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2026\boletines_intermediacion\CD\CD informativo marzo 2026\"/>
    </mc:Choice>
  </mc:AlternateContent>
  <xr:revisionPtr revIDLastSave="0" documentId="13_ncr:1_{C8FB69AA-0EE9-4BEA-BFD8-25818E068853}" xr6:coauthVersionLast="47" xr6:coauthVersionMax="47" xr10:uidLastSave="{00000000-0000-0000-0000-000000000000}"/>
  <bookViews>
    <workbookView xWindow="13425" yWindow="0" windowWidth="15255" windowHeight="15420" xr2:uid="{1BCDFE33-BFD0-4500-8EBD-CC4DC52A24D8}"/>
  </bookViews>
  <sheets>
    <sheet name="ÍNDICE" sheetId="94" r:id="rId1"/>
    <sheet name="1" sheetId="2" r:id="rId2"/>
    <sheet name="2" sheetId="3" r:id="rId3"/>
    <sheet name="3" sheetId="4" r:id="rId4"/>
    <sheet name="4" sheetId="5" r:id="rId5"/>
    <sheet name="5" sheetId="6" r:id="rId6"/>
    <sheet name="6" sheetId="7" r:id="rId7"/>
    <sheet name="7" sheetId="8" r:id="rId8"/>
    <sheet name="8-1" sheetId="9" r:id="rId9"/>
    <sheet name="8-2" sheetId="10" r:id="rId10"/>
    <sheet name="9" sheetId="11" r:id="rId11"/>
    <sheet name="10" sheetId="12" r:id="rId12"/>
    <sheet name="11" sheetId="13" r:id="rId13"/>
    <sheet name="12" sheetId="14" r:id="rId14"/>
    <sheet name="13" sheetId="15" r:id="rId15"/>
    <sheet name="14" sheetId="16" r:id="rId16"/>
    <sheet name="15" sheetId="17" r:id="rId17"/>
    <sheet name="16" sheetId="18" r:id="rId18"/>
    <sheet name="17" sheetId="19" r:id="rId19"/>
    <sheet name="18" sheetId="20" r:id="rId20"/>
    <sheet name="19" sheetId="21" r:id="rId21"/>
    <sheet name="20" sheetId="22" r:id="rId22"/>
    <sheet name="21" sheetId="23" r:id="rId23"/>
    <sheet name="22" sheetId="24" r:id="rId24"/>
    <sheet name="23" sheetId="99" r:id="rId25"/>
    <sheet name="24" sheetId="26" r:id="rId26"/>
    <sheet name="25" sheetId="27" r:id="rId27"/>
    <sheet name="26" sheetId="28" r:id="rId28"/>
    <sheet name="27" sheetId="29" r:id="rId29"/>
    <sheet name="28" sheetId="30" r:id="rId30"/>
    <sheet name="29" sheetId="31" r:id="rId31"/>
    <sheet name="30" sheetId="32" r:id="rId32"/>
    <sheet name="31-1" sheetId="33" r:id="rId33"/>
    <sheet name="31-2" sheetId="34" r:id="rId34"/>
    <sheet name="32" sheetId="35" r:id="rId35"/>
    <sheet name="33" sheetId="36" r:id="rId36"/>
    <sheet name="34" sheetId="37" r:id="rId37"/>
    <sheet name="35" sheetId="38" r:id="rId38"/>
    <sheet name="36" sheetId="100" r:id="rId39"/>
    <sheet name="37" sheetId="40" r:id="rId40"/>
    <sheet name="38" sheetId="41" r:id="rId41"/>
    <sheet name="39" sheetId="42" r:id="rId42"/>
    <sheet name="40" sheetId="43" r:id="rId43"/>
    <sheet name="41" sheetId="44" r:id="rId44"/>
    <sheet name="42" sheetId="45" r:id="rId45"/>
    <sheet name="43" sheetId="46" r:id="rId46"/>
    <sheet name="44" sheetId="47" r:id="rId47"/>
    <sheet name="45-1" sheetId="48" r:id="rId48"/>
    <sheet name="45-2" sheetId="49" r:id="rId49"/>
    <sheet name="46" sheetId="50" r:id="rId50"/>
    <sheet name="47" sheetId="51" r:id="rId51"/>
    <sheet name="48" sheetId="52" r:id="rId52"/>
    <sheet name="49" sheetId="53" r:id="rId53"/>
    <sheet name="50" sheetId="54" r:id="rId54"/>
    <sheet name="51" sheetId="55" r:id="rId55"/>
    <sheet name="52" sheetId="56" r:id="rId56"/>
    <sheet name="53-1" sheetId="57" r:id="rId57"/>
    <sheet name="53-2" sheetId="58" r:id="rId58"/>
    <sheet name="54-1" sheetId="59" r:id="rId59"/>
    <sheet name="54-2" sheetId="60" r:id="rId60"/>
    <sheet name="55-1" sheetId="61" r:id="rId61"/>
    <sheet name="55-2" sheetId="62" r:id="rId62"/>
    <sheet name="56" sheetId="63" r:id="rId63"/>
    <sheet name="57" sheetId="64" r:id="rId64"/>
    <sheet name="58" sheetId="65" r:id="rId65"/>
    <sheet name="59" sheetId="66" r:id="rId66"/>
    <sheet name="60" sheetId="67" r:id="rId67"/>
    <sheet name="61" sheetId="68" r:id="rId68"/>
    <sheet name="62-1" sheetId="69" r:id="rId69"/>
    <sheet name="62-2" sheetId="70" r:id="rId70"/>
    <sheet name="63" sheetId="71" r:id="rId71"/>
    <sheet name="64" sheetId="72" r:id="rId72"/>
    <sheet name="65" sheetId="73" r:id="rId73"/>
    <sheet name="66" sheetId="74" r:id="rId74"/>
    <sheet name="67" sheetId="75" r:id="rId75"/>
    <sheet name="68" sheetId="76" r:id="rId76"/>
    <sheet name="69" sheetId="77" r:id="rId77"/>
    <sheet name="70" sheetId="78" r:id="rId78"/>
    <sheet name="71" sheetId="79" r:id="rId79"/>
    <sheet name="72" sheetId="80" r:id="rId80"/>
    <sheet name="73" sheetId="81" r:id="rId81"/>
    <sheet name="74" sheetId="82" r:id="rId82"/>
    <sheet name="75" sheetId="96" r:id="rId83"/>
    <sheet name="76" sheetId="97" r:id="rId84"/>
    <sheet name="77" sheetId="98" r:id="rId85"/>
    <sheet name="78" sheetId="86" r:id="rId86"/>
    <sheet name="79" sheetId="87" r:id="rId87"/>
    <sheet name="80" sheetId="88" r:id="rId88"/>
    <sheet name="81" sheetId="89" r:id="rId89"/>
    <sheet name="82" sheetId="90" r:id="rId90"/>
    <sheet name="83" sheetId="91" r:id="rId91"/>
    <sheet name="84" sheetId="92" r:id="rId92"/>
    <sheet name="85" sheetId="93" r:id="rId93"/>
    <sheet name="Abreviaturas" sheetId="95" r:id="rId94"/>
  </sheets>
  <externalReferences>
    <externalReference r:id="rId95"/>
    <externalReference r:id="rId96"/>
    <externalReference r:id="rId97"/>
  </externalReferences>
  <definedNames>
    <definedName name="_004" localSheetId="28">'[1]Bancos Múltiples'!#REF!</definedName>
    <definedName name="_004" localSheetId="29">'[1]Bancos Múltiples'!#REF!</definedName>
    <definedName name="_004" localSheetId="4">'[1]Bancos Múltiples'!#REF!</definedName>
    <definedName name="_004" localSheetId="43">'[1]Bancos Múltiples'!#REF!</definedName>
    <definedName name="_004" localSheetId="44">'[1]Bancos Múltiples'!#REF!</definedName>
    <definedName name="_004" localSheetId="52">'[1]Bancos Múltiples'!#REF!</definedName>
    <definedName name="_004" localSheetId="5">'[1]Bancos Múltiples'!#REF!</definedName>
    <definedName name="_004" localSheetId="53">'[1]Bancos Múltiples'!#REF!</definedName>
    <definedName name="_004" localSheetId="64">'[1]Bancos Múltiples'!#REF!</definedName>
    <definedName name="_004" localSheetId="65">'[1]Bancos Múltiples'!#REF!</definedName>
    <definedName name="_004" localSheetId="73">'[1]Bancos Múltiples'!#REF!</definedName>
    <definedName name="_004" localSheetId="74">'[1]Bancos Múltiples'!#REF!</definedName>
    <definedName name="_004">'[1]Bancos Múltiples'!#REF!</definedName>
    <definedName name="_004B" localSheetId="24">'[1]Bancos Múltiples'!#REF!</definedName>
    <definedName name="_004B" localSheetId="28">'[1]Bancos Múltiples'!#REF!</definedName>
    <definedName name="_004B" localSheetId="29">'[1]Bancos Múltiples'!#REF!</definedName>
    <definedName name="_004B" localSheetId="38">'[1]Bancos Múltiples'!#REF!</definedName>
    <definedName name="_004B" localSheetId="4">'[1]Bancos Múltiples'!#REF!</definedName>
    <definedName name="_004B" localSheetId="43">'[1]Bancos Múltiples'!#REF!</definedName>
    <definedName name="_004B" localSheetId="44">'[1]Bancos Múltiples'!#REF!</definedName>
    <definedName name="_004B" localSheetId="52">'[1]Bancos Múltiples'!#REF!</definedName>
    <definedName name="_004B" localSheetId="5">'[1]Bancos Múltiples'!#REF!</definedName>
    <definedName name="_004B" localSheetId="53">'[1]Bancos Múltiples'!#REF!</definedName>
    <definedName name="_004B" localSheetId="64">'[1]Bancos Múltiples'!#REF!</definedName>
    <definedName name="_004B" localSheetId="65">'[1]Bancos Múltiples'!#REF!</definedName>
    <definedName name="_004B" localSheetId="73">'[1]Bancos Múltiples'!#REF!</definedName>
    <definedName name="_004B" localSheetId="74">'[1]Bancos Múltiples'!#REF!</definedName>
    <definedName name="_004B" localSheetId="82">'[1]Bancos Múltiples'!#REF!</definedName>
    <definedName name="_004B" localSheetId="83">'[1]Bancos Múltiples'!#REF!</definedName>
    <definedName name="_004B" localSheetId="84">'[1]Bancos Múltiples'!#REF!</definedName>
    <definedName name="_004B">'[1]Bancos Múltiples'!#REF!</definedName>
    <definedName name="_008" localSheetId="28">'[1]Bancos Múltiples'!#REF!</definedName>
    <definedName name="_008" localSheetId="29">'[1]Bancos Múltiples'!#REF!</definedName>
    <definedName name="_008" localSheetId="4">'[1]Bancos Múltiples'!#REF!</definedName>
    <definedName name="_008" localSheetId="43">'[1]Bancos Múltiples'!#REF!</definedName>
    <definedName name="_008" localSheetId="44">'[1]Bancos Múltiples'!#REF!</definedName>
    <definedName name="_008" localSheetId="52">'[1]Bancos Múltiples'!#REF!</definedName>
    <definedName name="_008" localSheetId="5">'[1]Bancos Múltiples'!#REF!</definedName>
    <definedName name="_008" localSheetId="53">'[1]Bancos Múltiples'!#REF!</definedName>
    <definedName name="_008" localSheetId="64">'[1]Bancos Múltiples'!#REF!</definedName>
    <definedName name="_008" localSheetId="65">'[1]Bancos Múltiples'!#REF!</definedName>
    <definedName name="_008" localSheetId="73">'[1]Bancos Múltiples'!#REF!</definedName>
    <definedName name="_008" localSheetId="74">'[1]Bancos Múltiples'!#REF!</definedName>
    <definedName name="_008">'[1]Bancos Múltiples'!#REF!</definedName>
    <definedName name="_008B" localSheetId="28">'[1]Bancos Múltiples'!#REF!</definedName>
    <definedName name="_008B" localSheetId="29">'[1]Bancos Múltiples'!#REF!</definedName>
    <definedName name="_008B" localSheetId="4">'[1]Bancos Múltiples'!#REF!</definedName>
    <definedName name="_008B" localSheetId="43">'[1]Bancos Múltiples'!#REF!</definedName>
    <definedName name="_008B" localSheetId="44">'[1]Bancos Múltiples'!#REF!</definedName>
    <definedName name="_008B" localSheetId="52">'[1]Bancos Múltiples'!#REF!</definedName>
    <definedName name="_008B" localSheetId="5">'[1]Bancos Múltiples'!#REF!</definedName>
    <definedName name="_008B" localSheetId="53">'[1]Bancos Múltiples'!#REF!</definedName>
    <definedName name="_008B" localSheetId="64">'[1]Bancos Múltiples'!#REF!</definedName>
    <definedName name="_008B" localSheetId="65">'[1]Bancos Múltiples'!#REF!</definedName>
    <definedName name="_008B" localSheetId="73">'[1]Bancos Múltiples'!#REF!</definedName>
    <definedName name="_008B" localSheetId="74">'[1]Bancos Múltiples'!#REF!</definedName>
    <definedName name="_008B">'[1]Bancos Múltiples'!#REF!</definedName>
    <definedName name="_009" localSheetId="28">'[1]Bancos Múltiples'!#REF!</definedName>
    <definedName name="_009" localSheetId="29">'[1]Bancos Múltiples'!#REF!</definedName>
    <definedName name="_009" localSheetId="4">'[1]Bancos Múltiples'!#REF!</definedName>
    <definedName name="_009" localSheetId="43">'[1]Bancos Múltiples'!#REF!</definedName>
    <definedName name="_009" localSheetId="44">'[1]Bancos Múltiples'!#REF!</definedName>
    <definedName name="_009" localSheetId="52">'[1]Bancos Múltiples'!#REF!</definedName>
    <definedName name="_009" localSheetId="5">'[1]Bancos Múltiples'!#REF!</definedName>
    <definedName name="_009" localSheetId="53">'[1]Bancos Múltiples'!#REF!</definedName>
    <definedName name="_009" localSheetId="64">'[1]Bancos Múltiples'!#REF!</definedName>
    <definedName name="_009" localSheetId="65">'[1]Bancos Múltiples'!#REF!</definedName>
    <definedName name="_009" localSheetId="73">'[1]Bancos Múltiples'!#REF!</definedName>
    <definedName name="_009" localSheetId="74">'[1]Bancos Múltiples'!#REF!</definedName>
    <definedName name="_009">'[1]Bancos Múltiples'!#REF!</definedName>
    <definedName name="_009B" localSheetId="28">'[1]Bancos Múltiples'!#REF!</definedName>
    <definedName name="_009B" localSheetId="29">'[1]Bancos Múltiples'!#REF!</definedName>
    <definedName name="_009B" localSheetId="4">'[1]Bancos Múltiples'!#REF!</definedName>
    <definedName name="_009B" localSheetId="43">'[1]Bancos Múltiples'!#REF!</definedName>
    <definedName name="_009B" localSheetId="44">'[1]Bancos Múltiples'!#REF!</definedName>
    <definedName name="_009B" localSheetId="52">'[1]Bancos Múltiples'!#REF!</definedName>
    <definedName name="_009B" localSheetId="5">'[1]Bancos Múltiples'!#REF!</definedName>
    <definedName name="_009B" localSheetId="53">'[1]Bancos Múltiples'!#REF!</definedName>
    <definedName name="_009B" localSheetId="64">'[1]Bancos Múltiples'!#REF!</definedName>
    <definedName name="_009B" localSheetId="65">'[1]Bancos Múltiples'!#REF!</definedName>
    <definedName name="_009B" localSheetId="73">'[1]Bancos Múltiples'!#REF!</definedName>
    <definedName name="_009B" localSheetId="74">'[1]Bancos Múltiples'!#REF!</definedName>
    <definedName name="_009B">'[1]Bancos Múltiples'!#REF!</definedName>
    <definedName name="_012" localSheetId="28">'[1]Bancos Múltiples'!#REF!</definedName>
    <definedName name="_012" localSheetId="29">'[1]Bancos Múltiples'!#REF!</definedName>
    <definedName name="_012" localSheetId="4">'[1]Bancos Múltiples'!#REF!</definedName>
    <definedName name="_012" localSheetId="43">'[1]Bancos Múltiples'!#REF!</definedName>
    <definedName name="_012" localSheetId="44">'[1]Bancos Múltiples'!#REF!</definedName>
    <definedName name="_012" localSheetId="52">'[1]Bancos Múltiples'!#REF!</definedName>
    <definedName name="_012" localSheetId="5">'[1]Bancos Múltiples'!#REF!</definedName>
    <definedName name="_012" localSheetId="53">'[1]Bancos Múltiples'!#REF!</definedName>
    <definedName name="_012" localSheetId="64">'[1]Bancos Múltiples'!#REF!</definedName>
    <definedName name="_012" localSheetId="65">'[1]Bancos Múltiples'!#REF!</definedName>
    <definedName name="_012" localSheetId="73">'[1]Bancos Múltiples'!#REF!</definedName>
    <definedName name="_012" localSheetId="74">'[1]Bancos Múltiples'!#REF!</definedName>
    <definedName name="_012">'[1]Bancos Múltiples'!#REF!</definedName>
    <definedName name="_012B" localSheetId="28">'[1]Bancos Múltiples'!#REF!</definedName>
    <definedName name="_012B" localSheetId="29">'[1]Bancos Múltiples'!#REF!</definedName>
    <definedName name="_012B" localSheetId="4">'[1]Bancos Múltiples'!#REF!</definedName>
    <definedName name="_012B" localSheetId="43">'[1]Bancos Múltiples'!#REF!</definedName>
    <definedName name="_012B" localSheetId="44">'[1]Bancos Múltiples'!#REF!</definedName>
    <definedName name="_012B" localSheetId="52">'[1]Bancos Múltiples'!#REF!</definedName>
    <definedName name="_012B" localSheetId="5">'[1]Bancos Múltiples'!#REF!</definedName>
    <definedName name="_012B" localSheetId="53">'[1]Bancos Múltiples'!#REF!</definedName>
    <definedName name="_012B" localSheetId="64">'[1]Bancos Múltiples'!#REF!</definedName>
    <definedName name="_012B" localSheetId="65">'[1]Bancos Múltiples'!#REF!</definedName>
    <definedName name="_012B" localSheetId="73">'[1]Bancos Múltiples'!#REF!</definedName>
    <definedName name="_012B" localSheetId="74">'[1]Bancos Múltiples'!#REF!</definedName>
    <definedName name="_012B">'[1]Bancos Múltiples'!#REF!</definedName>
    <definedName name="_014" localSheetId="28">'[1]Bancos Múltiples'!#REF!</definedName>
    <definedName name="_014" localSheetId="29">'[1]Bancos Múltiples'!#REF!</definedName>
    <definedName name="_014" localSheetId="4">'[1]Bancos Múltiples'!#REF!</definedName>
    <definedName name="_014" localSheetId="43">'[1]Bancos Múltiples'!#REF!</definedName>
    <definedName name="_014" localSheetId="44">'[1]Bancos Múltiples'!#REF!</definedName>
    <definedName name="_014" localSheetId="52">'[1]Bancos Múltiples'!#REF!</definedName>
    <definedName name="_014" localSheetId="5">'[1]Bancos Múltiples'!#REF!</definedName>
    <definedName name="_014" localSheetId="53">'[1]Bancos Múltiples'!#REF!</definedName>
    <definedName name="_014" localSheetId="64">'[1]Bancos Múltiples'!#REF!</definedName>
    <definedName name="_014" localSheetId="65">'[1]Bancos Múltiples'!#REF!</definedName>
    <definedName name="_014" localSheetId="73">'[1]Bancos Múltiples'!#REF!</definedName>
    <definedName name="_014" localSheetId="74">'[1]Bancos Múltiples'!#REF!</definedName>
    <definedName name="_014">'[1]Bancos Múltiples'!#REF!</definedName>
    <definedName name="_014B" localSheetId="28">'[1]Bancos Múltiples'!#REF!</definedName>
    <definedName name="_014B" localSheetId="29">'[1]Bancos Múltiples'!#REF!</definedName>
    <definedName name="_014B" localSheetId="4">'[1]Bancos Múltiples'!#REF!</definedName>
    <definedName name="_014B" localSheetId="43">'[1]Bancos Múltiples'!#REF!</definedName>
    <definedName name="_014B" localSheetId="44">'[1]Bancos Múltiples'!#REF!</definedName>
    <definedName name="_014B" localSheetId="52">'[1]Bancos Múltiples'!#REF!</definedName>
    <definedName name="_014B" localSheetId="5">'[1]Bancos Múltiples'!#REF!</definedName>
    <definedName name="_014B" localSheetId="53">'[1]Bancos Múltiples'!#REF!</definedName>
    <definedName name="_014B" localSheetId="64">'[1]Bancos Múltiples'!#REF!</definedName>
    <definedName name="_014B" localSheetId="65">'[1]Bancos Múltiples'!#REF!</definedName>
    <definedName name="_014B" localSheetId="73">'[1]Bancos Múltiples'!#REF!</definedName>
    <definedName name="_014B" localSheetId="74">'[1]Bancos Múltiples'!#REF!</definedName>
    <definedName name="_014B">'[1]Bancos Múltiples'!#REF!</definedName>
    <definedName name="_020" localSheetId="28">'[1]Bancos Múltiples'!#REF!</definedName>
    <definedName name="_020" localSheetId="29">'[1]Bancos Múltiples'!#REF!</definedName>
    <definedName name="_020" localSheetId="4">'[1]Bancos Múltiples'!#REF!</definedName>
    <definedName name="_020" localSheetId="43">'[1]Bancos Múltiples'!#REF!</definedName>
    <definedName name="_020" localSheetId="44">'[1]Bancos Múltiples'!#REF!</definedName>
    <definedName name="_020" localSheetId="52">'[1]Bancos Múltiples'!#REF!</definedName>
    <definedName name="_020" localSheetId="5">'[1]Bancos Múltiples'!#REF!</definedName>
    <definedName name="_020" localSheetId="53">'[1]Bancos Múltiples'!#REF!</definedName>
    <definedName name="_020" localSheetId="64">'[1]Bancos Múltiples'!#REF!</definedName>
    <definedName name="_020" localSheetId="65">'[1]Bancos Múltiples'!#REF!</definedName>
    <definedName name="_020" localSheetId="73">'[1]Bancos Múltiples'!#REF!</definedName>
    <definedName name="_020" localSheetId="74">'[1]Bancos Múltiples'!#REF!</definedName>
    <definedName name="_020">'[1]Bancos Múltiples'!#REF!</definedName>
    <definedName name="_020B" localSheetId="28">'[1]Bancos Múltiples'!#REF!</definedName>
    <definedName name="_020B" localSheetId="29">'[1]Bancos Múltiples'!#REF!</definedName>
    <definedName name="_020B" localSheetId="4">'[1]Bancos Múltiples'!#REF!</definedName>
    <definedName name="_020B" localSheetId="43">'[1]Bancos Múltiples'!#REF!</definedName>
    <definedName name="_020B" localSheetId="44">'[1]Bancos Múltiples'!#REF!</definedName>
    <definedName name="_020B" localSheetId="52">'[1]Bancos Múltiples'!#REF!</definedName>
    <definedName name="_020B" localSheetId="5">'[1]Bancos Múltiples'!#REF!</definedName>
    <definedName name="_020B" localSheetId="53">'[1]Bancos Múltiples'!#REF!</definedName>
    <definedName name="_020B" localSheetId="64">'[1]Bancos Múltiples'!#REF!</definedName>
    <definedName name="_020B" localSheetId="65">'[1]Bancos Múltiples'!#REF!</definedName>
    <definedName name="_020B" localSheetId="73">'[1]Bancos Múltiples'!#REF!</definedName>
    <definedName name="_020B" localSheetId="74">'[1]Bancos Múltiples'!#REF!</definedName>
    <definedName name="_020B">'[1]Bancos Múltiples'!#REF!</definedName>
    <definedName name="_021" localSheetId="28">'[1]Bancos Múltiples'!#REF!</definedName>
    <definedName name="_021" localSheetId="29">'[1]Bancos Múltiples'!#REF!</definedName>
    <definedName name="_021" localSheetId="4">'[1]Bancos Múltiples'!#REF!</definedName>
    <definedName name="_021" localSheetId="43">'[1]Bancos Múltiples'!#REF!</definedName>
    <definedName name="_021" localSheetId="44">'[1]Bancos Múltiples'!#REF!</definedName>
    <definedName name="_021" localSheetId="52">'[1]Bancos Múltiples'!#REF!</definedName>
    <definedName name="_021" localSheetId="5">'[1]Bancos Múltiples'!#REF!</definedName>
    <definedName name="_021" localSheetId="53">'[1]Bancos Múltiples'!#REF!</definedName>
    <definedName name="_021" localSheetId="64">'[1]Bancos Múltiples'!#REF!</definedName>
    <definedName name="_021" localSheetId="65">'[1]Bancos Múltiples'!#REF!</definedName>
    <definedName name="_021" localSheetId="73">'[1]Bancos Múltiples'!#REF!</definedName>
    <definedName name="_021" localSheetId="74">'[1]Bancos Múltiples'!#REF!</definedName>
    <definedName name="_021">'[1]Bancos Múltiples'!#REF!</definedName>
    <definedName name="_021B" localSheetId="28">'[1]Bancos Múltiples'!#REF!</definedName>
    <definedName name="_021B" localSheetId="29">'[1]Bancos Múltiples'!#REF!</definedName>
    <definedName name="_021B" localSheetId="4">'[1]Bancos Múltiples'!#REF!</definedName>
    <definedName name="_021B" localSheetId="43">'[1]Bancos Múltiples'!#REF!</definedName>
    <definedName name="_021B" localSheetId="44">'[1]Bancos Múltiples'!#REF!</definedName>
    <definedName name="_021B" localSheetId="52">'[1]Bancos Múltiples'!#REF!</definedName>
    <definedName name="_021B" localSheetId="5">'[1]Bancos Múltiples'!#REF!</definedName>
    <definedName name="_021B" localSheetId="53">'[1]Bancos Múltiples'!#REF!</definedName>
    <definedName name="_021B" localSheetId="64">'[1]Bancos Múltiples'!#REF!</definedName>
    <definedName name="_021B" localSheetId="65">'[1]Bancos Múltiples'!#REF!</definedName>
    <definedName name="_021B" localSheetId="73">'[1]Bancos Múltiples'!#REF!</definedName>
    <definedName name="_021B" localSheetId="74">'[1]Bancos Múltiples'!#REF!</definedName>
    <definedName name="_021B">'[1]Bancos Múltiples'!#REF!</definedName>
    <definedName name="_022" localSheetId="28">'[1]Bancos Múltiples'!#REF!</definedName>
    <definedName name="_022" localSheetId="29">'[1]Bancos Múltiples'!#REF!</definedName>
    <definedName name="_022" localSheetId="4">'[1]Bancos Múltiples'!#REF!</definedName>
    <definedName name="_022" localSheetId="43">'[1]Bancos Múltiples'!#REF!</definedName>
    <definedName name="_022" localSheetId="44">'[1]Bancos Múltiples'!#REF!</definedName>
    <definedName name="_022" localSheetId="52">'[1]Bancos Múltiples'!#REF!</definedName>
    <definedName name="_022" localSheetId="5">'[1]Bancos Múltiples'!#REF!</definedName>
    <definedName name="_022" localSheetId="53">'[1]Bancos Múltiples'!#REF!</definedName>
    <definedName name="_022" localSheetId="64">'[1]Bancos Múltiples'!#REF!</definedName>
    <definedName name="_022" localSheetId="65">'[1]Bancos Múltiples'!#REF!</definedName>
    <definedName name="_022" localSheetId="73">'[1]Bancos Múltiples'!#REF!</definedName>
    <definedName name="_022" localSheetId="74">'[1]Bancos Múltiples'!#REF!</definedName>
    <definedName name="_022">'[1]Bancos Múltiples'!#REF!</definedName>
    <definedName name="_022B" localSheetId="28">'[1]Bancos Múltiples'!#REF!</definedName>
    <definedName name="_022B" localSheetId="29">'[1]Bancos Múltiples'!#REF!</definedName>
    <definedName name="_022B" localSheetId="4">'[1]Bancos Múltiples'!#REF!</definedName>
    <definedName name="_022B" localSheetId="43">'[1]Bancos Múltiples'!#REF!</definedName>
    <definedName name="_022B" localSheetId="44">'[1]Bancos Múltiples'!#REF!</definedName>
    <definedName name="_022B" localSheetId="52">'[1]Bancos Múltiples'!#REF!</definedName>
    <definedName name="_022B" localSheetId="5">'[1]Bancos Múltiples'!#REF!</definedName>
    <definedName name="_022B" localSheetId="53">'[1]Bancos Múltiples'!#REF!</definedName>
    <definedName name="_022B" localSheetId="64">'[1]Bancos Múltiples'!#REF!</definedName>
    <definedName name="_022B" localSheetId="65">'[1]Bancos Múltiples'!#REF!</definedName>
    <definedName name="_022B" localSheetId="73">'[1]Bancos Múltiples'!#REF!</definedName>
    <definedName name="_022B" localSheetId="74">'[1]Bancos Múltiples'!#REF!</definedName>
    <definedName name="_022B">'[1]Bancos Múltiples'!#REF!</definedName>
    <definedName name="_023" localSheetId="28">'[1]Bancos Múltiples'!#REF!</definedName>
    <definedName name="_023" localSheetId="29">'[1]Bancos Múltiples'!#REF!</definedName>
    <definedName name="_023" localSheetId="4">'[1]Bancos Múltiples'!#REF!</definedName>
    <definedName name="_023" localSheetId="43">'[1]Bancos Múltiples'!#REF!</definedName>
    <definedName name="_023" localSheetId="44">'[1]Bancos Múltiples'!#REF!</definedName>
    <definedName name="_023" localSheetId="52">'[1]Bancos Múltiples'!#REF!</definedName>
    <definedName name="_023" localSheetId="5">'[1]Bancos Múltiples'!#REF!</definedName>
    <definedName name="_023" localSheetId="53">'[1]Bancos Múltiples'!#REF!</definedName>
    <definedName name="_023" localSheetId="64">'[1]Bancos Múltiples'!#REF!</definedName>
    <definedName name="_023" localSheetId="65">'[1]Bancos Múltiples'!#REF!</definedName>
    <definedName name="_023" localSheetId="73">'[1]Bancos Múltiples'!#REF!</definedName>
    <definedName name="_023" localSheetId="74">'[1]Bancos Múltiples'!#REF!</definedName>
    <definedName name="_023">'[1]Bancos Múltiples'!#REF!</definedName>
    <definedName name="_023B" localSheetId="28">'[1]Bancos Múltiples'!#REF!</definedName>
    <definedName name="_023B" localSheetId="29">'[1]Bancos Múltiples'!#REF!</definedName>
    <definedName name="_023B" localSheetId="4">'[1]Bancos Múltiples'!#REF!</definedName>
    <definedName name="_023B" localSheetId="43">'[1]Bancos Múltiples'!#REF!</definedName>
    <definedName name="_023B" localSheetId="44">'[1]Bancos Múltiples'!#REF!</definedName>
    <definedName name="_023B" localSheetId="52">'[1]Bancos Múltiples'!#REF!</definedName>
    <definedName name="_023B" localSheetId="5">'[1]Bancos Múltiples'!#REF!</definedName>
    <definedName name="_023B" localSheetId="53">'[1]Bancos Múltiples'!#REF!</definedName>
    <definedName name="_023B" localSheetId="64">'[1]Bancos Múltiples'!#REF!</definedName>
    <definedName name="_023B" localSheetId="65">'[1]Bancos Múltiples'!#REF!</definedName>
    <definedName name="_023B" localSheetId="73">'[1]Bancos Múltiples'!#REF!</definedName>
    <definedName name="_023B" localSheetId="74">'[1]Bancos Múltiples'!#REF!</definedName>
    <definedName name="_023B">'[1]Bancos Múltiples'!#REF!</definedName>
    <definedName name="_024" localSheetId="28">'[1]Bancos Múltiples'!#REF!</definedName>
    <definedName name="_024" localSheetId="29">'[1]Bancos Múltiples'!#REF!</definedName>
    <definedName name="_024" localSheetId="4">'[1]Bancos Múltiples'!#REF!</definedName>
    <definedName name="_024" localSheetId="43">'[1]Bancos Múltiples'!#REF!</definedName>
    <definedName name="_024" localSheetId="44">'[1]Bancos Múltiples'!#REF!</definedName>
    <definedName name="_024" localSheetId="52">'[1]Bancos Múltiples'!#REF!</definedName>
    <definedName name="_024" localSheetId="5">'[1]Bancos Múltiples'!#REF!</definedName>
    <definedName name="_024" localSheetId="53">'[1]Bancos Múltiples'!#REF!</definedName>
    <definedName name="_024" localSheetId="64">'[1]Bancos Múltiples'!#REF!</definedName>
    <definedName name="_024" localSheetId="65">'[1]Bancos Múltiples'!#REF!</definedName>
    <definedName name="_024" localSheetId="73">'[1]Bancos Múltiples'!#REF!</definedName>
    <definedName name="_024" localSheetId="74">'[1]Bancos Múltiples'!#REF!</definedName>
    <definedName name="_024">'[1]Bancos Múltiples'!#REF!</definedName>
    <definedName name="_024B" localSheetId="28">'[1]Bancos Múltiples'!#REF!</definedName>
    <definedName name="_024B" localSheetId="29">'[1]Bancos Múltiples'!#REF!</definedName>
    <definedName name="_024B" localSheetId="4">'[1]Bancos Múltiples'!#REF!</definedName>
    <definedName name="_024B" localSheetId="43">'[1]Bancos Múltiples'!#REF!</definedName>
    <definedName name="_024B" localSheetId="44">'[1]Bancos Múltiples'!#REF!</definedName>
    <definedName name="_024B" localSheetId="52">'[1]Bancos Múltiples'!#REF!</definedName>
    <definedName name="_024B" localSheetId="5">'[1]Bancos Múltiples'!#REF!</definedName>
    <definedName name="_024B" localSheetId="53">'[1]Bancos Múltiples'!#REF!</definedName>
    <definedName name="_024B" localSheetId="64">'[1]Bancos Múltiples'!#REF!</definedName>
    <definedName name="_024B" localSheetId="65">'[1]Bancos Múltiples'!#REF!</definedName>
    <definedName name="_024B" localSheetId="73">'[1]Bancos Múltiples'!#REF!</definedName>
    <definedName name="_024B" localSheetId="74">'[1]Bancos Múltiples'!#REF!</definedName>
    <definedName name="_024B">'[1]Bancos Múltiples'!#REF!</definedName>
    <definedName name="_025" localSheetId="28">'[1]Bancos Múltiples'!#REF!</definedName>
    <definedName name="_025" localSheetId="29">'[1]Bancos Múltiples'!#REF!</definedName>
    <definedName name="_025" localSheetId="4">'[1]Bancos Múltiples'!#REF!</definedName>
    <definedName name="_025" localSheetId="43">'[1]Bancos Múltiples'!#REF!</definedName>
    <definedName name="_025" localSheetId="44">'[1]Bancos Múltiples'!#REF!</definedName>
    <definedName name="_025" localSheetId="52">'[1]Bancos Múltiples'!#REF!</definedName>
    <definedName name="_025" localSheetId="5">'[1]Bancos Múltiples'!#REF!</definedName>
    <definedName name="_025" localSheetId="53">'[1]Bancos Múltiples'!#REF!</definedName>
    <definedName name="_025" localSheetId="64">'[1]Bancos Múltiples'!#REF!</definedName>
    <definedName name="_025" localSheetId="65">'[1]Bancos Múltiples'!#REF!</definedName>
    <definedName name="_025" localSheetId="73">'[1]Bancos Múltiples'!#REF!</definedName>
    <definedName name="_025" localSheetId="74">'[1]Bancos Múltiples'!#REF!</definedName>
    <definedName name="_025">'[1]Bancos Múltiples'!#REF!</definedName>
    <definedName name="_025B" localSheetId="28">'[1]Bancos Múltiples'!#REF!</definedName>
    <definedName name="_025B" localSheetId="29">'[1]Bancos Múltiples'!#REF!</definedName>
    <definedName name="_025B" localSheetId="4">'[1]Bancos Múltiples'!#REF!</definedName>
    <definedName name="_025B" localSheetId="43">'[1]Bancos Múltiples'!#REF!</definedName>
    <definedName name="_025B" localSheetId="44">'[1]Bancos Múltiples'!#REF!</definedName>
    <definedName name="_025B" localSheetId="52">'[1]Bancos Múltiples'!#REF!</definedName>
    <definedName name="_025B" localSheetId="5">'[1]Bancos Múltiples'!#REF!</definedName>
    <definedName name="_025B" localSheetId="53">'[1]Bancos Múltiples'!#REF!</definedName>
    <definedName name="_025B" localSheetId="64">'[1]Bancos Múltiples'!#REF!</definedName>
    <definedName name="_025B" localSheetId="65">'[1]Bancos Múltiples'!#REF!</definedName>
    <definedName name="_025B" localSheetId="73">'[1]Bancos Múltiples'!#REF!</definedName>
    <definedName name="_025B" localSheetId="74">'[1]Bancos Múltiples'!#REF!</definedName>
    <definedName name="_025B">'[1]Bancos Múltiples'!#REF!</definedName>
    <definedName name="_034" localSheetId="28">'[1]Bancos Múltiples'!#REF!</definedName>
    <definedName name="_034" localSheetId="29">'[1]Bancos Múltiples'!#REF!</definedName>
    <definedName name="_034" localSheetId="4">'[1]Bancos Múltiples'!#REF!</definedName>
    <definedName name="_034" localSheetId="43">'[1]Bancos Múltiples'!#REF!</definedName>
    <definedName name="_034" localSheetId="44">'[1]Bancos Múltiples'!#REF!</definedName>
    <definedName name="_034" localSheetId="52">'[1]Bancos Múltiples'!#REF!</definedName>
    <definedName name="_034" localSheetId="5">'[1]Bancos Múltiples'!#REF!</definedName>
    <definedName name="_034" localSheetId="53">'[1]Bancos Múltiples'!#REF!</definedName>
    <definedName name="_034" localSheetId="64">'[1]Bancos Múltiples'!#REF!</definedName>
    <definedName name="_034" localSheetId="65">'[1]Bancos Múltiples'!#REF!</definedName>
    <definedName name="_034" localSheetId="73">'[1]Bancos Múltiples'!#REF!</definedName>
    <definedName name="_034" localSheetId="74">'[1]Bancos Múltiples'!#REF!</definedName>
    <definedName name="_034">'[1]Bancos Múltiples'!#REF!</definedName>
    <definedName name="_034B" localSheetId="28">'[1]Bancos Múltiples'!#REF!</definedName>
    <definedName name="_034B" localSheetId="29">'[1]Bancos Múltiples'!#REF!</definedName>
    <definedName name="_034B" localSheetId="4">'[1]Bancos Múltiples'!#REF!</definedName>
    <definedName name="_034B" localSheetId="43">'[1]Bancos Múltiples'!#REF!</definedName>
    <definedName name="_034B" localSheetId="44">'[1]Bancos Múltiples'!#REF!</definedName>
    <definedName name="_034B" localSheetId="52">'[1]Bancos Múltiples'!#REF!</definedName>
    <definedName name="_034B" localSheetId="5">'[1]Bancos Múltiples'!#REF!</definedName>
    <definedName name="_034B" localSheetId="53">'[1]Bancos Múltiples'!#REF!</definedName>
    <definedName name="_034B" localSheetId="64">'[1]Bancos Múltiples'!#REF!</definedName>
    <definedName name="_034B" localSheetId="65">'[1]Bancos Múltiples'!#REF!</definedName>
    <definedName name="_034B" localSheetId="73">'[1]Bancos Múltiples'!#REF!</definedName>
    <definedName name="_034B" localSheetId="74">'[1]Bancos Múltiples'!#REF!</definedName>
    <definedName name="_034B">'[1]Bancos Múltiples'!#REF!</definedName>
    <definedName name="_035" localSheetId="28">'[1]Bancos Múltiples'!#REF!</definedName>
    <definedName name="_035" localSheetId="29">'[1]Bancos Múltiples'!#REF!</definedName>
    <definedName name="_035" localSheetId="4">'[1]Bancos Múltiples'!#REF!</definedName>
    <definedName name="_035" localSheetId="43">'[1]Bancos Múltiples'!#REF!</definedName>
    <definedName name="_035" localSheetId="44">'[1]Bancos Múltiples'!#REF!</definedName>
    <definedName name="_035" localSheetId="52">'[1]Bancos Múltiples'!#REF!</definedName>
    <definedName name="_035" localSheetId="5">'[1]Bancos Múltiples'!#REF!</definedName>
    <definedName name="_035" localSheetId="53">'[1]Bancos Múltiples'!#REF!</definedName>
    <definedName name="_035" localSheetId="64">'[1]Bancos Múltiples'!#REF!</definedName>
    <definedName name="_035" localSheetId="65">'[1]Bancos Múltiples'!#REF!</definedName>
    <definedName name="_035" localSheetId="73">'[1]Bancos Múltiples'!#REF!</definedName>
    <definedName name="_035" localSheetId="74">'[1]Bancos Múltiples'!#REF!</definedName>
    <definedName name="_035">'[1]Bancos Múltiples'!#REF!</definedName>
    <definedName name="_035B" localSheetId="28">'[1]Bancos Múltiples'!#REF!</definedName>
    <definedName name="_035B" localSheetId="29">'[1]Bancos Múltiples'!#REF!</definedName>
    <definedName name="_035B" localSheetId="4">'[1]Bancos Múltiples'!#REF!</definedName>
    <definedName name="_035B" localSheetId="43">'[1]Bancos Múltiples'!#REF!</definedName>
    <definedName name="_035B" localSheetId="44">'[1]Bancos Múltiples'!#REF!</definedName>
    <definedName name="_035B" localSheetId="52">'[1]Bancos Múltiples'!#REF!</definedName>
    <definedName name="_035B" localSheetId="5">'[1]Bancos Múltiples'!#REF!</definedName>
    <definedName name="_035B" localSheetId="53">'[1]Bancos Múltiples'!#REF!</definedName>
    <definedName name="_035B" localSheetId="64">'[1]Bancos Múltiples'!#REF!</definedName>
    <definedName name="_035B" localSheetId="65">'[1]Bancos Múltiples'!#REF!</definedName>
    <definedName name="_035B" localSheetId="73">'[1]Bancos Múltiples'!#REF!</definedName>
    <definedName name="_035B" localSheetId="74">'[1]Bancos Múltiples'!#REF!</definedName>
    <definedName name="_035B">'[1]Bancos Múltiples'!#REF!</definedName>
    <definedName name="_037" localSheetId="28">'[1]Bancos Múltiples'!#REF!</definedName>
    <definedName name="_037" localSheetId="29">'[1]Bancos Múltiples'!#REF!</definedName>
    <definedName name="_037" localSheetId="4">'[1]Bancos Múltiples'!#REF!</definedName>
    <definedName name="_037" localSheetId="43">'[1]Bancos Múltiples'!#REF!</definedName>
    <definedName name="_037" localSheetId="44">'[1]Bancos Múltiples'!#REF!</definedName>
    <definedName name="_037" localSheetId="52">'[1]Bancos Múltiples'!#REF!</definedName>
    <definedName name="_037" localSheetId="5">'[1]Bancos Múltiples'!#REF!</definedName>
    <definedName name="_037" localSheetId="53">'[1]Bancos Múltiples'!#REF!</definedName>
    <definedName name="_037" localSheetId="64">'[1]Bancos Múltiples'!#REF!</definedName>
    <definedName name="_037" localSheetId="65">'[1]Bancos Múltiples'!#REF!</definedName>
    <definedName name="_037" localSheetId="73">'[1]Bancos Múltiples'!#REF!</definedName>
    <definedName name="_037" localSheetId="74">'[1]Bancos Múltiples'!#REF!</definedName>
    <definedName name="_037">'[1]Bancos Múltiples'!#REF!</definedName>
    <definedName name="_037B" localSheetId="28">'[1]Bancos Múltiples'!#REF!</definedName>
    <definedName name="_037B" localSheetId="29">'[1]Bancos Múltiples'!#REF!</definedName>
    <definedName name="_037B" localSheetId="4">'[1]Bancos Múltiples'!#REF!</definedName>
    <definedName name="_037B" localSheetId="43">'[1]Bancos Múltiples'!#REF!</definedName>
    <definedName name="_037B" localSheetId="44">'[1]Bancos Múltiples'!#REF!</definedName>
    <definedName name="_037B" localSheetId="52">'[1]Bancos Múltiples'!#REF!</definedName>
    <definedName name="_037B" localSheetId="5">'[1]Bancos Múltiples'!#REF!</definedName>
    <definedName name="_037B" localSheetId="53">'[1]Bancos Múltiples'!#REF!</definedName>
    <definedName name="_037B" localSheetId="64">'[1]Bancos Múltiples'!#REF!</definedName>
    <definedName name="_037B" localSheetId="65">'[1]Bancos Múltiples'!#REF!</definedName>
    <definedName name="_037B" localSheetId="73">'[1]Bancos Múltiples'!#REF!</definedName>
    <definedName name="_037B" localSheetId="74">'[1]Bancos Múltiples'!#REF!</definedName>
    <definedName name="_037B">'[1]Bancos Múltiples'!#REF!</definedName>
    <definedName name="_xlnm._FilterDatabase" localSheetId="1" hidden="1">'1'!$H$6:$J$6</definedName>
    <definedName name="_xlnm._FilterDatabase" localSheetId="11" hidden="1">'10'!#REF!</definedName>
    <definedName name="_xlnm._FilterDatabase" localSheetId="15" hidden="1">'14'!$AB$6:$AI$6</definedName>
    <definedName name="_xlnm._FilterDatabase" localSheetId="16" hidden="1">'15'!$AD$6:$AK$6</definedName>
    <definedName name="_xlnm._FilterDatabase" localSheetId="17" hidden="1">'16'!#REF!</definedName>
    <definedName name="_xlnm._FilterDatabase" localSheetId="18" hidden="1">'17'!#REF!</definedName>
    <definedName name="_xlnm._FilterDatabase" localSheetId="20" hidden="1">'19'!#REF!</definedName>
    <definedName name="_xlnm._FilterDatabase" localSheetId="27" hidden="1">'26'!#REF!</definedName>
    <definedName name="_xlnm._FilterDatabase" localSheetId="42" hidden="1">'40'!#REF!</definedName>
    <definedName name="_xlnm._FilterDatabase" localSheetId="51" hidden="1">'48'!#REF!</definedName>
    <definedName name="_xlnm._FilterDatabase" localSheetId="58" hidden="1">'54-1'!#REF!</definedName>
    <definedName name="_xlnm._FilterDatabase" localSheetId="62" hidden="1">'56'!#REF!</definedName>
    <definedName name="_xlnm._FilterDatabase" localSheetId="72" hidden="1">'65'!#REF!</definedName>
    <definedName name="_xlnm._FilterDatabase" localSheetId="81" hidden="1">'74'!#REF!</definedName>
    <definedName name="_xlnm._FilterDatabase" localSheetId="10" hidden="1">'9'!#REF!</definedName>
    <definedName name="_TC1" localSheetId="28">'[1]Bancos Múltiples'!#REF!</definedName>
    <definedName name="_TC1" localSheetId="29">'[1]Bancos Múltiples'!#REF!</definedName>
    <definedName name="_TC1" localSheetId="4">'[1]Bancos Múltiples'!#REF!</definedName>
    <definedName name="_TC1" localSheetId="43">'[1]Bancos Múltiples'!#REF!</definedName>
    <definedName name="_TC1" localSheetId="44">'[1]Bancos Múltiples'!#REF!</definedName>
    <definedName name="_TC1" localSheetId="52">'[1]Bancos Múltiples'!#REF!</definedName>
    <definedName name="_TC1" localSheetId="5">'[1]Bancos Múltiples'!#REF!</definedName>
    <definedName name="_TC1" localSheetId="53">'[1]Bancos Múltiples'!#REF!</definedName>
    <definedName name="_TC1" localSheetId="64">'[1]Bancos Múltiples'!#REF!</definedName>
    <definedName name="_TC1" localSheetId="65">'[1]Bancos Múltiples'!#REF!</definedName>
    <definedName name="_TC1" localSheetId="73">'[1]Bancos Múltiples'!#REF!</definedName>
    <definedName name="_TC1" localSheetId="74">'[1]Bancos Múltiples'!#REF!</definedName>
    <definedName name="_TC1">'[1]Bancos Múltiples'!#REF!</definedName>
    <definedName name="A" localSheetId="24">#REF!</definedName>
    <definedName name="A" localSheetId="29">#REF!</definedName>
    <definedName name="A" localSheetId="30">#REF!</definedName>
    <definedName name="A" localSheetId="38">#REF!</definedName>
    <definedName name="A" localSheetId="44">#REF!</definedName>
    <definedName name="A" localSheetId="45">#REF!</definedName>
    <definedName name="A" localSheetId="5">#REF!</definedName>
    <definedName name="A" localSheetId="53">#REF!</definedName>
    <definedName name="A" localSheetId="54">#REF!</definedName>
    <definedName name="A" localSheetId="65">#REF!</definedName>
    <definedName name="A" localSheetId="6">#REF!</definedName>
    <definedName name="A" localSheetId="66">#REF!</definedName>
    <definedName name="A" localSheetId="74">#REF!</definedName>
    <definedName name="A" localSheetId="75">#REF!</definedName>
    <definedName name="A" localSheetId="82">#REF!</definedName>
    <definedName name="A" localSheetId="83">#REF!</definedName>
    <definedName name="A" localSheetId="84">#REF!</definedName>
    <definedName name="A">#REF!</definedName>
    <definedName name="AÑOMES" localSheetId="28">'[1]Bancos Múltiples'!#REF!</definedName>
    <definedName name="AÑOMES" localSheetId="29">'[1]Bancos Múltiples'!#REF!</definedName>
    <definedName name="AÑOMES" localSheetId="4">'[1]Bancos Múltiples'!#REF!</definedName>
    <definedName name="AÑOMES" localSheetId="43">'[1]Bancos Múltiples'!#REF!</definedName>
    <definedName name="AÑOMES" localSheetId="44">'[1]Bancos Múltiples'!#REF!</definedName>
    <definedName name="AÑOMES" localSheetId="52">'[1]Bancos Múltiples'!#REF!</definedName>
    <definedName name="AÑOMES" localSheetId="5">'[1]Bancos Múltiples'!#REF!</definedName>
    <definedName name="AÑOMES" localSheetId="53">'[1]Bancos Múltiples'!#REF!</definedName>
    <definedName name="AÑOMES" localSheetId="64">'[1]Bancos Múltiples'!#REF!</definedName>
    <definedName name="AÑOMES" localSheetId="65">'[1]Bancos Múltiples'!#REF!</definedName>
    <definedName name="AÑOMES" localSheetId="73">'[1]Bancos Múltiples'!#REF!</definedName>
    <definedName name="AÑOMES" localSheetId="74">'[1]Bancos Múltiples'!#REF!</definedName>
    <definedName name="AÑOMES">'[1]Bancos Múltiples'!#REF!</definedName>
    <definedName name="B" localSheetId="24">#REF!</definedName>
    <definedName name="B" localSheetId="29">#REF!</definedName>
    <definedName name="B" localSheetId="30">#REF!</definedName>
    <definedName name="B" localSheetId="38">#REF!</definedName>
    <definedName name="B" localSheetId="44">#REF!</definedName>
    <definedName name="B" localSheetId="45">#REF!</definedName>
    <definedName name="B" localSheetId="5">#REF!</definedName>
    <definedName name="B" localSheetId="53">#REF!</definedName>
    <definedName name="B" localSheetId="54">#REF!</definedName>
    <definedName name="B" localSheetId="65">#REF!</definedName>
    <definedName name="B" localSheetId="6">#REF!</definedName>
    <definedName name="B" localSheetId="66">#REF!</definedName>
    <definedName name="B" localSheetId="74">#REF!</definedName>
    <definedName name="B" localSheetId="75">#REF!</definedName>
    <definedName name="B" localSheetId="82">#REF!</definedName>
    <definedName name="B" localSheetId="83">#REF!</definedName>
    <definedName name="B" localSheetId="84">#REF!</definedName>
    <definedName name="B">#REF!</definedName>
    <definedName name="C_" localSheetId="24">#REF!</definedName>
    <definedName name="C_" localSheetId="29">#REF!</definedName>
    <definedName name="C_" localSheetId="30">#REF!</definedName>
    <definedName name="C_" localSheetId="38">#REF!</definedName>
    <definedName name="C_" localSheetId="44">#REF!</definedName>
    <definedName name="C_" localSheetId="45">#REF!</definedName>
    <definedName name="C_" localSheetId="5">#REF!</definedName>
    <definedName name="C_" localSheetId="53">#REF!</definedName>
    <definedName name="C_" localSheetId="54">#REF!</definedName>
    <definedName name="C_" localSheetId="65">#REF!</definedName>
    <definedName name="C_" localSheetId="6">#REF!</definedName>
    <definedName name="C_" localSheetId="66">#REF!</definedName>
    <definedName name="C_" localSheetId="74">#REF!</definedName>
    <definedName name="C_" localSheetId="75">#REF!</definedName>
    <definedName name="C_" localSheetId="82">#REF!</definedName>
    <definedName name="C_" localSheetId="83">#REF!</definedName>
    <definedName name="C_" localSheetId="84">#REF!</definedName>
    <definedName name="C_">#REF!</definedName>
    <definedName name="Directorio" localSheetId="28">'[1]Bancos Múltiples'!#REF!</definedName>
    <definedName name="Directorio" localSheetId="29">'[1]Bancos Múltiples'!#REF!</definedName>
    <definedName name="Directorio" localSheetId="4">'[1]Bancos Múltiples'!#REF!</definedName>
    <definedName name="Directorio" localSheetId="43">'[1]Bancos Múltiples'!#REF!</definedName>
    <definedName name="Directorio" localSheetId="44">'[1]Bancos Múltiples'!#REF!</definedName>
    <definedName name="Directorio" localSheetId="52">'[1]Bancos Múltiples'!#REF!</definedName>
    <definedName name="Directorio" localSheetId="5">'[1]Bancos Múltiples'!#REF!</definedName>
    <definedName name="Directorio" localSheetId="53">'[1]Bancos Múltiples'!#REF!</definedName>
    <definedName name="Directorio" localSheetId="64">'[1]Bancos Múltiples'!#REF!</definedName>
    <definedName name="Directorio" localSheetId="65">'[1]Bancos Múltiples'!#REF!</definedName>
    <definedName name="Directorio" localSheetId="73">'[1]Bancos Múltiples'!#REF!</definedName>
    <definedName name="Directorio" localSheetId="74">'[1]Bancos Múltiples'!#REF!</definedName>
    <definedName name="Directorio">'[1]Bancos Múltiples'!#REF!</definedName>
    <definedName name="mes" localSheetId="28">'[1]Bancos Múltiples'!#REF!</definedName>
    <definedName name="mes" localSheetId="29">'[1]Bancos Múltiples'!#REF!</definedName>
    <definedName name="mes" localSheetId="4">'[1]Bancos Múltiples'!#REF!</definedName>
    <definedName name="mes" localSheetId="43">'[1]Bancos Múltiples'!#REF!</definedName>
    <definedName name="mes" localSheetId="44">'[1]Bancos Múltiples'!#REF!</definedName>
    <definedName name="mes" localSheetId="52">'[1]Bancos Múltiples'!#REF!</definedName>
    <definedName name="mes" localSheetId="5">'[1]Bancos Múltiples'!#REF!</definedName>
    <definedName name="mes" localSheetId="53">'[1]Bancos Múltiples'!#REF!</definedName>
    <definedName name="mes" localSheetId="64">'[1]Bancos Múltiples'!#REF!</definedName>
    <definedName name="mes" localSheetId="65">'[1]Bancos Múltiples'!#REF!</definedName>
    <definedName name="mes" localSheetId="73">'[1]Bancos Múltiples'!#REF!</definedName>
    <definedName name="mes" localSheetId="74">'[1]Bancos Múltiples'!#REF!</definedName>
    <definedName name="mes">'[1]Bancos Múltiples'!#REF!</definedName>
    <definedName name="_xlnm.Print_Area" localSheetId="11">'10'!$A$1:$N$86</definedName>
    <definedName name="_xlnm.Print_Area" localSheetId="12">'11'!$A$1:$N$86</definedName>
    <definedName name="_xlnm.Print_Area" localSheetId="13">'12'!$A$1:$N$86</definedName>
    <definedName name="_xlnm.Print_Area" localSheetId="14">'13'!$A$1:$K$86</definedName>
    <definedName name="_xlnm.Print_Area" localSheetId="15">'14'!$A$1:$N$86</definedName>
    <definedName name="_xlnm.Print_Area" localSheetId="16">'15'!$A$1:$K$86</definedName>
    <definedName name="_xlnm.Print_Area" localSheetId="17">'16'!$A$1:$N$86</definedName>
    <definedName name="_xlnm.Print_Area" localSheetId="18">'17'!$A$1:$N$86</definedName>
    <definedName name="_xlnm.Print_Area" localSheetId="19">'18'!$A$1:$N$86</definedName>
    <definedName name="_xlnm.Print_Area" localSheetId="20">'19'!$A$1:$K$86</definedName>
    <definedName name="_xlnm.Print_Area" localSheetId="21">'20'!$A$1:$N$86</definedName>
    <definedName name="_xlnm.Print_Area" localSheetId="22">'21'!$A$1:$N$37</definedName>
    <definedName name="_xlnm.Print_Area" localSheetId="23">'22'!$A$1:$O$25</definedName>
    <definedName name="_xlnm.Print_Area" localSheetId="24">'23'!$A$1:$O$43</definedName>
    <definedName name="_xlnm.Print_Area" localSheetId="25">'24'!$C$1:$O$23</definedName>
    <definedName name="_xlnm.Print_Area" localSheetId="26">'25'!$A$1:$G$34</definedName>
    <definedName name="_xlnm.Print_Area" localSheetId="31">'30'!$A$1:$N$85</definedName>
    <definedName name="_xlnm.Print_Area" localSheetId="32">'31-1'!$A$1:$Q$56</definedName>
    <definedName name="_xlnm.Print_Area" localSheetId="33">'31-2'!$A$1:$M$75</definedName>
    <definedName name="_xlnm.Print_Area" localSheetId="34">'32'!$A$1:$N$86</definedName>
    <definedName name="_xlnm.Print_Area" localSheetId="35">'33'!$A$1:$N$86</definedName>
    <definedName name="_xlnm.Print_Area" localSheetId="36">'34'!$A$1:$D$37</definedName>
    <definedName name="_xlnm.Print_Area" localSheetId="37">'35'!$A$1:$E$25</definedName>
    <definedName name="_xlnm.Print_Area" localSheetId="38">'36'!$A$1:$O$48</definedName>
    <definedName name="_xlnm.Print_Area" localSheetId="39">'37'!$C$1:$L$23</definedName>
    <definedName name="_xlnm.Print_Area" localSheetId="40">'38'!$A$1:$G$34</definedName>
    <definedName name="_xlnm.Print_Area" localSheetId="41">'39'!$A$1:$S$51</definedName>
    <definedName name="_xlnm.Print_Area" localSheetId="46">'44'!$A$1:$N$86</definedName>
    <definedName name="_xlnm.Print_Area" localSheetId="47">'45-1'!$A$1:$Q$57</definedName>
    <definedName name="_xlnm.Print_Area" localSheetId="48">'45-2'!$A$1:$N$75</definedName>
    <definedName name="_xlnm.Print_Area" localSheetId="49">'46'!$A$1:$E$37</definedName>
    <definedName name="_xlnm.Print_Area" localSheetId="50">'47'!$A$1:$F$25</definedName>
    <definedName name="_xlnm.Print_Area" localSheetId="55">'52'!$A$1:$N$85</definedName>
    <definedName name="_xlnm.Print_Area" localSheetId="56">'53-1'!$A$1:$Q$56</definedName>
    <definedName name="_xlnm.Print_Area" localSheetId="57">'53-2'!$A$1:$M$75</definedName>
    <definedName name="_xlnm.Print_Area" localSheetId="58">'54-1'!$A$1:$U$37</definedName>
    <definedName name="_xlnm.Print_Area" localSheetId="59">'54-2'!$A$1:$W$37</definedName>
    <definedName name="_xlnm.Print_Area" localSheetId="60">'55-1'!$A$1:$S$24</definedName>
    <definedName name="_xlnm.Print_Area" localSheetId="61">'55-2'!$A$1:$X$25</definedName>
    <definedName name="_xlnm.Print_Area" localSheetId="63">'57'!$A$1:$S$78</definedName>
    <definedName name="_xlnm.Print_Area" localSheetId="67">'61'!$A$1:$L$85</definedName>
    <definedName name="_xlnm.Print_Area" localSheetId="68">'62-1'!$A$1:$O$56</definedName>
    <definedName name="_xlnm.Print_Area" localSheetId="69">'62-2'!$A$1:$L$75</definedName>
    <definedName name="_xlnm.Print_Area" localSheetId="70">'63'!$A$1:$J$37</definedName>
    <definedName name="_xlnm.Print_Area" localSheetId="71">'64'!$A$1:$K$25</definedName>
    <definedName name="_xlnm.Print_Area" localSheetId="76">'69'!$A$1:$M$85</definedName>
    <definedName name="_xlnm.Print_Area" localSheetId="7">'7'!$A$1:$K$85</definedName>
    <definedName name="_xlnm.Print_Area" localSheetId="77">'70'!$A$1:$P$56</definedName>
    <definedName name="_xlnm.Print_Area" localSheetId="78">'71'!$A$1:$L$75</definedName>
    <definedName name="_xlnm.Print_Area" localSheetId="79">'72'!$A$1:$C$37</definedName>
    <definedName name="_xlnm.Print_Area" localSheetId="80">'73'!$A$1:$D$25</definedName>
    <definedName name="_xlnm.Print_Area" localSheetId="82">'75'!$B$1:$W$94</definedName>
    <definedName name="_xlnm.Print_Area" localSheetId="83">'76'!$B$1:$W$97</definedName>
    <definedName name="_xlnm.Print_Area" localSheetId="84">'77'!$B$1:$W$44</definedName>
    <definedName name="_xlnm.Print_Area" localSheetId="85">'78'!$A$1:$E$70</definedName>
    <definedName name="_xlnm.Print_Area" localSheetId="86">'79'!$A$1:$E$89</definedName>
    <definedName name="_xlnm.Print_Area" localSheetId="87">'80'!$A$1:$D$62</definedName>
    <definedName name="_xlnm.Print_Area" localSheetId="88">'81'!$A$1:$D$62</definedName>
    <definedName name="_xlnm.Print_Area" localSheetId="8">'8-1'!$A$1:$Q$56</definedName>
    <definedName name="_xlnm.Print_Area" localSheetId="89">'82'!$A$1:$C$61</definedName>
    <definedName name="_xlnm.Print_Area" localSheetId="9">'8-2'!$A$1:$M$75</definedName>
    <definedName name="_xlnm.Print_Area" localSheetId="92">'85'!$A$1:$H$61</definedName>
    <definedName name="_xlnm.Print_Area" localSheetId="10">'9'!$A$1:$N$86</definedName>
    <definedName name="TC" localSheetId="28">'[1]Bancos Múltiples'!#REF!</definedName>
    <definedName name="TC" localSheetId="29">'[1]Bancos Múltiples'!#REF!</definedName>
    <definedName name="TC" localSheetId="4">'[1]Bancos Múltiples'!#REF!</definedName>
    <definedName name="TC" localSheetId="43">'[1]Bancos Múltiples'!#REF!</definedName>
    <definedName name="TC" localSheetId="44">'[1]Bancos Múltiples'!#REF!</definedName>
    <definedName name="TC" localSheetId="52">'[1]Bancos Múltiples'!#REF!</definedName>
    <definedName name="TC" localSheetId="5">'[1]Bancos Múltiples'!#REF!</definedName>
    <definedName name="TC" localSheetId="53">'[1]Bancos Múltiples'!#REF!</definedName>
    <definedName name="TC" localSheetId="64">'[1]Bancos Múltiples'!#REF!</definedName>
    <definedName name="TC" localSheetId="65">'[1]Bancos Múltiples'!#REF!</definedName>
    <definedName name="TC" localSheetId="73">'[1]Bancos Múltiples'!#REF!</definedName>
    <definedName name="TC" localSheetId="74">'[1]Bancos Múltiples'!#REF!</definedName>
    <definedName name="TC">'[1]Bancos Múltiples'!#REF!</definedName>
    <definedName name="XA100.00" localSheetId="24">'[1]Bancos Múltiples'!#REF!</definedName>
    <definedName name="XA100.00" localSheetId="28">'[1]Bancos Múltiples'!#REF!</definedName>
    <definedName name="XA100.00" localSheetId="29">'[1]Bancos Múltiples'!#REF!</definedName>
    <definedName name="XA100.00" localSheetId="38">'[1]Bancos Múltiples'!#REF!</definedName>
    <definedName name="XA100.00" localSheetId="4">'[1]Bancos Múltiples'!#REF!</definedName>
    <definedName name="XA100.00" localSheetId="43">'[1]Bancos Múltiples'!#REF!</definedName>
    <definedName name="XA100.00" localSheetId="44">'[1]Bancos Múltiples'!#REF!</definedName>
    <definedName name="XA100.00" localSheetId="52">'[1]Bancos Múltiples'!#REF!</definedName>
    <definedName name="XA100.00" localSheetId="5">'[1]Bancos Múltiples'!#REF!</definedName>
    <definedName name="XA100.00" localSheetId="53">'[1]Bancos Múltiples'!#REF!</definedName>
    <definedName name="XA100.00" localSheetId="64">'[1]Bancos Múltiples'!#REF!</definedName>
    <definedName name="XA100.00" localSheetId="65">'[1]Bancos Múltiples'!#REF!</definedName>
    <definedName name="XA100.00" localSheetId="73">'[1]Bancos Múltiples'!#REF!</definedName>
    <definedName name="XA100.00" localSheetId="74">'[1]Bancos Múltiples'!#REF!</definedName>
    <definedName name="XA100.00" localSheetId="82">'[1]Bancos Múltiples'!#REF!</definedName>
    <definedName name="XA100.00" localSheetId="83">'[1]Bancos Múltiples'!#REF!</definedName>
    <definedName name="XA100.00" localSheetId="84">'[1]Bancos Múltiples'!#REF!</definedName>
    <definedName name="XA100.00">'[1]Bancos Múltiples'!#REF!</definedName>
    <definedName name="XA110.00" localSheetId="28">'[1]Bancos Múltiples'!#REF!</definedName>
    <definedName name="XA110.00" localSheetId="29">'[1]Bancos Múltiples'!#REF!</definedName>
    <definedName name="XA110.00" localSheetId="4">'[1]Bancos Múltiples'!#REF!</definedName>
    <definedName name="XA110.00" localSheetId="43">'[1]Bancos Múltiples'!#REF!</definedName>
    <definedName name="XA110.00" localSheetId="44">'[1]Bancos Múltiples'!#REF!</definedName>
    <definedName name="XA110.00" localSheetId="52">'[1]Bancos Múltiples'!#REF!</definedName>
    <definedName name="XA110.00" localSheetId="5">'[1]Bancos Múltiples'!#REF!</definedName>
    <definedName name="XA110.00" localSheetId="53">'[1]Bancos Múltiples'!#REF!</definedName>
    <definedName name="XA110.00" localSheetId="64">'[1]Bancos Múltiples'!#REF!</definedName>
    <definedName name="XA110.00" localSheetId="65">'[1]Bancos Múltiples'!#REF!</definedName>
    <definedName name="XA110.00" localSheetId="73">'[1]Bancos Múltiples'!#REF!</definedName>
    <definedName name="XA110.00" localSheetId="74">'[1]Bancos Múltiples'!#REF!</definedName>
    <definedName name="XA110.00">'[1]Bancos Múltiples'!#REF!</definedName>
    <definedName name="XA111.00" localSheetId="28">'[1]Bancos Múltiples'!#REF!</definedName>
    <definedName name="XA111.00" localSheetId="29">'[1]Bancos Múltiples'!#REF!</definedName>
    <definedName name="XA111.00" localSheetId="4">'[1]Bancos Múltiples'!#REF!</definedName>
    <definedName name="XA111.00" localSheetId="43">'[1]Bancos Múltiples'!#REF!</definedName>
    <definedName name="XA111.00" localSheetId="44">'[1]Bancos Múltiples'!#REF!</definedName>
    <definedName name="XA111.00" localSheetId="52">'[1]Bancos Múltiples'!#REF!</definedName>
    <definedName name="XA111.00" localSheetId="5">'[1]Bancos Múltiples'!#REF!</definedName>
    <definedName name="XA111.00" localSheetId="53">'[1]Bancos Múltiples'!#REF!</definedName>
    <definedName name="XA111.00" localSheetId="64">'[1]Bancos Múltiples'!#REF!</definedName>
    <definedName name="XA111.00" localSheetId="65">'[1]Bancos Múltiples'!#REF!</definedName>
    <definedName name="XA111.00" localSheetId="73">'[1]Bancos Múltiples'!#REF!</definedName>
    <definedName name="XA111.00" localSheetId="74">'[1]Bancos Múltiples'!#REF!</definedName>
    <definedName name="XA111.00">'[1]Bancos Múltiples'!#REF!</definedName>
    <definedName name="XA111.01" localSheetId="28">'[1]Bancos Múltiples'!#REF!</definedName>
    <definedName name="XA111.01" localSheetId="29">'[1]Bancos Múltiples'!#REF!</definedName>
    <definedName name="XA111.01" localSheetId="4">'[1]Bancos Múltiples'!#REF!</definedName>
    <definedName name="XA111.01" localSheetId="43">'[1]Bancos Múltiples'!#REF!</definedName>
    <definedName name="XA111.01" localSheetId="44">'[1]Bancos Múltiples'!#REF!</definedName>
    <definedName name="XA111.01" localSheetId="52">'[1]Bancos Múltiples'!#REF!</definedName>
    <definedName name="XA111.01" localSheetId="5">'[1]Bancos Múltiples'!#REF!</definedName>
    <definedName name="XA111.01" localSheetId="53">'[1]Bancos Múltiples'!#REF!</definedName>
    <definedName name="XA111.01" localSheetId="64">'[1]Bancos Múltiples'!#REF!</definedName>
    <definedName name="XA111.01" localSheetId="65">'[1]Bancos Múltiples'!#REF!</definedName>
    <definedName name="XA111.01" localSheetId="73">'[1]Bancos Múltiples'!#REF!</definedName>
    <definedName name="XA111.01" localSheetId="74">'[1]Bancos Múltiples'!#REF!</definedName>
    <definedName name="XA111.01">'[1]Bancos Múltiples'!#REF!</definedName>
    <definedName name="XA111.02" localSheetId="28">'[1]Bancos Múltiples'!#REF!</definedName>
    <definedName name="XA111.02" localSheetId="29">'[1]Bancos Múltiples'!#REF!</definedName>
    <definedName name="XA111.02" localSheetId="4">'[1]Bancos Múltiples'!#REF!</definedName>
    <definedName name="XA111.02" localSheetId="43">'[1]Bancos Múltiples'!#REF!</definedName>
    <definedName name="XA111.02" localSheetId="44">'[1]Bancos Múltiples'!#REF!</definedName>
    <definedName name="XA111.02" localSheetId="52">'[1]Bancos Múltiples'!#REF!</definedName>
    <definedName name="XA111.02" localSheetId="5">'[1]Bancos Múltiples'!#REF!</definedName>
    <definedName name="XA111.02" localSheetId="53">'[1]Bancos Múltiples'!#REF!</definedName>
    <definedName name="XA111.02" localSheetId="64">'[1]Bancos Múltiples'!#REF!</definedName>
    <definedName name="XA111.02" localSheetId="65">'[1]Bancos Múltiples'!#REF!</definedName>
    <definedName name="XA111.02" localSheetId="73">'[1]Bancos Múltiples'!#REF!</definedName>
    <definedName name="XA111.02" localSheetId="74">'[1]Bancos Múltiples'!#REF!</definedName>
    <definedName name="XA111.02">'[1]Bancos Múltiples'!#REF!</definedName>
    <definedName name="XA111.03" localSheetId="28">'[1]Bancos Múltiples'!#REF!</definedName>
    <definedName name="XA111.03" localSheetId="29">'[1]Bancos Múltiples'!#REF!</definedName>
    <definedName name="XA111.03" localSheetId="4">'[1]Bancos Múltiples'!#REF!</definedName>
    <definedName name="XA111.03" localSheetId="43">'[1]Bancos Múltiples'!#REF!</definedName>
    <definedName name="XA111.03" localSheetId="44">'[1]Bancos Múltiples'!#REF!</definedName>
    <definedName name="XA111.03" localSheetId="52">'[1]Bancos Múltiples'!#REF!</definedName>
    <definedName name="XA111.03" localSheetId="5">'[1]Bancos Múltiples'!#REF!</definedName>
    <definedName name="XA111.03" localSheetId="53">'[1]Bancos Múltiples'!#REF!</definedName>
    <definedName name="XA111.03" localSheetId="64">'[1]Bancos Múltiples'!#REF!</definedName>
    <definedName name="XA111.03" localSheetId="65">'[1]Bancos Múltiples'!#REF!</definedName>
    <definedName name="XA111.03" localSheetId="73">'[1]Bancos Múltiples'!#REF!</definedName>
    <definedName name="XA111.03" localSheetId="74">'[1]Bancos Múltiples'!#REF!</definedName>
    <definedName name="XA111.03">'[1]Bancos Múltiples'!#REF!</definedName>
    <definedName name="XA112.00" localSheetId="28">'[1]Bancos Múltiples'!#REF!</definedName>
    <definedName name="XA112.00" localSheetId="29">'[1]Bancos Múltiples'!#REF!</definedName>
    <definedName name="XA112.00" localSheetId="4">'[1]Bancos Múltiples'!#REF!</definedName>
    <definedName name="XA112.00" localSheetId="43">'[1]Bancos Múltiples'!#REF!</definedName>
    <definedName name="XA112.00" localSheetId="44">'[1]Bancos Múltiples'!#REF!</definedName>
    <definedName name="XA112.00" localSheetId="52">'[1]Bancos Múltiples'!#REF!</definedName>
    <definedName name="XA112.00" localSheetId="5">'[1]Bancos Múltiples'!#REF!</definedName>
    <definedName name="XA112.00" localSheetId="53">'[1]Bancos Múltiples'!#REF!</definedName>
    <definedName name="XA112.00" localSheetId="64">'[1]Bancos Múltiples'!#REF!</definedName>
    <definedName name="XA112.00" localSheetId="65">'[1]Bancos Múltiples'!#REF!</definedName>
    <definedName name="XA112.00" localSheetId="73">'[1]Bancos Múltiples'!#REF!</definedName>
    <definedName name="XA112.00" localSheetId="74">'[1]Bancos Múltiples'!#REF!</definedName>
    <definedName name="XA112.00">'[1]Bancos Múltiples'!#REF!</definedName>
    <definedName name="XA112.01" localSheetId="28">'[1]Bancos Múltiples'!#REF!</definedName>
    <definedName name="XA112.01" localSheetId="29">'[1]Bancos Múltiples'!#REF!</definedName>
    <definedName name="XA112.01" localSheetId="4">'[1]Bancos Múltiples'!#REF!</definedName>
    <definedName name="XA112.01" localSheetId="43">'[1]Bancos Múltiples'!#REF!</definedName>
    <definedName name="XA112.01" localSheetId="44">'[1]Bancos Múltiples'!#REF!</definedName>
    <definedName name="XA112.01" localSheetId="52">'[1]Bancos Múltiples'!#REF!</definedName>
    <definedName name="XA112.01" localSheetId="5">'[1]Bancos Múltiples'!#REF!</definedName>
    <definedName name="XA112.01" localSheetId="53">'[1]Bancos Múltiples'!#REF!</definedName>
    <definedName name="XA112.01" localSheetId="64">'[1]Bancos Múltiples'!#REF!</definedName>
    <definedName name="XA112.01" localSheetId="65">'[1]Bancos Múltiples'!#REF!</definedName>
    <definedName name="XA112.01" localSheetId="73">'[1]Bancos Múltiples'!#REF!</definedName>
    <definedName name="XA112.01" localSheetId="74">'[1]Bancos Múltiples'!#REF!</definedName>
    <definedName name="XA112.01">'[1]Bancos Múltiples'!#REF!</definedName>
    <definedName name="XA112.02" localSheetId="28">'[1]Bancos Múltiples'!#REF!</definedName>
    <definedName name="XA112.02" localSheetId="29">'[1]Bancos Múltiples'!#REF!</definedName>
    <definedName name="XA112.02" localSheetId="4">'[1]Bancos Múltiples'!#REF!</definedName>
    <definedName name="XA112.02" localSheetId="43">'[1]Bancos Múltiples'!#REF!</definedName>
    <definedName name="XA112.02" localSheetId="44">'[1]Bancos Múltiples'!#REF!</definedName>
    <definedName name="XA112.02" localSheetId="52">'[1]Bancos Múltiples'!#REF!</definedName>
    <definedName name="XA112.02" localSheetId="5">'[1]Bancos Múltiples'!#REF!</definedName>
    <definedName name="XA112.02" localSheetId="53">'[1]Bancos Múltiples'!#REF!</definedName>
    <definedName name="XA112.02" localSheetId="64">'[1]Bancos Múltiples'!#REF!</definedName>
    <definedName name="XA112.02" localSheetId="65">'[1]Bancos Múltiples'!#REF!</definedName>
    <definedName name="XA112.02" localSheetId="73">'[1]Bancos Múltiples'!#REF!</definedName>
    <definedName name="XA112.02" localSheetId="74">'[1]Bancos Múltiples'!#REF!</definedName>
    <definedName name="XA112.02">'[1]Bancos Múltiples'!#REF!</definedName>
    <definedName name="XA112.03" localSheetId="28">'[1]Bancos Múltiples'!#REF!</definedName>
    <definedName name="XA112.03" localSheetId="29">'[1]Bancos Múltiples'!#REF!</definedName>
    <definedName name="XA112.03" localSheetId="4">'[1]Bancos Múltiples'!#REF!</definedName>
    <definedName name="XA112.03" localSheetId="43">'[1]Bancos Múltiples'!#REF!</definedName>
    <definedName name="XA112.03" localSheetId="44">'[1]Bancos Múltiples'!#REF!</definedName>
    <definedName name="XA112.03" localSheetId="52">'[1]Bancos Múltiples'!#REF!</definedName>
    <definedName name="XA112.03" localSheetId="5">'[1]Bancos Múltiples'!#REF!</definedName>
    <definedName name="XA112.03" localSheetId="53">'[1]Bancos Múltiples'!#REF!</definedName>
    <definedName name="XA112.03" localSheetId="64">'[1]Bancos Múltiples'!#REF!</definedName>
    <definedName name="XA112.03" localSheetId="65">'[1]Bancos Múltiples'!#REF!</definedName>
    <definedName name="XA112.03" localSheetId="73">'[1]Bancos Múltiples'!#REF!</definedName>
    <definedName name="XA112.03" localSheetId="74">'[1]Bancos Múltiples'!#REF!</definedName>
    <definedName name="XA112.03">'[1]Bancos Múltiples'!#REF!</definedName>
    <definedName name="XA112.04" localSheetId="28">'[1]Bancos Múltiples'!#REF!</definedName>
    <definedName name="XA112.04" localSheetId="29">'[1]Bancos Múltiples'!#REF!</definedName>
    <definedName name="XA112.04" localSheetId="4">'[1]Bancos Múltiples'!#REF!</definedName>
    <definedName name="XA112.04" localSheetId="43">'[1]Bancos Múltiples'!#REF!</definedName>
    <definedName name="XA112.04" localSheetId="44">'[1]Bancos Múltiples'!#REF!</definedName>
    <definedName name="XA112.04" localSheetId="52">'[1]Bancos Múltiples'!#REF!</definedName>
    <definedName name="XA112.04" localSheetId="5">'[1]Bancos Múltiples'!#REF!</definedName>
    <definedName name="XA112.04" localSheetId="53">'[1]Bancos Múltiples'!#REF!</definedName>
    <definedName name="XA112.04" localSheetId="64">'[1]Bancos Múltiples'!#REF!</definedName>
    <definedName name="XA112.04" localSheetId="65">'[1]Bancos Múltiples'!#REF!</definedName>
    <definedName name="XA112.04" localSheetId="73">'[1]Bancos Múltiples'!#REF!</definedName>
    <definedName name="XA112.04" localSheetId="74">'[1]Bancos Múltiples'!#REF!</definedName>
    <definedName name="XA112.04">'[1]Bancos Múltiples'!#REF!</definedName>
    <definedName name="XA112.05" localSheetId="28">'[1]Bancos Múltiples'!#REF!</definedName>
    <definedName name="XA112.05" localSheetId="29">'[1]Bancos Múltiples'!#REF!</definedName>
    <definedName name="XA112.05" localSheetId="4">'[1]Bancos Múltiples'!#REF!</definedName>
    <definedName name="XA112.05" localSheetId="43">'[1]Bancos Múltiples'!#REF!</definedName>
    <definedName name="XA112.05" localSheetId="44">'[1]Bancos Múltiples'!#REF!</definedName>
    <definedName name="XA112.05" localSheetId="52">'[1]Bancos Múltiples'!#REF!</definedName>
    <definedName name="XA112.05" localSheetId="5">'[1]Bancos Múltiples'!#REF!</definedName>
    <definedName name="XA112.05" localSheetId="53">'[1]Bancos Múltiples'!#REF!</definedName>
    <definedName name="XA112.05" localSheetId="64">'[1]Bancos Múltiples'!#REF!</definedName>
    <definedName name="XA112.05" localSheetId="65">'[1]Bancos Múltiples'!#REF!</definedName>
    <definedName name="XA112.05" localSheetId="73">'[1]Bancos Múltiples'!#REF!</definedName>
    <definedName name="XA112.05" localSheetId="74">'[1]Bancos Múltiples'!#REF!</definedName>
    <definedName name="XA112.05">'[1]Bancos Múltiples'!#REF!</definedName>
    <definedName name="XA112.06" localSheetId="28">'[1]Bancos Múltiples'!#REF!</definedName>
    <definedName name="XA112.06" localSheetId="29">'[1]Bancos Múltiples'!#REF!</definedName>
    <definedName name="XA112.06" localSheetId="4">'[1]Bancos Múltiples'!#REF!</definedName>
    <definedName name="XA112.06" localSheetId="43">'[1]Bancos Múltiples'!#REF!</definedName>
    <definedName name="XA112.06" localSheetId="44">'[1]Bancos Múltiples'!#REF!</definedName>
    <definedName name="XA112.06" localSheetId="52">'[1]Bancos Múltiples'!#REF!</definedName>
    <definedName name="XA112.06" localSheetId="5">'[1]Bancos Múltiples'!#REF!</definedName>
    <definedName name="XA112.06" localSheetId="53">'[1]Bancos Múltiples'!#REF!</definedName>
    <definedName name="XA112.06" localSheetId="64">'[1]Bancos Múltiples'!#REF!</definedName>
    <definedName name="XA112.06" localSheetId="65">'[1]Bancos Múltiples'!#REF!</definedName>
    <definedName name="XA112.06" localSheetId="73">'[1]Bancos Múltiples'!#REF!</definedName>
    <definedName name="XA112.06" localSheetId="74">'[1]Bancos Múltiples'!#REF!</definedName>
    <definedName name="XA112.06">'[1]Bancos Múltiples'!#REF!</definedName>
    <definedName name="XA112.07" localSheetId="28">'[1]Bancos Múltiples'!#REF!</definedName>
    <definedName name="XA112.07" localSheetId="29">'[1]Bancos Múltiples'!#REF!</definedName>
    <definedName name="XA112.07" localSheetId="4">'[1]Bancos Múltiples'!#REF!</definedName>
    <definedName name="XA112.07" localSheetId="43">'[1]Bancos Múltiples'!#REF!</definedName>
    <definedName name="XA112.07" localSheetId="44">'[1]Bancos Múltiples'!#REF!</definedName>
    <definedName name="XA112.07" localSheetId="52">'[1]Bancos Múltiples'!#REF!</definedName>
    <definedName name="XA112.07" localSheetId="5">'[1]Bancos Múltiples'!#REF!</definedName>
    <definedName name="XA112.07" localSheetId="53">'[1]Bancos Múltiples'!#REF!</definedName>
    <definedName name="XA112.07" localSheetId="64">'[1]Bancos Múltiples'!#REF!</definedName>
    <definedName name="XA112.07" localSheetId="65">'[1]Bancos Múltiples'!#REF!</definedName>
    <definedName name="XA112.07" localSheetId="73">'[1]Bancos Múltiples'!#REF!</definedName>
    <definedName name="XA112.07" localSheetId="74">'[1]Bancos Múltiples'!#REF!</definedName>
    <definedName name="XA112.07">'[1]Bancos Múltiples'!#REF!</definedName>
    <definedName name="XA112.08" localSheetId="28">'[1]Bancos Múltiples'!#REF!</definedName>
    <definedName name="XA112.08" localSheetId="29">'[1]Bancos Múltiples'!#REF!</definedName>
    <definedName name="XA112.08" localSheetId="4">'[1]Bancos Múltiples'!#REF!</definedName>
    <definedName name="XA112.08" localSheetId="43">'[1]Bancos Múltiples'!#REF!</definedName>
    <definedName name="XA112.08" localSheetId="44">'[1]Bancos Múltiples'!#REF!</definedName>
    <definedName name="XA112.08" localSheetId="52">'[1]Bancos Múltiples'!#REF!</definedName>
    <definedName name="XA112.08" localSheetId="5">'[1]Bancos Múltiples'!#REF!</definedName>
    <definedName name="XA112.08" localSheetId="53">'[1]Bancos Múltiples'!#REF!</definedName>
    <definedName name="XA112.08" localSheetId="64">'[1]Bancos Múltiples'!#REF!</definedName>
    <definedName name="XA112.08" localSheetId="65">'[1]Bancos Múltiples'!#REF!</definedName>
    <definedName name="XA112.08" localSheetId="73">'[1]Bancos Múltiples'!#REF!</definedName>
    <definedName name="XA112.08" localSheetId="74">'[1]Bancos Múltiples'!#REF!</definedName>
    <definedName name="XA112.08">'[1]Bancos Múltiples'!#REF!</definedName>
    <definedName name="XA112.09" localSheetId="28">'[1]Bancos Múltiples'!#REF!</definedName>
    <definedName name="XA112.09" localSheetId="29">'[1]Bancos Múltiples'!#REF!</definedName>
    <definedName name="XA112.09" localSheetId="4">'[1]Bancos Múltiples'!#REF!</definedName>
    <definedName name="XA112.09" localSheetId="43">'[1]Bancos Múltiples'!#REF!</definedName>
    <definedName name="XA112.09" localSheetId="44">'[1]Bancos Múltiples'!#REF!</definedName>
    <definedName name="XA112.09" localSheetId="52">'[1]Bancos Múltiples'!#REF!</definedName>
    <definedName name="XA112.09" localSheetId="5">'[1]Bancos Múltiples'!#REF!</definedName>
    <definedName name="XA112.09" localSheetId="53">'[1]Bancos Múltiples'!#REF!</definedName>
    <definedName name="XA112.09" localSheetId="64">'[1]Bancos Múltiples'!#REF!</definedName>
    <definedName name="XA112.09" localSheetId="65">'[1]Bancos Múltiples'!#REF!</definedName>
    <definedName name="XA112.09" localSheetId="73">'[1]Bancos Múltiples'!#REF!</definedName>
    <definedName name="XA112.09" localSheetId="74">'[1]Bancos Múltiples'!#REF!</definedName>
    <definedName name="XA112.09">'[1]Bancos Múltiples'!#REF!</definedName>
    <definedName name="XA112.11" localSheetId="28">'[1]Bancos Múltiples'!#REF!</definedName>
    <definedName name="XA112.11" localSheetId="29">'[1]Bancos Múltiples'!#REF!</definedName>
    <definedName name="XA112.11" localSheetId="4">'[1]Bancos Múltiples'!#REF!</definedName>
    <definedName name="XA112.11" localSheetId="43">'[1]Bancos Múltiples'!#REF!</definedName>
    <definedName name="XA112.11" localSheetId="44">'[1]Bancos Múltiples'!#REF!</definedName>
    <definedName name="XA112.11" localSheetId="52">'[1]Bancos Múltiples'!#REF!</definedName>
    <definedName name="XA112.11" localSheetId="5">'[1]Bancos Múltiples'!#REF!</definedName>
    <definedName name="XA112.11" localSheetId="53">'[1]Bancos Múltiples'!#REF!</definedName>
    <definedName name="XA112.11" localSheetId="64">'[1]Bancos Múltiples'!#REF!</definedName>
    <definedName name="XA112.11" localSheetId="65">'[1]Bancos Múltiples'!#REF!</definedName>
    <definedName name="XA112.11" localSheetId="73">'[1]Bancos Múltiples'!#REF!</definedName>
    <definedName name="XA112.11" localSheetId="74">'[1]Bancos Múltiples'!#REF!</definedName>
    <definedName name="XA112.11">'[1]Bancos Múltiples'!#REF!</definedName>
    <definedName name="XA112.12" localSheetId="28">'[1]Bancos Múltiples'!#REF!</definedName>
    <definedName name="XA112.12" localSheetId="29">'[1]Bancos Múltiples'!#REF!</definedName>
    <definedName name="XA112.12" localSheetId="4">'[1]Bancos Múltiples'!#REF!</definedName>
    <definedName name="XA112.12" localSheetId="43">'[1]Bancos Múltiples'!#REF!</definedName>
    <definedName name="XA112.12" localSheetId="44">'[1]Bancos Múltiples'!#REF!</definedName>
    <definedName name="XA112.12" localSheetId="52">'[1]Bancos Múltiples'!#REF!</definedName>
    <definedName name="XA112.12" localSheetId="5">'[1]Bancos Múltiples'!#REF!</definedName>
    <definedName name="XA112.12" localSheetId="53">'[1]Bancos Múltiples'!#REF!</definedName>
    <definedName name="XA112.12" localSheetId="64">'[1]Bancos Múltiples'!#REF!</definedName>
    <definedName name="XA112.12" localSheetId="65">'[1]Bancos Múltiples'!#REF!</definedName>
    <definedName name="XA112.12" localSheetId="73">'[1]Bancos Múltiples'!#REF!</definedName>
    <definedName name="XA112.12" localSheetId="74">'[1]Bancos Múltiples'!#REF!</definedName>
    <definedName name="XA112.12">'[1]Bancos Múltiples'!#REF!</definedName>
    <definedName name="XA112.13" localSheetId="28">'[1]Bancos Múltiples'!#REF!</definedName>
    <definedName name="XA112.13" localSheetId="29">'[1]Bancos Múltiples'!#REF!</definedName>
    <definedName name="XA112.13" localSheetId="4">'[1]Bancos Múltiples'!#REF!</definedName>
    <definedName name="XA112.13" localSheetId="43">'[1]Bancos Múltiples'!#REF!</definedName>
    <definedName name="XA112.13" localSheetId="44">'[1]Bancos Múltiples'!#REF!</definedName>
    <definedName name="XA112.13" localSheetId="52">'[1]Bancos Múltiples'!#REF!</definedName>
    <definedName name="XA112.13" localSheetId="5">'[1]Bancos Múltiples'!#REF!</definedName>
    <definedName name="XA112.13" localSheetId="53">'[1]Bancos Múltiples'!#REF!</definedName>
    <definedName name="XA112.13" localSheetId="64">'[1]Bancos Múltiples'!#REF!</definedName>
    <definedName name="XA112.13" localSheetId="65">'[1]Bancos Múltiples'!#REF!</definedName>
    <definedName name="XA112.13" localSheetId="73">'[1]Bancos Múltiples'!#REF!</definedName>
    <definedName name="XA112.13" localSheetId="74">'[1]Bancos Múltiples'!#REF!</definedName>
    <definedName name="XA112.13">'[1]Bancos Múltiples'!#REF!</definedName>
    <definedName name="XA112.14" localSheetId="28">'[1]Bancos Múltiples'!#REF!</definedName>
    <definedName name="XA112.14" localSheetId="29">'[1]Bancos Múltiples'!#REF!</definedName>
    <definedName name="XA112.14" localSheetId="4">'[1]Bancos Múltiples'!#REF!</definedName>
    <definedName name="XA112.14" localSheetId="43">'[1]Bancos Múltiples'!#REF!</definedName>
    <definedName name="XA112.14" localSheetId="44">'[1]Bancos Múltiples'!#REF!</definedName>
    <definedName name="XA112.14" localSheetId="52">'[1]Bancos Múltiples'!#REF!</definedName>
    <definedName name="XA112.14" localSheetId="5">'[1]Bancos Múltiples'!#REF!</definedName>
    <definedName name="XA112.14" localSheetId="53">'[1]Bancos Múltiples'!#REF!</definedName>
    <definedName name="XA112.14" localSheetId="64">'[1]Bancos Múltiples'!#REF!</definedName>
    <definedName name="XA112.14" localSheetId="65">'[1]Bancos Múltiples'!#REF!</definedName>
    <definedName name="XA112.14" localSheetId="73">'[1]Bancos Múltiples'!#REF!</definedName>
    <definedName name="XA112.14" localSheetId="74">'[1]Bancos Múltiples'!#REF!</definedName>
    <definedName name="XA112.14">'[1]Bancos Múltiples'!#REF!</definedName>
    <definedName name="XA112.99" localSheetId="28">'[1]Bancos Múltiples'!#REF!</definedName>
    <definedName name="XA112.99" localSheetId="29">'[1]Bancos Múltiples'!#REF!</definedName>
    <definedName name="XA112.99" localSheetId="4">'[1]Bancos Múltiples'!#REF!</definedName>
    <definedName name="XA112.99" localSheetId="43">'[1]Bancos Múltiples'!#REF!</definedName>
    <definedName name="XA112.99" localSheetId="44">'[1]Bancos Múltiples'!#REF!</definedName>
    <definedName name="XA112.99" localSheetId="52">'[1]Bancos Múltiples'!#REF!</definedName>
    <definedName name="XA112.99" localSheetId="5">'[1]Bancos Múltiples'!#REF!</definedName>
    <definedName name="XA112.99" localSheetId="53">'[1]Bancos Múltiples'!#REF!</definedName>
    <definedName name="XA112.99" localSheetId="64">'[1]Bancos Múltiples'!#REF!</definedName>
    <definedName name="XA112.99" localSheetId="65">'[1]Bancos Múltiples'!#REF!</definedName>
    <definedName name="XA112.99" localSheetId="73">'[1]Bancos Múltiples'!#REF!</definedName>
    <definedName name="XA112.99" localSheetId="74">'[1]Bancos Múltiples'!#REF!</definedName>
    <definedName name="XA112.99">'[1]Bancos Múltiples'!#REF!</definedName>
    <definedName name="XA113.00" localSheetId="28">'[1]Bancos Múltiples'!#REF!</definedName>
    <definedName name="XA113.00" localSheetId="29">'[1]Bancos Múltiples'!#REF!</definedName>
    <definedName name="XA113.00" localSheetId="4">'[1]Bancos Múltiples'!#REF!</definedName>
    <definedName name="XA113.00" localSheetId="43">'[1]Bancos Múltiples'!#REF!</definedName>
    <definedName name="XA113.00" localSheetId="44">'[1]Bancos Múltiples'!#REF!</definedName>
    <definedName name="XA113.00" localSheetId="52">'[1]Bancos Múltiples'!#REF!</definedName>
    <definedName name="XA113.00" localSheetId="5">'[1]Bancos Múltiples'!#REF!</definedName>
    <definedName name="XA113.00" localSheetId="53">'[1]Bancos Múltiples'!#REF!</definedName>
    <definedName name="XA113.00" localSheetId="64">'[1]Bancos Múltiples'!#REF!</definedName>
    <definedName name="XA113.00" localSheetId="65">'[1]Bancos Múltiples'!#REF!</definedName>
    <definedName name="XA113.00" localSheetId="73">'[1]Bancos Múltiples'!#REF!</definedName>
    <definedName name="XA113.00" localSheetId="74">'[1]Bancos Múltiples'!#REF!</definedName>
    <definedName name="XA113.00">'[1]Bancos Múltiples'!#REF!</definedName>
    <definedName name="XA113.01" localSheetId="28">'[1]Bancos Múltiples'!#REF!</definedName>
    <definedName name="XA113.01" localSheetId="29">'[1]Bancos Múltiples'!#REF!</definedName>
    <definedName name="XA113.01" localSheetId="4">'[1]Bancos Múltiples'!#REF!</definedName>
    <definedName name="XA113.01" localSheetId="43">'[1]Bancos Múltiples'!#REF!</definedName>
    <definedName name="XA113.01" localSheetId="44">'[1]Bancos Múltiples'!#REF!</definedName>
    <definedName name="XA113.01" localSheetId="52">'[1]Bancos Múltiples'!#REF!</definedName>
    <definedName name="XA113.01" localSheetId="5">'[1]Bancos Múltiples'!#REF!</definedName>
    <definedName name="XA113.01" localSheetId="53">'[1]Bancos Múltiples'!#REF!</definedName>
    <definedName name="XA113.01" localSheetId="64">'[1]Bancos Múltiples'!#REF!</definedName>
    <definedName name="XA113.01" localSheetId="65">'[1]Bancos Múltiples'!#REF!</definedName>
    <definedName name="XA113.01" localSheetId="73">'[1]Bancos Múltiples'!#REF!</definedName>
    <definedName name="XA113.01" localSheetId="74">'[1]Bancos Múltiples'!#REF!</definedName>
    <definedName name="XA113.01">'[1]Bancos Múltiples'!#REF!</definedName>
    <definedName name="XA114.00" localSheetId="28">'[1]Bancos Múltiples'!#REF!</definedName>
    <definedName name="XA114.00" localSheetId="29">'[1]Bancos Múltiples'!#REF!</definedName>
    <definedName name="XA114.00" localSheetId="4">'[1]Bancos Múltiples'!#REF!</definedName>
    <definedName name="XA114.00" localSheetId="43">'[1]Bancos Múltiples'!#REF!</definedName>
    <definedName name="XA114.00" localSheetId="44">'[1]Bancos Múltiples'!#REF!</definedName>
    <definedName name="XA114.00" localSheetId="52">'[1]Bancos Múltiples'!#REF!</definedName>
    <definedName name="XA114.00" localSheetId="5">'[1]Bancos Múltiples'!#REF!</definedName>
    <definedName name="XA114.00" localSheetId="53">'[1]Bancos Múltiples'!#REF!</definedName>
    <definedName name="XA114.00" localSheetId="64">'[1]Bancos Múltiples'!#REF!</definedName>
    <definedName name="XA114.00" localSheetId="65">'[1]Bancos Múltiples'!#REF!</definedName>
    <definedName name="XA114.00" localSheetId="73">'[1]Bancos Múltiples'!#REF!</definedName>
    <definedName name="XA114.00" localSheetId="74">'[1]Bancos Múltiples'!#REF!</definedName>
    <definedName name="XA114.00">'[1]Bancos Múltiples'!#REF!</definedName>
    <definedName name="XA114.01" localSheetId="28">'[1]Bancos Múltiples'!#REF!</definedName>
    <definedName name="XA114.01" localSheetId="29">'[1]Bancos Múltiples'!#REF!</definedName>
    <definedName name="XA114.01" localSheetId="4">'[1]Bancos Múltiples'!#REF!</definedName>
    <definedName name="XA114.01" localSheetId="43">'[1]Bancos Múltiples'!#REF!</definedName>
    <definedName name="XA114.01" localSheetId="44">'[1]Bancos Múltiples'!#REF!</definedName>
    <definedName name="XA114.01" localSheetId="52">'[1]Bancos Múltiples'!#REF!</definedName>
    <definedName name="XA114.01" localSheetId="5">'[1]Bancos Múltiples'!#REF!</definedName>
    <definedName name="XA114.01" localSheetId="53">'[1]Bancos Múltiples'!#REF!</definedName>
    <definedName name="XA114.01" localSheetId="64">'[1]Bancos Múltiples'!#REF!</definedName>
    <definedName name="XA114.01" localSheetId="65">'[1]Bancos Múltiples'!#REF!</definedName>
    <definedName name="XA114.01" localSheetId="73">'[1]Bancos Múltiples'!#REF!</definedName>
    <definedName name="XA114.01" localSheetId="74">'[1]Bancos Múltiples'!#REF!</definedName>
    <definedName name="XA114.01">'[1]Bancos Múltiples'!#REF!</definedName>
    <definedName name="XA115.00" localSheetId="28">'[1]Bancos Múltiples'!#REF!</definedName>
    <definedName name="XA115.00" localSheetId="29">'[1]Bancos Múltiples'!#REF!</definedName>
    <definedName name="XA115.00" localSheetId="4">'[1]Bancos Múltiples'!#REF!</definedName>
    <definedName name="XA115.00" localSheetId="43">'[1]Bancos Múltiples'!#REF!</definedName>
    <definedName name="XA115.00" localSheetId="44">'[1]Bancos Múltiples'!#REF!</definedName>
    <definedName name="XA115.00" localSheetId="52">'[1]Bancos Múltiples'!#REF!</definedName>
    <definedName name="XA115.00" localSheetId="5">'[1]Bancos Múltiples'!#REF!</definedName>
    <definedName name="XA115.00" localSheetId="53">'[1]Bancos Múltiples'!#REF!</definedName>
    <definedName name="XA115.00" localSheetId="64">'[1]Bancos Múltiples'!#REF!</definedName>
    <definedName name="XA115.00" localSheetId="65">'[1]Bancos Múltiples'!#REF!</definedName>
    <definedName name="XA115.00" localSheetId="73">'[1]Bancos Múltiples'!#REF!</definedName>
    <definedName name="XA115.00" localSheetId="74">'[1]Bancos Múltiples'!#REF!</definedName>
    <definedName name="XA115.00">'[1]Bancos Múltiples'!#REF!</definedName>
    <definedName name="XA115.01" localSheetId="28">'[1]Bancos Múltiples'!#REF!</definedName>
    <definedName name="XA115.01" localSheetId="29">'[1]Bancos Múltiples'!#REF!</definedName>
    <definedName name="XA115.01" localSheetId="4">'[1]Bancos Múltiples'!#REF!</definedName>
    <definedName name="XA115.01" localSheetId="43">'[1]Bancos Múltiples'!#REF!</definedName>
    <definedName name="XA115.01" localSheetId="44">'[1]Bancos Múltiples'!#REF!</definedName>
    <definedName name="XA115.01" localSheetId="52">'[1]Bancos Múltiples'!#REF!</definedName>
    <definedName name="XA115.01" localSheetId="5">'[1]Bancos Múltiples'!#REF!</definedName>
    <definedName name="XA115.01" localSheetId="53">'[1]Bancos Múltiples'!#REF!</definedName>
    <definedName name="XA115.01" localSheetId="64">'[1]Bancos Múltiples'!#REF!</definedName>
    <definedName name="XA115.01" localSheetId="65">'[1]Bancos Múltiples'!#REF!</definedName>
    <definedName name="XA115.01" localSheetId="73">'[1]Bancos Múltiples'!#REF!</definedName>
    <definedName name="XA115.01" localSheetId="74">'[1]Bancos Múltiples'!#REF!</definedName>
    <definedName name="XA115.01">'[1]Bancos Múltiples'!#REF!</definedName>
    <definedName name="XA115.02" localSheetId="28">'[1]Bancos Múltiples'!#REF!</definedName>
    <definedName name="XA115.02" localSheetId="29">'[1]Bancos Múltiples'!#REF!</definedName>
    <definedName name="XA115.02" localSheetId="4">'[1]Bancos Múltiples'!#REF!</definedName>
    <definedName name="XA115.02" localSheetId="43">'[1]Bancos Múltiples'!#REF!</definedName>
    <definedName name="XA115.02" localSheetId="44">'[1]Bancos Múltiples'!#REF!</definedName>
    <definedName name="XA115.02" localSheetId="52">'[1]Bancos Múltiples'!#REF!</definedName>
    <definedName name="XA115.02" localSheetId="5">'[1]Bancos Múltiples'!#REF!</definedName>
    <definedName name="XA115.02" localSheetId="53">'[1]Bancos Múltiples'!#REF!</definedName>
    <definedName name="XA115.02" localSheetId="64">'[1]Bancos Múltiples'!#REF!</definedName>
    <definedName name="XA115.02" localSheetId="65">'[1]Bancos Múltiples'!#REF!</definedName>
    <definedName name="XA115.02" localSheetId="73">'[1]Bancos Múltiples'!#REF!</definedName>
    <definedName name="XA115.02" localSheetId="74">'[1]Bancos Múltiples'!#REF!</definedName>
    <definedName name="XA115.02">'[1]Bancos Múltiples'!#REF!</definedName>
    <definedName name="XA117.00" localSheetId="28">'[1]Bancos Múltiples'!#REF!</definedName>
    <definedName name="XA117.00" localSheetId="29">'[1]Bancos Múltiples'!#REF!</definedName>
    <definedName name="XA117.00" localSheetId="4">'[1]Bancos Múltiples'!#REF!</definedName>
    <definedName name="XA117.00" localSheetId="43">'[1]Bancos Múltiples'!#REF!</definedName>
    <definedName name="XA117.00" localSheetId="44">'[1]Bancos Múltiples'!#REF!</definedName>
    <definedName name="XA117.00" localSheetId="52">'[1]Bancos Múltiples'!#REF!</definedName>
    <definedName name="XA117.00" localSheetId="5">'[1]Bancos Múltiples'!#REF!</definedName>
    <definedName name="XA117.00" localSheetId="53">'[1]Bancos Múltiples'!#REF!</definedName>
    <definedName name="XA117.00" localSheetId="64">'[1]Bancos Múltiples'!#REF!</definedName>
    <definedName name="XA117.00" localSheetId="65">'[1]Bancos Múltiples'!#REF!</definedName>
    <definedName name="XA117.00" localSheetId="73">'[1]Bancos Múltiples'!#REF!</definedName>
    <definedName name="XA117.00" localSheetId="74">'[1]Bancos Múltiples'!#REF!</definedName>
    <definedName name="XA117.00">'[1]Bancos Múltiples'!#REF!</definedName>
    <definedName name="XA117.01" localSheetId="28">'[1]Bancos Múltiples'!#REF!</definedName>
    <definedName name="XA117.01" localSheetId="29">'[1]Bancos Múltiples'!#REF!</definedName>
    <definedName name="XA117.01" localSheetId="4">'[1]Bancos Múltiples'!#REF!</definedName>
    <definedName name="XA117.01" localSheetId="43">'[1]Bancos Múltiples'!#REF!</definedName>
    <definedName name="XA117.01" localSheetId="44">'[1]Bancos Múltiples'!#REF!</definedName>
    <definedName name="XA117.01" localSheetId="52">'[1]Bancos Múltiples'!#REF!</definedName>
    <definedName name="XA117.01" localSheetId="5">'[1]Bancos Múltiples'!#REF!</definedName>
    <definedName name="XA117.01" localSheetId="53">'[1]Bancos Múltiples'!#REF!</definedName>
    <definedName name="XA117.01" localSheetId="64">'[1]Bancos Múltiples'!#REF!</definedName>
    <definedName name="XA117.01" localSheetId="65">'[1]Bancos Múltiples'!#REF!</definedName>
    <definedName name="XA117.01" localSheetId="73">'[1]Bancos Múltiples'!#REF!</definedName>
    <definedName name="XA117.01" localSheetId="74">'[1]Bancos Múltiples'!#REF!</definedName>
    <definedName name="XA117.01">'[1]Bancos Múltiples'!#REF!</definedName>
    <definedName name="XA117.02" localSheetId="28">'[1]Bancos Múltiples'!#REF!</definedName>
    <definedName name="XA117.02" localSheetId="29">'[1]Bancos Múltiples'!#REF!</definedName>
    <definedName name="XA117.02" localSheetId="4">'[1]Bancos Múltiples'!#REF!</definedName>
    <definedName name="XA117.02" localSheetId="43">'[1]Bancos Múltiples'!#REF!</definedName>
    <definedName name="XA117.02" localSheetId="44">'[1]Bancos Múltiples'!#REF!</definedName>
    <definedName name="XA117.02" localSheetId="52">'[1]Bancos Múltiples'!#REF!</definedName>
    <definedName name="XA117.02" localSheetId="5">'[1]Bancos Múltiples'!#REF!</definedName>
    <definedName name="XA117.02" localSheetId="53">'[1]Bancos Múltiples'!#REF!</definedName>
    <definedName name="XA117.02" localSheetId="64">'[1]Bancos Múltiples'!#REF!</definedName>
    <definedName name="XA117.02" localSheetId="65">'[1]Bancos Múltiples'!#REF!</definedName>
    <definedName name="XA117.02" localSheetId="73">'[1]Bancos Múltiples'!#REF!</definedName>
    <definedName name="XA117.02" localSheetId="74">'[1]Bancos Múltiples'!#REF!</definedName>
    <definedName name="XA117.02">'[1]Bancos Múltiples'!#REF!</definedName>
    <definedName name="XA117.03" localSheetId="28">'[1]Bancos Múltiples'!#REF!</definedName>
    <definedName name="XA117.03" localSheetId="29">'[1]Bancos Múltiples'!#REF!</definedName>
    <definedName name="XA117.03" localSheetId="4">'[1]Bancos Múltiples'!#REF!</definedName>
    <definedName name="XA117.03" localSheetId="43">'[1]Bancos Múltiples'!#REF!</definedName>
    <definedName name="XA117.03" localSheetId="44">'[1]Bancos Múltiples'!#REF!</definedName>
    <definedName name="XA117.03" localSheetId="52">'[1]Bancos Múltiples'!#REF!</definedName>
    <definedName name="XA117.03" localSheetId="5">'[1]Bancos Múltiples'!#REF!</definedName>
    <definedName name="XA117.03" localSheetId="53">'[1]Bancos Múltiples'!#REF!</definedName>
    <definedName name="XA117.03" localSheetId="64">'[1]Bancos Múltiples'!#REF!</definedName>
    <definedName name="XA117.03" localSheetId="65">'[1]Bancos Múltiples'!#REF!</definedName>
    <definedName name="XA117.03" localSheetId="73">'[1]Bancos Múltiples'!#REF!</definedName>
    <definedName name="XA117.03" localSheetId="74">'[1]Bancos Múltiples'!#REF!</definedName>
    <definedName name="XA117.03">'[1]Bancos Múltiples'!#REF!</definedName>
    <definedName name="XA118.00" localSheetId="28">'[1]Bancos Múltiples'!#REF!</definedName>
    <definedName name="XA118.00" localSheetId="29">'[1]Bancos Múltiples'!#REF!</definedName>
    <definedName name="XA118.00" localSheetId="4">'[1]Bancos Múltiples'!#REF!</definedName>
    <definedName name="XA118.00" localSheetId="43">'[1]Bancos Múltiples'!#REF!</definedName>
    <definedName name="XA118.00" localSheetId="44">'[1]Bancos Múltiples'!#REF!</definedName>
    <definedName name="XA118.00" localSheetId="52">'[1]Bancos Múltiples'!#REF!</definedName>
    <definedName name="XA118.00" localSheetId="5">'[1]Bancos Múltiples'!#REF!</definedName>
    <definedName name="XA118.00" localSheetId="53">'[1]Bancos Múltiples'!#REF!</definedName>
    <definedName name="XA118.00" localSheetId="64">'[1]Bancos Múltiples'!#REF!</definedName>
    <definedName name="XA118.00" localSheetId="65">'[1]Bancos Múltiples'!#REF!</definedName>
    <definedName name="XA118.00" localSheetId="73">'[1]Bancos Múltiples'!#REF!</definedName>
    <definedName name="XA118.00" localSheetId="74">'[1]Bancos Múltiples'!#REF!</definedName>
    <definedName name="XA118.00">'[1]Bancos Múltiples'!#REF!</definedName>
    <definedName name="XA118.01" localSheetId="28">'[1]Bancos Múltiples'!#REF!</definedName>
    <definedName name="XA118.01" localSheetId="29">'[1]Bancos Múltiples'!#REF!</definedName>
    <definedName name="XA118.01" localSheetId="4">'[1]Bancos Múltiples'!#REF!</definedName>
    <definedName name="XA118.01" localSheetId="43">'[1]Bancos Múltiples'!#REF!</definedName>
    <definedName name="XA118.01" localSheetId="44">'[1]Bancos Múltiples'!#REF!</definedName>
    <definedName name="XA118.01" localSheetId="52">'[1]Bancos Múltiples'!#REF!</definedName>
    <definedName name="XA118.01" localSheetId="5">'[1]Bancos Múltiples'!#REF!</definedName>
    <definedName name="XA118.01" localSheetId="53">'[1]Bancos Múltiples'!#REF!</definedName>
    <definedName name="XA118.01" localSheetId="64">'[1]Bancos Múltiples'!#REF!</definedName>
    <definedName name="XA118.01" localSheetId="65">'[1]Bancos Múltiples'!#REF!</definedName>
    <definedName name="XA118.01" localSheetId="73">'[1]Bancos Múltiples'!#REF!</definedName>
    <definedName name="XA118.01" localSheetId="74">'[1]Bancos Múltiples'!#REF!</definedName>
    <definedName name="XA118.01">'[1]Bancos Múltiples'!#REF!</definedName>
    <definedName name="XA120.00" localSheetId="28">'[1]Bancos Múltiples'!#REF!</definedName>
    <definedName name="XA120.00" localSheetId="29">'[1]Bancos Múltiples'!#REF!</definedName>
    <definedName name="XA120.00" localSheetId="4">'[1]Bancos Múltiples'!#REF!</definedName>
    <definedName name="XA120.00" localSheetId="43">'[1]Bancos Múltiples'!#REF!</definedName>
    <definedName name="XA120.00" localSheetId="44">'[1]Bancos Múltiples'!#REF!</definedName>
    <definedName name="XA120.00" localSheetId="52">'[1]Bancos Múltiples'!#REF!</definedName>
    <definedName name="XA120.00" localSheetId="5">'[1]Bancos Múltiples'!#REF!</definedName>
    <definedName name="XA120.00" localSheetId="53">'[1]Bancos Múltiples'!#REF!</definedName>
    <definedName name="XA120.00" localSheetId="64">'[1]Bancos Múltiples'!#REF!</definedName>
    <definedName name="XA120.00" localSheetId="65">'[1]Bancos Múltiples'!#REF!</definedName>
    <definedName name="XA120.00" localSheetId="73">'[1]Bancos Múltiples'!#REF!</definedName>
    <definedName name="XA120.00" localSheetId="74">'[1]Bancos Múltiples'!#REF!</definedName>
    <definedName name="XA120.00">'[1]Bancos Múltiples'!#REF!</definedName>
    <definedName name="XA121.00" localSheetId="28">'[1]Bancos Múltiples'!#REF!</definedName>
    <definedName name="XA121.00" localSheetId="29">'[1]Bancos Múltiples'!#REF!</definedName>
    <definedName name="XA121.00" localSheetId="4">'[1]Bancos Múltiples'!#REF!</definedName>
    <definedName name="XA121.00" localSheetId="43">'[1]Bancos Múltiples'!#REF!</definedName>
    <definedName name="XA121.00" localSheetId="44">'[1]Bancos Múltiples'!#REF!</definedName>
    <definedName name="XA121.00" localSheetId="52">'[1]Bancos Múltiples'!#REF!</definedName>
    <definedName name="XA121.00" localSheetId="5">'[1]Bancos Múltiples'!#REF!</definedName>
    <definedName name="XA121.00" localSheetId="53">'[1]Bancos Múltiples'!#REF!</definedName>
    <definedName name="XA121.00" localSheetId="64">'[1]Bancos Múltiples'!#REF!</definedName>
    <definedName name="XA121.00" localSheetId="65">'[1]Bancos Múltiples'!#REF!</definedName>
    <definedName name="XA121.00" localSheetId="73">'[1]Bancos Múltiples'!#REF!</definedName>
    <definedName name="XA121.00" localSheetId="74">'[1]Bancos Múltiples'!#REF!</definedName>
    <definedName name="XA121.00">'[1]Bancos Múltiples'!#REF!</definedName>
    <definedName name="XA121.01" localSheetId="28">'[1]Bancos Múltiples'!#REF!</definedName>
    <definedName name="XA121.01" localSheetId="29">'[1]Bancos Múltiples'!#REF!</definedName>
    <definedName name="XA121.01" localSheetId="4">'[1]Bancos Múltiples'!#REF!</definedName>
    <definedName name="XA121.01" localSheetId="43">'[1]Bancos Múltiples'!#REF!</definedName>
    <definedName name="XA121.01" localSheetId="44">'[1]Bancos Múltiples'!#REF!</definedName>
    <definedName name="XA121.01" localSheetId="52">'[1]Bancos Múltiples'!#REF!</definedName>
    <definedName name="XA121.01" localSheetId="5">'[1]Bancos Múltiples'!#REF!</definedName>
    <definedName name="XA121.01" localSheetId="53">'[1]Bancos Múltiples'!#REF!</definedName>
    <definedName name="XA121.01" localSheetId="64">'[1]Bancos Múltiples'!#REF!</definedName>
    <definedName name="XA121.01" localSheetId="65">'[1]Bancos Múltiples'!#REF!</definedName>
    <definedName name="XA121.01" localSheetId="73">'[1]Bancos Múltiples'!#REF!</definedName>
    <definedName name="XA121.01" localSheetId="74">'[1]Bancos Múltiples'!#REF!</definedName>
    <definedName name="XA121.01">'[1]Bancos Múltiples'!#REF!</definedName>
    <definedName name="XA121.99" localSheetId="28">'[1]Bancos Múltiples'!#REF!</definedName>
    <definedName name="XA121.99" localSheetId="29">'[1]Bancos Múltiples'!#REF!</definedName>
    <definedName name="XA121.99" localSheetId="4">'[1]Bancos Múltiples'!#REF!</definedName>
    <definedName name="XA121.99" localSheetId="43">'[1]Bancos Múltiples'!#REF!</definedName>
    <definedName name="XA121.99" localSheetId="44">'[1]Bancos Múltiples'!#REF!</definedName>
    <definedName name="XA121.99" localSheetId="52">'[1]Bancos Múltiples'!#REF!</definedName>
    <definedName name="XA121.99" localSheetId="5">'[1]Bancos Múltiples'!#REF!</definedName>
    <definedName name="XA121.99" localSheetId="53">'[1]Bancos Múltiples'!#REF!</definedName>
    <definedName name="XA121.99" localSheetId="64">'[1]Bancos Múltiples'!#REF!</definedName>
    <definedName name="XA121.99" localSheetId="65">'[1]Bancos Múltiples'!#REF!</definedName>
    <definedName name="XA121.99" localSheetId="73">'[1]Bancos Múltiples'!#REF!</definedName>
    <definedName name="XA121.99" localSheetId="74">'[1]Bancos Múltiples'!#REF!</definedName>
    <definedName name="XA121.99">'[1]Bancos Múltiples'!#REF!</definedName>
    <definedName name="XA122.00" localSheetId="28">'[1]Bancos Múltiples'!#REF!</definedName>
    <definedName name="XA122.00" localSheetId="29">'[1]Bancos Múltiples'!#REF!</definedName>
    <definedName name="XA122.00" localSheetId="4">'[1]Bancos Múltiples'!#REF!</definedName>
    <definedName name="XA122.00" localSheetId="43">'[1]Bancos Múltiples'!#REF!</definedName>
    <definedName name="XA122.00" localSheetId="44">'[1]Bancos Múltiples'!#REF!</definedName>
    <definedName name="XA122.00" localSheetId="52">'[1]Bancos Múltiples'!#REF!</definedName>
    <definedName name="XA122.00" localSheetId="5">'[1]Bancos Múltiples'!#REF!</definedName>
    <definedName name="XA122.00" localSheetId="53">'[1]Bancos Múltiples'!#REF!</definedName>
    <definedName name="XA122.00" localSheetId="64">'[1]Bancos Múltiples'!#REF!</definedName>
    <definedName name="XA122.00" localSheetId="65">'[1]Bancos Múltiples'!#REF!</definedName>
    <definedName name="XA122.00" localSheetId="73">'[1]Bancos Múltiples'!#REF!</definedName>
    <definedName name="XA122.00" localSheetId="74">'[1]Bancos Múltiples'!#REF!</definedName>
    <definedName name="XA122.00">'[1]Bancos Múltiples'!#REF!</definedName>
    <definedName name="XA122.01" localSheetId="28">'[1]Bancos Múltiples'!#REF!</definedName>
    <definedName name="XA122.01" localSheetId="29">'[1]Bancos Múltiples'!#REF!</definedName>
    <definedName name="XA122.01" localSheetId="4">'[1]Bancos Múltiples'!#REF!</definedName>
    <definedName name="XA122.01" localSheetId="43">'[1]Bancos Múltiples'!#REF!</definedName>
    <definedName name="XA122.01" localSheetId="44">'[1]Bancos Múltiples'!#REF!</definedName>
    <definedName name="XA122.01" localSheetId="52">'[1]Bancos Múltiples'!#REF!</definedName>
    <definedName name="XA122.01" localSheetId="5">'[1]Bancos Múltiples'!#REF!</definedName>
    <definedName name="XA122.01" localSheetId="53">'[1]Bancos Múltiples'!#REF!</definedName>
    <definedName name="XA122.01" localSheetId="64">'[1]Bancos Múltiples'!#REF!</definedName>
    <definedName name="XA122.01" localSheetId="65">'[1]Bancos Múltiples'!#REF!</definedName>
    <definedName name="XA122.01" localSheetId="73">'[1]Bancos Múltiples'!#REF!</definedName>
    <definedName name="XA122.01" localSheetId="74">'[1]Bancos Múltiples'!#REF!</definedName>
    <definedName name="XA122.01">'[1]Bancos Múltiples'!#REF!</definedName>
    <definedName name="XA122.02" localSheetId="28">'[1]Bancos Múltiples'!#REF!</definedName>
    <definedName name="XA122.02" localSheetId="29">'[1]Bancos Múltiples'!#REF!</definedName>
    <definedName name="XA122.02" localSheetId="4">'[1]Bancos Múltiples'!#REF!</definedName>
    <definedName name="XA122.02" localSheetId="43">'[1]Bancos Múltiples'!#REF!</definedName>
    <definedName name="XA122.02" localSheetId="44">'[1]Bancos Múltiples'!#REF!</definedName>
    <definedName name="XA122.02" localSheetId="52">'[1]Bancos Múltiples'!#REF!</definedName>
    <definedName name="XA122.02" localSheetId="5">'[1]Bancos Múltiples'!#REF!</definedName>
    <definedName name="XA122.02" localSheetId="53">'[1]Bancos Múltiples'!#REF!</definedName>
    <definedName name="XA122.02" localSheetId="64">'[1]Bancos Múltiples'!#REF!</definedName>
    <definedName name="XA122.02" localSheetId="65">'[1]Bancos Múltiples'!#REF!</definedName>
    <definedName name="XA122.02" localSheetId="73">'[1]Bancos Múltiples'!#REF!</definedName>
    <definedName name="XA122.02" localSheetId="74">'[1]Bancos Múltiples'!#REF!</definedName>
    <definedName name="XA122.02">'[1]Bancos Múltiples'!#REF!</definedName>
    <definedName name="XA122.99" localSheetId="28">'[1]Bancos Múltiples'!#REF!</definedName>
    <definedName name="XA122.99" localSheetId="29">'[1]Bancos Múltiples'!#REF!</definedName>
    <definedName name="XA122.99" localSheetId="4">'[1]Bancos Múltiples'!#REF!</definedName>
    <definedName name="XA122.99" localSheetId="43">'[1]Bancos Múltiples'!#REF!</definedName>
    <definedName name="XA122.99" localSheetId="44">'[1]Bancos Múltiples'!#REF!</definedName>
    <definedName name="XA122.99" localSheetId="52">'[1]Bancos Múltiples'!#REF!</definedName>
    <definedName name="XA122.99" localSheetId="5">'[1]Bancos Múltiples'!#REF!</definedName>
    <definedName name="XA122.99" localSheetId="53">'[1]Bancos Múltiples'!#REF!</definedName>
    <definedName name="XA122.99" localSheetId="64">'[1]Bancos Múltiples'!#REF!</definedName>
    <definedName name="XA122.99" localSheetId="65">'[1]Bancos Múltiples'!#REF!</definedName>
    <definedName name="XA122.99" localSheetId="73">'[1]Bancos Múltiples'!#REF!</definedName>
    <definedName name="XA122.99" localSheetId="74">'[1]Bancos Múltiples'!#REF!</definedName>
    <definedName name="XA122.99">'[1]Bancos Múltiples'!#REF!</definedName>
    <definedName name="XA123.00" localSheetId="28">'[1]Bancos Múltiples'!#REF!</definedName>
    <definedName name="XA123.00" localSheetId="29">'[1]Bancos Múltiples'!#REF!</definedName>
    <definedName name="XA123.00" localSheetId="4">'[1]Bancos Múltiples'!#REF!</definedName>
    <definedName name="XA123.00" localSheetId="43">'[1]Bancos Múltiples'!#REF!</definedName>
    <definedName name="XA123.00" localSheetId="44">'[1]Bancos Múltiples'!#REF!</definedName>
    <definedName name="XA123.00" localSheetId="52">'[1]Bancos Múltiples'!#REF!</definedName>
    <definedName name="XA123.00" localSheetId="5">'[1]Bancos Múltiples'!#REF!</definedName>
    <definedName name="XA123.00" localSheetId="53">'[1]Bancos Múltiples'!#REF!</definedName>
    <definedName name="XA123.00" localSheetId="64">'[1]Bancos Múltiples'!#REF!</definedName>
    <definedName name="XA123.00" localSheetId="65">'[1]Bancos Múltiples'!#REF!</definedName>
    <definedName name="XA123.00" localSheetId="73">'[1]Bancos Múltiples'!#REF!</definedName>
    <definedName name="XA123.00" localSheetId="74">'[1]Bancos Múltiples'!#REF!</definedName>
    <definedName name="XA123.00">'[1]Bancos Múltiples'!#REF!</definedName>
    <definedName name="XA123.01" localSheetId="28">'[1]Bancos Múltiples'!#REF!</definedName>
    <definedName name="XA123.01" localSheetId="29">'[1]Bancos Múltiples'!#REF!</definedName>
    <definedName name="XA123.01" localSheetId="4">'[1]Bancos Múltiples'!#REF!</definedName>
    <definedName name="XA123.01" localSheetId="43">'[1]Bancos Múltiples'!#REF!</definedName>
    <definedName name="XA123.01" localSheetId="44">'[1]Bancos Múltiples'!#REF!</definedName>
    <definedName name="XA123.01" localSheetId="52">'[1]Bancos Múltiples'!#REF!</definedName>
    <definedName name="XA123.01" localSheetId="5">'[1]Bancos Múltiples'!#REF!</definedName>
    <definedName name="XA123.01" localSheetId="53">'[1]Bancos Múltiples'!#REF!</definedName>
    <definedName name="XA123.01" localSheetId="64">'[1]Bancos Múltiples'!#REF!</definedName>
    <definedName name="XA123.01" localSheetId="65">'[1]Bancos Múltiples'!#REF!</definedName>
    <definedName name="XA123.01" localSheetId="73">'[1]Bancos Múltiples'!#REF!</definedName>
    <definedName name="XA123.01" localSheetId="74">'[1]Bancos Múltiples'!#REF!</definedName>
    <definedName name="XA123.01">'[1]Bancos Múltiples'!#REF!</definedName>
    <definedName name="XA123.02" localSheetId="28">'[1]Bancos Múltiples'!#REF!</definedName>
    <definedName name="XA123.02" localSheetId="29">'[1]Bancos Múltiples'!#REF!</definedName>
    <definedName name="XA123.02" localSheetId="4">'[1]Bancos Múltiples'!#REF!</definedName>
    <definedName name="XA123.02" localSheetId="43">'[1]Bancos Múltiples'!#REF!</definedName>
    <definedName name="XA123.02" localSheetId="44">'[1]Bancos Múltiples'!#REF!</definedName>
    <definedName name="XA123.02" localSheetId="52">'[1]Bancos Múltiples'!#REF!</definedName>
    <definedName name="XA123.02" localSheetId="5">'[1]Bancos Múltiples'!#REF!</definedName>
    <definedName name="XA123.02" localSheetId="53">'[1]Bancos Múltiples'!#REF!</definedName>
    <definedName name="XA123.02" localSheetId="64">'[1]Bancos Múltiples'!#REF!</definedName>
    <definedName name="XA123.02" localSheetId="65">'[1]Bancos Múltiples'!#REF!</definedName>
    <definedName name="XA123.02" localSheetId="73">'[1]Bancos Múltiples'!#REF!</definedName>
    <definedName name="XA123.02" localSheetId="74">'[1]Bancos Múltiples'!#REF!</definedName>
    <definedName name="XA123.02">'[1]Bancos Múltiples'!#REF!</definedName>
    <definedName name="XA123.98" localSheetId="28">'[1]Bancos Múltiples'!#REF!</definedName>
    <definedName name="XA123.98" localSheetId="29">'[1]Bancos Múltiples'!#REF!</definedName>
    <definedName name="XA123.98" localSheetId="4">'[1]Bancos Múltiples'!#REF!</definedName>
    <definedName name="XA123.98" localSheetId="43">'[1]Bancos Múltiples'!#REF!</definedName>
    <definedName name="XA123.98" localSheetId="44">'[1]Bancos Múltiples'!#REF!</definedName>
    <definedName name="XA123.98" localSheetId="52">'[1]Bancos Múltiples'!#REF!</definedName>
    <definedName name="XA123.98" localSheetId="5">'[1]Bancos Múltiples'!#REF!</definedName>
    <definedName name="XA123.98" localSheetId="53">'[1]Bancos Múltiples'!#REF!</definedName>
    <definedName name="XA123.98" localSheetId="64">'[1]Bancos Múltiples'!#REF!</definedName>
    <definedName name="XA123.98" localSheetId="65">'[1]Bancos Múltiples'!#REF!</definedName>
    <definedName name="XA123.98" localSheetId="73">'[1]Bancos Múltiples'!#REF!</definedName>
    <definedName name="XA123.98" localSheetId="74">'[1]Bancos Múltiples'!#REF!</definedName>
    <definedName name="XA123.98">'[1]Bancos Múltiples'!#REF!</definedName>
    <definedName name="XA123.99" localSheetId="28">'[1]Bancos Múltiples'!#REF!</definedName>
    <definedName name="XA123.99" localSheetId="29">'[1]Bancos Múltiples'!#REF!</definedName>
    <definedName name="XA123.99" localSheetId="4">'[1]Bancos Múltiples'!#REF!</definedName>
    <definedName name="XA123.99" localSheetId="43">'[1]Bancos Múltiples'!#REF!</definedName>
    <definedName name="XA123.99" localSheetId="44">'[1]Bancos Múltiples'!#REF!</definedName>
    <definedName name="XA123.99" localSheetId="52">'[1]Bancos Múltiples'!#REF!</definedName>
    <definedName name="XA123.99" localSheetId="5">'[1]Bancos Múltiples'!#REF!</definedName>
    <definedName name="XA123.99" localSheetId="53">'[1]Bancos Múltiples'!#REF!</definedName>
    <definedName name="XA123.99" localSheetId="64">'[1]Bancos Múltiples'!#REF!</definedName>
    <definedName name="XA123.99" localSheetId="65">'[1]Bancos Múltiples'!#REF!</definedName>
    <definedName name="XA123.99" localSheetId="73">'[1]Bancos Múltiples'!#REF!</definedName>
    <definedName name="XA123.99" localSheetId="74">'[1]Bancos Múltiples'!#REF!</definedName>
    <definedName name="XA123.99">'[1]Bancos Múltiples'!#REF!</definedName>
    <definedName name="XA124.00" localSheetId="28">'[1]Bancos Múltiples'!#REF!</definedName>
    <definedName name="XA124.00" localSheetId="29">'[1]Bancos Múltiples'!#REF!</definedName>
    <definedName name="XA124.00" localSheetId="4">'[1]Bancos Múltiples'!#REF!</definedName>
    <definedName name="XA124.00" localSheetId="43">'[1]Bancos Múltiples'!#REF!</definedName>
    <definedName name="XA124.00" localSheetId="44">'[1]Bancos Múltiples'!#REF!</definedName>
    <definedName name="XA124.00" localSheetId="52">'[1]Bancos Múltiples'!#REF!</definedName>
    <definedName name="XA124.00" localSheetId="5">'[1]Bancos Múltiples'!#REF!</definedName>
    <definedName name="XA124.00" localSheetId="53">'[1]Bancos Múltiples'!#REF!</definedName>
    <definedName name="XA124.00" localSheetId="64">'[1]Bancos Múltiples'!#REF!</definedName>
    <definedName name="XA124.00" localSheetId="65">'[1]Bancos Múltiples'!#REF!</definedName>
    <definedName name="XA124.00" localSheetId="73">'[1]Bancos Múltiples'!#REF!</definedName>
    <definedName name="XA124.00" localSheetId="74">'[1]Bancos Múltiples'!#REF!</definedName>
    <definedName name="XA124.00">'[1]Bancos Múltiples'!#REF!</definedName>
    <definedName name="XA124.01" localSheetId="28">'[1]Bancos Múltiples'!#REF!</definedName>
    <definedName name="XA124.01" localSheetId="29">'[1]Bancos Múltiples'!#REF!</definedName>
    <definedName name="XA124.01" localSheetId="4">'[1]Bancos Múltiples'!#REF!</definedName>
    <definedName name="XA124.01" localSheetId="43">'[1]Bancos Múltiples'!#REF!</definedName>
    <definedName name="XA124.01" localSheetId="44">'[1]Bancos Múltiples'!#REF!</definedName>
    <definedName name="XA124.01" localSheetId="52">'[1]Bancos Múltiples'!#REF!</definedName>
    <definedName name="XA124.01" localSheetId="5">'[1]Bancos Múltiples'!#REF!</definedName>
    <definedName name="XA124.01" localSheetId="53">'[1]Bancos Múltiples'!#REF!</definedName>
    <definedName name="XA124.01" localSheetId="64">'[1]Bancos Múltiples'!#REF!</definedName>
    <definedName name="XA124.01" localSheetId="65">'[1]Bancos Múltiples'!#REF!</definedName>
    <definedName name="XA124.01" localSheetId="73">'[1]Bancos Múltiples'!#REF!</definedName>
    <definedName name="XA124.01" localSheetId="74">'[1]Bancos Múltiples'!#REF!</definedName>
    <definedName name="XA124.01">'[1]Bancos Múltiples'!#REF!</definedName>
    <definedName name="XA124.02" localSheetId="28">'[1]Bancos Múltiples'!#REF!</definedName>
    <definedName name="XA124.02" localSheetId="29">'[1]Bancos Múltiples'!#REF!</definedName>
    <definedName name="XA124.02" localSheetId="4">'[1]Bancos Múltiples'!#REF!</definedName>
    <definedName name="XA124.02" localSheetId="43">'[1]Bancos Múltiples'!#REF!</definedName>
    <definedName name="XA124.02" localSheetId="44">'[1]Bancos Múltiples'!#REF!</definedName>
    <definedName name="XA124.02" localSheetId="52">'[1]Bancos Múltiples'!#REF!</definedName>
    <definedName name="XA124.02" localSheetId="5">'[1]Bancos Múltiples'!#REF!</definedName>
    <definedName name="XA124.02" localSheetId="53">'[1]Bancos Múltiples'!#REF!</definedName>
    <definedName name="XA124.02" localSheetId="64">'[1]Bancos Múltiples'!#REF!</definedName>
    <definedName name="XA124.02" localSheetId="65">'[1]Bancos Múltiples'!#REF!</definedName>
    <definedName name="XA124.02" localSheetId="73">'[1]Bancos Múltiples'!#REF!</definedName>
    <definedName name="XA124.02" localSheetId="74">'[1]Bancos Múltiples'!#REF!</definedName>
    <definedName name="XA124.02">'[1]Bancos Múltiples'!#REF!</definedName>
    <definedName name="XA124.03" localSheetId="28">'[1]Bancos Múltiples'!#REF!</definedName>
    <definedName name="XA124.03" localSheetId="29">'[1]Bancos Múltiples'!#REF!</definedName>
    <definedName name="XA124.03" localSheetId="4">'[1]Bancos Múltiples'!#REF!</definedName>
    <definedName name="XA124.03" localSheetId="43">'[1]Bancos Múltiples'!#REF!</definedName>
    <definedName name="XA124.03" localSheetId="44">'[1]Bancos Múltiples'!#REF!</definedName>
    <definedName name="XA124.03" localSheetId="52">'[1]Bancos Múltiples'!#REF!</definedName>
    <definedName name="XA124.03" localSheetId="5">'[1]Bancos Múltiples'!#REF!</definedName>
    <definedName name="XA124.03" localSheetId="53">'[1]Bancos Múltiples'!#REF!</definedName>
    <definedName name="XA124.03" localSheetId="64">'[1]Bancos Múltiples'!#REF!</definedName>
    <definedName name="XA124.03" localSheetId="65">'[1]Bancos Múltiples'!#REF!</definedName>
    <definedName name="XA124.03" localSheetId="73">'[1]Bancos Múltiples'!#REF!</definedName>
    <definedName name="XA124.03" localSheetId="74">'[1]Bancos Múltiples'!#REF!</definedName>
    <definedName name="XA124.03">'[1]Bancos Múltiples'!#REF!</definedName>
    <definedName name="XA124.99" localSheetId="28">'[1]Bancos Múltiples'!#REF!</definedName>
    <definedName name="XA124.99" localSheetId="29">'[1]Bancos Múltiples'!#REF!</definedName>
    <definedName name="XA124.99" localSheetId="4">'[1]Bancos Múltiples'!#REF!</definedName>
    <definedName name="XA124.99" localSheetId="43">'[1]Bancos Múltiples'!#REF!</definedName>
    <definedName name="XA124.99" localSheetId="44">'[1]Bancos Múltiples'!#REF!</definedName>
    <definedName name="XA124.99" localSheetId="52">'[1]Bancos Múltiples'!#REF!</definedName>
    <definedName name="XA124.99" localSheetId="5">'[1]Bancos Múltiples'!#REF!</definedName>
    <definedName name="XA124.99" localSheetId="53">'[1]Bancos Múltiples'!#REF!</definedName>
    <definedName name="XA124.99" localSheetId="64">'[1]Bancos Múltiples'!#REF!</definedName>
    <definedName name="XA124.99" localSheetId="65">'[1]Bancos Múltiples'!#REF!</definedName>
    <definedName name="XA124.99" localSheetId="73">'[1]Bancos Múltiples'!#REF!</definedName>
    <definedName name="XA124.99" localSheetId="74">'[1]Bancos Múltiples'!#REF!</definedName>
    <definedName name="XA124.99">'[1]Bancos Múltiples'!#REF!</definedName>
    <definedName name="XA126.00" localSheetId="28">'[1]Bancos Múltiples'!#REF!</definedName>
    <definedName name="XA126.00" localSheetId="29">'[1]Bancos Múltiples'!#REF!</definedName>
    <definedName name="XA126.00" localSheetId="4">'[1]Bancos Múltiples'!#REF!</definedName>
    <definedName name="XA126.00" localSheetId="43">'[1]Bancos Múltiples'!#REF!</definedName>
    <definedName name="XA126.00" localSheetId="44">'[1]Bancos Múltiples'!#REF!</definedName>
    <definedName name="XA126.00" localSheetId="52">'[1]Bancos Múltiples'!#REF!</definedName>
    <definedName name="XA126.00" localSheetId="5">'[1]Bancos Múltiples'!#REF!</definedName>
    <definedName name="XA126.00" localSheetId="53">'[1]Bancos Múltiples'!#REF!</definedName>
    <definedName name="XA126.00" localSheetId="64">'[1]Bancos Múltiples'!#REF!</definedName>
    <definedName name="XA126.00" localSheetId="65">'[1]Bancos Múltiples'!#REF!</definedName>
    <definedName name="XA126.00" localSheetId="73">'[1]Bancos Múltiples'!#REF!</definedName>
    <definedName name="XA126.00" localSheetId="74">'[1]Bancos Múltiples'!#REF!</definedName>
    <definedName name="XA126.00">'[1]Bancos Múltiples'!#REF!</definedName>
    <definedName name="XA126.01" localSheetId="28">'[1]Bancos Múltiples'!#REF!</definedName>
    <definedName name="XA126.01" localSheetId="29">'[1]Bancos Múltiples'!#REF!</definedName>
    <definedName name="XA126.01" localSheetId="4">'[1]Bancos Múltiples'!#REF!</definedName>
    <definedName name="XA126.01" localSheetId="43">'[1]Bancos Múltiples'!#REF!</definedName>
    <definedName name="XA126.01" localSheetId="44">'[1]Bancos Múltiples'!#REF!</definedName>
    <definedName name="XA126.01" localSheetId="52">'[1]Bancos Múltiples'!#REF!</definedName>
    <definedName name="XA126.01" localSheetId="5">'[1]Bancos Múltiples'!#REF!</definedName>
    <definedName name="XA126.01" localSheetId="53">'[1]Bancos Múltiples'!#REF!</definedName>
    <definedName name="XA126.01" localSheetId="64">'[1]Bancos Múltiples'!#REF!</definedName>
    <definedName name="XA126.01" localSheetId="65">'[1]Bancos Múltiples'!#REF!</definedName>
    <definedName name="XA126.01" localSheetId="73">'[1]Bancos Múltiples'!#REF!</definedName>
    <definedName name="XA126.01" localSheetId="74">'[1]Bancos Múltiples'!#REF!</definedName>
    <definedName name="XA126.01">'[1]Bancos Múltiples'!#REF!</definedName>
    <definedName name="XA126.02" localSheetId="28">'[1]Bancos Múltiples'!#REF!</definedName>
    <definedName name="XA126.02" localSheetId="29">'[1]Bancos Múltiples'!#REF!</definedName>
    <definedName name="XA126.02" localSheetId="4">'[1]Bancos Múltiples'!#REF!</definedName>
    <definedName name="XA126.02" localSheetId="43">'[1]Bancos Múltiples'!#REF!</definedName>
    <definedName name="XA126.02" localSheetId="44">'[1]Bancos Múltiples'!#REF!</definedName>
    <definedName name="XA126.02" localSheetId="52">'[1]Bancos Múltiples'!#REF!</definedName>
    <definedName name="XA126.02" localSheetId="5">'[1]Bancos Múltiples'!#REF!</definedName>
    <definedName name="XA126.02" localSheetId="53">'[1]Bancos Múltiples'!#REF!</definedName>
    <definedName name="XA126.02" localSheetId="64">'[1]Bancos Múltiples'!#REF!</definedName>
    <definedName name="XA126.02" localSheetId="65">'[1]Bancos Múltiples'!#REF!</definedName>
    <definedName name="XA126.02" localSheetId="73">'[1]Bancos Múltiples'!#REF!</definedName>
    <definedName name="XA126.02" localSheetId="74">'[1]Bancos Múltiples'!#REF!</definedName>
    <definedName name="XA126.02">'[1]Bancos Múltiples'!#REF!</definedName>
    <definedName name="XA126.03" localSheetId="28">'[1]Bancos Múltiples'!#REF!</definedName>
    <definedName name="XA126.03" localSheetId="29">'[1]Bancos Múltiples'!#REF!</definedName>
    <definedName name="XA126.03" localSheetId="4">'[1]Bancos Múltiples'!#REF!</definedName>
    <definedName name="XA126.03" localSheetId="43">'[1]Bancos Múltiples'!#REF!</definedName>
    <definedName name="XA126.03" localSheetId="44">'[1]Bancos Múltiples'!#REF!</definedName>
    <definedName name="XA126.03" localSheetId="52">'[1]Bancos Múltiples'!#REF!</definedName>
    <definedName name="XA126.03" localSheetId="5">'[1]Bancos Múltiples'!#REF!</definedName>
    <definedName name="XA126.03" localSheetId="53">'[1]Bancos Múltiples'!#REF!</definedName>
    <definedName name="XA126.03" localSheetId="64">'[1]Bancos Múltiples'!#REF!</definedName>
    <definedName name="XA126.03" localSheetId="65">'[1]Bancos Múltiples'!#REF!</definedName>
    <definedName name="XA126.03" localSheetId="73">'[1]Bancos Múltiples'!#REF!</definedName>
    <definedName name="XA126.03" localSheetId="74">'[1]Bancos Múltiples'!#REF!</definedName>
    <definedName name="XA126.03">'[1]Bancos Múltiples'!#REF!</definedName>
    <definedName name="XA127.00" localSheetId="28">'[1]Bancos Múltiples'!#REF!</definedName>
    <definedName name="XA127.00" localSheetId="29">'[1]Bancos Múltiples'!#REF!</definedName>
    <definedName name="XA127.00" localSheetId="4">'[1]Bancos Múltiples'!#REF!</definedName>
    <definedName name="XA127.00" localSheetId="43">'[1]Bancos Múltiples'!#REF!</definedName>
    <definedName name="XA127.00" localSheetId="44">'[1]Bancos Múltiples'!#REF!</definedName>
    <definedName name="XA127.00" localSheetId="52">'[1]Bancos Múltiples'!#REF!</definedName>
    <definedName name="XA127.00" localSheetId="5">'[1]Bancos Múltiples'!#REF!</definedName>
    <definedName name="XA127.00" localSheetId="53">'[1]Bancos Múltiples'!#REF!</definedName>
    <definedName name="XA127.00" localSheetId="64">'[1]Bancos Múltiples'!#REF!</definedName>
    <definedName name="XA127.00" localSheetId="65">'[1]Bancos Múltiples'!#REF!</definedName>
    <definedName name="XA127.00" localSheetId="73">'[1]Bancos Múltiples'!#REF!</definedName>
    <definedName name="XA127.00" localSheetId="74">'[1]Bancos Múltiples'!#REF!</definedName>
    <definedName name="XA127.00">'[1]Bancos Múltiples'!#REF!</definedName>
    <definedName name="XA127.01" localSheetId="28">'[1]Bancos Múltiples'!#REF!</definedName>
    <definedName name="XA127.01" localSheetId="29">'[1]Bancos Múltiples'!#REF!</definedName>
    <definedName name="XA127.01" localSheetId="4">'[1]Bancos Múltiples'!#REF!</definedName>
    <definedName name="XA127.01" localSheetId="43">'[1]Bancos Múltiples'!#REF!</definedName>
    <definedName name="XA127.01" localSheetId="44">'[1]Bancos Múltiples'!#REF!</definedName>
    <definedName name="XA127.01" localSheetId="52">'[1]Bancos Múltiples'!#REF!</definedName>
    <definedName name="XA127.01" localSheetId="5">'[1]Bancos Múltiples'!#REF!</definedName>
    <definedName name="XA127.01" localSheetId="53">'[1]Bancos Múltiples'!#REF!</definedName>
    <definedName name="XA127.01" localSheetId="64">'[1]Bancos Múltiples'!#REF!</definedName>
    <definedName name="XA127.01" localSheetId="65">'[1]Bancos Múltiples'!#REF!</definedName>
    <definedName name="XA127.01" localSheetId="73">'[1]Bancos Múltiples'!#REF!</definedName>
    <definedName name="XA127.01" localSheetId="74">'[1]Bancos Múltiples'!#REF!</definedName>
    <definedName name="XA127.01">'[1]Bancos Múltiples'!#REF!</definedName>
    <definedName name="XA127.02" localSheetId="28">'[1]Bancos Múltiples'!#REF!</definedName>
    <definedName name="XA127.02" localSheetId="29">'[1]Bancos Múltiples'!#REF!</definedName>
    <definedName name="XA127.02" localSheetId="4">'[1]Bancos Múltiples'!#REF!</definedName>
    <definedName name="XA127.02" localSheetId="43">'[1]Bancos Múltiples'!#REF!</definedName>
    <definedName name="XA127.02" localSheetId="44">'[1]Bancos Múltiples'!#REF!</definedName>
    <definedName name="XA127.02" localSheetId="52">'[1]Bancos Múltiples'!#REF!</definedName>
    <definedName name="XA127.02" localSheetId="5">'[1]Bancos Múltiples'!#REF!</definedName>
    <definedName name="XA127.02" localSheetId="53">'[1]Bancos Múltiples'!#REF!</definedName>
    <definedName name="XA127.02" localSheetId="64">'[1]Bancos Múltiples'!#REF!</definedName>
    <definedName name="XA127.02" localSheetId="65">'[1]Bancos Múltiples'!#REF!</definedName>
    <definedName name="XA127.02" localSheetId="73">'[1]Bancos Múltiples'!#REF!</definedName>
    <definedName name="XA127.02" localSheetId="74">'[1]Bancos Múltiples'!#REF!</definedName>
    <definedName name="XA127.02">'[1]Bancos Múltiples'!#REF!</definedName>
    <definedName name="XA127.03" localSheetId="28">'[1]Bancos Múltiples'!#REF!</definedName>
    <definedName name="XA127.03" localSheetId="29">'[1]Bancos Múltiples'!#REF!</definedName>
    <definedName name="XA127.03" localSheetId="4">'[1]Bancos Múltiples'!#REF!</definedName>
    <definedName name="XA127.03" localSheetId="43">'[1]Bancos Múltiples'!#REF!</definedName>
    <definedName name="XA127.03" localSheetId="44">'[1]Bancos Múltiples'!#REF!</definedName>
    <definedName name="XA127.03" localSheetId="52">'[1]Bancos Múltiples'!#REF!</definedName>
    <definedName name="XA127.03" localSheetId="5">'[1]Bancos Múltiples'!#REF!</definedName>
    <definedName name="XA127.03" localSheetId="53">'[1]Bancos Múltiples'!#REF!</definedName>
    <definedName name="XA127.03" localSheetId="64">'[1]Bancos Múltiples'!#REF!</definedName>
    <definedName name="XA127.03" localSheetId="65">'[1]Bancos Múltiples'!#REF!</definedName>
    <definedName name="XA127.03" localSheetId="73">'[1]Bancos Múltiples'!#REF!</definedName>
    <definedName name="XA127.03" localSheetId="74">'[1]Bancos Múltiples'!#REF!</definedName>
    <definedName name="XA127.03">'[1]Bancos Múltiples'!#REF!</definedName>
    <definedName name="XA127.04" localSheetId="28">'[1]Bancos Múltiples'!#REF!</definedName>
    <definedName name="XA127.04" localSheetId="29">'[1]Bancos Múltiples'!#REF!</definedName>
    <definedName name="XA127.04" localSheetId="4">'[1]Bancos Múltiples'!#REF!</definedName>
    <definedName name="XA127.04" localSheetId="43">'[1]Bancos Múltiples'!#REF!</definedName>
    <definedName name="XA127.04" localSheetId="44">'[1]Bancos Múltiples'!#REF!</definedName>
    <definedName name="XA127.04" localSheetId="52">'[1]Bancos Múltiples'!#REF!</definedName>
    <definedName name="XA127.04" localSheetId="5">'[1]Bancos Múltiples'!#REF!</definedName>
    <definedName name="XA127.04" localSheetId="53">'[1]Bancos Múltiples'!#REF!</definedName>
    <definedName name="XA127.04" localSheetId="64">'[1]Bancos Múltiples'!#REF!</definedName>
    <definedName name="XA127.04" localSheetId="65">'[1]Bancos Múltiples'!#REF!</definedName>
    <definedName name="XA127.04" localSheetId="73">'[1]Bancos Múltiples'!#REF!</definedName>
    <definedName name="XA127.04" localSheetId="74">'[1]Bancos Múltiples'!#REF!</definedName>
    <definedName name="XA127.04">'[1]Bancos Múltiples'!#REF!</definedName>
    <definedName name="XA127.05" localSheetId="28">'[1]Bancos Múltiples'!#REF!</definedName>
    <definedName name="XA127.05" localSheetId="29">'[1]Bancos Múltiples'!#REF!</definedName>
    <definedName name="XA127.05" localSheetId="4">'[1]Bancos Múltiples'!#REF!</definedName>
    <definedName name="XA127.05" localSheetId="43">'[1]Bancos Múltiples'!#REF!</definedName>
    <definedName name="XA127.05" localSheetId="44">'[1]Bancos Múltiples'!#REF!</definedName>
    <definedName name="XA127.05" localSheetId="52">'[1]Bancos Múltiples'!#REF!</definedName>
    <definedName name="XA127.05" localSheetId="5">'[1]Bancos Múltiples'!#REF!</definedName>
    <definedName name="XA127.05" localSheetId="53">'[1]Bancos Múltiples'!#REF!</definedName>
    <definedName name="XA127.05" localSheetId="64">'[1]Bancos Múltiples'!#REF!</definedName>
    <definedName name="XA127.05" localSheetId="65">'[1]Bancos Múltiples'!#REF!</definedName>
    <definedName name="XA127.05" localSheetId="73">'[1]Bancos Múltiples'!#REF!</definedName>
    <definedName name="XA127.05" localSheetId="74">'[1]Bancos Múltiples'!#REF!</definedName>
    <definedName name="XA127.05">'[1]Bancos Múltiples'!#REF!</definedName>
    <definedName name="XA127.06" localSheetId="28">'[1]Bancos Múltiples'!#REF!</definedName>
    <definedName name="XA127.06" localSheetId="29">'[1]Bancos Múltiples'!#REF!</definedName>
    <definedName name="XA127.06" localSheetId="4">'[1]Bancos Múltiples'!#REF!</definedName>
    <definedName name="XA127.06" localSheetId="43">'[1]Bancos Múltiples'!#REF!</definedName>
    <definedName name="XA127.06" localSheetId="44">'[1]Bancos Múltiples'!#REF!</definedName>
    <definedName name="XA127.06" localSheetId="52">'[1]Bancos Múltiples'!#REF!</definedName>
    <definedName name="XA127.06" localSheetId="5">'[1]Bancos Múltiples'!#REF!</definedName>
    <definedName name="XA127.06" localSheetId="53">'[1]Bancos Múltiples'!#REF!</definedName>
    <definedName name="XA127.06" localSheetId="64">'[1]Bancos Múltiples'!#REF!</definedName>
    <definedName name="XA127.06" localSheetId="65">'[1]Bancos Múltiples'!#REF!</definedName>
    <definedName name="XA127.06" localSheetId="73">'[1]Bancos Múltiples'!#REF!</definedName>
    <definedName name="XA127.06" localSheetId="74">'[1]Bancos Múltiples'!#REF!</definedName>
    <definedName name="XA127.06">'[1]Bancos Múltiples'!#REF!</definedName>
    <definedName name="XA127.07" localSheetId="28">'[1]Bancos Múltiples'!#REF!</definedName>
    <definedName name="XA127.07" localSheetId="29">'[1]Bancos Múltiples'!#REF!</definedName>
    <definedName name="XA127.07" localSheetId="4">'[1]Bancos Múltiples'!#REF!</definedName>
    <definedName name="XA127.07" localSheetId="43">'[1]Bancos Múltiples'!#REF!</definedName>
    <definedName name="XA127.07" localSheetId="44">'[1]Bancos Múltiples'!#REF!</definedName>
    <definedName name="XA127.07" localSheetId="52">'[1]Bancos Múltiples'!#REF!</definedName>
    <definedName name="XA127.07" localSheetId="5">'[1]Bancos Múltiples'!#REF!</definedName>
    <definedName name="XA127.07" localSheetId="53">'[1]Bancos Múltiples'!#REF!</definedName>
    <definedName name="XA127.07" localSheetId="64">'[1]Bancos Múltiples'!#REF!</definedName>
    <definedName name="XA127.07" localSheetId="65">'[1]Bancos Múltiples'!#REF!</definedName>
    <definedName name="XA127.07" localSheetId="73">'[1]Bancos Múltiples'!#REF!</definedName>
    <definedName name="XA127.07" localSheetId="74">'[1]Bancos Múltiples'!#REF!</definedName>
    <definedName name="XA127.07">'[1]Bancos Múltiples'!#REF!</definedName>
    <definedName name="XA127.08" localSheetId="28">'[1]Bancos Múltiples'!#REF!</definedName>
    <definedName name="XA127.08" localSheetId="29">'[1]Bancos Múltiples'!#REF!</definedName>
    <definedName name="XA127.08" localSheetId="4">'[1]Bancos Múltiples'!#REF!</definedName>
    <definedName name="XA127.08" localSheetId="43">'[1]Bancos Múltiples'!#REF!</definedName>
    <definedName name="XA127.08" localSheetId="44">'[1]Bancos Múltiples'!#REF!</definedName>
    <definedName name="XA127.08" localSheetId="52">'[1]Bancos Múltiples'!#REF!</definedName>
    <definedName name="XA127.08" localSheetId="5">'[1]Bancos Múltiples'!#REF!</definedName>
    <definedName name="XA127.08" localSheetId="53">'[1]Bancos Múltiples'!#REF!</definedName>
    <definedName name="XA127.08" localSheetId="64">'[1]Bancos Múltiples'!#REF!</definedName>
    <definedName name="XA127.08" localSheetId="65">'[1]Bancos Múltiples'!#REF!</definedName>
    <definedName name="XA127.08" localSheetId="73">'[1]Bancos Múltiples'!#REF!</definedName>
    <definedName name="XA127.08" localSheetId="74">'[1]Bancos Múltiples'!#REF!</definedName>
    <definedName name="XA127.08">'[1]Bancos Múltiples'!#REF!</definedName>
    <definedName name="XA127.09" localSheetId="28">'[1]Bancos Múltiples'!#REF!</definedName>
    <definedName name="XA127.09" localSheetId="29">'[1]Bancos Múltiples'!#REF!</definedName>
    <definedName name="XA127.09" localSheetId="4">'[1]Bancos Múltiples'!#REF!</definedName>
    <definedName name="XA127.09" localSheetId="43">'[1]Bancos Múltiples'!#REF!</definedName>
    <definedName name="XA127.09" localSheetId="44">'[1]Bancos Múltiples'!#REF!</definedName>
    <definedName name="XA127.09" localSheetId="52">'[1]Bancos Múltiples'!#REF!</definedName>
    <definedName name="XA127.09" localSheetId="5">'[1]Bancos Múltiples'!#REF!</definedName>
    <definedName name="XA127.09" localSheetId="53">'[1]Bancos Múltiples'!#REF!</definedName>
    <definedName name="XA127.09" localSheetId="64">'[1]Bancos Múltiples'!#REF!</definedName>
    <definedName name="XA127.09" localSheetId="65">'[1]Bancos Múltiples'!#REF!</definedName>
    <definedName name="XA127.09" localSheetId="73">'[1]Bancos Múltiples'!#REF!</definedName>
    <definedName name="XA127.09" localSheetId="74">'[1]Bancos Múltiples'!#REF!</definedName>
    <definedName name="XA127.09">'[1]Bancos Múltiples'!#REF!</definedName>
    <definedName name="XA127.10" localSheetId="28">'[1]Bancos Múltiples'!#REF!</definedName>
    <definedName name="XA127.10" localSheetId="29">'[1]Bancos Múltiples'!#REF!</definedName>
    <definedName name="XA127.10" localSheetId="4">'[1]Bancos Múltiples'!#REF!</definedName>
    <definedName name="XA127.10" localSheetId="43">'[1]Bancos Múltiples'!#REF!</definedName>
    <definedName name="XA127.10" localSheetId="44">'[1]Bancos Múltiples'!#REF!</definedName>
    <definedName name="XA127.10" localSheetId="52">'[1]Bancos Múltiples'!#REF!</definedName>
    <definedName name="XA127.10" localSheetId="5">'[1]Bancos Múltiples'!#REF!</definedName>
    <definedName name="XA127.10" localSheetId="53">'[1]Bancos Múltiples'!#REF!</definedName>
    <definedName name="XA127.10" localSheetId="64">'[1]Bancos Múltiples'!#REF!</definedName>
    <definedName name="XA127.10" localSheetId="65">'[1]Bancos Múltiples'!#REF!</definedName>
    <definedName name="XA127.10" localSheetId="73">'[1]Bancos Múltiples'!#REF!</definedName>
    <definedName name="XA127.10" localSheetId="74">'[1]Bancos Múltiples'!#REF!</definedName>
    <definedName name="XA127.10">'[1]Bancos Múltiples'!#REF!</definedName>
    <definedName name="XA127.11" localSheetId="28">'[1]Bancos Múltiples'!#REF!</definedName>
    <definedName name="XA127.11" localSheetId="29">'[1]Bancos Múltiples'!#REF!</definedName>
    <definedName name="XA127.11" localSheetId="4">'[1]Bancos Múltiples'!#REF!</definedName>
    <definedName name="XA127.11" localSheetId="43">'[1]Bancos Múltiples'!#REF!</definedName>
    <definedName name="XA127.11" localSheetId="44">'[1]Bancos Múltiples'!#REF!</definedName>
    <definedName name="XA127.11" localSheetId="52">'[1]Bancos Múltiples'!#REF!</definedName>
    <definedName name="XA127.11" localSheetId="5">'[1]Bancos Múltiples'!#REF!</definedName>
    <definedName name="XA127.11" localSheetId="53">'[1]Bancos Múltiples'!#REF!</definedName>
    <definedName name="XA127.11" localSheetId="64">'[1]Bancos Múltiples'!#REF!</definedName>
    <definedName name="XA127.11" localSheetId="65">'[1]Bancos Múltiples'!#REF!</definedName>
    <definedName name="XA127.11" localSheetId="73">'[1]Bancos Múltiples'!#REF!</definedName>
    <definedName name="XA127.11" localSheetId="74">'[1]Bancos Múltiples'!#REF!</definedName>
    <definedName name="XA127.11">'[1]Bancos Múltiples'!#REF!</definedName>
    <definedName name="XA127.12" localSheetId="28">'[1]Bancos Múltiples'!#REF!</definedName>
    <definedName name="XA127.12" localSheetId="29">'[1]Bancos Múltiples'!#REF!</definedName>
    <definedName name="XA127.12" localSheetId="4">'[1]Bancos Múltiples'!#REF!</definedName>
    <definedName name="XA127.12" localSheetId="43">'[1]Bancos Múltiples'!#REF!</definedName>
    <definedName name="XA127.12" localSheetId="44">'[1]Bancos Múltiples'!#REF!</definedName>
    <definedName name="XA127.12" localSheetId="52">'[1]Bancos Múltiples'!#REF!</definedName>
    <definedName name="XA127.12" localSheetId="5">'[1]Bancos Múltiples'!#REF!</definedName>
    <definedName name="XA127.12" localSheetId="53">'[1]Bancos Múltiples'!#REF!</definedName>
    <definedName name="XA127.12" localSheetId="64">'[1]Bancos Múltiples'!#REF!</definedName>
    <definedName name="XA127.12" localSheetId="65">'[1]Bancos Múltiples'!#REF!</definedName>
    <definedName name="XA127.12" localSheetId="73">'[1]Bancos Múltiples'!#REF!</definedName>
    <definedName name="XA127.12" localSheetId="74">'[1]Bancos Múltiples'!#REF!</definedName>
    <definedName name="XA127.12">'[1]Bancos Múltiples'!#REF!</definedName>
    <definedName name="XA127.13" localSheetId="28">'[1]Bancos Múltiples'!#REF!</definedName>
    <definedName name="XA127.13" localSheetId="29">'[1]Bancos Múltiples'!#REF!</definedName>
    <definedName name="XA127.13" localSheetId="4">'[1]Bancos Múltiples'!#REF!</definedName>
    <definedName name="XA127.13" localSheetId="43">'[1]Bancos Múltiples'!#REF!</definedName>
    <definedName name="XA127.13" localSheetId="44">'[1]Bancos Múltiples'!#REF!</definedName>
    <definedName name="XA127.13" localSheetId="52">'[1]Bancos Múltiples'!#REF!</definedName>
    <definedName name="XA127.13" localSheetId="5">'[1]Bancos Múltiples'!#REF!</definedName>
    <definedName name="XA127.13" localSheetId="53">'[1]Bancos Múltiples'!#REF!</definedName>
    <definedName name="XA127.13" localSheetId="64">'[1]Bancos Múltiples'!#REF!</definedName>
    <definedName name="XA127.13" localSheetId="65">'[1]Bancos Múltiples'!#REF!</definedName>
    <definedName name="XA127.13" localSheetId="73">'[1]Bancos Múltiples'!#REF!</definedName>
    <definedName name="XA127.13" localSheetId="74">'[1]Bancos Múltiples'!#REF!</definedName>
    <definedName name="XA127.13">'[1]Bancos Múltiples'!#REF!</definedName>
    <definedName name="XA127.14" localSheetId="28">'[1]Bancos Múltiples'!#REF!</definedName>
    <definedName name="XA127.14" localSheetId="29">'[1]Bancos Múltiples'!#REF!</definedName>
    <definedName name="XA127.14" localSheetId="4">'[1]Bancos Múltiples'!#REF!</definedName>
    <definedName name="XA127.14" localSheetId="43">'[1]Bancos Múltiples'!#REF!</definedName>
    <definedName name="XA127.14" localSheetId="44">'[1]Bancos Múltiples'!#REF!</definedName>
    <definedName name="XA127.14" localSheetId="52">'[1]Bancos Múltiples'!#REF!</definedName>
    <definedName name="XA127.14" localSheetId="5">'[1]Bancos Múltiples'!#REF!</definedName>
    <definedName name="XA127.14" localSheetId="53">'[1]Bancos Múltiples'!#REF!</definedName>
    <definedName name="XA127.14" localSheetId="64">'[1]Bancos Múltiples'!#REF!</definedName>
    <definedName name="XA127.14" localSheetId="65">'[1]Bancos Múltiples'!#REF!</definedName>
    <definedName name="XA127.14" localSheetId="73">'[1]Bancos Múltiples'!#REF!</definedName>
    <definedName name="XA127.14" localSheetId="74">'[1]Bancos Múltiples'!#REF!</definedName>
    <definedName name="XA127.14">'[1]Bancos Múltiples'!#REF!</definedName>
    <definedName name="XA127.15" localSheetId="28">'[1]Bancos Múltiples'!#REF!</definedName>
    <definedName name="XA127.15" localSheetId="29">'[1]Bancos Múltiples'!#REF!</definedName>
    <definedName name="XA127.15" localSheetId="4">'[1]Bancos Múltiples'!#REF!</definedName>
    <definedName name="XA127.15" localSheetId="43">'[1]Bancos Múltiples'!#REF!</definedName>
    <definedName name="XA127.15" localSheetId="44">'[1]Bancos Múltiples'!#REF!</definedName>
    <definedName name="XA127.15" localSheetId="52">'[1]Bancos Múltiples'!#REF!</definedName>
    <definedName name="XA127.15" localSheetId="5">'[1]Bancos Múltiples'!#REF!</definedName>
    <definedName name="XA127.15" localSheetId="53">'[1]Bancos Múltiples'!#REF!</definedName>
    <definedName name="XA127.15" localSheetId="64">'[1]Bancos Múltiples'!#REF!</definedName>
    <definedName name="XA127.15" localSheetId="65">'[1]Bancos Múltiples'!#REF!</definedName>
    <definedName name="XA127.15" localSheetId="73">'[1]Bancos Múltiples'!#REF!</definedName>
    <definedName name="XA127.15" localSheetId="74">'[1]Bancos Múltiples'!#REF!</definedName>
    <definedName name="XA127.15">'[1]Bancos Múltiples'!#REF!</definedName>
    <definedName name="XA127.16" localSheetId="28">'[1]Bancos Múltiples'!#REF!</definedName>
    <definedName name="XA127.16" localSheetId="29">'[1]Bancos Múltiples'!#REF!</definedName>
    <definedName name="XA127.16" localSheetId="4">'[1]Bancos Múltiples'!#REF!</definedName>
    <definedName name="XA127.16" localSheetId="43">'[1]Bancos Múltiples'!#REF!</definedName>
    <definedName name="XA127.16" localSheetId="44">'[1]Bancos Múltiples'!#REF!</definedName>
    <definedName name="XA127.16" localSheetId="52">'[1]Bancos Múltiples'!#REF!</definedName>
    <definedName name="XA127.16" localSheetId="5">'[1]Bancos Múltiples'!#REF!</definedName>
    <definedName name="XA127.16" localSheetId="53">'[1]Bancos Múltiples'!#REF!</definedName>
    <definedName name="XA127.16" localSheetId="64">'[1]Bancos Múltiples'!#REF!</definedName>
    <definedName name="XA127.16" localSheetId="65">'[1]Bancos Múltiples'!#REF!</definedName>
    <definedName name="XA127.16" localSheetId="73">'[1]Bancos Múltiples'!#REF!</definedName>
    <definedName name="XA127.16" localSheetId="74">'[1]Bancos Múltiples'!#REF!</definedName>
    <definedName name="XA127.16">'[1]Bancos Múltiples'!#REF!</definedName>
    <definedName name="XA127.17" localSheetId="28">'[1]Bancos Múltiples'!#REF!</definedName>
    <definedName name="XA127.17" localSheetId="29">'[1]Bancos Múltiples'!#REF!</definedName>
    <definedName name="XA127.17" localSheetId="4">'[1]Bancos Múltiples'!#REF!</definedName>
    <definedName name="XA127.17" localSheetId="43">'[1]Bancos Múltiples'!#REF!</definedName>
    <definedName name="XA127.17" localSheetId="44">'[1]Bancos Múltiples'!#REF!</definedName>
    <definedName name="XA127.17" localSheetId="52">'[1]Bancos Múltiples'!#REF!</definedName>
    <definedName name="XA127.17" localSheetId="5">'[1]Bancos Múltiples'!#REF!</definedName>
    <definedName name="XA127.17" localSheetId="53">'[1]Bancos Múltiples'!#REF!</definedName>
    <definedName name="XA127.17" localSheetId="64">'[1]Bancos Múltiples'!#REF!</definedName>
    <definedName name="XA127.17" localSheetId="65">'[1]Bancos Múltiples'!#REF!</definedName>
    <definedName name="XA127.17" localSheetId="73">'[1]Bancos Múltiples'!#REF!</definedName>
    <definedName name="XA127.17" localSheetId="74">'[1]Bancos Múltiples'!#REF!</definedName>
    <definedName name="XA127.17">'[1]Bancos Múltiples'!#REF!</definedName>
    <definedName name="XA127.18" localSheetId="28">'[1]Bancos Múltiples'!#REF!</definedName>
    <definedName name="XA127.18" localSheetId="29">'[1]Bancos Múltiples'!#REF!</definedName>
    <definedName name="XA127.18" localSheetId="4">'[1]Bancos Múltiples'!#REF!</definedName>
    <definedName name="XA127.18" localSheetId="43">'[1]Bancos Múltiples'!#REF!</definedName>
    <definedName name="XA127.18" localSheetId="44">'[1]Bancos Múltiples'!#REF!</definedName>
    <definedName name="XA127.18" localSheetId="52">'[1]Bancos Múltiples'!#REF!</definedName>
    <definedName name="XA127.18" localSheetId="5">'[1]Bancos Múltiples'!#REF!</definedName>
    <definedName name="XA127.18" localSheetId="53">'[1]Bancos Múltiples'!#REF!</definedName>
    <definedName name="XA127.18" localSheetId="64">'[1]Bancos Múltiples'!#REF!</definedName>
    <definedName name="XA127.18" localSheetId="65">'[1]Bancos Múltiples'!#REF!</definedName>
    <definedName name="XA127.18" localSheetId="73">'[1]Bancos Múltiples'!#REF!</definedName>
    <definedName name="XA127.18" localSheetId="74">'[1]Bancos Múltiples'!#REF!</definedName>
    <definedName name="XA127.18">'[1]Bancos Múltiples'!#REF!</definedName>
    <definedName name="XA127.19" localSheetId="28">'[1]Bancos Múltiples'!#REF!</definedName>
    <definedName name="XA127.19" localSheetId="29">'[1]Bancos Múltiples'!#REF!</definedName>
    <definedName name="XA127.19" localSheetId="4">'[1]Bancos Múltiples'!#REF!</definedName>
    <definedName name="XA127.19" localSheetId="43">'[1]Bancos Múltiples'!#REF!</definedName>
    <definedName name="XA127.19" localSheetId="44">'[1]Bancos Múltiples'!#REF!</definedName>
    <definedName name="XA127.19" localSheetId="52">'[1]Bancos Múltiples'!#REF!</definedName>
    <definedName name="XA127.19" localSheetId="5">'[1]Bancos Múltiples'!#REF!</definedName>
    <definedName name="XA127.19" localSheetId="53">'[1]Bancos Múltiples'!#REF!</definedName>
    <definedName name="XA127.19" localSheetId="64">'[1]Bancos Múltiples'!#REF!</definedName>
    <definedName name="XA127.19" localSheetId="65">'[1]Bancos Múltiples'!#REF!</definedName>
    <definedName name="XA127.19" localSheetId="73">'[1]Bancos Múltiples'!#REF!</definedName>
    <definedName name="XA127.19" localSheetId="74">'[1]Bancos Múltiples'!#REF!</definedName>
    <definedName name="XA127.19">'[1]Bancos Múltiples'!#REF!</definedName>
    <definedName name="XA127.20" localSheetId="28">'[1]Bancos Múltiples'!#REF!</definedName>
    <definedName name="XA127.20" localSheetId="29">'[1]Bancos Múltiples'!#REF!</definedName>
    <definedName name="XA127.20" localSheetId="4">'[1]Bancos Múltiples'!#REF!</definedName>
    <definedName name="XA127.20" localSheetId="43">'[1]Bancos Múltiples'!#REF!</definedName>
    <definedName name="XA127.20" localSheetId="44">'[1]Bancos Múltiples'!#REF!</definedName>
    <definedName name="XA127.20" localSheetId="52">'[1]Bancos Múltiples'!#REF!</definedName>
    <definedName name="XA127.20" localSheetId="5">'[1]Bancos Múltiples'!#REF!</definedName>
    <definedName name="XA127.20" localSheetId="53">'[1]Bancos Múltiples'!#REF!</definedName>
    <definedName name="XA127.20" localSheetId="64">'[1]Bancos Múltiples'!#REF!</definedName>
    <definedName name="XA127.20" localSheetId="65">'[1]Bancos Múltiples'!#REF!</definedName>
    <definedName name="XA127.20" localSheetId="73">'[1]Bancos Múltiples'!#REF!</definedName>
    <definedName name="XA127.20" localSheetId="74">'[1]Bancos Múltiples'!#REF!</definedName>
    <definedName name="XA127.20">'[1]Bancos Múltiples'!#REF!</definedName>
    <definedName name="XA127.21" localSheetId="28">'[1]Bancos Múltiples'!#REF!</definedName>
    <definedName name="XA127.21" localSheetId="29">'[1]Bancos Múltiples'!#REF!</definedName>
    <definedName name="XA127.21" localSheetId="4">'[1]Bancos Múltiples'!#REF!</definedName>
    <definedName name="XA127.21" localSheetId="43">'[1]Bancos Múltiples'!#REF!</definedName>
    <definedName name="XA127.21" localSheetId="44">'[1]Bancos Múltiples'!#REF!</definedName>
    <definedName name="XA127.21" localSheetId="52">'[1]Bancos Múltiples'!#REF!</definedName>
    <definedName name="XA127.21" localSheetId="5">'[1]Bancos Múltiples'!#REF!</definedName>
    <definedName name="XA127.21" localSheetId="53">'[1]Bancos Múltiples'!#REF!</definedName>
    <definedName name="XA127.21" localSheetId="64">'[1]Bancos Múltiples'!#REF!</definedName>
    <definedName name="XA127.21" localSheetId="65">'[1]Bancos Múltiples'!#REF!</definedName>
    <definedName name="XA127.21" localSheetId="73">'[1]Bancos Múltiples'!#REF!</definedName>
    <definedName name="XA127.21" localSheetId="74">'[1]Bancos Múltiples'!#REF!</definedName>
    <definedName name="XA127.21">'[1]Bancos Múltiples'!#REF!</definedName>
    <definedName name="XA127.22" localSheetId="28">'[1]Bancos Múltiples'!#REF!</definedName>
    <definedName name="XA127.22" localSheetId="29">'[1]Bancos Múltiples'!#REF!</definedName>
    <definedName name="XA127.22" localSheetId="4">'[1]Bancos Múltiples'!#REF!</definedName>
    <definedName name="XA127.22" localSheetId="43">'[1]Bancos Múltiples'!#REF!</definedName>
    <definedName name="XA127.22" localSheetId="44">'[1]Bancos Múltiples'!#REF!</definedName>
    <definedName name="XA127.22" localSheetId="52">'[1]Bancos Múltiples'!#REF!</definedName>
    <definedName name="XA127.22" localSheetId="5">'[1]Bancos Múltiples'!#REF!</definedName>
    <definedName name="XA127.22" localSheetId="53">'[1]Bancos Múltiples'!#REF!</definedName>
    <definedName name="XA127.22" localSheetId="64">'[1]Bancos Múltiples'!#REF!</definedName>
    <definedName name="XA127.22" localSheetId="65">'[1]Bancos Múltiples'!#REF!</definedName>
    <definedName name="XA127.22" localSheetId="73">'[1]Bancos Múltiples'!#REF!</definedName>
    <definedName name="XA127.22" localSheetId="74">'[1]Bancos Múltiples'!#REF!</definedName>
    <definedName name="XA127.22">'[1]Bancos Múltiples'!#REF!</definedName>
    <definedName name="XA127.23" localSheetId="28">'[1]Bancos Múltiples'!#REF!</definedName>
    <definedName name="XA127.23" localSheetId="29">'[1]Bancos Múltiples'!#REF!</definedName>
    <definedName name="XA127.23" localSheetId="4">'[1]Bancos Múltiples'!#REF!</definedName>
    <definedName name="XA127.23" localSheetId="43">'[1]Bancos Múltiples'!#REF!</definedName>
    <definedName name="XA127.23" localSheetId="44">'[1]Bancos Múltiples'!#REF!</definedName>
    <definedName name="XA127.23" localSheetId="52">'[1]Bancos Múltiples'!#REF!</definedName>
    <definedName name="XA127.23" localSheetId="5">'[1]Bancos Múltiples'!#REF!</definedName>
    <definedName name="XA127.23" localSheetId="53">'[1]Bancos Múltiples'!#REF!</definedName>
    <definedName name="XA127.23" localSheetId="64">'[1]Bancos Múltiples'!#REF!</definedName>
    <definedName name="XA127.23" localSheetId="65">'[1]Bancos Múltiples'!#REF!</definedName>
    <definedName name="XA127.23" localSheetId="73">'[1]Bancos Múltiples'!#REF!</definedName>
    <definedName name="XA127.23" localSheetId="74">'[1]Bancos Múltiples'!#REF!</definedName>
    <definedName name="XA127.23">'[1]Bancos Múltiples'!#REF!</definedName>
    <definedName name="XA127.24" localSheetId="28">'[1]Bancos Múltiples'!#REF!</definedName>
    <definedName name="XA127.24" localSheetId="29">'[1]Bancos Múltiples'!#REF!</definedName>
    <definedName name="XA127.24" localSheetId="4">'[1]Bancos Múltiples'!#REF!</definedName>
    <definedName name="XA127.24" localSheetId="43">'[1]Bancos Múltiples'!#REF!</definedName>
    <definedName name="XA127.24" localSheetId="44">'[1]Bancos Múltiples'!#REF!</definedName>
    <definedName name="XA127.24" localSheetId="52">'[1]Bancos Múltiples'!#REF!</definedName>
    <definedName name="XA127.24" localSheetId="5">'[1]Bancos Múltiples'!#REF!</definedName>
    <definedName name="XA127.24" localSheetId="53">'[1]Bancos Múltiples'!#REF!</definedName>
    <definedName name="XA127.24" localSheetId="64">'[1]Bancos Múltiples'!#REF!</definedName>
    <definedName name="XA127.24" localSheetId="65">'[1]Bancos Múltiples'!#REF!</definedName>
    <definedName name="XA127.24" localSheetId="73">'[1]Bancos Múltiples'!#REF!</definedName>
    <definedName name="XA127.24" localSheetId="74">'[1]Bancos Múltiples'!#REF!</definedName>
    <definedName name="XA127.24">'[1]Bancos Múltiples'!#REF!</definedName>
    <definedName name="XA127.25" localSheetId="28">'[1]Bancos Múltiples'!#REF!</definedName>
    <definedName name="XA127.25" localSheetId="29">'[1]Bancos Múltiples'!#REF!</definedName>
    <definedName name="XA127.25" localSheetId="4">'[1]Bancos Múltiples'!#REF!</definedName>
    <definedName name="XA127.25" localSheetId="43">'[1]Bancos Múltiples'!#REF!</definedName>
    <definedName name="XA127.25" localSheetId="44">'[1]Bancos Múltiples'!#REF!</definedName>
    <definedName name="XA127.25" localSheetId="52">'[1]Bancos Múltiples'!#REF!</definedName>
    <definedName name="XA127.25" localSheetId="5">'[1]Bancos Múltiples'!#REF!</definedName>
    <definedName name="XA127.25" localSheetId="53">'[1]Bancos Múltiples'!#REF!</definedName>
    <definedName name="XA127.25" localSheetId="64">'[1]Bancos Múltiples'!#REF!</definedName>
    <definedName name="XA127.25" localSheetId="65">'[1]Bancos Múltiples'!#REF!</definedName>
    <definedName name="XA127.25" localSheetId="73">'[1]Bancos Múltiples'!#REF!</definedName>
    <definedName name="XA127.25" localSheetId="74">'[1]Bancos Múltiples'!#REF!</definedName>
    <definedName name="XA127.25">'[1]Bancos Múltiples'!#REF!</definedName>
    <definedName name="XA127.26" localSheetId="28">'[1]Bancos Múltiples'!#REF!</definedName>
    <definedName name="XA127.26" localSheetId="29">'[1]Bancos Múltiples'!#REF!</definedName>
    <definedName name="XA127.26" localSheetId="4">'[1]Bancos Múltiples'!#REF!</definedName>
    <definedName name="XA127.26" localSheetId="43">'[1]Bancos Múltiples'!#REF!</definedName>
    <definedName name="XA127.26" localSheetId="44">'[1]Bancos Múltiples'!#REF!</definedName>
    <definedName name="XA127.26" localSheetId="52">'[1]Bancos Múltiples'!#REF!</definedName>
    <definedName name="XA127.26" localSheetId="5">'[1]Bancos Múltiples'!#REF!</definedName>
    <definedName name="XA127.26" localSheetId="53">'[1]Bancos Múltiples'!#REF!</definedName>
    <definedName name="XA127.26" localSheetId="64">'[1]Bancos Múltiples'!#REF!</definedName>
    <definedName name="XA127.26" localSheetId="65">'[1]Bancos Múltiples'!#REF!</definedName>
    <definedName name="XA127.26" localSheetId="73">'[1]Bancos Múltiples'!#REF!</definedName>
    <definedName name="XA127.26" localSheetId="74">'[1]Bancos Múltiples'!#REF!</definedName>
    <definedName name="XA127.26">'[1]Bancos Múltiples'!#REF!</definedName>
    <definedName name="XA127.27" localSheetId="28">'[1]Bancos Múltiples'!#REF!</definedName>
    <definedName name="XA127.27" localSheetId="29">'[1]Bancos Múltiples'!#REF!</definedName>
    <definedName name="XA127.27" localSheetId="4">'[1]Bancos Múltiples'!#REF!</definedName>
    <definedName name="XA127.27" localSheetId="43">'[1]Bancos Múltiples'!#REF!</definedName>
    <definedName name="XA127.27" localSheetId="44">'[1]Bancos Múltiples'!#REF!</definedName>
    <definedName name="XA127.27" localSheetId="52">'[1]Bancos Múltiples'!#REF!</definedName>
    <definedName name="XA127.27" localSheetId="5">'[1]Bancos Múltiples'!#REF!</definedName>
    <definedName name="XA127.27" localSheetId="53">'[1]Bancos Múltiples'!#REF!</definedName>
    <definedName name="XA127.27" localSheetId="64">'[1]Bancos Múltiples'!#REF!</definedName>
    <definedName name="XA127.27" localSheetId="65">'[1]Bancos Múltiples'!#REF!</definedName>
    <definedName name="XA127.27" localSheetId="73">'[1]Bancos Múltiples'!#REF!</definedName>
    <definedName name="XA127.27" localSheetId="74">'[1]Bancos Múltiples'!#REF!</definedName>
    <definedName name="XA127.27">'[1]Bancos Múltiples'!#REF!</definedName>
    <definedName name="XA128.00" localSheetId="28">'[1]Bancos Múltiples'!#REF!</definedName>
    <definedName name="XA128.00" localSheetId="29">'[1]Bancos Múltiples'!#REF!</definedName>
    <definedName name="XA128.00" localSheetId="4">'[1]Bancos Múltiples'!#REF!</definedName>
    <definedName name="XA128.00" localSheetId="43">'[1]Bancos Múltiples'!#REF!</definedName>
    <definedName name="XA128.00" localSheetId="44">'[1]Bancos Múltiples'!#REF!</definedName>
    <definedName name="XA128.00" localSheetId="52">'[1]Bancos Múltiples'!#REF!</definedName>
    <definedName name="XA128.00" localSheetId="5">'[1]Bancos Múltiples'!#REF!</definedName>
    <definedName name="XA128.00" localSheetId="53">'[1]Bancos Múltiples'!#REF!</definedName>
    <definedName name="XA128.00" localSheetId="64">'[1]Bancos Múltiples'!#REF!</definedName>
    <definedName name="XA128.00" localSheetId="65">'[1]Bancos Múltiples'!#REF!</definedName>
    <definedName name="XA128.00" localSheetId="73">'[1]Bancos Múltiples'!#REF!</definedName>
    <definedName name="XA128.00" localSheetId="74">'[1]Bancos Múltiples'!#REF!</definedName>
    <definedName name="XA128.00">'[1]Bancos Múltiples'!#REF!</definedName>
    <definedName name="XA128.01" localSheetId="28">'[1]Bancos Múltiples'!#REF!</definedName>
    <definedName name="XA128.01" localSheetId="29">'[1]Bancos Múltiples'!#REF!</definedName>
    <definedName name="XA128.01" localSheetId="4">'[1]Bancos Múltiples'!#REF!</definedName>
    <definedName name="XA128.01" localSheetId="43">'[1]Bancos Múltiples'!#REF!</definedName>
    <definedName name="XA128.01" localSheetId="44">'[1]Bancos Múltiples'!#REF!</definedName>
    <definedName name="XA128.01" localSheetId="52">'[1]Bancos Múltiples'!#REF!</definedName>
    <definedName name="XA128.01" localSheetId="5">'[1]Bancos Múltiples'!#REF!</definedName>
    <definedName name="XA128.01" localSheetId="53">'[1]Bancos Múltiples'!#REF!</definedName>
    <definedName name="XA128.01" localSheetId="64">'[1]Bancos Múltiples'!#REF!</definedName>
    <definedName name="XA128.01" localSheetId="65">'[1]Bancos Múltiples'!#REF!</definedName>
    <definedName name="XA128.01" localSheetId="73">'[1]Bancos Múltiples'!#REF!</definedName>
    <definedName name="XA128.01" localSheetId="74">'[1]Bancos Múltiples'!#REF!</definedName>
    <definedName name="XA128.01">'[1]Bancos Múltiples'!#REF!</definedName>
    <definedName name="XA128.02" localSheetId="28">'[1]Bancos Múltiples'!#REF!</definedName>
    <definedName name="XA128.02" localSheetId="29">'[1]Bancos Múltiples'!#REF!</definedName>
    <definedName name="XA128.02" localSheetId="4">'[1]Bancos Múltiples'!#REF!</definedName>
    <definedName name="XA128.02" localSheetId="43">'[1]Bancos Múltiples'!#REF!</definedName>
    <definedName name="XA128.02" localSheetId="44">'[1]Bancos Múltiples'!#REF!</definedName>
    <definedName name="XA128.02" localSheetId="52">'[1]Bancos Múltiples'!#REF!</definedName>
    <definedName name="XA128.02" localSheetId="5">'[1]Bancos Múltiples'!#REF!</definedName>
    <definedName name="XA128.02" localSheetId="53">'[1]Bancos Múltiples'!#REF!</definedName>
    <definedName name="XA128.02" localSheetId="64">'[1]Bancos Múltiples'!#REF!</definedName>
    <definedName name="XA128.02" localSheetId="65">'[1]Bancos Múltiples'!#REF!</definedName>
    <definedName name="XA128.02" localSheetId="73">'[1]Bancos Múltiples'!#REF!</definedName>
    <definedName name="XA128.02" localSheetId="74">'[1]Bancos Múltiples'!#REF!</definedName>
    <definedName name="XA128.02">'[1]Bancos Múltiples'!#REF!</definedName>
    <definedName name="XA128.03" localSheetId="28">'[1]Bancos Múltiples'!#REF!</definedName>
    <definedName name="XA128.03" localSheetId="29">'[1]Bancos Múltiples'!#REF!</definedName>
    <definedName name="XA128.03" localSheetId="4">'[1]Bancos Múltiples'!#REF!</definedName>
    <definedName name="XA128.03" localSheetId="43">'[1]Bancos Múltiples'!#REF!</definedName>
    <definedName name="XA128.03" localSheetId="44">'[1]Bancos Múltiples'!#REF!</definedName>
    <definedName name="XA128.03" localSheetId="52">'[1]Bancos Múltiples'!#REF!</definedName>
    <definedName name="XA128.03" localSheetId="5">'[1]Bancos Múltiples'!#REF!</definedName>
    <definedName name="XA128.03" localSheetId="53">'[1]Bancos Múltiples'!#REF!</definedName>
    <definedName name="XA128.03" localSheetId="64">'[1]Bancos Múltiples'!#REF!</definedName>
    <definedName name="XA128.03" localSheetId="65">'[1]Bancos Múltiples'!#REF!</definedName>
    <definedName name="XA128.03" localSheetId="73">'[1]Bancos Múltiples'!#REF!</definedName>
    <definedName name="XA128.03" localSheetId="74">'[1]Bancos Múltiples'!#REF!</definedName>
    <definedName name="XA128.03">'[1]Bancos Múltiples'!#REF!</definedName>
    <definedName name="XA128.04" localSheetId="28">'[1]Bancos Múltiples'!#REF!</definedName>
    <definedName name="XA128.04" localSheetId="29">'[1]Bancos Múltiples'!#REF!</definedName>
    <definedName name="XA128.04" localSheetId="4">'[1]Bancos Múltiples'!#REF!</definedName>
    <definedName name="XA128.04" localSheetId="43">'[1]Bancos Múltiples'!#REF!</definedName>
    <definedName name="XA128.04" localSheetId="44">'[1]Bancos Múltiples'!#REF!</definedName>
    <definedName name="XA128.04" localSheetId="52">'[1]Bancos Múltiples'!#REF!</definedName>
    <definedName name="XA128.04" localSheetId="5">'[1]Bancos Múltiples'!#REF!</definedName>
    <definedName name="XA128.04" localSheetId="53">'[1]Bancos Múltiples'!#REF!</definedName>
    <definedName name="XA128.04" localSheetId="64">'[1]Bancos Múltiples'!#REF!</definedName>
    <definedName name="XA128.04" localSheetId="65">'[1]Bancos Múltiples'!#REF!</definedName>
    <definedName name="XA128.04" localSheetId="73">'[1]Bancos Múltiples'!#REF!</definedName>
    <definedName name="XA128.04" localSheetId="74">'[1]Bancos Múltiples'!#REF!</definedName>
    <definedName name="XA128.04">'[1]Bancos Múltiples'!#REF!</definedName>
    <definedName name="XA128.06" localSheetId="28">'[1]Bancos Múltiples'!#REF!</definedName>
    <definedName name="XA128.06" localSheetId="29">'[1]Bancos Múltiples'!#REF!</definedName>
    <definedName name="XA128.06" localSheetId="4">'[1]Bancos Múltiples'!#REF!</definedName>
    <definedName name="XA128.06" localSheetId="43">'[1]Bancos Múltiples'!#REF!</definedName>
    <definedName name="XA128.06" localSheetId="44">'[1]Bancos Múltiples'!#REF!</definedName>
    <definedName name="XA128.06" localSheetId="52">'[1]Bancos Múltiples'!#REF!</definedName>
    <definedName name="XA128.06" localSheetId="5">'[1]Bancos Múltiples'!#REF!</definedName>
    <definedName name="XA128.06" localSheetId="53">'[1]Bancos Múltiples'!#REF!</definedName>
    <definedName name="XA128.06" localSheetId="64">'[1]Bancos Múltiples'!#REF!</definedName>
    <definedName name="XA128.06" localSheetId="65">'[1]Bancos Múltiples'!#REF!</definedName>
    <definedName name="XA128.06" localSheetId="73">'[1]Bancos Múltiples'!#REF!</definedName>
    <definedName name="XA128.06" localSheetId="74">'[1]Bancos Múltiples'!#REF!</definedName>
    <definedName name="XA128.06">'[1]Bancos Múltiples'!#REF!</definedName>
    <definedName name="XA128.07" localSheetId="28">'[1]Bancos Múltiples'!#REF!</definedName>
    <definedName name="XA128.07" localSheetId="29">'[1]Bancos Múltiples'!#REF!</definedName>
    <definedName name="XA128.07" localSheetId="4">'[1]Bancos Múltiples'!#REF!</definedName>
    <definedName name="XA128.07" localSheetId="43">'[1]Bancos Múltiples'!#REF!</definedName>
    <definedName name="XA128.07" localSheetId="44">'[1]Bancos Múltiples'!#REF!</definedName>
    <definedName name="XA128.07" localSheetId="52">'[1]Bancos Múltiples'!#REF!</definedName>
    <definedName name="XA128.07" localSheetId="5">'[1]Bancos Múltiples'!#REF!</definedName>
    <definedName name="XA128.07" localSheetId="53">'[1]Bancos Múltiples'!#REF!</definedName>
    <definedName name="XA128.07" localSheetId="64">'[1]Bancos Múltiples'!#REF!</definedName>
    <definedName name="XA128.07" localSheetId="65">'[1]Bancos Múltiples'!#REF!</definedName>
    <definedName name="XA128.07" localSheetId="73">'[1]Bancos Múltiples'!#REF!</definedName>
    <definedName name="XA128.07" localSheetId="74">'[1]Bancos Múltiples'!#REF!</definedName>
    <definedName name="XA128.07">'[1]Bancos Múltiples'!#REF!</definedName>
    <definedName name="XA129.00" localSheetId="28">'[1]Bancos Múltiples'!#REF!</definedName>
    <definedName name="XA129.00" localSheetId="29">'[1]Bancos Múltiples'!#REF!</definedName>
    <definedName name="XA129.00" localSheetId="4">'[1]Bancos Múltiples'!#REF!</definedName>
    <definedName name="XA129.00" localSheetId="43">'[1]Bancos Múltiples'!#REF!</definedName>
    <definedName name="XA129.00" localSheetId="44">'[1]Bancos Múltiples'!#REF!</definedName>
    <definedName name="XA129.00" localSheetId="52">'[1]Bancos Múltiples'!#REF!</definedName>
    <definedName name="XA129.00" localSheetId="5">'[1]Bancos Múltiples'!#REF!</definedName>
    <definedName name="XA129.00" localSheetId="53">'[1]Bancos Múltiples'!#REF!</definedName>
    <definedName name="XA129.00" localSheetId="64">'[1]Bancos Múltiples'!#REF!</definedName>
    <definedName name="XA129.00" localSheetId="65">'[1]Bancos Múltiples'!#REF!</definedName>
    <definedName name="XA129.00" localSheetId="73">'[1]Bancos Múltiples'!#REF!</definedName>
    <definedName name="XA129.00" localSheetId="74">'[1]Bancos Múltiples'!#REF!</definedName>
    <definedName name="XA129.00">'[1]Bancos Múltiples'!#REF!</definedName>
    <definedName name="XA129.01" localSheetId="28">'[1]Bancos Múltiples'!#REF!</definedName>
    <definedName name="XA129.01" localSheetId="29">'[1]Bancos Múltiples'!#REF!</definedName>
    <definedName name="XA129.01" localSheetId="4">'[1]Bancos Múltiples'!#REF!</definedName>
    <definedName name="XA129.01" localSheetId="43">'[1]Bancos Múltiples'!#REF!</definedName>
    <definedName name="XA129.01" localSheetId="44">'[1]Bancos Múltiples'!#REF!</definedName>
    <definedName name="XA129.01" localSheetId="52">'[1]Bancos Múltiples'!#REF!</definedName>
    <definedName name="XA129.01" localSheetId="5">'[1]Bancos Múltiples'!#REF!</definedName>
    <definedName name="XA129.01" localSheetId="53">'[1]Bancos Múltiples'!#REF!</definedName>
    <definedName name="XA129.01" localSheetId="64">'[1]Bancos Múltiples'!#REF!</definedName>
    <definedName name="XA129.01" localSheetId="65">'[1]Bancos Múltiples'!#REF!</definedName>
    <definedName name="XA129.01" localSheetId="73">'[1]Bancos Múltiples'!#REF!</definedName>
    <definedName name="XA129.01" localSheetId="74">'[1]Bancos Múltiples'!#REF!</definedName>
    <definedName name="XA129.01">'[1]Bancos Múltiples'!#REF!</definedName>
    <definedName name="XA129.02" localSheetId="28">'[1]Bancos Múltiples'!#REF!</definedName>
    <definedName name="XA129.02" localSheetId="29">'[1]Bancos Múltiples'!#REF!</definedName>
    <definedName name="XA129.02" localSheetId="4">'[1]Bancos Múltiples'!#REF!</definedName>
    <definedName name="XA129.02" localSheetId="43">'[1]Bancos Múltiples'!#REF!</definedName>
    <definedName name="XA129.02" localSheetId="44">'[1]Bancos Múltiples'!#REF!</definedName>
    <definedName name="XA129.02" localSheetId="52">'[1]Bancos Múltiples'!#REF!</definedName>
    <definedName name="XA129.02" localSheetId="5">'[1]Bancos Múltiples'!#REF!</definedName>
    <definedName name="XA129.02" localSheetId="53">'[1]Bancos Múltiples'!#REF!</definedName>
    <definedName name="XA129.02" localSheetId="64">'[1]Bancos Múltiples'!#REF!</definedName>
    <definedName name="XA129.02" localSheetId="65">'[1]Bancos Múltiples'!#REF!</definedName>
    <definedName name="XA129.02" localSheetId="73">'[1]Bancos Múltiples'!#REF!</definedName>
    <definedName name="XA129.02" localSheetId="74">'[1]Bancos Múltiples'!#REF!</definedName>
    <definedName name="XA129.02">'[1]Bancos Múltiples'!#REF!</definedName>
    <definedName name="XA129.03" localSheetId="28">'[1]Bancos Múltiples'!#REF!</definedName>
    <definedName name="XA129.03" localSheetId="29">'[1]Bancos Múltiples'!#REF!</definedName>
    <definedName name="XA129.03" localSheetId="4">'[1]Bancos Múltiples'!#REF!</definedName>
    <definedName name="XA129.03" localSheetId="43">'[1]Bancos Múltiples'!#REF!</definedName>
    <definedName name="XA129.03" localSheetId="44">'[1]Bancos Múltiples'!#REF!</definedName>
    <definedName name="XA129.03" localSheetId="52">'[1]Bancos Múltiples'!#REF!</definedName>
    <definedName name="XA129.03" localSheetId="5">'[1]Bancos Múltiples'!#REF!</definedName>
    <definedName name="XA129.03" localSheetId="53">'[1]Bancos Múltiples'!#REF!</definedName>
    <definedName name="XA129.03" localSheetId="64">'[1]Bancos Múltiples'!#REF!</definedName>
    <definedName name="XA129.03" localSheetId="65">'[1]Bancos Múltiples'!#REF!</definedName>
    <definedName name="XA129.03" localSheetId="73">'[1]Bancos Múltiples'!#REF!</definedName>
    <definedName name="XA129.03" localSheetId="74">'[1]Bancos Múltiples'!#REF!</definedName>
    <definedName name="XA129.03">'[1]Bancos Múltiples'!#REF!</definedName>
    <definedName name="XA129.04" localSheetId="28">'[1]Bancos Múltiples'!#REF!</definedName>
    <definedName name="XA129.04" localSheetId="29">'[1]Bancos Múltiples'!#REF!</definedName>
    <definedName name="XA129.04" localSheetId="4">'[1]Bancos Múltiples'!#REF!</definedName>
    <definedName name="XA129.04" localSheetId="43">'[1]Bancos Múltiples'!#REF!</definedName>
    <definedName name="XA129.04" localSheetId="44">'[1]Bancos Múltiples'!#REF!</definedName>
    <definedName name="XA129.04" localSheetId="52">'[1]Bancos Múltiples'!#REF!</definedName>
    <definedName name="XA129.04" localSheetId="5">'[1]Bancos Múltiples'!#REF!</definedName>
    <definedName name="XA129.04" localSheetId="53">'[1]Bancos Múltiples'!#REF!</definedName>
    <definedName name="XA129.04" localSheetId="64">'[1]Bancos Múltiples'!#REF!</definedName>
    <definedName name="XA129.04" localSheetId="65">'[1]Bancos Múltiples'!#REF!</definedName>
    <definedName name="XA129.04" localSheetId="73">'[1]Bancos Múltiples'!#REF!</definedName>
    <definedName name="XA129.04" localSheetId="74">'[1]Bancos Múltiples'!#REF!</definedName>
    <definedName name="XA129.04">'[1]Bancos Múltiples'!#REF!</definedName>
    <definedName name="XA129.06" localSheetId="28">'[1]Bancos Múltiples'!#REF!</definedName>
    <definedName name="XA129.06" localSheetId="29">'[1]Bancos Múltiples'!#REF!</definedName>
    <definedName name="XA129.06" localSheetId="4">'[1]Bancos Múltiples'!#REF!</definedName>
    <definedName name="XA129.06" localSheetId="43">'[1]Bancos Múltiples'!#REF!</definedName>
    <definedName name="XA129.06" localSheetId="44">'[1]Bancos Múltiples'!#REF!</definedName>
    <definedName name="XA129.06" localSheetId="52">'[1]Bancos Múltiples'!#REF!</definedName>
    <definedName name="XA129.06" localSheetId="5">'[1]Bancos Múltiples'!#REF!</definedName>
    <definedName name="XA129.06" localSheetId="53">'[1]Bancos Múltiples'!#REF!</definedName>
    <definedName name="XA129.06" localSheetId="64">'[1]Bancos Múltiples'!#REF!</definedName>
    <definedName name="XA129.06" localSheetId="65">'[1]Bancos Múltiples'!#REF!</definedName>
    <definedName name="XA129.06" localSheetId="73">'[1]Bancos Múltiples'!#REF!</definedName>
    <definedName name="XA129.06" localSheetId="74">'[1]Bancos Múltiples'!#REF!</definedName>
    <definedName name="XA129.06">'[1]Bancos Múltiples'!#REF!</definedName>
    <definedName name="XA129.07" localSheetId="28">'[1]Bancos Múltiples'!#REF!</definedName>
    <definedName name="XA129.07" localSheetId="29">'[1]Bancos Múltiples'!#REF!</definedName>
    <definedName name="XA129.07" localSheetId="4">'[1]Bancos Múltiples'!#REF!</definedName>
    <definedName name="XA129.07" localSheetId="43">'[1]Bancos Múltiples'!#REF!</definedName>
    <definedName name="XA129.07" localSheetId="44">'[1]Bancos Múltiples'!#REF!</definedName>
    <definedName name="XA129.07" localSheetId="52">'[1]Bancos Múltiples'!#REF!</definedName>
    <definedName name="XA129.07" localSheetId="5">'[1]Bancos Múltiples'!#REF!</definedName>
    <definedName name="XA129.07" localSheetId="53">'[1]Bancos Múltiples'!#REF!</definedName>
    <definedName name="XA129.07" localSheetId="64">'[1]Bancos Múltiples'!#REF!</definedName>
    <definedName name="XA129.07" localSheetId="65">'[1]Bancos Múltiples'!#REF!</definedName>
    <definedName name="XA129.07" localSheetId="73">'[1]Bancos Múltiples'!#REF!</definedName>
    <definedName name="XA129.07" localSheetId="74">'[1]Bancos Múltiples'!#REF!</definedName>
    <definedName name="XA129.07">'[1]Bancos Múltiples'!#REF!</definedName>
    <definedName name="XA130.00" localSheetId="28">'[1]Bancos Múltiples'!#REF!</definedName>
    <definedName name="XA130.00" localSheetId="29">'[1]Bancos Múltiples'!#REF!</definedName>
    <definedName name="XA130.00" localSheetId="4">'[1]Bancos Múltiples'!#REF!</definedName>
    <definedName name="XA130.00" localSheetId="43">'[1]Bancos Múltiples'!#REF!</definedName>
    <definedName name="XA130.00" localSheetId="44">'[1]Bancos Múltiples'!#REF!</definedName>
    <definedName name="XA130.00" localSheetId="52">'[1]Bancos Múltiples'!#REF!</definedName>
    <definedName name="XA130.00" localSheetId="5">'[1]Bancos Múltiples'!#REF!</definedName>
    <definedName name="XA130.00" localSheetId="53">'[1]Bancos Múltiples'!#REF!</definedName>
    <definedName name="XA130.00" localSheetId="64">'[1]Bancos Múltiples'!#REF!</definedName>
    <definedName name="XA130.00" localSheetId="65">'[1]Bancos Múltiples'!#REF!</definedName>
    <definedName name="XA130.00" localSheetId="73">'[1]Bancos Múltiples'!#REF!</definedName>
    <definedName name="XA130.00" localSheetId="74">'[1]Bancos Múltiples'!#REF!</definedName>
    <definedName name="XA130.00">'[1]Bancos Múltiples'!#REF!</definedName>
    <definedName name="XA131.00" localSheetId="28">'[1]Bancos Múltiples'!#REF!</definedName>
    <definedName name="XA131.00" localSheetId="29">'[1]Bancos Múltiples'!#REF!</definedName>
    <definedName name="XA131.00" localSheetId="4">'[1]Bancos Múltiples'!#REF!</definedName>
    <definedName name="XA131.00" localSheetId="43">'[1]Bancos Múltiples'!#REF!</definedName>
    <definedName name="XA131.00" localSheetId="44">'[1]Bancos Múltiples'!#REF!</definedName>
    <definedName name="XA131.00" localSheetId="52">'[1]Bancos Múltiples'!#REF!</definedName>
    <definedName name="XA131.00" localSheetId="5">'[1]Bancos Múltiples'!#REF!</definedName>
    <definedName name="XA131.00" localSheetId="53">'[1]Bancos Múltiples'!#REF!</definedName>
    <definedName name="XA131.00" localSheetId="64">'[1]Bancos Múltiples'!#REF!</definedName>
    <definedName name="XA131.00" localSheetId="65">'[1]Bancos Múltiples'!#REF!</definedName>
    <definedName name="XA131.00" localSheetId="73">'[1]Bancos Múltiples'!#REF!</definedName>
    <definedName name="XA131.00" localSheetId="74">'[1]Bancos Múltiples'!#REF!</definedName>
    <definedName name="XA131.00">'[1]Bancos Múltiples'!#REF!</definedName>
    <definedName name="XA131.01" localSheetId="28">'[1]Bancos Múltiples'!#REF!</definedName>
    <definedName name="XA131.01" localSheetId="29">'[1]Bancos Múltiples'!#REF!</definedName>
    <definedName name="XA131.01" localSheetId="4">'[1]Bancos Múltiples'!#REF!</definedName>
    <definedName name="XA131.01" localSheetId="43">'[1]Bancos Múltiples'!#REF!</definedName>
    <definedName name="XA131.01" localSheetId="44">'[1]Bancos Múltiples'!#REF!</definedName>
    <definedName name="XA131.01" localSheetId="52">'[1]Bancos Múltiples'!#REF!</definedName>
    <definedName name="XA131.01" localSheetId="5">'[1]Bancos Múltiples'!#REF!</definedName>
    <definedName name="XA131.01" localSheetId="53">'[1]Bancos Múltiples'!#REF!</definedName>
    <definedName name="XA131.01" localSheetId="64">'[1]Bancos Múltiples'!#REF!</definedName>
    <definedName name="XA131.01" localSheetId="65">'[1]Bancos Múltiples'!#REF!</definedName>
    <definedName name="XA131.01" localSheetId="73">'[1]Bancos Múltiples'!#REF!</definedName>
    <definedName name="XA131.01" localSheetId="74">'[1]Bancos Múltiples'!#REF!</definedName>
    <definedName name="XA131.01">'[1]Bancos Múltiples'!#REF!</definedName>
    <definedName name="XA131.02" localSheetId="28">'[1]Bancos Múltiples'!#REF!</definedName>
    <definedName name="XA131.02" localSheetId="29">'[1]Bancos Múltiples'!#REF!</definedName>
    <definedName name="XA131.02" localSheetId="4">'[1]Bancos Múltiples'!#REF!</definedName>
    <definedName name="XA131.02" localSheetId="43">'[1]Bancos Múltiples'!#REF!</definedName>
    <definedName name="XA131.02" localSheetId="44">'[1]Bancos Múltiples'!#REF!</definedName>
    <definedName name="XA131.02" localSheetId="52">'[1]Bancos Múltiples'!#REF!</definedName>
    <definedName name="XA131.02" localSheetId="5">'[1]Bancos Múltiples'!#REF!</definedName>
    <definedName name="XA131.02" localSheetId="53">'[1]Bancos Múltiples'!#REF!</definedName>
    <definedName name="XA131.02" localSheetId="64">'[1]Bancos Múltiples'!#REF!</definedName>
    <definedName name="XA131.02" localSheetId="65">'[1]Bancos Múltiples'!#REF!</definedName>
    <definedName name="XA131.02" localSheetId="73">'[1]Bancos Múltiples'!#REF!</definedName>
    <definedName name="XA131.02" localSheetId="74">'[1]Bancos Múltiples'!#REF!</definedName>
    <definedName name="XA131.02">'[1]Bancos Múltiples'!#REF!</definedName>
    <definedName name="XA131.03" localSheetId="28">'[1]Bancos Múltiples'!#REF!</definedName>
    <definedName name="XA131.03" localSheetId="29">'[1]Bancos Múltiples'!#REF!</definedName>
    <definedName name="XA131.03" localSheetId="4">'[1]Bancos Múltiples'!#REF!</definedName>
    <definedName name="XA131.03" localSheetId="43">'[1]Bancos Múltiples'!#REF!</definedName>
    <definedName name="XA131.03" localSheetId="44">'[1]Bancos Múltiples'!#REF!</definedName>
    <definedName name="XA131.03" localSheetId="52">'[1]Bancos Múltiples'!#REF!</definedName>
    <definedName name="XA131.03" localSheetId="5">'[1]Bancos Múltiples'!#REF!</definedName>
    <definedName name="XA131.03" localSheetId="53">'[1]Bancos Múltiples'!#REF!</definedName>
    <definedName name="XA131.03" localSheetId="64">'[1]Bancos Múltiples'!#REF!</definedName>
    <definedName name="XA131.03" localSheetId="65">'[1]Bancos Múltiples'!#REF!</definedName>
    <definedName name="XA131.03" localSheetId="73">'[1]Bancos Múltiples'!#REF!</definedName>
    <definedName name="XA131.03" localSheetId="74">'[1]Bancos Múltiples'!#REF!</definedName>
    <definedName name="XA131.03">'[1]Bancos Múltiples'!#REF!</definedName>
    <definedName name="XA131.04" localSheetId="28">'[1]Bancos Múltiples'!#REF!</definedName>
    <definedName name="XA131.04" localSheetId="29">'[1]Bancos Múltiples'!#REF!</definedName>
    <definedName name="XA131.04" localSheetId="4">'[1]Bancos Múltiples'!#REF!</definedName>
    <definedName name="XA131.04" localSheetId="43">'[1]Bancos Múltiples'!#REF!</definedName>
    <definedName name="XA131.04" localSheetId="44">'[1]Bancos Múltiples'!#REF!</definedName>
    <definedName name="XA131.04" localSheetId="52">'[1]Bancos Múltiples'!#REF!</definedName>
    <definedName name="XA131.04" localSheetId="5">'[1]Bancos Múltiples'!#REF!</definedName>
    <definedName name="XA131.04" localSheetId="53">'[1]Bancos Múltiples'!#REF!</definedName>
    <definedName name="XA131.04" localSheetId="64">'[1]Bancos Múltiples'!#REF!</definedName>
    <definedName name="XA131.04" localSheetId="65">'[1]Bancos Múltiples'!#REF!</definedName>
    <definedName name="XA131.04" localSheetId="73">'[1]Bancos Múltiples'!#REF!</definedName>
    <definedName name="XA131.04" localSheetId="74">'[1]Bancos Múltiples'!#REF!</definedName>
    <definedName name="XA131.04">'[1]Bancos Múltiples'!#REF!</definedName>
    <definedName name="XA131.05" localSheetId="28">'[1]Bancos Múltiples'!#REF!</definedName>
    <definedName name="XA131.05" localSheetId="29">'[1]Bancos Múltiples'!#REF!</definedName>
    <definedName name="XA131.05" localSheetId="4">'[1]Bancos Múltiples'!#REF!</definedName>
    <definedName name="XA131.05" localSheetId="43">'[1]Bancos Múltiples'!#REF!</definedName>
    <definedName name="XA131.05" localSheetId="44">'[1]Bancos Múltiples'!#REF!</definedName>
    <definedName name="XA131.05" localSheetId="52">'[1]Bancos Múltiples'!#REF!</definedName>
    <definedName name="XA131.05" localSheetId="5">'[1]Bancos Múltiples'!#REF!</definedName>
    <definedName name="XA131.05" localSheetId="53">'[1]Bancos Múltiples'!#REF!</definedName>
    <definedName name="XA131.05" localSheetId="64">'[1]Bancos Múltiples'!#REF!</definedName>
    <definedName name="XA131.05" localSheetId="65">'[1]Bancos Múltiples'!#REF!</definedName>
    <definedName name="XA131.05" localSheetId="73">'[1]Bancos Múltiples'!#REF!</definedName>
    <definedName name="XA131.05" localSheetId="74">'[1]Bancos Múltiples'!#REF!</definedName>
    <definedName name="XA131.05">'[1]Bancos Múltiples'!#REF!</definedName>
    <definedName name="XA131.06" localSheetId="28">'[1]Bancos Múltiples'!#REF!</definedName>
    <definedName name="XA131.06" localSheetId="29">'[1]Bancos Múltiples'!#REF!</definedName>
    <definedName name="XA131.06" localSheetId="4">'[1]Bancos Múltiples'!#REF!</definedName>
    <definedName name="XA131.06" localSheetId="43">'[1]Bancos Múltiples'!#REF!</definedName>
    <definedName name="XA131.06" localSheetId="44">'[1]Bancos Múltiples'!#REF!</definedName>
    <definedName name="XA131.06" localSheetId="52">'[1]Bancos Múltiples'!#REF!</definedName>
    <definedName name="XA131.06" localSheetId="5">'[1]Bancos Múltiples'!#REF!</definedName>
    <definedName name="XA131.06" localSheetId="53">'[1]Bancos Múltiples'!#REF!</definedName>
    <definedName name="XA131.06" localSheetId="64">'[1]Bancos Múltiples'!#REF!</definedName>
    <definedName name="XA131.06" localSheetId="65">'[1]Bancos Múltiples'!#REF!</definedName>
    <definedName name="XA131.06" localSheetId="73">'[1]Bancos Múltiples'!#REF!</definedName>
    <definedName name="XA131.06" localSheetId="74">'[1]Bancos Múltiples'!#REF!</definedName>
    <definedName name="XA131.06">'[1]Bancos Múltiples'!#REF!</definedName>
    <definedName name="XA131.07" localSheetId="28">'[1]Bancos Múltiples'!#REF!</definedName>
    <definedName name="XA131.07" localSheetId="29">'[1]Bancos Múltiples'!#REF!</definedName>
    <definedName name="XA131.07" localSheetId="4">'[1]Bancos Múltiples'!#REF!</definedName>
    <definedName name="XA131.07" localSheetId="43">'[1]Bancos Múltiples'!#REF!</definedName>
    <definedName name="XA131.07" localSheetId="44">'[1]Bancos Múltiples'!#REF!</definedName>
    <definedName name="XA131.07" localSheetId="52">'[1]Bancos Múltiples'!#REF!</definedName>
    <definedName name="XA131.07" localSheetId="5">'[1]Bancos Múltiples'!#REF!</definedName>
    <definedName name="XA131.07" localSheetId="53">'[1]Bancos Múltiples'!#REF!</definedName>
    <definedName name="XA131.07" localSheetId="64">'[1]Bancos Múltiples'!#REF!</definedName>
    <definedName name="XA131.07" localSheetId="65">'[1]Bancos Múltiples'!#REF!</definedName>
    <definedName name="XA131.07" localSheetId="73">'[1]Bancos Múltiples'!#REF!</definedName>
    <definedName name="XA131.07" localSheetId="74">'[1]Bancos Múltiples'!#REF!</definedName>
    <definedName name="XA131.07">'[1]Bancos Múltiples'!#REF!</definedName>
    <definedName name="XA131.08" localSheetId="28">'[1]Bancos Múltiples'!#REF!</definedName>
    <definedName name="XA131.08" localSheetId="29">'[1]Bancos Múltiples'!#REF!</definedName>
    <definedName name="XA131.08" localSheetId="4">'[1]Bancos Múltiples'!#REF!</definedName>
    <definedName name="XA131.08" localSheetId="43">'[1]Bancos Múltiples'!#REF!</definedName>
    <definedName name="XA131.08" localSheetId="44">'[1]Bancos Múltiples'!#REF!</definedName>
    <definedName name="XA131.08" localSheetId="52">'[1]Bancos Múltiples'!#REF!</definedName>
    <definedName name="XA131.08" localSheetId="5">'[1]Bancos Múltiples'!#REF!</definedName>
    <definedName name="XA131.08" localSheetId="53">'[1]Bancos Múltiples'!#REF!</definedName>
    <definedName name="XA131.08" localSheetId="64">'[1]Bancos Múltiples'!#REF!</definedName>
    <definedName name="XA131.08" localSheetId="65">'[1]Bancos Múltiples'!#REF!</definedName>
    <definedName name="XA131.08" localSheetId="73">'[1]Bancos Múltiples'!#REF!</definedName>
    <definedName name="XA131.08" localSheetId="74">'[1]Bancos Múltiples'!#REF!</definedName>
    <definedName name="XA131.08">'[1]Bancos Múltiples'!#REF!</definedName>
    <definedName name="XA131.09" localSheetId="28">'[1]Bancos Múltiples'!#REF!</definedName>
    <definedName name="XA131.09" localSheetId="29">'[1]Bancos Múltiples'!#REF!</definedName>
    <definedName name="XA131.09" localSheetId="4">'[1]Bancos Múltiples'!#REF!</definedName>
    <definedName name="XA131.09" localSheetId="43">'[1]Bancos Múltiples'!#REF!</definedName>
    <definedName name="XA131.09" localSheetId="44">'[1]Bancos Múltiples'!#REF!</definedName>
    <definedName name="XA131.09" localSheetId="52">'[1]Bancos Múltiples'!#REF!</definedName>
    <definedName name="XA131.09" localSheetId="5">'[1]Bancos Múltiples'!#REF!</definedName>
    <definedName name="XA131.09" localSheetId="53">'[1]Bancos Múltiples'!#REF!</definedName>
    <definedName name="XA131.09" localSheetId="64">'[1]Bancos Múltiples'!#REF!</definedName>
    <definedName name="XA131.09" localSheetId="65">'[1]Bancos Múltiples'!#REF!</definedName>
    <definedName name="XA131.09" localSheetId="73">'[1]Bancos Múltiples'!#REF!</definedName>
    <definedName name="XA131.09" localSheetId="74">'[1]Bancos Múltiples'!#REF!</definedName>
    <definedName name="XA131.09">'[1]Bancos Múltiples'!#REF!</definedName>
    <definedName name="XA131.10" localSheetId="28">'[1]Bancos Múltiples'!#REF!</definedName>
    <definedName name="XA131.10" localSheetId="29">'[1]Bancos Múltiples'!#REF!</definedName>
    <definedName name="XA131.10" localSheetId="4">'[1]Bancos Múltiples'!#REF!</definedName>
    <definedName name="XA131.10" localSheetId="43">'[1]Bancos Múltiples'!#REF!</definedName>
    <definedName name="XA131.10" localSheetId="44">'[1]Bancos Múltiples'!#REF!</definedName>
    <definedName name="XA131.10" localSheetId="52">'[1]Bancos Múltiples'!#REF!</definedName>
    <definedName name="XA131.10" localSheetId="5">'[1]Bancos Múltiples'!#REF!</definedName>
    <definedName name="XA131.10" localSheetId="53">'[1]Bancos Múltiples'!#REF!</definedName>
    <definedName name="XA131.10" localSheetId="64">'[1]Bancos Múltiples'!#REF!</definedName>
    <definedName name="XA131.10" localSheetId="65">'[1]Bancos Múltiples'!#REF!</definedName>
    <definedName name="XA131.10" localSheetId="73">'[1]Bancos Múltiples'!#REF!</definedName>
    <definedName name="XA131.10" localSheetId="74">'[1]Bancos Múltiples'!#REF!</definedName>
    <definedName name="XA131.10">'[1]Bancos Múltiples'!#REF!</definedName>
    <definedName name="XA131.11" localSheetId="28">'[1]Bancos Múltiples'!#REF!</definedName>
    <definedName name="XA131.11" localSheetId="29">'[1]Bancos Múltiples'!#REF!</definedName>
    <definedName name="XA131.11" localSheetId="4">'[1]Bancos Múltiples'!#REF!</definedName>
    <definedName name="XA131.11" localSheetId="43">'[1]Bancos Múltiples'!#REF!</definedName>
    <definedName name="XA131.11" localSheetId="44">'[1]Bancos Múltiples'!#REF!</definedName>
    <definedName name="XA131.11" localSheetId="52">'[1]Bancos Múltiples'!#REF!</definedName>
    <definedName name="XA131.11" localSheetId="5">'[1]Bancos Múltiples'!#REF!</definedName>
    <definedName name="XA131.11" localSheetId="53">'[1]Bancos Múltiples'!#REF!</definedName>
    <definedName name="XA131.11" localSheetId="64">'[1]Bancos Múltiples'!#REF!</definedName>
    <definedName name="XA131.11" localSheetId="65">'[1]Bancos Múltiples'!#REF!</definedName>
    <definedName name="XA131.11" localSheetId="73">'[1]Bancos Múltiples'!#REF!</definedName>
    <definedName name="XA131.11" localSheetId="74">'[1]Bancos Múltiples'!#REF!</definedName>
    <definedName name="XA131.11">'[1]Bancos Múltiples'!#REF!</definedName>
    <definedName name="XA131.12" localSheetId="28">'[1]Bancos Múltiples'!#REF!</definedName>
    <definedName name="XA131.12" localSheetId="29">'[1]Bancos Múltiples'!#REF!</definedName>
    <definedName name="XA131.12" localSheetId="4">'[1]Bancos Múltiples'!#REF!</definedName>
    <definedName name="XA131.12" localSheetId="43">'[1]Bancos Múltiples'!#REF!</definedName>
    <definedName name="XA131.12" localSheetId="44">'[1]Bancos Múltiples'!#REF!</definedName>
    <definedName name="XA131.12" localSheetId="52">'[1]Bancos Múltiples'!#REF!</definedName>
    <definedName name="XA131.12" localSheetId="5">'[1]Bancos Múltiples'!#REF!</definedName>
    <definedName name="XA131.12" localSheetId="53">'[1]Bancos Múltiples'!#REF!</definedName>
    <definedName name="XA131.12" localSheetId="64">'[1]Bancos Múltiples'!#REF!</definedName>
    <definedName name="XA131.12" localSheetId="65">'[1]Bancos Múltiples'!#REF!</definedName>
    <definedName name="XA131.12" localSheetId="73">'[1]Bancos Múltiples'!#REF!</definedName>
    <definedName name="XA131.12" localSheetId="74">'[1]Bancos Múltiples'!#REF!</definedName>
    <definedName name="XA131.12">'[1]Bancos Múltiples'!#REF!</definedName>
    <definedName name="XA131.13" localSheetId="28">'[1]Bancos Múltiples'!#REF!</definedName>
    <definedName name="XA131.13" localSheetId="29">'[1]Bancos Múltiples'!#REF!</definedName>
    <definedName name="XA131.13" localSheetId="4">'[1]Bancos Múltiples'!#REF!</definedName>
    <definedName name="XA131.13" localSheetId="43">'[1]Bancos Múltiples'!#REF!</definedName>
    <definedName name="XA131.13" localSheetId="44">'[1]Bancos Múltiples'!#REF!</definedName>
    <definedName name="XA131.13" localSheetId="52">'[1]Bancos Múltiples'!#REF!</definedName>
    <definedName name="XA131.13" localSheetId="5">'[1]Bancos Múltiples'!#REF!</definedName>
    <definedName name="XA131.13" localSheetId="53">'[1]Bancos Múltiples'!#REF!</definedName>
    <definedName name="XA131.13" localSheetId="64">'[1]Bancos Múltiples'!#REF!</definedName>
    <definedName name="XA131.13" localSheetId="65">'[1]Bancos Múltiples'!#REF!</definedName>
    <definedName name="XA131.13" localSheetId="73">'[1]Bancos Múltiples'!#REF!</definedName>
    <definedName name="XA131.13" localSheetId="74">'[1]Bancos Múltiples'!#REF!</definedName>
    <definedName name="XA131.13">'[1]Bancos Múltiples'!#REF!</definedName>
    <definedName name="XA131.14" localSheetId="28">'[1]Bancos Múltiples'!#REF!</definedName>
    <definedName name="XA131.14" localSheetId="29">'[1]Bancos Múltiples'!#REF!</definedName>
    <definedName name="XA131.14" localSheetId="4">'[1]Bancos Múltiples'!#REF!</definedName>
    <definedName name="XA131.14" localSheetId="43">'[1]Bancos Múltiples'!#REF!</definedName>
    <definedName name="XA131.14" localSheetId="44">'[1]Bancos Múltiples'!#REF!</definedName>
    <definedName name="XA131.14" localSheetId="52">'[1]Bancos Múltiples'!#REF!</definedName>
    <definedName name="XA131.14" localSheetId="5">'[1]Bancos Múltiples'!#REF!</definedName>
    <definedName name="XA131.14" localSheetId="53">'[1]Bancos Múltiples'!#REF!</definedName>
    <definedName name="XA131.14" localSheetId="64">'[1]Bancos Múltiples'!#REF!</definedName>
    <definedName name="XA131.14" localSheetId="65">'[1]Bancos Múltiples'!#REF!</definedName>
    <definedName name="XA131.14" localSheetId="73">'[1]Bancos Múltiples'!#REF!</definedName>
    <definedName name="XA131.14" localSheetId="74">'[1]Bancos Múltiples'!#REF!</definedName>
    <definedName name="XA131.14">'[1]Bancos Múltiples'!#REF!</definedName>
    <definedName name="XA131.15" localSheetId="28">'[1]Bancos Múltiples'!#REF!</definedName>
    <definedName name="XA131.15" localSheetId="29">'[1]Bancos Múltiples'!#REF!</definedName>
    <definedName name="XA131.15" localSheetId="4">'[1]Bancos Múltiples'!#REF!</definedName>
    <definedName name="XA131.15" localSheetId="43">'[1]Bancos Múltiples'!#REF!</definedName>
    <definedName name="XA131.15" localSheetId="44">'[1]Bancos Múltiples'!#REF!</definedName>
    <definedName name="XA131.15" localSheetId="52">'[1]Bancos Múltiples'!#REF!</definedName>
    <definedName name="XA131.15" localSheetId="5">'[1]Bancos Múltiples'!#REF!</definedName>
    <definedName name="XA131.15" localSheetId="53">'[1]Bancos Múltiples'!#REF!</definedName>
    <definedName name="XA131.15" localSheetId="64">'[1]Bancos Múltiples'!#REF!</definedName>
    <definedName name="XA131.15" localSheetId="65">'[1]Bancos Múltiples'!#REF!</definedName>
    <definedName name="XA131.15" localSheetId="73">'[1]Bancos Múltiples'!#REF!</definedName>
    <definedName name="XA131.15" localSheetId="74">'[1]Bancos Múltiples'!#REF!</definedName>
    <definedName name="XA131.15">'[1]Bancos Múltiples'!#REF!</definedName>
    <definedName name="XA131.16" localSheetId="28">'[1]Bancos Múltiples'!#REF!</definedName>
    <definedName name="XA131.16" localSheetId="29">'[1]Bancos Múltiples'!#REF!</definedName>
    <definedName name="XA131.16" localSheetId="4">'[1]Bancos Múltiples'!#REF!</definedName>
    <definedName name="XA131.16" localSheetId="43">'[1]Bancos Múltiples'!#REF!</definedName>
    <definedName name="XA131.16" localSheetId="44">'[1]Bancos Múltiples'!#REF!</definedName>
    <definedName name="XA131.16" localSheetId="52">'[1]Bancos Múltiples'!#REF!</definedName>
    <definedName name="XA131.16" localSheetId="5">'[1]Bancos Múltiples'!#REF!</definedName>
    <definedName name="XA131.16" localSheetId="53">'[1]Bancos Múltiples'!#REF!</definedName>
    <definedName name="XA131.16" localSheetId="64">'[1]Bancos Múltiples'!#REF!</definedName>
    <definedName name="XA131.16" localSheetId="65">'[1]Bancos Múltiples'!#REF!</definedName>
    <definedName name="XA131.16" localSheetId="73">'[1]Bancos Múltiples'!#REF!</definedName>
    <definedName name="XA131.16" localSheetId="74">'[1]Bancos Múltiples'!#REF!</definedName>
    <definedName name="XA131.16">'[1]Bancos Múltiples'!#REF!</definedName>
    <definedName name="XA131.17" localSheetId="28">'[1]Bancos Múltiples'!#REF!</definedName>
    <definedName name="XA131.17" localSheetId="29">'[1]Bancos Múltiples'!#REF!</definedName>
    <definedName name="XA131.17" localSheetId="4">'[1]Bancos Múltiples'!#REF!</definedName>
    <definedName name="XA131.17" localSheetId="43">'[1]Bancos Múltiples'!#REF!</definedName>
    <definedName name="XA131.17" localSheetId="44">'[1]Bancos Múltiples'!#REF!</definedName>
    <definedName name="XA131.17" localSheetId="52">'[1]Bancos Múltiples'!#REF!</definedName>
    <definedName name="XA131.17" localSheetId="5">'[1]Bancos Múltiples'!#REF!</definedName>
    <definedName name="XA131.17" localSheetId="53">'[1]Bancos Múltiples'!#REF!</definedName>
    <definedName name="XA131.17" localSheetId="64">'[1]Bancos Múltiples'!#REF!</definedName>
    <definedName name="XA131.17" localSheetId="65">'[1]Bancos Múltiples'!#REF!</definedName>
    <definedName name="XA131.17" localSheetId="73">'[1]Bancos Múltiples'!#REF!</definedName>
    <definedName name="XA131.17" localSheetId="74">'[1]Bancos Múltiples'!#REF!</definedName>
    <definedName name="XA131.17">'[1]Bancos Múltiples'!#REF!</definedName>
    <definedName name="XA131.18" localSheetId="28">'[1]Bancos Múltiples'!#REF!</definedName>
    <definedName name="XA131.18" localSheetId="29">'[1]Bancos Múltiples'!#REF!</definedName>
    <definedName name="XA131.18" localSheetId="4">'[1]Bancos Múltiples'!#REF!</definedName>
    <definedName name="XA131.18" localSheetId="43">'[1]Bancos Múltiples'!#REF!</definedName>
    <definedName name="XA131.18" localSheetId="44">'[1]Bancos Múltiples'!#REF!</definedName>
    <definedName name="XA131.18" localSheetId="52">'[1]Bancos Múltiples'!#REF!</definedName>
    <definedName name="XA131.18" localSheetId="5">'[1]Bancos Múltiples'!#REF!</definedName>
    <definedName name="XA131.18" localSheetId="53">'[1]Bancos Múltiples'!#REF!</definedName>
    <definedName name="XA131.18" localSheetId="64">'[1]Bancos Múltiples'!#REF!</definedName>
    <definedName name="XA131.18" localSheetId="65">'[1]Bancos Múltiples'!#REF!</definedName>
    <definedName name="XA131.18" localSheetId="73">'[1]Bancos Múltiples'!#REF!</definedName>
    <definedName name="XA131.18" localSheetId="74">'[1]Bancos Múltiples'!#REF!</definedName>
    <definedName name="XA131.18">'[1]Bancos Múltiples'!#REF!</definedName>
    <definedName name="XA131.19" localSheetId="28">'[1]Bancos Múltiples'!#REF!</definedName>
    <definedName name="XA131.19" localSheetId="29">'[1]Bancos Múltiples'!#REF!</definedName>
    <definedName name="XA131.19" localSheetId="4">'[1]Bancos Múltiples'!#REF!</definedName>
    <definedName name="XA131.19" localSheetId="43">'[1]Bancos Múltiples'!#REF!</definedName>
    <definedName name="XA131.19" localSheetId="44">'[1]Bancos Múltiples'!#REF!</definedName>
    <definedName name="XA131.19" localSheetId="52">'[1]Bancos Múltiples'!#REF!</definedName>
    <definedName name="XA131.19" localSheetId="5">'[1]Bancos Múltiples'!#REF!</definedName>
    <definedName name="XA131.19" localSheetId="53">'[1]Bancos Múltiples'!#REF!</definedName>
    <definedName name="XA131.19" localSheetId="64">'[1]Bancos Múltiples'!#REF!</definedName>
    <definedName name="XA131.19" localSheetId="65">'[1]Bancos Múltiples'!#REF!</definedName>
    <definedName name="XA131.19" localSheetId="73">'[1]Bancos Múltiples'!#REF!</definedName>
    <definedName name="XA131.19" localSheetId="74">'[1]Bancos Múltiples'!#REF!</definedName>
    <definedName name="XA131.19">'[1]Bancos Múltiples'!#REF!</definedName>
    <definedName name="XA131.20" localSheetId="28">'[1]Bancos Múltiples'!#REF!</definedName>
    <definedName name="XA131.20" localSheetId="29">'[1]Bancos Múltiples'!#REF!</definedName>
    <definedName name="XA131.20" localSheetId="4">'[1]Bancos Múltiples'!#REF!</definedName>
    <definedName name="XA131.20" localSheetId="43">'[1]Bancos Múltiples'!#REF!</definedName>
    <definedName name="XA131.20" localSheetId="44">'[1]Bancos Múltiples'!#REF!</definedName>
    <definedName name="XA131.20" localSheetId="52">'[1]Bancos Múltiples'!#REF!</definedName>
    <definedName name="XA131.20" localSheetId="5">'[1]Bancos Múltiples'!#REF!</definedName>
    <definedName name="XA131.20" localSheetId="53">'[1]Bancos Múltiples'!#REF!</definedName>
    <definedName name="XA131.20" localSheetId="64">'[1]Bancos Múltiples'!#REF!</definedName>
    <definedName name="XA131.20" localSheetId="65">'[1]Bancos Múltiples'!#REF!</definedName>
    <definedName name="XA131.20" localSheetId="73">'[1]Bancos Múltiples'!#REF!</definedName>
    <definedName name="XA131.20" localSheetId="74">'[1]Bancos Múltiples'!#REF!</definedName>
    <definedName name="XA131.20">'[1]Bancos Múltiples'!#REF!</definedName>
    <definedName name="XA131.21" localSheetId="28">'[1]Bancos Múltiples'!#REF!</definedName>
    <definedName name="XA131.21" localSheetId="29">'[1]Bancos Múltiples'!#REF!</definedName>
    <definedName name="XA131.21" localSheetId="4">'[1]Bancos Múltiples'!#REF!</definedName>
    <definedName name="XA131.21" localSheetId="43">'[1]Bancos Múltiples'!#REF!</definedName>
    <definedName name="XA131.21" localSheetId="44">'[1]Bancos Múltiples'!#REF!</definedName>
    <definedName name="XA131.21" localSheetId="52">'[1]Bancos Múltiples'!#REF!</definedName>
    <definedName name="XA131.21" localSheetId="5">'[1]Bancos Múltiples'!#REF!</definedName>
    <definedName name="XA131.21" localSheetId="53">'[1]Bancos Múltiples'!#REF!</definedName>
    <definedName name="XA131.21" localSheetId="64">'[1]Bancos Múltiples'!#REF!</definedName>
    <definedName name="XA131.21" localSheetId="65">'[1]Bancos Múltiples'!#REF!</definedName>
    <definedName name="XA131.21" localSheetId="73">'[1]Bancos Múltiples'!#REF!</definedName>
    <definedName name="XA131.21" localSheetId="74">'[1]Bancos Múltiples'!#REF!</definedName>
    <definedName name="XA131.21">'[1]Bancos Múltiples'!#REF!</definedName>
    <definedName name="XA131.22" localSheetId="28">'[1]Bancos Múltiples'!#REF!</definedName>
    <definedName name="XA131.22" localSheetId="29">'[1]Bancos Múltiples'!#REF!</definedName>
    <definedName name="XA131.22" localSheetId="4">'[1]Bancos Múltiples'!#REF!</definedName>
    <definedName name="XA131.22" localSheetId="43">'[1]Bancos Múltiples'!#REF!</definedName>
    <definedName name="XA131.22" localSheetId="44">'[1]Bancos Múltiples'!#REF!</definedName>
    <definedName name="XA131.22" localSheetId="52">'[1]Bancos Múltiples'!#REF!</definedName>
    <definedName name="XA131.22" localSheetId="5">'[1]Bancos Múltiples'!#REF!</definedName>
    <definedName name="XA131.22" localSheetId="53">'[1]Bancos Múltiples'!#REF!</definedName>
    <definedName name="XA131.22" localSheetId="64">'[1]Bancos Múltiples'!#REF!</definedName>
    <definedName name="XA131.22" localSheetId="65">'[1]Bancos Múltiples'!#REF!</definedName>
    <definedName name="XA131.22" localSheetId="73">'[1]Bancos Múltiples'!#REF!</definedName>
    <definedName name="XA131.22" localSheetId="74">'[1]Bancos Múltiples'!#REF!</definedName>
    <definedName name="XA131.22">'[1]Bancos Múltiples'!#REF!</definedName>
    <definedName name="XA131.23" localSheetId="28">'[1]Bancos Múltiples'!#REF!</definedName>
    <definedName name="XA131.23" localSheetId="29">'[1]Bancos Múltiples'!#REF!</definedName>
    <definedName name="XA131.23" localSheetId="4">'[1]Bancos Múltiples'!#REF!</definedName>
    <definedName name="XA131.23" localSheetId="43">'[1]Bancos Múltiples'!#REF!</definedName>
    <definedName name="XA131.23" localSheetId="44">'[1]Bancos Múltiples'!#REF!</definedName>
    <definedName name="XA131.23" localSheetId="52">'[1]Bancos Múltiples'!#REF!</definedName>
    <definedName name="XA131.23" localSheetId="5">'[1]Bancos Múltiples'!#REF!</definedName>
    <definedName name="XA131.23" localSheetId="53">'[1]Bancos Múltiples'!#REF!</definedName>
    <definedName name="XA131.23" localSheetId="64">'[1]Bancos Múltiples'!#REF!</definedName>
    <definedName name="XA131.23" localSheetId="65">'[1]Bancos Múltiples'!#REF!</definedName>
    <definedName name="XA131.23" localSheetId="73">'[1]Bancos Múltiples'!#REF!</definedName>
    <definedName name="XA131.23" localSheetId="74">'[1]Bancos Múltiples'!#REF!</definedName>
    <definedName name="XA131.23">'[1]Bancos Múltiples'!#REF!</definedName>
    <definedName name="XA131.50" localSheetId="28">'[1]Bancos Múltiples'!#REF!</definedName>
    <definedName name="XA131.50" localSheetId="29">'[1]Bancos Múltiples'!#REF!</definedName>
    <definedName name="XA131.50" localSheetId="4">'[1]Bancos Múltiples'!#REF!</definedName>
    <definedName name="XA131.50" localSheetId="43">'[1]Bancos Múltiples'!#REF!</definedName>
    <definedName name="XA131.50" localSheetId="44">'[1]Bancos Múltiples'!#REF!</definedName>
    <definedName name="XA131.50" localSheetId="52">'[1]Bancos Múltiples'!#REF!</definedName>
    <definedName name="XA131.50" localSheetId="5">'[1]Bancos Múltiples'!#REF!</definedName>
    <definedName name="XA131.50" localSheetId="53">'[1]Bancos Múltiples'!#REF!</definedName>
    <definedName name="XA131.50" localSheetId="64">'[1]Bancos Múltiples'!#REF!</definedName>
    <definedName name="XA131.50" localSheetId="65">'[1]Bancos Múltiples'!#REF!</definedName>
    <definedName name="XA131.50" localSheetId="73">'[1]Bancos Múltiples'!#REF!</definedName>
    <definedName name="XA131.50" localSheetId="74">'[1]Bancos Múltiples'!#REF!</definedName>
    <definedName name="XA131.50">'[1]Bancos Múltiples'!#REF!</definedName>
    <definedName name="XA131.51" localSheetId="28">'[1]Bancos Múltiples'!#REF!</definedName>
    <definedName name="XA131.51" localSheetId="29">'[1]Bancos Múltiples'!#REF!</definedName>
    <definedName name="XA131.51" localSheetId="4">'[1]Bancos Múltiples'!#REF!</definedName>
    <definedName name="XA131.51" localSheetId="43">'[1]Bancos Múltiples'!#REF!</definedName>
    <definedName name="XA131.51" localSheetId="44">'[1]Bancos Múltiples'!#REF!</definedName>
    <definedName name="XA131.51" localSheetId="52">'[1]Bancos Múltiples'!#REF!</definedName>
    <definedName name="XA131.51" localSheetId="5">'[1]Bancos Múltiples'!#REF!</definedName>
    <definedName name="XA131.51" localSheetId="53">'[1]Bancos Múltiples'!#REF!</definedName>
    <definedName name="XA131.51" localSheetId="64">'[1]Bancos Múltiples'!#REF!</definedName>
    <definedName name="XA131.51" localSheetId="65">'[1]Bancos Múltiples'!#REF!</definedName>
    <definedName name="XA131.51" localSheetId="73">'[1]Bancos Múltiples'!#REF!</definedName>
    <definedName name="XA131.51" localSheetId="74">'[1]Bancos Múltiples'!#REF!</definedName>
    <definedName name="XA131.51">'[1]Bancos Múltiples'!#REF!</definedName>
    <definedName name="XA131.61" localSheetId="28">'[1]Bancos Múltiples'!#REF!</definedName>
    <definedName name="XA131.61" localSheetId="29">'[1]Bancos Múltiples'!#REF!</definedName>
    <definedName name="XA131.61" localSheetId="4">'[1]Bancos Múltiples'!#REF!</definedName>
    <definedName name="XA131.61" localSheetId="43">'[1]Bancos Múltiples'!#REF!</definedName>
    <definedName name="XA131.61" localSheetId="44">'[1]Bancos Múltiples'!#REF!</definedName>
    <definedName name="XA131.61" localSheetId="52">'[1]Bancos Múltiples'!#REF!</definedName>
    <definedName name="XA131.61" localSheetId="5">'[1]Bancos Múltiples'!#REF!</definedName>
    <definedName name="XA131.61" localSheetId="53">'[1]Bancos Múltiples'!#REF!</definedName>
    <definedName name="XA131.61" localSheetId="64">'[1]Bancos Múltiples'!#REF!</definedName>
    <definedName name="XA131.61" localSheetId="65">'[1]Bancos Múltiples'!#REF!</definedName>
    <definedName name="XA131.61" localSheetId="73">'[1]Bancos Múltiples'!#REF!</definedName>
    <definedName name="XA131.61" localSheetId="74">'[1]Bancos Múltiples'!#REF!</definedName>
    <definedName name="XA131.61">'[1]Bancos Múltiples'!#REF!</definedName>
    <definedName name="XA131.62" localSheetId="28">'[1]Bancos Múltiples'!#REF!</definedName>
    <definedName name="XA131.62" localSheetId="29">'[1]Bancos Múltiples'!#REF!</definedName>
    <definedName name="XA131.62" localSheetId="4">'[1]Bancos Múltiples'!#REF!</definedName>
    <definedName name="XA131.62" localSheetId="43">'[1]Bancos Múltiples'!#REF!</definedName>
    <definedName name="XA131.62" localSheetId="44">'[1]Bancos Múltiples'!#REF!</definedName>
    <definedName name="XA131.62" localSheetId="52">'[1]Bancos Múltiples'!#REF!</definedName>
    <definedName name="XA131.62" localSheetId="5">'[1]Bancos Múltiples'!#REF!</definedName>
    <definedName name="XA131.62" localSheetId="53">'[1]Bancos Múltiples'!#REF!</definedName>
    <definedName name="XA131.62" localSheetId="64">'[1]Bancos Múltiples'!#REF!</definedName>
    <definedName name="XA131.62" localSheetId="65">'[1]Bancos Múltiples'!#REF!</definedName>
    <definedName name="XA131.62" localSheetId="73">'[1]Bancos Múltiples'!#REF!</definedName>
    <definedName name="XA131.62" localSheetId="74">'[1]Bancos Múltiples'!#REF!</definedName>
    <definedName name="XA131.62">'[1]Bancos Múltiples'!#REF!</definedName>
    <definedName name="XA131.63" localSheetId="28">'[1]Bancos Múltiples'!#REF!</definedName>
    <definedName name="XA131.63" localSheetId="29">'[1]Bancos Múltiples'!#REF!</definedName>
    <definedName name="XA131.63" localSheetId="4">'[1]Bancos Múltiples'!#REF!</definedName>
    <definedName name="XA131.63" localSheetId="43">'[1]Bancos Múltiples'!#REF!</definedName>
    <definedName name="XA131.63" localSheetId="44">'[1]Bancos Múltiples'!#REF!</definedName>
    <definedName name="XA131.63" localSheetId="52">'[1]Bancos Múltiples'!#REF!</definedName>
    <definedName name="XA131.63" localSheetId="5">'[1]Bancos Múltiples'!#REF!</definedName>
    <definedName name="XA131.63" localSheetId="53">'[1]Bancos Múltiples'!#REF!</definedName>
    <definedName name="XA131.63" localSheetId="64">'[1]Bancos Múltiples'!#REF!</definedName>
    <definedName name="XA131.63" localSheetId="65">'[1]Bancos Múltiples'!#REF!</definedName>
    <definedName name="XA131.63" localSheetId="73">'[1]Bancos Múltiples'!#REF!</definedName>
    <definedName name="XA131.63" localSheetId="74">'[1]Bancos Múltiples'!#REF!</definedName>
    <definedName name="XA131.63">'[1]Bancos Múltiples'!#REF!</definedName>
    <definedName name="XA131.64" localSheetId="28">'[1]Bancos Múltiples'!#REF!</definedName>
    <definedName name="XA131.64" localSheetId="29">'[1]Bancos Múltiples'!#REF!</definedName>
    <definedName name="XA131.64" localSheetId="4">'[1]Bancos Múltiples'!#REF!</definedName>
    <definedName name="XA131.64" localSheetId="43">'[1]Bancos Múltiples'!#REF!</definedName>
    <definedName name="XA131.64" localSheetId="44">'[1]Bancos Múltiples'!#REF!</definedName>
    <definedName name="XA131.64" localSheetId="52">'[1]Bancos Múltiples'!#REF!</definedName>
    <definedName name="XA131.64" localSheetId="5">'[1]Bancos Múltiples'!#REF!</definedName>
    <definedName name="XA131.64" localSheetId="53">'[1]Bancos Múltiples'!#REF!</definedName>
    <definedName name="XA131.64" localSheetId="64">'[1]Bancos Múltiples'!#REF!</definedName>
    <definedName name="XA131.64" localSheetId="65">'[1]Bancos Múltiples'!#REF!</definedName>
    <definedName name="XA131.64" localSheetId="73">'[1]Bancos Múltiples'!#REF!</definedName>
    <definedName name="XA131.64" localSheetId="74">'[1]Bancos Múltiples'!#REF!</definedName>
    <definedName name="XA131.64">'[1]Bancos Múltiples'!#REF!</definedName>
    <definedName name="XA131.65" localSheetId="28">'[1]Bancos Múltiples'!#REF!</definedName>
    <definedName name="XA131.65" localSheetId="29">'[1]Bancos Múltiples'!#REF!</definedName>
    <definedName name="XA131.65" localSheetId="4">'[1]Bancos Múltiples'!#REF!</definedName>
    <definedName name="XA131.65" localSheetId="43">'[1]Bancos Múltiples'!#REF!</definedName>
    <definedName name="XA131.65" localSheetId="44">'[1]Bancos Múltiples'!#REF!</definedName>
    <definedName name="XA131.65" localSheetId="52">'[1]Bancos Múltiples'!#REF!</definedName>
    <definedName name="XA131.65" localSheetId="5">'[1]Bancos Múltiples'!#REF!</definedName>
    <definedName name="XA131.65" localSheetId="53">'[1]Bancos Múltiples'!#REF!</definedName>
    <definedName name="XA131.65" localSheetId="64">'[1]Bancos Múltiples'!#REF!</definedName>
    <definedName name="XA131.65" localSheetId="65">'[1]Bancos Múltiples'!#REF!</definedName>
    <definedName name="XA131.65" localSheetId="73">'[1]Bancos Múltiples'!#REF!</definedName>
    <definedName name="XA131.65" localSheetId="74">'[1]Bancos Múltiples'!#REF!</definedName>
    <definedName name="XA131.65">'[1]Bancos Múltiples'!#REF!</definedName>
    <definedName name="XA131.66" localSheetId="28">'[1]Bancos Múltiples'!#REF!</definedName>
    <definedName name="XA131.66" localSheetId="29">'[1]Bancos Múltiples'!#REF!</definedName>
    <definedName name="XA131.66" localSheetId="4">'[1]Bancos Múltiples'!#REF!</definedName>
    <definedName name="XA131.66" localSheetId="43">'[1]Bancos Múltiples'!#REF!</definedName>
    <definedName name="XA131.66" localSheetId="44">'[1]Bancos Múltiples'!#REF!</definedName>
    <definedName name="XA131.66" localSheetId="52">'[1]Bancos Múltiples'!#REF!</definedName>
    <definedName name="XA131.66" localSheetId="5">'[1]Bancos Múltiples'!#REF!</definedName>
    <definedName name="XA131.66" localSheetId="53">'[1]Bancos Múltiples'!#REF!</definedName>
    <definedName name="XA131.66" localSheetId="64">'[1]Bancos Múltiples'!#REF!</definedName>
    <definedName name="XA131.66" localSheetId="65">'[1]Bancos Múltiples'!#REF!</definedName>
    <definedName name="XA131.66" localSheetId="73">'[1]Bancos Múltiples'!#REF!</definedName>
    <definedName name="XA131.66" localSheetId="74">'[1]Bancos Múltiples'!#REF!</definedName>
    <definedName name="XA131.66">'[1]Bancos Múltiples'!#REF!</definedName>
    <definedName name="XA131.67" localSheetId="28">'[1]Bancos Múltiples'!#REF!</definedName>
    <definedName name="XA131.67" localSheetId="29">'[1]Bancos Múltiples'!#REF!</definedName>
    <definedName name="XA131.67" localSheetId="4">'[1]Bancos Múltiples'!#REF!</definedName>
    <definedName name="XA131.67" localSheetId="43">'[1]Bancos Múltiples'!#REF!</definedName>
    <definedName name="XA131.67" localSheetId="44">'[1]Bancos Múltiples'!#REF!</definedName>
    <definedName name="XA131.67" localSheetId="52">'[1]Bancos Múltiples'!#REF!</definedName>
    <definedName name="XA131.67" localSheetId="5">'[1]Bancos Múltiples'!#REF!</definedName>
    <definedName name="XA131.67" localSheetId="53">'[1]Bancos Múltiples'!#REF!</definedName>
    <definedName name="XA131.67" localSheetId="64">'[1]Bancos Múltiples'!#REF!</definedName>
    <definedName name="XA131.67" localSheetId="65">'[1]Bancos Múltiples'!#REF!</definedName>
    <definedName name="XA131.67" localSheetId="73">'[1]Bancos Múltiples'!#REF!</definedName>
    <definedName name="XA131.67" localSheetId="74">'[1]Bancos Múltiples'!#REF!</definedName>
    <definedName name="XA131.67">'[1]Bancos Múltiples'!#REF!</definedName>
    <definedName name="XA131.99" localSheetId="28">'[1]Bancos Múltiples'!#REF!</definedName>
    <definedName name="XA131.99" localSheetId="29">'[1]Bancos Múltiples'!#REF!</definedName>
    <definedName name="XA131.99" localSheetId="4">'[1]Bancos Múltiples'!#REF!</definedName>
    <definedName name="XA131.99" localSheetId="43">'[1]Bancos Múltiples'!#REF!</definedName>
    <definedName name="XA131.99" localSheetId="44">'[1]Bancos Múltiples'!#REF!</definedName>
    <definedName name="XA131.99" localSheetId="52">'[1]Bancos Múltiples'!#REF!</definedName>
    <definedName name="XA131.99" localSheetId="5">'[1]Bancos Múltiples'!#REF!</definedName>
    <definedName name="XA131.99" localSheetId="53">'[1]Bancos Múltiples'!#REF!</definedName>
    <definedName name="XA131.99" localSheetId="64">'[1]Bancos Múltiples'!#REF!</definedName>
    <definedName name="XA131.99" localSheetId="65">'[1]Bancos Múltiples'!#REF!</definedName>
    <definedName name="XA131.99" localSheetId="73">'[1]Bancos Múltiples'!#REF!</definedName>
    <definedName name="XA131.99" localSheetId="74">'[1]Bancos Múltiples'!#REF!</definedName>
    <definedName name="XA131.99">'[1]Bancos Múltiples'!#REF!</definedName>
    <definedName name="XA132.00" localSheetId="28">'[1]Bancos Múltiples'!#REF!</definedName>
    <definedName name="XA132.00" localSheetId="29">'[1]Bancos Múltiples'!#REF!</definedName>
    <definedName name="XA132.00" localSheetId="4">'[1]Bancos Múltiples'!#REF!</definedName>
    <definedName name="XA132.00" localSheetId="43">'[1]Bancos Múltiples'!#REF!</definedName>
    <definedName name="XA132.00" localSheetId="44">'[1]Bancos Múltiples'!#REF!</definedName>
    <definedName name="XA132.00" localSheetId="52">'[1]Bancos Múltiples'!#REF!</definedName>
    <definedName name="XA132.00" localSheetId="5">'[1]Bancos Múltiples'!#REF!</definedName>
    <definedName name="XA132.00" localSheetId="53">'[1]Bancos Múltiples'!#REF!</definedName>
    <definedName name="XA132.00" localSheetId="64">'[1]Bancos Múltiples'!#REF!</definedName>
    <definedName name="XA132.00" localSheetId="65">'[1]Bancos Múltiples'!#REF!</definedName>
    <definedName name="XA132.00" localSheetId="73">'[1]Bancos Múltiples'!#REF!</definedName>
    <definedName name="XA132.00" localSheetId="74">'[1]Bancos Múltiples'!#REF!</definedName>
    <definedName name="XA132.00">'[1]Bancos Múltiples'!#REF!</definedName>
    <definedName name="XA132.01" localSheetId="28">'[1]Bancos Múltiples'!#REF!</definedName>
    <definedName name="XA132.01" localSheetId="29">'[1]Bancos Múltiples'!#REF!</definedName>
    <definedName name="XA132.01" localSheetId="4">'[1]Bancos Múltiples'!#REF!</definedName>
    <definedName name="XA132.01" localSheetId="43">'[1]Bancos Múltiples'!#REF!</definedName>
    <definedName name="XA132.01" localSheetId="44">'[1]Bancos Múltiples'!#REF!</definedName>
    <definedName name="XA132.01" localSheetId="52">'[1]Bancos Múltiples'!#REF!</definedName>
    <definedName name="XA132.01" localSheetId="5">'[1]Bancos Múltiples'!#REF!</definedName>
    <definedName name="XA132.01" localSheetId="53">'[1]Bancos Múltiples'!#REF!</definedName>
    <definedName name="XA132.01" localSheetId="64">'[1]Bancos Múltiples'!#REF!</definedName>
    <definedName name="XA132.01" localSheetId="65">'[1]Bancos Múltiples'!#REF!</definedName>
    <definedName name="XA132.01" localSheetId="73">'[1]Bancos Múltiples'!#REF!</definedName>
    <definedName name="XA132.01" localSheetId="74">'[1]Bancos Múltiples'!#REF!</definedName>
    <definedName name="XA132.01">'[1]Bancos Múltiples'!#REF!</definedName>
    <definedName name="XA132.02" localSheetId="28">'[1]Bancos Múltiples'!#REF!</definedName>
    <definedName name="XA132.02" localSheetId="29">'[1]Bancos Múltiples'!#REF!</definedName>
    <definedName name="XA132.02" localSheetId="4">'[1]Bancos Múltiples'!#REF!</definedName>
    <definedName name="XA132.02" localSheetId="43">'[1]Bancos Múltiples'!#REF!</definedName>
    <definedName name="XA132.02" localSheetId="44">'[1]Bancos Múltiples'!#REF!</definedName>
    <definedName name="XA132.02" localSheetId="52">'[1]Bancos Múltiples'!#REF!</definedName>
    <definedName name="XA132.02" localSheetId="5">'[1]Bancos Múltiples'!#REF!</definedName>
    <definedName name="XA132.02" localSheetId="53">'[1]Bancos Múltiples'!#REF!</definedName>
    <definedName name="XA132.02" localSheetId="64">'[1]Bancos Múltiples'!#REF!</definedName>
    <definedName name="XA132.02" localSheetId="65">'[1]Bancos Múltiples'!#REF!</definedName>
    <definedName name="XA132.02" localSheetId="73">'[1]Bancos Múltiples'!#REF!</definedName>
    <definedName name="XA132.02" localSheetId="74">'[1]Bancos Múltiples'!#REF!</definedName>
    <definedName name="XA132.02">'[1]Bancos Múltiples'!#REF!</definedName>
    <definedName name="XA132.03" localSheetId="28">'[1]Bancos Múltiples'!#REF!</definedName>
    <definedName name="XA132.03" localSheetId="29">'[1]Bancos Múltiples'!#REF!</definedName>
    <definedName name="XA132.03" localSheetId="4">'[1]Bancos Múltiples'!#REF!</definedName>
    <definedName name="XA132.03" localSheetId="43">'[1]Bancos Múltiples'!#REF!</definedName>
    <definedName name="XA132.03" localSheetId="44">'[1]Bancos Múltiples'!#REF!</definedName>
    <definedName name="XA132.03" localSheetId="52">'[1]Bancos Múltiples'!#REF!</definedName>
    <definedName name="XA132.03" localSheetId="5">'[1]Bancos Múltiples'!#REF!</definedName>
    <definedName name="XA132.03" localSheetId="53">'[1]Bancos Múltiples'!#REF!</definedName>
    <definedName name="XA132.03" localSheetId="64">'[1]Bancos Múltiples'!#REF!</definedName>
    <definedName name="XA132.03" localSheetId="65">'[1]Bancos Múltiples'!#REF!</definedName>
    <definedName name="XA132.03" localSheetId="73">'[1]Bancos Múltiples'!#REF!</definedName>
    <definedName name="XA132.03" localSheetId="74">'[1]Bancos Múltiples'!#REF!</definedName>
    <definedName name="XA132.03">'[1]Bancos Múltiples'!#REF!</definedName>
    <definedName name="XA132.04" localSheetId="28">'[1]Bancos Múltiples'!#REF!</definedName>
    <definedName name="XA132.04" localSheetId="29">'[1]Bancos Múltiples'!#REF!</definedName>
    <definedName name="XA132.04" localSheetId="4">'[1]Bancos Múltiples'!#REF!</definedName>
    <definedName name="XA132.04" localSheetId="43">'[1]Bancos Múltiples'!#REF!</definedName>
    <definedName name="XA132.04" localSheetId="44">'[1]Bancos Múltiples'!#REF!</definedName>
    <definedName name="XA132.04" localSheetId="52">'[1]Bancos Múltiples'!#REF!</definedName>
    <definedName name="XA132.04" localSheetId="5">'[1]Bancos Múltiples'!#REF!</definedName>
    <definedName name="XA132.04" localSheetId="53">'[1]Bancos Múltiples'!#REF!</definedName>
    <definedName name="XA132.04" localSheetId="64">'[1]Bancos Múltiples'!#REF!</definedName>
    <definedName name="XA132.04" localSheetId="65">'[1]Bancos Múltiples'!#REF!</definedName>
    <definedName name="XA132.04" localSheetId="73">'[1]Bancos Múltiples'!#REF!</definedName>
    <definedName name="XA132.04" localSheetId="74">'[1]Bancos Múltiples'!#REF!</definedName>
    <definedName name="XA132.04">'[1]Bancos Múltiples'!#REF!</definedName>
    <definedName name="XA132.05" localSheetId="28">'[1]Bancos Múltiples'!#REF!</definedName>
    <definedName name="XA132.05" localSheetId="29">'[1]Bancos Múltiples'!#REF!</definedName>
    <definedName name="XA132.05" localSheetId="4">'[1]Bancos Múltiples'!#REF!</definedName>
    <definedName name="XA132.05" localSheetId="43">'[1]Bancos Múltiples'!#REF!</definedName>
    <definedName name="XA132.05" localSheetId="44">'[1]Bancos Múltiples'!#REF!</definedName>
    <definedName name="XA132.05" localSheetId="52">'[1]Bancos Múltiples'!#REF!</definedName>
    <definedName name="XA132.05" localSheetId="5">'[1]Bancos Múltiples'!#REF!</definedName>
    <definedName name="XA132.05" localSheetId="53">'[1]Bancos Múltiples'!#REF!</definedName>
    <definedName name="XA132.05" localSheetId="64">'[1]Bancos Múltiples'!#REF!</definedName>
    <definedName name="XA132.05" localSheetId="65">'[1]Bancos Múltiples'!#REF!</definedName>
    <definedName name="XA132.05" localSheetId="73">'[1]Bancos Múltiples'!#REF!</definedName>
    <definedName name="XA132.05" localSheetId="74">'[1]Bancos Múltiples'!#REF!</definedName>
    <definedName name="XA132.05">'[1]Bancos Múltiples'!#REF!</definedName>
    <definedName name="XA132.06" localSheetId="28">'[1]Bancos Múltiples'!#REF!</definedName>
    <definedName name="XA132.06" localSheetId="29">'[1]Bancos Múltiples'!#REF!</definedName>
    <definedName name="XA132.06" localSheetId="4">'[1]Bancos Múltiples'!#REF!</definedName>
    <definedName name="XA132.06" localSheetId="43">'[1]Bancos Múltiples'!#REF!</definedName>
    <definedName name="XA132.06" localSheetId="44">'[1]Bancos Múltiples'!#REF!</definedName>
    <definedName name="XA132.06" localSheetId="52">'[1]Bancos Múltiples'!#REF!</definedName>
    <definedName name="XA132.06" localSheetId="5">'[1]Bancos Múltiples'!#REF!</definedName>
    <definedName name="XA132.06" localSheetId="53">'[1]Bancos Múltiples'!#REF!</definedName>
    <definedName name="XA132.06" localSheetId="64">'[1]Bancos Múltiples'!#REF!</definedName>
    <definedName name="XA132.06" localSheetId="65">'[1]Bancos Múltiples'!#REF!</definedName>
    <definedName name="XA132.06" localSheetId="73">'[1]Bancos Múltiples'!#REF!</definedName>
    <definedName name="XA132.06" localSheetId="74">'[1]Bancos Múltiples'!#REF!</definedName>
    <definedName name="XA132.06">'[1]Bancos Múltiples'!#REF!</definedName>
    <definedName name="XA132.07" localSheetId="28">'[1]Bancos Múltiples'!#REF!</definedName>
    <definedName name="XA132.07" localSheetId="29">'[1]Bancos Múltiples'!#REF!</definedName>
    <definedName name="XA132.07" localSheetId="4">'[1]Bancos Múltiples'!#REF!</definedName>
    <definedName name="XA132.07" localSheetId="43">'[1]Bancos Múltiples'!#REF!</definedName>
    <definedName name="XA132.07" localSheetId="44">'[1]Bancos Múltiples'!#REF!</definedName>
    <definedName name="XA132.07" localSheetId="52">'[1]Bancos Múltiples'!#REF!</definedName>
    <definedName name="XA132.07" localSheetId="5">'[1]Bancos Múltiples'!#REF!</definedName>
    <definedName name="XA132.07" localSheetId="53">'[1]Bancos Múltiples'!#REF!</definedName>
    <definedName name="XA132.07" localSheetId="64">'[1]Bancos Múltiples'!#REF!</definedName>
    <definedName name="XA132.07" localSheetId="65">'[1]Bancos Múltiples'!#REF!</definedName>
    <definedName name="XA132.07" localSheetId="73">'[1]Bancos Múltiples'!#REF!</definedName>
    <definedName name="XA132.07" localSheetId="74">'[1]Bancos Múltiples'!#REF!</definedName>
    <definedName name="XA132.07">'[1]Bancos Múltiples'!#REF!</definedName>
    <definedName name="XA132.08" localSheetId="28">'[1]Bancos Múltiples'!#REF!</definedName>
    <definedName name="XA132.08" localSheetId="29">'[1]Bancos Múltiples'!#REF!</definedName>
    <definedName name="XA132.08" localSheetId="4">'[1]Bancos Múltiples'!#REF!</definedName>
    <definedName name="XA132.08" localSheetId="43">'[1]Bancos Múltiples'!#REF!</definedName>
    <definedName name="XA132.08" localSheetId="44">'[1]Bancos Múltiples'!#REF!</definedName>
    <definedName name="XA132.08" localSheetId="52">'[1]Bancos Múltiples'!#REF!</definedName>
    <definedName name="XA132.08" localSheetId="5">'[1]Bancos Múltiples'!#REF!</definedName>
    <definedName name="XA132.08" localSheetId="53">'[1]Bancos Múltiples'!#REF!</definedName>
    <definedName name="XA132.08" localSheetId="64">'[1]Bancos Múltiples'!#REF!</definedName>
    <definedName name="XA132.08" localSheetId="65">'[1]Bancos Múltiples'!#REF!</definedName>
    <definedName name="XA132.08" localSheetId="73">'[1]Bancos Múltiples'!#REF!</definedName>
    <definedName name="XA132.08" localSheetId="74">'[1]Bancos Múltiples'!#REF!</definedName>
    <definedName name="XA132.08">'[1]Bancos Múltiples'!#REF!</definedName>
    <definedName name="XA132.09" localSheetId="28">'[1]Bancos Múltiples'!#REF!</definedName>
    <definedName name="XA132.09" localSheetId="29">'[1]Bancos Múltiples'!#REF!</definedName>
    <definedName name="XA132.09" localSheetId="4">'[1]Bancos Múltiples'!#REF!</definedName>
    <definedName name="XA132.09" localSheetId="43">'[1]Bancos Múltiples'!#REF!</definedName>
    <definedName name="XA132.09" localSheetId="44">'[1]Bancos Múltiples'!#REF!</definedName>
    <definedName name="XA132.09" localSheetId="52">'[1]Bancos Múltiples'!#REF!</definedName>
    <definedName name="XA132.09" localSheetId="5">'[1]Bancos Múltiples'!#REF!</definedName>
    <definedName name="XA132.09" localSheetId="53">'[1]Bancos Múltiples'!#REF!</definedName>
    <definedName name="XA132.09" localSheetId="64">'[1]Bancos Múltiples'!#REF!</definedName>
    <definedName name="XA132.09" localSheetId="65">'[1]Bancos Múltiples'!#REF!</definedName>
    <definedName name="XA132.09" localSheetId="73">'[1]Bancos Múltiples'!#REF!</definedName>
    <definedName name="XA132.09" localSheetId="74">'[1]Bancos Múltiples'!#REF!</definedName>
    <definedName name="XA132.09">'[1]Bancos Múltiples'!#REF!</definedName>
    <definedName name="XA132.10" localSheetId="28">'[1]Bancos Múltiples'!#REF!</definedName>
    <definedName name="XA132.10" localSheetId="29">'[1]Bancos Múltiples'!#REF!</definedName>
    <definedName name="XA132.10" localSheetId="4">'[1]Bancos Múltiples'!#REF!</definedName>
    <definedName name="XA132.10" localSheetId="43">'[1]Bancos Múltiples'!#REF!</definedName>
    <definedName name="XA132.10" localSheetId="44">'[1]Bancos Múltiples'!#REF!</definedName>
    <definedName name="XA132.10" localSheetId="52">'[1]Bancos Múltiples'!#REF!</definedName>
    <definedName name="XA132.10" localSheetId="5">'[1]Bancos Múltiples'!#REF!</definedName>
    <definedName name="XA132.10" localSheetId="53">'[1]Bancos Múltiples'!#REF!</definedName>
    <definedName name="XA132.10" localSheetId="64">'[1]Bancos Múltiples'!#REF!</definedName>
    <definedName name="XA132.10" localSheetId="65">'[1]Bancos Múltiples'!#REF!</definedName>
    <definedName name="XA132.10" localSheetId="73">'[1]Bancos Múltiples'!#REF!</definedName>
    <definedName name="XA132.10" localSheetId="74">'[1]Bancos Múltiples'!#REF!</definedName>
    <definedName name="XA132.10">'[1]Bancos Múltiples'!#REF!</definedName>
    <definedName name="XA132.11" localSheetId="28">'[1]Bancos Múltiples'!#REF!</definedName>
    <definedName name="XA132.11" localSheetId="29">'[1]Bancos Múltiples'!#REF!</definedName>
    <definedName name="XA132.11" localSheetId="4">'[1]Bancos Múltiples'!#REF!</definedName>
    <definedName name="XA132.11" localSheetId="43">'[1]Bancos Múltiples'!#REF!</definedName>
    <definedName name="XA132.11" localSheetId="44">'[1]Bancos Múltiples'!#REF!</definedName>
    <definedName name="XA132.11" localSheetId="52">'[1]Bancos Múltiples'!#REF!</definedName>
    <definedName name="XA132.11" localSheetId="5">'[1]Bancos Múltiples'!#REF!</definedName>
    <definedName name="XA132.11" localSheetId="53">'[1]Bancos Múltiples'!#REF!</definedName>
    <definedName name="XA132.11" localSheetId="64">'[1]Bancos Múltiples'!#REF!</definedName>
    <definedName name="XA132.11" localSheetId="65">'[1]Bancos Múltiples'!#REF!</definedName>
    <definedName name="XA132.11" localSheetId="73">'[1]Bancos Múltiples'!#REF!</definedName>
    <definedName name="XA132.11" localSheetId="74">'[1]Bancos Múltiples'!#REF!</definedName>
    <definedName name="XA132.11">'[1]Bancos Múltiples'!#REF!</definedName>
    <definedName name="XA132.12" localSheetId="28">'[1]Bancos Múltiples'!#REF!</definedName>
    <definedName name="XA132.12" localSheetId="29">'[1]Bancos Múltiples'!#REF!</definedName>
    <definedName name="XA132.12" localSheetId="4">'[1]Bancos Múltiples'!#REF!</definedName>
    <definedName name="XA132.12" localSheetId="43">'[1]Bancos Múltiples'!#REF!</definedName>
    <definedName name="XA132.12" localSheetId="44">'[1]Bancos Múltiples'!#REF!</definedName>
    <definedName name="XA132.12" localSheetId="52">'[1]Bancos Múltiples'!#REF!</definedName>
    <definedName name="XA132.12" localSheetId="5">'[1]Bancos Múltiples'!#REF!</definedName>
    <definedName name="XA132.12" localSheetId="53">'[1]Bancos Múltiples'!#REF!</definedName>
    <definedName name="XA132.12" localSheetId="64">'[1]Bancos Múltiples'!#REF!</definedName>
    <definedName name="XA132.12" localSheetId="65">'[1]Bancos Múltiples'!#REF!</definedName>
    <definedName name="XA132.12" localSheetId="73">'[1]Bancos Múltiples'!#REF!</definedName>
    <definedName name="XA132.12" localSheetId="74">'[1]Bancos Múltiples'!#REF!</definedName>
    <definedName name="XA132.12">'[1]Bancos Múltiples'!#REF!</definedName>
    <definedName name="XA132.13" localSheetId="28">'[1]Bancos Múltiples'!#REF!</definedName>
    <definedName name="XA132.13" localSheetId="29">'[1]Bancos Múltiples'!#REF!</definedName>
    <definedName name="XA132.13" localSheetId="4">'[1]Bancos Múltiples'!#REF!</definedName>
    <definedName name="XA132.13" localSheetId="43">'[1]Bancos Múltiples'!#REF!</definedName>
    <definedName name="XA132.13" localSheetId="44">'[1]Bancos Múltiples'!#REF!</definedName>
    <definedName name="XA132.13" localSheetId="52">'[1]Bancos Múltiples'!#REF!</definedName>
    <definedName name="XA132.13" localSheetId="5">'[1]Bancos Múltiples'!#REF!</definedName>
    <definedName name="XA132.13" localSheetId="53">'[1]Bancos Múltiples'!#REF!</definedName>
    <definedName name="XA132.13" localSheetId="64">'[1]Bancos Múltiples'!#REF!</definedName>
    <definedName name="XA132.13" localSheetId="65">'[1]Bancos Múltiples'!#REF!</definedName>
    <definedName name="XA132.13" localSheetId="73">'[1]Bancos Múltiples'!#REF!</definedName>
    <definedName name="XA132.13" localSheetId="74">'[1]Bancos Múltiples'!#REF!</definedName>
    <definedName name="XA132.13">'[1]Bancos Múltiples'!#REF!</definedName>
    <definedName name="XA132.14" localSheetId="28">'[1]Bancos Múltiples'!#REF!</definedName>
    <definedName name="XA132.14" localSheetId="29">'[1]Bancos Múltiples'!#REF!</definedName>
    <definedName name="XA132.14" localSheetId="4">'[1]Bancos Múltiples'!#REF!</definedName>
    <definedName name="XA132.14" localSheetId="43">'[1]Bancos Múltiples'!#REF!</definedName>
    <definedName name="XA132.14" localSheetId="44">'[1]Bancos Múltiples'!#REF!</definedName>
    <definedName name="XA132.14" localSheetId="52">'[1]Bancos Múltiples'!#REF!</definedName>
    <definedName name="XA132.14" localSheetId="5">'[1]Bancos Múltiples'!#REF!</definedName>
    <definedName name="XA132.14" localSheetId="53">'[1]Bancos Múltiples'!#REF!</definedName>
    <definedName name="XA132.14" localSheetId="64">'[1]Bancos Múltiples'!#REF!</definedName>
    <definedName name="XA132.14" localSheetId="65">'[1]Bancos Múltiples'!#REF!</definedName>
    <definedName name="XA132.14" localSheetId="73">'[1]Bancos Múltiples'!#REF!</definedName>
    <definedName name="XA132.14" localSheetId="74">'[1]Bancos Múltiples'!#REF!</definedName>
    <definedName name="XA132.14">'[1]Bancos Múltiples'!#REF!</definedName>
    <definedName name="XA132.15" localSheetId="28">'[1]Bancos Múltiples'!#REF!</definedName>
    <definedName name="XA132.15" localSheetId="29">'[1]Bancos Múltiples'!#REF!</definedName>
    <definedName name="XA132.15" localSheetId="4">'[1]Bancos Múltiples'!#REF!</definedName>
    <definedName name="XA132.15" localSheetId="43">'[1]Bancos Múltiples'!#REF!</definedName>
    <definedName name="XA132.15" localSheetId="44">'[1]Bancos Múltiples'!#REF!</definedName>
    <definedName name="XA132.15" localSheetId="52">'[1]Bancos Múltiples'!#REF!</definedName>
    <definedName name="XA132.15" localSheetId="5">'[1]Bancos Múltiples'!#REF!</definedName>
    <definedName name="XA132.15" localSheetId="53">'[1]Bancos Múltiples'!#REF!</definedName>
    <definedName name="XA132.15" localSheetId="64">'[1]Bancos Múltiples'!#REF!</definedName>
    <definedName name="XA132.15" localSheetId="65">'[1]Bancos Múltiples'!#REF!</definedName>
    <definedName name="XA132.15" localSheetId="73">'[1]Bancos Múltiples'!#REF!</definedName>
    <definedName name="XA132.15" localSheetId="74">'[1]Bancos Múltiples'!#REF!</definedName>
    <definedName name="XA132.15">'[1]Bancos Múltiples'!#REF!</definedName>
    <definedName name="XA132.16" localSheetId="28">'[1]Bancos Múltiples'!#REF!</definedName>
    <definedName name="XA132.16" localSheetId="29">'[1]Bancos Múltiples'!#REF!</definedName>
    <definedName name="XA132.16" localSheetId="4">'[1]Bancos Múltiples'!#REF!</definedName>
    <definedName name="XA132.16" localSheetId="43">'[1]Bancos Múltiples'!#REF!</definedName>
    <definedName name="XA132.16" localSheetId="44">'[1]Bancos Múltiples'!#REF!</definedName>
    <definedName name="XA132.16" localSheetId="52">'[1]Bancos Múltiples'!#REF!</definedName>
    <definedName name="XA132.16" localSheetId="5">'[1]Bancos Múltiples'!#REF!</definedName>
    <definedName name="XA132.16" localSheetId="53">'[1]Bancos Múltiples'!#REF!</definedName>
    <definedName name="XA132.16" localSheetId="64">'[1]Bancos Múltiples'!#REF!</definedName>
    <definedName name="XA132.16" localSheetId="65">'[1]Bancos Múltiples'!#REF!</definedName>
    <definedName name="XA132.16" localSheetId="73">'[1]Bancos Múltiples'!#REF!</definedName>
    <definedName name="XA132.16" localSheetId="74">'[1]Bancos Múltiples'!#REF!</definedName>
    <definedName name="XA132.16">'[1]Bancos Múltiples'!#REF!</definedName>
    <definedName name="XA132.17" localSheetId="28">'[1]Bancos Múltiples'!#REF!</definedName>
    <definedName name="XA132.17" localSheetId="29">'[1]Bancos Múltiples'!#REF!</definedName>
    <definedName name="XA132.17" localSheetId="4">'[1]Bancos Múltiples'!#REF!</definedName>
    <definedName name="XA132.17" localSheetId="43">'[1]Bancos Múltiples'!#REF!</definedName>
    <definedName name="XA132.17" localSheetId="44">'[1]Bancos Múltiples'!#REF!</definedName>
    <definedName name="XA132.17" localSheetId="52">'[1]Bancos Múltiples'!#REF!</definedName>
    <definedName name="XA132.17" localSheetId="5">'[1]Bancos Múltiples'!#REF!</definedName>
    <definedName name="XA132.17" localSheetId="53">'[1]Bancos Múltiples'!#REF!</definedName>
    <definedName name="XA132.17" localSheetId="64">'[1]Bancos Múltiples'!#REF!</definedName>
    <definedName name="XA132.17" localSheetId="65">'[1]Bancos Múltiples'!#REF!</definedName>
    <definedName name="XA132.17" localSheetId="73">'[1]Bancos Múltiples'!#REF!</definedName>
    <definedName name="XA132.17" localSheetId="74">'[1]Bancos Múltiples'!#REF!</definedName>
    <definedName name="XA132.17">'[1]Bancos Múltiples'!#REF!</definedName>
    <definedName name="XA132.18" localSheetId="28">'[1]Bancos Múltiples'!#REF!</definedName>
    <definedName name="XA132.18" localSheetId="29">'[1]Bancos Múltiples'!#REF!</definedName>
    <definedName name="XA132.18" localSheetId="4">'[1]Bancos Múltiples'!#REF!</definedName>
    <definedName name="XA132.18" localSheetId="43">'[1]Bancos Múltiples'!#REF!</definedName>
    <definedName name="XA132.18" localSheetId="44">'[1]Bancos Múltiples'!#REF!</definedName>
    <definedName name="XA132.18" localSheetId="52">'[1]Bancos Múltiples'!#REF!</definedName>
    <definedName name="XA132.18" localSheetId="5">'[1]Bancos Múltiples'!#REF!</definedName>
    <definedName name="XA132.18" localSheetId="53">'[1]Bancos Múltiples'!#REF!</definedName>
    <definedName name="XA132.18" localSheetId="64">'[1]Bancos Múltiples'!#REF!</definedName>
    <definedName name="XA132.18" localSheetId="65">'[1]Bancos Múltiples'!#REF!</definedName>
    <definedName name="XA132.18" localSheetId="73">'[1]Bancos Múltiples'!#REF!</definedName>
    <definedName name="XA132.18" localSheetId="74">'[1]Bancos Múltiples'!#REF!</definedName>
    <definedName name="XA132.18">'[1]Bancos Múltiples'!#REF!</definedName>
    <definedName name="XA132.19" localSheetId="28">'[1]Bancos Múltiples'!#REF!</definedName>
    <definedName name="XA132.19" localSheetId="29">'[1]Bancos Múltiples'!#REF!</definedName>
    <definedName name="XA132.19" localSheetId="4">'[1]Bancos Múltiples'!#REF!</definedName>
    <definedName name="XA132.19" localSheetId="43">'[1]Bancos Múltiples'!#REF!</definedName>
    <definedName name="XA132.19" localSheetId="44">'[1]Bancos Múltiples'!#REF!</definedName>
    <definedName name="XA132.19" localSheetId="52">'[1]Bancos Múltiples'!#REF!</definedName>
    <definedName name="XA132.19" localSheetId="5">'[1]Bancos Múltiples'!#REF!</definedName>
    <definedName name="XA132.19" localSheetId="53">'[1]Bancos Múltiples'!#REF!</definedName>
    <definedName name="XA132.19" localSheetId="64">'[1]Bancos Múltiples'!#REF!</definedName>
    <definedName name="XA132.19" localSheetId="65">'[1]Bancos Múltiples'!#REF!</definedName>
    <definedName name="XA132.19" localSheetId="73">'[1]Bancos Múltiples'!#REF!</definedName>
    <definedName name="XA132.19" localSheetId="74">'[1]Bancos Múltiples'!#REF!</definedName>
    <definedName name="XA132.19">'[1]Bancos Múltiples'!#REF!</definedName>
    <definedName name="XA132.20" localSheetId="28">'[1]Bancos Múltiples'!#REF!</definedName>
    <definedName name="XA132.20" localSheetId="29">'[1]Bancos Múltiples'!#REF!</definedName>
    <definedName name="XA132.20" localSheetId="4">'[1]Bancos Múltiples'!#REF!</definedName>
    <definedName name="XA132.20" localSheetId="43">'[1]Bancos Múltiples'!#REF!</definedName>
    <definedName name="XA132.20" localSheetId="44">'[1]Bancos Múltiples'!#REF!</definedName>
    <definedName name="XA132.20" localSheetId="52">'[1]Bancos Múltiples'!#REF!</definedName>
    <definedName name="XA132.20" localSheetId="5">'[1]Bancos Múltiples'!#REF!</definedName>
    <definedName name="XA132.20" localSheetId="53">'[1]Bancos Múltiples'!#REF!</definedName>
    <definedName name="XA132.20" localSheetId="64">'[1]Bancos Múltiples'!#REF!</definedName>
    <definedName name="XA132.20" localSheetId="65">'[1]Bancos Múltiples'!#REF!</definedName>
    <definedName name="XA132.20" localSheetId="73">'[1]Bancos Múltiples'!#REF!</definedName>
    <definedName name="XA132.20" localSheetId="74">'[1]Bancos Múltiples'!#REF!</definedName>
    <definedName name="XA132.20">'[1]Bancos Múltiples'!#REF!</definedName>
    <definedName name="XA132.21" localSheetId="28">'[1]Bancos Múltiples'!#REF!</definedName>
    <definedName name="XA132.21" localSheetId="29">'[1]Bancos Múltiples'!#REF!</definedName>
    <definedName name="XA132.21" localSheetId="4">'[1]Bancos Múltiples'!#REF!</definedName>
    <definedName name="XA132.21" localSheetId="43">'[1]Bancos Múltiples'!#REF!</definedName>
    <definedName name="XA132.21" localSheetId="44">'[1]Bancos Múltiples'!#REF!</definedName>
    <definedName name="XA132.21" localSheetId="52">'[1]Bancos Múltiples'!#REF!</definedName>
    <definedName name="XA132.21" localSheetId="5">'[1]Bancos Múltiples'!#REF!</definedName>
    <definedName name="XA132.21" localSheetId="53">'[1]Bancos Múltiples'!#REF!</definedName>
    <definedName name="XA132.21" localSheetId="64">'[1]Bancos Múltiples'!#REF!</definedName>
    <definedName name="XA132.21" localSheetId="65">'[1]Bancos Múltiples'!#REF!</definedName>
    <definedName name="XA132.21" localSheetId="73">'[1]Bancos Múltiples'!#REF!</definedName>
    <definedName name="XA132.21" localSheetId="74">'[1]Bancos Múltiples'!#REF!</definedName>
    <definedName name="XA132.21">'[1]Bancos Múltiples'!#REF!</definedName>
    <definedName name="XA132.22" localSheetId="28">'[1]Bancos Múltiples'!#REF!</definedName>
    <definedName name="XA132.22" localSheetId="29">'[1]Bancos Múltiples'!#REF!</definedName>
    <definedName name="XA132.22" localSheetId="4">'[1]Bancos Múltiples'!#REF!</definedName>
    <definedName name="XA132.22" localSheetId="43">'[1]Bancos Múltiples'!#REF!</definedName>
    <definedName name="XA132.22" localSheetId="44">'[1]Bancos Múltiples'!#REF!</definedName>
    <definedName name="XA132.22" localSheetId="52">'[1]Bancos Múltiples'!#REF!</definedName>
    <definedName name="XA132.22" localSheetId="5">'[1]Bancos Múltiples'!#REF!</definedName>
    <definedName name="XA132.22" localSheetId="53">'[1]Bancos Múltiples'!#REF!</definedName>
    <definedName name="XA132.22" localSheetId="64">'[1]Bancos Múltiples'!#REF!</definedName>
    <definedName name="XA132.22" localSheetId="65">'[1]Bancos Múltiples'!#REF!</definedName>
    <definedName name="XA132.22" localSheetId="73">'[1]Bancos Múltiples'!#REF!</definedName>
    <definedName name="XA132.22" localSheetId="74">'[1]Bancos Múltiples'!#REF!</definedName>
    <definedName name="XA132.22">'[1]Bancos Múltiples'!#REF!</definedName>
    <definedName name="XA132.23" localSheetId="28">'[1]Bancos Múltiples'!#REF!</definedName>
    <definedName name="XA132.23" localSheetId="29">'[1]Bancos Múltiples'!#REF!</definedName>
    <definedName name="XA132.23" localSheetId="4">'[1]Bancos Múltiples'!#REF!</definedName>
    <definedName name="XA132.23" localSheetId="43">'[1]Bancos Múltiples'!#REF!</definedName>
    <definedName name="XA132.23" localSheetId="44">'[1]Bancos Múltiples'!#REF!</definedName>
    <definedName name="XA132.23" localSheetId="52">'[1]Bancos Múltiples'!#REF!</definedName>
    <definedName name="XA132.23" localSheetId="5">'[1]Bancos Múltiples'!#REF!</definedName>
    <definedName name="XA132.23" localSheetId="53">'[1]Bancos Múltiples'!#REF!</definedName>
    <definedName name="XA132.23" localSheetId="64">'[1]Bancos Múltiples'!#REF!</definedName>
    <definedName name="XA132.23" localSheetId="65">'[1]Bancos Múltiples'!#REF!</definedName>
    <definedName name="XA132.23" localSheetId="73">'[1]Bancos Múltiples'!#REF!</definedName>
    <definedName name="XA132.23" localSheetId="74">'[1]Bancos Múltiples'!#REF!</definedName>
    <definedName name="XA132.23">'[1]Bancos Múltiples'!#REF!</definedName>
    <definedName name="XA132.24" localSheetId="28">'[1]Bancos Múltiples'!#REF!</definedName>
    <definedName name="XA132.24" localSheetId="29">'[1]Bancos Múltiples'!#REF!</definedName>
    <definedName name="XA132.24" localSheetId="4">'[1]Bancos Múltiples'!#REF!</definedName>
    <definedName name="XA132.24" localSheetId="43">'[1]Bancos Múltiples'!#REF!</definedName>
    <definedName name="XA132.24" localSheetId="44">'[1]Bancos Múltiples'!#REF!</definedName>
    <definedName name="XA132.24" localSheetId="52">'[1]Bancos Múltiples'!#REF!</definedName>
    <definedName name="XA132.24" localSheetId="5">'[1]Bancos Múltiples'!#REF!</definedName>
    <definedName name="XA132.24" localSheetId="53">'[1]Bancos Múltiples'!#REF!</definedName>
    <definedName name="XA132.24" localSheetId="64">'[1]Bancos Múltiples'!#REF!</definedName>
    <definedName name="XA132.24" localSheetId="65">'[1]Bancos Múltiples'!#REF!</definedName>
    <definedName name="XA132.24" localSheetId="73">'[1]Bancos Múltiples'!#REF!</definedName>
    <definedName name="XA132.24" localSheetId="74">'[1]Bancos Múltiples'!#REF!</definedName>
    <definedName name="XA132.24">'[1]Bancos Múltiples'!#REF!</definedName>
    <definedName name="XA132.50" localSheetId="28">'[1]Bancos Múltiples'!#REF!</definedName>
    <definedName name="XA132.50" localSheetId="29">'[1]Bancos Múltiples'!#REF!</definedName>
    <definedName name="XA132.50" localSheetId="4">'[1]Bancos Múltiples'!#REF!</definedName>
    <definedName name="XA132.50" localSheetId="43">'[1]Bancos Múltiples'!#REF!</definedName>
    <definedName name="XA132.50" localSheetId="44">'[1]Bancos Múltiples'!#REF!</definedName>
    <definedName name="XA132.50" localSheetId="52">'[1]Bancos Múltiples'!#REF!</definedName>
    <definedName name="XA132.50" localSheetId="5">'[1]Bancos Múltiples'!#REF!</definedName>
    <definedName name="XA132.50" localSheetId="53">'[1]Bancos Múltiples'!#REF!</definedName>
    <definedName name="XA132.50" localSheetId="64">'[1]Bancos Múltiples'!#REF!</definedName>
    <definedName name="XA132.50" localSheetId="65">'[1]Bancos Múltiples'!#REF!</definedName>
    <definedName name="XA132.50" localSheetId="73">'[1]Bancos Múltiples'!#REF!</definedName>
    <definedName name="XA132.50" localSheetId="74">'[1]Bancos Múltiples'!#REF!</definedName>
    <definedName name="XA132.50">'[1]Bancos Múltiples'!#REF!</definedName>
    <definedName name="XA132.51" localSheetId="28">'[1]Bancos Múltiples'!#REF!</definedName>
    <definedName name="XA132.51" localSheetId="29">'[1]Bancos Múltiples'!#REF!</definedName>
    <definedName name="XA132.51" localSheetId="4">'[1]Bancos Múltiples'!#REF!</definedName>
    <definedName name="XA132.51" localSheetId="43">'[1]Bancos Múltiples'!#REF!</definedName>
    <definedName name="XA132.51" localSheetId="44">'[1]Bancos Múltiples'!#REF!</definedName>
    <definedName name="XA132.51" localSheetId="52">'[1]Bancos Múltiples'!#REF!</definedName>
    <definedName name="XA132.51" localSheetId="5">'[1]Bancos Múltiples'!#REF!</definedName>
    <definedName name="XA132.51" localSheetId="53">'[1]Bancos Múltiples'!#REF!</definedName>
    <definedName name="XA132.51" localSheetId="64">'[1]Bancos Múltiples'!#REF!</definedName>
    <definedName name="XA132.51" localSheetId="65">'[1]Bancos Múltiples'!#REF!</definedName>
    <definedName name="XA132.51" localSheetId="73">'[1]Bancos Múltiples'!#REF!</definedName>
    <definedName name="XA132.51" localSheetId="74">'[1]Bancos Múltiples'!#REF!</definedName>
    <definedName name="XA132.51">'[1]Bancos Múltiples'!#REF!</definedName>
    <definedName name="XA132.61" localSheetId="28">'[1]Bancos Múltiples'!#REF!</definedName>
    <definedName name="XA132.61" localSheetId="29">'[1]Bancos Múltiples'!#REF!</definedName>
    <definedName name="XA132.61" localSheetId="4">'[1]Bancos Múltiples'!#REF!</definedName>
    <definedName name="XA132.61" localSheetId="43">'[1]Bancos Múltiples'!#REF!</definedName>
    <definedName name="XA132.61" localSheetId="44">'[1]Bancos Múltiples'!#REF!</definedName>
    <definedName name="XA132.61" localSheetId="52">'[1]Bancos Múltiples'!#REF!</definedName>
    <definedName name="XA132.61" localSheetId="5">'[1]Bancos Múltiples'!#REF!</definedName>
    <definedName name="XA132.61" localSheetId="53">'[1]Bancos Múltiples'!#REF!</definedName>
    <definedName name="XA132.61" localSheetId="64">'[1]Bancos Múltiples'!#REF!</definedName>
    <definedName name="XA132.61" localSheetId="65">'[1]Bancos Múltiples'!#REF!</definedName>
    <definedName name="XA132.61" localSheetId="73">'[1]Bancos Múltiples'!#REF!</definedName>
    <definedName name="XA132.61" localSheetId="74">'[1]Bancos Múltiples'!#REF!</definedName>
    <definedName name="XA132.61">'[1]Bancos Múltiples'!#REF!</definedName>
    <definedName name="XA132.62" localSheetId="28">'[1]Bancos Múltiples'!#REF!</definedName>
    <definedName name="XA132.62" localSheetId="29">'[1]Bancos Múltiples'!#REF!</definedName>
    <definedName name="XA132.62" localSheetId="4">'[1]Bancos Múltiples'!#REF!</definedName>
    <definedName name="XA132.62" localSheetId="43">'[1]Bancos Múltiples'!#REF!</definedName>
    <definedName name="XA132.62" localSheetId="44">'[1]Bancos Múltiples'!#REF!</definedName>
    <definedName name="XA132.62" localSheetId="52">'[1]Bancos Múltiples'!#REF!</definedName>
    <definedName name="XA132.62" localSheetId="5">'[1]Bancos Múltiples'!#REF!</definedName>
    <definedName name="XA132.62" localSheetId="53">'[1]Bancos Múltiples'!#REF!</definedName>
    <definedName name="XA132.62" localSheetId="64">'[1]Bancos Múltiples'!#REF!</definedName>
    <definedName name="XA132.62" localSheetId="65">'[1]Bancos Múltiples'!#REF!</definedName>
    <definedName name="XA132.62" localSheetId="73">'[1]Bancos Múltiples'!#REF!</definedName>
    <definedName name="XA132.62" localSheetId="74">'[1]Bancos Múltiples'!#REF!</definedName>
    <definedName name="XA132.62">'[1]Bancos Múltiples'!#REF!</definedName>
    <definedName name="XA132.63" localSheetId="28">'[1]Bancos Múltiples'!#REF!</definedName>
    <definedName name="XA132.63" localSheetId="29">'[1]Bancos Múltiples'!#REF!</definedName>
    <definedName name="XA132.63" localSheetId="4">'[1]Bancos Múltiples'!#REF!</definedName>
    <definedName name="XA132.63" localSheetId="43">'[1]Bancos Múltiples'!#REF!</definedName>
    <definedName name="XA132.63" localSheetId="44">'[1]Bancos Múltiples'!#REF!</definedName>
    <definedName name="XA132.63" localSheetId="52">'[1]Bancos Múltiples'!#REF!</definedName>
    <definedName name="XA132.63" localSheetId="5">'[1]Bancos Múltiples'!#REF!</definedName>
    <definedName name="XA132.63" localSheetId="53">'[1]Bancos Múltiples'!#REF!</definedName>
    <definedName name="XA132.63" localSheetId="64">'[1]Bancos Múltiples'!#REF!</definedName>
    <definedName name="XA132.63" localSheetId="65">'[1]Bancos Múltiples'!#REF!</definedName>
    <definedName name="XA132.63" localSheetId="73">'[1]Bancos Múltiples'!#REF!</definedName>
    <definedName name="XA132.63" localSheetId="74">'[1]Bancos Múltiples'!#REF!</definedName>
    <definedName name="XA132.63">'[1]Bancos Múltiples'!#REF!</definedName>
    <definedName name="XA132.64" localSheetId="28">'[1]Bancos Múltiples'!#REF!</definedName>
    <definedName name="XA132.64" localSheetId="29">'[1]Bancos Múltiples'!#REF!</definedName>
    <definedName name="XA132.64" localSheetId="4">'[1]Bancos Múltiples'!#REF!</definedName>
    <definedName name="XA132.64" localSheetId="43">'[1]Bancos Múltiples'!#REF!</definedName>
    <definedName name="XA132.64" localSheetId="44">'[1]Bancos Múltiples'!#REF!</definedName>
    <definedName name="XA132.64" localSheetId="52">'[1]Bancos Múltiples'!#REF!</definedName>
    <definedName name="XA132.64" localSheetId="5">'[1]Bancos Múltiples'!#REF!</definedName>
    <definedName name="XA132.64" localSheetId="53">'[1]Bancos Múltiples'!#REF!</definedName>
    <definedName name="XA132.64" localSheetId="64">'[1]Bancos Múltiples'!#REF!</definedName>
    <definedName name="XA132.64" localSheetId="65">'[1]Bancos Múltiples'!#REF!</definedName>
    <definedName name="XA132.64" localSheetId="73">'[1]Bancos Múltiples'!#REF!</definedName>
    <definedName name="XA132.64" localSheetId="74">'[1]Bancos Múltiples'!#REF!</definedName>
    <definedName name="XA132.64">'[1]Bancos Múltiples'!#REF!</definedName>
    <definedName name="XA132.65" localSheetId="28">'[1]Bancos Múltiples'!#REF!</definedName>
    <definedName name="XA132.65" localSheetId="29">'[1]Bancos Múltiples'!#REF!</definedName>
    <definedName name="XA132.65" localSheetId="4">'[1]Bancos Múltiples'!#REF!</definedName>
    <definedName name="XA132.65" localSheetId="43">'[1]Bancos Múltiples'!#REF!</definedName>
    <definedName name="XA132.65" localSheetId="44">'[1]Bancos Múltiples'!#REF!</definedName>
    <definedName name="XA132.65" localSheetId="52">'[1]Bancos Múltiples'!#REF!</definedName>
    <definedName name="XA132.65" localSheetId="5">'[1]Bancos Múltiples'!#REF!</definedName>
    <definedName name="XA132.65" localSheetId="53">'[1]Bancos Múltiples'!#REF!</definedName>
    <definedName name="XA132.65" localSheetId="64">'[1]Bancos Múltiples'!#REF!</definedName>
    <definedName name="XA132.65" localSheetId="65">'[1]Bancos Múltiples'!#REF!</definedName>
    <definedName name="XA132.65" localSheetId="73">'[1]Bancos Múltiples'!#REF!</definedName>
    <definedName name="XA132.65" localSheetId="74">'[1]Bancos Múltiples'!#REF!</definedName>
    <definedName name="XA132.65">'[1]Bancos Múltiples'!#REF!</definedName>
    <definedName name="XA132.66" localSheetId="28">'[1]Bancos Múltiples'!#REF!</definedName>
    <definedName name="XA132.66" localSheetId="29">'[1]Bancos Múltiples'!#REF!</definedName>
    <definedName name="XA132.66" localSheetId="4">'[1]Bancos Múltiples'!#REF!</definedName>
    <definedName name="XA132.66" localSheetId="43">'[1]Bancos Múltiples'!#REF!</definedName>
    <definedName name="XA132.66" localSheetId="44">'[1]Bancos Múltiples'!#REF!</definedName>
    <definedName name="XA132.66" localSheetId="52">'[1]Bancos Múltiples'!#REF!</definedName>
    <definedName name="XA132.66" localSheetId="5">'[1]Bancos Múltiples'!#REF!</definedName>
    <definedName name="XA132.66" localSheetId="53">'[1]Bancos Múltiples'!#REF!</definedName>
    <definedName name="XA132.66" localSheetId="64">'[1]Bancos Múltiples'!#REF!</definedName>
    <definedName name="XA132.66" localSheetId="65">'[1]Bancos Múltiples'!#REF!</definedName>
    <definedName name="XA132.66" localSheetId="73">'[1]Bancos Múltiples'!#REF!</definedName>
    <definedName name="XA132.66" localSheetId="74">'[1]Bancos Múltiples'!#REF!</definedName>
    <definedName name="XA132.66">'[1]Bancos Múltiples'!#REF!</definedName>
    <definedName name="XA132.67" localSheetId="28">'[1]Bancos Múltiples'!#REF!</definedName>
    <definedName name="XA132.67" localSheetId="29">'[1]Bancos Múltiples'!#REF!</definedName>
    <definedName name="XA132.67" localSheetId="4">'[1]Bancos Múltiples'!#REF!</definedName>
    <definedName name="XA132.67" localSheetId="43">'[1]Bancos Múltiples'!#REF!</definedName>
    <definedName name="XA132.67" localSheetId="44">'[1]Bancos Múltiples'!#REF!</definedName>
    <definedName name="XA132.67" localSheetId="52">'[1]Bancos Múltiples'!#REF!</definedName>
    <definedName name="XA132.67" localSheetId="5">'[1]Bancos Múltiples'!#REF!</definedName>
    <definedName name="XA132.67" localSheetId="53">'[1]Bancos Múltiples'!#REF!</definedName>
    <definedName name="XA132.67" localSheetId="64">'[1]Bancos Múltiples'!#REF!</definedName>
    <definedName name="XA132.67" localSheetId="65">'[1]Bancos Múltiples'!#REF!</definedName>
    <definedName name="XA132.67" localSheetId="73">'[1]Bancos Múltiples'!#REF!</definedName>
    <definedName name="XA132.67" localSheetId="74">'[1]Bancos Múltiples'!#REF!</definedName>
    <definedName name="XA132.67">'[1]Bancos Múltiples'!#REF!</definedName>
    <definedName name="XA132.99" localSheetId="28">'[1]Bancos Múltiples'!#REF!</definedName>
    <definedName name="XA132.99" localSheetId="29">'[1]Bancos Múltiples'!#REF!</definedName>
    <definedName name="XA132.99" localSheetId="4">'[1]Bancos Múltiples'!#REF!</definedName>
    <definedName name="XA132.99" localSheetId="43">'[1]Bancos Múltiples'!#REF!</definedName>
    <definedName name="XA132.99" localSheetId="44">'[1]Bancos Múltiples'!#REF!</definedName>
    <definedName name="XA132.99" localSheetId="52">'[1]Bancos Múltiples'!#REF!</definedName>
    <definedName name="XA132.99" localSheetId="5">'[1]Bancos Múltiples'!#REF!</definedName>
    <definedName name="XA132.99" localSheetId="53">'[1]Bancos Múltiples'!#REF!</definedName>
    <definedName name="XA132.99" localSheetId="64">'[1]Bancos Múltiples'!#REF!</definedName>
    <definedName name="XA132.99" localSheetId="65">'[1]Bancos Múltiples'!#REF!</definedName>
    <definedName name="XA132.99" localSheetId="73">'[1]Bancos Múltiples'!#REF!</definedName>
    <definedName name="XA132.99" localSheetId="74">'[1]Bancos Múltiples'!#REF!</definedName>
    <definedName name="XA132.99">'[1]Bancos Múltiples'!#REF!</definedName>
    <definedName name="XA133.00" localSheetId="28">'[1]Bancos Múltiples'!#REF!</definedName>
    <definedName name="XA133.00" localSheetId="29">'[1]Bancos Múltiples'!#REF!</definedName>
    <definedName name="XA133.00" localSheetId="4">'[1]Bancos Múltiples'!#REF!</definedName>
    <definedName name="XA133.00" localSheetId="43">'[1]Bancos Múltiples'!#REF!</definedName>
    <definedName name="XA133.00" localSheetId="44">'[1]Bancos Múltiples'!#REF!</definedName>
    <definedName name="XA133.00" localSheetId="52">'[1]Bancos Múltiples'!#REF!</definedName>
    <definedName name="XA133.00" localSheetId="5">'[1]Bancos Múltiples'!#REF!</definedName>
    <definedName name="XA133.00" localSheetId="53">'[1]Bancos Múltiples'!#REF!</definedName>
    <definedName name="XA133.00" localSheetId="64">'[1]Bancos Múltiples'!#REF!</definedName>
    <definedName name="XA133.00" localSheetId="65">'[1]Bancos Múltiples'!#REF!</definedName>
    <definedName name="XA133.00" localSheetId="73">'[1]Bancos Múltiples'!#REF!</definedName>
    <definedName name="XA133.00" localSheetId="74">'[1]Bancos Múltiples'!#REF!</definedName>
    <definedName name="XA133.00">'[1]Bancos Múltiples'!#REF!</definedName>
    <definedName name="XA133.01" localSheetId="28">'[1]Bancos Múltiples'!#REF!</definedName>
    <definedName name="XA133.01" localSheetId="29">'[1]Bancos Múltiples'!#REF!</definedName>
    <definedName name="XA133.01" localSheetId="4">'[1]Bancos Múltiples'!#REF!</definedName>
    <definedName name="XA133.01" localSheetId="43">'[1]Bancos Múltiples'!#REF!</definedName>
    <definedName name="XA133.01" localSheetId="44">'[1]Bancos Múltiples'!#REF!</definedName>
    <definedName name="XA133.01" localSheetId="52">'[1]Bancos Múltiples'!#REF!</definedName>
    <definedName name="XA133.01" localSheetId="5">'[1]Bancos Múltiples'!#REF!</definedName>
    <definedName name="XA133.01" localSheetId="53">'[1]Bancos Múltiples'!#REF!</definedName>
    <definedName name="XA133.01" localSheetId="64">'[1]Bancos Múltiples'!#REF!</definedName>
    <definedName name="XA133.01" localSheetId="65">'[1]Bancos Múltiples'!#REF!</definedName>
    <definedName name="XA133.01" localSheetId="73">'[1]Bancos Múltiples'!#REF!</definedName>
    <definedName name="XA133.01" localSheetId="74">'[1]Bancos Múltiples'!#REF!</definedName>
    <definedName name="XA133.01">'[1]Bancos Múltiples'!#REF!</definedName>
    <definedName name="XA133.02" localSheetId="28">'[1]Bancos Múltiples'!#REF!</definedName>
    <definedName name="XA133.02" localSheetId="29">'[1]Bancos Múltiples'!#REF!</definedName>
    <definedName name="XA133.02" localSheetId="4">'[1]Bancos Múltiples'!#REF!</definedName>
    <definedName name="XA133.02" localSheetId="43">'[1]Bancos Múltiples'!#REF!</definedName>
    <definedName name="XA133.02" localSheetId="44">'[1]Bancos Múltiples'!#REF!</definedName>
    <definedName name="XA133.02" localSheetId="52">'[1]Bancos Múltiples'!#REF!</definedName>
    <definedName name="XA133.02" localSheetId="5">'[1]Bancos Múltiples'!#REF!</definedName>
    <definedName name="XA133.02" localSheetId="53">'[1]Bancos Múltiples'!#REF!</definedName>
    <definedName name="XA133.02" localSheetId="64">'[1]Bancos Múltiples'!#REF!</definedName>
    <definedName name="XA133.02" localSheetId="65">'[1]Bancos Múltiples'!#REF!</definedName>
    <definedName name="XA133.02" localSheetId="73">'[1]Bancos Múltiples'!#REF!</definedName>
    <definedName name="XA133.02" localSheetId="74">'[1]Bancos Múltiples'!#REF!</definedName>
    <definedName name="XA133.02">'[1]Bancos Múltiples'!#REF!</definedName>
    <definedName name="XA133.03" localSheetId="28">'[1]Bancos Múltiples'!#REF!</definedName>
    <definedName name="XA133.03" localSheetId="29">'[1]Bancos Múltiples'!#REF!</definedName>
    <definedName name="XA133.03" localSheetId="4">'[1]Bancos Múltiples'!#REF!</definedName>
    <definedName name="XA133.03" localSheetId="43">'[1]Bancos Múltiples'!#REF!</definedName>
    <definedName name="XA133.03" localSheetId="44">'[1]Bancos Múltiples'!#REF!</definedName>
    <definedName name="XA133.03" localSheetId="52">'[1]Bancos Múltiples'!#REF!</definedName>
    <definedName name="XA133.03" localSheetId="5">'[1]Bancos Múltiples'!#REF!</definedName>
    <definedName name="XA133.03" localSheetId="53">'[1]Bancos Múltiples'!#REF!</definedName>
    <definedName name="XA133.03" localSheetId="64">'[1]Bancos Múltiples'!#REF!</definedName>
    <definedName name="XA133.03" localSheetId="65">'[1]Bancos Múltiples'!#REF!</definedName>
    <definedName name="XA133.03" localSheetId="73">'[1]Bancos Múltiples'!#REF!</definedName>
    <definedName name="XA133.03" localSheetId="74">'[1]Bancos Múltiples'!#REF!</definedName>
    <definedName name="XA133.03">'[1]Bancos Múltiples'!#REF!</definedName>
    <definedName name="XA133.04" localSheetId="28">'[1]Bancos Múltiples'!#REF!</definedName>
    <definedName name="XA133.04" localSheetId="29">'[1]Bancos Múltiples'!#REF!</definedName>
    <definedName name="XA133.04" localSheetId="4">'[1]Bancos Múltiples'!#REF!</definedName>
    <definedName name="XA133.04" localSheetId="43">'[1]Bancos Múltiples'!#REF!</definedName>
    <definedName name="XA133.04" localSheetId="44">'[1]Bancos Múltiples'!#REF!</definedName>
    <definedName name="XA133.04" localSheetId="52">'[1]Bancos Múltiples'!#REF!</definedName>
    <definedName name="XA133.04" localSheetId="5">'[1]Bancos Múltiples'!#REF!</definedName>
    <definedName name="XA133.04" localSheetId="53">'[1]Bancos Múltiples'!#REF!</definedName>
    <definedName name="XA133.04" localSheetId="64">'[1]Bancos Múltiples'!#REF!</definedName>
    <definedName name="XA133.04" localSheetId="65">'[1]Bancos Múltiples'!#REF!</definedName>
    <definedName name="XA133.04" localSheetId="73">'[1]Bancos Múltiples'!#REF!</definedName>
    <definedName name="XA133.04" localSheetId="74">'[1]Bancos Múltiples'!#REF!</definedName>
    <definedName name="XA133.04">'[1]Bancos Múltiples'!#REF!</definedName>
    <definedName name="XA133.05" localSheetId="28">'[1]Bancos Múltiples'!#REF!</definedName>
    <definedName name="XA133.05" localSheetId="29">'[1]Bancos Múltiples'!#REF!</definedName>
    <definedName name="XA133.05" localSheetId="4">'[1]Bancos Múltiples'!#REF!</definedName>
    <definedName name="XA133.05" localSheetId="43">'[1]Bancos Múltiples'!#REF!</definedName>
    <definedName name="XA133.05" localSheetId="44">'[1]Bancos Múltiples'!#REF!</definedName>
    <definedName name="XA133.05" localSheetId="52">'[1]Bancos Múltiples'!#REF!</definedName>
    <definedName name="XA133.05" localSheetId="5">'[1]Bancos Múltiples'!#REF!</definedName>
    <definedName name="XA133.05" localSheetId="53">'[1]Bancos Múltiples'!#REF!</definedName>
    <definedName name="XA133.05" localSheetId="64">'[1]Bancos Múltiples'!#REF!</definedName>
    <definedName name="XA133.05" localSheetId="65">'[1]Bancos Múltiples'!#REF!</definedName>
    <definedName name="XA133.05" localSheetId="73">'[1]Bancos Múltiples'!#REF!</definedName>
    <definedName name="XA133.05" localSheetId="74">'[1]Bancos Múltiples'!#REF!</definedName>
    <definedName name="XA133.05">'[1]Bancos Múltiples'!#REF!</definedName>
    <definedName name="XA133.06" localSheetId="28">'[1]Bancos Múltiples'!#REF!</definedName>
    <definedName name="XA133.06" localSheetId="29">'[1]Bancos Múltiples'!#REF!</definedName>
    <definedName name="XA133.06" localSheetId="4">'[1]Bancos Múltiples'!#REF!</definedName>
    <definedName name="XA133.06" localSheetId="43">'[1]Bancos Múltiples'!#REF!</definedName>
    <definedName name="XA133.06" localSheetId="44">'[1]Bancos Múltiples'!#REF!</definedName>
    <definedName name="XA133.06" localSheetId="52">'[1]Bancos Múltiples'!#REF!</definedName>
    <definedName name="XA133.06" localSheetId="5">'[1]Bancos Múltiples'!#REF!</definedName>
    <definedName name="XA133.06" localSheetId="53">'[1]Bancos Múltiples'!#REF!</definedName>
    <definedName name="XA133.06" localSheetId="64">'[1]Bancos Múltiples'!#REF!</definedName>
    <definedName name="XA133.06" localSheetId="65">'[1]Bancos Múltiples'!#REF!</definedName>
    <definedName name="XA133.06" localSheetId="73">'[1]Bancos Múltiples'!#REF!</definedName>
    <definedName name="XA133.06" localSheetId="74">'[1]Bancos Múltiples'!#REF!</definedName>
    <definedName name="XA133.06">'[1]Bancos Múltiples'!#REF!</definedName>
    <definedName name="XA133.07" localSheetId="28">'[1]Bancos Múltiples'!#REF!</definedName>
    <definedName name="XA133.07" localSheetId="29">'[1]Bancos Múltiples'!#REF!</definedName>
    <definedName name="XA133.07" localSheetId="4">'[1]Bancos Múltiples'!#REF!</definedName>
    <definedName name="XA133.07" localSheetId="43">'[1]Bancos Múltiples'!#REF!</definedName>
    <definedName name="XA133.07" localSheetId="44">'[1]Bancos Múltiples'!#REF!</definedName>
    <definedName name="XA133.07" localSheetId="52">'[1]Bancos Múltiples'!#REF!</definedName>
    <definedName name="XA133.07" localSheetId="5">'[1]Bancos Múltiples'!#REF!</definedName>
    <definedName name="XA133.07" localSheetId="53">'[1]Bancos Múltiples'!#REF!</definedName>
    <definedName name="XA133.07" localSheetId="64">'[1]Bancos Múltiples'!#REF!</definedName>
    <definedName name="XA133.07" localSheetId="65">'[1]Bancos Múltiples'!#REF!</definedName>
    <definedName name="XA133.07" localSheetId="73">'[1]Bancos Múltiples'!#REF!</definedName>
    <definedName name="XA133.07" localSheetId="74">'[1]Bancos Múltiples'!#REF!</definedName>
    <definedName name="XA133.07">'[1]Bancos Múltiples'!#REF!</definedName>
    <definedName name="XA133.08" localSheetId="28">'[1]Bancos Múltiples'!#REF!</definedName>
    <definedName name="XA133.08" localSheetId="29">'[1]Bancos Múltiples'!#REF!</definedName>
    <definedName name="XA133.08" localSheetId="4">'[1]Bancos Múltiples'!#REF!</definedName>
    <definedName name="XA133.08" localSheetId="43">'[1]Bancos Múltiples'!#REF!</definedName>
    <definedName name="XA133.08" localSheetId="44">'[1]Bancos Múltiples'!#REF!</definedName>
    <definedName name="XA133.08" localSheetId="52">'[1]Bancos Múltiples'!#REF!</definedName>
    <definedName name="XA133.08" localSheetId="5">'[1]Bancos Múltiples'!#REF!</definedName>
    <definedName name="XA133.08" localSheetId="53">'[1]Bancos Múltiples'!#REF!</definedName>
    <definedName name="XA133.08" localSheetId="64">'[1]Bancos Múltiples'!#REF!</definedName>
    <definedName name="XA133.08" localSheetId="65">'[1]Bancos Múltiples'!#REF!</definedName>
    <definedName name="XA133.08" localSheetId="73">'[1]Bancos Múltiples'!#REF!</definedName>
    <definedName name="XA133.08" localSheetId="74">'[1]Bancos Múltiples'!#REF!</definedName>
    <definedName name="XA133.08">'[1]Bancos Múltiples'!#REF!</definedName>
    <definedName name="XA133.09" localSheetId="28">'[1]Bancos Múltiples'!#REF!</definedName>
    <definedName name="XA133.09" localSheetId="29">'[1]Bancos Múltiples'!#REF!</definedName>
    <definedName name="XA133.09" localSheetId="4">'[1]Bancos Múltiples'!#REF!</definedName>
    <definedName name="XA133.09" localSheetId="43">'[1]Bancos Múltiples'!#REF!</definedName>
    <definedName name="XA133.09" localSheetId="44">'[1]Bancos Múltiples'!#REF!</definedName>
    <definedName name="XA133.09" localSheetId="52">'[1]Bancos Múltiples'!#REF!</definedName>
    <definedName name="XA133.09" localSheetId="5">'[1]Bancos Múltiples'!#REF!</definedName>
    <definedName name="XA133.09" localSheetId="53">'[1]Bancos Múltiples'!#REF!</definedName>
    <definedName name="XA133.09" localSheetId="64">'[1]Bancos Múltiples'!#REF!</definedName>
    <definedName name="XA133.09" localSheetId="65">'[1]Bancos Múltiples'!#REF!</definedName>
    <definedName name="XA133.09" localSheetId="73">'[1]Bancos Múltiples'!#REF!</definedName>
    <definedName name="XA133.09" localSheetId="74">'[1]Bancos Múltiples'!#REF!</definedName>
    <definedName name="XA133.09">'[1]Bancos Múltiples'!#REF!</definedName>
    <definedName name="XA133.10" localSheetId="28">'[1]Bancos Múltiples'!#REF!</definedName>
    <definedName name="XA133.10" localSheetId="29">'[1]Bancos Múltiples'!#REF!</definedName>
    <definedName name="XA133.10" localSheetId="4">'[1]Bancos Múltiples'!#REF!</definedName>
    <definedName name="XA133.10" localSheetId="43">'[1]Bancos Múltiples'!#REF!</definedName>
    <definedName name="XA133.10" localSheetId="44">'[1]Bancos Múltiples'!#REF!</definedName>
    <definedName name="XA133.10" localSheetId="52">'[1]Bancos Múltiples'!#REF!</definedName>
    <definedName name="XA133.10" localSheetId="5">'[1]Bancos Múltiples'!#REF!</definedName>
    <definedName name="XA133.10" localSheetId="53">'[1]Bancos Múltiples'!#REF!</definedName>
    <definedName name="XA133.10" localSheetId="64">'[1]Bancos Múltiples'!#REF!</definedName>
    <definedName name="XA133.10" localSheetId="65">'[1]Bancos Múltiples'!#REF!</definedName>
    <definedName name="XA133.10" localSheetId="73">'[1]Bancos Múltiples'!#REF!</definedName>
    <definedName name="XA133.10" localSheetId="74">'[1]Bancos Múltiples'!#REF!</definedName>
    <definedName name="XA133.10">'[1]Bancos Múltiples'!#REF!</definedName>
    <definedName name="XA133.11" localSheetId="28">'[1]Bancos Múltiples'!#REF!</definedName>
    <definedName name="XA133.11" localSheetId="29">'[1]Bancos Múltiples'!#REF!</definedName>
    <definedName name="XA133.11" localSheetId="4">'[1]Bancos Múltiples'!#REF!</definedName>
    <definedName name="XA133.11" localSheetId="43">'[1]Bancos Múltiples'!#REF!</definedName>
    <definedName name="XA133.11" localSheetId="44">'[1]Bancos Múltiples'!#REF!</definedName>
    <definedName name="XA133.11" localSheetId="52">'[1]Bancos Múltiples'!#REF!</definedName>
    <definedName name="XA133.11" localSheetId="5">'[1]Bancos Múltiples'!#REF!</definedName>
    <definedName name="XA133.11" localSheetId="53">'[1]Bancos Múltiples'!#REF!</definedName>
    <definedName name="XA133.11" localSheetId="64">'[1]Bancos Múltiples'!#REF!</definedName>
    <definedName name="XA133.11" localSheetId="65">'[1]Bancos Múltiples'!#REF!</definedName>
    <definedName name="XA133.11" localSheetId="73">'[1]Bancos Múltiples'!#REF!</definedName>
    <definedName name="XA133.11" localSheetId="74">'[1]Bancos Múltiples'!#REF!</definedName>
    <definedName name="XA133.11">'[1]Bancos Múltiples'!#REF!</definedName>
    <definedName name="XA133.12" localSheetId="28">'[1]Bancos Múltiples'!#REF!</definedName>
    <definedName name="XA133.12" localSheetId="29">'[1]Bancos Múltiples'!#REF!</definedName>
    <definedName name="XA133.12" localSheetId="4">'[1]Bancos Múltiples'!#REF!</definedName>
    <definedName name="XA133.12" localSheetId="43">'[1]Bancos Múltiples'!#REF!</definedName>
    <definedName name="XA133.12" localSheetId="44">'[1]Bancos Múltiples'!#REF!</definedName>
    <definedName name="XA133.12" localSheetId="52">'[1]Bancos Múltiples'!#REF!</definedName>
    <definedName name="XA133.12" localSheetId="5">'[1]Bancos Múltiples'!#REF!</definedName>
    <definedName name="XA133.12" localSheetId="53">'[1]Bancos Múltiples'!#REF!</definedName>
    <definedName name="XA133.12" localSheetId="64">'[1]Bancos Múltiples'!#REF!</definedName>
    <definedName name="XA133.12" localSheetId="65">'[1]Bancos Múltiples'!#REF!</definedName>
    <definedName name="XA133.12" localSheetId="73">'[1]Bancos Múltiples'!#REF!</definedName>
    <definedName name="XA133.12" localSheetId="74">'[1]Bancos Múltiples'!#REF!</definedName>
    <definedName name="XA133.12">'[1]Bancos Múltiples'!#REF!</definedName>
    <definedName name="XA133.13" localSheetId="28">'[1]Bancos Múltiples'!#REF!</definedName>
    <definedName name="XA133.13" localSheetId="29">'[1]Bancos Múltiples'!#REF!</definedName>
    <definedName name="XA133.13" localSheetId="4">'[1]Bancos Múltiples'!#REF!</definedName>
    <definedName name="XA133.13" localSheetId="43">'[1]Bancos Múltiples'!#REF!</definedName>
    <definedName name="XA133.13" localSheetId="44">'[1]Bancos Múltiples'!#REF!</definedName>
    <definedName name="XA133.13" localSheetId="52">'[1]Bancos Múltiples'!#REF!</definedName>
    <definedName name="XA133.13" localSheetId="5">'[1]Bancos Múltiples'!#REF!</definedName>
    <definedName name="XA133.13" localSheetId="53">'[1]Bancos Múltiples'!#REF!</definedName>
    <definedName name="XA133.13" localSheetId="64">'[1]Bancos Múltiples'!#REF!</definedName>
    <definedName name="XA133.13" localSheetId="65">'[1]Bancos Múltiples'!#REF!</definedName>
    <definedName name="XA133.13" localSheetId="73">'[1]Bancos Múltiples'!#REF!</definedName>
    <definedName name="XA133.13" localSheetId="74">'[1]Bancos Múltiples'!#REF!</definedName>
    <definedName name="XA133.13">'[1]Bancos Múltiples'!#REF!</definedName>
    <definedName name="XA133.14" localSheetId="28">'[1]Bancos Múltiples'!#REF!</definedName>
    <definedName name="XA133.14" localSheetId="29">'[1]Bancos Múltiples'!#REF!</definedName>
    <definedName name="XA133.14" localSheetId="4">'[1]Bancos Múltiples'!#REF!</definedName>
    <definedName name="XA133.14" localSheetId="43">'[1]Bancos Múltiples'!#REF!</definedName>
    <definedName name="XA133.14" localSheetId="44">'[1]Bancos Múltiples'!#REF!</definedName>
    <definedName name="XA133.14" localSheetId="52">'[1]Bancos Múltiples'!#REF!</definedName>
    <definedName name="XA133.14" localSheetId="5">'[1]Bancos Múltiples'!#REF!</definedName>
    <definedName name="XA133.14" localSheetId="53">'[1]Bancos Múltiples'!#REF!</definedName>
    <definedName name="XA133.14" localSheetId="64">'[1]Bancos Múltiples'!#REF!</definedName>
    <definedName name="XA133.14" localSheetId="65">'[1]Bancos Múltiples'!#REF!</definedName>
    <definedName name="XA133.14" localSheetId="73">'[1]Bancos Múltiples'!#REF!</definedName>
    <definedName name="XA133.14" localSheetId="74">'[1]Bancos Múltiples'!#REF!</definedName>
    <definedName name="XA133.14">'[1]Bancos Múltiples'!#REF!</definedName>
    <definedName name="XA133.15" localSheetId="28">'[1]Bancos Múltiples'!#REF!</definedName>
    <definedName name="XA133.15" localSheetId="29">'[1]Bancos Múltiples'!#REF!</definedName>
    <definedName name="XA133.15" localSheetId="4">'[1]Bancos Múltiples'!#REF!</definedName>
    <definedName name="XA133.15" localSheetId="43">'[1]Bancos Múltiples'!#REF!</definedName>
    <definedName name="XA133.15" localSheetId="44">'[1]Bancos Múltiples'!#REF!</definedName>
    <definedName name="XA133.15" localSheetId="52">'[1]Bancos Múltiples'!#REF!</definedName>
    <definedName name="XA133.15" localSheetId="5">'[1]Bancos Múltiples'!#REF!</definedName>
    <definedName name="XA133.15" localSheetId="53">'[1]Bancos Múltiples'!#REF!</definedName>
    <definedName name="XA133.15" localSheetId="64">'[1]Bancos Múltiples'!#REF!</definedName>
    <definedName name="XA133.15" localSheetId="65">'[1]Bancos Múltiples'!#REF!</definedName>
    <definedName name="XA133.15" localSheetId="73">'[1]Bancos Múltiples'!#REF!</definedName>
    <definedName name="XA133.15" localSheetId="74">'[1]Bancos Múltiples'!#REF!</definedName>
    <definedName name="XA133.15">'[1]Bancos Múltiples'!#REF!</definedName>
    <definedName name="XA133.16" localSheetId="28">'[1]Bancos Múltiples'!#REF!</definedName>
    <definedName name="XA133.16" localSheetId="29">'[1]Bancos Múltiples'!#REF!</definedName>
    <definedName name="XA133.16" localSheetId="4">'[1]Bancos Múltiples'!#REF!</definedName>
    <definedName name="XA133.16" localSheetId="43">'[1]Bancos Múltiples'!#REF!</definedName>
    <definedName name="XA133.16" localSheetId="44">'[1]Bancos Múltiples'!#REF!</definedName>
    <definedName name="XA133.16" localSheetId="52">'[1]Bancos Múltiples'!#REF!</definedName>
    <definedName name="XA133.16" localSheetId="5">'[1]Bancos Múltiples'!#REF!</definedName>
    <definedName name="XA133.16" localSheetId="53">'[1]Bancos Múltiples'!#REF!</definedName>
    <definedName name="XA133.16" localSheetId="64">'[1]Bancos Múltiples'!#REF!</definedName>
    <definedName name="XA133.16" localSheetId="65">'[1]Bancos Múltiples'!#REF!</definedName>
    <definedName name="XA133.16" localSheetId="73">'[1]Bancos Múltiples'!#REF!</definedName>
    <definedName name="XA133.16" localSheetId="74">'[1]Bancos Múltiples'!#REF!</definedName>
    <definedName name="XA133.16">'[1]Bancos Múltiples'!#REF!</definedName>
    <definedName name="XA133.17" localSheetId="28">'[1]Bancos Múltiples'!#REF!</definedName>
    <definedName name="XA133.17" localSheetId="29">'[1]Bancos Múltiples'!#REF!</definedName>
    <definedName name="XA133.17" localSheetId="4">'[1]Bancos Múltiples'!#REF!</definedName>
    <definedName name="XA133.17" localSheetId="43">'[1]Bancos Múltiples'!#REF!</definedName>
    <definedName name="XA133.17" localSheetId="44">'[1]Bancos Múltiples'!#REF!</definedName>
    <definedName name="XA133.17" localSheetId="52">'[1]Bancos Múltiples'!#REF!</definedName>
    <definedName name="XA133.17" localSheetId="5">'[1]Bancos Múltiples'!#REF!</definedName>
    <definedName name="XA133.17" localSheetId="53">'[1]Bancos Múltiples'!#REF!</definedName>
    <definedName name="XA133.17" localSheetId="64">'[1]Bancos Múltiples'!#REF!</definedName>
    <definedName name="XA133.17" localSheetId="65">'[1]Bancos Múltiples'!#REF!</definedName>
    <definedName name="XA133.17" localSheetId="73">'[1]Bancos Múltiples'!#REF!</definedName>
    <definedName name="XA133.17" localSheetId="74">'[1]Bancos Múltiples'!#REF!</definedName>
    <definedName name="XA133.17">'[1]Bancos Múltiples'!#REF!</definedName>
    <definedName name="XA133.18" localSheetId="28">'[1]Bancos Múltiples'!#REF!</definedName>
    <definedName name="XA133.18" localSheetId="29">'[1]Bancos Múltiples'!#REF!</definedName>
    <definedName name="XA133.18" localSheetId="4">'[1]Bancos Múltiples'!#REF!</definedName>
    <definedName name="XA133.18" localSheetId="43">'[1]Bancos Múltiples'!#REF!</definedName>
    <definedName name="XA133.18" localSheetId="44">'[1]Bancos Múltiples'!#REF!</definedName>
    <definedName name="XA133.18" localSheetId="52">'[1]Bancos Múltiples'!#REF!</definedName>
    <definedName name="XA133.18" localSheetId="5">'[1]Bancos Múltiples'!#REF!</definedName>
    <definedName name="XA133.18" localSheetId="53">'[1]Bancos Múltiples'!#REF!</definedName>
    <definedName name="XA133.18" localSheetId="64">'[1]Bancos Múltiples'!#REF!</definedName>
    <definedName name="XA133.18" localSheetId="65">'[1]Bancos Múltiples'!#REF!</definedName>
    <definedName name="XA133.18" localSheetId="73">'[1]Bancos Múltiples'!#REF!</definedName>
    <definedName name="XA133.18" localSheetId="74">'[1]Bancos Múltiples'!#REF!</definedName>
    <definedName name="XA133.18">'[1]Bancos Múltiples'!#REF!</definedName>
    <definedName name="XA133.19" localSheetId="28">'[1]Bancos Múltiples'!#REF!</definedName>
    <definedName name="XA133.19" localSheetId="29">'[1]Bancos Múltiples'!#REF!</definedName>
    <definedName name="XA133.19" localSheetId="4">'[1]Bancos Múltiples'!#REF!</definedName>
    <definedName name="XA133.19" localSheetId="43">'[1]Bancos Múltiples'!#REF!</definedName>
    <definedName name="XA133.19" localSheetId="44">'[1]Bancos Múltiples'!#REF!</definedName>
    <definedName name="XA133.19" localSheetId="52">'[1]Bancos Múltiples'!#REF!</definedName>
    <definedName name="XA133.19" localSheetId="5">'[1]Bancos Múltiples'!#REF!</definedName>
    <definedName name="XA133.19" localSheetId="53">'[1]Bancos Múltiples'!#REF!</definedName>
    <definedName name="XA133.19" localSheetId="64">'[1]Bancos Múltiples'!#REF!</definedName>
    <definedName name="XA133.19" localSheetId="65">'[1]Bancos Múltiples'!#REF!</definedName>
    <definedName name="XA133.19" localSheetId="73">'[1]Bancos Múltiples'!#REF!</definedName>
    <definedName name="XA133.19" localSheetId="74">'[1]Bancos Múltiples'!#REF!</definedName>
    <definedName name="XA133.19">'[1]Bancos Múltiples'!#REF!</definedName>
    <definedName name="XA133.20" localSheetId="28">'[1]Bancos Múltiples'!#REF!</definedName>
    <definedName name="XA133.20" localSheetId="29">'[1]Bancos Múltiples'!#REF!</definedName>
    <definedName name="XA133.20" localSheetId="4">'[1]Bancos Múltiples'!#REF!</definedName>
    <definedName name="XA133.20" localSheetId="43">'[1]Bancos Múltiples'!#REF!</definedName>
    <definedName name="XA133.20" localSheetId="44">'[1]Bancos Múltiples'!#REF!</definedName>
    <definedName name="XA133.20" localSheetId="52">'[1]Bancos Múltiples'!#REF!</definedName>
    <definedName name="XA133.20" localSheetId="5">'[1]Bancos Múltiples'!#REF!</definedName>
    <definedName name="XA133.20" localSheetId="53">'[1]Bancos Múltiples'!#REF!</definedName>
    <definedName name="XA133.20" localSheetId="64">'[1]Bancos Múltiples'!#REF!</definedName>
    <definedName name="XA133.20" localSheetId="65">'[1]Bancos Múltiples'!#REF!</definedName>
    <definedName name="XA133.20" localSheetId="73">'[1]Bancos Múltiples'!#REF!</definedName>
    <definedName name="XA133.20" localSheetId="74">'[1]Bancos Múltiples'!#REF!</definedName>
    <definedName name="XA133.20">'[1]Bancos Múltiples'!#REF!</definedName>
    <definedName name="XA133.21" localSheetId="28">'[1]Bancos Múltiples'!#REF!</definedName>
    <definedName name="XA133.21" localSheetId="29">'[1]Bancos Múltiples'!#REF!</definedName>
    <definedName name="XA133.21" localSheetId="4">'[1]Bancos Múltiples'!#REF!</definedName>
    <definedName name="XA133.21" localSheetId="43">'[1]Bancos Múltiples'!#REF!</definedName>
    <definedName name="XA133.21" localSheetId="44">'[1]Bancos Múltiples'!#REF!</definedName>
    <definedName name="XA133.21" localSheetId="52">'[1]Bancos Múltiples'!#REF!</definedName>
    <definedName name="XA133.21" localSheetId="5">'[1]Bancos Múltiples'!#REF!</definedName>
    <definedName name="XA133.21" localSheetId="53">'[1]Bancos Múltiples'!#REF!</definedName>
    <definedName name="XA133.21" localSheetId="64">'[1]Bancos Múltiples'!#REF!</definedName>
    <definedName name="XA133.21" localSheetId="65">'[1]Bancos Múltiples'!#REF!</definedName>
    <definedName name="XA133.21" localSheetId="73">'[1]Bancos Múltiples'!#REF!</definedName>
    <definedName name="XA133.21" localSheetId="74">'[1]Bancos Múltiples'!#REF!</definedName>
    <definedName name="XA133.21">'[1]Bancos Múltiples'!#REF!</definedName>
    <definedName name="XA133.22" localSheetId="28">'[1]Bancos Múltiples'!#REF!</definedName>
    <definedName name="XA133.22" localSheetId="29">'[1]Bancos Múltiples'!#REF!</definedName>
    <definedName name="XA133.22" localSheetId="4">'[1]Bancos Múltiples'!#REF!</definedName>
    <definedName name="XA133.22" localSheetId="43">'[1]Bancos Múltiples'!#REF!</definedName>
    <definedName name="XA133.22" localSheetId="44">'[1]Bancos Múltiples'!#REF!</definedName>
    <definedName name="XA133.22" localSheetId="52">'[1]Bancos Múltiples'!#REF!</definedName>
    <definedName name="XA133.22" localSheetId="5">'[1]Bancos Múltiples'!#REF!</definedName>
    <definedName name="XA133.22" localSheetId="53">'[1]Bancos Múltiples'!#REF!</definedName>
    <definedName name="XA133.22" localSheetId="64">'[1]Bancos Múltiples'!#REF!</definedName>
    <definedName name="XA133.22" localSheetId="65">'[1]Bancos Múltiples'!#REF!</definedName>
    <definedName name="XA133.22" localSheetId="73">'[1]Bancos Múltiples'!#REF!</definedName>
    <definedName name="XA133.22" localSheetId="74">'[1]Bancos Múltiples'!#REF!</definedName>
    <definedName name="XA133.22">'[1]Bancos Múltiples'!#REF!</definedName>
    <definedName name="XA133.23" localSheetId="28">'[1]Bancos Múltiples'!#REF!</definedName>
    <definedName name="XA133.23" localSheetId="29">'[1]Bancos Múltiples'!#REF!</definedName>
    <definedName name="XA133.23" localSheetId="4">'[1]Bancos Múltiples'!#REF!</definedName>
    <definedName name="XA133.23" localSheetId="43">'[1]Bancos Múltiples'!#REF!</definedName>
    <definedName name="XA133.23" localSheetId="44">'[1]Bancos Múltiples'!#REF!</definedName>
    <definedName name="XA133.23" localSheetId="52">'[1]Bancos Múltiples'!#REF!</definedName>
    <definedName name="XA133.23" localSheetId="5">'[1]Bancos Múltiples'!#REF!</definedName>
    <definedName name="XA133.23" localSheetId="53">'[1]Bancos Múltiples'!#REF!</definedName>
    <definedName name="XA133.23" localSheetId="64">'[1]Bancos Múltiples'!#REF!</definedName>
    <definedName name="XA133.23" localSheetId="65">'[1]Bancos Múltiples'!#REF!</definedName>
    <definedName name="XA133.23" localSheetId="73">'[1]Bancos Múltiples'!#REF!</definedName>
    <definedName name="XA133.23" localSheetId="74">'[1]Bancos Múltiples'!#REF!</definedName>
    <definedName name="XA133.23">'[1]Bancos Múltiples'!#REF!</definedName>
    <definedName name="XA133.24" localSheetId="28">'[1]Bancos Múltiples'!#REF!</definedName>
    <definedName name="XA133.24" localSheetId="29">'[1]Bancos Múltiples'!#REF!</definedName>
    <definedName name="XA133.24" localSheetId="4">'[1]Bancos Múltiples'!#REF!</definedName>
    <definedName name="XA133.24" localSheetId="43">'[1]Bancos Múltiples'!#REF!</definedName>
    <definedName name="XA133.24" localSheetId="44">'[1]Bancos Múltiples'!#REF!</definedName>
    <definedName name="XA133.24" localSheetId="52">'[1]Bancos Múltiples'!#REF!</definedName>
    <definedName name="XA133.24" localSheetId="5">'[1]Bancos Múltiples'!#REF!</definedName>
    <definedName name="XA133.24" localSheetId="53">'[1]Bancos Múltiples'!#REF!</definedName>
    <definedName name="XA133.24" localSheetId="64">'[1]Bancos Múltiples'!#REF!</definedName>
    <definedName name="XA133.24" localSheetId="65">'[1]Bancos Múltiples'!#REF!</definedName>
    <definedName name="XA133.24" localSheetId="73">'[1]Bancos Múltiples'!#REF!</definedName>
    <definedName name="XA133.24" localSheetId="74">'[1]Bancos Múltiples'!#REF!</definedName>
    <definedName name="XA133.24">'[1]Bancos Múltiples'!#REF!</definedName>
    <definedName name="XA133.50" localSheetId="28">'[1]Bancos Múltiples'!#REF!</definedName>
    <definedName name="XA133.50" localSheetId="29">'[1]Bancos Múltiples'!#REF!</definedName>
    <definedName name="XA133.50" localSheetId="4">'[1]Bancos Múltiples'!#REF!</definedName>
    <definedName name="XA133.50" localSheetId="43">'[1]Bancos Múltiples'!#REF!</definedName>
    <definedName name="XA133.50" localSheetId="44">'[1]Bancos Múltiples'!#REF!</definedName>
    <definedName name="XA133.50" localSheetId="52">'[1]Bancos Múltiples'!#REF!</definedName>
    <definedName name="XA133.50" localSheetId="5">'[1]Bancos Múltiples'!#REF!</definedName>
    <definedName name="XA133.50" localSheetId="53">'[1]Bancos Múltiples'!#REF!</definedName>
    <definedName name="XA133.50" localSheetId="64">'[1]Bancos Múltiples'!#REF!</definedName>
    <definedName name="XA133.50" localSheetId="65">'[1]Bancos Múltiples'!#REF!</definedName>
    <definedName name="XA133.50" localSheetId="73">'[1]Bancos Múltiples'!#REF!</definedName>
    <definedName name="XA133.50" localSheetId="74">'[1]Bancos Múltiples'!#REF!</definedName>
    <definedName name="XA133.50">'[1]Bancos Múltiples'!#REF!</definedName>
    <definedName name="XA133.51" localSheetId="28">'[1]Bancos Múltiples'!#REF!</definedName>
    <definedName name="XA133.51" localSheetId="29">'[1]Bancos Múltiples'!#REF!</definedName>
    <definedName name="XA133.51" localSheetId="4">'[1]Bancos Múltiples'!#REF!</definedName>
    <definedName name="XA133.51" localSheetId="43">'[1]Bancos Múltiples'!#REF!</definedName>
    <definedName name="XA133.51" localSheetId="44">'[1]Bancos Múltiples'!#REF!</definedName>
    <definedName name="XA133.51" localSheetId="52">'[1]Bancos Múltiples'!#REF!</definedName>
    <definedName name="XA133.51" localSheetId="5">'[1]Bancos Múltiples'!#REF!</definedName>
    <definedName name="XA133.51" localSheetId="53">'[1]Bancos Múltiples'!#REF!</definedName>
    <definedName name="XA133.51" localSheetId="64">'[1]Bancos Múltiples'!#REF!</definedName>
    <definedName name="XA133.51" localSheetId="65">'[1]Bancos Múltiples'!#REF!</definedName>
    <definedName name="XA133.51" localSheetId="73">'[1]Bancos Múltiples'!#REF!</definedName>
    <definedName name="XA133.51" localSheetId="74">'[1]Bancos Múltiples'!#REF!</definedName>
    <definedName name="XA133.51">'[1]Bancos Múltiples'!#REF!</definedName>
    <definedName name="XA133.61" localSheetId="28">'[1]Bancos Múltiples'!#REF!</definedName>
    <definedName name="XA133.61" localSheetId="29">'[1]Bancos Múltiples'!#REF!</definedName>
    <definedName name="XA133.61" localSheetId="4">'[1]Bancos Múltiples'!#REF!</definedName>
    <definedName name="XA133.61" localSheetId="43">'[1]Bancos Múltiples'!#REF!</definedName>
    <definedName name="XA133.61" localSheetId="44">'[1]Bancos Múltiples'!#REF!</definedName>
    <definedName name="XA133.61" localSheetId="52">'[1]Bancos Múltiples'!#REF!</definedName>
    <definedName name="XA133.61" localSheetId="5">'[1]Bancos Múltiples'!#REF!</definedName>
    <definedName name="XA133.61" localSheetId="53">'[1]Bancos Múltiples'!#REF!</definedName>
    <definedName name="XA133.61" localSheetId="64">'[1]Bancos Múltiples'!#REF!</definedName>
    <definedName name="XA133.61" localSheetId="65">'[1]Bancos Múltiples'!#REF!</definedName>
    <definedName name="XA133.61" localSheetId="73">'[1]Bancos Múltiples'!#REF!</definedName>
    <definedName name="XA133.61" localSheetId="74">'[1]Bancos Múltiples'!#REF!</definedName>
    <definedName name="XA133.61">'[1]Bancos Múltiples'!#REF!</definedName>
    <definedName name="XA133.62" localSheetId="28">'[1]Bancos Múltiples'!#REF!</definedName>
    <definedName name="XA133.62" localSheetId="29">'[1]Bancos Múltiples'!#REF!</definedName>
    <definedName name="XA133.62" localSheetId="4">'[1]Bancos Múltiples'!#REF!</definedName>
    <definedName name="XA133.62" localSheetId="43">'[1]Bancos Múltiples'!#REF!</definedName>
    <definedName name="XA133.62" localSheetId="44">'[1]Bancos Múltiples'!#REF!</definedName>
    <definedName name="XA133.62" localSheetId="52">'[1]Bancos Múltiples'!#REF!</definedName>
    <definedName name="XA133.62" localSheetId="5">'[1]Bancos Múltiples'!#REF!</definedName>
    <definedName name="XA133.62" localSheetId="53">'[1]Bancos Múltiples'!#REF!</definedName>
    <definedName name="XA133.62" localSheetId="64">'[1]Bancos Múltiples'!#REF!</definedName>
    <definedName name="XA133.62" localSheetId="65">'[1]Bancos Múltiples'!#REF!</definedName>
    <definedName name="XA133.62" localSheetId="73">'[1]Bancos Múltiples'!#REF!</definedName>
    <definedName name="XA133.62" localSheetId="74">'[1]Bancos Múltiples'!#REF!</definedName>
    <definedName name="XA133.62">'[1]Bancos Múltiples'!#REF!</definedName>
    <definedName name="XA133.63" localSheetId="28">'[1]Bancos Múltiples'!#REF!</definedName>
    <definedName name="XA133.63" localSheetId="29">'[1]Bancos Múltiples'!#REF!</definedName>
    <definedName name="XA133.63" localSheetId="4">'[1]Bancos Múltiples'!#REF!</definedName>
    <definedName name="XA133.63" localSheetId="43">'[1]Bancos Múltiples'!#REF!</definedName>
    <definedName name="XA133.63" localSheetId="44">'[1]Bancos Múltiples'!#REF!</definedName>
    <definedName name="XA133.63" localSheetId="52">'[1]Bancos Múltiples'!#REF!</definedName>
    <definedName name="XA133.63" localSheetId="5">'[1]Bancos Múltiples'!#REF!</definedName>
    <definedName name="XA133.63" localSheetId="53">'[1]Bancos Múltiples'!#REF!</definedName>
    <definedName name="XA133.63" localSheetId="64">'[1]Bancos Múltiples'!#REF!</definedName>
    <definedName name="XA133.63" localSheetId="65">'[1]Bancos Múltiples'!#REF!</definedName>
    <definedName name="XA133.63" localSheetId="73">'[1]Bancos Múltiples'!#REF!</definedName>
    <definedName name="XA133.63" localSheetId="74">'[1]Bancos Múltiples'!#REF!</definedName>
    <definedName name="XA133.63">'[1]Bancos Múltiples'!#REF!</definedName>
    <definedName name="XA133.64" localSheetId="28">'[1]Bancos Múltiples'!#REF!</definedName>
    <definedName name="XA133.64" localSheetId="29">'[1]Bancos Múltiples'!#REF!</definedName>
    <definedName name="XA133.64" localSheetId="4">'[1]Bancos Múltiples'!#REF!</definedName>
    <definedName name="XA133.64" localSheetId="43">'[1]Bancos Múltiples'!#REF!</definedName>
    <definedName name="XA133.64" localSheetId="44">'[1]Bancos Múltiples'!#REF!</definedName>
    <definedName name="XA133.64" localSheetId="52">'[1]Bancos Múltiples'!#REF!</definedName>
    <definedName name="XA133.64" localSheetId="5">'[1]Bancos Múltiples'!#REF!</definedName>
    <definedName name="XA133.64" localSheetId="53">'[1]Bancos Múltiples'!#REF!</definedName>
    <definedName name="XA133.64" localSheetId="64">'[1]Bancos Múltiples'!#REF!</definedName>
    <definedName name="XA133.64" localSheetId="65">'[1]Bancos Múltiples'!#REF!</definedName>
    <definedName name="XA133.64" localSheetId="73">'[1]Bancos Múltiples'!#REF!</definedName>
    <definedName name="XA133.64" localSheetId="74">'[1]Bancos Múltiples'!#REF!</definedName>
    <definedName name="XA133.64">'[1]Bancos Múltiples'!#REF!</definedName>
    <definedName name="XA133.65" localSheetId="28">'[1]Bancos Múltiples'!#REF!</definedName>
    <definedName name="XA133.65" localSheetId="29">'[1]Bancos Múltiples'!#REF!</definedName>
    <definedName name="XA133.65" localSheetId="4">'[1]Bancos Múltiples'!#REF!</definedName>
    <definedName name="XA133.65" localSheetId="43">'[1]Bancos Múltiples'!#REF!</definedName>
    <definedName name="XA133.65" localSheetId="44">'[1]Bancos Múltiples'!#REF!</definedName>
    <definedName name="XA133.65" localSheetId="52">'[1]Bancos Múltiples'!#REF!</definedName>
    <definedName name="XA133.65" localSheetId="5">'[1]Bancos Múltiples'!#REF!</definedName>
    <definedName name="XA133.65" localSheetId="53">'[1]Bancos Múltiples'!#REF!</definedName>
    <definedName name="XA133.65" localSheetId="64">'[1]Bancos Múltiples'!#REF!</definedName>
    <definedName name="XA133.65" localSheetId="65">'[1]Bancos Múltiples'!#REF!</definedName>
    <definedName name="XA133.65" localSheetId="73">'[1]Bancos Múltiples'!#REF!</definedName>
    <definedName name="XA133.65" localSheetId="74">'[1]Bancos Múltiples'!#REF!</definedName>
    <definedName name="XA133.65">'[1]Bancos Múltiples'!#REF!</definedName>
    <definedName name="XA133.66" localSheetId="28">'[1]Bancos Múltiples'!#REF!</definedName>
    <definedName name="XA133.66" localSheetId="29">'[1]Bancos Múltiples'!#REF!</definedName>
    <definedName name="XA133.66" localSheetId="4">'[1]Bancos Múltiples'!#REF!</definedName>
    <definedName name="XA133.66" localSheetId="43">'[1]Bancos Múltiples'!#REF!</definedName>
    <definedName name="XA133.66" localSheetId="44">'[1]Bancos Múltiples'!#REF!</definedName>
    <definedName name="XA133.66" localSheetId="52">'[1]Bancos Múltiples'!#REF!</definedName>
    <definedName name="XA133.66" localSheetId="5">'[1]Bancos Múltiples'!#REF!</definedName>
    <definedName name="XA133.66" localSheetId="53">'[1]Bancos Múltiples'!#REF!</definedName>
    <definedName name="XA133.66" localSheetId="64">'[1]Bancos Múltiples'!#REF!</definedName>
    <definedName name="XA133.66" localSheetId="65">'[1]Bancos Múltiples'!#REF!</definedName>
    <definedName name="XA133.66" localSheetId="73">'[1]Bancos Múltiples'!#REF!</definedName>
    <definedName name="XA133.66" localSheetId="74">'[1]Bancos Múltiples'!#REF!</definedName>
    <definedName name="XA133.66">'[1]Bancos Múltiples'!#REF!</definedName>
    <definedName name="XA133.67" localSheetId="28">'[1]Bancos Múltiples'!#REF!</definedName>
    <definedName name="XA133.67" localSheetId="29">'[1]Bancos Múltiples'!#REF!</definedName>
    <definedName name="XA133.67" localSheetId="4">'[1]Bancos Múltiples'!#REF!</definedName>
    <definedName name="XA133.67" localSheetId="43">'[1]Bancos Múltiples'!#REF!</definedName>
    <definedName name="XA133.67" localSheetId="44">'[1]Bancos Múltiples'!#REF!</definedName>
    <definedName name="XA133.67" localSheetId="52">'[1]Bancos Múltiples'!#REF!</definedName>
    <definedName name="XA133.67" localSheetId="5">'[1]Bancos Múltiples'!#REF!</definedName>
    <definedName name="XA133.67" localSheetId="53">'[1]Bancos Múltiples'!#REF!</definedName>
    <definedName name="XA133.67" localSheetId="64">'[1]Bancos Múltiples'!#REF!</definedName>
    <definedName name="XA133.67" localSheetId="65">'[1]Bancos Múltiples'!#REF!</definedName>
    <definedName name="XA133.67" localSheetId="73">'[1]Bancos Múltiples'!#REF!</definedName>
    <definedName name="XA133.67" localSheetId="74">'[1]Bancos Múltiples'!#REF!</definedName>
    <definedName name="XA133.67">'[1]Bancos Múltiples'!#REF!</definedName>
    <definedName name="XA133.99" localSheetId="28">'[1]Bancos Múltiples'!#REF!</definedName>
    <definedName name="XA133.99" localSheetId="29">'[1]Bancos Múltiples'!#REF!</definedName>
    <definedName name="XA133.99" localSheetId="4">'[1]Bancos Múltiples'!#REF!</definedName>
    <definedName name="XA133.99" localSheetId="43">'[1]Bancos Múltiples'!#REF!</definedName>
    <definedName name="XA133.99" localSheetId="44">'[1]Bancos Múltiples'!#REF!</definedName>
    <definedName name="XA133.99" localSheetId="52">'[1]Bancos Múltiples'!#REF!</definedName>
    <definedName name="XA133.99" localSheetId="5">'[1]Bancos Múltiples'!#REF!</definedName>
    <definedName name="XA133.99" localSheetId="53">'[1]Bancos Múltiples'!#REF!</definedName>
    <definedName name="XA133.99" localSheetId="64">'[1]Bancos Múltiples'!#REF!</definedName>
    <definedName name="XA133.99" localSheetId="65">'[1]Bancos Múltiples'!#REF!</definedName>
    <definedName name="XA133.99" localSheetId="73">'[1]Bancos Múltiples'!#REF!</definedName>
    <definedName name="XA133.99" localSheetId="74">'[1]Bancos Múltiples'!#REF!</definedName>
    <definedName name="XA133.99">'[1]Bancos Múltiples'!#REF!</definedName>
    <definedName name="XA134.00" localSheetId="28">'[1]Bancos Múltiples'!#REF!</definedName>
    <definedName name="XA134.00" localSheetId="29">'[1]Bancos Múltiples'!#REF!</definedName>
    <definedName name="XA134.00" localSheetId="4">'[1]Bancos Múltiples'!#REF!</definedName>
    <definedName name="XA134.00" localSheetId="43">'[1]Bancos Múltiples'!#REF!</definedName>
    <definedName name="XA134.00" localSheetId="44">'[1]Bancos Múltiples'!#REF!</definedName>
    <definedName name="XA134.00" localSheetId="52">'[1]Bancos Múltiples'!#REF!</definedName>
    <definedName name="XA134.00" localSheetId="5">'[1]Bancos Múltiples'!#REF!</definedName>
    <definedName name="XA134.00" localSheetId="53">'[1]Bancos Múltiples'!#REF!</definedName>
    <definedName name="XA134.00" localSheetId="64">'[1]Bancos Múltiples'!#REF!</definedName>
    <definedName name="XA134.00" localSheetId="65">'[1]Bancos Múltiples'!#REF!</definedName>
    <definedName name="XA134.00" localSheetId="73">'[1]Bancos Múltiples'!#REF!</definedName>
    <definedName name="XA134.00" localSheetId="74">'[1]Bancos Múltiples'!#REF!</definedName>
    <definedName name="XA134.00">'[1]Bancos Múltiples'!#REF!</definedName>
    <definedName name="XA134.01" localSheetId="28">'[1]Bancos Múltiples'!#REF!</definedName>
    <definedName name="XA134.01" localSheetId="29">'[1]Bancos Múltiples'!#REF!</definedName>
    <definedName name="XA134.01" localSheetId="4">'[1]Bancos Múltiples'!#REF!</definedName>
    <definedName name="XA134.01" localSheetId="43">'[1]Bancos Múltiples'!#REF!</definedName>
    <definedName name="XA134.01" localSheetId="44">'[1]Bancos Múltiples'!#REF!</definedName>
    <definedName name="XA134.01" localSheetId="52">'[1]Bancos Múltiples'!#REF!</definedName>
    <definedName name="XA134.01" localSheetId="5">'[1]Bancos Múltiples'!#REF!</definedName>
    <definedName name="XA134.01" localSheetId="53">'[1]Bancos Múltiples'!#REF!</definedName>
    <definedName name="XA134.01" localSheetId="64">'[1]Bancos Múltiples'!#REF!</definedName>
    <definedName name="XA134.01" localSheetId="65">'[1]Bancos Múltiples'!#REF!</definedName>
    <definedName name="XA134.01" localSheetId="73">'[1]Bancos Múltiples'!#REF!</definedName>
    <definedName name="XA134.01" localSheetId="74">'[1]Bancos Múltiples'!#REF!</definedName>
    <definedName name="XA134.01">'[1]Bancos Múltiples'!#REF!</definedName>
    <definedName name="XA134.02" localSheetId="28">'[1]Bancos Múltiples'!#REF!</definedName>
    <definedName name="XA134.02" localSheetId="29">'[1]Bancos Múltiples'!#REF!</definedName>
    <definedName name="XA134.02" localSheetId="4">'[1]Bancos Múltiples'!#REF!</definedName>
    <definedName name="XA134.02" localSheetId="43">'[1]Bancos Múltiples'!#REF!</definedName>
    <definedName name="XA134.02" localSheetId="44">'[1]Bancos Múltiples'!#REF!</definedName>
    <definedName name="XA134.02" localSheetId="52">'[1]Bancos Múltiples'!#REF!</definedName>
    <definedName name="XA134.02" localSheetId="5">'[1]Bancos Múltiples'!#REF!</definedName>
    <definedName name="XA134.02" localSheetId="53">'[1]Bancos Múltiples'!#REF!</definedName>
    <definedName name="XA134.02" localSheetId="64">'[1]Bancos Múltiples'!#REF!</definedName>
    <definedName name="XA134.02" localSheetId="65">'[1]Bancos Múltiples'!#REF!</definedName>
    <definedName name="XA134.02" localSheetId="73">'[1]Bancos Múltiples'!#REF!</definedName>
    <definedName name="XA134.02" localSheetId="74">'[1]Bancos Múltiples'!#REF!</definedName>
    <definedName name="XA134.02">'[1]Bancos Múltiples'!#REF!</definedName>
    <definedName name="XA134.03" localSheetId="28">'[1]Bancos Múltiples'!#REF!</definedName>
    <definedName name="XA134.03" localSheetId="29">'[1]Bancos Múltiples'!#REF!</definedName>
    <definedName name="XA134.03" localSheetId="4">'[1]Bancos Múltiples'!#REF!</definedName>
    <definedName name="XA134.03" localSheetId="43">'[1]Bancos Múltiples'!#REF!</definedName>
    <definedName name="XA134.03" localSheetId="44">'[1]Bancos Múltiples'!#REF!</definedName>
    <definedName name="XA134.03" localSheetId="52">'[1]Bancos Múltiples'!#REF!</definedName>
    <definedName name="XA134.03" localSheetId="5">'[1]Bancos Múltiples'!#REF!</definedName>
    <definedName name="XA134.03" localSheetId="53">'[1]Bancos Múltiples'!#REF!</definedName>
    <definedName name="XA134.03" localSheetId="64">'[1]Bancos Múltiples'!#REF!</definedName>
    <definedName name="XA134.03" localSheetId="65">'[1]Bancos Múltiples'!#REF!</definedName>
    <definedName name="XA134.03" localSheetId="73">'[1]Bancos Múltiples'!#REF!</definedName>
    <definedName name="XA134.03" localSheetId="74">'[1]Bancos Múltiples'!#REF!</definedName>
    <definedName name="XA134.03">'[1]Bancos Múltiples'!#REF!</definedName>
    <definedName name="XA134.04" localSheetId="28">'[1]Bancos Múltiples'!#REF!</definedName>
    <definedName name="XA134.04" localSheetId="29">'[1]Bancos Múltiples'!#REF!</definedName>
    <definedName name="XA134.04" localSheetId="4">'[1]Bancos Múltiples'!#REF!</definedName>
    <definedName name="XA134.04" localSheetId="43">'[1]Bancos Múltiples'!#REF!</definedName>
    <definedName name="XA134.04" localSheetId="44">'[1]Bancos Múltiples'!#REF!</definedName>
    <definedName name="XA134.04" localSheetId="52">'[1]Bancos Múltiples'!#REF!</definedName>
    <definedName name="XA134.04" localSheetId="5">'[1]Bancos Múltiples'!#REF!</definedName>
    <definedName name="XA134.04" localSheetId="53">'[1]Bancos Múltiples'!#REF!</definedName>
    <definedName name="XA134.04" localSheetId="64">'[1]Bancos Múltiples'!#REF!</definedName>
    <definedName name="XA134.04" localSheetId="65">'[1]Bancos Múltiples'!#REF!</definedName>
    <definedName name="XA134.04" localSheetId="73">'[1]Bancos Múltiples'!#REF!</definedName>
    <definedName name="XA134.04" localSheetId="74">'[1]Bancos Múltiples'!#REF!</definedName>
    <definedName name="XA134.04">'[1]Bancos Múltiples'!#REF!</definedName>
    <definedName name="XA134.05" localSheetId="28">'[1]Bancos Múltiples'!#REF!</definedName>
    <definedName name="XA134.05" localSheetId="29">'[1]Bancos Múltiples'!#REF!</definedName>
    <definedName name="XA134.05" localSheetId="4">'[1]Bancos Múltiples'!#REF!</definedName>
    <definedName name="XA134.05" localSheetId="43">'[1]Bancos Múltiples'!#REF!</definedName>
    <definedName name="XA134.05" localSheetId="44">'[1]Bancos Múltiples'!#REF!</definedName>
    <definedName name="XA134.05" localSheetId="52">'[1]Bancos Múltiples'!#REF!</definedName>
    <definedName name="XA134.05" localSheetId="5">'[1]Bancos Múltiples'!#REF!</definedName>
    <definedName name="XA134.05" localSheetId="53">'[1]Bancos Múltiples'!#REF!</definedName>
    <definedName name="XA134.05" localSheetId="64">'[1]Bancos Múltiples'!#REF!</definedName>
    <definedName name="XA134.05" localSheetId="65">'[1]Bancos Múltiples'!#REF!</definedName>
    <definedName name="XA134.05" localSheetId="73">'[1]Bancos Múltiples'!#REF!</definedName>
    <definedName name="XA134.05" localSheetId="74">'[1]Bancos Múltiples'!#REF!</definedName>
    <definedName name="XA134.05">'[1]Bancos Múltiples'!#REF!</definedName>
    <definedName name="XA134.06" localSheetId="28">'[1]Bancos Múltiples'!#REF!</definedName>
    <definedName name="XA134.06" localSheetId="29">'[1]Bancos Múltiples'!#REF!</definedName>
    <definedName name="XA134.06" localSheetId="4">'[1]Bancos Múltiples'!#REF!</definedName>
    <definedName name="XA134.06" localSheetId="43">'[1]Bancos Múltiples'!#REF!</definedName>
    <definedName name="XA134.06" localSheetId="44">'[1]Bancos Múltiples'!#REF!</definedName>
    <definedName name="XA134.06" localSheetId="52">'[1]Bancos Múltiples'!#REF!</definedName>
    <definedName name="XA134.06" localSheetId="5">'[1]Bancos Múltiples'!#REF!</definedName>
    <definedName name="XA134.06" localSheetId="53">'[1]Bancos Múltiples'!#REF!</definedName>
    <definedName name="XA134.06" localSheetId="64">'[1]Bancos Múltiples'!#REF!</definedName>
    <definedName name="XA134.06" localSheetId="65">'[1]Bancos Múltiples'!#REF!</definedName>
    <definedName name="XA134.06" localSheetId="73">'[1]Bancos Múltiples'!#REF!</definedName>
    <definedName name="XA134.06" localSheetId="74">'[1]Bancos Múltiples'!#REF!</definedName>
    <definedName name="XA134.06">'[1]Bancos Múltiples'!#REF!</definedName>
    <definedName name="XA134.07" localSheetId="28">'[1]Bancos Múltiples'!#REF!</definedName>
    <definedName name="XA134.07" localSheetId="29">'[1]Bancos Múltiples'!#REF!</definedName>
    <definedName name="XA134.07" localSheetId="4">'[1]Bancos Múltiples'!#REF!</definedName>
    <definedName name="XA134.07" localSheetId="43">'[1]Bancos Múltiples'!#REF!</definedName>
    <definedName name="XA134.07" localSheetId="44">'[1]Bancos Múltiples'!#REF!</definedName>
    <definedName name="XA134.07" localSheetId="52">'[1]Bancos Múltiples'!#REF!</definedName>
    <definedName name="XA134.07" localSheetId="5">'[1]Bancos Múltiples'!#REF!</definedName>
    <definedName name="XA134.07" localSheetId="53">'[1]Bancos Múltiples'!#REF!</definedName>
    <definedName name="XA134.07" localSheetId="64">'[1]Bancos Múltiples'!#REF!</definedName>
    <definedName name="XA134.07" localSheetId="65">'[1]Bancos Múltiples'!#REF!</definedName>
    <definedName name="XA134.07" localSheetId="73">'[1]Bancos Múltiples'!#REF!</definedName>
    <definedName name="XA134.07" localSheetId="74">'[1]Bancos Múltiples'!#REF!</definedName>
    <definedName name="XA134.07">'[1]Bancos Múltiples'!#REF!</definedName>
    <definedName name="XA134.08" localSheetId="28">'[1]Bancos Múltiples'!#REF!</definedName>
    <definedName name="XA134.08" localSheetId="29">'[1]Bancos Múltiples'!#REF!</definedName>
    <definedName name="XA134.08" localSheetId="4">'[1]Bancos Múltiples'!#REF!</definedName>
    <definedName name="XA134.08" localSheetId="43">'[1]Bancos Múltiples'!#REF!</definedName>
    <definedName name="XA134.08" localSheetId="44">'[1]Bancos Múltiples'!#REF!</definedName>
    <definedName name="XA134.08" localSheetId="52">'[1]Bancos Múltiples'!#REF!</definedName>
    <definedName name="XA134.08" localSheetId="5">'[1]Bancos Múltiples'!#REF!</definedName>
    <definedName name="XA134.08" localSheetId="53">'[1]Bancos Múltiples'!#REF!</definedName>
    <definedName name="XA134.08" localSheetId="64">'[1]Bancos Múltiples'!#REF!</definedName>
    <definedName name="XA134.08" localSheetId="65">'[1]Bancos Múltiples'!#REF!</definedName>
    <definedName name="XA134.08" localSheetId="73">'[1]Bancos Múltiples'!#REF!</definedName>
    <definedName name="XA134.08" localSheetId="74">'[1]Bancos Múltiples'!#REF!</definedName>
    <definedName name="XA134.08">'[1]Bancos Múltiples'!#REF!</definedName>
    <definedName name="XA134.09" localSheetId="28">'[1]Bancos Múltiples'!#REF!</definedName>
    <definedName name="XA134.09" localSheetId="29">'[1]Bancos Múltiples'!#REF!</definedName>
    <definedName name="XA134.09" localSheetId="4">'[1]Bancos Múltiples'!#REF!</definedName>
    <definedName name="XA134.09" localSheetId="43">'[1]Bancos Múltiples'!#REF!</definedName>
    <definedName name="XA134.09" localSheetId="44">'[1]Bancos Múltiples'!#REF!</definedName>
    <definedName name="XA134.09" localSheetId="52">'[1]Bancos Múltiples'!#REF!</definedName>
    <definedName name="XA134.09" localSheetId="5">'[1]Bancos Múltiples'!#REF!</definedName>
    <definedName name="XA134.09" localSheetId="53">'[1]Bancos Múltiples'!#REF!</definedName>
    <definedName name="XA134.09" localSheetId="64">'[1]Bancos Múltiples'!#REF!</definedName>
    <definedName name="XA134.09" localSheetId="65">'[1]Bancos Múltiples'!#REF!</definedName>
    <definedName name="XA134.09" localSheetId="73">'[1]Bancos Múltiples'!#REF!</definedName>
    <definedName name="XA134.09" localSheetId="74">'[1]Bancos Múltiples'!#REF!</definedName>
    <definedName name="XA134.09">'[1]Bancos Múltiples'!#REF!</definedName>
    <definedName name="XA134.10" localSheetId="28">'[1]Bancos Múltiples'!#REF!</definedName>
    <definedName name="XA134.10" localSheetId="29">'[1]Bancos Múltiples'!#REF!</definedName>
    <definedName name="XA134.10" localSheetId="4">'[1]Bancos Múltiples'!#REF!</definedName>
    <definedName name="XA134.10" localSheetId="43">'[1]Bancos Múltiples'!#REF!</definedName>
    <definedName name="XA134.10" localSheetId="44">'[1]Bancos Múltiples'!#REF!</definedName>
    <definedName name="XA134.10" localSheetId="52">'[1]Bancos Múltiples'!#REF!</definedName>
    <definedName name="XA134.10" localSheetId="5">'[1]Bancos Múltiples'!#REF!</definedName>
    <definedName name="XA134.10" localSheetId="53">'[1]Bancos Múltiples'!#REF!</definedName>
    <definedName name="XA134.10" localSheetId="64">'[1]Bancos Múltiples'!#REF!</definedName>
    <definedName name="XA134.10" localSheetId="65">'[1]Bancos Múltiples'!#REF!</definedName>
    <definedName name="XA134.10" localSheetId="73">'[1]Bancos Múltiples'!#REF!</definedName>
    <definedName name="XA134.10" localSheetId="74">'[1]Bancos Múltiples'!#REF!</definedName>
    <definedName name="XA134.10">'[1]Bancos Múltiples'!#REF!</definedName>
    <definedName name="XA134.11" localSheetId="28">'[1]Bancos Múltiples'!#REF!</definedName>
    <definedName name="XA134.11" localSheetId="29">'[1]Bancos Múltiples'!#REF!</definedName>
    <definedName name="XA134.11" localSheetId="4">'[1]Bancos Múltiples'!#REF!</definedName>
    <definedName name="XA134.11" localSheetId="43">'[1]Bancos Múltiples'!#REF!</definedName>
    <definedName name="XA134.11" localSheetId="44">'[1]Bancos Múltiples'!#REF!</definedName>
    <definedName name="XA134.11" localSheetId="52">'[1]Bancos Múltiples'!#REF!</definedName>
    <definedName name="XA134.11" localSheetId="5">'[1]Bancos Múltiples'!#REF!</definedName>
    <definedName name="XA134.11" localSheetId="53">'[1]Bancos Múltiples'!#REF!</definedName>
    <definedName name="XA134.11" localSheetId="64">'[1]Bancos Múltiples'!#REF!</definedName>
    <definedName name="XA134.11" localSheetId="65">'[1]Bancos Múltiples'!#REF!</definedName>
    <definedName name="XA134.11" localSheetId="73">'[1]Bancos Múltiples'!#REF!</definedName>
    <definedName name="XA134.11" localSheetId="74">'[1]Bancos Múltiples'!#REF!</definedName>
    <definedName name="XA134.11">'[1]Bancos Múltiples'!#REF!</definedName>
    <definedName name="XA134.12" localSheetId="28">'[1]Bancos Múltiples'!#REF!</definedName>
    <definedName name="XA134.12" localSheetId="29">'[1]Bancos Múltiples'!#REF!</definedName>
    <definedName name="XA134.12" localSheetId="4">'[1]Bancos Múltiples'!#REF!</definedName>
    <definedName name="XA134.12" localSheetId="43">'[1]Bancos Múltiples'!#REF!</definedName>
    <definedName name="XA134.12" localSheetId="44">'[1]Bancos Múltiples'!#REF!</definedName>
    <definedName name="XA134.12" localSheetId="52">'[1]Bancos Múltiples'!#REF!</definedName>
    <definedName name="XA134.12" localSheetId="5">'[1]Bancos Múltiples'!#REF!</definedName>
    <definedName name="XA134.12" localSheetId="53">'[1]Bancos Múltiples'!#REF!</definedName>
    <definedName name="XA134.12" localSheetId="64">'[1]Bancos Múltiples'!#REF!</definedName>
    <definedName name="XA134.12" localSheetId="65">'[1]Bancos Múltiples'!#REF!</definedName>
    <definedName name="XA134.12" localSheetId="73">'[1]Bancos Múltiples'!#REF!</definedName>
    <definedName name="XA134.12" localSheetId="74">'[1]Bancos Múltiples'!#REF!</definedName>
    <definedName name="XA134.12">'[1]Bancos Múltiples'!#REF!</definedName>
    <definedName name="XA134.13" localSheetId="28">'[1]Bancos Múltiples'!#REF!</definedName>
    <definedName name="XA134.13" localSheetId="29">'[1]Bancos Múltiples'!#REF!</definedName>
    <definedName name="XA134.13" localSheetId="4">'[1]Bancos Múltiples'!#REF!</definedName>
    <definedName name="XA134.13" localSheetId="43">'[1]Bancos Múltiples'!#REF!</definedName>
    <definedName name="XA134.13" localSheetId="44">'[1]Bancos Múltiples'!#REF!</definedName>
    <definedName name="XA134.13" localSheetId="52">'[1]Bancos Múltiples'!#REF!</definedName>
    <definedName name="XA134.13" localSheetId="5">'[1]Bancos Múltiples'!#REF!</definedName>
    <definedName name="XA134.13" localSheetId="53">'[1]Bancos Múltiples'!#REF!</definedName>
    <definedName name="XA134.13" localSheetId="64">'[1]Bancos Múltiples'!#REF!</definedName>
    <definedName name="XA134.13" localSheetId="65">'[1]Bancos Múltiples'!#REF!</definedName>
    <definedName name="XA134.13" localSheetId="73">'[1]Bancos Múltiples'!#REF!</definedName>
    <definedName name="XA134.13" localSheetId="74">'[1]Bancos Múltiples'!#REF!</definedName>
    <definedName name="XA134.13">'[1]Bancos Múltiples'!#REF!</definedName>
    <definedName name="XA134.14" localSheetId="28">'[1]Bancos Múltiples'!#REF!</definedName>
    <definedName name="XA134.14" localSheetId="29">'[1]Bancos Múltiples'!#REF!</definedName>
    <definedName name="XA134.14" localSheetId="4">'[1]Bancos Múltiples'!#REF!</definedName>
    <definedName name="XA134.14" localSheetId="43">'[1]Bancos Múltiples'!#REF!</definedName>
    <definedName name="XA134.14" localSheetId="44">'[1]Bancos Múltiples'!#REF!</definedName>
    <definedName name="XA134.14" localSheetId="52">'[1]Bancos Múltiples'!#REF!</definedName>
    <definedName name="XA134.14" localSheetId="5">'[1]Bancos Múltiples'!#REF!</definedName>
    <definedName name="XA134.14" localSheetId="53">'[1]Bancos Múltiples'!#REF!</definedName>
    <definedName name="XA134.14" localSheetId="64">'[1]Bancos Múltiples'!#REF!</definedName>
    <definedName name="XA134.14" localSheetId="65">'[1]Bancos Múltiples'!#REF!</definedName>
    <definedName name="XA134.14" localSheetId="73">'[1]Bancos Múltiples'!#REF!</definedName>
    <definedName name="XA134.14" localSheetId="74">'[1]Bancos Múltiples'!#REF!</definedName>
    <definedName name="XA134.14">'[1]Bancos Múltiples'!#REF!</definedName>
    <definedName name="XA134.15" localSheetId="28">'[1]Bancos Múltiples'!#REF!</definedName>
    <definedName name="XA134.15" localSheetId="29">'[1]Bancos Múltiples'!#REF!</definedName>
    <definedName name="XA134.15" localSheetId="4">'[1]Bancos Múltiples'!#REF!</definedName>
    <definedName name="XA134.15" localSheetId="43">'[1]Bancos Múltiples'!#REF!</definedName>
    <definedName name="XA134.15" localSheetId="44">'[1]Bancos Múltiples'!#REF!</definedName>
    <definedName name="XA134.15" localSheetId="52">'[1]Bancos Múltiples'!#REF!</definedName>
    <definedName name="XA134.15" localSheetId="5">'[1]Bancos Múltiples'!#REF!</definedName>
    <definedName name="XA134.15" localSheetId="53">'[1]Bancos Múltiples'!#REF!</definedName>
    <definedName name="XA134.15" localSheetId="64">'[1]Bancos Múltiples'!#REF!</definedName>
    <definedName name="XA134.15" localSheetId="65">'[1]Bancos Múltiples'!#REF!</definedName>
    <definedName name="XA134.15" localSheetId="73">'[1]Bancos Múltiples'!#REF!</definedName>
    <definedName name="XA134.15" localSheetId="74">'[1]Bancos Múltiples'!#REF!</definedName>
    <definedName name="XA134.15">'[1]Bancos Múltiples'!#REF!</definedName>
    <definedName name="XA134.16" localSheetId="28">'[1]Bancos Múltiples'!#REF!</definedName>
    <definedName name="XA134.16" localSheetId="29">'[1]Bancos Múltiples'!#REF!</definedName>
    <definedName name="XA134.16" localSheetId="4">'[1]Bancos Múltiples'!#REF!</definedName>
    <definedName name="XA134.16" localSheetId="43">'[1]Bancos Múltiples'!#REF!</definedName>
    <definedName name="XA134.16" localSheetId="44">'[1]Bancos Múltiples'!#REF!</definedName>
    <definedName name="XA134.16" localSheetId="52">'[1]Bancos Múltiples'!#REF!</definedName>
    <definedName name="XA134.16" localSheetId="5">'[1]Bancos Múltiples'!#REF!</definedName>
    <definedName name="XA134.16" localSheetId="53">'[1]Bancos Múltiples'!#REF!</definedName>
    <definedName name="XA134.16" localSheetId="64">'[1]Bancos Múltiples'!#REF!</definedName>
    <definedName name="XA134.16" localSheetId="65">'[1]Bancos Múltiples'!#REF!</definedName>
    <definedName name="XA134.16" localSheetId="73">'[1]Bancos Múltiples'!#REF!</definedName>
    <definedName name="XA134.16" localSheetId="74">'[1]Bancos Múltiples'!#REF!</definedName>
    <definedName name="XA134.16">'[1]Bancos Múltiples'!#REF!</definedName>
    <definedName name="XA134.17" localSheetId="28">'[1]Bancos Múltiples'!#REF!</definedName>
    <definedName name="XA134.17" localSheetId="29">'[1]Bancos Múltiples'!#REF!</definedName>
    <definedName name="XA134.17" localSheetId="4">'[1]Bancos Múltiples'!#REF!</definedName>
    <definedName name="XA134.17" localSheetId="43">'[1]Bancos Múltiples'!#REF!</definedName>
    <definedName name="XA134.17" localSheetId="44">'[1]Bancos Múltiples'!#REF!</definedName>
    <definedName name="XA134.17" localSheetId="52">'[1]Bancos Múltiples'!#REF!</definedName>
    <definedName name="XA134.17" localSheetId="5">'[1]Bancos Múltiples'!#REF!</definedName>
    <definedName name="XA134.17" localSheetId="53">'[1]Bancos Múltiples'!#REF!</definedName>
    <definedName name="XA134.17" localSheetId="64">'[1]Bancos Múltiples'!#REF!</definedName>
    <definedName name="XA134.17" localSheetId="65">'[1]Bancos Múltiples'!#REF!</definedName>
    <definedName name="XA134.17" localSheetId="73">'[1]Bancos Múltiples'!#REF!</definedName>
    <definedName name="XA134.17" localSheetId="74">'[1]Bancos Múltiples'!#REF!</definedName>
    <definedName name="XA134.17">'[1]Bancos Múltiples'!#REF!</definedName>
    <definedName name="XA134.18" localSheetId="28">'[1]Bancos Múltiples'!#REF!</definedName>
    <definedName name="XA134.18" localSheetId="29">'[1]Bancos Múltiples'!#REF!</definedName>
    <definedName name="XA134.18" localSheetId="4">'[1]Bancos Múltiples'!#REF!</definedName>
    <definedName name="XA134.18" localSheetId="43">'[1]Bancos Múltiples'!#REF!</definedName>
    <definedName name="XA134.18" localSheetId="44">'[1]Bancos Múltiples'!#REF!</definedName>
    <definedName name="XA134.18" localSheetId="52">'[1]Bancos Múltiples'!#REF!</definedName>
    <definedName name="XA134.18" localSheetId="5">'[1]Bancos Múltiples'!#REF!</definedName>
    <definedName name="XA134.18" localSheetId="53">'[1]Bancos Múltiples'!#REF!</definedName>
    <definedName name="XA134.18" localSheetId="64">'[1]Bancos Múltiples'!#REF!</definedName>
    <definedName name="XA134.18" localSheetId="65">'[1]Bancos Múltiples'!#REF!</definedName>
    <definedName name="XA134.18" localSheetId="73">'[1]Bancos Múltiples'!#REF!</definedName>
    <definedName name="XA134.18" localSheetId="74">'[1]Bancos Múltiples'!#REF!</definedName>
    <definedName name="XA134.18">'[1]Bancos Múltiples'!#REF!</definedName>
    <definedName name="XA134.19" localSheetId="28">'[1]Bancos Múltiples'!#REF!</definedName>
    <definedName name="XA134.19" localSheetId="29">'[1]Bancos Múltiples'!#REF!</definedName>
    <definedName name="XA134.19" localSheetId="4">'[1]Bancos Múltiples'!#REF!</definedName>
    <definedName name="XA134.19" localSheetId="43">'[1]Bancos Múltiples'!#REF!</definedName>
    <definedName name="XA134.19" localSheetId="44">'[1]Bancos Múltiples'!#REF!</definedName>
    <definedName name="XA134.19" localSheetId="52">'[1]Bancos Múltiples'!#REF!</definedName>
    <definedName name="XA134.19" localSheetId="5">'[1]Bancos Múltiples'!#REF!</definedName>
    <definedName name="XA134.19" localSheetId="53">'[1]Bancos Múltiples'!#REF!</definedName>
    <definedName name="XA134.19" localSheetId="64">'[1]Bancos Múltiples'!#REF!</definedName>
    <definedName name="XA134.19" localSheetId="65">'[1]Bancos Múltiples'!#REF!</definedName>
    <definedName name="XA134.19" localSheetId="73">'[1]Bancos Múltiples'!#REF!</definedName>
    <definedName name="XA134.19" localSheetId="74">'[1]Bancos Múltiples'!#REF!</definedName>
    <definedName name="XA134.19">'[1]Bancos Múltiples'!#REF!</definedName>
    <definedName name="XA134.20" localSheetId="28">'[1]Bancos Múltiples'!#REF!</definedName>
    <definedName name="XA134.20" localSheetId="29">'[1]Bancos Múltiples'!#REF!</definedName>
    <definedName name="XA134.20" localSheetId="4">'[1]Bancos Múltiples'!#REF!</definedName>
    <definedName name="XA134.20" localSheetId="43">'[1]Bancos Múltiples'!#REF!</definedName>
    <definedName name="XA134.20" localSheetId="44">'[1]Bancos Múltiples'!#REF!</definedName>
    <definedName name="XA134.20" localSheetId="52">'[1]Bancos Múltiples'!#REF!</definedName>
    <definedName name="XA134.20" localSheetId="5">'[1]Bancos Múltiples'!#REF!</definedName>
    <definedName name="XA134.20" localSheetId="53">'[1]Bancos Múltiples'!#REF!</definedName>
    <definedName name="XA134.20" localSheetId="64">'[1]Bancos Múltiples'!#REF!</definedName>
    <definedName name="XA134.20" localSheetId="65">'[1]Bancos Múltiples'!#REF!</definedName>
    <definedName name="XA134.20" localSheetId="73">'[1]Bancos Múltiples'!#REF!</definedName>
    <definedName name="XA134.20" localSheetId="74">'[1]Bancos Múltiples'!#REF!</definedName>
    <definedName name="XA134.20">'[1]Bancos Múltiples'!#REF!</definedName>
    <definedName name="XA134.21" localSheetId="28">'[1]Bancos Múltiples'!#REF!</definedName>
    <definedName name="XA134.21" localSheetId="29">'[1]Bancos Múltiples'!#REF!</definedName>
    <definedName name="XA134.21" localSheetId="4">'[1]Bancos Múltiples'!#REF!</definedName>
    <definedName name="XA134.21" localSheetId="43">'[1]Bancos Múltiples'!#REF!</definedName>
    <definedName name="XA134.21" localSheetId="44">'[1]Bancos Múltiples'!#REF!</definedName>
    <definedName name="XA134.21" localSheetId="52">'[1]Bancos Múltiples'!#REF!</definedName>
    <definedName name="XA134.21" localSheetId="5">'[1]Bancos Múltiples'!#REF!</definedName>
    <definedName name="XA134.21" localSheetId="53">'[1]Bancos Múltiples'!#REF!</definedName>
    <definedName name="XA134.21" localSheetId="64">'[1]Bancos Múltiples'!#REF!</definedName>
    <definedName name="XA134.21" localSheetId="65">'[1]Bancos Múltiples'!#REF!</definedName>
    <definedName name="XA134.21" localSheetId="73">'[1]Bancos Múltiples'!#REF!</definedName>
    <definedName name="XA134.21" localSheetId="74">'[1]Bancos Múltiples'!#REF!</definedName>
    <definedName name="XA134.21">'[1]Bancos Múltiples'!#REF!</definedName>
    <definedName name="XA134.22" localSheetId="28">'[1]Bancos Múltiples'!#REF!</definedName>
    <definedName name="XA134.22" localSheetId="29">'[1]Bancos Múltiples'!#REF!</definedName>
    <definedName name="XA134.22" localSheetId="4">'[1]Bancos Múltiples'!#REF!</definedName>
    <definedName name="XA134.22" localSheetId="43">'[1]Bancos Múltiples'!#REF!</definedName>
    <definedName name="XA134.22" localSheetId="44">'[1]Bancos Múltiples'!#REF!</definedName>
    <definedName name="XA134.22" localSheetId="52">'[1]Bancos Múltiples'!#REF!</definedName>
    <definedName name="XA134.22" localSheetId="5">'[1]Bancos Múltiples'!#REF!</definedName>
    <definedName name="XA134.22" localSheetId="53">'[1]Bancos Múltiples'!#REF!</definedName>
    <definedName name="XA134.22" localSheetId="64">'[1]Bancos Múltiples'!#REF!</definedName>
    <definedName name="XA134.22" localSheetId="65">'[1]Bancos Múltiples'!#REF!</definedName>
    <definedName name="XA134.22" localSheetId="73">'[1]Bancos Múltiples'!#REF!</definedName>
    <definedName name="XA134.22" localSheetId="74">'[1]Bancos Múltiples'!#REF!</definedName>
    <definedName name="XA134.22">'[1]Bancos Múltiples'!#REF!</definedName>
    <definedName name="XA134.23" localSheetId="28">'[1]Bancos Múltiples'!#REF!</definedName>
    <definedName name="XA134.23" localSheetId="29">'[1]Bancos Múltiples'!#REF!</definedName>
    <definedName name="XA134.23" localSheetId="4">'[1]Bancos Múltiples'!#REF!</definedName>
    <definedName name="XA134.23" localSheetId="43">'[1]Bancos Múltiples'!#REF!</definedName>
    <definedName name="XA134.23" localSheetId="44">'[1]Bancos Múltiples'!#REF!</definedName>
    <definedName name="XA134.23" localSheetId="52">'[1]Bancos Múltiples'!#REF!</definedName>
    <definedName name="XA134.23" localSheetId="5">'[1]Bancos Múltiples'!#REF!</definedName>
    <definedName name="XA134.23" localSheetId="53">'[1]Bancos Múltiples'!#REF!</definedName>
    <definedName name="XA134.23" localSheetId="64">'[1]Bancos Múltiples'!#REF!</definedName>
    <definedName name="XA134.23" localSheetId="65">'[1]Bancos Múltiples'!#REF!</definedName>
    <definedName name="XA134.23" localSheetId="73">'[1]Bancos Múltiples'!#REF!</definedName>
    <definedName name="XA134.23" localSheetId="74">'[1]Bancos Múltiples'!#REF!</definedName>
    <definedName name="XA134.23">'[1]Bancos Múltiples'!#REF!</definedName>
    <definedName name="XA134.24" localSheetId="28">'[1]Bancos Múltiples'!#REF!</definedName>
    <definedName name="XA134.24" localSheetId="29">'[1]Bancos Múltiples'!#REF!</definedName>
    <definedName name="XA134.24" localSheetId="4">'[1]Bancos Múltiples'!#REF!</definedName>
    <definedName name="XA134.24" localSheetId="43">'[1]Bancos Múltiples'!#REF!</definedName>
    <definedName name="XA134.24" localSheetId="44">'[1]Bancos Múltiples'!#REF!</definedName>
    <definedName name="XA134.24" localSheetId="52">'[1]Bancos Múltiples'!#REF!</definedName>
    <definedName name="XA134.24" localSheetId="5">'[1]Bancos Múltiples'!#REF!</definedName>
    <definedName name="XA134.24" localSheetId="53">'[1]Bancos Múltiples'!#REF!</definedName>
    <definedName name="XA134.24" localSheetId="64">'[1]Bancos Múltiples'!#REF!</definedName>
    <definedName name="XA134.24" localSheetId="65">'[1]Bancos Múltiples'!#REF!</definedName>
    <definedName name="XA134.24" localSheetId="73">'[1]Bancos Múltiples'!#REF!</definedName>
    <definedName name="XA134.24" localSheetId="74">'[1]Bancos Múltiples'!#REF!</definedName>
    <definedName name="XA134.24">'[1]Bancos Múltiples'!#REF!</definedName>
    <definedName name="XA134.50" localSheetId="28">'[1]Bancos Múltiples'!#REF!</definedName>
    <definedName name="XA134.50" localSheetId="29">'[1]Bancos Múltiples'!#REF!</definedName>
    <definedName name="XA134.50" localSheetId="4">'[1]Bancos Múltiples'!#REF!</definedName>
    <definedName name="XA134.50" localSheetId="43">'[1]Bancos Múltiples'!#REF!</definedName>
    <definedName name="XA134.50" localSheetId="44">'[1]Bancos Múltiples'!#REF!</definedName>
    <definedName name="XA134.50" localSheetId="52">'[1]Bancos Múltiples'!#REF!</definedName>
    <definedName name="XA134.50" localSheetId="5">'[1]Bancos Múltiples'!#REF!</definedName>
    <definedName name="XA134.50" localSheetId="53">'[1]Bancos Múltiples'!#REF!</definedName>
    <definedName name="XA134.50" localSheetId="64">'[1]Bancos Múltiples'!#REF!</definedName>
    <definedName name="XA134.50" localSheetId="65">'[1]Bancos Múltiples'!#REF!</definedName>
    <definedName name="XA134.50" localSheetId="73">'[1]Bancos Múltiples'!#REF!</definedName>
    <definedName name="XA134.50" localSheetId="74">'[1]Bancos Múltiples'!#REF!</definedName>
    <definedName name="XA134.50">'[1]Bancos Múltiples'!#REF!</definedName>
    <definedName name="XA134.51" localSheetId="28">'[1]Bancos Múltiples'!#REF!</definedName>
    <definedName name="XA134.51" localSheetId="29">'[1]Bancos Múltiples'!#REF!</definedName>
    <definedName name="XA134.51" localSheetId="4">'[1]Bancos Múltiples'!#REF!</definedName>
    <definedName name="XA134.51" localSheetId="43">'[1]Bancos Múltiples'!#REF!</definedName>
    <definedName name="XA134.51" localSheetId="44">'[1]Bancos Múltiples'!#REF!</definedName>
    <definedName name="XA134.51" localSheetId="52">'[1]Bancos Múltiples'!#REF!</definedName>
    <definedName name="XA134.51" localSheetId="5">'[1]Bancos Múltiples'!#REF!</definedName>
    <definedName name="XA134.51" localSheetId="53">'[1]Bancos Múltiples'!#REF!</definedName>
    <definedName name="XA134.51" localSheetId="64">'[1]Bancos Múltiples'!#REF!</definedName>
    <definedName name="XA134.51" localSheetId="65">'[1]Bancos Múltiples'!#REF!</definedName>
    <definedName name="XA134.51" localSheetId="73">'[1]Bancos Múltiples'!#REF!</definedName>
    <definedName name="XA134.51" localSheetId="74">'[1]Bancos Múltiples'!#REF!</definedName>
    <definedName name="XA134.51">'[1]Bancos Múltiples'!#REF!</definedName>
    <definedName name="XA134.61" localSheetId="28">'[1]Bancos Múltiples'!#REF!</definedName>
    <definedName name="XA134.61" localSheetId="29">'[1]Bancos Múltiples'!#REF!</definedName>
    <definedName name="XA134.61" localSheetId="4">'[1]Bancos Múltiples'!#REF!</definedName>
    <definedName name="XA134.61" localSheetId="43">'[1]Bancos Múltiples'!#REF!</definedName>
    <definedName name="XA134.61" localSheetId="44">'[1]Bancos Múltiples'!#REF!</definedName>
    <definedName name="XA134.61" localSheetId="52">'[1]Bancos Múltiples'!#REF!</definedName>
    <definedName name="XA134.61" localSheetId="5">'[1]Bancos Múltiples'!#REF!</definedName>
    <definedName name="XA134.61" localSheetId="53">'[1]Bancos Múltiples'!#REF!</definedName>
    <definedName name="XA134.61" localSheetId="64">'[1]Bancos Múltiples'!#REF!</definedName>
    <definedName name="XA134.61" localSheetId="65">'[1]Bancos Múltiples'!#REF!</definedName>
    <definedName name="XA134.61" localSheetId="73">'[1]Bancos Múltiples'!#REF!</definedName>
    <definedName name="XA134.61" localSheetId="74">'[1]Bancos Múltiples'!#REF!</definedName>
    <definedName name="XA134.61">'[1]Bancos Múltiples'!#REF!</definedName>
    <definedName name="XA134.62" localSheetId="28">'[1]Bancos Múltiples'!#REF!</definedName>
    <definedName name="XA134.62" localSheetId="29">'[1]Bancos Múltiples'!#REF!</definedName>
    <definedName name="XA134.62" localSheetId="4">'[1]Bancos Múltiples'!#REF!</definedName>
    <definedName name="XA134.62" localSheetId="43">'[1]Bancos Múltiples'!#REF!</definedName>
    <definedName name="XA134.62" localSheetId="44">'[1]Bancos Múltiples'!#REF!</definedName>
    <definedName name="XA134.62" localSheetId="52">'[1]Bancos Múltiples'!#REF!</definedName>
    <definedName name="XA134.62" localSheetId="5">'[1]Bancos Múltiples'!#REF!</definedName>
    <definedName name="XA134.62" localSheetId="53">'[1]Bancos Múltiples'!#REF!</definedName>
    <definedName name="XA134.62" localSheetId="64">'[1]Bancos Múltiples'!#REF!</definedName>
    <definedName name="XA134.62" localSheetId="65">'[1]Bancos Múltiples'!#REF!</definedName>
    <definedName name="XA134.62" localSheetId="73">'[1]Bancos Múltiples'!#REF!</definedName>
    <definedName name="XA134.62" localSheetId="74">'[1]Bancos Múltiples'!#REF!</definedName>
    <definedName name="XA134.62">'[1]Bancos Múltiples'!#REF!</definedName>
    <definedName name="XA134.63" localSheetId="28">'[1]Bancos Múltiples'!#REF!</definedName>
    <definedName name="XA134.63" localSheetId="29">'[1]Bancos Múltiples'!#REF!</definedName>
    <definedName name="XA134.63" localSheetId="4">'[1]Bancos Múltiples'!#REF!</definedName>
    <definedName name="XA134.63" localSheetId="43">'[1]Bancos Múltiples'!#REF!</definedName>
    <definedName name="XA134.63" localSheetId="44">'[1]Bancos Múltiples'!#REF!</definedName>
    <definedName name="XA134.63" localSheetId="52">'[1]Bancos Múltiples'!#REF!</definedName>
    <definedName name="XA134.63" localSheetId="5">'[1]Bancos Múltiples'!#REF!</definedName>
    <definedName name="XA134.63" localSheetId="53">'[1]Bancos Múltiples'!#REF!</definedName>
    <definedName name="XA134.63" localSheetId="64">'[1]Bancos Múltiples'!#REF!</definedName>
    <definedName name="XA134.63" localSheetId="65">'[1]Bancos Múltiples'!#REF!</definedName>
    <definedName name="XA134.63" localSheetId="73">'[1]Bancos Múltiples'!#REF!</definedName>
    <definedName name="XA134.63" localSheetId="74">'[1]Bancos Múltiples'!#REF!</definedName>
    <definedName name="XA134.63">'[1]Bancos Múltiples'!#REF!</definedName>
    <definedName name="XA134.64" localSheetId="28">'[1]Bancos Múltiples'!#REF!</definedName>
    <definedName name="XA134.64" localSheetId="29">'[1]Bancos Múltiples'!#REF!</definedName>
    <definedName name="XA134.64" localSheetId="4">'[1]Bancos Múltiples'!#REF!</definedName>
    <definedName name="XA134.64" localSheetId="43">'[1]Bancos Múltiples'!#REF!</definedName>
    <definedName name="XA134.64" localSheetId="44">'[1]Bancos Múltiples'!#REF!</definedName>
    <definedName name="XA134.64" localSheetId="52">'[1]Bancos Múltiples'!#REF!</definedName>
    <definedName name="XA134.64" localSheetId="5">'[1]Bancos Múltiples'!#REF!</definedName>
    <definedName name="XA134.64" localSheetId="53">'[1]Bancos Múltiples'!#REF!</definedName>
    <definedName name="XA134.64" localSheetId="64">'[1]Bancos Múltiples'!#REF!</definedName>
    <definedName name="XA134.64" localSheetId="65">'[1]Bancos Múltiples'!#REF!</definedName>
    <definedName name="XA134.64" localSheetId="73">'[1]Bancos Múltiples'!#REF!</definedName>
    <definedName name="XA134.64" localSheetId="74">'[1]Bancos Múltiples'!#REF!</definedName>
    <definedName name="XA134.64">'[1]Bancos Múltiples'!#REF!</definedName>
    <definedName name="XA134.65" localSheetId="28">'[1]Bancos Múltiples'!#REF!</definedName>
    <definedName name="XA134.65" localSheetId="29">'[1]Bancos Múltiples'!#REF!</definedName>
    <definedName name="XA134.65" localSheetId="4">'[1]Bancos Múltiples'!#REF!</definedName>
    <definedName name="XA134.65" localSheetId="43">'[1]Bancos Múltiples'!#REF!</definedName>
    <definedName name="XA134.65" localSheetId="44">'[1]Bancos Múltiples'!#REF!</definedName>
    <definedName name="XA134.65" localSheetId="52">'[1]Bancos Múltiples'!#REF!</definedName>
    <definedName name="XA134.65" localSheetId="5">'[1]Bancos Múltiples'!#REF!</definedName>
    <definedName name="XA134.65" localSheetId="53">'[1]Bancos Múltiples'!#REF!</definedName>
    <definedName name="XA134.65" localSheetId="64">'[1]Bancos Múltiples'!#REF!</definedName>
    <definedName name="XA134.65" localSheetId="65">'[1]Bancos Múltiples'!#REF!</definedName>
    <definedName name="XA134.65" localSheetId="73">'[1]Bancos Múltiples'!#REF!</definedName>
    <definedName name="XA134.65" localSheetId="74">'[1]Bancos Múltiples'!#REF!</definedName>
    <definedName name="XA134.65">'[1]Bancos Múltiples'!#REF!</definedName>
    <definedName name="XA134.66" localSheetId="28">'[1]Bancos Múltiples'!#REF!</definedName>
    <definedName name="XA134.66" localSheetId="29">'[1]Bancos Múltiples'!#REF!</definedName>
    <definedName name="XA134.66" localSheetId="4">'[1]Bancos Múltiples'!#REF!</definedName>
    <definedName name="XA134.66" localSheetId="43">'[1]Bancos Múltiples'!#REF!</definedName>
    <definedName name="XA134.66" localSheetId="44">'[1]Bancos Múltiples'!#REF!</definedName>
    <definedName name="XA134.66" localSheetId="52">'[1]Bancos Múltiples'!#REF!</definedName>
    <definedName name="XA134.66" localSheetId="5">'[1]Bancos Múltiples'!#REF!</definedName>
    <definedName name="XA134.66" localSheetId="53">'[1]Bancos Múltiples'!#REF!</definedName>
    <definedName name="XA134.66" localSheetId="64">'[1]Bancos Múltiples'!#REF!</definedName>
    <definedName name="XA134.66" localSheetId="65">'[1]Bancos Múltiples'!#REF!</definedName>
    <definedName name="XA134.66" localSheetId="73">'[1]Bancos Múltiples'!#REF!</definedName>
    <definedName name="XA134.66" localSheetId="74">'[1]Bancos Múltiples'!#REF!</definedName>
    <definedName name="XA134.66">'[1]Bancos Múltiples'!#REF!</definedName>
    <definedName name="XA134.67" localSheetId="28">'[1]Bancos Múltiples'!#REF!</definedName>
    <definedName name="XA134.67" localSheetId="29">'[1]Bancos Múltiples'!#REF!</definedName>
    <definedName name="XA134.67" localSheetId="4">'[1]Bancos Múltiples'!#REF!</definedName>
    <definedName name="XA134.67" localSheetId="43">'[1]Bancos Múltiples'!#REF!</definedName>
    <definedName name="XA134.67" localSheetId="44">'[1]Bancos Múltiples'!#REF!</definedName>
    <definedName name="XA134.67" localSheetId="52">'[1]Bancos Múltiples'!#REF!</definedName>
    <definedName name="XA134.67" localSheetId="5">'[1]Bancos Múltiples'!#REF!</definedName>
    <definedName name="XA134.67" localSheetId="53">'[1]Bancos Múltiples'!#REF!</definedName>
    <definedName name="XA134.67" localSheetId="64">'[1]Bancos Múltiples'!#REF!</definedName>
    <definedName name="XA134.67" localSheetId="65">'[1]Bancos Múltiples'!#REF!</definedName>
    <definedName name="XA134.67" localSheetId="73">'[1]Bancos Múltiples'!#REF!</definedName>
    <definedName name="XA134.67" localSheetId="74">'[1]Bancos Múltiples'!#REF!</definedName>
    <definedName name="XA134.67">'[1]Bancos Múltiples'!#REF!</definedName>
    <definedName name="XA134.99" localSheetId="28">'[1]Bancos Múltiples'!#REF!</definedName>
    <definedName name="XA134.99" localSheetId="29">'[1]Bancos Múltiples'!#REF!</definedName>
    <definedName name="XA134.99" localSheetId="4">'[1]Bancos Múltiples'!#REF!</definedName>
    <definedName name="XA134.99" localSheetId="43">'[1]Bancos Múltiples'!#REF!</definedName>
    <definedName name="XA134.99" localSheetId="44">'[1]Bancos Múltiples'!#REF!</definedName>
    <definedName name="XA134.99" localSheetId="52">'[1]Bancos Múltiples'!#REF!</definedName>
    <definedName name="XA134.99" localSheetId="5">'[1]Bancos Múltiples'!#REF!</definedName>
    <definedName name="XA134.99" localSheetId="53">'[1]Bancos Múltiples'!#REF!</definedName>
    <definedName name="XA134.99" localSheetId="64">'[1]Bancos Múltiples'!#REF!</definedName>
    <definedName name="XA134.99" localSheetId="65">'[1]Bancos Múltiples'!#REF!</definedName>
    <definedName name="XA134.99" localSheetId="73">'[1]Bancos Múltiples'!#REF!</definedName>
    <definedName name="XA134.99" localSheetId="74">'[1]Bancos Múltiples'!#REF!</definedName>
    <definedName name="XA134.99">'[1]Bancos Múltiples'!#REF!</definedName>
    <definedName name="XA138.00" localSheetId="28">'[1]Bancos Múltiples'!#REF!</definedName>
    <definedName name="XA138.00" localSheetId="29">'[1]Bancos Múltiples'!#REF!</definedName>
    <definedName name="XA138.00" localSheetId="4">'[1]Bancos Múltiples'!#REF!</definedName>
    <definedName name="XA138.00" localSheetId="43">'[1]Bancos Múltiples'!#REF!</definedName>
    <definedName name="XA138.00" localSheetId="44">'[1]Bancos Múltiples'!#REF!</definedName>
    <definedName name="XA138.00" localSheetId="52">'[1]Bancos Múltiples'!#REF!</definedName>
    <definedName name="XA138.00" localSheetId="5">'[1]Bancos Múltiples'!#REF!</definedName>
    <definedName name="XA138.00" localSheetId="53">'[1]Bancos Múltiples'!#REF!</definedName>
    <definedName name="XA138.00" localSheetId="64">'[1]Bancos Múltiples'!#REF!</definedName>
    <definedName name="XA138.00" localSheetId="65">'[1]Bancos Múltiples'!#REF!</definedName>
    <definedName name="XA138.00" localSheetId="73">'[1]Bancos Múltiples'!#REF!</definedName>
    <definedName name="XA138.00" localSheetId="74">'[1]Bancos Múltiples'!#REF!</definedName>
    <definedName name="XA138.00">'[1]Bancos Múltiples'!#REF!</definedName>
    <definedName name="XA138.01" localSheetId="28">'[1]Bancos Múltiples'!#REF!</definedName>
    <definedName name="XA138.01" localSheetId="29">'[1]Bancos Múltiples'!#REF!</definedName>
    <definedName name="XA138.01" localSheetId="4">'[1]Bancos Múltiples'!#REF!</definedName>
    <definedName name="XA138.01" localSheetId="43">'[1]Bancos Múltiples'!#REF!</definedName>
    <definedName name="XA138.01" localSheetId="44">'[1]Bancos Múltiples'!#REF!</definedName>
    <definedName name="XA138.01" localSheetId="52">'[1]Bancos Múltiples'!#REF!</definedName>
    <definedName name="XA138.01" localSheetId="5">'[1]Bancos Múltiples'!#REF!</definedName>
    <definedName name="XA138.01" localSheetId="53">'[1]Bancos Múltiples'!#REF!</definedName>
    <definedName name="XA138.01" localSheetId="64">'[1]Bancos Múltiples'!#REF!</definedName>
    <definedName name="XA138.01" localSheetId="65">'[1]Bancos Múltiples'!#REF!</definedName>
    <definedName name="XA138.01" localSheetId="73">'[1]Bancos Múltiples'!#REF!</definedName>
    <definedName name="XA138.01" localSheetId="74">'[1]Bancos Múltiples'!#REF!</definedName>
    <definedName name="XA138.01">'[1]Bancos Múltiples'!#REF!</definedName>
    <definedName name="XA138.02" localSheetId="28">'[1]Bancos Múltiples'!#REF!</definedName>
    <definedName name="XA138.02" localSheetId="29">'[1]Bancos Múltiples'!#REF!</definedName>
    <definedName name="XA138.02" localSheetId="4">'[1]Bancos Múltiples'!#REF!</definedName>
    <definedName name="XA138.02" localSheetId="43">'[1]Bancos Múltiples'!#REF!</definedName>
    <definedName name="XA138.02" localSheetId="44">'[1]Bancos Múltiples'!#REF!</definedName>
    <definedName name="XA138.02" localSheetId="52">'[1]Bancos Múltiples'!#REF!</definedName>
    <definedName name="XA138.02" localSheetId="5">'[1]Bancos Múltiples'!#REF!</definedName>
    <definedName name="XA138.02" localSheetId="53">'[1]Bancos Múltiples'!#REF!</definedName>
    <definedName name="XA138.02" localSheetId="64">'[1]Bancos Múltiples'!#REF!</definedName>
    <definedName name="XA138.02" localSheetId="65">'[1]Bancos Múltiples'!#REF!</definedName>
    <definedName name="XA138.02" localSheetId="73">'[1]Bancos Múltiples'!#REF!</definedName>
    <definedName name="XA138.02" localSheetId="74">'[1]Bancos Múltiples'!#REF!</definedName>
    <definedName name="XA138.02">'[1]Bancos Múltiples'!#REF!</definedName>
    <definedName name="XA138.03" localSheetId="28">'[1]Bancos Múltiples'!#REF!</definedName>
    <definedName name="XA138.03" localSheetId="29">'[1]Bancos Múltiples'!#REF!</definedName>
    <definedName name="XA138.03" localSheetId="4">'[1]Bancos Múltiples'!#REF!</definedName>
    <definedName name="XA138.03" localSheetId="43">'[1]Bancos Múltiples'!#REF!</definedName>
    <definedName name="XA138.03" localSheetId="44">'[1]Bancos Múltiples'!#REF!</definedName>
    <definedName name="XA138.03" localSheetId="52">'[1]Bancos Múltiples'!#REF!</definedName>
    <definedName name="XA138.03" localSheetId="5">'[1]Bancos Múltiples'!#REF!</definedName>
    <definedName name="XA138.03" localSheetId="53">'[1]Bancos Múltiples'!#REF!</definedName>
    <definedName name="XA138.03" localSheetId="64">'[1]Bancos Múltiples'!#REF!</definedName>
    <definedName name="XA138.03" localSheetId="65">'[1]Bancos Múltiples'!#REF!</definedName>
    <definedName name="XA138.03" localSheetId="73">'[1]Bancos Múltiples'!#REF!</definedName>
    <definedName name="XA138.03" localSheetId="74">'[1]Bancos Múltiples'!#REF!</definedName>
    <definedName name="XA138.03">'[1]Bancos Múltiples'!#REF!</definedName>
    <definedName name="XA138.04" localSheetId="28">'[1]Bancos Múltiples'!#REF!</definedName>
    <definedName name="XA138.04" localSheetId="29">'[1]Bancos Múltiples'!#REF!</definedName>
    <definedName name="XA138.04" localSheetId="4">'[1]Bancos Múltiples'!#REF!</definedName>
    <definedName name="XA138.04" localSheetId="43">'[1]Bancos Múltiples'!#REF!</definedName>
    <definedName name="XA138.04" localSheetId="44">'[1]Bancos Múltiples'!#REF!</definedName>
    <definedName name="XA138.04" localSheetId="52">'[1]Bancos Múltiples'!#REF!</definedName>
    <definedName name="XA138.04" localSheetId="5">'[1]Bancos Múltiples'!#REF!</definedName>
    <definedName name="XA138.04" localSheetId="53">'[1]Bancos Múltiples'!#REF!</definedName>
    <definedName name="XA138.04" localSheetId="64">'[1]Bancos Múltiples'!#REF!</definedName>
    <definedName name="XA138.04" localSheetId="65">'[1]Bancos Múltiples'!#REF!</definedName>
    <definedName name="XA138.04" localSheetId="73">'[1]Bancos Múltiples'!#REF!</definedName>
    <definedName name="XA138.04" localSheetId="74">'[1]Bancos Múltiples'!#REF!</definedName>
    <definedName name="XA138.04">'[1]Bancos Múltiples'!#REF!</definedName>
    <definedName name="XA138.92" localSheetId="28">'[1]Bancos Múltiples'!#REF!</definedName>
    <definedName name="XA138.92" localSheetId="29">'[1]Bancos Múltiples'!#REF!</definedName>
    <definedName name="XA138.92" localSheetId="4">'[1]Bancos Múltiples'!#REF!</definedName>
    <definedName name="XA138.92" localSheetId="43">'[1]Bancos Múltiples'!#REF!</definedName>
    <definedName name="XA138.92" localSheetId="44">'[1]Bancos Múltiples'!#REF!</definedName>
    <definedName name="XA138.92" localSheetId="52">'[1]Bancos Múltiples'!#REF!</definedName>
    <definedName name="XA138.92" localSheetId="5">'[1]Bancos Múltiples'!#REF!</definedName>
    <definedName name="XA138.92" localSheetId="53">'[1]Bancos Múltiples'!#REF!</definedName>
    <definedName name="XA138.92" localSheetId="64">'[1]Bancos Múltiples'!#REF!</definedName>
    <definedName name="XA138.92" localSheetId="65">'[1]Bancos Múltiples'!#REF!</definedName>
    <definedName name="XA138.92" localSheetId="73">'[1]Bancos Múltiples'!#REF!</definedName>
    <definedName name="XA138.92" localSheetId="74">'[1]Bancos Múltiples'!#REF!</definedName>
    <definedName name="XA138.92">'[1]Bancos Múltiples'!#REF!</definedName>
    <definedName name="XA139.00" localSheetId="28">'[1]Bancos Múltiples'!#REF!</definedName>
    <definedName name="XA139.00" localSheetId="29">'[1]Bancos Múltiples'!#REF!</definedName>
    <definedName name="XA139.00" localSheetId="4">'[1]Bancos Múltiples'!#REF!</definedName>
    <definedName name="XA139.00" localSheetId="43">'[1]Bancos Múltiples'!#REF!</definedName>
    <definedName name="XA139.00" localSheetId="44">'[1]Bancos Múltiples'!#REF!</definedName>
    <definedName name="XA139.00" localSheetId="52">'[1]Bancos Múltiples'!#REF!</definedName>
    <definedName name="XA139.00" localSheetId="5">'[1]Bancos Múltiples'!#REF!</definedName>
    <definedName name="XA139.00" localSheetId="53">'[1]Bancos Múltiples'!#REF!</definedName>
    <definedName name="XA139.00" localSheetId="64">'[1]Bancos Múltiples'!#REF!</definedName>
    <definedName name="XA139.00" localSheetId="65">'[1]Bancos Múltiples'!#REF!</definedName>
    <definedName name="XA139.00" localSheetId="73">'[1]Bancos Múltiples'!#REF!</definedName>
    <definedName name="XA139.00" localSheetId="74">'[1]Bancos Múltiples'!#REF!</definedName>
    <definedName name="XA139.00">'[1]Bancos Múltiples'!#REF!</definedName>
    <definedName name="XA139.01" localSheetId="28">'[1]Bancos Múltiples'!#REF!</definedName>
    <definedName name="XA139.01" localSheetId="29">'[1]Bancos Múltiples'!#REF!</definedName>
    <definedName name="XA139.01" localSheetId="4">'[1]Bancos Múltiples'!#REF!</definedName>
    <definedName name="XA139.01" localSheetId="43">'[1]Bancos Múltiples'!#REF!</definedName>
    <definedName name="XA139.01" localSheetId="44">'[1]Bancos Múltiples'!#REF!</definedName>
    <definedName name="XA139.01" localSheetId="52">'[1]Bancos Múltiples'!#REF!</definedName>
    <definedName name="XA139.01" localSheetId="5">'[1]Bancos Múltiples'!#REF!</definedName>
    <definedName name="XA139.01" localSheetId="53">'[1]Bancos Múltiples'!#REF!</definedName>
    <definedName name="XA139.01" localSheetId="64">'[1]Bancos Múltiples'!#REF!</definedName>
    <definedName name="XA139.01" localSheetId="65">'[1]Bancos Múltiples'!#REF!</definedName>
    <definedName name="XA139.01" localSheetId="73">'[1]Bancos Múltiples'!#REF!</definedName>
    <definedName name="XA139.01" localSheetId="74">'[1]Bancos Múltiples'!#REF!</definedName>
    <definedName name="XA139.01">'[1]Bancos Múltiples'!#REF!</definedName>
    <definedName name="XA139.02" localSheetId="28">'[1]Bancos Múltiples'!#REF!</definedName>
    <definedName name="XA139.02" localSheetId="29">'[1]Bancos Múltiples'!#REF!</definedName>
    <definedName name="XA139.02" localSheetId="4">'[1]Bancos Múltiples'!#REF!</definedName>
    <definedName name="XA139.02" localSheetId="43">'[1]Bancos Múltiples'!#REF!</definedName>
    <definedName name="XA139.02" localSheetId="44">'[1]Bancos Múltiples'!#REF!</definedName>
    <definedName name="XA139.02" localSheetId="52">'[1]Bancos Múltiples'!#REF!</definedName>
    <definedName name="XA139.02" localSheetId="5">'[1]Bancos Múltiples'!#REF!</definedName>
    <definedName name="XA139.02" localSheetId="53">'[1]Bancos Múltiples'!#REF!</definedName>
    <definedName name="XA139.02" localSheetId="64">'[1]Bancos Múltiples'!#REF!</definedName>
    <definedName name="XA139.02" localSheetId="65">'[1]Bancos Múltiples'!#REF!</definedName>
    <definedName name="XA139.02" localSheetId="73">'[1]Bancos Múltiples'!#REF!</definedName>
    <definedName name="XA139.02" localSheetId="74">'[1]Bancos Múltiples'!#REF!</definedName>
    <definedName name="XA139.02">'[1]Bancos Múltiples'!#REF!</definedName>
    <definedName name="XA139.03" localSheetId="28">'[1]Bancos Múltiples'!#REF!</definedName>
    <definedName name="XA139.03" localSheetId="29">'[1]Bancos Múltiples'!#REF!</definedName>
    <definedName name="XA139.03" localSheetId="4">'[1]Bancos Múltiples'!#REF!</definedName>
    <definedName name="XA139.03" localSheetId="43">'[1]Bancos Múltiples'!#REF!</definedName>
    <definedName name="XA139.03" localSheetId="44">'[1]Bancos Múltiples'!#REF!</definedName>
    <definedName name="XA139.03" localSheetId="52">'[1]Bancos Múltiples'!#REF!</definedName>
    <definedName name="XA139.03" localSheetId="5">'[1]Bancos Múltiples'!#REF!</definedName>
    <definedName name="XA139.03" localSheetId="53">'[1]Bancos Múltiples'!#REF!</definedName>
    <definedName name="XA139.03" localSheetId="64">'[1]Bancos Múltiples'!#REF!</definedName>
    <definedName name="XA139.03" localSheetId="65">'[1]Bancos Múltiples'!#REF!</definedName>
    <definedName name="XA139.03" localSheetId="73">'[1]Bancos Múltiples'!#REF!</definedName>
    <definedName name="XA139.03" localSheetId="74">'[1]Bancos Múltiples'!#REF!</definedName>
    <definedName name="XA139.03">'[1]Bancos Múltiples'!#REF!</definedName>
    <definedName name="XA139.04" localSheetId="28">'[1]Bancos Múltiples'!#REF!</definedName>
    <definedName name="XA139.04" localSheetId="29">'[1]Bancos Múltiples'!#REF!</definedName>
    <definedName name="XA139.04" localSheetId="4">'[1]Bancos Múltiples'!#REF!</definedName>
    <definedName name="XA139.04" localSheetId="43">'[1]Bancos Múltiples'!#REF!</definedName>
    <definedName name="XA139.04" localSheetId="44">'[1]Bancos Múltiples'!#REF!</definedName>
    <definedName name="XA139.04" localSheetId="52">'[1]Bancos Múltiples'!#REF!</definedName>
    <definedName name="XA139.04" localSheetId="5">'[1]Bancos Múltiples'!#REF!</definedName>
    <definedName name="XA139.04" localSheetId="53">'[1]Bancos Múltiples'!#REF!</definedName>
    <definedName name="XA139.04" localSheetId="64">'[1]Bancos Múltiples'!#REF!</definedName>
    <definedName name="XA139.04" localSheetId="65">'[1]Bancos Múltiples'!#REF!</definedName>
    <definedName name="XA139.04" localSheetId="73">'[1]Bancos Múltiples'!#REF!</definedName>
    <definedName name="XA139.04" localSheetId="74">'[1]Bancos Múltiples'!#REF!</definedName>
    <definedName name="XA139.04">'[1]Bancos Múltiples'!#REF!</definedName>
    <definedName name="XA139.05" localSheetId="28">'[1]Bancos Múltiples'!#REF!</definedName>
    <definedName name="XA139.05" localSheetId="29">'[1]Bancos Múltiples'!#REF!</definedName>
    <definedName name="XA139.05" localSheetId="4">'[1]Bancos Múltiples'!#REF!</definedName>
    <definedName name="XA139.05" localSheetId="43">'[1]Bancos Múltiples'!#REF!</definedName>
    <definedName name="XA139.05" localSheetId="44">'[1]Bancos Múltiples'!#REF!</definedName>
    <definedName name="XA139.05" localSheetId="52">'[1]Bancos Múltiples'!#REF!</definedName>
    <definedName name="XA139.05" localSheetId="5">'[1]Bancos Múltiples'!#REF!</definedName>
    <definedName name="XA139.05" localSheetId="53">'[1]Bancos Múltiples'!#REF!</definedName>
    <definedName name="XA139.05" localSheetId="64">'[1]Bancos Múltiples'!#REF!</definedName>
    <definedName name="XA139.05" localSheetId="65">'[1]Bancos Múltiples'!#REF!</definedName>
    <definedName name="XA139.05" localSheetId="73">'[1]Bancos Múltiples'!#REF!</definedName>
    <definedName name="XA139.05" localSheetId="74">'[1]Bancos Múltiples'!#REF!</definedName>
    <definedName name="XA139.05">'[1]Bancos Múltiples'!#REF!</definedName>
    <definedName name="XA139.06" localSheetId="28">'[1]Bancos Múltiples'!#REF!</definedName>
    <definedName name="XA139.06" localSheetId="29">'[1]Bancos Múltiples'!#REF!</definedName>
    <definedName name="XA139.06" localSheetId="4">'[1]Bancos Múltiples'!#REF!</definedName>
    <definedName name="XA139.06" localSheetId="43">'[1]Bancos Múltiples'!#REF!</definedName>
    <definedName name="XA139.06" localSheetId="44">'[1]Bancos Múltiples'!#REF!</definedName>
    <definedName name="XA139.06" localSheetId="52">'[1]Bancos Múltiples'!#REF!</definedName>
    <definedName name="XA139.06" localSheetId="5">'[1]Bancos Múltiples'!#REF!</definedName>
    <definedName name="XA139.06" localSheetId="53">'[1]Bancos Múltiples'!#REF!</definedName>
    <definedName name="XA139.06" localSheetId="64">'[1]Bancos Múltiples'!#REF!</definedName>
    <definedName name="XA139.06" localSheetId="65">'[1]Bancos Múltiples'!#REF!</definedName>
    <definedName name="XA139.06" localSheetId="73">'[1]Bancos Múltiples'!#REF!</definedName>
    <definedName name="XA139.06" localSheetId="74">'[1]Bancos Múltiples'!#REF!</definedName>
    <definedName name="XA139.06">'[1]Bancos Múltiples'!#REF!</definedName>
    <definedName name="XA139.07" localSheetId="28">'[1]Bancos Múltiples'!#REF!</definedName>
    <definedName name="XA139.07" localSheetId="29">'[1]Bancos Múltiples'!#REF!</definedName>
    <definedName name="XA139.07" localSheetId="4">'[1]Bancos Múltiples'!#REF!</definedName>
    <definedName name="XA139.07" localSheetId="43">'[1]Bancos Múltiples'!#REF!</definedName>
    <definedName name="XA139.07" localSheetId="44">'[1]Bancos Múltiples'!#REF!</definedName>
    <definedName name="XA139.07" localSheetId="52">'[1]Bancos Múltiples'!#REF!</definedName>
    <definedName name="XA139.07" localSheetId="5">'[1]Bancos Múltiples'!#REF!</definedName>
    <definedName name="XA139.07" localSheetId="53">'[1]Bancos Múltiples'!#REF!</definedName>
    <definedName name="XA139.07" localSheetId="64">'[1]Bancos Múltiples'!#REF!</definedName>
    <definedName name="XA139.07" localSheetId="65">'[1]Bancos Múltiples'!#REF!</definedName>
    <definedName name="XA139.07" localSheetId="73">'[1]Bancos Múltiples'!#REF!</definedName>
    <definedName name="XA139.07" localSheetId="74">'[1]Bancos Múltiples'!#REF!</definedName>
    <definedName name="XA139.07">'[1]Bancos Múltiples'!#REF!</definedName>
    <definedName name="XA140.00" localSheetId="28">'[1]Bancos Múltiples'!#REF!</definedName>
    <definedName name="XA140.00" localSheetId="29">'[1]Bancos Múltiples'!#REF!</definedName>
    <definedName name="XA140.00" localSheetId="4">'[1]Bancos Múltiples'!#REF!</definedName>
    <definedName name="XA140.00" localSheetId="43">'[1]Bancos Múltiples'!#REF!</definedName>
    <definedName name="XA140.00" localSheetId="44">'[1]Bancos Múltiples'!#REF!</definedName>
    <definedName name="XA140.00" localSheetId="52">'[1]Bancos Múltiples'!#REF!</definedName>
    <definedName name="XA140.00" localSheetId="5">'[1]Bancos Múltiples'!#REF!</definedName>
    <definedName name="XA140.00" localSheetId="53">'[1]Bancos Múltiples'!#REF!</definedName>
    <definedName name="XA140.00" localSheetId="64">'[1]Bancos Múltiples'!#REF!</definedName>
    <definedName name="XA140.00" localSheetId="65">'[1]Bancos Múltiples'!#REF!</definedName>
    <definedName name="XA140.00" localSheetId="73">'[1]Bancos Múltiples'!#REF!</definedName>
    <definedName name="XA140.00" localSheetId="74">'[1]Bancos Múltiples'!#REF!</definedName>
    <definedName name="XA140.00">'[1]Bancos Múltiples'!#REF!</definedName>
    <definedName name="XA141.00" localSheetId="28">'[1]Bancos Múltiples'!#REF!</definedName>
    <definedName name="XA141.00" localSheetId="29">'[1]Bancos Múltiples'!#REF!</definedName>
    <definedName name="XA141.00" localSheetId="4">'[1]Bancos Múltiples'!#REF!</definedName>
    <definedName name="XA141.00" localSheetId="43">'[1]Bancos Múltiples'!#REF!</definedName>
    <definedName name="XA141.00" localSheetId="44">'[1]Bancos Múltiples'!#REF!</definedName>
    <definedName name="XA141.00" localSheetId="52">'[1]Bancos Múltiples'!#REF!</definedName>
    <definedName name="XA141.00" localSheetId="5">'[1]Bancos Múltiples'!#REF!</definedName>
    <definedName name="XA141.00" localSheetId="53">'[1]Bancos Múltiples'!#REF!</definedName>
    <definedName name="XA141.00" localSheetId="64">'[1]Bancos Múltiples'!#REF!</definedName>
    <definedName name="XA141.00" localSheetId="65">'[1]Bancos Múltiples'!#REF!</definedName>
    <definedName name="XA141.00" localSheetId="73">'[1]Bancos Múltiples'!#REF!</definedName>
    <definedName name="XA141.00" localSheetId="74">'[1]Bancos Múltiples'!#REF!</definedName>
    <definedName name="XA141.00">'[1]Bancos Múltiples'!#REF!</definedName>
    <definedName name="XA141.01" localSheetId="28">'[1]Bancos Múltiples'!#REF!</definedName>
    <definedName name="XA141.01" localSheetId="29">'[1]Bancos Múltiples'!#REF!</definedName>
    <definedName name="XA141.01" localSheetId="4">'[1]Bancos Múltiples'!#REF!</definedName>
    <definedName name="XA141.01" localSheetId="43">'[1]Bancos Múltiples'!#REF!</definedName>
    <definedName name="XA141.01" localSheetId="44">'[1]Bancos Múltiples'!#REF!</definedName>
    <definedName name="XA141.01" localSheetId="52">'[1]Bancos Múltiples'!#REF!</definedName>
    <definedName name="XA141.01" localSheetId="5">'[1]Bancos Múltiples'!#REF!</definedName>
    <definedName name="XA141.01" localSheetId="53">'[1]Bancos Múltiples'!#REF!</definedName>
    <definedName name="XA141.01" localSheetId="64">'[1]Bancos Múltiples'!#REF!</definedName>
    <definedName name="XA141.01" localSheetId="65">'[1]Bancos Múltiples'!#REF!</definedName>
    <definedName name="XA141.01" localSheetId="73">'[1]Bancos Múltiples'!#REF!</definedName>
    <definedName name="XA141.01" localSheetId="74">'[1]Bancos Múltiples'!#REF!</definedName>
    <definedName name="XA141.01">'[1]Bancos Múltiples'!#REF!</definedName>
    <definedName name="XA141.02" localSheetId="28">'[1]Bancos Múltiples'!#REF!</definedName>
    <definedName name="XA141.02" localSheetId="29">'[1]Bancos Múltiples'!#REF!</definedName>
    <definedName name="XA141.02" localSheetId="4">'[1]Bancos Múltiples'!#REF!</definedName>
    <definedName name="XA141.02" localSheetId="43">'[1]Bancos Múltiples'!#REF!</definedName>
    <definedName name="XA141.02" localSheetId="44">'[1]Bancos Múltiples'!#REF!</definedName>
    <definedName name="XA141.02" localSheetId="52">'[1]Bancos Múltiples'!#REF!</definedName>
    <definedName name="XA141.02" localSheetId="5">'[1]Bancos Múltiples'!#REF!</definedName>
    <definedName name="XA141.02" localSheetId="53">'[1]Bancos Múltiples'!#REF!</definedName>
    <definedName name="XA141.02" localSheetId="64">'[1]Bancos Múltiples'!#REF!</definedName>
    <definedName name="XA141.02" localSheetId="65">'[1]Bancos Múltiples'!#REF!</definedName>
    <definedName name="XA141.02" localSheetId="73">'[1]Bancos Múltiples'!#REF!</definedName>
    <definedName name="XA141.02" localSheetId="74">'[1]Bancos Múltiples'!#REF!</definedName>
    <definedName name="XA141.02">'[1]Bancos Múltiples'!#REF!</definedName>
    <definedName name="XA141.03" localSheetId="28">'[1]Bancos Múltiples'!#REF!</definedName>
    <definedName name="XA141.03" localSheetId="29">'[1]Bancos Múltiples'!#REF!</definedName>
    <definedName name="XA141.03" localSheetId="4">'[1]Bancos Múltiples'!#REF!</definedName>
    <definedName name="XA141.03" localSheetId="43">'[1]Bancos Múltiples'!#REF!</definedName>
    <definedName name="XA141.03" localSheetId="44">'[1]Bancos Múltiples'!#REF!</definedName>
    <definedName name="XA141.03" localSheetId="52">'[1]Bancos Múltiples'!#REF!</definedName>
    <definedName name="XA141.03" localSheetId="5">'[1]Bancos Múltiples'!#REF!</definedName>
    <definedName name="XA141.03" localSheetId="53">'[1]Bancos Múltiples'!#REF!</definedName>
    <definedName name="XA141.03" localSheetId="64">'[1]Bancos Múltiples'!#REF!</definedName>
    <definedName name="XA141.03" localSheetId="65">'[1]Bancos Múltiples'!#REF!</definedName>
    <definedName name="XA141.03" localSheetId="73">'[1]Bancos Múltiples'!#REF!</definedName>
    <definedName name="XA141.03" localSheetId="74">'[1]Bancos Múltiples'!#REF!</definedName>
    <definedName name="XA141.03">'[1]Bancos Múltiples'!#REF!</definedName>
    <definedName name="XA141.99" localSheetId="28">'[1]Bancos Múltiples'!#REF!</definedName>
    <definedName name="XA141.99" localSheetId="29">'[1]Bancos Múltiples'!#REF!</definedName>
    <definedName name="XA141.99" localSheetId="4">'[1]Bancos Múltiples'!#REF!</definedName>
    <definedName name="XA141.99" localSheetId="43">'[1]Bancos Múltiples'!#REF!</definedName>
    <definedName name="XA141.99" localSheetId="44">'[1]Bancos Múltiples'!#REF!</definedName>
    <definedName name="XA141.99" localSheetId="52">'[1]Bancos Múltiples'!#REF!</definedName>
    <definedName name="XA141.99" localSheetId="5">'[1]Bancos Múltiples'!#REF!</definedName>
    <definedName name="XA141.99" localSheetId="53">'[1]Bancos Múltiples'!#REF!</definedName>
    <definedName name="XA141.99" localSheetId="64">'[1]Bancos Múltiples'!#REF!</definedName>
    <definedName name="XA141.99" localSheetId="65">'[1]Bancos Múltiples'!#REF!</definedName>
    <definedName name="XA141.99" localSheetId="73">'[1]Bancos Múltiples'!#REF!</definedName>
    <definedName name="XA141.99" localSheetId="74">'[1]Bancos Múltiples'!#REF!</definedName>
    <definedName name="XA141.99">'[1]Bancos Múltiples'!#REF!</definedName>
    <definedName name="XA142.00" localSheetId="28">'[1]Bancos Múltiples'!#REF!</definedName>
    <definedName name="XA142.00" localSheetId="29">'[1]Bancos Múltiples'!#REF!</definedName>
    <definedName name="XA142.00" localSheetId="4">'[1]Bancos Múltiples'!#REF!</definedName>
    <definedName name="XA142.00" localSheetId="43">'[1]Bancos Múltiples'!#REF!</definedName>
    <definedName name="XA142.00" localSheetId="44">'[1]Bancos Múltiples'!#REF!</definedName>
    <definedName name="XA142.00" localSheetId="52">'[1]Bancos Múltiples'!#REF!</definedName>
    <definedName name="XA142.00" localSheetId="5">'[1]Bancos Múltiples'!#REF!</definedName>
    <definedName name="XA142.00" localSheetId="53">'[1]Bancos Múltiples'!#REF!</definedName>
    <definedName name="XA142.00" localSheetId="64">'[1]Bancos Múltiples'!#REF!</definedName>
    <definedName name="XA142.00" localSheetId="65">'[1]Bancos Múltiples'!#REF!</definedName>
    <definedName name="XA142.00" localSheetId="73">'[1]Bancos Múltiples'!#REF!</definedName>
    <definedName name="XA142.00" localSheetId="74">'[1]Bancos Múltiples'!#REF!</definedName>
    <definedName name="XA142.00">'[1]Bancos Múltiples'!#REF!</definedName>
    <definedName name="XA142.01" localSheetId="28">'[1]Bancos Múltiples'!#REF!</definedName>
    <definedName name="XA142.01" localSheetId="29">'[1]Bancos Múltiples'!#REF!</definedName>
    <definedName name="XA142.01" localSheetId="4">'[1]Bancos Múltiples'!#REF!</definedName>
    <definedName name="XA142.01" localSheetId="43">'[1]Bancos Múltiples'!#REF!</definedName>
    <definedName name="XA142.01" localSheetId="44">'[1]Bancos Múltiples'!#REF!</definedName>
    <definedName name="XA142.01" localSheetId="52">'[1]Bancos Múltiples'!#REF!</definedName>
    <definedName name="XA142.01" localSheetId="5">'[1]Bancos Múltiples'!#REF!</definedName>
    <definedName name="XA142.01" localSheetId="53">'[1]Bancos Múltiples'!#REF!</definedName>
    <definedName name="XA142.01" localSheetId="64">'[1]Bancos Múltiples'!#REF!</definedName>
    <definedName name="XA142.01" localSheetId="65">'[1]Bancos Múltiples'!#REF!</definedName>
    <definedName name="XA142.01" localSheetId="73">'[1]Bancos Múltiples'!#REF!</definedName>
    <definedName name="XA142.01" localSheetId="74">'[1]Bancos Múltiples'!#REF!</definedName>
    <definedName name="XA142.01">'[1]Bancos Múltiples'!#REF!</definedName>
    <definedName name="XA142.02" localSheetId="28">'[1]Bancos Múltiples'!#REF!</definedName>
    <definedName name="XA142.02" localSheetId="29">'[1]Bancos Múltiples'!#REF!</definedName>
    <definedName name="XA142.02" localSheetId="4">'[1]Bancos Múltiples'!#REF!</definedName>
    <definedName name="XA142.02" localSheetId="43">'[1]Bancos Múltiples'!#REF!</definedName>
    <definedName name="XA142.02" localSheetId="44">'[1]Bancos Múltiples'!#REF!</definedName>
    <definedName name="XA142.02" localSheetId="52">'[1]Bancos Múltiples'!#REF!</definedName>
    <definedName name="XA142.02" localSheetId="5">'[1]Bancos Múltiples'!#REF!</definedName>
    <definedName name="XA142.02" localSheetId="53">'[1]Bancos Múltiples'!#REF!</definedName>
    <definedName name="XA142.02" localSheetId="64">'[1]Bancos Múltiples'!#REF!</definedName>
    <definedName name="XA142.02" localSheetId="65">'[1]Bancos Múltiples'!#REF!</definedName>
    <definedName name="XA142.02" localSheetId="73">'[1]Bancos Múltiples'!#REF!</definedName>
    <definedName name="XA142.02" localSheetId="74">'[1]Bancos Múltiples'!#REF!</definedName>
    <definedName name="XA142.02">'[1]Bancos Múltiples'!#REF!</definedName>
    <definedName name="XA142.03" localSheetId="28">'[1]Bancos Múltiples'!#REF!</definedName>
    <definedName name="XA142.03" localSheetId="29">'[1]Bancos Múltiples'!#REF!</definedName>
    <definedName name="XA142.03" localSheetId="4">'[1]Bancos Múltiples'!#REF!</definedName>
    <definedName name="XA142.03" localSheetId="43">'[1]Bancos Múltiples'!#REF!</definedName>
    <definedName name="XA142.03" localSheetId="44">'[1]Bancos Múltiples'!#REF!</definedName>
    <definedName name="XA142.03" localSheetId="52">'[1]Bancos Múltiples'!#REF!</definedName>
    <definedName name="XA142.03" localSheetId="5">'[1]Bancos Múltiples'!#REF!</definedName>
    <definedName name="XA142.03" localSheetId="53">'[1]Bancos Múltiples'!#REF!</definedName>
    <definedName name="XA142.03" localSheetId="64">'[1]Bancos Múltiples'!#REF!</definedName>
    <definedName name="XA142.03" localSheetId="65">'[1]Bancos Múltiples'!#REF!</definedName>
    <definedName name="XA142.03" localSheetId="73">'[1]Bancos Múltiples'!#REF!</definedName>
    <definedName name="XA142.03" localSheetId="74">'[1]Bancos Múltiples'!#REF!</definedName>
    <definedName name="XA142.03">'[1]Bancos Múltiples'!#REF!</definedName>
    <definedName name="XA142.04" localSheetId="28">'[1]Bancos Múltiples'!#REF!</definedName>
    <definedName name="XA142.04" localSheetId="29">'[1]Bancos Múltiples'!#REF!</definedName>
    <definedName name="XA142.04" localSheetId="4">'[1]Bancos Múltiples'!#REF!</definedName>
    <definedName name="XA142.04" localSheetId="43">'[1]Bancos Múltiples'!#REF!</definedName>
    <definedName name="XA142.04" localSheetId="44">'[1]Bancos Múltiples'!#REF!</definedName>
    <definedName name="XA142.04" localSheetId="52">'[1]Bancos Múltiples'!#REF!</definedName>
    <definedName name="XA142.04" localSheetId="5">'[1]Bancos Múltiples'!#REF!</definedName>
    <definedName name="XA142.04" localSheetId="53">'[1]Bancos Múltiples'!#REF!</definedName>
    <definedName name="XA142.04" localSheetId="64">'[1]Bancos Múltiples'!#REF!</definedName>
    <definedName name="XA142.04" localSheetId="65">'[1]Bancos Múltiples'!#REF!</definedName>
    <definedName name="XA142.04" localSheetId="73">'[1]Bancos Múltiples'!#REF!</definedName>
    <definedName name="XA142.04" localSheetId="74">'[1]Bancos Múltiples'!#REF!</definedName>
    <definedName name="XA142.04">'[1]Bancos Múltiples'!#REF!</definedName>
    <definedName name="XA142.05" localSheetId="28">'[1]Bancos Múltiples'!#REF!</definedName>
    <definedName name="XA142.05" localSheetId="29">'[1]Bancos Múltiples'!#REF!</definedName>
    <definedName name="XA142.05" localSheetId="4">'[1]Bancos Múltiples'!#REF!</definedName>
    <definedName name="XA142.05" localSheetId="43">'[1]Bancos Múltiples'!#REF!</definedName>
    <definedName name="XA142.05" localSheetId="44">'[1]Bancos Múltiples'!#REF!</definedName>
    <definedName name="XA142.05" localSheetId="52">'[1]Bancos Múltiples'!#REF!</definedName>
    <definedName name="XA142.05" localSheetId="5">'[1]Bancos Múltiples'!#REF!</definedName>
    <definedName name="XA142.05" localSheetId="53">'[1]Bancos Múltiples'!#REF!</definedName>
    <definedName name="XA142.05" localSheetId="64">'[1]Bancos Múltiples'!#REF!</definedName>
    <definedName name="XA142.05" localSheetId="65">'[1]Bancos Múltiples'!#REF!</definedName>
    <definedName name="XA142.05" localSheetId="73">'[1]Bancos Múltiples'!#REF!</definedName>
    <definedName name="XA142.05" localSheetId="74">'[1]Bancos Múltiples'!#REF!</definedName>
    <definedName name="XA142.05">'[1]Bancos Múltiples'!#REF!</definedName>
    <definedName name="XA142.06" localSheetId="28">'[1]Bancos Múltiples'!#REF!</definedName>
    <definedName name="XA142.06" localSheetId="29">'[1]Bancos Múltiples'!#REF!</definedName>
    <definedName name="XA142.06" localSheetId="4">'[1]Bancos Múltiples'!#REF!</definedName>
    <definedName name="XA142.06" localSheetId="43">'[1]Bancos Múltiples'!#REF!</definedName>
    <definedName name="XA142.06" localSheetId="44">'[1]Bancos Múltiples'!#REF!</definedName>
    <definedName name="XA142.06" localSheetId="52">'[1]Bancos Múltiples'!#REF!</definedName>
    <definedName name="XA142.06" localSheetId="5">'[1]Bancos Múltiples'!#REF!</definedName>
    <definedName name="XA142.06" localSheetId="53">'[1]Bancos Múltiples'!#REF!</definedName>
    <definedName name="XA142.06" localSheetId="64">'[1]Bancos Múltiples'!#REF!</definedName>
    <definedName name="XA142.06" localSheetId="65">'[1]Bancos Múltiples'!#REF!</definedName>
    <definedName name="XA142.06" localSheetId="73">'[1]Bancos Múltiples'!#REF!</definedName>
    <definedName name="XA142.06" localSheetId="74">'[1]Bancos Múltiples'!#REF!</definedName>
    <definedName name="XA142.06">'[1]Bancos Múltiples'!#REF!</definedName>
    <definedName name="XA142.07" localSheetId="28">'[1]Bancos Múltiples'!#REF!</definedName>
    <definedName name="XA142.07" localSheetId="29">'[1]Bancos Múltiples'!#REF!</definedName>
    <definedName name="XA142.07" localSheetId="4">'[1]Bancos Múltiples'!#REF!</definedName>
    <definedName name="XA142.07" localSheetId="43">'[1]Bancos Múltiples'!#REF!</definedName>
    <definedName name="XA142.07" localSheetId="44">'[1]Bancos Múltiples'!#REF!</definedName>
    <definedName name="XA142.07" localSheetId="52">'[1]Bancos Múltiples'!#REF!</definedName>
    <definedName name="XA142.07" localSheetId="5">'[1]Bancos Múltiples'!#REF!</definedName>
    <definedName name="XA142.07" localSheetId="53">'[1]Bancos Múltiples'!#REF!</definedName>
    <definedName name="XA142.07" localSheetId="64">'[1]Bancos Múltiples'!#REF!</definedName>
    <definedName name="XA142.07" localSheetId="65">'[1]Bancos Múltiples'!#REF!</definedName>
    <definedName name="XA142.07" localSheetId="73">'[1]Bancos Múltiples'!#REF!</definedName>
    <definedName name="XA142.07" localSheetId="74">'[1]Bancos Múltiples'!#REF!</definedName>
    <definedName name="XA142.07">'[1]Bancos Múltiples'!#REF!</definedName>
    <definedName name="XA142.08" localSheetId="28">'[1]Bancos Múltiples'!#REF!</definedName>
    <definedName name="XA142.08" localSheetId="29">'[1]Bancos Múltiples'!#REF!</definedName>
    <definedName name="XA142.08" localSheetId="4">'[1]Bancos Múltiples'!#REF!</definedName>
    <definedName name="XA142.08" localSheetId="43">'[1]Bancos Múltiples'!#REF!</definedName>
    <definedName name="XA142.08" localSheetId="44">'[1]Bancos Múltiples'!#REF!</definedName>
    <definedName name="XA142.08" localSheetId="52">'[1]Bancos Múltiples'!#REF!</definedName>
    <definedName name="XA142.08" localSheetId="5">'[1]Bancos Múltiples'!#REF!</definedName>
    <definedName name="XA142.08" localSheetId="53">'[1]Bancos Múltiples'!#REF!</definedName>
    <definedName name="XA142.08" localSheetId="64">'[1]Bancos Múltiples'!#REF!</definedName>
    <definedName name="XA142.08" localSheetId="65">'[1]Bancos Múltiples'!#REF!</definedName>
    <definedName name="XA142.08" localSheetId="73">'[1]Bancos Múltiples'!#REF!</definedName>
    <definedName name="XA142.08" localSheetId="74">'[1]Bancos Múltiples'!#REF!</definedName>
    <definedName name="XA142.08">'[1]Bancos Múltiples'!#REF!</definedName>
    <definedName name="XA142.99" localSheetId="28">'[1]Bancos Múltiples'!#REF!</definedName>
    <definedName name="XA142.99" localSheetId="29">'[1]Bancos Múltiples'!#REF!</definedName>
    <definedName name="XA142.99" localSheetId="4">'[1]Bancos Múltiples'!#REF!</definedName>
    <definedName name="XA142.99" localSheetId="43">'[1]Bancos Múltiples'!#REF!</definedName>
    <definedName name="XA142.99" localSheetId="44">'[1]Bancos Múltiples'!#REF!</definedName>
    <definedName name="XA142.99" localSheetId="52">'[1]Bancos Múltiples'!#REF!</definedName>
    <definedName name="XA142.99" localSheetId="5">'[1]Bancos Múltiples'!#REF!</definedName>
    <definedName name="XA142.99" localSheetId="53">'[1]Bancos Múltiples'!#REF!</definedName>
    <definedName name="XA142.99" localSheetId="64">'[1]Bancos Múltiples'!#REF!</definedName>
    <definedName name="XA142.99" localSheetId="65">'[1]Bancos Múltiples'!#REF!</definedName>
    <definedName name="XA142.99" localSheetId="73">'[1]Bancos Múltiples'!#REF!</definedName>
    <definedName name="XA142.99" localSheetId="74">'[1]Bancos Múltiples'!#REF!</definedName>
    <definedName name="XA142.99">'[1]Bancos Múltiples'!#REF!</definedName>
    <definedName name="XA143.00" localSheetId="28">'[1]Bancos Múltiples'!#REF!</definedName>
    <definedName name="XA143.00" localSheetId="29">'[1]Bancos Múltiples'!#REF!</definedName>
    <definedName name="XA143.00" localSheetId="4">'[1]Bancos Múltiples'!#REF!</definedName>
    <definedName name="XA143.00" localSheetId="43">'[1]Bancos Múltiples'!#REF!</definedName>
    <definedName name="XA143.00" localSheetId="44">'[1]Bancos Múltiples'!#REF!</definedName>
    <definedName name="XA143.00" localSheetId="52">'[1]Bancos Múltiples'!#REF!</definedName>
    <definedName name="XA143.00" localSheetId="5">'[1]Bancos Múltiples'!#REF!</definedName>
    <definedName name="XA143.00" localSheetId="53">'[1]Bancos Múltiples'!#REF!</definedName>
    <definedName name="XA143.00" localSheetId="64">'[1]Bancos Múltiples'!#REF!</definedName>
    <definedName name="XA143.00" localSheetId="65">'[1]Bancos Múltiples'!#REF!</definedName>
    <definedName name="XA143.00" localSheetId="73">'[1]Bancos Múltiples'!#REF!</definedName>
    <definedName name="XA143.00" localSheetId="74">'[1]Bancos Múltiples'!#REF!</definedName>
    <definedName name="XA143.00">'[1]Bancos Múltiples'!#REF!</definedName>
    <definedName name="XA143.01" localSheetId="28">'[1]Bancos Múltiples'!#REF!</definedName>
    <definedName name="XA143.01" localSheetId="29">'[1]Bancos Múltiples'!#REF!</definedName>
    <definedName name="XA143.01" localSheetId="4">'[1]Bancos Múltiples'!#REF!</definedName>
    <definedName name="XA143.01" localSheetId="43">'[1]Bancos Múltiples'!#REF!</definedName>
    <definedName name="XA143.01" localSheetId="44">'[1]Bancos Múltiples'!#REF!</definedName>
    <definedName name="XA143.01" localSheetId="52">'[1]Bancos Múltiples'!#REF!</definedName>
    <definedName name="XA143.01" localSheetId="5">'[1]Bancos Múltiples'!#REF!</definedName>
    <definedName name="XA143.01" localSheetId="53">'[1]Bancos Múltiples'!#REF!</definedName>
    <definedName name="XA143.01" localSheetId="64">'[1]Bancos Múltiples'!#REF!</definedName>
    <definedName name="XA143.01" localSheetId="65">'[1]Bancos Múltiples'!#REF!</definedName>
    <definedName name="XA143.01" localSheetId="73">'[1]Bancos Múltiples'!#REF!</definedName>
    <definedName name="XA143.01" localSheetId="74">'[1]Bancos Múltiples'!#REF!</definedName>
    <definedName name="XA143.01">'[1]Bancos Múltiples'!#REF!</definedName>
    <definedName name="XA143.02" localSheetId="28">'[1]Bancos Múltiples'!#REF!</definedName>
    <definedName name="XA143.02" localSheetId="29">'[1]Bancos Múltiples'!#REF!</definedName>
    <definedName name="XA143.02" localSheetId="4">'[1]Bancos Múltiples'!#REF!</definedName>
    <definedName name="XA143.02" localSheetId="43">'[1]Bancos Múltiples'!#REF!</definedName>
    <definedName name="XA143.02" localSheetId="44">'[1]Bancos Múltiples'!#REF!</definedName>
    <definedName name="XA143.02" localSheetId="52">'[1]Bancos Múltiples'!#REF!</definedName>
    <definedName name="XA143.02" localSheetId="5">'[1]Bancos Múltiples'!#REF!</definedName>
    <definedName name="XA143.02" localSheetId="53">'[1]Bancos Múltiples'!#REF!</definedName>
    <definedName name="XA143.02" localSheetId="64">'[1]Bancos Múltiples'!#REF!</definedName>
    <definedName name="XA143.02" localSheetId="65">'[1]Bancos Múltiples'!#REF!</definedName>
    <definedName name="XA143.02" localSheetId="73">'[1]Bancos Múltiples'!#REF!</definedName>
    <definedName name="XA143.02" localSheetId="74">'[1]Bancos Múltiples'!#REF!</definedName>
    <definedName name="XA143.02">'[1]Bancos Múltiples'!#REF!</definedName>
    <definedName name="XA143.03" localSheetId="28">'[1]Bancos Múltiples'!#REF!</definedName>
    <definedName name="XA143.03" localSheetId="29">'[1]Bancos Múltiples'!#REF!</definedName>
    <definedName name="XA143.03" localSheetId="4">'[1]Bancos Múltiples'!#REF!</definedName>
    <definedName name="XA143.03" localSheetId="43">'[1]Bancos Múltiples'!#REF!</definedName>
    <definedName name="XA143.03" localSheetId="44">'[1]Bancos Múltiples'!#REF!</definedName>
    <definedName name="XA143.03" localSheetId="52">'[1]Bancos Múltiples'!#REF!</definedName>
    <definedName name="XA143.03" localSheetId="5">'[1]Bancos Múltiples'!#REF!</definedName>
    <definedName name="XA143.03" localSheetId="53">'[1]Bancos Múltiples'!#REF!</definedName>
    <definedName name="XA143.03" localSheetId="64">'[1]Bancos Múltiples'!#REF!</definedName>
    <definedName name="XA143.03" localSheetId="65">'[1]Bancos Múltiples'!#REF!</definedName>
    <definedName name="XA143.03" localSheetId="73">'[1]Bancos Múltiples'!#REF!</definedName>
    <definedName name="XA143.03" localSheetId="74">'[1]Bancos Múltiples'!#REF!</definedName>
    <definedName name="XA143.03">'[1]Bancos Múltiples'!#REF!</definedName>
    <definedName name="XA143.04" localSheetId="28">'[1]Bancos Múltiples'!#REF!</definedName>
    <definedName name="XA143.04" localSheetId="29">'[1]Bancos Múltiples'!#REF!</definedName>
    <definedName name="XA143.04" localSheetId="4">'[1]Bancos Múltiples'!#REF!</definedName>
    <definedName name="XA143.04" localSheetId="43">'[1]Bancos Múltiples'!#REF!</definedName>
    <definedName name="XA143.04" localSheetId="44">'[1]Bancos Múltiples'!#REF!</definedName>
    <definedName name="XA143.04" localSheetId="52">'[1]Bancos Múltiples'!#REF!</definedName>
    <definedName name="XA143.04" localSheetId="5">'[1]Bancos Múltiples'!#REF!</definedName>
    <definedName name="XA143.04" localSheetId="53">'[1]Bancos Múltiples'!#REF!</definedName>
    <definedName name="XA143.04" localSheetId="64">'[1]Bancos Múltiples'!#REF!</definedName>
    <definedName name="XA143.04" localSheetId="65">'[1]Bancos Múltiples'!#REF!</definedName>
    <definedName name="XA143.04" localSheetId="73">'[1]Bancos Múltiples'!#REF!</definedName>
    <definedName name="XA143.04" localSheetId="74">'[1]Bancos Múltiples'!#REF!</definedName>
    <definedName name="XA143.04">'[1]Bancos Múltiples'!#REF!</definedName>
    <definedName name="XA143.05" localSheetId="28">'[1]Bancos Múltiples'!#REF!</definedName>
    <definedName name="XA143.05" localSheetId="29">'[1]Bancos Múltiples'!#REF!</definedName>
    <definedName name="XA143.05" localSheetId="4">'[1]Bancos Múltiples'!#REF!</definedName>
    <definedName name="XA143.05" localSheetId="43">'[1]Bancos Múltiples'!#REF!</definedName>
    <definedName name="XA143.05" localSheetId="44">'[1]Bancos Múltiples'!#REF!</definedName>
    <definedName name="XA143.05" localSheetId="52">'[1]Bancos Múltiples'!#REF!</definedName>
    <definedName name="XA143.05" localSheetId="5">'[1]Bancos Múltiples'!#REF!</definedName>
    <definedName name="XA143.05" localSheetId="53">'[1]Bancos Múltiples'!#REF!</definedName>
    <definedName name="XA143.05" localSheetId="64">'[1]Bancos Múltiples'!#REF!</definedName>
    <definedName name="XA143.05" localSheetId="65">'[1]Bancos Múltiples'!#REF!</definedName>
    <definedName name="XA143.05" localSheetId="73">'[1]Bancos Múltiples'!#REF!</definedName>
    <definedName name="XA143.05" localSheetId="74">'[1]Bancos Múltiples'!#REF!</definedName>
    <definedName name="XA143.05">'[1]Bancos Múltiples'!#REF!</definedName>
    <definedName name="XA143.06" localSheetId="28">'[1]Bancos Múltiples'!#REF!</definedName>
    <definedName name="XA143.06" localSheetId="29">'[1]Bancos Múltiples'!#REF!</definedName>
    <definedName name="XA143.06" localSheetId="4">'[1]Bancos Múltiples'!#REF!</definedName>
    <definedName name="XA143.06" localSheetId="43">'[1]Bancos Múltiples'!#REF!</definedName>
    <definedName name="XA143.06" localSheetId="44">'[1]Bancos Múltiples'!#REF!</definedName>
    <definedName name="XA143.06" localSheetId="52">'[1]Bancos Múltiples'!#REF!</definedName>
    <definedName name="XA143.06" localSheetId="5">'[1]Bancos Múltiples'!#REF!</definedName>
    <definedName name="XA143.06" localSheetId="53">'[1]Bancos Múltiples'!#REF!</definedName>
    <definedName name="XA143.06" localSheetId="64">'[1]Bancos Múltiples'!#REF!</definedName>
    <definedName name="XA143.06" localSheetId="65">'[1]Bancos Múltiples'!#REF!</definedName>
    <definedName name="XA143.06" localSheetId="73">'[1]Bancos Múltiples'!#REF!</definedName>
    <definedName name="XA143.06" localSheetId="74">'[1]Bancos Múltiples'!#REF!</definedName>
    <definedName name="XA143.06">'[1]Bancos Múltiples'!#REF!</definedName>
    <definedName name="XA143.07" localSheetId="28">'[1]Bancos Múltiples'!#REF!</definedName>
    <definedName name="XA143.07" localSheetId="29">'[1]Bancos Múltiples'!#REF!</definedName>
    <definedName name="XA143.07" localSheetId="4">'[1]Bancos Múltiples'!#REF!</definedName>
    <definedName name="XA143.07" localSheetId="43">'[1]Bancos Múltiples'!#REF!</definedName>
    <definedName name="XA143.07" localSheetId="44">'[1]Bancos Múltiples'!#REF!</definedName>
    <definedName name="XA143.07" localSheetId="52">'[1]Bancos Múltiples'!#REF!</definedName>
    <definedName name="XA143.07" localSheetId="5">'[1]Bancos Múltiples'!#REF!</definedName>
    <definedName name="XA143.07" localSheetId="53">'[1]Bancos Múltiples'!#REF!</definedName>
    <definedName name="XA143.07" localSheetId="64">'[1]Bancos Múltiples'!#REF!</definedName>
    <definedName name="XA143.07" localSheetId="65">'[1]Bancos Múltiples'!#REF!</definedName>
    <definedName name="XA143.07" localSheetId="73">'[1]Bancos Múltiples'!#REF!</definedName>
    <definedName name="XA143.07" localSheetId="74">'[1]Bancos Múltiples'!#REF!</definedName>
    <definedName name="XA143.07">'[1]Bancos Múltiples'!#REF!</definedName>
    <definedName name="XA143.08" localSheetId="28">'[1]Bancos Múltiples'!#REF!</definedName>
    <definedName name="XA143.08" localSheetId="29">'[1]Bancos Múltiples'!#REF!</definedName>
    <definedName name="XA143.08" localSheetId="4">'[1]Bancos Múltiples'!#REF!</definedName>
    <definedName name="XA143.08" localSheetId="43">'[1]Bancos Múltiples'!#REF!</definedName>
    <definedName name="XA143.08" localSheetId="44">'[1]Bancos Múltiples'!#REF!</definedName>
    <definedName name="XA143.08" localSheetId="52">'[1]Bancos Múltiples'!#REF!</definedName>
    <definedName name="XA143.08" localSheetId="5">'[1]Bancos Múltiples'!#REF!</definedName>
    <definedName name="XA143.08" localSheetId="53">'[1]Bancos Múltiples'!#REF!</definedName>
    <definedName name="XA143.08" localSheetId="64">'[1]Bancos Múltiples'!#REF!</definedName>
    <definedName name="XA143.08" localSheetId="65">'[1]Bancos Múltiples'!#REF!</definedName>
    <definedName name="XA143.08" localSheetId="73">'[1]Bancos Múltiples'!#REF!</definedName>
    <definedName name="XA143.08" localSheetId="74">'[1]Bancos Múltiples'!#REF!</definedName>
    <definedName name="XA143.08">'[1]Bancos Múltiples'!#REF!</definedName>
    <definedName name="XA143.99" localSheetId="28">'[1]Bancos Múltiples'!#REF!</definedName>
    <definedName name="XA143.99" localSheetId="29">'[1]Bancos Múltiples'!#REF!</definedName>
    <definedName name="XA143.99" localSheetId="4">'[1]Bancos Múltiples'!#REF!</definedName>
    <definedName name="XA143.99" localSheetId="43">'[1]Bancos Múltiples'!#REF!</definedName>
    <definedName name="XA143.99" localSheetId="44">'[1]Bancos Múltiples'!#REF!</definedName>
    <definedName name="XA143.99" localSheetId="52">'[1]Bancos Múltiples'!#REF!</definedName>
    <definedName name="XA143.99" localSheetId="5">'[1]Bancos Múltiples'!#REF!</definedName>
    <definedName name="XA143.99" localSheetId="53">'[1]Bancos Múltiples'!#REF!</definedName>
    <definedName name="XA143.99" localSheetId="64">'[1]Bancos Múltiples'!#REF!</definedName>
    <definedName name="XA143.99" localSheetId="65">'[1]Bancos Múltiples'!#REF!</definedName>
    <definedName name="XA143.99" localSheetId="73">'[1]Bancos Múltiples'!#REF!</definedName>
    <definedName name="XA143.99" localSheetId="74">'[1]Bancos Múltiples'!#REF!</definedName>
    <definedName name="XA143.99">'[1]Bancos Múltiples'!#REF!</definedName>
    <definedName name="XA148.00" localSheetId="28">'[1]Bancos Múltiples'!#REF!</definedName>
    <definedName name="XA148.00" localSheetId="29">'[1]Bancos Múltiples'!#REF!</definedName>
    <definedName name="XA148.00" localSheetId="4">'[1]Bancos Múltiples'!#REF!</definedName>
    <definedName name="XA148.00" localSheetId="43">'[1]Bancos Múltiples'!#REF!</definedName>
    <definedName name="XA148.00" localSheetId="44">'[1]Bancos Múltiples'!#REF!</definedName>
    <definedName name="XA148.00" localSheetId="52">'[1]Bancos Múltiples'!#REF!</definedName>
    <definedName name="XA148.00" localSheetId="5">'[1]Bancos Múltiples'!#REF!</definedName>
    <definedName name="XA148.00" localSheetId="53">'[1]Bancos Múltiples'!#REF!</definedName>
    <definedName name="XA148.00" localSheetId="64">'[1]Bancos Múltiples'!#REF!</definedName>
    <definedName name="XA148.00" localSheetId="65">'[1]Bancos Múltiples'!#REF!</definedName>
    <definedName name="XA148.00" localSheetId="73">'[1]Bancos Múltiples'!#REF!</definedName>
    <definedName name="XA148.00" localSheetId="74">'[1]Bancos Múltiples'!#REF!</definedName>
    <definedName name="XA148.00">'[1]Bancos Múltiples'!#REF!</definedName>
    <definedName name="XA148.01" localSheetId="28">'[1]Bancos Múltiples'!#REF!</definedName>
    <definedName name="XA148.01" localSheetId="29">'[1]Bancos Múltiples'!#REF!</definedName>
    <definedName name="XA148.01" localSheetId="4">'[1]Bancos Múltiples'!#REF!</definedName>
    <definedName name="XA148.01" localSheetId="43">'[1]Bancos Múltiples'!#REF!</definedName>
    <definedName name="XA148.01" localSheetId="44">'[1]Bancos Múltiples'!#REF!</definedName>
    <definedName name="XA148.01" localSheetId="52">'[1]Bancos Múltiples'!#REF!</definedName>
    <definedName name="XA148.01" localSheetId="5">'[1]Bancos Múltiples'!#REF!</definedName>
    <definedName name="XA148.01" localSheetId="53">'[1]Bancos Múltiples'!#REF!</definedName>
    <definedName name="XA148.01" localSheetId="64">'[1]Bancos Múltiples'!#REF!</definedName>
    <definedName name="XA148.01" localSheetId="65">'[1]Bancos Múltiples'!#REF!</definedName>
    <definedName name="XA148.01" localSheetId="73">'[1]Bancos Múltiples'!#REF!</definedName>
    <definedName name="XA148.01" localSheetId="74">'[1]Bancos Múltiples'!#REF!</definedName>
    <definedName name="XA148.01">'[1]Bancos Múltiples'!#REF!</definedName>
    <definedName name="XA148.02" localSheetId="28">'[1]Bancos Múltiples'!#REF!</definedName>
    <definedName name="XA148.02" localSheetId="29">'[1]Bancos Múltiples'!#REF!</definedName>
    <definedName name="XA148.02" localSheetId="4">'[1]Bancos Múltiples'!#REF!</definedName>
    <definedName name="XA148.02" localSheetId="43">'[1]Bancos Múltiples'!#REF!</definedName>
    <definedName name="XA148.02" localSheetId="44">'[1]Bancos Múltiples'!#REF!</definedName>
    <definedName name="XA148.02" localSheetId="52">'[1]Bancos Múltiples'!#REF!</definedName>
    <definedName name="XA148.02" localSheetId="5">'[1]Bancos Múltiples'!#REF!</definedName>
    <definedName name="XA148.02" localSheetId="53">'[1]Bancos Múltiples'!#REF!</definedName>
    <definedName name="XA148.02" localSheetId="64">'[1]Bancos Múltiples'!#REF!</definedName>
    <definedName name="XA148.02" localSheetId="65">'[1]Bancos Múltiples'!#REF!</definedName>
    <definedName name="XA148.02" localSheetId="73">'[1]Bancos Múltiples'!#REF!</definedName>
    <definedName name="XA148.02" localSheetId="74">'[1]Bancos Múltiples'!#REF!</definedName>
    <definedName name="XA148.02">'[1]Bancos Múltiples'!#REF!</definedName>
    <definedName name="XA149.00" localSheetId="28">'[1]Bancos Múltiples'!#REF!</definedName>
    <definedName name="XA149.00" localSheetId="29">'[1]Bancos Múltiples'!#REF!</definedName>
    <definedName name="XA149.00" localSheetId="4">'[1]Bancos Múltiples'!#REF!</definedName>
    <definedName name="XA149.00" localSheetId="43">'[1]Bancos Múltiples'!#REF!</definedName>
    <definedName name="XA149.00" localSheetId="44">'[1]Bancos Múltiples'!#REF!</definedName>
    <definedName name="XA149.00" localSheetId="52">'[1]Bancos Múltiples'!#REF!</definedName>
    <definedName name="XA149.00" localSheetId="5">'[1]Bancos Múltiples'!#REF!</definedName>
    <definedName name="XA149.00" localSheetId="53">'[1]Bancos Múltiples'!#REF!</definedName>
    <definedName name="XA149.00" localSheetId="64">'[1]Bancos Múltiples'!#REF!</definedName>
    <definedName name="XA149.00" localSheetId="65">'[1]Bancos Múltiples'!#REF!</definedName>
    <definedName name="XA149.00" localSheetId="73">'[1]Bancos Múltiples'!#REF!</definedName>
    <definedName name="XA149.00" localSheetId="74">'[1]Bancos Múltiples'!#REF!</definedName>
    <definedName name="XA149.00">'[1]Bancos Múltiples'!#REF!</definedName>
    <definedName name="XA149.01" localSheetId="28">'[1]Bancos Múltiples'!#REF!</definedName>
    <definedName name="XA149.01" localSheetId="29">'[1]Bancos Múltiples'!#REF!</definedName>
    <definedName name="XA149.01" localSheetId="4">'[1]Bancos Múltiples'!#REF!</definedName>
    <definedName name="XA149.01" localSheetId="43">'[1]Bancos Múltiples'!#REF!</definedName>
    <definedName name="XA149.01" localSheetId="44">'[1]Bancos Múltiples'!#REF!</definedName>
    <definedName name="XA149.01" localSheetId="52">'[1]Bancos Múltiples'!#REF!</definedName>
    <definedName name="XA149.01" localSheetId="5">'[1]Bancos Múltiples'!#REF!</definedName>
    <definedName name="XA149.01" localSheetId="53">'[1]Bancos Múltiples'!#REF!</definedName>
    <definedName name="XA149.01" localSheetId="64">'[1]Bancos Múltiples'!#REF!</definedName>
    <definedName name="XA149.01" localSheetId="65">'[1]Bancos Múltiples'!#REF!</definedName>
    <definedName name="XA149.01" localSheetId="73">'[1]Bancos Múltiples'!#REF!</definedName>
    <definedName name="XA149.01" localSheetId="74">'[1]Bancos Múltiples'!#REF!</definedName>
    <definedName name="XA149.01">'[1]Bancos Múltiples'!#REF!</definedName>
    <definedName name="XA149.02" localSheetId="28">'[1]Bancos Múltiples'!#REF!</definedName>
    <definedName name="XA149.02" localSheetId="29">'[1]Bancos Múltiples'!#REF!</definedName>
    <definedName name="XA149.02" localSheetId="4">'[1]Bancos Múltiples'!#REF!</definedName>
    <definedName name="XA149.02" localSheetId="43">'[1]Bancos Múltiples'!#REF!</definedName>
    <definedName name="XA149.02" localSheetId="44">'[1]Bancos Múltiples'!#REF!</definedName>
    <definedName name="XA149.02" localSheetId="52">'[1]Bancos Múltiples'!#REF!</definedName>
    <definedName name="XA149.02" localSheetId="5">'[1]Bancos Múltiples'!#REF!</definedName>
    <definedName name="XA149.02" localSheetId="53">'[1]Bancos Múltiples'!#REF!</definedName>
    <definedName name="XA149.02" localSheetId="64">'[1]Bancos Múltiples'!#REF!</definedName>
    <definedName name="XA149.02" localSheetId="65">'[1]Bancos Múltiples'!#REF!</definedName>
    <definedName name="XA149.02" localSheetId="73">'[1]Bancos Múltiples'!#REF!</definedName>
    <definedName name="XA149.02" localSheetId="74">'[1]Bancos Múltiples'!#REF!</definedName>
    <definedName name="XA149.02">'[1]Bancos Múltiples'!#REF!</definedName>
    <definedName name="XA149.03" localSheetId="28">'[1]Bancos Múltiples'!#REF!</definedName>
    <definedName name="XA149.03" localSheetId="29">'[1]Bancos Múltiples'!#REF!</definedName>
    <definedName name="XA149.03" localSheetId="4">'[1]Bancos Múltiples'!#REF!</definedName>
    <definedName name="XA149.03" localSheetId="43">'[1]Bancos Múltiples'!#REF!</definedName>
    <definedName name="XA149.03" localSheetId="44">'[1]Bancos Múltiples'!#REF!</definedName>
    <definedName name="XA149.03" localSheetId="52">'[1]Bancos Múltiples'!#REF!</definedName>
    <definedName name="XA149.03" localSheetId="5">'[1]Bancos Múltiples'!#REF!</definedName>
    <definedName name="XA149.03" localSheetId="53">'[1]Bancos Múltiples'!#REF!</definedName>
    <definedName name="XA149.03" localSheetId="64">'[1]Bancos Múltiples'!#REF!</definedName>
    <definedName name="XA149.03" localSheetId="65">'[1]Bancos Múltiples'!#REF!</definedName>
    <definedName name="XA149.03" localSheetId="73">'[1]Bancos Múltiples'!#REF!</definedName>
    <definedName name="XA149.03" localSheetId="74">'[1]Bancos Múltiples'!#REF!</definedName>
    <definedName name="XA149.03">'[1]Bancos Múltiples'!#REF!</definedName>
    <definedName name="XA150.00" localSheetId="28">'[1]Bancos Múltiples'!#REF!</definedName>
    <definedName name="XA150.00" localSheetId="29">'[1]Bancos Múltiples'!#REF!</definedName>
    <definedName name="XA150.00" localSheetId="4">'[1]Bancos Múltiples'!#REF!</definedName>
    <definedName name="XA150.00" localSheetId="43">'[1]Bancos Múltiples'!#REF!</definedName>
    <definedName name="XA150.00" localSheetId="44">'[1]Bancos Múltiples'!#REF!</definedName>
    <definedName name="XA150.00" localSheetId="52">'[1]Bancos Múltiples'!#REF!</definedName>
    <definedName name="XA150.00" localSheetId="5">'[1]Bancos Múltiples'!#REF!</definedName>
    <definedName name="XA150.00" localSheetId="53">'[1]Bancos Múltiples'!#REF!</definedName>
    <definedName name="XA150.00" localSheetId="64">'[1]Bancos Múltiples'!#REF!</definedName>
    <definedName name="XA150.00" localSheetId="65">'[1]Bancos Múltiples'!#REF!</definedName>
    <definedName name="XA150.00" localSheetId="73">'[1]Bancos Múltiples'!#REF!</definedName>
    <definedName name="XA150.00" localSheetId="74">'[1]Bancos Múltiples'!#REF!</definedName>
    <definedName name="XA150.00">'[1]Bancos Múltiples'!#REF!</definedName>
    <definedName name="XA151.00" localSheetId="28">'[1]Bancos Múltiples'!#REF!</definedName>
    <definedName name="XA151.00" localSheetId="29">'[1]Bancos Múltiples'!#REF!</definedName>
    <definedName name="XA151.00" localSheetId="4">'[1]Bancos Múltiples'!#REF!</definedName>
    <definedName name="XA151.00" localSheetId="43">'[1]Bancos Múltiples'!#REF!</definedName>
    <definedName name="XA151.00" localSheetId="44">'[1]Bancos Múltiples'!#REF!</definedName>
    <definedName name="XA151.00" localSheetId="52">'[1]Bancos Múltiples'!#REF!</definedName>
    <definedName name="XA151.00" localSheetId="5">'[1]Bancos Múltiples'!#REF!</definedName>
    <definedName name="XA151.00" localSheetId="53">'[1]Bancos Múltiples'!#REF!</definedName>
    <definedName name="XA151.00" localSheetId="64">'[1]Bancos Múltiples'!#REF!</definedName>
    <definedName name="XA151.00" localSheetId="65">'[1]Bancos Múltiples'!#REF!</definedName>
    <definedName name="XA151.00" localSheetId="73">'[1]Bancos Múltiples'!#REF!</definedName>
    <definedName name="XA151.00" localSheetId="74">'[1]Bancos Múltiples'!#REF!</definedName>
    <definedName name="XA151.00">'[1]Bancos Múltiples'!#REF!</definedName>
    <definedName name="XA151.01" localSheetId="28">'[1]Bancos Múltiples'!#REF!</definedName>
    <definedName name="XA151.01" localSheetId="29">'[1]Bancos Múltiples'!#REF!</definedName>
    <definedName name="XA151.01" localSheetId="4">'[1]Bancos Múltiples'!#REF!</definedName>
    <definedName name="XA151.01" localSheetId="43">'[1]Bancos Múltiples'!#REF!</definedName>
    <definedName name="XA151.01" localSheetId="44">'[1]Bancos Múltiples'!#REF!</definedName>
    <definedName name="XA151.01" localSheetId="52">'[1]Bancos Múltiples'!#REF!</definedName>
    <definedName name="XA151.01" localSheetId="5">'[1]Bancos Múltiples'!#REF!</definedName>
    <definedName name="XA151.01" localSheetId="53">'[1]Bancos Múltiples'!#REF!</definedName>
    <definedName name="XA151.01" localSheetId="64">'[1]Bancos Múltiples'!#REF!</definedName>
    <definedName name="XA151.01" localSheetId="65">'[1]Bancos Múltiples'!#REF!</definedName>
    <definedName name="XA151.01" localSheetId="73">'[1]Bancos Múltiples'!#REF!</definedName>
    <definedName name="XA151.01" localSheetId="74">'[1]Bancos Múltiples'!#REF!</definedName>
    <definedName name="XA151.01">'[1]Bancos Múltiples'!#REF!</definedName>
    <definedName name="XA151.99" localSheetId="28">'[1]Bancos Múltiples'!#REF!</definedName>
    <definedName name="XA151.99" localSheetId="29">'[1]Bancos Múltiples'!#REF!</definedName>
    <definedName name="XA151.99" localSheetId="4">'[1]Bancos Múltiples'!#REF!</definedName>
    <definedName name="XA151.99" localSheetId="43">'[1]Bancos Múltiples'!#REF!</definedName>
    <definedName name="XA151.99" localSheetId="44">'[1]Bancos Múltiples'!#REF!</definedName>
    <definedName name="XA151.99" localSheetId="52">'[1]Bancos Múltiples'!#REF!</definedName>
    <definedName name="XA151.99" localSheetId="5">'[1]Bancos Múltiples'!#REF!</definedName>
    <definedName name="XA151.99" localSheetId="53">'[1]Bancos Múltiples'!#REF!</definedName>
    <definedName name="XA151.99" localSheetId="64">'[1]Bancos Múltiples'!#REF!</definedName>
    <definedName name="XA151.99" localSheetId="65">'[1]Bancos Múltiples'!#REF!</definedName>
    <definedName name="XA151.99" localSheetId="73">'[1]Bancos Múltiples'!#REF!</definedName>
    <definedName name="XA151.99" localSheetId="74">'[1]Bancos Múltiples'!#REF!</definedName>
    <definedName name="XA151.99">'[1]Bancos Múltiples'!#REF!</definedName>
    <definedName name="XA152.00" localSheetId="28">'[1]Bancos Múltiples'!#REF!</definedName>
    <definedName name="XA152.00" localSheetId="29">'[1]Bancos Múltiples'!#REF!</definedName>
    <definedName name="XA152.00" localSheetId="4">'[1]Bancos Múltiples'!#REF!</definedName>
    <definedName name="XA152.00" localSheetId="43">'[1]Bancos Múltiples'!#REF!</definedName>
    <definedName name="XA152.00" localSheetId="44">'[1]Bancos Múltiples'!#REF!</definedName>
    <definedName name="XA152.00" localSheetId="52">'[1]Bancos Múltiples'!#REF!</definedName>
    <definedName name="XA152.00" localSheetId="5">'[1]Bancos Múltiples'!#REF!</definedName>
    <definedName name="XA152.00" localSheetId="53">'[1]Bancos Múltiples'!#REF!</definedName>
    <definedName name="XA152.00" localSheetId="64">'[1]Bancos Múltiples'!#REF!</definedName>
    <definedName name="XA152.00" localSheetId="65">'[1]Bancos Múltiples'!#REF!</definedName>
    <definedName name="XA152.00" localSheetId="73">'[1]Bancos Múltiples'!#REF!</definedName>
    <definedName name="XA152.00" localSheetId="74">'[1]Bancos Múltiples'!#REF!</definedName>
    <definedName name="XA152.00">'[1]Bancos Múltiples'!#REF!</definedName>
    <definedName name="XA152.01" localSheetId="28">'[1]Bancos Múltiples'!#REF!</definedName>
    <definedName name="XA152.01" localSheetId="29">'[1]Bancos Múltiples'!#REF!</definedName>
    <definedName name="XA152.01" localSheetId="4">'[1]Bancos Múltiples'!#REF!</definedName>
    <definedName name="XA152.01" localSheetId="43">'[1]Bancos Múltiples'!#REF!</definedName>
    <definedName name="XA152.01" localSheetId="44">'[1]Bancos Múltiples'!#REF!</definedName>
    <definedName name="XA152.01" localSheetId="52">'[1]Bancos Múltiples'!#REF!</definedName>
    <definedName name="XA152.01" localSheetId="5">'[1]Bancos Múltiples'!#REF!</definedName>
    <definedName name="XA152.01" localSheetId="53">'[1]Bancos Múltiples'!#REF!</definedName>
    <definedName name="XA152.01" localSheetId="64">'[1]Bancos Múltiples'!#REF!</definedName>
    <definedName name="XA152.01" localSheetId="65">'[1]Bancos Múltiples'!#REF!</definedName>
    <definedName name="XA152.01" localSheetId="73">'[1]Bancos Múltiples'!#REF!</definedName>
    <definedName name="XA152.01" localSheetId="74">'[1]Bancos Múltiples'!#REF!</definedName>
    <definedName name="XA152.01">'[1]Bancos Múltiples'!#REF!</definedName>
    <definedName name="XA152.02" localSheetId="28">'[1]Bancos Múltiples'!#REF!</definedName>
    <definedName name="XA152.02" localSheetId="29">'[1]Bancos Múltiples'!#REF!</definedName>
    <definedName name="XA152.02" localSheetId="4">'[1]Bancos Múltiples'!#REF!</definedName>
    <definedName name="XA152.02" localSheetId="43">'[1]Bancos Múltiples'!#REF!</definedName>
    <definedName name="XA152.02" localSheetId="44">'[1]Bancos Múltiples'!#REF!</definedName>
    <definedName name="XA152.02" localSheetId="52">'[1]Bancos Múltiples'!#REF!</definedName>
    <definedName name="XA152.02" localSheetId="5">'[1]Bancos Múltiples'!#REF!</definedName>
    <definedName name="XA152.02" localSheetId="53">'[1]Bancos Múltiples'!#REF!</definedName>
    <definedName name="XA152.02" localSheetId="64">'[1]Bancos Múltiples'!#REF!</definedName>
    <definedName name="XA152.02" localSheetId="65">'[1]Bancos Múltiples'!#REF!</definedName>
    <definedName name="XA152.02" localSheetId="73">'[1]Bancos Múltiples'!#REF!</definedName>
    <definedName name="XA152.02" localSheetId="74">'[1]Bancos Múltiples'!#REF!</definedName>
    <definedName name="XA152.02">'[1]Bancos Múltiples'!#REF!</definedName>
    <definedName name="XA153.00" localSheetId="28">'[1]Bancos Múltiples'!#REF!</definedName>
    <definedName name="XA153.00" localSheetId="29">'[1]Bancos Múltiples'!#REF!</definedName>
    <definedName name="XA153.00" localSheetId="4">'[1]Bancos Múltiples'!#REF!</definedName>
    <definedName name="XA153.00" localSheetId="43">'[1]Bancos Múltiples'!#REF!</definedName>
    <definedName name="XA153.00" localSheetId="44">'[1]Bancos Múltiples'!#REF!</definedName>
    <definedName name="XA153.00" localSheetId="52">'[1]Bancos Múltiples'!#REF!</definedName>
    <definedName name="XA153.00" localSheetId="5">'[1]Bancos Múltiples'!#REF!</definedName>
    <definedName name="XA153.00" localSheetId="53">'[1]Bancos Múltiples'!#REF!</definedName>
    <definedName name="XA153.00" localSheetId="64">'[1]Bancos Múltiples'!#REF!</definedName>
    <definedName name="XA153.00" localSheetId="65">'[1]Bancos Múltiples'!#REF!</definedName>
    <definedName name="XA153.00" localSheetId="73">'[1]Bancos Múltiples'!#REF!</definedName>
    <definedName name="XA153.00" localSheetId="74">'[1]Bancos Múltiples'!#REF!</definedName>
    <definedName name="XA153.00">'[1]Bancos Múltiples'!#REF!</definedName>
    <definedName name="XA153.01" localSheetId="28">'[1]Bancos Múltiples'!#REF!</definedName>
    <definedName name="XA153.01" localSheetId="29">'[1]Bancos Múltiples'!#REF!</definedName>
    <definedName name="XA153.01" localSheetId="4">'[1]Bancos Múltiples'!#REF!</definedName>
    <definedName name="XA153.01" localSheetId="43">'[1]Bancos Múltiples'!#REF!</definedName>
    <definedName name="XA153.01" localSheetId="44">'[1]Bancos Múltiples'!#REF!</definedName>
    <definedName name="XA153.01" localSheetId="52">'[1]Bancos Múltiples'!#REF!</definedName>
    <definedName name="XA153.01" localSheetId="5">'[1]Bancos Múltiples'!#REF!</definedName>
    <definedName name="XA153.01" localSheetId="53">'[1]Bancos Múltiples'!#REF!</definedName>
    <definedName name="XA153.01" localSheetId="64">'[1]Bancos Múltiples'!#REF!</definedName>
    <definedName name="XA153.01" localSheetId="65">'[1]Bancos Múltiples'!#REF!</definedName>
    <definedName name="XA153.01" localSheetId="73">'[1]Bancos Múltiples'!#REF!</definedName>
    <definedName name="XA153.01" localSheetId="74">'[1]Bancos Múltiples'!#REF!</definedName>
    <definedName name="XA153.01">'[1]Bancos Múltiples'!#REF!</definedName>
    <definedName name="XA153.02" localSheetId="28">'[1]Bancos Múltiples'!#REF!</definedName>
    <definedName name="XA153.02" localSheetId="29">'[1]Bancos Múltiples'!#REF!</definedName>
    <definedName name="XA153.02" localSheetId="4">'[1]Bancos Múltiples'!#REF!</definedName>
    <definedName name="XA153.02" localSheetId="43">'[1]Bancos Múltiples'!#REF!</definedName>
    <definedName name="XA153.02" localSheetId="44">'[1]Bancos Múltiples'!#REF!</definedName>
    <definedName name="XA153.02" localSheetId="52">'[1]Bancos Múltiples'!#REF!</definedName>
    <definedName name="XA153.02" localSheetId="5">'[1]Bancos Múltiples'!#REF!</definedName>
    <definedName name="XA153.02" localSheetId="53">'[1]Bancos Múltiples'!#REF!</definedName>
    <definedName name="XA153.02" localSheetId="64">'[1]Bancos Múltiples'!#REF!</definedName>
    <definedName name="XA153.02" localSheetId="65">'[1]Bancos Múltiples'!#REF!</definedName>
    <definedName name="XA153.02" localSheetId="73">'[1]Bancos Múltiples'!#REF!</definedName>
    <definedName name="XA153.02" localSheetId="74">'[1]Bancos Múltiples'!#REF!</definedName>
    <definedName name="XA153.02">'[1]Bancos Múltiples'!#REF!</definedName>
    <definedName name="XA153.99" localSheetId="28">'[1]Bancos Múltiples'!#REF!</definedName>
    <definedName name="XA153.99" localSheetId="29">'[1]Bancos Múltiples'!#REF!</definedName>
    <definedName name="XA153.99" localSheetId="4">'[1]Bancos Múltiples'!#REF!</definedName>
    <definedName name="XA153.99" localSheetId="43">'[1]Bancos Múltiples'!#REF!</definedName>
    <definedName name="XA153.99" localSheetId="44">'[1]Bancos Múltiples'!#REF!</definedName>
    <definedName name="XA153.99" localSheetId="52">'[1]Bancos Múltiples'!#REF!</definedName>
    <definedName name="XA153.99" localSheetId="5">'[1]Bancos Múltiples'!#REF!</definedName>
    <definedName name="XA153.99" localSheetId="53">'[1]Bancos Múltiples'!#REF!</definedName>
    <definedName name="XA153.99" localSheetId="64">'[1]Bancos Múltiples'!#REF!</definedName>
    <definedName name="XA153.99" localSheetId="65">'[1]Bancos Múltiples'!#REF!</definedName>
    <definedName name="XA153.99" localSheetId="73">'[1]Bancos Múltiples'!#REF!</definedName>
    <definedName name="XA153.99" localSheetId="74">'[1]Bancos Múltiples'!#REF!</definedName>
    <definedName name="XA153.99">'[1]Bancos Múltiples'!#REF!</definedName>
    <definedName name="XA157.00" localSheetId="28">'[1]Bancos Múltiples'!#REF!</definedName>
    <definedName name="XA157.00" localSheetId="29">'[1]Bancos Múltiples'!#REF!</definedName>
    <definedName name="XA157.00" localSheetId="4">'[1]Bancos Múltiples'!#REF!</definedName>
    <definedName name="XA157.00" localSheetId="43">'[1]Bancos Múltiples'!#REF!</definedName>
    <definedName name="XA157.00" localSheetId="44">'[1]Bancos Múltiples'!#REF!</definedName>
    <definedName name="XA157.00" localSheetId="52">'[1]Bancos Múltiples'!#REF!</definedName>
    <definedName name="XA157.00" localSheetId="5">'[1]Bancos Múltiples'!#REF!</definedName>
    <definedName name="XA157.00" localSheetId="53">'[1]Bancos Múltiples'!#REF!</definedName>
    <definedName name="XA157.00" localSheetId="64">'[1]Bancos Múltiples'!#REF!</definedName>
    <definedName name="XA157.00" localSheetId="65">'[1]Bancos Múltiples'!#REF!</definedName>
    <definedName name="XA157.00" localSheetId="73">'[1]Bancos Múltiples'!#REF!</definedName>
    <definedName name="XA157.00" localSheetId="74">'[1]Bancos Múltiples'!#REF!</definedName>
    <definedName name="XA157.00">'[1]Bancos Múltiples'!#REF!</definedName>
    <definedName name="XA157.01" localSheetId="28">'[1]Bancos Múltiples'!#REF!</definedName>
    <definedName name="XA157.01" localSheetId="29">'[1]Bancos Múltiples'!#REF!</definedName>
    <definedName name="XA157.01" localSheetId="4">'[1]Bancos Múltiples'!#REF!</definedName>
    <definedName name="XA157.01" localSheetId="43">'[1]Bancos Múltiples'!#REF!</definedName>
    <definedName name="XA157.01" localSheetId="44">'[1]Bancos Múltiples'!#REF!</definedName>
    <definedName name="XA157.01" localSheetId="52">'[1]Bancos Múltiples'!#REF!</definedName>
    <definedName name="XA157.01" localSheetId="5">'[1]Bancos Múltiples'!#REF!</definedName>
    <definedName name="XA157.01" localSheetId="53">'[1]Bancos Múltiples'!#REF!</definedName>
    <definedName name="XA157.01" localSheetId="64">'[1]Bancos Múltiples'!#REF!</definedName>
    <definedName name="XA157.01" localSheetId="65">'[1]Bancos Múltiples'!#REF!</definedName>
    <definedName name="XA157.01" localSheetId="73">'[1]Bancos Múltiples'!#REF!</definedName>
    <definedName name="XA157.01" localSheetId="74">'[1]Bancos Múltiples'!#REF!</definedName>
    <definedName name="XA157.01">'[1]Bancos Múltiples'!#REF!</definedName>
    <definedName name="XA159.00" localSheetId="28">'[1]Bancos Múltiples'!#REF!</definedName>
    <definedName name="XA159.00" localSheetId="29">'[1]Bancos Múltiples'!#REF!</definedName>
    <definedName name="XA159.00" localSheetId="4">'[1]Bancos Múltiples'!#REF!</definedName>
    <definedName name="XA159.00" localSheetId="43">'[1]Bancos Múltiples'!#REF!</definedName>
    <definedName name="XA159.00" localSheetId="44">'[1]Bancos Múltiples'!#REF!</definedName>
    <definedName name="XA159.00" localSheetId="52">'[1]Bancos Múltiples'!#REF!</definedName>
    <definedName name="XA159.00" localSheetId="5">'[1]Bancos Múltiples'!#REF!</definedName>
    <definedName name="XA159.00" localSheetId="53">'[1]Bancos Múltiples'!#REF!</definedName>
    <definedName name="XA159.00" localSheetId="64">'[1]Bancos Múltiples'!#REF!</definedName>
    <definedName name="XA159.00" localSheetId="65">'[1]Bancos Múltiples'!#REF!</definedName>
    <definedName name="XA159.00" localSheetId="73">'[1]Bancos Múltiples'!#REF!</definedName>
    <definedName name="XA159.00" localSheetId="74">'[1]Bancos Múltiples'!#REF!</definedName>
    <definedName name="XA159.00">'[1]Bancos Múltiples'!#REF!</definedName>
    <definedName name="XA159.01" localSheetId="28">'[1]Bancos Múltiples'!#REF!</definedName>
    <definedName name="XA159.01" localSheetId="29">'[1]Bancos Múltiples'!#REF!</definedName>
    <definedName name="XA159.01" localSheetId="4">'[1]Bancos Múltiples'!#REF!</definedName>
    <definedName name="XA159.01" localSheetId="43">'[1]Bancos Múltiples'!#REF!</definedName>
    <definedName name="XA159.01" localSheetId="44">'[1]Bancos Múltiples'!#REF!</definedName>
    <definedName name="XA159.01" localSheetId="52">'[1]Bancos Múltiples'!#REF!</definedName>
    <definedName name="XA159.01" localSheetId="5">'[1]Bancos Múltiples'!#REF!</definedName>
    <definedName name="XA159.01" localSheetId="53">'[1]Bancos Múltiples'!#REF!</definedName>
    <definedName name="XA159.01" localSheetId="64">'[1]Bancos Múltiples'!#REF!</definedName>
    <definedName name="XA159.01" localSheetId="65">'[1]Bancos Múltiples'!#REF!</definedName>
    <definedName name="XA159.01" localSheetId="73">'[1]Bancos Múltiples'!#REF!</definedName>
    <definedName name="XA159.01" localSheetId="74">'[1]Bancos Múltiples'!#REF!</definedName>
    <definedName name="XA159.01">'[1]Bancos Múltiples'!#REF!</definedName>
    <definedName name="XA159.02" localSheetId="28">'[1]Bancos Múltiples'!#REF!</definedName>
    <definedName name="XA159.02" localSheetId="29">'[1]Bancos Múltiples'!#REF!</definedName>
    <definedName name="XA159.02" localSheetId="4">'[1]Bancos Múltiples'!#REF!</definedName>
    <definedName name="XA159.02" localSheetId="43">'[1]Bancos Múltiples'!#REF!</definedName>
    <definedName name="XA159.02" localSheetId="44">'[1]Bancos Múltiples'!#REF!</definedName>
    <definedName name="XA159.02" localSheetId="52">'[1]Bancos Múltiples'!#REF!</definedName>
    <definedName name="XA159.02" localSheetId="5">'[1]Bancos Múltiples'!#REF!</definedName>
    <definedName name="XA159.02" localSheetId="53">'[1]Bancos Múltiples'!#REF!</definedName>
    <definedName name="XA159.02" localSheetId="64">'[1]Bancos Múltiples'!#REF!</definedName>
    <definedName name="XA159.02" localSheetId="65">'[1]Bancos Múltiples'!#REF!</definedName>
    <definedName name="XA159.02" localSheetId="73">'[1]Bancos Múltiples'!#REF!</definedName>
    <definedName name="XA159.02" localSheetId="74">'[1]Bancos Múltiples'!#REF!</definedName>
    <definedName name="XA159.02">'[1]Bancos Múltiples'!#REF!</definedName>
    <definedName name="XA159.03" localSheetId="28">'[1]Bancos Múltiples'!#REF!</definedName>
    <definedName name="XA159.03" localSheetId="29">'[1]Bancos Múltiples'!#REF!</definedName>
    <definedName name="XA159.03" localSheetId="4">'[1]Bancos Múltiples'!#REF!</definedName>
    <definedName name="XA159.03" localSheetId="43">'[1]Bancos Múltiples'!#REF!</definedName>
    <definedName name="XA159.03" localSheetId="44">'[1]Bancos Múltiples'!#REF!</definedName>
    <definedName name="XA159.03" localSheetId="52">'[1]Bancos Múltiples'!#REF!</definedName>
    <definedName name="XA159.03" localSheetId="5">'[1]Bancos Múltiples'!#REF!</definedName>
    <definedName name="XA159.03" localSheetId="53">'[1]Bancos Múltiples'!#REF!</definedName>
    <definedName name="XA159.03" localSheetId="64">'[1]Bancos Múltiples'!#REF!</definedName>
    <definedName name="XA159.03" localSheetId="65">'[1]Bancos Múltiples'!#REF!</definedName>
    <definedName name="XA159.03" localSheetId="73">'[1]Bancos Múltiples'!#REF!</definedName>
    <definedName name="XA159.03" localSheetId="74">'[1]Bancos Múltiples'!#REF!</definedName>
    <definedName name="XA159.03">'[1]Bancos Múltiples'!#REF!</definedName>
    <definedName name="XA159.04" localSheetId="28">'[1]Bancos Múltiples'!#REF!</definedName>
    <definedName name="XA159.04" localSheetId="29">'[1]Bancos Múltiples'!#REF!</definedName>
    <definedName name="XA159.04" localSheetId="4">'[1]Bancos Múltiples'!#REF!</definedName>
    <definedName name="XA159.04" localSheetId="43">'[1]Bancos Múltiples'!#REF!</definedName>
    <definedName name="XA159.04" localSheetId="44">'[1]Bancos Múltiples'!#REF!</definedName>
    <definedName name="XA159.04" localSheetId="52">'[1]Bancos Múltiples'!#REF!</definedName>
    <definedName name="XA159.04" localSheetId="5">'[1]Bancos Múltiples'!#REF!</definedName>
    <definedName name="XA159.04" localSheetId="53">'[1]Bancos Múltiples'!#REF!</definedName>
    <definedName name="XA159.04" localSheetId="64">'[1]Bancos Múltiples'!#REF!</definedName>
    <definedName name="XA159.04" localSheetId="65">'[1]Bancos Múltiples'!#REF!</definedName>
    <definedName name="XA159.04" localSheetId="73">'[1]Bancos Múltiples'!#REF!</definedName>
    <definedName name="XA159.04" localSheetId="74">'[1]Bancos Múltiples'!#REF!</definedName>
    <definedName name="XA159.04">'[1]Bancos Múltiples'!#REF!</definedName>
    <definedName name="XA160.00" localSheetId="28">'[1]Bancos Múltiples'!#REF!</definedName>
    <definedName name="XA160.00" localSheetId="29">'[1]Bancos Múltiples'!#REF!</definedName>
    <definedName name="XA160.00" localSheetId="4">'[1]Bancos Múltiples'!#REF!</definedName>
    <definedName name="XA160.00" localSheetId="43">'[1]Bancos Múltiples'!#REF!</definedName>
    <definedName name="XA160.00" localSheetId="44">'[1]Bancos Múltiples'!#REF!</definedName>
    <definedName name="XA160.00" localSheetId="52">'[1]Bancos Múltiples'!#REF!</definedName>
    <definedName name="XA160.00" localSheetId="5">'[1]Bancos Múltiples'!#REF!</definedName>
    <definedName name="XA160.00" localSheetId="53">'[1]Bancos Múltiples'!#REF!</definedName>
    <definedName name="XA160.00" localSheetId="64">'[1]Bancos Múltiples'!#REF!</definedName>
    <definedName name="XA160.00" localSheetId="65">'[1]Bancos Múltiples'!#REF!</definedName>
    <definedName name="XA160.00" localSheetId="73">'[1]Bancos Múltiples'!#REF!</definedName>
    <definedName name="XA160.00" localSheetId="74">'[1]Bancos Múltiples'!#REF!</definedName>
    <definedName name="XA160.00">'[1]Bancos Múltiples'!#REF!</definedName>
    <definedName name="XA161.00" localSheetId="28">'[1]Bancos Múltiples'!#REF!</definedName>
    <definedName name="XA161.00" localSheetId="29">'[1]Bancos Múltiples'!#REF!</definedName>
    <definedName name="XA161.00" localSheetId="4">'[1]Bancos Múltiples'!#REF!</definedName>
    <definedName name="XA161.00" localSheetId="43">'[1]Bancos Múltiples'!#REF!</definedName>
    <definedName name="XA161.00" localSheetId="44">'[1]Bancos Múltiples'!#REF!</definedName>
    <definedName name="XA161.00" localSheetId="52">'[1]Bancos Múltiples'!#REF!</definedName>
    <definedName name="XA161.00" localSheetId="5">'[1]Bancos Múltiples'!#REF!</definedName>
    <definedName name="XA161.00" localSheetId="53">'[1]Bancos Múltiples'!#REF!</definedName>
    <definedName name="XA161.00" localSheetId="64">'[1]Bancos Múltiples'!#REF!</definedName>
    <definedName name="XA161.00" localSheetId="65">'[1]Bancos Múltiples'!#REF!</definedName>
    <definedName name="XA161.00" localSheetId="73">'[1]Bancos Múltiples'!#REF!</definedName>
    <definedName name="XA161.00" localSheetId="74">'[1]Bancos Múltiples'!#REF!</definedName>
    <definedName name="XA161.00">'[1]Bancos Múltiples'!#REF!</definedName>
    <definedName name="XA161.01" localSheetId="28">'[1]Bancos Múltiples'!#REF!</definedName>
    <definedName name="XA161.01" localSheetId="29">'[1]Bancos Múltiples'!#REF!</definedName>
    <definedName name="XA161.01" localSheetId="4">'[1]Bancos Múltiples'!#REF!</definedName>
    <definedName name="XA161.01" localSheetId="43">'[1]Bancos Múltiples'!#REF!</definedName>
    <definedName name="XA161.01" localSheetId="44">'[1]Bancos Múltiples'!#REF!</definedName>
    <definedName name="XA161.01" localSheetId="52">'[1]Bancos Múltiples'!#REF!</definedName>
    <definedName name="XA161.01" localSheetId="5">'[1]Bancos Múltiples'!#REF!</definedName>
    <definedName name="XA161.01" localSheetId="53">'[1]Bancos Múltiples'!#REF!</definedName>
    <definedName name="XA161.01" localSheetId="64">'[1]Bancos Múltiples'!#REF!</definedName>
    <definedName name="XA161.01" localSheetId="65">'[1]Bancos Múltiples'!#REF!</definedName>
    <definedName name="XA161.01" localSheetId="73">'[1]Bancos Múltiples'!#REF!</definedName>
    <definedName name="XA161.01" localSheetId="74">'[1]Bancos Múltiples'!#REF!</definedName>
    <definedName name="XA161.01">'[1]Bancos Múltiples'!#REF!</definedName>
    <definedName name="XA161.99" localSheetId="28">'[1]Bancos Múltiples'!#REF!</definedName>
    <definedName name="XA161.99" localSheetId="29">'[1]Bancos Múltiples'!#REF!</definedName>
    <definedName name="XA161.99" localSheetId="4">'[1]Bancos Múltiples'!#REF!</definedName>
    <definedName name="XA161.99" localSheetId="43">'[1]Bancos Múltiples'!#REF!</definedName>
    <definedName name="XA161.99" localSheetId="44">'[1]Bancos Múltiples'!#REF!</definedName>
    <definedName name="XA161.99" localSheetId="52">'[1]Bancos Múltiples'!#REF!</definedName>
    <definedName name="XA161.99" localSheetId="5">'[1]Bancos Múltiples'!#REF!</definedName>
    <definedName name="XA161.99" localSheetId="53">'[1]Bancos Múltiples'!#REF!</definedName>
    <definedName name="XA161.99" localSheetId="64">'[1]Bancos Múltiples'!#REF!</definedName>
    <definedName name="XA161.99" localSheetId="65">'[1]Bancos Múltiples'!#REF!</definedName>
    <definedName name="XA161.99" localSheetId="73">'[1]Bancos Múltiples'!#REF!</definedName>
    <definedName name="XA161.99" localSheetId="74">'[1]Bancos Múltiples'!#REF!</definedName>
    <definedName name="XA161.99">'[1]Bancos Múltiples'!#REF!</definedName>
    <definedName name="XA162.00" localSheetId="28">'[1]Bancos Múltiples'!#REF!</definedName>
    <definedName name="XA162.00" localSheetId="29">'[1]Bancos Múltiples'!#REF!</definedName>
    <definedName name="XA162.00" localSheetId="4">'[1]Bancos Múltiples'!#REF!</definedName>
    <definedName name="XA162.00" localSheetId="43">'[1]Bancos Múltiples'!#REF!</definedName>
    <definedName name="XA162.00" localSheetId="44">'[1]Bancos Múltiples'!#REF!</definedName>
    <definedName name="XA162.00" localSheetId="52">'[1]Bancos Múltiples'!#REF!</definedName>
    <definedName name="XA162.00" localSheetId="5">'[1]Bancos Múltiples'!#REF!</definedName>
    <definedName name="XA162.00" localSheetId="53">'[1]Bancos Múltiples'!#REF!</definedName>
    <definedName name="XA162.00" localSheetId="64">'[1]Bancos Múltiples'!#REF!</definedName>
    <definedName name="XA162.00" localSheetId="65">'[1]Bancos Múltiples'!#REF!</definedName>
    <definedName name="XA162.00" localSheetId="73">'[1]Bancos Múltiples'!#REF!</definedName>
    <definedName name="XA162.00" localSheetId="74">'[1]Bancos Múltiples'!#REF!</definedName>
    <definedName name="XA162.00">'[1]Bancos Múltiples'!#REF!</definedName>
    <definedName name="XA162.01" localSheetId="28">'[1]Bancos Múltiples'!#REF!</definedName>
    <definedName name="XA162.01" localSheetId="29">'[1]Bancos Múltiples'!#REF!</definedName>
    <definedName name="XA162.01" localSheetId="4">'[1]Bancos Múltiples'!#REF!</definedName>
    <definedName name="XA162.01" localSheetId="43">'[1]Bancos Múltiples'!#REF!</definedName>
    <definedName name="XA162.01" localSheetId="44">'[1]Bancos Múltiples'!#REF!</definedName>
    <definedName name="XA162.01" localSheetId="52">'[1]Bancos Múltiples'!#REF!</definedName>
    <definedName name="XA162.01" localSheetId="5">'[1]Bancos Múltiples'!#REF!</definedName>
    <definedName name="XA162.01" localSheetId="53">'[1]Bancos Múltiples'!#REF!</definedName>
    <definedName name="XA162.01" localSheetId="64">'[1]Bancos Múltiples'!#REF!</definedName>
    <definedName name="XA162.01" localSheetId="65">'[1]Bancos Múltiples'!#REF!</definedName>
    <definedName name="XA162.01" localSheetId="73">'[1]Bancos Múltiples'!#REF!</definedName>
    <definedName name="XA162.01" localSheetId="74">'[1]Bancos Múltiples'!#REF!</definedName>
    <definedName name="XA162.01">'[1]Bancos Múltiples'!#REF!</definedName>
    <definedName name="XA162.02" localSheetId="28">'[1]Bancos Múltiples'!#REF!</definedName>
    <definedName name="XA162.02" localSheetId="29">'[1]Bancos Múltiples'!#REF!</definedName>
    <definedName name="XA162.02" localSheetId="4">'[1]Bancos Múltiples'!#REF!</definedName>
    <definedName name="XA162.02" localSheetId="43">'[1]Bancos Múltiples'!#REF!</definedName>
    <definedName name="XA162.02" localSheetId="44">'[1]Bancos Múltiples'!#REF!</definedName>
    <definedName name="XA162.02" localSheetId="52">'[1]Bancos Múltiples'!#REF!</definedName>
    <definedName name="XA162.02" localSheetId="5">'[1]Bancos Múltiples'!#REF!</definedName>
    <definedName name="XA162.02" localSheetId="53">'[1]Bancos Múltiples'!#REF!</definedName>
    <definedName name="XA162.02" localSheetId="64">'[1]Bancos Múltiples'!#REF!</definedName>
    <definedName name="XA162.02" localSheetId="65">'[1]Bancos Múltiples'!#REF!</definedName>
    <definedName name="XA162.02" localSheetId="73">'[1]Bancos Múltiples'!#REF!</definedName>
    <definedName name="XA162.02" localSheetId="74">'[1]Bancos Múltiples'!#REF!</definedName>
    <definedName name="XA162.02">'[1]Bancos Múltiples'!#REF!</definedName>
    <definedName name="XA162.03" localSheetId="28">'[1]Bancos Múltiples'!#REF!</definedName>
    <definedName name="XA162.03" localSheetId="29">'[1]Bancos Múltiples'!#REF!</definedName>
    <definedName name="XA162.03" localSheetId="4">'[1]Bancos Múltiples'!#REF!</definedName>
    <definedName name="XA162.03" localSheetId="43">'[1]Bancos Múltiples'!#REF!</definedName>
    <definedName name="XA162.03" localSheetId="44">'[1]Bancos Múltiples'!#REF!</definedName>
    <definedName name="XA162.03" localSheetId="52">'[1]Bancos Múltiples'!#REF!</definedName>
    <definedName name="XA162.03" localSheetId="5">'[1]Bancos Múltiples'!#REF!</definedName>
    <definedName name="XA162.03" localSheetId="53">'[1]Bancos Múltiples'!#REF!</definedName>
    <definedName name="XA162.03" localSheetId="64">'[1]Bancos Múltiples'!#REF!</definedName>
    <definedName name="XA162.03" localSheetId="65">'[1]Bancos Múltiples'!#REF!</definedName>
    <definedName name="XA162.03" localSheetId="73">'[1]Bancos Múltiples'!#REF!</definedName>
    <definedName name="XA162.03" localSheetId="74">'[1]Bancos Múltiples'!#REF!</definedName>
    <definedName name="XA162.03">'[1]Bancos Múltiples'!#REF!</definedName>
    <definedName name="XA162.99" localSheetId="28">'[1]Bancos Múltiples'!#REF!</definedName>
    <definedName name="XA162.99" localSheetId="29">'[1]Bancos Múltiples'!#REF!</definedName>
    <definedName name="XA162.99" localSheetId="4">'[1]Bancos Múltiples'!#REF!</definedName>
    <definedName name="XA162.99" localSheetId="43">'[1]Bancos Múltiples'!#REF!</definedName>
    <definedName name="XA162.99" localSheetId="44">'[1]Bancos Múltiples'!#REF!</definedName>
    <definedName name="XA162.99" localSheetId="52">'[1]Bancos Múltiples'!#REF!</definedName>
    <definedName name="XA162.99" localSheetId="5">'[1]Bancos Múltiples'!#REF!</definedName>
    <definedName name="XA162.99" localSheetId="53">'[1]Bancos Múltiples'!#REF!</definedName>
    <definedName name="XA162.99" localSheetId="64">'[1]Bancos Múltiples'!#REF!</definedName>
    <definedName name="XA162.99" localSheetId="65">'[1]Bancos Múltiples'!#REF!</definedName>
    <definedName name="XA162.99" localSheetId="73">'[1]Bancos Múltiples'!#REF!</definedName>
    <definedName name="XA162.99" localSheetId="74">'[1]Bancos Múltiples'!#REF!</definedName>
    <definedName name="XA162.99">'[1]Bancos Múltiples'!#REF!</definedName>
    <definedName name="XA163.00" localSheetId="28">'[1]Bancos Múltiples'!#REF!</definedName>
    <definedName name="XA163.00" localSheetId="29">'[1]Bancos Múltiples'!#REF!</definedName>
    <definedName name="XA163.00" localSheetId="4">'[1]Bancos Múltiples'!#REF!</definedName>
    <definedName name="XA163.00" localSheetId="43">'[1]Bancos Múltiples'!#REF!</definedName>
    <definedName name="XA163.00" localSheetId="44">'[1]Bancos Múltiples'!#REF!</definedName>
    <definedName name="XA163.00" localSheetId="52">'[1]Bancos Múltiples'!#REF!</definedName>
    <definedName name="XA163.00" localSheetId="5">'[1]Bancos Múltiples'!#REF!</definedName>
    <definedName name="XA163.00" localSheetId="53">'[1]Bancos Múltiples'!#REF!</definedName>
    <definedName name="XA163.00" localSheetId="64">'[1]Bancos Múltiples'!#REF!</definedName>
    <definedName name="XA163.00" localSheetId="65">'[1]Bancos Múltiples'!#REF!</definedName>
    <definedName name="XA163.00" localSheetId="73">'[1]Bancos Múltiples'!#REF!</definedName>
    <definedName name="XA163.00" localSheetId="74">'[1]Bancos Múltiples'!#REF!</definedName>
    <definedName name="XA163.00">'[1]Bancos Múltiples'!#REF!</definedName>
    <definedName name="XA163.01" localSheetId="28">'[1]Bancos Múltiples'!#REF!</definedName>
    <definedName name="XA163.01" localSheetId="29">'[1]Bancos Múltiples'!#REF!</definedName>
    <definedName name="XA163.01" localSheetId="4">'[1]Bancos Múltiples'!#REF!</definedName>
    <definedName name="XA163.01" localSheetId="43">'[1]Bancos Múltiples'!#REF!</definedName>
    <definedName name="XA163.01" localSheetId="44">'[1]Bancos Múltiples'!#REF!</definedName>
    <definedName name="XA163.01" localSheetId="52">'[1]Bancos Múltiples'!#REF!</definedName>
    <definedName name="XA163.01" localSheetId="5">'[1]Bancos Múltiples'!#REF!</definedName>
    <definedName name="XA163.01" localSheetId="53">'[1]Bancos Múltiples'!#REF!</definedName>
    <definedName name="XA163.01" localSheetId="64">'[1]Bancos Múltiples'!#REF!</definedName>
    <definedName name="XA163.01" localSheetId="65">'[1]Bancos Múltiples'!#REF!</definedName>
    <definedName name="XA163.01" localSheetId="73">'[1]Bancos Múltiples'!#REF!</definedName>
    <definedName name="XA163.01" localSheetId="74">'[1]Bancos Múltiples'!#REF!</definedName>
    <definedName name="XA163.01">'[1]Bancos Múltiples'!#REF!</definedName>
    <definedName name="XA163.02" localSheetId="28">'[1]Bancos Múltiples'!#REF!</definedName>
    <definedName name="XA163.02" localSheetId="29">'[1]Bancos Múltiples'!#REF!</definedName>
    <definedName name="XA163.02" localSheetId="4">'[1]Bancos Múltiples'!#REF!</definedName>
    <definedName name="XA163.02" localSheetId="43">'[1]Bancos Múltiples'!#REF!</definedName>
    <definedName name="XA163.02" localSheetId="44">'[1]Bancos Múltiples'!#REF!</definedName>
    <definedName name="XA163.02" localSheetId="52">'[1]Bancos Múltiples'!#REF!</definedName>
    <definedName name="XA163.02" localSheetId="5">'[1]Bancos Múltiples'!#REF!</definedName>
    <definedName name="XA163.02" localSheetId="53">'[1]Bancos Múltiples'!#REF!</definedName>
    <definedName name="XA163.02" localSheetId="64">'[1]Bancos Múltiples'!#REF!</definedName>
    <definedName name="XA163.02" localSheetId="65">'[1]Bancos Múltiples'!#REF!</definedName>
    <definedName name="XA163.02" localSheetId="73">'[1]Bancos Múltiples'!#REF!</definedName>
    <definedName name="XA163.02" localSheetId="74">'[1]Bancos Múltiples'!#REF!</definedName>
    <definedName name="XA163.02">'[1]Bancos Múltiples'!#REF!</definedName>
    <definedName name="XA163.98" localSheetId="28">'[1]Bancos Múltiples'!#REF!</definedName>
    <definedName name="XA163.98" localSheetId="29">'[1]Bancos Múltiples'!#REF!</definedName>
    <definedName name="XA163.98" localSheetId="4">'[1]Bancos Múltiples'!#REF!</definedName>
    <definedName name="XA163.98" localSheetId="43">'[1]Bancos Múltiples'!#REF!</definedName>
    <definedName name="XA163.98" localSheetId="44">'[1]Bancos Múltiples'!#REF!</definedName>
    <definedName name="XA163.98" localSheetId="52">'[1]Bancos Múltiples'!#REF!</definedName>
    <definedName name="XA163.98" localSheetId="5">'[1]Bancos Múltiples'!#REF!</definedName>
    <definedName name="XA163.98" localSheetId="53">'[1]Bancos Múltiples'!#REF!</definedName>
    <definedName name="XA163.98" localSheetId="64">'[1]Bancos Múltiples'!#REF!</definedName>
    <definedName name="XA163.98" localSheetId="65">'[1]Bancos Múltiples'!#REF!</definedName>
    <definedName name="XA163.98" localSheetId="73">'[1]Bancos Múltiples'!#REF!</definedName>
    <definedName name="XA163.98" localSheetId="74">'[1]Bancos Múltiples'!#REF!</definedName>
    <definedName name="XA163.98">'[1]Bancos Múltiples'!#REF!</definedName>
    <definedName name="XA163.99" localSheetId="28">'[1]Bancos Múltiples'!#REF!</definedName>
    <definedName name="XA163.99" localSheetId="29">'[1]Bancos Múltiples'!#REF!</definedName>
    <definedName name="XA163.99" localSheetId="4">'[1]Bancos Múltiples'!#REF!</definedName>
    <definedName name="XA163.99" localSheetId="43">'[1]Bancos Múltiples'!#REF!</definedName>
    <definedName name="XA163.99" localSheetId="44">'[1]Bancos Múltiples'!#REF!</definedName>
    <definedName name="XA163.99" localSheetId="52">'[1]Bancos Múltiples'!#REF!</definedName>
    <definedName name="XA163.99" localSheetId="5">'[1]Bancos Múltiples'!#REF!</definedName>
    <definedName name="XA163.99" localSheetId="53">'[1]Bancos Múltiples'!#REF!</definedName>
    <definedName name="XA163.99" localSheetId="64">'[1]Bancos Múltiples'!#REF!</definedName>
    <definedName name="XA163.99" localSheetId="65">'[1]Bancos Múltiples'!#REF!</definedName>
    <definedName name="XA163.99" localSheetId="73">'[1]Bancos Múltiples'!#REF!</definedName>
    <definedName name="XA163.99" localSheetId="74">'[1]Bancos Múltiples'!#REF!</definedName>
    <definedName name="XA163.99">'[1]Bancos Múltiples'!#REF!</definedName>
    <definedName name="XA164.00" localSheetId="28">'[1]Bancos Múltiples'!#REF!</definedName>
    <definedName name="XA164.00" localSheetId="29">'[1]Bancos Múltiples'!#REF!</definedName>
    <definedName name="XA164.00" localSheetId="4">'[1]Bancos Múltiples'!#REF!</definedName>
    <definedName name="XA164.00" localSheetId="43">'[1]Bancos Múltiples'!#REF!</definedName>
    <definedName name="XA164.00" localSheetId="44">'[1]Bancos Múltiples'!#REF!</definedName>
    <definedName name="XA164.00" localSheetId="52">'[1]Bancos Múltiples'!#REF!</definedName>
    <definedName name="XA164.00" localSheetId="5">'[1]Bancos Múltiples'!#REF!</definedName>
    <definedName name="XA164.00" localSheetId="53">'[1]Bancos Múltiples'!#REF!</definedName>
    <definedName name="XA164.00" localSheetId="64">'[1]Bancos Múltiples'!#REF!</definedName>
    <definedName name="XA164.00" localSheetId="65">'[1]Bancos Múltiples'!#REF!</definedName>
    <definedName name="XA164.00" localSheetId="73">'[1]Bancos Múltiples'!#REF!</definedName>
    <definedName name="XA164.00" localSheetId="74">'[1]Bancos Múltiples'!#REF!</definedName>
    <definedName name="XA164.00">'[1]Bancos Múltiples'!#REF!</definedName>
    <definedName name="XA164.01" localSheetId="28">'[1]Bancos Múltiples'!#REF!</definedName>
    <definedName name="XA164.01" localSheetId="29">'[1]Bancos Múltiples'!#REF!</definedName>
    <definedName name="XA164.01" localSheetId="4">'[1]Bancos Múltiples'!#REF!</definedName>
    <definedName name="XA164.01" localSheetId="43">'[1]Bancos Múltiples'!#REF!</definedName>
    <definedName name="XA164.01" localSheetId="44">'[1]Bancos Múltiples'!#REF!</definedName>
    <definedName name="XA164.01" localSheetId="52">'[1]Bancos Múltiples'!#REF!</definedName>
    <definedName name="XA164.01" localSheetId="5">'[1]Bancos Múltiples'!#REF!</definedName>
    <definedName name="XA164.01" localSheetId="53">'[1]Bancos Múltiples'!#REF!</definedName>
    <definedName name="XA164.01" localSheetId="64">'[1]Bancos Múltiples'!#REF!</definedName>
    <definedName name="XA164.01" localSheetId="65">'[1]Bancos Múltiples'!#REF!</definedName>
    <definedName name="XA164.01" localSheetId="73">'[1]Bancos Múltiples'!#REF!</definedName>
    <definedName name="XA164.01" localSheetId="74">'[1]Bancos Múltiples'!#REF!</definedName>
    <definedName name="XA164.01">'[1]Bancos Múltiples'!#REF!</definedName>
    <definedName name="XA164.02" localSheetId="28">'[1]Bancos Múltiples'!#REF!</definedName>
    <definedName name="XA164.02" localSheetId="29">'[1]Bancos Múltiples'!#REF!</definedName>
    <definedName name="XA164.02" localSheetId="4">'[1]Bancos Múltiples'!#REF!</definedName>
    <definedName name="XA164.02" localSheetId="43">'[1]Bancos Múltiples'!#REF!</definedName>
    <definedName name="XA164.02" localSheetId="44">'[1]Bancos Múltiples'!#REF!</definedName>
    <definedName name="XA164.02" localSheetId="52">'[1]Bancos Múltiples'!#REF!</definedName>
    <definedName name="XA164.02" localSheetId="5">'[1]Bancos Múltiples'!#REF!</definedName>
    <definedName name="XA164.02" localSheetId="53">'[1]Bancos Múltiples'!#REF!</definedName>
    <definedName name="XA164.02" localSheetId="64">'[1]Bancos Múltiples'!#REF!</definedName>
    <definedName name="XA164.02" localSheetId="65">'[1]Bancos Múltiples'!#REF!</definedName>
    <definedName name="XA164.02" localSheetId="73">'[1]Bancos Múltiples'!#REF!</definedName>
    <definedName name="XA164.02" localSheetId="74">'[1]Bancos Múltiples'!#REF!</definedName>
    <definedName name="XA164.02">'[1]Bancos Múltiples'!#REF!</definedName>
    <definedName name="XA164.03" localSheetId="28">'[1]Bancos Múltiples'!#REF!</definedName>
    <definedName name="XA164.03" localSheetId="29">'[1]Bancos Múltiples'!#REF!</definedName>
    <definedName name="XA164.03" localSheetId="4">'[1]Bancos Múltiples'!#REF!</definedName>
    <definedName name="XA164.03" localSheetId="43">'[1]Bancos Múltiples'!#REF!</definedName>
    <definedName name="XA164.03" localSheetId="44">'[1]Bancos Múltiples'!#REF!</definedName>
    <definedName name="XA164.03" localSheetId="52">'[1]Bancos Múltiples'!#REF!</definedName>
    <definedName name="XA164.03" localSheetId="5">'[1]Bancos Múltiples'!#REF!</definedName>
    <definedName name="XA164.03" localSheetId="53">'[1]Bancos Múltiples'!#REF!</definedName>
    <definedName name="XA164.03" localSheetId="64">'[1]Bancos Múltiples'!#REF!</definedName>
    <definedName name="XA164.03" localSheetId="65">'[1]Bancos Múltiples'!#REF!</definedName>
    <definedName name="XA164.03" localSheetId="73">'[1]Bancos Múltiples'!#REF!</definedName>
    <definedName name="XA164.03" localSheetId="74">'[1]Bancos Múltiples'!#REF!</definedName>
    <definedName name="XA164.03">'[1]Bancos Múltiples'!#REF!</definedName>
    <definedName name="XA164.99" localSheetId="28">'[1]Bancos Múltiples'!#REF!</definedName>
    <definedName name="XA164.99" localSheetId="29">'[1]Bancos Múltiples'!#REF!</definedName>
    <definedName name="XA164.99" localSheetId="4">'[1]Bancos Múltiples'!#REF!</definedName>
    <definedName name="XA164.99" localSheetId="43">'[1]Bancos Múltiples'!#REF!</definedName>
    <definedName name="XA164.99" localSheetId="44">'[1]Bancos Múltiples'!#REF!</definedName>
    <definedName name="XA164.99" localSheetId="52">'[1]Bancos Múltiples'!#REF!</definedName>
    <definedName name="XA164.99" localSheetId="5">'[1]Bancos Múltiples'!#REF!</definedName>
    <definedName name="XA164.99" localSheetId="53">'[1]Bancos Múltiples'!#REF!</definedName>
    <definedName name="XA164.99" localSheetId="64">'[1]Bancos Múltiples'!#REF!</definedName>
    <definedName name="XA164.99" localSheetId="65">'[1]Bancos Múltiples'!#REF!</definedName>
    <definedName name="XA164.99" localSheetId="73">'[1]Bancos Múltiples'!#REF!</definedName>
    <definedName name="XA164.99" localSheetId="74">'[1]Bancos Múltiples'!#REF!</definedName>
    <definedName name="XA164.99">'[1]Bancos Múltiples'!#REF!</definedName>
    <definedName name="XA165.00" localSheetId="28">'[1]Bancos Múltiples'!#REF!</definedName>
    <definedName name="XA165.00" localSheetId="29">'[1]Bancos Múltiples'!#REF!</definedName>
    <definedName name="XA165.00" localSheetId="4">'[1]Bancos Múltiples'!#REF!</definedName>
    <definedName name="XA165.00" localSheetId="43">'[1]Bancos Múltiples'!#REF!</definedName>
    <definedName name="XA165.00" localSheetId="44">'[1]Bancos Múltiples'!#REF!</definedName>
    <definedName name="XA165.00" localSheetId="52">'[1]Bancos Múltiples'!#REF!</definedName>
    <definedName name="XA165.00" localSheetId="5">'[1]Bancos Múltiples'!#REF!</definedName>
    <definedName name="XA165.00" localSheetId="53">'[1]Bancos Múltiples'!#REF!</definedName>
    <definedName name="XA165.00" localSheetId="64">'[1]Bancos Múltiples'!#REF!</definedName>
    <definedName name="XA165.00" localSheetId="65">'[1]Bancos Múltiples'!#REF!</definedName>
    <definedName name="XA165.00" localSheetId="73">'[1]Bancos Múltiples'!#REF!</definedName>
    <definedName name="XA165.00" localSheetId="74">'[1]Bancos Múltiples'!#REF!</definedName>
    <definedName name="XA165.00">'[1]Bancos Múltiples'!#REF!</definedName>
    <definedName name="XA165.01" localSheetId="28">'[1]Bancos Múltiples'!#REF!</definedName>
    <definedName name="XA165.01" localSheetId="29">'[1]Bancos Múltiples'!#REF!</definedName>
    <definedName name="XA165.01" localSheetId="4">'[1]Bancos Múltiples'!#REF!</definedName>
    <definedName name="XA165.01" localSheetId="43">'[1]Bancos Múltiples'!#REF!</definedName>
    <definedName name="XA165.01" localSheetId="44">'[1]Bancos Múltiples'!#REF!</definedName>
    <definedName name="XA165.01" localSheetId="52">'[1]Bancos Múltiples'!#REF!</definedName>
    <definedName name="XA165.01" localSheetId="5">'[1]Bancos Múltiples'!#REF!</definedName>
    <definedName name="XA165.01" localSheetId="53">'[1]Bancos Múltiples'!#REF!</definedName>
    <definedName name="XA165.01" localSheetId="64">'[1]Bancos Múltiples'!#REF!</definedName>
    <definedName name="XA165.01" localSheetId="65">'[1]Bancos Múltiples'!#REF!</definedName>
    <definedName name="XA165.01" localSheetId="73">'[1]Bancos Múltiples'!#REF!</definedName>
    <definedName name="XA165.01" localSheetId="74">'[1]Bancos Múltiples'!#REF!</definedName>
    <definedName name="XA165.01">'[1]Bancos Múltiples'!#REF!</definedName>
    <definedName name="XA165.02" localSheetId="28">'[1]Bancos Múltiples'!#REF!</definedName>
    <definedName name="XA165.02" localSheetId="29">'[1]Bancos Múltiples'!#REF!</definedName>
    <definedName name="XA165.02" localSheetId="4">'[1]Bancos Múltiples'!#REF!</definedName>
    <definedName name="XA165.02" localSheetId="43">'[1]Bancos Múltiples'!#REF!</definedName>
    <definedName name="XA165.02" localSheetId="44">'[1]Bancos Múltiples'!#REF!</definedName>
    <definedName name="XA165.02" localSheetId="52">'[1]Bancos Múltiples'!#REF!</definedName>
    <definedName name="XA165.02" localSheetId="5">'[1]Bancos Múltiples'!#REF!</definedName>
    <definedName name="XA165.02" localSheetId="53">'[1]Bancos Múltiples'!#REF!</definedName>
    <definedName name="XA165.02" localSheetId="64">'[1]Bancos Múltiples'!#REF!</definedName>
    <definedName name="XA165.02" localSheetId="65">'[1]Bancos Múltiples'!#REF!</definedName>
    <definedName name="XA165.02" localSheetId="73">'[1]Bancos Múltiples'!#REF!</definedName>
    <definedName name="XA165.02" localSheetId="74">'[1]Bancos Múltiples'!#REF!</definedName>
    <definedName name="XA165.02">'[1]Bancos Múltiples'!#REF!</definedName>
    <definedName name="XA165.03" localSheetId="28">'[1]Bancos Múltiples'!#REF!</definedName>
    <definedName name="XA165.03" localSheetId="29">'[1]Bancos Múltiples'!#REF!</definedName>
    <definedName name="XA165.03" localSheetId="4">'[1]Bancos Múltiples'!#REF!</definedName>
    <definedName name="XA165.03" localSheetId="43">'[1]Bancos Múltiples'!#REF!</definedName>
    <definedName name="XA165.03" localSheetId="44">'[1]Bancos Múltiples'!#REF!</definedName>
    <definedName name="XA165.03" localSheetId="52">'[1]Bancos Múltiples'!#REF!</definedName>
    <definedName name="XA165.03" localSheetId="5">'[1]Bancos Múltiples'!#REF!</definedName>
    <definedName name="XA165.03" localSheetId="53">'[1]Bancos Múltiples'!#REF!</definedName>
    <definedName name="XA165.03" localSheetId="64">'[1]Bancos Múltiples'!#REF!</definedName>
    <definedName name="XA165.03" localSheetId="65">'[1]Bancos Múltiples'!#REF!</definedName>
    <definedName name="XA165.03" localSheetId="73">'[1]Bancos Múltiples'!#REF!</definedName>
    <definedName name="XA165.03" localSheetId="74">'[1]Bancos Múltiples'!#REF!</definedName>
    <definedName name="XA165.03">'[1]Bancos Múltiples'!#REF!</definedName>
    <definedName name="XA165.04" localSheetId="28">'[1]Bancos Múltiples'!#REF!</definedName>
    <definedName name="XA165.04" localSheetId="29">'[1]Bancos Múltiples'!#REF!</definedName>
    <definedName name="XA165.04" localSheetId="4">'[1]Bancos Múltiples'!#REF!</definedName>
    <definedName name="XA165.04" localSheetId="43">'[1]Bancos Múltiples'!#REF!</definedName>
    <definedName name="XA165.04" localSheetId="44">'[1]Bancos Múltiples'!#REF!</definedName>
    <definedName name="XA165.04" localSheetId="52">'[1]Bancos Múltiples'!#REF!</definedName>
    <definedName name="XA165.04" localSheetId="5">'[1]Bancos Múltiples'!#REF!</definedName>
    <definedName name="XA165.04" localSheetId="53">'[1]Bancos Múltiples'!#REF!</definedName>
    <definedName name="XA165.04" localSheetId="64">'[1]Bancos Múltiples'!#REF!</definedName>
    <definedName name="XA165.04" localSheetId="65">'[1]Bancos Múltiples'!#REF!</definedName>
    <definedName name="XA165.04" localSheetId="73">'[1]Bancos Múltiples'!#REF!</definedName>
    <definedName name="XA165.04" localSheetId="74">'[1]Bancos Múltiples'!#REF!</definedName>
    <definedName name="XA165.04">'[1]Bancos Múltiples'!#REF!</definedName>
    <definedName name="XA166.00" localSheetId="28">'[1]Bancos Múltiples'!#REF!</definedName>
    <definedName name="XA166.00" localSheetId="29">'[1]Bancos Múltiples'!#REF!</definedName>
    <definedName name="XA166.00" localSheetId="4">'[1]Bancos Múltiples'!#REF!</definedName>
    <definedName name="XA166.00" localSheetId="43">'[1]Bancos Múltiples'!#REF!</definedName>
    <definedName name="XA166.00" localSheetId="44">'[1]Bancos Múltiples'!#REF!</definedName>
    <definedName name="XA166.00" localSheetId="52">'[1]Bancos Múltiples'!#REF!</definedName>
    <definedName name="XA166.00" localSheetId="5">'[1]Bancos Múltiples'!#REF!</definedName>
    <definedName name="XA166.00" localSheetId="53">'[1]Bancos Múltiples'!#REF!</definedName>
    <definedName name="XA166.00" localSheetId="64">'[1]Bancos Múltiples'!#REF!</definedName>
    <definedName name="XA166.00" localSheetId="65">'[1]Bancos Múltiples'!#REF!</definedName>
    <definedName name="XA166.00" localSheetId="73">'[1]Bancos Múltiples'!#REF!</definedName>
    <definedName name="XA166.00" localSheetId="74">'[1]Bancos Múltiples'!#REF!</definedName>
    <definedName name="XA166.00">'[1]Bancos Múltiples'!#REF!</definedName>
    <definedName name="XA166.01" localSheetId="28">'[1]Bancos Múltiples'!#REF!</definedName>
    <definedName name="XA166.01" localSheetId="29">'[1]Bancos Múltiples'!#REF!</definedName>
    <definedName name="XA166.01" localSheetId="4">'[1]Bancos Múltiples'!#REF!</definedName>
    <definedName name="XA166.01" localSheetId="43">'[1]Bancos Múltiples'!#REF!</definedName>
    <definedName name="XA166.01" localSheetId="44">'[1]Bancos Múltiples'!#REF!</definedName>
    <definedName name="XA166.01" localSheetId="52">'[1]Bancos Múltiples'!#REF!</definedName>
    <definedName name="XA166.01" localSheetId="5">'[1]Bancos Múltiples'!#REF!</definedName>
    <definedName name="XA166.01" localSheetId="53">'[1]Bancos Múltiples'!#REF!</definedName>
    <definedName name="XA166.01" localSheetId="64">'[1]Bancos Múltiples'!#REF!</definedName>
    <definedName name="XA166.01" localSheetId="65">'[1]Bancos Múltiples'!#REF!</definedName>
    <definedName name="XA166.01" localSheetId="73">'[1]Bancos Múltiples'!#REF!</definedName>
    <definedName name="XA166.01" localSheetId="74">'[1]Bancos Múltiples'!#REF!</definedName>
    <definedName name="XA166.01">'[1]Bancos Múltiples'!#REF!</definedName>
    <definedName name="XA166.02" localSheetId="28">'[1]Bancos Múltiples'!#REF!</definedName>
    <definedName name="XA166.02" localSheetId="29">'[1]Bancos Múltiples'!#REF!</definedName>
    <definedName name="XA166.02" localSheetId="4">'[1]Bancos Múltiples'!#REF!</definedName>
    <definedName name="XA166.02" localSheetId="43">'[1]Bancos Múltiples'!#REF!</definedName>
    <definedName name="XA166.02" localSheetId="44">'[1]Bancos Múltiples'!#REF!</definedName>
    <definedName name="XA166.02" localSheetId="52">'[1]Bancos Múltiples'!#REF!</definedName>
    <definedName name="XA166.02" localSheetId="5">'[1]Bancos Múltiples'!#REF!</definedName>
    <definedName name="XA166.02" localSheetId="53">'[1]Bancos Múltiples'!#REF!</definedName>
    <definedName name="XA166.02" localSheetId="64">'[1]Bancos Múltiples'!#REF!</definedName>
    <definedName name="XA166.02" localSheetId="65">'[1]Bancos Múltiples'!#REF!</definedName>
    <definedName name="XA166.02" localSheetId="73">'[1]Bancos Múltiples'!#REF!</definedName>
    <definedName name="XA166.02" localSheetId="74">'[1]Bancos Múltiples'!#REF!</definedName>
    <definedName name="XA166.02">'[1]Bancos Múltiples'!#REF!</definedName>
    <definedName name="XA166.03" localSheetId="28">'[1]Bancos Múltiples'!#REF!</definedName>
    <definedName name="XA166.03" localSheetId="29">'[1]Bancos Múltiples'!#REF!</definedName>
    <definedName name="XA166.03" localSheetId="4">'[1]Bancos Múltiples'!#REF!</definedName>
    <definedName name="XA166.03" localSheetId="43">'[1]Bancos Múltiples'!#REF!</definedName>
    <definedName name="XA166.03" localSheetId="44">'[1]Bancos Múltiples'!#REF!</definedName>
    <definedName name="XA166.03" localSheetId="52">'[1]Bancos Múltiples'!#REF!</definedName>
    <definedName name="XA166.03" localSheetId="5">'[1]Bancos Múltiples'!#REF!</definedName>
    <definedName name="XA166.03" localSheetId="53">'[1]Bancos Múltiples'!#REF!</definedName>
    <definedName name="XA166.03" localSheetId="64">'[1]Bancos Múltiples'!#REF!</definedName>
    <definedName name="XA166.03" localSheetId="65">'[1]Bancos Múltiples'!#REF!</definedName>
    <definedName name="XA166.03" localSheetId="73">'[1]Bancos Múltiples'!#REF!</definedName>
    <definedName name="XA166.03" localSheetId="74">'[1]Bancos Múltiples'!#REF!</definedName>
    <definedName name="XA166.03">'[1]Bancos Múltiples'!#REF!</definedName>
    <definedName name="XA166.04" localSheetId="28">'[1]Bancos Múltiples'!#REF!</definedName>
    <definedName name="XA166.04" localSheetId="29">'[1]Bancos Múltiples'!#REF!</definedName>
    <definedName name="XA166.04" localSheetId="4">'[1]Bancos Múltiples'!#REF!</definedName>
    <definedName name="XA166.04" localSheetId="43">'[1]Bancos Múltiples'!#REF!</definedName>
    <definedName name="XA166.04" localSheetId="44">'[1]Bancos Múltiples'!#REF!</definedName>
    <definedName name="XA166.04" localSheetId="52">'[1]Bancos Múltiples'!#REF!</definedName>
    <definedName name="XA166.04" localSheetId="5">'[1]Bancos Múltiples'!#REF!</definedName>
    <definedName name="XA166.04" localSheetId="53">'[1]Bancos Múltiples'!#REF!</definedName>
    <definedName name="XA166.04" localSheetId="64">'[1]Bancos Múltiples'!#REF!</definedName>
    <definedName name="XA166.04" localSheetId="65">'[1]Bancos Múltiples'!#REF!</definedName>
    <definedName name="XA166.04" localSheetId="73">'[1]Bancos Múltiples'!#REF!</definedName>
    <definedName name="XA166.04" localSheetId="74">'[1]Bancos Múltiples'!#REF!</definedName>
    <definedName name="XA166.04">'[1]Bancos Múltiples'!#REF!</definedName>
    <definedName name="XA167.00" localSheetId="28">'[1]Bancos Múltiples'!#REF!</definedName>
    <definedName name="XA167.00" localSheetId="29">'[1]Bancos Múltiples'!#REF!</definedName>
    <definedName name="XA167.00" localSheetId="4">'[1]Bancos Múltiples'!#REF!</definedName>
    <definedName name="XA167.00" localSheetId="43">'[1]Bancos Múltiples'!#REF!</definedName>
    <definedName name="XA167.00" localSheetId="44">'[1]Bancos Múltiples'!#REF!</definedName>
    <definedName name="XA167.00" localSheetId="52">'[1]Bancos Múltiples'!#REF!</definedName>
    <definedName name="XA167.00" localSheetId="5">'[1]Bancos Múltiples'!#REF!</definedName>
    <definedName name="XA167.00" localSheetId="53">'[1]Bancos Múltiples'!#REF!</definedName>
    <definedName name="XA167.00" localSheetId="64">'[1]Bancos Múltiples'!#REF!</definedName>
    <definedName name="XA167.00" localSheetId="65">'[1]Bancos Múltiples'!#REF!</definedName>
    <definedName name="XA167.00" localSheetId="73">'[1]Bancos Múltiples'!#REF!</definedName>
    <definedName name="XA167.00" localSheetId="74">'[1]Bancos Múltiples'!#REF!</definedName>
    <definedName name="XA167.00">'[1]Bancos Múltiples'!#REF!</definedName>
    <definedName name="XA167.01" localSheetId="28">'[1]Bancos Múltiples'!#REF!</definedName>
    <definedName name="XA167.01" localSheetId="29">'[1]Bancos Múltiples'!#REF!</definedName>
    <definedName name="XA167.01" localSheetId="4">'[1]Bancos Múltiples'!#REF!</definedName>
    <definedName name="XA167.01" localSheetId="43">'[1]Bancos Múltiples'!#REF!</definedName>
    <definedName name="XA167.01" localSheetId="44">'[1]Bancos Múltiples'!#REF!</definedName>
    <definedName name="XA167.01" localSheetId="52">'[1]Bancos Múltiples'!#REF!</definedName>
    <definedName name="XA167.01" localSheetId="5">'[1]Bancos Múltiples'!#REF!</definedName>
    <definedName name="XA167.01" localSheetId="53">'[1]Bancos Múltiples'!#REF!</definedName>
    <definedName name="XA167.01" localSheetId="64">'[1]Bancos Múltiples'!#REF!</definedName>
    <definedName name="XA167.01" localSheetId="65">'[1]Bancos Múltiples'!#REF!</definedName>
    <definedName name="XA167.01" localSheetId="73">'[1]Bancos Múltiples'!#REF!</definedName>
    <definedName name="XA167.01" localSheetId="74">'[1]Bancos Múltiples'!#REF!</definedName>
    <definedName name="XA167.01">'[1]Bancos Múltiples'!#REF!</definedName>
    <definedName name="XA167.02" localSheetId="28">'[1]Bancos Múltiples'!#REF!</definedName>
    <definedName name="XA167.02" localSheetId="29">'[1]Bancos Múltiples'!#REF!</definedName>
    <definedName name="XA167.02" localSheetId="4">'[1]Bancos Múltiples'!#REF!</definedName>
    <definedName name="XA167.02" localSheetId="43">'[1]Bancos Múltiples'!#REF!</definedName>
    <definedName name="XA167.02" localSheetId="44">'[1]Bancos Múltiples'!#REF!</definedName>
    <definedName name="XA167.02" localSheetId="52">'[1]Bancos Múltiples'!#REF!</definedName>
    <definedName name="XA167.02" localSheetId="5">'[1]Bancos Múltiples'!#REF!</definedName>
    <definedName name="XA167.02" localSheetId="53">'[1]Bancos Múltiples'!#REF!</definedName>
    <definedName name="XA167.02" localSheetId="64">'[1]Bancos Múltiples'!#REF!</definedName>
    <definedName name="XA167.02" localSheetId="65">'[1]Bancos Múltiples'!#REF!</definedName>
    <definedName name="XA167.02" localSheetId="73">'[1]Bancos Múltiples'!#REF!</definedName>
    <definedName name="XA167.02" localSheetId="74">'[1]Bancos Múltiples'!#REF!</definedName>
    <definedName name="XA167.02">'[1]Bancos Múltiples'!#REF!</definedName>
    <definedName name="XA167.03" localSheetId="28">'[1]Bancos Múltiples'!#REF!</definedName>
    <definedName name="XA167.03" localSheetId="29">'[1]Bancos Múltiples'!#REF!</definedName>
    <definedName name="XA167.03" localSheetId="4">'[1]Bancos Múltiples'!#REF!</definedName>
    <definedName name="XA167.03" localSheetId="43">'[1]Bancos Múltiples'!#REF!</definedName>
    <definedName name="XA167.03" localSheetId="44">'[1]Bancos Múltiples'!#REF!</definedName>
    <definedName name="XA167.03" localSheetId="52">'[1]Bancos Múltiples'!#REF!</definedName>
    <definedName name="XA167.03" localSheetId="5">'[1]Bancos Múltiples'!#REF!</definedName>
    <definedName name="XA167.03" localSheetId="53">'[1]Bancos Múltiples'!#REF!</definedName>
    <definedName name="XA167.03" localSheetId="64">'[1]Bancos Múltiples'!#REF!</definedName>
    <definedName name="XA167.03" localSheetId="65">'[1]Bancos Múltiples'!#REF!</definedName>
    <definedName name="XA167.03" localSheetId="73">'[1]Bancos Múltiples'!#REF!</definedName>
    <definedName name="XA167.03" localSheetId="74">'[1]Bancos Múltiples'!#REF!</definedName>
    <definedName name="XA167.03">'[1]Bancos Múltiples'!#REF!</definedName>
    <definedName name="XA167.04" localSheetId="28">'[1]Bancos Múltiples'!#REF!</definedName>
    <definedName name="XA167.04" localSheetId="29">'[1]Bancos Múltiples'!#REF!</definedName>
    <definedName name="XA167.04" localSheetId="4">'[1]Bancos Múltiples'!#REF!</definedName>
    <definedName name="XA167.04" localSheetId="43">'[1]Bancos Múltiples'!#REF!</definedName>
    <definedName name="XA167.04" localSheetId="44">'[1]Bancos Múltiples'!#REF!</definedName>
    <definedName name="XA167.04" localSheetId="52">'[1]Bancos Múltiples'!#REF!</definedName>
    <definedName name="XA167.04" localSheetId="5">'[1]Bancos Múltiples'!#REF!</definedName>
    <definedName name="XA167.04" localSheetId="53">'[1]Bancos Múltiples'!#REF!</definedName>
    <definedName name="XA167.04" localSheetId="64">'[1]Bancos Múltiples'!#REF!</definedName>
    <definedName name="XA167.04" localSheetId="65">'[1]Bancos Múltiples'!#REF!</definedName>
    <definedName name="XA167.04" localSheetId="73">'[1]Bancos Múltiples'!#REF!</definedName>
    <definedName name="XA167.04" localSheetId="74">'[1]Bancos Múltiples'!#REF!</definedName>
    <definedName name="XA167.04">'[1]Bancos Múltiples'!#REF!</definedName>
    <definedName name="XA167.05" localSheetId="28">'[1]Bancos Múltiples'!#REF!</definedName>
    <definedName name="XA167.05" localSheetId="29">'[1]Bancos Múltiples'!#REF!</definedName>
    <definedName name="XA167.05" localSheetId="4">'[1]Bancos Múltiples'!#REF!</definedName>
    <definedName name="XA167.05" localSheetId="43">'[1]Bancos Múltiples'!#REF!</definedName>
    <definedName name="XA167.05" localSheetId="44">'[1]Bancos Múltiples'!#REF!</definedName>
    <definedName name="XA167.05" localSheetId="52">'[1]Bancos Múltiples'!#REF!</definedName>
    <definedName name="XA167.05" localSheetId="5">'[1]Bancos Múltiples'!#REF!</definedName>
    <definedName name="XA167.05" localSheetId="53">'[1]Bancos Múltiples'!#REF!</definedName>
    <definedName name="XA167.05" localSheetId="64">'[1]Bancos Múltiples'!#REF!</definedName>
    <definedName name="XA167.05" localSheetId="65">'[1]Bancos Múltiples'!#REF!</definedName>
    <definedName name="XA167.05" localSheetId="73">'[1]Bancos Múltiples'!#REF!</definedName>
    <definedName name="XA167.05" localSheetId="74">'[1]Bancos Múltiples'!#REF!</definedName>
    <definedName name="XA167.05">'[1]Bancos Múltiples'!#REF!</definedName>
    <definedName name="XA167.06" localSheetId="28">'[1]Bancos Múltiples'!#REF!</definedName>
    <definedName name="XA167.06" localSheetId="29">'[1]Bancos Múltiples'!#REF!</definedName>
    <definedName name="XA167.06" localSheetId="4">'[1]Bancos Múltiples'!#REF!</definedName>
    <definedName name="XA167.06" localSheetId="43">'[1]Bancos Múltiples'!#REF!</definedName>
    <definedName name="XA167.06" localSheetId="44">'[1]Bancos Múltiples'!#REF!</definedName>
    <definedName name="XA167.06" localSheetId="52">'[1]Bancos Múltiples'!#REF!</definedName>
    <definedName name="XA167.06" localSheetId="5">'[1]Bancos Múltiples'!#REF!</definedName>
    <definedName name="XA167.06" localSheetId="53">'[1]Bancos Múltiples'!#REF!</definedName>
    <definedName name="XA167.06" localSheetId="64">'[1]Bancos Múltiples'!#REF!</definedName>
    <definedName name="XA167.06" localSheetId="65">'[1]Bancos Múltiples'!#REF!</definedName>
    <definedName name="XA167.06" localSheetId="73">'[1]Bancos Múltiples'!#REF!</definedName>
    <definedName name="XA167.06" localSheetId="74">'[1]Bancos Múltiples'!#REF!</definedName>
    <definedName name="XA167.06">'[1]Bancos Múltiples'!#REF!</definedName>
    <definedName name="XA167.07" localSheetId="28">'[1]Bancos Múltiples'!#REF!</definedName>
    <definedName name="XA167.07" localSheetId="29">'[1]Bancos Múltiples'!#REF!</definedName>
    <definedName name="XA167.07" localSheetId="4">'[1]Bancos Múltiples'!#REF!</definedName>
    <definedName name="XA167.07" localSheetId="43">'[1]Bancos Múltiples'!#REF!</definedName>
    <definedName name="XA167.07" localSheetId="44">'[1]Bancos Múltiples'!#REF!</definedName>
    <definedName name="XA167.07" localSheetId="52">'[1]Bancos Múltiples'!#REF!</definedName>
    <definedName name="XA167.07" localSheetId="5">'[1]Bancos Múltiples'!#REF!</definedName>
    <definedName name="XA167.07" localSheetId="53">'[1]Bancos Múltiples'!#REF!</definedName>
    <definedName name="XA167.07" localSheetId="64">'[1]Bancos Múltiples'!#REF!</definedName>
    <definedName name="XA167.07" localSheetId="65">'[1]Bancos Múltiples'!#REF!</definedName>
    <definedName name="XA167.07" localSheetId="73">'[1]Bancos Múltiples'!#REF!</definedName>
    <definedName name="XA167.07" localSheetId="74">'[1]Bancos Múltiples'!#REF!</definedName>
    <definedName name="XA167.07">'[1]Bancos Múltiples'!#REF!</definedName>
    <definedName name="XA167.08" localSheetId="28">'[1]Bancos Múltiples'!#REF!</definedName>
    <definedName name="XA167.08" localSheetId="29">'[1]Bancos Múltiples'!#REF!</definedName>
    <definedName name="XA167.08" localSheetId="4">'[1]Bancos Múltiples'!#REF!</definedName>
    <definedName name="XA167.08" localSheetId="43">'[1]Bancos Múltiples'!#REF!</definedName>
    <definedName name="XA167.08" localSheetId="44">'[1]Bancos Múltiples'!#REF!</definedName>
    <definedName name="XA167.08" localSheetId="52">'[1]Bancos Múltiples'!#REF!</definedName>
    <definedName name="XA167.08" localSheetId="5">'[1]Bancos Múltiples'!#REF!</definedName>
    <definedName name="XA167.08" localSheetId="53">'[1]Bancos Múltiples'!#REF!</definedName>
    <definedName name="XA167.08" localSheetId="64">'[1]Bancos Múltiples'!#REF!</definedName>
    <definedName name="XA167.08" localSheetId="65">'[1]Bancos Múltiples'!#REF!</definedName>
    <definedName name="XA167.08" localSheetId="73">'[1]Bancos Múltiples'!#REF!</definedName>
    <definedName name="XA167.08" localSheetId="74">'[1]Bancos Múltiples'!#REF!</definedName>
    <definedName name="XA167.08">'[1]Bancos Múltiples'!#REF!</definedName>
    <definedName name="XA167.09" localSheetId="28">'[1]Bancos Múltiples'!#REF!</definedName>
    <definedName name="XA167.09" localSheetId="29">'[1]Bancos Múltiples'!#REF!</definedName>
    <definedName name="XA167.09" localSheetId="4">'[1]Bancos Múltiples'!#REF!</definedName>
    <definedName name="XA167.09" localSheetId="43">'[1]Bancos Múltiples'!#REF!</definedName>
    <definedName name="XA167.09" localSheetId="44">'[1]Bancos Múltiples'!#REF!</definedName>
    <definedName name="XA167.09" localSheetId="52">'[1]Bancos Múltiples'!#REF!</definedName>
    <definedName name="XA167.09" localSheetId="5">'[1]Bancos Múltiples'!#REF!</definedName>
    <definedName name="XA167.09" localSheetId="53">'[1]Bancos Múltiples'!#REF!</definedName>
    <definedName name="XA167.09" localSheetId="64">'[1]Bancos Múltiples'!#REF!</definedName>
    <definedName name="XA167.09" localSheetId="65">'[1]Bancos Múltiples'!#REF!</definedName>
    <definedName name="XA167.09" localSheetId="73">'[1]Bancos Múltiples'!#REF!</definedName>
    <definedName name="XA167.09" localSheetId="74">'[1]Bancos Múltiples'!#REF!</definedName>
    <definedName name="XA167.09">'[1]Bancos Múltiples'!#REF!</definedName>
    <definedName name="XA167.10" localSheetId="28">'[1]Bancos Múltiples'!#REF!</definedName>
    <definedName name="XA167.10" localSheetId="29">'[1]Bancos Múltiples'!#REF!</definedName>
    <definedName name="XA167.10" localSheetId="4">'[1]Bancos Múltiples'!#REF!</definedName>
    <definedName name="XA167.10" localSheetId="43">'[1]Bancos Múltiples'!#REF!</definedName>
    <definedName name="XA167.10" localSheetId="44">'[1]Bancos Múltiples'!#REF!</definedName>
    <definedName name="XA167.10" localSheetId="52">'[1]Bancos Múltiples'!#REF!</definedName>
    <definedName name="XA167.10" localSheetId="5">'[1]Bancos Múltiples'!#REF!</definedName>
    <definedName name="XA167.10" localSheetId="53">'[1]Bancos Múltiples'!#REF!</definedName>
    <definedName name="XA167.10" localSheetId="64">'[1]Bancos Múltiples'!#REF!</definedName>
    <definedName name="XA167.10" localSheetId="65">'[1]Bancos Múltiples'!#REF!</definedName>
    <definedName name="XA167.10" localSheetId="73">'[1]Bancos Múltiples'!#REF!</definedName>
    <definedName name="XA167.10" localSheetId="74">'[1]Bancos Múltiples'!#REF!</definedName>
    <definedName name="XA167.10">'[1]Bancos Múltiples'!#REF!</definedName>
    <definedName name="XA167.12" localSheetId="28">'[1]Bancos Múltiples'!#REF!</definedName>
    <definedName name="XA167.12" localSheetId="29">'[1]Bancos Múltiples'!#REF!</definedName>
    <definedName name="XA167.12" localSheetId="4">'[1]Bancos Múltiples'!#REF!</definedName>
    <definedName name="XA167.12" localSheetId="43">'[1]Bancos Múltiples'!#REF!</definedName>
    <definedName name="XA167.12" localSheetId="44">'[1]Bancos Múltiples'!#REF!</definedName>
    <definedName name="XA167.12" localSheetId="52">'[1]Bancos Múltiples'!#REF!</definedName>
    <definedName name="XA167.12" localSheetId="5">'[1]Bancos Múltiples'!#REF!</definedName>
    <definedName name="XA167.12" localSheetId="53">'[1]Bancos Múltiples'!#REF!</definedName>
    <definedName name="XA167.12" localSheetId="64">'[1]Bancos Múltiples'!#REF!</definedName>
    <definedName name="XA167.12" localSheetId="65">'[1]Bancos Múltiples'!#REF!</definedName>
    <definedName name="XA167.12" localSheetId="73">'[1]Bancos Múltiples'!#REF!</definedName>
    <definedName name="XA167.12" localSheetId="74">'[1]Bancos Múltiples'!#REF!</definedName>
    <definedName name="XA167.12">'[1]Bancos Múltiples'!#REF!</definedName>
    <definedName name="XA167.13" localSheetId="28">'[1]Bancos Múltiples'!#REF!</definedName>
    <definedName name="XA167.13" localSheetId="29">'[1]Bancos Múltiples'!#REF!</definedName>
    <definedName name="XA167.13" localSheetId="4">'[1]Bancos Múltiples'!#REF!</definedName>
    <definedName name="XA167.13" localSheetId="43">'[1]Bancos Múltiples'!#REF!</definedName>
    <definedName name="XA167.13" localSheetId="44">'[1]Bancos Múltiples'!#REF!</definedName>
    <definedName name="XA167.13" localSheetId="52">'[1]Bancos Múltiples'!#REF!</definedName>
    <definedName name="XA167.13" localSheetId="5">'[1]Bancos Múltiples'!#REF!</definedName>
    <definedName name="XA167.13" localSheetId="53">'[1]Bancos Múltiples'!#REF!</definedName>
    <definedName name="XA167.13" localSheetId="64">'[1]Bancos Múltiples'!#REF!</definedName>
    <definedName name="XA167.13" localSheetId="65">'[1]Bancos Múltiples'!#REF!</definedName>
    <definedName name="XA167.13" localSheetId="73">'[1]Bancos Múltiples'!#REF!</definedName>
    <definedName name="XA167.13" localSheetId="74">'[1]Bancos Múltiples'!#REF!</definedName>
    <definedName name="XA167.13">'[1]Bancos Múltiples'!#REF!</definedName>
    <definedName name="XA167.14" localSheetId="28">'[1]Bancos Múltiples'!#REF!</definedName>
    <definedName name="XA167.14" localSheetId="29">'[1]Bancos Múltiples'!#REF!</definedName>
    <definedName name="XA167.14" localSheetId="4">'[1]Bancos Múltiples'!#REF!</definedName>
    <definedName name="XA167.14" localSheetId="43">'[1]Bancos Múltiples'!#REF!</definedName>
    <definedName name="XA167.14" localSheetId="44">'[1]Bancos Múltiples'!#REF!</definedName>
    <definedName name="XA167.14" localSheetId="52">'[1]Bancos Múltiples'!#REF!</definedName>
    <definedName name="XA167.14" localSheetId="5">'[1]Bancos Múltiples'!#REF!</definedName>
    <definedName name="XA167.14" localSheetId="53">'[1]Bancos Múltiples'!#REF!</definedName>
    <definedName name="XA167.14" localSheetId="64">'[1]Bancos Múltiples'!#REF!</definedName>
    <definedName name="XA167.14" localSheetId="65">'[1]Bancos Múltiples'!#REF!</definedName>
    <definedName name="XA167.14" localSheetId="73">'[1]Bancos Múltiples'!#REF!</definedName>
    <definedName name="XA167.14" localSheetId="74">'[1]Bancos Múltiples'!#REF!</definedName>
    <definedName name="XA167.14">'[1]Bancos Múltiples'!#REF!</definedName>
    <definedName name="XA167.15" localSheetId="28">'[1]Bancos Múltiples'!#REF!</definedName>
    <definedName name="XA167.15" localSheetId="29">'[1]Bancos Múltiples'!#REF!</definedName>
    <definedName name="XA167.15" localSheetId="4">'[1]Bancos Múltiples'!#REF!</definedName>
    <definedName name="XA167.15" localSheetId="43">'[1]Bancos Múltiples'!#REF!</definedName>
    <definedName name="XA167.15" localSheetId="44">'[1]Bancos Múltiples'!#REF!</definedName>
    <definedName name="XA167.15" localSheetId="52">'[1]Bancos Múltiples'!#REF!</definedName>
    <definedName name="XA167.15" localSheetId="5">'[1]Bancos Múltiples'!#REF!</definedName>
    <definedName name="XA167.15" localSheetId="53">'[1]Bancos Múltiples'!#REF!</definedName>
    <definedName name="XA167.15" localSheetId="64">'[1]Bancos Múltiples'!#REF!</definedName>
    <definedName name="XA167.15" localSheetId="65">'[1]Bancos Múltiples'!#REF!</definedName>
    <definedName name="XA167.15" localSheetId="73">'[1]Bancos Múltiples'!#REF!</definedName>
    <definedName name="XA167.15" localSheetId="74">'[1]Bancos Múltiples'!#REF!</definedName>
    <definedName name="XA167.15">'[1]Bancos Múltiples'!#REF!</definedName>
    <definedName name="XA167.16" localSheetId="28">'[1]Bancos Múltiples'!#REF!</definedName>
    <definedName name="XA167.16" localSheetId="29">'[1]Bancos Múltiples'!#REF!</definedName>
    <definedName name="XA167.16" localSheetId="4">'[1]Bancos Múltiples'!#REF!</definedName>
    <definedName name="XA167.16" localSheetId="43">'[1]Bancos Múltiples'!#REF!</definedName>
    <definedName name="XA167.16" localSheetId="44">'[1]Bancos Múltiples'!#REF!</definedName>
    <definedName name="XA167.16" localSheetId="52">'[1]Bancos Múltiples'!#REF!</definedName>
    <definedName name="XA167.16" localSheetId="5">'[1]Bancos Múltiples'!#REF!</definedName>
    <definedName name="XA167.16" localSheetId="53">'[1]Bancos Múltiples'!#REF!</definedName>
    <definedName name="XA167.16" localSheetId="64">'[1]Bancos Múltiples'!#REF!</definedName>
    <definedName name="XA167.16" localSheetId="65">'[1]Bancos Múltiples'!#REF!</definedName>
    <definedName name="XA167.16" localSheetId="73">'[1]Bancos Múltiples'!#REF!</definedName>
    <definedName name="XA167.16" localSheetId="74">'[1]Bancos Múltiples'!#REF!</definedName>
    <definedName name="XA167.16">'[1]Bancos Múltiples'!#REF!</definedName>
    <definedName name="XA167.18" localSheetId="28">'[1]Bancos Múltiples'!#REF!</definedName>
    <definedName name="XA167.18" localSheetId="29">'[1]Bancos Múltiples'!#REF!</definedName>
    <definedName name="XA167.18" localSheetId="4">'[1]Bancos Múltiples'!#REF!</definedName>
    <definedName name="XA167.18" localSheetId="43">'[1]Bancos Múltiples'!#REF!</definedName>
    <definedName name="XA167.18" localSheetId="44">'[1]Bancos Múltiples'!#REF!</definedName>
    <definedName name="XA167.18" localSheetId="52">'[1]Bancos Múltiples'!#REF!</definedName>
    <definedName name="XA167.18" localSheetId="5">'[1]Bancos Múltiples'!#REF!</definedName>
    <definedName name="XA167.18" localSheetId="53">'[1]Bancos Múltiples'!#REF!</definedName>
    <definedName name="XA167.18" localSheetId="64">'[1]Bancos Múltiples'!#REF!</definedName>
    <definedName name="XA167.18" localSheetId="65">'[1]Bancos Múltiples'!#REF!</definedName>
    <definedName name="XA167.18" localSheetId="73">'[1]Bancos Múltiples'!#REF!</definedName>
    <definedName name="XA167.18" localSheetId="74">'[1]Bancos Múltiples'!#REF!</definedName>
    <definedName name="XA167.18">'[1]Bancos Múltiples'!#REF!</definedName>
    <definedName name="XA167.19" localSheetId="28">'[1]Bancos Múltiples'!#REF!</definedName>
    <definedName name="XA167.19" localSheetId="29">'[1]Bancos Múltiples'!#REF!</definedName>
    <definedName name="XA167.19" localSheetId="4">'[1]Bancos Múltiples'!#REF!</definedName>
    <definedName name="XA167.19" localSheetId="43">'[1]Bancos Múltiples'!#REF!</definedName>
    <definedName name="XA167.19" localSheetId="44">'[1]Bancos Múltiples'!#REF!</definedName>
    <definedName name="XA167.19" localSheetId="52">'[1]Bancos Múltiples'!#REF!</definedName>
    <definedName name="XA167.19" localSheetId="5">'[1]Bancos Múltiples'!#REF!</definedName>
    <definedName name="XA167.19" localSheetId="53">'[1]Bancos Múltiples'!#REF!</definedName>
    <definedName name="XA167.19" localSheetId="64">'[1]Bancos Múltiples'!#REF!</definedName>
    <definedName name="XA167.19" localSheetId="65">'[1]Bancos Múltiples'!#REF!</definedName>
    <definedName name="XA167.19" localSheetId="73">'[1]Bancos Múltiples'!#REF!</definedName>
    <definedName name="XA167.19" localSheetId="74">'[1]Bancos Múltiples'!#REF!</definedName>
    <definedName name="XA167.19">'[1]Bancos Múltiples'!#REF!</definedName>
    <definedName name="XA167.20" localSheetId="28">'[1]Bancos Múltiples'!#REF!</definedName>
    <definedName name="XA167.20" localSheetId="29">'[1]Bancos Múltiples'!#REF!</definedName>
    <definedName name="XA167.20" localSheetId="4">'[1]Bancos Múltiples'!#REF!</definedName>
    <definedName name="XA167.20" localSheetId="43">'[1]Bancos Múltiples'!#REF!</definedName>
    <definedName name="XA167.20" localSheetId="44">'[1]Bancos Múltiples'!#REF!</definedName>
    <definedName name="XA167.20" localSheetId="52">'[1]Bancos Múltiples'!#REF!</definedName>
    <definedName name="XA167.20" localSheetId="5">'[1]Bancos Múltiples'!#REF!</definedName>
    <definedName name="XA167.20" localSheetId="53">'[1]Bancos Múltiples'!#REF!</definedName>
    <definedName name="XA167.20" localSheetId="64">'[1]Bancos Múltiples'!#REF!</definedName>
    <definedName name="XA167.20" localSheetId="65">'[1]Bancos Múltiples'!#REF!</definedName>
    <definedName name="XA167.20" localSheetId="73">'[1]Bancos Múltiples'!#REF!</definedName>
    <definedName name="XA167.20" localSheetId="74">'[1]Bancos Múltiples'!#REF!</definedName>
    <definedName name="XA167.20">'[1]Bancos Múltiples'!#REF!</definedName>
    <definedName name="XA167.21" localSheetId="28">'[1]Bancos Múltiples'!#REF!</definedName>
    <definedName name="XA167.21" localSheetId="29">'[1]Bancos Múltiples'!#REF!</definedName>
    <definedName name="XA167.21" localSheetId="4">'[1]Bancos Múltiples'!#REF!</definedName>
    <definedName name="XA167.21" localSheetId="43">'[1]Bancos Múltiples'!#REF!</definedName>
    <definedName name="XA167.21" localSheetId="44">'[1]Bancos Múltiples'!#REF!</definedName>
    <definedName name="XA167.21" localSheetId="52">'[1]Bancos Múltiples'!#REF!</definedName>
    <definedName name="XA167.21" localSheetId="5">'[1]Bancos Múltiples'!#REF!</definedName>
    <definedName name="XA167.21" localSheetId="53">'[1]Bancos Múltiples'!#REF!</definedName>
    <definedName name="XA167.21" localSheetId="64">'[1]Bancos Múltiples'!#REF!</definedName>
    <definedName name="XA167.21" localSheetId="65">'[1]Bancos Múltiples'!#REF!</definedName>
    <definedName name="XA167.21" localSheetId="73">'[1]Bancos Múltiples'!#REF!</definedName>
    <definedName name="XA167.21" localSheetId="74">'[1]Bancos Múltiples'!#REF!</definedName>
    <definedName name="XA167.21">'[1]Bancos Múltiples'!#REF!</definedName>
    <definedName name="XA167.22" localSheetId="28">'[1]Bancos Múltiples'!#REF!</definedName>
    <definedName name="XA167.22" localSheetId="29">'[1]Bancos Múltiples'!#REF!</definedName>
    <definedName name="XA167.22" localSheetId="4">'[1]Bancos Múltiples'!#REF!</definedName>
    <definedName name="XA167.22" localSheetId="43">'[1]Bancos Múltiples'!#REF!</definedName>
    <definedName name="XA167.22" localSheetId="44">'[1]Bancos Múltiples'!#REF!</definedName>
    <definedName name="XA167.22" localSheetId="52">'[1]Bancos Múltiples'!#REF!</definedName>
    <definedName name="XA167.22" localSheetId="5">'[1]Bancos Múltiples'!#REF!</definedName>
    <definedName name="XA167.22" localSheetId="53">'[1]Bancos Múltiples'!#REF!</definedName>
    <definedName name="XA167.22" localSheetId="64">'[1]Bancos Múltiples'!#REF!</definedName>
    <definedName name="XA167.22" localSheetId="65">'[1]Bancos Múltiples'!#REF!</definedName>
    <definedName name="XA167.22" localSheetId="73">'[1]Bancos Múltiples'!#REF!</definedName>
    <definedName name="XA167.22" localSheetId="74">'[1]Bancos Múltiples'!#REF!</definedName>
    <definedName name="XA167.22">'[1]Bancos Múltiples'!#REF!</definedName>
    <definedName name="XA168.00" localSheetId="28">'[1]Bancos Múltiples'!#REF!</definedName>
    <definedName name="XA168.00" localSheetId="29">'[1]Bancos Múltiples'!#REF!</definedName>
    <definedName name="XA168.00" localSheetId="4">'[1]Bancos Múltiples'!#REF!</definedName>
    <definedName name="XA168.00" localSheetId="43">'[1]Bancos Múltiples'!#REF!</definedName>
    <definedName name="XA168.00" localSheetId="44">'[1]Bancos Múltiples'!#REF!</definedName>
    <definedName name="XA168.00" localSheetId="52">'[1]Bancos Múltiples'!#REF!</definedName>
    <definedName name="XA168.00" localSheetId="5">'[1]Bancos Múltiples'!#REF!</definedName>
    <definedName name="XA168.00" localSheetId="53">'[1]Bancos Múltiples'!#REF!</definedName>
    <definedName name="XA168.00" localSheetId="64">'[1]Bancos Múltiples'!#REF!</definedName>
    <definedName name="XA168.00" localSheetId="65">'[1]Bancos Múltiples'!#REF!</definedName>
    <definedName name="XA168.00" localSheetId="73">'[1]Bancos Múltiples'!#REF!</definedName>
    <definedName name="XA168.00" localSheetId="74">'[1]Bancos Múltiples'!#REF!</definedName>
    <definedName name="XA168.00">'[1]Bancos Múltiples'!#REF!</definedName>
    <definedName name="XA168.01" localSheetId="28">'[1]Bancos Múltiples'!#REF!</definedName>
    <definedName name="XA168.01" localSheetId="29">'[1]Bancos Múltiples'!#REF!</definedName>
    <definedName name="XA168.01" localSheetId="4">'[1]Bancos Múltiples'!#REF!</definedName>
    <definedName name="XA168.01" localSheetId="43">'[1]Bancos Múltiples'!#REF!</definedName>
    <definedName name="XA168.01" localSheetId="44">'[1]Bancos Múltiples'!#REF!</definedName>
    <definedName name="XA168.01" localSheetId="52">'[1]Bancos Múltiples'!#REF!</definedName>
    <definedName name="XA168.01" localSheetId="5">'[1]Bancos Múltiples'!#REF!</definedName>
    <definedName name="XA168.01" localSheetId="53">'[1]Bancos Múltiples'!#REF!</definedName>
    <definedName name="XA168.01" localSheetId="64">'[1]Bancos Múltiples'!#REF!</definedName>
    <definedName name="XA168.01" localSheetId="65">'[1]Bancos Múltiples'!#REF!</definedName>
    <definedName name="XA168.01" localSheetId="73">'[1]Bancos Múltiples'!#REF!</definedName>
    <definedName name="XA168.01" localSheetId="74">'[1]Bancos Múltiples'!#REF!</definedName>
    <definedName name="XA168.01">'[1]Bancos Múltiples'!#REF!</definedName>
    <definedName name="XA168.02" localSheetId="28">'[1]Bancos Múltiples'!#REF!</definedName>
    <definedName name="XA168.02" localSheetId="29">'[1]Bancos Múltiples'!#REF!</definedName>
    <definedName name="XA168.02" localSheetId="4">'[1]Bancos Múltiples'!#REF!</definedName>
    <definedName name="XA168.02" localSheetId="43">'[1]Bancos Múltiples'!#REF!</definedName>
    <definedName name="XA168.02" localSheetId="44">'[1]Bancos Múltiples'!#REF!</definedName>
    <definedName name="XA168.02" localSheetId="52">'[1]Bancos Múltiples'!#REF!</definedName>
    <definedName name="XA168.02" localSheetId="5">'[1]Bancos Múltiples'!#REF!</definedName>
    <definedName name="XA168.02" localSheetId="53">'[1]Bancos Múltiples'!#REF!</definedName>
    <definedName name="XA168.02" localSheetId="64">'[1]Bancos Múltiples'!#REF!</definedName>
    <definedName name="XA168.02" localSheetId="65">'[1]Bancos Múltiples'!#REF!</definedName>
    <definedName name="XA168.02" localSheetId="73">'[1]Bancos Múltiples'!#REF!</definedName>
    <definedName name="XA168.02" localSheetId="74">'[1]Bancos Múltiples'!#REF!</definedName>
    <definedName name="XA168.02">'[1]Bancos Múltiples'!#REF!</definedName>
    <definedName name="XA168.03" localSheetId="28">'[1]Bancos Múltiples'!#REF!</definedName>
    <definedName name="XA168.03" localSheetId="29">'[1]Bancos Múltiples'!#REF!</definedName>
    <definedName name="XA168.03" localSheetId="4">'[1]Bancos Múltiples'!#REF!</definedName>
    <definedName name="XA168.03" localSheetId="43">'[1]Bancos Múltiples'!#REF!</definedName>
    <definedName name="XA168.03" localSheetId="44">'[1]Bancos Múltiples'!#REF!</definedName>
    <definedName name="XA168.03" localSheetId="52">'[1]Bancos Múltiples'!#REF!</definedName>
    <definedName name="XA168.03" localSheetId="5">'[1]Bancos Múltiples'!#REF!</definedName>
    <definedName name="XA168.03" localSheetId="53">'[1]Bancos Múltiples'!#REF!</definedName>
    <definedName name="XA168.03" localSheetId="64">'[1]Bancos Múltiples'!#REF!</definedName>
    <definedName name="XA168.03" localSheetId="65">'[1]Bancos Múltiples'!#REF!</definedName>
    <definedName name="XA168.03" localSheetId="73">'[1]Bancos Múltiples'!#REF!</definedName>
    <definedName name="XA168.03" localSheetId="74">'[1]Bancos Múltiples'!#REF!</definedName>
    <definedName name="XA168.03">'[1]Bancos Múltiples'!#REF!</definedName>
    <definedName name="XA168.04" localSheetId="28">'[1]Bancos Múltiples'!#REF!</definedName>
    <definedName name="XA168.04" localSheetId="29">'[1]Bancos Múltiples'!#REF!</definedName>
    <definedName name="XA168.04" localSheetId="4">'[1]Bancos Múltiples'!#REF!</definedName>
    <definedName name="XA168.04" localSheetId="43">'[1]Bancos Múltiples'!#REF!</definedName>
    <definedName name="XA168.04" localSheetId="44">'[1]Bancos Múltiples'!#REF!</definedName>
    <definedName name="XA168.04" localSheetId="52">'[1]Bancos Múltiples'!#REF!</definedName>
    <definedName name="XA168.04" localSheetId="5">'[1]Bancos Múltiples'!#REF!</definedName>
    <definedName name="XA168.04" localSheetId="53">'[1]Bancos Múltiples'!#REF!</definedName>
    <definedName name="XA168.04" localSheetId="64">'[1]Bancos Múltiples'!#REF!</definedName>
    <definedName name="XA168.04" localSheetId="65">'[1]Bancos Múltiples'!#REF!</definedName>
    <definedName name="XA168.04" localSheetId="73">'[1]Bancos Múltiples'!#REF!</definedName>
    <definedName name="XA168.04" localSheetId="74">'[1]Bancos Múltiples'!#REF!</definedName>
    <definedName name="XA168.04">'[1]Bancos Múltiples'!#REF!</definedName>
    <definedName name="XA168.06" localSheetId="28">'[1]Bancos Múltiples'!#REF!</definedName>
    <definedName name="XA168.06" localSheetId="29">'[1]Bancos Múltiples'!#REF!</definedName>
    <definedName name="XA168.06" localSheetId="4">'[1]Bancos Múltiples'!#REF!</definedName>
    <definedName name="XA168.06" localSheetId="43">'[1]Bancos Múltiples'!#REF!</definedName>
    <definedName name="XA168.06" localSheetId="44">'[1]Bancos Múltiples'!#REF!</definedName>
    <definedName name="XA168.06" localSheetId="52">'[1]Bancos Múltiples'!#REF!</definedName>
    <definedName name="XA168.06" localSheetId="5">'[1]Bancos Múltiples'!#REF!</definedName>
    <definedName name="XA168.06" localSheetId="53">'[1]Bancos Múltiples'!#REF!</definedName>
    <definedName name="XA168.06" localSheetId="64">'[1]Bancos Múltiples'!#REF!</definedName>
    <definedName name="XA168.06" localSheetId="65">'[1]Bancos Múltiples'!#REF!</definedName>
    <definedName name="XA168.06" localSheetId="73">'[1]Bancos Múltiples'!#REF!</definedName>
    <definedName name="XA168.06" localSheetId="74">'[1]Bancos Múltiples'!#REF!</definedName>
    <definedName name="XA168.06">'[1]Bancos Múltiples'!#REF!</definedName>
    <definedName name="XA168.07" localSheetId="28">'[1]Bancos Múltiples'!#REF!</definedName>
    <definedName name="XA168.07" localSheetId="29">'[1]Bancos Múltiples'!#REF!</definedName>
    <definedName name="XA168.07" localSheetId="4">'[1]Bancos Múltiples'!#REF!</definedName>
    <definedName name="XA168.07" localSheetId="43">'[1]Bancos Múltiples'!#REF!</definedName>
    <definedName name="XA168.07" localSheetId="44">'[1]Bancos Múltiples'!#REF!</definedName>
    <definedName name="XA168.07" localSheetId="52">'[1]Bancos Múltiples'!#REF!</definedName>
    <definedName name="XA168.07" localSheetId="5">'[1]Bancos Múltiples'!#REF!</definedName>
    <definedName name="XA168.07" localSheetId="53">'[1]Bancos Múltiples'!#REF!</definedName>
    <definedName name="XA168.07" localSheetId="64">'[1]Bancos Múltiples'!#REF!</definedName>
    <definedName name="XA168.07" localSheetId="65">'[1]Bancos Múltiples'!#REF!</definedName>
    <definedName name="XA168.07" localSheetId="73">'[1]Bancos Múltiples'!#REF!</definedName>
    <definedName name="XA168.07" localSheetId="74">'[1]Bancos Múltiples'!#REF!</definedName>
    <definedName name="XA168.07">'[1]Bancos Múltiples'!#REF!</definedName>
    <definedName name="XA169.00" localSheetId="28">'[1]Bancos Múltiples'!#REF!</definedName>
    <definedName name="XA169.00" localSheetId="29">'[1]Bancos Múltiples'!#REF!</definedName>
    <definedName name="XA169.00" localSheetId="4">'[1]Bancos Múltiples'!#REF!</definedName>
    <definedName name="XA169.00" localSheetId="43">'[1]Bancos Múltiples'!#REF!</definedName>
    <definedName name="XA169.00" localSheetId="44">'[1]Bancos Múltiples'!#REF!</definedName>
    <definedName name="XA169.00" localSheetId="52">'[1]Bancos Múltiples'!#REF!</definedName>
    <definedName name="XA169.00" localSheetId="5">'[1]Bancos Múltiples'!#REF!</definedName>
    <definedName name="XA169.00" localSheetId="53">'[1]Bancos Múltiples'!#REF!</definedName>
    <definedName name="XA169.00" localSheetId="64">'[1]Bancos Múltiples'!#REF!</definedName>
    <definedName name="XA169.00" localSheetId="65">'[1]Bancos Múltiples'!#REF!</definedName>
    <definedName name="XA169.00" localSheetId="73">'[1]Bancos Múltiples'!#REF!</definedName>
    <definedName name="XA169.00" localSheetId="74">'[1]Bancos Múltiples'!#REF!</definedName>
    <definedName name="XA169.00">'[1]Bancos Múltiples'!#REF!</definedName>
    <definedName name="XA169.01" localSheetId="28">'[1]Bancos Múltiples'!#REF!</definedName>
    <definedName name="XA169.01" localSheetId="29">'[1]Bancos Múltiples'!#REF!</definedName>
    <definedName name="XA169.01" localSheetId="4">'[1]Bancos Múltiples'!#REF!</definedName>
    <definedName name="XA169.01" localSheetId="43">'[1]Bancos Múltiples'!#REF!</definedName>
    <definedName name="XA169.01" localSheetId="44">'[1]Bancos Múltiples'!#REF!</definedName>
    <definedName name="XA169.01" localSheetId="52">'[1]Bancos Múltiples'!#REF!</definedName>
    <definedName name="XA169.01" localSheetId="5">'[1]Bancos Múltiples'!#REF!</definedName>
    <definedName name="XA169.01" localSheetId="53">'[1]Bancos Múltiples'!#REF!</definedName>
    <definedName name="XA169.01" localSheetId="64">'[1]Bancos Múltiples'!#REF!</definedName>
    <definedName name="XA169.01" localSheetId="65">'[1]Bancos Múltiples'!#REF!</definedName>
    <definedName name="XA169.01" localSheetId="73">'[1]Bancos Múltiples'!#REF!</definedName>
    <definedName name="XA169.01" localSheetId="74">'[1]Bancos Múltiples'!#REF!</definedName>
    <definedName name="XA169.01">'[1]Bancos Múltiples'!#REF!</definedName>
    <definedName name="XA169.02" localSheetId="28">'[1]Bancos Múltiples'!#REF!</definedName>
    <definedName name="XA169.02" localSheetId="29">'[1]Bancos Múltiples'!#REF!</definedName>
    <definedName name="XA169.02" localSheetId="4">'[1]Bancos Múltiples'!#REF!</definedName>
    <definedName name="XA169.02" localSheetId="43">'[1]Bancos Múltiples'!#REF!</definedName>
    <definedName name="XA169.02" localSheetId="44">'[1]Bancos Múltiples'!#REF!</definedName>
    <definedName name="XA169.02" localSheetId="52">'[1]Bancos Múltiples'!#REF!</definedName>
    <definedName name="XA169.02" localSheetId="5">'[1]Bancos Múltiples'!#REF!</definedName>
    <definedName name="XA169.02" localSheetId="53">'[1]Bancos Múltiples'!#REF!</definedName>
    <definedName name="XA169.02" localSheetId="64">'[1]Bancos Múltiples'!#REF!</definedName>
    <definedName name="XA169.02" localSheetId="65">'[1]Bancos Múltiples'!#REF!</definedName>
    <definedName name="XA169.02" localSheetId="73">'[1]Bancos Múltiples'!#REF!</definedName>
    <definedName name="XA169.02" localSheetId="74">'[1]Bancos Múltiples'!#REF!</definedName>
    <definedName name="XA169.02">'[1]Bancos Múltiples'!#REF!</definedName>
    <definedName name="XA169.03" localSheetId="28">'[1]Bancos Múltiples'!#REF!</definedName>
    <definedName name="XA169.03" localSheetId="29">'[1]Bancos Múltiples'!#REF!</definedName>
    <definedName name="XA169.03" localSheetId="4">'[1]Bancos Múltiples'!#REF!</definedName>
    <definedName name="XA169.03" localSheetId="43">'[1]Bancos Múltiples'!#REF!</definedName>
    <definedName name="XA169.03" localSheetId="44">'[1]Bancos Múltiples'!#REF!</definedName>
    <definedName name="XA169.03" localSheetId="52">'[1]Bancos Múltiples'!#REF!</definedName>
    <definedName name="XA169.03" localSheetId="5">'[1]Bancos Múltiples'!#REF!</definedName>
    <definedName name="XA169.03" localSheetId="53">'[1]Bancos Múltiples'!#REF!</definedName>
    <definedName name="XA169.03" localSheetId="64">'[1]Bancos Múltiples'!#REF!</definedName>
    <definedName name="XA169.03" localSheetId="65">'[1]Bancos Múltiples'!#REF!</definedName>
    <definedName name="XA169.03" localSheetId="73">'[1]Bancos Múltiples'!#REF!</definedName>
    <definedName name="XA169.03" localSheetId="74">'[1]Bancos Múltiples'!#REF!</definedName>
    <definedName name="XA169.03">'[1]Bancos Múltiples'!#REF!</definedName>
    <definedName name="XA169.04" localSheetId="28">'[1]Bancos Múltiples'!#REF!</definedName>
    <definedName name="XA169.04" localSheetId="29">'[1]Bancos Múltiples'!#REF!</definedName>
    <definedName name="XA169.04" localSheetId="4">'[1]Bancos Múltiples'!#REF!</definedName>
    <definedName name="XA169.04" localSheetId="43">'[1]Bancos Múltiples'!#REF!</definedName>
    <definedName name="XA169.04" localSheetId="44">'[1]Bancos Múltiples'!#REF!</definedName>
    <definedName name="XA169.04" localSheetId="52">'[1]Bancos Múltiples'!#REF!</definedName>
    <definedName name="XA169.04" localSheetId="5">'[1]Bancos Múltiples'!#REF!</definedName>
    <definedName name="XA169.04" localSheetId="53">'[1]Bancos Múltiples'!#REF!</definedName>
    <definedName name="XA169.04" localSheetId="64">'[1]Bancos Múltiples'!#REF!</definedName>
    <definedName name="XA169.04" localSheetId="65">'[1]Bancos Múltiples'!#REF!</definedName>
    <definedName name="XA169.04" localSheetId="73">'[1]Bancos Múltiples'!#REF!</definedName>
    <definedName name="XA169.04" localSheetId="74">'[1]Bancos Múltiples'!#REF!</definedName>
    <definedName name="XA169.04">'[1]Bancos Múltiples'!#REF!</definedName>
    <definedName name="XA169.05" localSheetId="28">'[1]Bancos Múltiples'!#REF!</definedName>
    <definedName name="XA169.05" localSheetId="29">'[1]Bancos Múltiples'!#REF!</definedName>
    <definedName name="XA169.05" localSheetId="4">'[1]Bancos Múltiples'!#REF!</definedName>
    <definedName name="XA169.05" localSheetId="43">'[1]Bancos Múltiples'!#REF!</definedName>
    <definedName name="XA169.05" localSheetId="44">'[1]Bancos Múltiples'!#REF!</definedName>
    <definedName name="XA169.05" localSheetId="52">'[1]Bancos Múltiples'!#REF!</definedName>
    <definedName name="XA169.05" localSheetId="5">'[1]Bancos Múltiples'!#REF!</definedName>
    <definedName name="XA169.05" localSheetId="53">'[1]Bancos Múltiples'!#REF!</definedName>
    <definedName name="XA169.05" localSheetId="64">'[1]Bancos Múltiples'!#REF!</definedName>
    <definedName name="XA169.05" localSheetId="65">'[1]Bancos Múltiples'!#REF!</definedName>
    <definedName name="XA169.05" localSheetId="73">'[1]Bancos Múltiples'!#REF!</definedName>
    <definedName name="XA169.05" localSheetId="74">'[1]Bancos Múltiples'!#REF!</definedName>
    <definedName name="XA169.05">'[1]Bancos Múltiples'!#REF!</definedName>
    <definedName name="XA169.06" localSheetId="28">'[1]Bancos Múltiples'!#REF!</definedName>
    <definedName name="XA169.06" localSheetId="29">'[1]Bancos Múltiples'!#REF!</definedName>
    <definedName name="XA169.06" localSheetId="4">'[1]Bancos Múltiples'!#REF!</definedName>
    <definedName name="XA169.06" localSheetId="43">'[1]Bancos Múltiples'!#REF!</definedName>
    <definedName name="XA169.06" localSheetId="44">'[1]Bancos Múltiples'!#REF!</definedName>
    <definedName name="XA169.06" localSheetId="52">'[1]Bancos Múltiples'!#REF!</definedName>
    <definedName name="XA169.06" localSheetId="5">'[1]Bancos Múltiples'!#REF!</definedName>
    <definedName name="XA169.06" localSheetId="53">'[1]Bancos Múltiples'!#REF!</definedName>
    <definedName name="XA169.06" localSheetId="64">'[1]Bancos Múltiples'!#REF!</definedName>
    <definedName name="XA169.06" localSheetId="65">'[1]Bancos Múltiples'!#REF!</definedName>
    <definedName name="XA169.06" localSheetId="73">'[1]Bancos Múltiples'!#REF!</definedName>
    <definedName name="XA169.06" localSheetId="74">'[1]Bancos Múltiples'!#REF!</definedName>
    <definedName name="XA169.06">'[1]Bancos Múltiples'!#REF!</definedName>
    <definedName name="XA169.07" localSheetId="28">'[1]Bancos Múltiples'!#REF!</definedName>
    <definedName name="XA169.07" localSheetId="29">'[1]Bancos Múltiples'!#REF!</definedName>
    <definedName name="XA169.07" localSheetId="4">'[1]Bancos Múltiples'!#REF!</definedName>
    <definedName name="XA169.07" localSheetId="43">'[1]Bancos Múltiples'!#REF!</definedName>
    <definedName name="XA169.07" localSheetId="44">'[1]Bancos Múltiples'!#REF!</definedName>
    <definedName name="XA169.07" localSheetId="52">'[1]Bancos Múltiples'!#REF!</definedName>
    <definedName name="XA169.07" localSheetId="5">'[1]Bancos Múltiples'!#REF!</definedName>
    <definedName name="XA169.07" localSheetId="53">'[1]Bancos Múltiples'!#REF!</definedName>
    <definedName name="XA169.07" localSheetId="64">'[1]Bancos Múltiples'!#REF!</definedName>
    <definedName name="XA169.07" localSheetId="65">'[1]Bancos Múltiples'!#REF!</definedName>
    <definedName name="XA169.07" localSheetId="73">'[1]Bancos Múltiples'!#REF!</definedName>
    <definedName name="XA169.07" localSheetId="74">'[1]Bancos Múltiples'!#REF!</definedName>
    <definedName name="XA169.07">'[1]Bancos Múltiples'!#REF!</definedName>
    <definedName name="XA170.00" localSheetId="28">'[1]Bancos Múltiples'!#REF!</definedName>
    <definedName name="XA170.00" localSheetId="29">'[1]Bancos Múltiples'!#REF!</definedName>
    <definedName name="XA170.00" localSheetId="4">'[1]Bancos Múltiples'!#REF!</definedName>
    <definedName name="XA170.00" localSheetId="43">'[1]Bancos Múltiples'!#REF!</definedName>
    <definedName name="XA170.00" localSheetId="44">'[1]Bancos Múltiples'!#REF!</definedName>
    <definedName name="XA170.00" localSheetId="52">'[1]Bancos Múltiples'!#REF!</definedName>
    <definedName name="XA170.00" localSheetId="5">'[1]Bancos Múltiples'!#REF!</definedName>
    <definedName name="XA170.00" localSheetId="53">'[1]Bancos Múltiples'!#REF!</definedName>
    <definedName name="XA170.00" localSheetId="64">'[1]Bancos Múltiples'!#REF!</definedName>
    <definedName name="XA170.00" localSheetId="65">'[1]Bancos Múltiples'!#REF!</definedName>
    <definedName name="XA170.00" localSheetId="73">'[1]Bancos Múltiples'!#REF!</definedName>
    <definedName name="XA170.00" localSheetId="74">'[1]Bancos Múltiples'!#REF!</definedName>
    <definedName name="XA170.00">'[1]Bancos Múltiples'!#REF!</definedName>
    <definedName name="XA171.00" localSheetId="28">'[1]Bancos Múltiples'!#REF!</definedName>
    <definedName name="XA171.00" localSheetId="29">'[1]Bancos Múltiples'!#REF!</definedName>
    <definedName name="XA171.00" localSheetId="4">'[1]Bancos Múltiples'!#REF!</definedName>
    <definedName name="XA171.00" localSheetId="43">'[1]Bancos Múltiples'!#REF!</definedName>
    <definedName name="XA171.00" localSheetId="44">'[1]Bancos Múltiples'!#REF!</definedName>
    <definedName name="XA171.00" localSheetId="52">'[1]Bancos Múltiples'!#REF!</definedName>
    <definedName name="XA171.00" localSheetId="5">'[1]Bancos Múltiples'!#REF!</definedName>
    <definedName name="XA171.00" localSheetId="53">'[1]Bancos Múltiples'!#REF!</definedName>
    <definedName name="XA171.00" localSheetId="64">'[1]Bancos Múltiples'!#REF!</definedName>
    <definedName name="XA171.00" localSheetId="65">'[1]Bancos Múltiples'!#REF!</definedName>
    <definedName name="XA171.00" localSheetId="73">'[1]Bancos Múltiples'!#REF!</definedName>
    <definedName name="XA171.00" localSheetId="74">'[1]Bancos Múltiples'!#REF!</definedName>
    <definedName name="XA171.00">'[1]Bancos Múltiples'!#REF!</definedName>
    <definedName name="XA171.01" localSheetId="28">'[1]Bancos Múltiples'!#REF!</definedName>
    <definedName name="XA171.01" localSheetId="29">'[1]Bancos Múltiples'!#REF!</definedName>
    <definedName name="XA171.01" localSheetId="4">'[1]Bancos Múltiples'!#REF!</definedName>
    <definedName name="XA171.01" localSheetId="43">'[1]Bancos Múltiples'!#REF!</definedName>
    <definedName name="XA171.01" localSheetId="44">'[1]Bancos Múltiples'!#REF!</definedName>
    <definedName name="XA171.01" localSheetId="52">'[1]Bancos Múltiples'!#REF!</definedName>
    <definedName name="XA171.01" localSheetId="5">'[1]Bancos Múltiples'!#REF!</definedName>
    <definedName name="XA171.01" localSheetId="53">'[1]Bancos Múltiples'!#REF!</definedName>
    <definedName name="XA171.01" localSheetId="64">'[1]Bancos Múltiples'!#REF!</definedName>
    <definedName name="XA171.01" localSheetId="65">'[1]Bancos Múltiples'!#REF!</definedName>
    <definedName name="XA171.01" localSheetId="73">'[1]Bancos Múltiples'!#REF!</definedName>
    <definedName name="XA171.01" localSheetId="74">'[1]Bancos Múltiples'!#REF!</definedName>
    <definedName name="XA171.01">'[1]Bancos Múltiples'!#REF!</definedName>
    <definedName name="XA172.00" localSheetId="28">'[1]Bancos Múltiples'!#REF!</definedName>
    <definedName name="XA172.00" localSheetId="29">'[1]Bancos Múltiples'!#REF!</definedName>
    <definedName name="XA172.00" localSheetId="4">'[1]Bancos Múltiples'!#REF!</definedName>
    <definedName name="XA172.00" localSheetId="43">'[1]Bancos Múltiples'!#REF!</definedName>
    <definedName name="XA172.00" localSheetId="44">'[1]Bancos Múltiples'!#REF!</definedName>
    <definedName name="XA172.00" localSheetId="52">'[1]Bancos Múltiples'!#REF!</definedName>
    <definedName name="XA172.00" localSheetId="5">'[1]Bancos Múltiples'!#REF!</definedName>
    <definedName name="XA172.00" localSheetId="53">'[1]Bancos Múltiples'!#REF!</definedName>
    <definedName name="XA172.00" localSheetId="64">'[1]Bancos Múltiples'!#REF!</definedName>
    <definedName name="XA172.00" localSheetId="65">'[1]Bancos Múltiples'!#REF!</definedName>
    <definedName name="XA172.00" localSheetId="73">'[1]Bancos Múltiples'!#REF!</definedName>
    <definedName name="XA172.00" localSheetId="74">'[1]Bancos Múltiples'!#REF!</definedName>
    <definedName name="XA172.00">'[1]Bancos Múltiples'!#REF!</definedName>
    <definedName name="XA172.01" localSheetId="28">'[1]Bancos Múltiples'!#REF!</definedName>
    <definedName name="XA172.01" localSheetId="29">'[1]Bancos Múltiples'!#REF!</definedName>
    <definedName name="XA172.01" localSheetId="4">'[1]Bancos Múltiples'!#REF!</definedName>
    <definedName name="XA172.01" localSheetId="43">'[1]Bancos Múltiples'!#REF!</definedName>
    <definedName name="XA172.01" localSheetId="44">'[1]Bancos Múltiples'!#REF!</definedName>
    <definedName name="XA172.01" localSheetId="52">'[1]Bancos Múltiples'!#REF!</definedName>
    <definedName name="XA172.01" localSheetId="5">'[1]Bancos Múltiples'!#REF!</definedName>
    <definedName name="XA172.01" localSheetId="53">'[1]Bancos Múltiples'!#REF!</definedName>
    <definedName name="XA172.01" localSheetId="64">'[1]Bancos Múltiples'!#REF!</definedName>
    <definedName name="XA172.01" localSheetId="65">'[1]Bancos Múltiples'!#REF!</definedName>
    <definedName name="XA172.01" localSheetId="73">'[1]Bancos Múltiples'!#REF!</definedName>
    <definedName name="XA172.01" localSheetId="74">'[1]Bancos Múltiples'!#REF!</definedName>
    <definedName name="XA172.01">'[1]Bancos Múltiples'!#REF!</definedName>
    <definedName name="XA172.02" localSheetId="28">'[1]Bancos Múltiples'!#REF!</definedName>
    <definedName name="XA172.02" localSheetId="29">'[1]Bancos Múltiples'!#REF!</definedName>
    <definedName name="XA172.02" localSheetId="4">'[1]Bancos Múltiples'!#REF!</definedName>
    <definedName name="XA172.02" localSheetId="43">'[1]Bancos Múltiples'!#REF!</definedName>
    <definedName name="XA172.02" localSheetId="44">'[1]Bancos Múltiples'!#REF!</definedName>
    <definedName name="XA172.02" localSheetId="52">'[1]Bancos Múltiples'!#REF!</definedName>
    <definedName name="XA172.02" localSheetId="5">'[1]Bancos Múltiples'!#REF!</definedName>
    <definedName name="XA172.02" localSheetId="53">'[1]Bancos Múltiples'!#REF!</definedName>
    <definedName name="XA172.02" localSheetId="64">'[1]Bancos Múltiples'!#REF!</definedName>
    <definedName name="XA172.02" localSheetId="65">'[1]Bancos Múltiples'!#REF!</definedName>
    <definedName name="XA172.02" localSheetId="73">'[1]Bancos Múltiples'!#REF!</definedName>
    <definedName name="XA172.02" localSheetId="74">'[1]Bancos Múltiples'!#REF!</definedName>
    <definedName name="XA172.02">'[1]Bancos Múltiples'!#REF!</definedName>
    <definedName name="XA173.00" localSheetId="28">'[1]Bancos Múltiples'!#REF!</definedName>
    <definedName name="XA173.00" localSheetId="29">'[1]Bancos Múltiples'!#REF!</definedName>
    <definedName name="XA173.00" localSheetId="4">'[1]Bancos Múltiples'!#REF!</definedName>
    <definedName name="XA173.00" localSheetId="43">'[1]Bancos Múltiples'!#REF!</definedName>
    <definedName name="XA173.00" localSheetId="44">'[1]Bancos Múltiples'!#REF!</definedName>
    <definedName name="XA173.00" localSheetId="52">'[1]Bancos Múltiples'!#REF!</definedName>
    <definedName name="XA173.00" localSheetId="5">'[1]Bancos Múltiples'!#REF!</definedName>
    <definedName name="XA173.00" localSheetId="53">'[1]Bancos Múltiples'!#REF!</definedName>
    <definedName name="XA173.00" localSheetId="64">'[1]Bancos Múltiples'!#REF!</definedName>
    <definedName name="XA173.00" localSheetId="65">'[1]Bancos Múltiples'!#REF!</definedName>
    <definedName name="XA173.00" localSheetId="73">'[1]Bancos Múltiples'!#REF!</definedName>
    <definedName name="XA173.00" localSheetId="74">'[1]Bancos Múltiples'!#REF!</definedName>
    <definedName name="XA173.00">'[1]Bancos Múltiples'!#REF!</definedName>
    <definedName name="XA173.01" localSheetId="28">'[1]Bancos Múltiples'!#REF!</definedName>
    <definedName name="XA173.01" localSheetId="29">'[1]Bancos Múltiples'!#REF!</definedName>
    <definedName name="XA173.01" localSheetId="4">'[1]Bancos Múltiples'!#REF!</definedName>
    <definedName name="XA173.01" localSheetId="43">'[1]Bancos Múltiples'!#REF!</definedName>
    <definedName name="XA173.01" localSheetId="44">'[1]Bancos Múltiples'!#REF!</definedName>
    <definedName name="XA173.01" localSheetId="52">'[1]Bancos Múltiples'!#REF!</definedName>
    <definedName name="XA173.01" localSheetId="5">'[1]Bancos Múltiples'!#REF!</definedName>
    <definedName name="XA173.01" localSheetId="53">'[1]Bancos Múltiples'!#REF!</definedName>
    <definedName name="XA173.01" localSheetId="64">'[1]Bancos Múltiples'!#REF!</definedName>
    <definedName name="XA173.01" localSheetId="65">'[1]Bancos Múltiples'!#REF!</definedName>
    <definedName name="XA173.01" localSheetId="73">'[1]Bancos Múltiples'!#REF!</definedName>
    <definedName name="XA173.01" localSheetId="74">'[1]Bancos Múltiples'!#REF!</definedName>
    <definedName name="XA173.01">'[1]Bancos Múltiples'!#REF!</definedName>
    <definedName name="XA173.02" localSheetId="28">'[1]Bancos Múltiples'!#REF!</definedName>
    <definedName name="XA173.02" localSheetId="29">'[1]Bancos Múltiples'!#REF!</definedName>
    <definedName name="XA173.02" localSheetId="4">'[1]Bancos Múltiples'!#REF!</definedName>
    <definedName name="XA173.02" localSheetId="43">'[1]Bancos Múltiples'!#REF!</definedName>
    <definedName name="XA173.02" localSheetId="44">'[1]Bancos Múltiples'!#REF!</definedName>
    <definedName name="XA173.02" localSheetId="52">'[1]Bancos Múltiples'!#REF!</definedName>
    <definedName name="XA173.02" localSheetId="5">'[1]Bancos Múltiples'!#REF!</definedName>
    <definedName name="XA173.02" localSheetId="53">'[1]Bancos Múltiples'!#REF!</definedName>
    <definedName name="XA173.02" localSheetId="64">'[1]Bancos Múltiples'!#REF!</definedName>
    <definedName name="XA173.02" localSheetId="65">'[1]Bancos Múltiples'!#REF!</definedName>
    <definedName name="XA173.02" localSheetId="73">'[1]Bancos Múltiples'!#REF!</definedName>
    <definedName name="XA173.02" localSheetId="74">'[1]Bancos Múltiples'!#REF!</definedName>
    <definedName name="XA173.02">'[1]Bancos Múltiples'!#REF!</definedName>
    <definedName name="XA174.00" localSheetId="28">'[1]Bancos Múltiples'!#REF!</definedName>
    <definedName name="XA174.00" localSheetId="29">'[1]Bancos Múltiples'!#REF!</definedName>
    <definedName name="XA174.00" localSheetId="4">'[1]Bancos Múltiples'!#REF!</definedName>
    <definedName name="XA174.00" localSheetId="43">'[1]Bancos Múltiples'!#REF!</definedName>
    <definedName name="XA174.00" localSheetId="44">'[1]Bancos Múltiples'!#REF!</definedName>
    <definedName name="XA174.00" localSheetId="52">'[1]Bancos Múltiples'!#REF!</definedName>
    <definedName name="XA174.00" localSheetId="5">'[1]Bancos Múltiples'!#REF!</definedName>
    <definedName name="XA174.00" localSheetId="53">'[1]Bancos Múltiples'!#REF!</definedName>
    <definedName name="XA174.00" localSheetId="64">'[1]Bancos Múltiples'!#REF!</definedName>
    <definedName name="XA174.00" localSheetId="65">'[1]Bancos Múltiples'!#REF!</definedName>
    <definedName name="XA174.00" localSheetId="73">'[1]Bancos Múltiples'!#REF!</definedName>
    <definedName name="XA174.00" localSheetId="74">'[1]Bancos Múltiples'!#REF!</definedName>
    <definedName name="XA174.00">'[1]Bancos Múltiples'!#REF!</definedName>
    <definedName name="XA174.01" localSheetId="28">'[1]Bancos Múltiples'!#REF!</definedName>
    <definedName name="XA174.01" localSheetId="29">'[1]Bancos Múltiples'!#REF!</definedName>
    <definedName name="XA174.01" localSheetId="4">'[1]Bancos Múltiples'!#REF!</definedName>
    <definedName name="XA174.01" localSheetId="43">'[1]Bancos Múltiples'!#REF!</definedName>
    <definedName name="XA174.01" localSheetId="44">'[1]Bancos Múltiples'!#REF!</definedName>
    <definedName name="XA174.01" localSheetId="52">'[1]Bancos Múltiples'!#REF!</definedName>
    <definedName name="XA174.01" localSheetId="5">'[1]Bancos Múltiples'!#REF!</definedName>
    <definedName name="XA174.01" localSheetId="53">'[1]Bancos Múltiples'!#REF!</definedName>
    <definedName name="XA174.01" localSheetId="64">'[1]Bancos Múltiples'!#REF!</definedName>
    <definedName name="XA174.01" localSheetId="65">'[1]Bancos Múltiples'!#REF!</definedName>
    <definedName name="XA174.01" localSheetId="73">'[1]Bancos Múltiples'!#REF!</definedName>
    <definedName name="XA174.01" localSheetId="74">'[1]Bancos Múltiples'!#REF!</definedName>
    <definedName name="XA174.01">'[1]Bancos Múltiples'!#REF!</definedName>
    <definedName name="XA174.02" localSheetId="28">'[1]Bancos Múltiples'!#REF!</definedName>
    <definedName name="XA174.02" localSheetId="29">'[1]Bancos Múltiples'!#REF!</definedName>
    <definedName name="XA174.02" localSheetId="4">'[1]Bancos Múltiples'!#REF!</definedName>
    <definedName name="XA174.02" localSheetId="43">'[1]Bancos Múltiples'!#REF!</definedName>
    <definedName name="XA174.02" localSheetId="44">'[1]Bancos Múltiples'!#REF!</definedName>
    <definedName name="XA174.02" localSheetId="52">'[1]Bancos Múltiples'!#REF!</definedName>
    <definedName name="XA174.02" localSheetId="5">'[1]Bancos Múltiples'!#REF!</definedName>
    <definedName name="XA174.02" localSheetId="53">'[1]Bancos Múltiples'!#REF!</definedName>
    <definedName name="XA174.02" localSheetId="64">'[1]Bancos Múltiples'!#REF!</definedName>
    <definedName name="XA174.02" localSheetId="65">'[1]Bancos Múltiples'!#REF!</definedName>
    <definedName name="XA174.02" localSheetId="73">'[1]Bancos Múltiples'!#REF!</definedName>
    <definedName name="XA174.02" localSheetId="74">'[1]Bancos Múltiples'!#REF!</definedName>
    <definedName name="XA174.02">'[1]Bancos Múltiples'!#REF!</definedName>
    <definedName name="XA175.00" localSheetId="28">'[1]Bancos Múltiples'!#REF!</definedName>
    <definedName name="XA175.00" localSheetId="29">'[1]Bancos Múltiples'!#REF!</definedName>
    <definedName name="XA175.00" localSheetId="4">'[1]Bancos Múltiples'!#REF!</definedName>
    <definedName name="XA175.00" localSheetId="43">'[1]Bancos Múltiples'!#REF!</definedName>
    <definedName name="XA175.00" localSheetId="44">'[1]Bancos Múltiples'!#REF!</definedName>
    <definedName name="XA175.00" localSheetId="52">'[1]Bancos Múltiples'!#REF!</definedName>
    <definedName name="XA175.00" localSheetId="5">'[1]Bancos Múltiples'!#REF!</definedName>
    <definedName name="XA175.00" localSheetId="53">'[1]Bancos Múltiples'!#REF!</definedName>
    <definedName name="XA175.00" localSheetId="64">'[1]Bancos Múltiples'!#REF!</definedName>
    <definedName name="XA175.00" localSheetId="65">'[1]Bancos Múltiples'!#REF!</definedName>
    <definedName name="XA175.00" localSheetId="73">'[1]Bancos Múltiples'!#REF!</definedName>
    <definedName name="XA175.00" localSheetId="74">'[1]Bancos Múltiples'!#REF!</definedName>
    <definedName name="XA175.00">'[1]Bancos Múltiples'!#REF!</definedName>
    <definedName name="XA175.01" localSheetId="28">'[1]Bancos Múltiples'!#REF!</definedName>
    <definedName name="XA175.01" localSheetId="29">'[1]Bancos Múltiples'!#REF!</definedName>
    <definedName name="XA175.01" localSheetId="4">'[1]Bancos Múltiples'!#REF!</definedName>
    <definedName name="XA175.01" localSheetId="43">'[1]Bancos Múltiples'!#REF!</definedName>
    <definedName name="XA175.01" localSheetId="44">'[1]Bancos Múltiples'!#REF!</definedName>
    <definedName name="XA175.01" localSheetId="52">'[1]Bancos Múltiples'!#REF!</definedName>
    <definedName name="XA175.01" localSheetId="5">'[1]Bancos Múltiples'!#REF!</definedName>
    <definedName name="XA175.01" localSheetId="53">'[1]Bancos Múltiples'!#REF!</definedName>
    <definedName name="XA175.01" localSheetId="64">'[1]Bancos Múltiples'!#REF!</definedName>
    <definedName name="XA175.01" localSheetId="65">'[1]Bancos Múltiples'!#REF!</definedName>
    <definedName name="XA175.01" localSheetId="73">'[1]Bancos Múltiples'!#REF!</definedName>
    <definedName name="XA175.01" localSheetId="74">'[1]Bancos Múltiples'!#REF!</definedName>
    <definedName name="XA175.01">'[1]Bancos Múltiples'!#REF!</definedName>
    <definedName name="XA175.02" localSheetId="28">'[1]Bancos Múltiples'!#REF!</definedName>
    <definedName name="XA175.02" localSheetId="29">'[1]Bancos Múltiples'!#REF!</definedName>
    <definedName name="XA175.02" localSheetId="4">'[1]Bancos Múltiples'!#REF!</definedName>
    <definedName name="XA175.02" localSheetId="43">'[1]Bancos Múltiples'!#REF!</definedName>
    <definedName name="XA175.02" localSheetId="44">'[1]Bancos Múltiples'!#REF!</definedName>
    <definedName name="XA175.02" localSheetId="52">'[1]Bancos Múltiples'!#REF!</definedName>
    <definedName name="XA175.02" localSheetId="5">'[1]Bancos Múltiples'!#REF!</definedName>
    <definedName name="XA175.02" localSheetId="53">'[1]Bancos Múltiples'!#REF!</definedName>
    <definedName name="XA175.02" localSheetId="64">'[1]Bancos Múltiples'!#REF!</definedName>
    <definedName name="XA175.02" localSheetId="65">'[1]Bancos Múltiples'!#REF!</definedName>
    <definedName name="XA175.02" localSheetId="73">'[1]Bancos Múltiples'!#REF!</definedName>
    <definedName name="XA175.02" localSheetId="74">'[1]Bancos Múltiples'!#REF!</definedName>
    <definedName name="XA175.02">'[1]Bancos Múltiples'!#REF!</definedName>
    <definedName name="XA176.00" localSheetId="28">'[1]Bancos Múltiples'!#REF!</definedName>
    <definedName name="XA176.00" localSheetId="29">'[1]Bancos Múltiples'!#REF!</definedName>
    <definedName name="XA176.00" localSheetId="4">'[1]Bancos Múltiples'!#REF!</definedName>
    <definedName name="XA176.00" localSheetId="43">'[1]Bancos Múltiples'!#REF!</definedName>
    <definedName name="XA176.00" localSheetId="44">'[1]Bancos Múltiples'!#REF!</definedName>
    <definedName name="XA176.00" localSheetId="52">'[1]Bancos Múltiples'!#REF!</definedName>
    <definedName name="XA176.00" localSheetId="5">'[1]Bancos Múltiples'!#REF!</definedName>
    <definedName name="XA176.00" localSheetId="53">'[1]Bancos Múltiples'!#REF!</definedName>
    <definedName name="XA176.00" localSheetId="64">'[1]Bancos Múltiples'!#REF!</definedName>
    <definedName name="XA176.00" localSheetId="65">'[1]Bancos Múltiples'!#REF!</definedName>
    <definedName name="XA176.00" localSheetId="73">'[1]Bancos Múltiples'!#REF!</definedName>
    <definedName name="XA176.00" localSheetId="74">'[1]Bancos Múltiples'!#REF!</definedName>
    <definedName name="XA176.00">'[1]Bancos Múltiples'!#REF!</definedName>
    <definedName name="XA176.01" localSheetId="28">'[1]Bancos Múltiples'!#REF!</definedName>
    <definedName name="XA176.01" localSheetId="29">'[1]Bancos Múltiples'!#REF!</definedName>
    <definedName name="XA176.01" localSheetId="4">'[1]Bancos Múltiples'!#REF!</definedName>
    <definedName name="XA176.01" localSheetId="43">'[1]Bancos Múltiples'!#REF!</definedName>
    <definedName name="XA176.01" localSheetId="44">'[1]Bancos Múltiples'!#REF!</definedName>
    <definedName name="XA176.01" localSheetId="52">'[1]Bancos Múltiples'!#REF!</definedName>
    <definedName name="XA176.01" localSheetId="5">'[1]Bancos Múltiples'!#REF!</definedName>
    <definedName name="XA176.01" localSheetId="53">'[1]Bancos Múltiples'!#REF!</definedName>
    <definedName name="XA176.01" localSheetId="64">'[1]Bancos Múltiples'!#REF!</definedName>
    <definedName name="XA176.01" localSheetId="65">'[1]Bancos Múltiples'!#REF!</definedName>
    <definedName name="XA176.01" localSheetId="73">'[1]Bancos Múltiples'!#REF!</definedName>
    <definedName name="XA176.01" localSheetId="74">'[1]Bancos Múltiples'!#REF!</definedName>
    <definedName name="XA176.01">'[1]Bancos Múltiples'!#REF!</definedName>
    <definedName name="XA176.02" localSheetId="28">'[1]Bancos Múltiples'!#REF!</definedName>
    <definedName name="XA176.02" localSheetId="29">'[1]Bancos Múltiples'!#REF!</definedName>
    <definedName name="XA176.02" localSheetId="4">'[1]Bancos Múltiples'!#REF!</definedName>
    <definedName name="XA176.02" localSheetId="43">'[1]Bancos Múltiples'!#REF!</definedName>
    <definedName name="XA176.02" localSheetId="44">'[1]Bancos Múltiples'!#REF!</definedName>
    <definedName name="XA176.02" localSheetId="52">'[1]Bancos Múltiples'!#REF!</definedName>
    <definedName name="XA176.02" localSheetId="5">'[1]Bancos Múltiples'!#REF!</definedName>
    <definedName name="XA176.02" localSheetId="53">'[1]Bancos Múltiples'!#REF!</definedName>
    <definedName name="XA176.02" localSheetId="64">'[1]Bancos Múltiples'!#REF!</definedName>
    <definedName name="XA176.02" localSheetId="65">'[1]Bancos Múltiples'!#REF!</definedName>
    <definedName name="XA176.02" localSheetId="73">'[1]Bancos Múltiples'!#REF!</definedName>
    <definedName name="XA176.02" localSheetId="74">'[1]Bancos Múltiples'!#REF!</definedName>
    <definedName name="XA176.02">'[1]Bancos Múltiples'!#REF!</definedName>
    <definedName name="XA177.00" localSheetId="28">'[1]Bancos Múltiples'!#REF!</definedName>
    <definedName name="XA177.00" localSheetId="29">'[1]Bancos Múltiples'!#REF!</definedName>
    <definedName name="XA177.00" localSheetId="4">'[1]Bancos Múltiples'!#REF!</definedName>
    <definedName name="XA177.00" localSheetId="43">'[1]Bancos Múltiples'!#REF!</definedName>
    <definedName name="XA177.00" localSheetId="44">'[1]Bancos Múltiples'!#REF!</definedName>
    <definedName name="XA177.00" localSheetId="52">'[1]Bancos Múltiples'!#REF!</definedName>
    <definedName name="XA177.00" localSheetId="5">'[1]Bancos Múltiples'!#REF!</definedName>
    <definedName name="XA177.00" localSheetId="53">'[1]Bancos Múltiples'!#REF!</definedName>
    <definedName name="XA177.00" localSheetId="64">'[1]Bancos Múltiples'!#REF!</definedName>
    <definedName name="XA177.00" localSheetId="65">'[1]Bancos Múltiples'!#REF!</definedName>
    <definedName name="XA177.00" localSheetId="73">'[1]Bancos Múltiples'!#REF!</definedName>
    <definedName name="XA177.00" localSheetId="74">'[1]Bancos Múltiples'!#REF!</definedName>
    <definedName name="XA177.00">'[1]Bancos Múltiples'!#REF!</definedName>
    <definedName name="XA177.01" localSheetId="28">'[1]Bancos Múltiples'!#REF!</definedName>
    <definedName name="XA177.01" localSheetId="29">'[1]Bancos Múltiples'!#REF!</definedName>
    <definedName name="XA177.01" localSheetId="4">'[1]Bancos Múltiples'!#REF!</definedName>
    <definedName name="XA177.01" localSheetId="43">'[1]Bancos Múltiples'!#REF!</definedName>
    <definedName name="XA177.01" localSheetId="44">'[1]Bancos Múltiples'!#REF!</definedName>
    <definedName name="XA177.01" localSheetId="52">'[1]Bancos Múltiples'!#REF!</definedName>
    <definedName name="XA177.01" localSheetId="5">'[1]Bancos Múltiples'!#REF!</definedName>
    <definedName name="XA177.01" localSheetId="53">'[1]Bancos Múltiples'!#REF!</definedName>
    <definedName name="XA177.01" localSheetId="64">'[1]Bancos Múltiples'!#REF!</definedName>
    <definedName name="XA177.01" localSheetId="65">'[1]Bancos Múltiples'!#REF!</definedName>
    <definedName name="XA177.01" localSheetId="73">'[1]Bancos Múltiples'!#REF!</definedName>
    <definedName name="XA177.01" localSheetId="74">'[1]Bancos Múltiples'!#REF!</definedName>
    <definedName name="XA177.01">'[1]Bancos Múltiples'!#REF!</definedName>
    <definedName name="XA178.00" localSheetId="28">'[1]Bancos Múltiples'!#REF!</definedName>
    <definedName name="XA178.00" localSheetId="29">'[1]Bancos Múltiples'!#REF!</definedName>
    <definedName name="XA178.00" localSheetId="4">'[1]Bancos Múltiples'!#REF!</definedName>
    <definedName name="XA178.00" localSheetId="43">'[1]Bancos Múltiples'!#REF!</definedName>
    <definedName name="XA178.00" localSheetId="44">'[1]Bancos Múltiples'!#REF!</definedName>
    <definedName name="XA178.00" localSheetId="52">'[1]Bancos Múltiples'!#REF!</definedName>
    <definedName name="XA178.00" localSheetId="5">'[1]Bancos Múltiples'!#REF!</definedName>
    <definedName name="XA178.00" localSheetId="53">'[1]Bancos Múltiples'!#REF!</definedName>
    <definedName name="XA178.00" localSheetId="64">'[1]Bancos Múltiples'!#REF!</definedName>
    <definedName name="XA178.00" localSheetId="65">'[1]Bancos Múltiples'!#REF!</definedName>
    <definedName name="XA178.00" localSheetId="73">'[1]Bancos Múltiples'!#REF!</definedName>
    <definedName name="XA178.00" localSheetId="74">'[1]Bancos Múltiples'!#REF!</definedName>
    <definedName name="XA178.00">'[1]Bancos Múltiples'!#REF!</definedName>
    <definedName name="XA178.01" localSheetId="28">'[1]Bancos Múltiples'!#REF!</definedName>
    <definedName name="XA178.01" localSheetId="29">'[1]Bancos Múltiples'!#REF!</definedName>
    <definedName name="XA178.01" localSheetId="4">'[1]Bancos Múltiples'!#REF!</definedName>
    <definedName name="XA178.01" localSheetId="43">'[1]Bancos Múltiples'!#REF!</definedName>
    <definedName name="XA178.01" localSheetId="44">'[1]Bancos Múltiples'!#REF!</definedName>
    <definedName name="XA178.01" localSheetId="52">'[1]Bancos Múltiples'!#REF!</definedName>
    <definedName name="XA178.01" localSheetId="5">'[1]Bancos Múltiples'!#REF!</definedName>
    <definedName name="XA178.01" localSheetId="53">'[1]Bancos Múltiples'!#REF!</definedName>
    <definedName name="XA178.01" localSheetId="64">'[1]Bancos Múltiples'!#REF!</definedName>
    <definedName name="XA178.01" localSheetId="65">'[1]Bancos Múltiples'!#REF!</definedName>
    <definedName name="XA178.01" localSheetId="73">'[1]Bancos Múltiples'!#REF!</definedName>
    <definedName name="XA178.01" localSheetId="74">'[1]Bancos Múltiples'!#REF!</definedName>
    <definedName name="XA178.01">'[1]Bancos Múltiples'!#REF!</definedName>
    <definedName name="XA178.02" localSheetId="28">'[1]Bancos Múltiples'!#REF!</definedName>
    <definedName name="XA178.02" localSheetId="29">'[1]Bancos Múltiples'!#REF!</definedName>
    <definedName name="XA178.02" localSheetId="4">'[1]Bancos Múltiples'!#REF!</definedName>
    <definedName name="XA178.02" localSheetId="43">'[1]Bancos Múltiples'!#REF!</definedName>
    <definedName name="XA178.02" localSheetId="44">'[1]Bancos Múltiples'!#REF!</definedName>
    <definedName name="XA178.02" localSheetId="52">'[1]Bancos Múltiples'!#REF!</definedName>
    <definedName name="XA178.02" localSheetId="5">'[1]Bancos Múltiples'!#REF!</definedName>
    <definedName name="XA178.02" localSheetId="53">'[1]Bancos Múltiples'!#REF!</definedName>
    <definedName name="XA178.02" localSheetId="64">'[1]Bancos Múltiples'!#REF!</definedName>
    <definedName name="XA178.02" localSheetId="65">'[1]Bancos Múltiples'!#REF!</definedName>
    <definedName name="XA178.02" localSheetId="73">'[1]Bancos Múltiples'!#REF!</definedName>
    <definedName name="XA178.02" localSheetId="74">'[1]Bancos Múltiples'!#REF!</definedName>
    <definedName name="XA178.02">'[1]Bancos Múltiples'!#REF!</definedName>
    <definedName name="XA179.00" localSheetId="28">'[1]Bancos Múltiples'!#REF!</definedName>
    <definedName name="XA179.00" localSheetId="29">'[1]Bancos Múltiples'!#REF!</definedName>
    <definedName name="XA179.00" localSheetId="4">'[1]Bancos Múltiples'!#REF!</definedName>
    <definedName name="XA179.00" localSheetId="43">'[1]Bancos Múltiples'!#REF!</definedName>
    <definedName name="XA179.00" localSheetId="44">'[1]Bancos Múltiples'!#REF!</definedName>
    <definedName name="XA179.00" localSheetId="52">'[1]Bancos Múltiples'!#REF!</definedName>
    <definedName name="XA179.00" localSheetId="5">'[1]Bancos Múltiples'!#REF!</definedName>
    <definedName name="XA179.00" localSheetId="53">'[1]Bancos Múltiples'!#REF!</definedName>
    <definedName name="XA179.00" localSheetId="64">'[1]Bancos Múltiples'!#REF!</definedName>
    <definedName name="XA179.00" localSheetId="65">'[1]Bancos Múltiples'!#REF!</definedName>
    <definedName name="XA179.00" localSheetId="73">'[1]Bancos Múltiples'!#REF!</definedName>
    <definedName name="XA179.00" localSheetId="74">'[1]Bancos Múltiples'!#REF!</definedName>
    <definedName name="XA179.00">'[1]Bancos Múltiples'!#REF!</definedName>
    <definedName name="XA179.01" localSheetId="28">'[1]Bancos Múltiples'!#REF!</definedName>
    <definedName name="XA179.01" localSheetId="29">'[1]Bancos Múltiples'!#REF!</definedName>
    <definedName name="XA179.01" localSheetId="4">'[1]Bancos Múltiples'!#REF!</definedName>
    <definedName name="XA179.01" localSheetId="43">'[1]Bancos Múltiples'!#REF!</definedName>
    <definedName name="XA179.01" localSheetId="44">'[1]Bancos Múltiples'!#REF!</definedName>
    <definedName name="XA179.01" localSheetId="52">'[1]Bancos Múltiples'!#REF!</definedName>
    <definedName name="XA179.01" localSheetId="5">'[1]Bancos Múltiples'!#REF!</definedName>
    <definedName name="XA179.01" localSheetId="53">'[1]Bancos Múltiples'!#REF!</definedName>
    <definedName name="XA179.01" localSheetId="64">'[1]Bancos Múltiples'!#REF!</definedName>
    <definedName name="XA179.01" localSheetId="65">'[1]Bancos Múltiples'!#REF!</definedName>
    <definedName name="XA179.01" localSheetId="73">'[1]Bancos Múltiples'!#REF!</definedName>
    <definedName name="XA179.01" localSheetId="74">'[1]Bancos Múltiples'!#REF!</definedName>
    <definedName name="XA179.01">'[1]Bancos Múltiples'!#REF!</definedName>
    <definedName name="XA180.00" localSheetId="28">'[1]Bancos Múltiples'!#REF!</definedName>
    <definedName name="XA180.00" localSheetId="29">'[1]Bancos Múltiples'!#REF!</definedName>
    <definedName name="XA180.00" localSheetId="4">'[1]Bancos Múltiples'!#REF!</definedName>
    <definedName name="XA180.00" localSheetId="43">'[1]Bancos Múltiples'!#REF!</definedName>
    <definedName name="XA180.00" localSheetId="44">'[1]Bancos Múltiples'!#REF!</definedName>
    <definedName name="XA180.00" localSheetId="52">'[1]Bancos Múltiples'!#REF!</definedName>
    <definedName name="XA180.00" localSheetId="5">'[1]Bancos Múltiples'!#REF!</definedName>
    <definedName name="XA180.00" localSheetId="53">'[1]Bancos Múltiples'!#REF!</definedName>
    <definedName name="XA180.00" localSheetId="64">'[1]Bancos Múltiples'!#REF!</definedName>
    <definedName name="XA180.00" localSheetId="65">'[1]Bancos Múltiples'!#REF!</definedName>
    <definedName name="XA180.00" localSheetId="73">'[1]Bancos Múltiples'!#REF!</definedName>
    <definedName name="XA180.00" localSheetId="74">'[1]Bancos Múltiples'!#REF!</definedName>
    <definedName name="XA180.00">'[1]Bancos Múltiples'!#REF!</definedName>
    <definedName name="XA181.00" localSheetId="28">'[1]Bancos Múltiples'!#REF!</definedName>
    <definedName name="XA181.00" localSheetId="29">'[1]Bancos Múltiples'!#REF!</definedName>
    <definedName name="XA181.00" localSheetId="4">'[1]Bancos Múltiples'!#REF!</definedName>
    <definedName name="XA181.00" localSheetId="43">'[1]Bancos Múltiples'!#REF!</definedName>
    <definedName name="XA181.00" localSheetId="44">'[1]Bancos Múltiples'!#REF!</definedName>
    <definedName name="XA181.00" localSheetId="52">'[1]Bancos Múltiples'!#REF!</definedName>
    <definedName name="XA181.00" localSheetId="5">'[1]Bancos Múltiples'!#REF!</definedName>
    <definedName name="XA181.00" localSheetId="53">'[1]Bancos Múltiples'!#REF!</definedName>
    <definedName name="XA181.00" localSheetId="64">'[1]Bancos Múltiples'!#REF!</definedName>
    <definedName name="XA181.00" localSheetId="65">'[1]Bancos Múltiples'!#REF!</definedName>
    <definedName name="XA181.00" localSheetId="73">'[1]Bancos Múltiples'!#REF!</definedName>
    <definedName name="XA181.00" localSheetId="74">'[1]Bancos Múltiples'!#REF!</definedName>
    <definedName name="XA181.00">'[1]Bancos Múltiples'!#REF!</definedName>
    <definedName name="XA181.01" localSheetId="28">'[1]Bancos Múltiples'!#REF!</definedName>
    <definedName name="XA181.01" localSheetId="29">'[1]Bancos Múltiples'!#REF!</definedName>
    <definedName name="XA181.01" localSheetId="4">'[1]Bancos Múltiples'!#REF!</definedName>
    <definedName name="XA181.01" localSheetId="43">'[1]Bancos Múltiples'!#REF!</definedName>
    <definedName name="XA181.01" localSheetId="44">'[1]Bancos Múltiples'!#REF!</definedName>
    <definedName name="XA181.01" localSheetId="52">'[1]Bancos Múltiples'!#REF!</definedName>
    <definedName name="XA181.01" localSheetId="5">'[1]Bancos Múltiples'!#REF!</definedName>
    <definedName name="XA181.01" localSheetId="53">'[1]Bancos Múltiples'!#REF!</definedName>
    <definedName name="XA181.01" localSheetId="64">'[1]Bancos Múltiples'!#REF!</definedName>
    <definedName name="XA181.01" localSheetId="65">'[1]Bancos Múltiples'!#REF!</definedName>
    <definedName name="XA181.01" localSheetId="73">'[1]Bancos Múltiples'!#REF!</definedName>
    <definedName name="XA181.01" localSheetId="74">'[1]Bancos Múltiples'!#REF!</definedName>
    <definedName name="XA181.01">'[1]Bancos Múltiples'!#REF!</definedName>
    <definedName name="XA181.02" localSheetId="28">'[1]Bancos Múltiples'!#REF!</definedName>
    <definedName name="XA181.02" localSheetId="29">'[1]Bancos Múltiples'!#REF!</definedName>
    <definedName name="XA181.02" localSheetId="4">'[1]Bancos Múltiples'!#REF!</definedName>
    <definedName name="XA181.02" localSheetId="43">'[1]Bancos Múltiples'!#REF!</definedName>
    <definedName name="XA181.02" localSheetId="44">'[1]Bancos Múltiples'!#REF!</definedName>
    <definedName name="XA181.02" localSheetId="52">'[1]Bancos Múltiples'!#REF!</definedName>
    <definedName name="XA181.02" localSheetId="5">'[1]Bancos Múltiples'!#REF!</definedName>
    <definedName name="XA181.02" localSheetId="53">'[1]Bancos Múltiples'!#REF!</definedName>
    <definedName name="XA181.02" localSheetId="64">'[1]Bancos Múltiples'!#REF!</definedName>
    <definedName name="XA181.02" localSheetId="65">'[1]Bancos Múltiples'!#REF!</definedName>
    <definedName name="XA181.02" localSheetId="73">'[1]Bancos Múltiples'!#REF!</definedName>
    <definedName name="XA181.02" localSheetId="74">'[1]Bancos Múltiples'!#REF!</definedName>
    <definedName name="XA181.02">'[1]Bancos Múltiples'!#REF!</definedName>
    <definedName name="XA181.03" localSheetId="28">'[1]Bancos Múltiples'!#REF!</definedName>
    <definedName name="XA181.03" localSheetId="29">'[1]Bancos Múltiples'!#REF!</definedName>
    <definedName name="XA181.03" localSheetId="4">'[1]Bancos Múltiples'!#REF!</definedName>
    <definedName name="XA181.03" localSheetId="43">'[1]Bancos Múltiples'!#REF!</definedName>
    <definedName name="XA181.03" localSheetId="44">'[1]Bancos Múltiples'!#REF!</definedName>
    <definedName name="XA181.03" localSheetId="52">'[1]Bancos Múltiples'!#REF!</definedName>
    <definedName name="XA181.03" localSheetId="5">'[1]Bancos Múltiples'!#REF!</definedName>
    <definedName name="XA181.03" localSheetId="53">'[1]Bancos Múltiples'!#REF!</definedName>
    <definedName name="XA181.03" localSheetId="64">'[1]Bancos Múltiples'!#REF!</definedName>
    <definedName name="XA181.03" localSheetId="65">'[1]Bancos Múltiples'!#REF!</definedName>
    <definedName name="XA181.03" localSheetId="73">'[1]Bancos Múltiples'!#REF!</definedName>
    <definedName name="XA181.03" localSheetId="74">'[1]Bancos Múltiples'!#REF!</definedName>
    <definedName name="XA181.03">'[1]Bancos Múltiples'!#REF!</definedName>
    <definedName name="XA181.99" localSheetId="28">'[1]Bancos Múltiples'!#REF!</definedName>
    <definedName name="XA181.99" localSheetId="29">'[1]Bancos Múltiples'!#REF!</definedName>
    <definedName name="XA181.99" localSheetId="4">'[1]Bancos Múltiples'!#REF!</definedName>
    <definedName name="XA181.99" localSheetId="43">'[1]Bancos Múltiples'!#REF!</definedName>
    <definedName name="XA181.99" localSheetId="44">'[1]Bancos Múltiples'!#REF!</definedName>
    <definedName name="XA181.99" localSheetId="52">'[1]Bancos Múltiples'!#REF!</definedName>
    <definedName name="XA181.99" localSheetId="5">'[1]Bancos Múltiples'!#REF!</definedName>
    <definedName name="XA181.99" localSheetId="53">'[1]Bancos Múltiples'!#REF!</definedName>
    <definedName name="XA181.99" localSheetId="64">'[1]Bancos Múltiples'!#REF!</definedName>
    <definedName name="XA181.99" localSheetId="65">'[1]Bancos Múltiples'!#REF!</definedName>
    <definedName name="XA181.99" localSheetId="73">'[1]Bancos Múltiples'!#REF!</definedName>
    <definedName name="XA181.99" localSheetId="74">'[1]Bancos Múltiples'!#REF!</definedName>
    <definedName name="XA181.99">'[1]Bancos Múltiples'!#REF!</definedName>
    <definedName name="XA182.00" localSheetId="28">'[1]Bancos Múltiples'!#REF!</definedName>
    <definedName name="XA182.00" localSheetId="29">'[1]Bancos Múltiples'!#REF!</definedName>
    <definedName name="XA182.00" localSheetId="4">'[1]Bancos Múltiples'!#REF!</definedName>
    <definedName name="XA182.00" localSheetId="43">'[1]Bancos Múltiples'!#REF!</definedName>
    <definedName name="XA182.00" localSheetId="44">'[1]Bancos Múltiples'!#REF!</definedName>
    <definedName name="XA182.00" localSheetId="52">'[1]Bancos Múltiples'!#REF!</definedName>
    <definedName name="XA182.00" localSheetId="5">'[1]Bancos Múltiples'!#REF!</definedName>
    <definedName name="XA182.00" localSheetId="53">'[1]Bancos Múltiples'!#REF!</definedName>
    <definedName name="XA182.00" localSheetId="64">'[1]Bancos Múltiples'!#REF!</definedName>
    <definedName name="XA182.00" localSheetId="65">'[1]Bancos Múltiples'!#REF!</definedName>
    <definedName name="XA182.00" localSheetId="73">'[1]Bancos Múltiples'!#REF!</definedName>
    <definedName name="XA182.00" localSheetId="74">'[1]Bancos Múltiples'!#REF!</definedName>
    <definedName name="XA182.00">'[1]Bancos Múltiples'!#REF!</definedName>
    <definedName name="XA182.01" localSheetId="28">'[1]Bancos Múltiples'!#REF!</definedName>
    <definedName name="XA182.01" localSheetId="29">'[1]Bancos Múltiples'!#REF!</definedName>
    <definedName name="XA182.01" localSheetId="4">'[1]Bancos Múltiples'!#REF!</definedName>
    <definedName name="XA182.01" localSheetId="43">'[1]Bancos Múltiples'!#REF!</definedName>
    <definedName name="XA182.01" localSheetId="44">'[1]Bancos Múltiples'!#REF!</definedName>
    <definedName name="XA182.01" localSheetId="52">'[1]Bancos Múltiples'!#REF!</definedName>
    <definedName name="XA182.01" localSheetId="5">'[1]Bancos Múltiples'!#REF!</definedName>
    <definedName name="XA182.01" localSheetId="53">'[1]Bancos Múltiples'!#REF!</definedName>
    <definedName name="XA182.01" localSheetId="64">'[1]Bancos Múltiples'!#REF!</definedName>
    <definedName name="XA182.01" localSheetId="65">'[1]Bancos Múltiples'!#REF!</definedName>
    <definedName name="XA182.01" localSheetId="73">'[1]Bancos Múltiples'!#REF!</definedName>
    <definedName name="XA182.01" localSheetId="74">'[1]Bancos Múltiples'!#REF!</definedName>
    <definedName name="XA182.01">'[1]Bancos Múltiples'!#REF!</definedName>
    <definedName name="XA182.02" localSheetId="28">'[1]Bancos Múltiples'!#REF!</definedName>
    <definedName name="XA182.02" localSheetId="29">'[1]Bancos Múltiples'!#REF!</definedName>
    <definedName name="XA182.02" localSheetId="4">'[1]Bancos Múltiples'!#REF!</definedName>
    <definedName name="XA182.02" localSheetId="43">'[1]Bancos Múltiples'!#REF!</definedName>
    <definedName name="XA182.02" localSheetId="44">'[1]Bancos Múltiples'!#REF!</definedName>
    <definedName name="XA182.02" localSheetId="52">'[1]Bancos Múltiples'!#REF!</definedName>
    <definedName name="XA182.02" localSheetId="5">'[1]Bancos Múltiples'!#REF!</definedName>
    <definedName name="XA182.02" localSheetId="53">'[1]Bancos Múltiples'!#REF!</definedName>
    <definedName name="XA182.02" localSheetId="64">'[1]Bancos Múltiples'!#REF!</definedName>
    <definedName name="XA182.02" localSheetId="65">'[1]Bancos Múltiples'!#REF!</definedName>
    <definedName name="XA182.02" localSheetId="73">'[1]Bancos Múltiples'!#REF!</definedName>
    <definedName name="XA182.02" localSheetId="74">'[1]Bancos Múltiples'!#REF!</definedName>
    <definedName name="XA182.02">'[1]Bancos Múltiples'!#REF!</definedName>
    <definedName name="XA182.03" localSheetId="28">'[1]Bancos Múltiples'!#REF!</definedName>
    <definedName name="XA182.03" localSheetId="29">'[1]Bancos Múltiples'!#REF!</definedName>
    <definedName name="XA182.03" localSheetId="4">'[1]Bancos Múltiples'!#REF!</definedName>
    <definedName name="XA182.03" localSheetId="43">'[1]Bancos Múltiples'!#REF!</definedName>
    <definedName name="XA182.03" localSheetId="44">'[1]Bancos Múltiples'!#REF!</definedName>
    <definedName name="XA182.03" localSheetId="52">'[1]Bancos Múltiples'!#REF!</definedName>
    <definedName name="XA182.03" localSheetId="5">'[1]Bancos Múltiples'!#REF!</definedName>
    <definedName name="XA182.03" localSheetId="53">'[1]Bancos Múltiples'!#REF!</definedName>
    <definedName name="XA182.03" localSheetId="64">'[1]Bancos Múltiples'!#REF!</definedName>
    <definedName name="XA182.03" localSheetId="65">'[1]Bancos Múltiples'!#REF!</definedName>
    <definedName name="XA182.03" localSheetId="73">'[1]Bancos Múltiples'!#REF!</definedName>
    <definedName name="XA182.03" localSheetId="74">'[1]Bancos Múltiples'!#REF!</definedName>
    <definedName name="XA182.03">'[1]Bancos Múltiples'!#REF!</definedName>
    <definedName name="XA183.00" localSheetId="28">'[1]Bancos Múltiples'!#REF!</definedName>
    <definedName name="XA183.00" localSheetId="29">'[1]Bancos Múltiples'!#REF!</definedName>
    <definedName name="XA183.00" localSheetId="4">'[1]Bancos Múltiples'!#REF!</definedName>
    <definedName name="XA183.00" localSheetId="43">'[1]Bancos Múltiples'!#REF!</definedName>
    <definedName name="XA183.00" localSheetId="44">'[1]Bancos Múltiples'!#REF!</definedName>
    <definedName name="XA183.00" localSheetId="52">'[1]Bancos Múltiples'!#REF!</definedName>
    <definedName name="XA183.00" localSheetId="5">'[1]Bancos Múltiples'!#REF!</definedName>
    <definedName name="XA183.00" localSheetId="53">'[1]Bancos Múltiples'!#REF!</definedName>
    <definedName name="XA183.00" localSheetId="64">'[1]Bancos Múltiples'!#REF!</definedName>
    <definedName name="XA183.00" localSheetId="65">'[1]Bancos Múltiples'!#REF!</definedName>
    <definedName name="XA183.00" localSheetId="73">'[1]Bancos Múltiples'!#REF!</definedName>
    <definedName name="XA183.00" localSheetId="74">'[1]Bancos Múltiples'!#REF!</definedName>
    <definedName name="XA183.00">'[1]Bancos Múltiples'!#REF!</definedName>
    <definedName name="XA183.01" localSheetId="28">'[1]Bancos Múltiples'!#REF!</definedName>
    <definedName name="XA183.01" localSheetId="29">'[1]Bancos Múltiples'!#REF!</definedName>
    <definedName name="XA183.01" localSheetId="4">'[1]Bancos Múltiples'!#REF!</definedName>
    <definedName name="XA183.01" localSheetId="43">'[1]Bancos Múltiples'!#REF!</definedName>
    <definedName name="XA183.01" localSheetId="44">'[1]Bancos Múltiples'!#REF!</definedName>
    <definedName name="XA183.01" localSheetId="52">'[1]Bancos Múltiples'!#REF!</definedName>
    <definedName name="XA183.01" localSheetId="5">'[1]Bancos Múltiples'!#REF!</definedName>
    <definedName name="XA183.01" localSheetId="53">'[1]Bancos Múltiples'!#REF!</definedName>
    <definedName name="XA183.01" localSheetId="64">'[1]Bancos Múltiples'!#REF!</definedName>
    <definedName name="XA183.01" localSheetId="65">'[1]Bancos Múltiples'!#REF!</definedName>
    <definedName name="XA183.01" localSheetId="73">'[1]Bancos Múltiples'!#REF!</definedName>
    <definedName name="XA183.01" localSheetId="74">'[1]Bancos Múltiples'!#REF!</definedName>
    <definedName name="XA183.01">'[1]Bancos Múltiples'!#REF!</definedName>
    <definedName name="XA183.02" localSheetId="28">'[1]Bancos Múltiples'!#REF!</definedName>
    <definedName name="XA183.02" localSheetId="29">'[1]Bancos Múltiples'!#REF!</definedName>
    <definedName name="XA183.02" localSheetId="4">'[1]Bancos Múltiples'!#REF!</definedName>
    <definedName name="XA183.02" localSheetId="43">'[1]Bancos Múltiples'!#REF!</definedName>
    <definedName name="XA183.02" localSheetId="44">'[1]Bancos Múltiples'!#REF!</definedName>
    <definedName name="XA183.02" localSheetId="52">'[1]Bancos Múltiples'!#REF!</definedName>
    <definedName name="XA183.02" localSheetId="5">'[1]Bancos Múltiples'!#REF!</definedName>
    <definedName name="XA183.02" localSheetId="53">'[1]Bancos Múltiples'!#REF!</definedName>
    <definedName name="XA183.02" localSheetId="64">'[1]Bancos Múltiples'!#REF!</definedName>
    <definedName name="XA183.02" localSheetId="65">'[1]Bancos Múltiples'!#REF!</definedName>
    <definedName name="XA183.02" localSheetId="73">'[1]Bancos Múltiples'!#REF!</definedName>
    <definedName name="XA183.02" localSheetId="74">'[1]Bancos Múltiples'!#REF!</definedName>
    <definedName name="XA183.02">'[1]Bancos Múltiples'!#REF!</definedName>
    <definedName name="XA183.03" localSheetId="28">'[1]Bancos Múltiples'!#REF!</definedName>
    <definedName name="XA183.03" localSheetId="29">'[1]Bancos Múltiples'!#REF!</definedName>
    <definedName name="XA183.03" localSheetId="4">'[1]Bancos Múltiples'!#REF!</definedName>
    <definedName name="XA183.03" localSheetId="43">'[1]Bancos Múltiples'!#REF!</definedName>
    <definedName name="XA183.03" localSheetId="44">'[1]Bancos Múltiples'!#REF!</definedName>
    <definedName name="XA183.03" localSheetId="52">'[1]Bancos Múltiples'!#REF!</definedName>
    <definedName name="XA183.03" localSheetId="5">'[1]Bancos Múltiples'!#REF!</definedName>
    <definedName name="XA183.03" localSheetId="53">'[1]Bancos Múltiples'!#REF!</definedName>
    <definedName name="XA183.03" localSheetId="64">'[1]Bancos Múltiples'!#REF!</definedName>
    <definedName name="XA183.03" localSheetId="65">'[1]Bancos Múltiples'!#REF!</definedName>
    <definedName name="XA183.03" localSheetId="73">'[1]Bancos Múltiples'!#REF!</definedName>
    <definedName name="XA183.03" localSheetId="74">'[1]Bancos Múltiples'!#REF!</definedName>
    <definedName name="XA183.03">'[1]Bancos Múltiples'!#REF!</definedName>
    <definedName name="XA183.04" localSheetId="28">'[1]Bancos Múltiples'!#REF!</definedName>
    <definedName name="XA183.04" localSheetId="29">'[1]Bancos Múltiples'!#REF!</definedName>
    <definedName name="XA183.04" localSheetId="4">'[1]Bancos Múltiples'!#REF!</definedName>
    <definedName name="XA183.04" localSheetId="43">'[1]Bancos Múltiples'!#REF!</definedName>
    <definedName name="XA183.04" localSheetId="44">'[1]Bancos Múltiples'!#REF!</definedName>
    <definedName name="XA183.04" localSheetId="52">'[1]Bancos Múltiples'!#REF!</definedName>
    <definedName name="XA183.04" localSheetId="5">'[1]Bancos Múltiples'!#REF!</definedName>
    <definedName name="XA183.04" localSheetId="53">'[1]Bancos Múltiples'!#REF!</definedName>
    <definedName name="XA183.04" localSheetId="64">'[1]Bancos Múltiples'!#REF!</definedName>
    <definedName name="XA183.04" localSheetId="65">'[1]Bancos Múltiples'!#REF!</definedName>
    <definedName name="XA183.04" localSheetId="73">'[1]Bancos Múltiples'!#REF!</definedName>
    <definedName name="XA183.04" localSheetId="74">'[1]Bancos Múltiples'!#REF!</definedName>
    <definedName name="XA183.04">'[1]Bancos Múltiples'!#REF!</definedName>
    <definedName name="XA183.05" localSheetId="28">'[1]Bancos Múltiples'!#REF!</definedName>
    <definedName name="XA183.05" localSheetId="29">'[1]Bancos Múltiples'!#REF!</definedName>
    <definedName name="XA183.05" localSheetId="4">'[1]Bancos Múltiples'!#REF!</definedName>
    <definedName name="XA183.05" localSheetId="43">'[1]Bancos Múltiples'!#REF!</definedName>
    <definedName name="XA183.05" localSheetId="44">'[1]Bancos Múltiples'!#REF!</definedName>
    <definedName name="XA183.05" localSheetId="52">'[1]Bancos Múltiples'!#REF!</definedName>
    <definedName name="XA183.05" localSheetId="5">'[1]Bancos Múltiples'!#REF!</definedName>
    <definedName name="XA183.05" localSheetId="53">'[1]Bancos Múltiples'!#REF!</definedName>
    <definedName name="XA183.05" localSheetId="64">'[1]Bancos Múltiples'!#REF!</definedName>
    <definedName name="XA183.05" localSheetId="65">'[1]Bancos Múltiples'!#REF!</definedName>
    <definedName name="XA183.05" localSheetId="73">'[1]Bancos Múltiples'!#REF!</definedName>
    <definedName name="XA183.05" localSheetId="74">'[1]Bancos Múltiples'!#REF!</definedName>
    <definedName name="XA183.05">'[1]Bancos Múltiples'!#REF!</definedName>
    <definedName name="XA183.06" localSheetId="28">'[1]Bancos Múltiples'!#REF!</definedName>
    <definedName name="XA183.06" localSheetId="29">'[1]Bancos Múltiples'!#REF!</definedName>
    <definedName name="XA183.06" localSheetId="4">'[1]Bancos Múltiples'!#REF!</definedName>
    <definedName name="XA183.06" localSheetId="43">'[1]Bancos Múltiples'!#REF!</definedName>
    <definedName name="XA183.06" localSheetId="44">'[1]Bancos Múltiples'!#REF!</definedName>
    <definedName name="XA183.06" localSheetId="52">'[1]Bancos Múltiples'!#REF!</definedName>
    <definedName name="XA183.06" localSheetId="5">'[1]Bancos Múltiples'!#REF!</definedName>
    <definedName name="XA183.06" localSheetId="53">'[1]Bancos Múltiples'!#REF!</definedName>
    <definedName name="XA183.06" localSheetId="64">'[1]Bancos Múltiples'!#REF!</definedName>
    <definedName name="XA183.06" localSheetId="65">'[1]Bancos Múltiples'!#REF!</definedName>
    <definedName name="XA183.06" localSheetId="73">'[1]Bancos Múltiples'!#REF!</definedName>
    <definedName name="XA183.06" localSheetId="74">'[1]Bancos Múltiples'!#REF!</definedName>
    <definedName name="XA183.06">'[1]Bancos Múltiples'!#REF!</definedName>
    <definedName name="XA183.07" localSheetId="28">'[1]Bancos Múltiples'!#REF!</definedName>
    <definedName name="XA183.07" localSheetId="29">'[1]Bancos Múltiples'!#REF!</definedName>
    <definedName name="XA183.07" localSheetId="4">'[1]Bancos Múltiples'!#REF!</definedName>
    <definedName name="XA183.07" localSheetId="43">'[1]Bancos Múltiples'!#REF!</definedName>
    <definedName name="XA183.07" localSheetId="44">'[1]Bancos Múltiples'!#REF!</definedName>
    <definedName name="XA183.07" localSheetId="52">'[1]Bancos Múltiples'!#REF!</definedName>
    <definedName name="XA183.07" localSheetId="5">'[1]Bancos Múltiples'!#REF!</definedName>
    <definedName name="XA183.07" localSheetId="53">'[1]Bancos Múltiples'!#REF!</definedName>
    <definedName name="XA183.07" localSheetId="64">'[1]Bancos Múltiples'!#REF!</definedName>
    <definedName name="XA183.07" localSheetId="65">'[1]Bancos Múltiples'!#REF!</definedName>
    <definedName name="XA183.07" localSheetId="73">'[1]Bancos Múltiples'!#REF!</definedName>
    <definedName name="XA183.07" localSheetId="74">'[1]Bancos Múltiples'!#REF!</definedName>
    <definedName name="XA183.07">'[1]Bancos Múltiples'!#REF!</definedName>
    <definedName name="XA183.08" localSheetId="28">'[1]Bancos Múltiples'!#REF!</definedName>
    <definedName name="XA183.08" localSheetId="29">'[1]Bancos Múltiples'!#REF!</definedName>
    <definedName name="XA183.08" localSheetId="4">'[1]Bancos Múltiples'!#REF!</definedName>
    <definedName name="XA183.08" localSheetId="43">'[1]Bancos Múltiples'!#REF!</definedName>
    <definedName name="XA183.08" localSheetId="44">'[1]Bancos Múltiples'!#REF!</definedName>
    <definedName name="XA183.08" localSheetId="52">'[1]Bancos Múltiples'!#REF!</definedName>
    <definedName name="XA183.08" localSheetId="5">'[1]Bancos Múltiples'!#REF!</definedName>
    <definedName name="XA183.08" localSheetId="53">'[1]Bancos Múltiples'!#REF!</definedName>
    <definedName name="XA183.08" localSheetId="64">'[1]Bancos Múltiples'!#REF!</definedName>
    <definedName name="XA183.08" localSheetId="65">'[1]Bancos Múltiples'!#REF!</definedName>
    <definedName name="XA183.08" localSheetId="73">'[1]Bancos Múltiples'!#REF!</definedName>
    <definedName name="XA183.08" localSheetId="74">'[1]Bancos Múltiples'!#REF!</definedName>
    <definedName name="XA183.08">'[1]Bancos Múltiples'!#REF!</definedName>
    <definedName name="XA183.09" localSheetId="28">'[1]Bancos Múltiples'!#REF!</definedName>
    <definedName name="XA183.09" localSheetId="29">'[1]Bancos Múltiples'!#REF!</definedName>
    <definedName name="XA183.09" localSheetId="4">'[1]Bancos Múltiples'!#REF!</definedName>
    <definedName name="XA183.09" localSheetId="43">'[1]Bancos Múltiples'!#REF!</definedName>
    <definedName name="XA183.09" localSheetId="44">'[1]Bancos Múltiples'!#REF!</definedName>
    <definedName name="XA183.09" localSheetId="52">'[1]Bancos Múltiples'!#REF!</definedName>
    <definedName name="XA183.09" localSheetId="5">'[1]Bancos Múltiples'!#REF!</definedName>
    <definedName name="XA183.09" localSheetId="53">'[1]Bancos Múltiples'!#REF!</definedName>
    <definedName name="XA183.09" localSheetId="64">'[1]Bancos Múltiples'!#REF!</definedName>
    <definedName name="XA183.09" localSheetId="65">'[1]Bancos Múltiples'!#REF!</definedName>
    <definedName name="XA183.09" localSheetId="73">'[1]Bancos Múltiples'!#REF!</definedName>
    <definedName name="XA183.09" localSheetId="74">'[1]Bancos Múltiples'!#REF!</definedName>
    <definedName name="XA183.09">'[1]Bancos Múltiples'!#REF!</definedName>
    <definedName name="XA183.99" localSheetId="28">'[1]Bancos Múltiples'!#REF!</definedName>
    <definedName name="XA183.99" localSheetId="29">'[1]Bancos Múltiples'!#REF!</definedName>
    <definedName name="XA183.99" localSheetId="4">'[1]Bancos Múltiples'!#REF!</definedName>
    <definedName name="XA183.99" localSheetId="43">'[1]Bancos Múltiples'!#REF!</definedName>
    <definedName name="XA183.99" localSheetId="44">'[1]Bancos Múltiples'!#REF!</definedName>
    <definedName name="XA183.99" localSheetId="52">'[1]Bancos Múltiples'!#REF!</definedName>
    <definedName name="XA183.99" localSheetId="5">'[1]Bancos Múltiples'!#REF!</definedName>
    <definedName name="XA183.99" localSheetId="53">'[1]Bancos Múltiples'!#REF!</definedName>
    <definedName name="XA183.99" localSheetId="64">'[1]Bancos Múltiples'!#REF!</definedName>
    <definedName name="XA183.99" localSheetId="65">'[1]Bancos Múltiples'!#REF!</definedName>
    <definedName name="XA183.99" localSheetId="73">'[1]Bancos Múltiples'!#REF!</definedName>
    <definedName name="XA183.99" localSheetId="74">'[1]Bancos Múltiples'!#REF!</definedName>
    <definedName name="XA183.99">'[1]Bancos Múltiples'!#REF!</definedName>
    <definedName name="XA200.00" localSheetId="28">'[1]Bancos Múltiples'!#REF!</definedName>
    <definedName name="XA200.00" localSheetId="29">'[1]Bancos Múltiples'!#REF!</definedName>
    <definedName name="XA200.00" localSheetId="4">'[1]Bancos Múltiples'!#REF!</definedName>
    <definedName name="XA200.00" localSheetId="43">'[1]Bancos Múltiples'!#REF!</definedName>
    <definedName name="XA200.00" localSheetId="44">'[1]Bancos Múltiples'!#REF!</definedName>
    <definedName name="XA200.00" localSheetId="52">'[1]Bancos Múltiples'!#REF!</definedName>
    <definedName name="XA200.00" localSheetId="5">'[1]Bancos Múltiples'!#REF!</definedName>
    <definedName name="XA200.00" localSheetId="53">'[1]Bancos Múltiples'!#REF!</definedName>
    <definedName name="XA200.00" localSheetId="64">'[1]Bancos Múltiples'!#REF!</definedName>
    <definedName name="XA200.00" localSheetId="65">'[1]Bancos Múltiples'!#REF!</definedName>
    <definedName name="XA200.00" localSheetId="73">'[1]Bancos Múltiples'!#REF!</definedName>
    <definedName name="XA200.00" localSheetId="74">'[1]Bancos Múltiples'!#REF!</definedName>
    <definedName name="XA200.00">'[1]Bancos Múltiples'!#REF!</definedName>
    <definedName name="XA210.00" localSheetId="28">'[1]Bancos Múltiples'!#REF!</definedName>
    <definedName name="XA210.00" localSheetId="29">'[1]Bancos Múltiples'!#REF!</definedName>
    <definedName name="XA210.00" localSheetId="4">'[1]Bancos Múltiples'!#REF!</definedName>
    <definedName name="XA210.00" localSheetId="43">'[1]Bancos Múltiples'!#REF!</definedName>
    <definedName name="XA210.00" localSheetId="44">'[1]Bancos Múltiples'!#REF!</definedName>
    <definedName name="XA210.00" localSheetId="52">'[1]Bancos Múltiples'!#REF!</definedName>
    <definedName name="XA210.00" localSheetId="5">'[1]Bancos Múltiples'!#REF!</definedName>
    <definedName name="XA210.00" localSheetId="53">'[1]Bancos Múltiples'!#REF!</definedName>
    <definedName name="XA210.00" localSheetId="64">'[1]Bancos Múltiples'!#REF!</definedName>
    <definedName name="XA210.00" localSheetId="65">'[1]Bancos Múltiples'!#REF!</definedName>
    <definedName name="XA210.00" localSheetId="73">'[1]Bancos Múltiples'!#REF!</definedName>
    <definedName name="XA210.00" localSheetId="74">'[1]Bancos Múltiples'!#REF!</definedName>
    <definedName name="XA210.00">'[1]Bancos Múltiples'!#REF!</definedName>
    <definedName name="XA211.00" localSheetId="28">'[1]Bancos Múltiples'!#REF!</definedName>
    <definedName name="XA211.00" localSheetId="29">'[1]Bancos Múltiples'!#REF!</definedName>
    <definedName name="XA211.00" localSheetId="4">'[1]Bancos Múltiples'!#REF!</definedName>
    <definedName name="XA211.00" localSheetId="43">'[1]Bancos Múltiples'!#REF!</definedName>
    <definedName name="XA211.00" localSheetId="44">'[1]Bancos Múltiples'!#REF!</definedName>
    <definedName name="XA211.00" localSheetId="52">'[1]Bancos Múltiples'!#REF!</definedName>
    <definedName name="XA211.00" localSheetId="5">'[1]Bancos Múltiples'!#REF!</definedName>
    <definedName name="XA211.00" localSheetId="53">'[1]Bancos Múltiples'!#REF!</definedName>
    <definedName name="XA211.00" localSheetId="64">'[1]Bancos Múltiples'!#REF!</definedName>
    <definedName name="XA211.00" localSheetId="65">'[1]Bancos Múltiples'!#REF!</definedName>
    <definedName name="XA211.00" localSheetId="73">'[1]Bancos Múltiples'!#REF!</definedName>
    <definedName name="XA211.00" localSheetId="74">'[1]Bancos Múltiples'!#REF!</definedName>
    <definedName name="XA211.00">'[1]Bancos Múltiples'!#REF!</definedName>
    <definedName name="XA211.01" localSheetId="28">'[1]Bancos Múltiples'!#REF!</definedName>
    <definedName name="XA211.01" localSheetId="29">'[1]Bancos Múltiples'!#REF!</definedName>
    <definedName name="XA211.01" localSheetId="4">'[1]Bancos Múltiples'!#REF!</definedName>
    <definedName name="XA211.01" localSheetId="43">'[1]Bancos Múltiples'!#REF!</definedName>
    <definedName name="XA211.01" localSheetId="44">'[1]Bancos Múltiples'!#REF!</definedName>
    <definedName name="XA211.01" localSheetId="52">'[1]Bancos Múltiples'!#REF!</definedName>
    <definedName name="XA211.01" localSheetId="5">'[1]Bancos Múltiples'!#REF!</definedName>
    <definedName name="XA211.01" localSheetId="53">'[1]Bancos Múltiples'!#REF!</definedName>
    <definedName name="XA211.01" localSheetId="64">'[1]Bancos Múltiples'!#REF!</definedName>
    <definedName name="XA211.01" localSheetId="65">'[1]Bancos Múltiples'!#REF!</definedName>
    <definedName name="XA211.01" localSheetId="73">'[1]Bancos Múltiples'!#REF!</definedName>
    <definedName name="XA211.01" localSheetId="74">'[1]Bancos Múltiples'!#REF!</definedName>
    <definedName name="XA211.01">'[1]Bancos Múltiples'!#REF!</definedName>
    <definedName name="XA211.02" localSheetId="28">'[1]Bancos Múltiples'!#REF!</definedName>
    <definedName name="XA211.02" localSheetId="29">'[1]Bancos Múltiples'!#REF!</definedName>
    <definedName name="XA211.02" localSheetId="4">'[1]Bancos Múltiples'!#REF!</definedName>
    <definedName name="XA211.02" localSheetId="43">'[1]Bancos Múltiples'!#REF!</definedName>
    <definedName name="XA211.02" localSheetId="44">'[1]Bancos Múltiples'!#REF!</definedName>
    <definedName name="XA211.02" localSheetId="52">'[1]Bancos Múltiples'!#REF!</definedName>
    <definedName name="XA211.02" localSheetId="5">'[1]Bancos Múltiples'!#REF!</definedName>
    <definedName name="XA211.02" localSheetId="53">'[1]Bancos Múltiples'!#REF!</definedName>
    <definedName name="XA211.02" localSheetId="64">'[1]Bancos Múltiples'!#REF!</definedName>
    <definedName name="XA211.02" localSheetId="65">'[1]Bancos Múltiples'!#REF!</definedName>
    <definedName name="XA211.02" localSheetId="73">'[1]Bancos Múltiples'!#REF!</definedName>
    <definedName name="XA211.02" localSheetId="74">'[1]Bancos Múltiples'!#REF!</definedName>
    <definedName name="XA211.02">'[1]Bancos Múltiples'!#REF!</definedName>
    <definedName name="XA211.03" localSheetId="28">'[1]Bancos Múltiples'!#REF!</definedName>
    <definedName name="XA211.03" localSheetId="29">'[1]Bancos Múltiples'!#REF!</definedName>
    <definedName name="XA211.03" localSheetId="4">'[1]Bancos Múltiples'!#REF!</definedName>
    <definedName name="XA211.03" localSheetId="43">'[1]Bancos Múltiples'!#REF!</definedName>
    <definedName name="XA211.03" localSheetId="44">'[1]Bancos Múltiples'!#REF!</definedName>
    <definedName name="XA211.03" localSheetId="52">'[1]Bancos Múltiples'!#REF!</definedName>
    <definedName name="XA211.03" localSheetId="5">'[1]Bancos Múltiples'!#REF!</definedName>
    <definedName name="XA211.03" localSheetId="53">'[1]Bancos Múltiples'!#REF!</definedName>
    <definedName name="XA211.03" localSheetId="64">'[1]Bancos Múltiples'!#REF!</definedName>
    <definedName name="XA211.03" localSheetId="65">'[1]Bancos Múltiples'!#REF!</definedName>
    <definedName name="XA211.03" localSheetId="73">'[1]Bancos Múltiples'!#REF!</definedName>
    <definedName name="XA211.03" localSheetId="74">'[1]Bancos Múltiples'!#REF!</definedName>
    <definedName name="XA211.03">'[1]Bancos Múltiples'!#REF!</definedName>
    <definedName name="XA211.04" localSheetId="28">'[1]Bancos Múltiples'!#REF!</definedName>
    <definedName name="XA211.04" localSheetId="29">'[1]Bancos Múltiples'!#REF!</definedName>
    <definedName name="XA211.04" localSheetId="4">'[1]Bancos Múltiples'!#REF!</definedName>
    <definedName name="XA211.04" localSheetId="43">'[1]Bancos Múltiples'!#REF!</definedName>
    <definedName name="XA211.04" localSheetId="44">'[1]Bancos Múltiples'!#REF!</definedName>
    <definedName name="XA211.04" localSheetId="52">'[1]Bancos Múltiples'!#REF!</definedName>
    <definedName name="XA211.04" localSheetId="5">'[1]Bancos Múltiples'!#REF!</definedName>
    <definedName name="XA211.04" localSheetId="53">'[1]Bancos Múltiples'!#REF!</definedName>
    <definedName name="XA211.04" localSheetId="64">'[1]Bancos Múltiples'!#REF!</definedName>
    <definedName name="XA211.04" localSheetId="65">'[1]Bancos Múltiples'!#REF!</definedName>
    <definedName name="XA211.04" localSheetId="73">'[1]Bancos Múltiples'!#REF!</definedName>
    <definedName name="XA211.04" localSheetId="74">'[1]Bancos Múltiples'!#REF!</definedName>
    <definedName name="XA211.04">'[1]Bancos Múltiples'!#REF!</definedName>
    <definedName name="XA211.05" localSheetId="28">'[1]Bancos Múltiples'!#REF!</definedName>
    <definedName name="XA211.05" localSheetId="29">'[1]Bancos Múltiples'!#REF!</definedName>
    <definedName name="XA211.05" localSheetId="4">'[1]Bancos Múltiples'!#REF!</definedName>
    <definedName name="XA211.05" localSheetId="43">'[1]Bancos Múltiples'!#REF!</definedName>
    <definedName name="XA211.05" localSheetId="44">'[1]Bancos Múltiples'!#REF!</definedName>
    <definedName name="XA211.05" localSheetId="52">'[1]Bancos Múltiples'!#REF!</definedName>
    <definedName name="XA211.05" localSheetId="5">'[1]Bancos Múltiples'!#REF!</definedName>
    <definedName name="XA211.05" localSheetId="53">'[1]Bancos Múltiples'!#REF!</definedName>
    <definedName name="XA211.05" localSheetId="64">'[1]Bancos Múltiples'!#REF!</definedName>
    <definedName name="XA211.05" localSheetId="65">'[1]Bancos Múltiples'!#REF!</definedName>
    <definedName name="XA211.05" localSheetId="73">'[1]Bancos Múltiples'!#REF!</definedName>
    <definedName name="XA211.05" localSheetId="74">'[1]Bancos Múltiples'!#REF!</definedName>
    <definedName name="XA211.05">'[1]Bancos Múltiples'!#REF!</definedName>
    <definedName name="XA211.06" localSheetId="28">'[1]Bancos Múltiples'!#REF!</definedName>
    <definedName name="XA211.06" localSheetId="29">'[1]Bancos Múltiples'!#REF!</definedName>
    <definedName name="XA211.06" localSheetId="4">'[1]Bancos Múltiples'!#REF!</definedName>
    <definedName name="XA211.06" localSheetId="43">'[1]Bancos Múltiples'!#REF!</definedName>
    <definedName name="XA211.06" localSheetId="44">'[1]Bancos Múltiples'!#REF!</definedName>
    <definedName name="XA211.06" localSheetId="52">'[1]Bancos Múltiples'!#REF!</definedName>
    <definedName name="XA211.06" localSheetId="5">'[1]Bancos Múltiples'!#REF!</definedName>
    <definedName name="XA211.06" localSheetId="53">'[1]Bancos Múltiples'!#REF!</definedName>
    <definedName name="XA211.06" localSheetId="64">'[1]Bancos Múltiples'!#REF!</definedName>
    <definedName name="XA211.06" localSheetId="65">'[1]Bancos Múltiples'!#REF!</definedName>
    <definedName name="XA211.06" localSheetId="73">'[1]Bancos Múltiples'!#REF!</definedName>
    <definedName name="XA211.06" localSheetId="74">'[1]Bancos Múltiples'!#REF!</definedName>
    <definedName name="XA211.06">'[1]Bancos Múltiples'!#REF!</definedName>
    <definedName name="XA211.07" localSheetId="28">'[1]Bancos Múltiples'!#REF!</definedName>
    <definedName name="XA211.07" localSheetId="29">'[1]Bancos Múltiples'!#REF!</definedName>
    <definedName name="XA211.07" localSheetId="4">'[1]Bancos Múltiples'!#REF!</definedName>
    <definedName name="XA211.07" localSheetId="43">'[1]Bancos Múltiples'!#REF!</definedName>
    <definedName name="XA211.07" localSheetId="44">'[1]Bancos Múltiples'!#REF!</definedName>
    <definedName name="XA211.07" localSheetId="52">'[1]Bancos Múltiples'!#REF!</definedName>
    <definedName name="XA211.07" localSheetId="5">'[1]Bancos Múltiples'!#REF!</definedName>
    <definedName name="XA211.07" localSheetId="53">'[1]Bancos Múltiples'!#REF!</definedName>
    <definedName name="XA211.07" localSheetId="64">'[1]Bancos Múltiples'!#REF!</definedName>
    <definedName name="XA211.07" localSheetId="65">'[1]Bancos Múltiples'!#REF!</definedName>
    <definedName name="XA211.07" localSheetId="73">'[1]Bancos Múltiples'!#REF!</definedName>
    <definedName name="XA211.07" localSheetId="74">'[1]Bancos Múltiples'!#REF!</definedName>
    <definedName name="XA211.07">'[1]Bancos Múltiples'!#REF!</definedName>
    <definedName name="XA211.08" localSheetId="28">'[1]Bancos Múltiples'!#REF!</definedName>
    <definedName name="XA211.08" localSheetId="29">'[1]Bancos Múltiples'!#REF!</definedName>
    <definedName name="XA211.08" localSheetId="4">'[1]Bancos Múltiples'!#REF!</definedName>
    <definedName name="XA211.08" localSheetId="43">'[1]Bancos Múltiples'!#REF!</definedName>
    <definedName name="XA211.08" localSheetId="44">'[1]Bancos Múltiples'!#REF!</definedName>
    <definedName name="XA211.08" localSheetId="52">'[1]Bancos Múltiples'!#REF!</definedName>
    <definedName name="XA211.08" localSheetId="5">'[1]Bancos Múltiples'!#REF!</definedName>
    <definedName name="XA211.08" localSheetId="53">'[1]Bancos Múltiples'!#REF!</definedName>
    <definedName name="XA211.08" localSheetId="64">'[1]Bancos Múltiples'!#REF!</definedName>
    <definedName name="XA211.08" localSheetId="65">'[1]Bancos Múltiples'!#REF!</definedName>
    <definedName name="XA211.08" localSheetId="73">'[1]Bancos Múltiples'!#REF!</definedName>
    <definedName name="XA211.08" localSheetId="74">'[1]Bancos Múltiples'!#REF!</definedName>
    <definedName name="XA211.08">'[1]Bancos Múltiples'!#REF!</definedName>
    <definedName name="XA211.09" localSheetId="28">'[1]Bancos Múltiples'!#REF!</definedName>
    <definedName name="XA211.09" localSheetId="29">'[1]Bancos Múltiples'!#REF!</definedName>
    <definedName name="XA211.09" localSheetId="4">'[1]Bancos Múltiples'!#REF!</definedName>
    <definedName name="XA211.09" localSheetId="43">'[1]Bancos Múltiples'!#REF!</definedName>
    <definedName name="XA211.09" localSheetId="44">'[1]Bancos Múltiples'!#REF!</definedName>
    <definedName name="XA211.09" localSheetId="52">'[1]Bancos Múltiples'!#REF!</definedName>
    <definedName name="XA211.09" localSheetId="5">'[1]Bancos Múltiples'!#REF!</definedName>
    <definedName name="XA211.09" localSheetId="53">'[1]Bancos Múltiples'!#REF!</definedName>
    <definedName name="XA211.09" localSheetId="64">'[1]Bancos Múltiples'!#REF!</definedName>
    <definedName name="XA211.09" localSheetId="65">'[1]Bancos Múltiples'!#REF!</definedName>
    <definedName name="XA211.09" localSheetId="73">'[1]Bancos Múltiples'!#REF!</definedName>
    <definedName name="XA211.09" localSheetId="74">'[1]Bancos Múltiples'!#REF!</definedName>
    <definedName name="XA211.09">'[1]Bancos Múltiples'!#REF!</definedName>
    <definedName name="XA211.10" localSheetId="28">'[1]Bancos Múltiples'!#REF!</definedName>
    <definedName name="XA211.10" localSheetId="29">'[1]Bancos Múltiples'!#REF!</definedName>
    <definedName name="XA211.10" localSheetId="4">'[1]Bancos Múltiples'!#REF!</definedName>
    <definedName name="XA211.10" localSheetId="43">'[1]Bancos Múltiples'!#REF!</definedName>
    <definedName name="XA211.10" localSheetId="44">'[1]Bancos Múltiples'!#REF!</definedName>
    <definedName name="XA211.10" localSheetId="52">'[1]Bancos Múltiples'!#REF!</definedName>
    <definedName name="XA211.10" localSheetId="5">'[1]Bancos Múltiples'!#REF!</definedName>
    <definedName name="XA211.10" localSheetId="53">'[1]Bancos Múltiples'!#REF!</definedName>
    <definedName name="XA211.10" localSheetId="64">'[1]Bancos Múltiples'!#REF!</definedName>
    <definedName name="XA211.10" localSheetId="65">'[1]Bancos Múltiples'!#REF!</definedName>
    <definedName name="XA211.10" localSheetId="73">'[1]Bancos Múltiples'!#REF!</definedName>
    <definedName name="XA211.10" localSheetId="74">'[1]Bancos Múltiples'!#REF!</definedName>
    <definedName name="XA211.10">'[1]Bancos Múltiples'!#REF!</definedName>
    <definedName name="XA211.11" localSheetId="28">'[1]Bancos Múltiples'!#REF!</definedName>
    <definedName name="XA211.11" localSheetId="29">'[1]Bancos Múltiples'!#REF!</definedName>
    <definedName name="XA211.11" localSheetId="4">'[1]Bancos Múltiples'!#REF!</definedName>
    <definedName name="XA211.11" localSheetId="43">'[1]Bancos Múltiples'!#REF!</definedName>
    <definedName name="XA211.11" localSheetId="44">'[1]Bancos Múltiples'!#REF!</definedName>
    <definedName name="XA211.11" localSheetId="52">'[1]Bancos Múltiples'!#REF!</definedName>
    <definedName name="XA211.11" localSheetId="5">'[1]Bancos Múltiples'!#REF!</definedName>
    <definedName name="XA211.11" localSheetId="53">'[1]Bancos Múltiples'!#REF!</definedName>
    <definedName name="XA211.11" localSheetId="64">'[1]Bancos Múltiples'!#REF!</definedName>
    <definedName name="XA211.11" localSheetId="65">'[1]Bancos Múltiples'!#REF!</definedName>
    <definedName name="XA211.11" localSheetId="73">'[1]Bancos Múltiples'!#REF!</definedName>
    <definedName name="XA211.11" localSheetId="74">'[1]Bancos Múltiples'!#REF!</definedName>
    <definedName name="XA211.11">'[1]Bancos Múltiples'!#REF!</definedName>
    <definedName name="XA211.12" localSheetId="28">'[1]Bancos Múltiples'!#REF!</definedName>
    <definedName name="XA211.12" localSheetId="29">'[1]Bancos Múltiples'!#REF!</definedName>
    <definedName name="XA211.12" localSheetId="4">'[1]Bancos Múltiples'!#REF!</definedName>
    <definedName name="XA211.12" localSheetId="43">'[1]Bancos Múltiples'!#REF!</definedName>
    <definedName name="XA211.12" localSheetId="44">'[1]Bancos Múltiples'!#REF!</definedName>
    <definedName name="XA211.12" localSheetId="52">'[1]Bancos Múltiples'!#REF!</definedName>
    <definedName name="XA211.12" localSheetId="5">'[1]Bancos Múltiples'!#REF!</definedName>
    <definedName name="XA211.12" localSheetId="53">'[1]Bancos Múltiples'!#REF!</definedName>
    <definedName name="XA211.12" localSheetId="64">'[1]Bancos Múltiples'!#REF!</definedName>
    <definedName name="XA211.12" localSheetId="65">'[1]Bancos Múltiples'!#REF!</definedName>
    <definedName name="XA211.12" localSheetId="73">'[1]Bancos Múltiples'!#REF!</definedName>
    <definedName name="XA211.12" localSheetId="74">'[1]Bancos Múltiples'!#REF!</definedName>
    <definedName name="XA211.12">'[1]Bancos Múltiples'!#REF!</definedName>
    <definedName name="XA211.99" localSheetId="28">'[1]Bancos Múltiples'!#REF!</definedName>
    <definedName name="XA211.99" localSheetId="29">'[1]Bancos Múltiples'!#REF!</definedName>
    <definedName name="XA211.99" localSheetId="4">'[1]Bancos Múltiples'!#REF!</definedName>
    <definedName name="XA211.99" localSheetId="43">'[1]Bancos Múltiples'!#REF!</definedName>
    <definedName name="XA211.99" localSheetId="44">'[1]Bancos Múltiples'!#REF!</definedName>
    <definedName name="XA211.99" localSheetId="52">'[1]Bancos Múltiples'!#REF!</definedName>
    <definedName name="XA211.99" localSheetId="5">'[1]Bancos Múltiples'!#REF!</definedName>
    <definedName name="XA211.99" localSheetId="53">'[1]Bancos Múltiples'!#REF!</definedName>
    <definedName name="XA211.99" localSheetId="64">'[1]Bancos Múltiples'!#REF!</definedName>
    <definedName name="XA211.99" localSheetId="65">'[1]Bancos Múltiples'!#REF!</definedName>
    <definedName name="XA211.99" localSheetId="73">'[1]Bancos Múltiples'!#REF!</definedName>
    <definedName name="XA211.99" localSheetId="74">'[1]Bancos Múltiples'!#REF!</definedName>
    <definedName name="XA211.99">'[1]Bancos Múltiples'!#REF!</definedName>
    <definedName name="XA212.00" localSheetId="28">'[1]Bancos Múltiples'!#REF!</definedName>
    <definedName name="XA212.00" localSheetId="29">'[1]Bancos Múltiples'!#REF!</definedName>
    <definedName name="XA212.00" localSheetId="4">'[1]Bancos Múltiples'!#REF!</definedName>
    <definedName name="XA212.00" localSheetId="43">'[1]Bancos Múltiples'!#REF!</definedName>
    <definedName name="XA212.00" localSheetId="44">'[1]Bancos Múltiples'!#REF!</definedName>
    <definedName name="XA212.00" localSheetId="52">'[1]Bancos Múltiples'!#REF!</definedName>
    <definedName name="XA212.00" localSheetId="5">'[1]Bancos Múltiples'!#REF!</definedName>
    <definedName name="XA212.00" localSheetId="53">'[1]Bancos Múltiples'!#REF!</definedName>
    <definedName name="XA212.00" localSheetId="64">'[1]Bancos Múltiples'!#REF!</definedName>
    <definedName name="XA212.00" localSheetId="65">'[1]Bancos Múltiples'!#REF!</definedName>
    <definedName name="XA212.00" localSheetId="73">'[1]Bancos Múltiples'!#REF!</definedName>
    <definedName name="XA212.00" localSheetId="74">'[1]Bancos Múltiples'!#REF!</definedName>
    <definedName name="XA212.00">'[1]Bancos Múltiples'!#REF!</definedName>
    <definedName name="XA212.01" localSheetId="28">'[1]Bancos Múltiples'!#REF!</definedName>
    <definedName name="XA212.01" localSheetId="29">'[1]Bancos Múltiples'!#REF!</definedName>
    <definedName name="XA212.01" localSheetId="4">'[1]Bancos Múltiples'!#REF!</definedName>
    <definedName name="XA212.01" localSheetId="43">'[1]Bancos Múltiples'!#REF!</definedName>
    <definedName name="XA212.01" localSheetId="44">'[1]Bancos Múltiples'!#REF!</definedName>
    <definedName name="XA212.01" localSheetId="52">'[1]Bancos Múltiples'!#REF!</definedName>
    <definedName name="XA212.01" localSheetId="5">'[1]Bancos Múltiples'!#REF!</definedName>
    <definedName name="XA212.01" localSheetId="53">'[1]Bancos Múltiples'!#REF!</definedName>
    <definedName name="XA212.01" localSheetId="64">'[1]Bancos Múltiples'!#REF!</definedName>
    <definedName name="XA212.01" localSheetId="65">'[1]Bancos Múltiples'!#REF!</definedName>
    <definedName name="XA212.01" localSheetId="73">'[1]Bancos Múltiples'!#REF!</definedName>
    <definedName name="XA212.01" localSheetId="74">'[1]Bancos Múltiples'!#REF!</definedName>
    <definedName name="XA212.01">'[1]Bancos Múltiples'!#REF!</definedName>
    <definedName name="XA212.02" localSheetId="28">'[1]Bancos Múltiples'!#REF!</definedName>
    <definedName name="XA212.02" localSheetId="29">'[1]Bancos Múltiples'!#REF!</definedName>
    <definedName name="XA212.02" localSheetId="4">'[1]Bancos Múltiples'!#REF!</definedName>
    <definedName name="XA212.02" localSheetId="43">'[1]Bancos Múltiples'!#REF!</definedName>
    <definedName name="XA212.02" localSheetId="44">'[1]Bancos Múltiples'!#REF!</definedName>
    <definedName name="XA212.02" localSheetId="52">'[1]Bancos Múltiples'!#REF!</definedName>
    <definedName name="XA212.02" localSheetId="5">'[1]Bancos Múltiples'!#REF!</definedName>
    <definedName name="XA212.02" localSheetId="53">'[1]Bancos Múltiples'!#REF!</definedName>
    <definedName name="XA212.02" localSheetId="64">'[1]Bancos Múltiples'!#REF!</definedName>
    <definedName name="XA212.02" localSheetId="65">'[1]Bancos Múltiples'!#REF!</definedName>
    <definedName name="XA212.02" localSheetId="73">'[1]Bancos Múltiples'!#REF!</definedName>
    <definedName name="XA212.02" localSheetId="74">'[1]Bancos Múltiples'!#REF!</definedName>
    <definedName name="XA212.02">'[1]Bancos Múltiples'!#REF!</definedName>
    <definedName name="XA212.03" localSheetId="28">'[1]Bancos Múltiples'!#REF!</definedName>
    <definedName name="XA212.03" localSheetId="29">'[1]Bancos Múltiples'!#REF!</definedName>
    <definedName name="XA212.03" localSheetId="4">'[1]Bancos Múltiples'!#REF!</definedName>
    <definedName name="XA212.03" localSheetId="43">'[1]Bancos Múltiples'!#REF!</definedName>
    <definedName name="XA212.03" localSheetId="44">'[1]Bancos Múltiples'!#REF!</definedName>
    <definedName name="XA212.03" localSheetId="52">'[1]Bancos Múltiples'!#REF!</definedName>
    <definedName name="XA212.03" localSheetId="5">'[1]Bancos Múltiples'!#REF!</definedName>
    <definedName name="XA212.03" localSheetId="53">'[1]Bancos Múltiples'!#REF!</definedName>
    <definedName name="XA212.03" localSheetId="64">'[1]Bancos Múltiples'!#REF!</definedName>
    <definedName name="XA212.03" localSheetId="65">'[1]Bancos Múltiples'!#REF!</definedName>
    <definedName name="XA212.03" localSheetId="73">'[1]Bancos Múltiples'!#REF!</definedName>
    <definedName name="XA212.03" localSheetId="74">'[1]Bancos Múltiples'!#REF!</definedName>
    <definedName name="XA212.03">'[1]Bancos Múltiples'!#REF!</definedName>
    <definedName name="XA213.00" localSheetId="28">'[1]Bancos Múltiples'!#REF!</definedName>
    <definedName name="XA213.00" localSheetId="29">'[1]Bancos Múltiples'!#REF!</definedName>
    <definedName name="XA213.00" localSheetId="4">'[1]Bancos Múltiples'!#REF!</definedName>
    <definedName name="XA213.00" localSheetId="43">'[1]Bancos Múltiples'!#REF!</definedName>
    <definedName name="XA213.00" localSheetId="44">'[1]Bancos Múltiples'!#REF!</definedName>
    <definedName name="XA213.00" localSheetId="52">'[1]Bancos Múltiples'!#REF!</definedName>
    <definedName name="XA213.00" localSheetId="5">'[1]Bancos Múltiples'!#REF!</definedName>
    <definedName name="XA213.00" localSheetId="53">'[1]Bancos Múltiples'!#REF!</definedName>
    <definedName name="XA213.00" localSheetId="64">'[1]Bancos Múltiples'!#REF!</definedName>
    <definedName name="XA213.00" localSheetId="65">'[1]Bancos Múltiples'!#REF!</definedName>
    <definedName name="XA213.00" localSheetId="73">'[1]Bancos Múltiples'!#REF!</definedName>
    <definedName name="XA213.00" localSheetId="74">'[1]Bancos Múltiples'!#REF!</definedName>
    <definedName name="XA213.00">'[1]Bancos Múltiples'!#REF!</definedName>
    <definedName name="XA213.01" localSheetId="28">'[1]Bancos Múltiples'!#REF!</definedName>
    <definedName name="XA213.01" localSheetId="29">'[1]Bancos Múltiples'!#REF!</definedName>
    <definedName name="XA213.01" localSheetId="4">'[1]Bancos Múltiples'!#REF!</definedName>
    <definedName name="XA213.01" localSheetId="43">'[1]Bancos Múltiples'!#REF!</definedName>
    <definedName name="XA213.01" localSheetId="44">'[1]Bancos Múltiples'!#REF!</definedName>
    <definedName name="XA213.01" localSheetId="52">'[1]Bancos Múltiples'!#REF!</definedName>
    <definedName name="XA213.01" localSheetId="5">'[1]Bancos Múltiples'!#REF!</definedName>
    <definedName name="XA213.01" localSheetId="53">'[1]Bancos Múltiples'!#REF!</definedName>
    <definedName name="XA213.01" localSheetId="64">'[1]Bancos Múltiples'!#REF!</definedName>
    <definedName name="XA213.01" localSheetId="65">'[1]Bancos Múltiples'!#REF!</definedName>
    <definedName name="XA213.01" localSheetId="73">'[1]Bancos Múltiples'!#REF!</definedName>
    <definedName name="XA213.01" localSheetId="74">'[1]Bancos Múltiples'!#REF!</definedName>
    <definedName name="XA213.01">'[1]Bancos Múltiples'!#REF!</definedName>
    <definedName name="XA213.02" localSheetId="28">'[1]Bancos Múltiples'!#REF!</definedName>
    <definedName name="XA213.02" localSheetId="29">'[1]Bancos Múltiples'!#REF!</definedName>
    <definedName name="XA213.02" localSheetId="4">'[1]Bancos Múltiples'!#REF!</definedName>
    <definedName name="XA213.02" localSheetId="43">'[1]Bancos Múltiples'!#REF!</definedName>
    <definedName name="XA213.02" localSheetId="44">'[1]Bancos Múltiples'!#REF!</definedName>
    <definedName name="XA213.02" localSheetId="52">'[1]Bancos Múltiples'!#REF!</definedName>
    <definedName name="XA213.02" localSheetId="5">'[1]Bancos Múltiples'!#REF!</definedName>
    <definedName name="XA213.02" localSheetId="53">'[1]Bancos Múltiples'!#REF!</definedName>
    <definedName name="XA213.02" localSheetId="64">'[1]Bancos Múltiples'!#REF!</definedName>
    <definedName name="XA213.02" localSheetId="65">'[1]Bancos Múltiples'!#REF!</definedName>
    <definedName name="XA213.02" localSheetId="73">'[1]Bancos Múltiples'!#REF!</definedName>
    <definedName name="XA213.02" localSheetId="74">'[1]Bancos Múltiples'!#REF!</definedName>
    <definedName name="XA213.02">'[1]Bancos Múltiples'!#REF!</definedName>
    <definedName name="XA213.03" localSheetId="28">'[1]Bancos Múltiples'!#REF!</definedName>
    <definedName name="XA213.03" localSheetId="29">'[1]Bancos Múltiples'!#REF!</definedName>
    <definedName name="XA213.03" localSheetId="4">'[1]Bancos Múltiples'!#REF!</definedName>
    <definedName name="XA213.03" localSheetId="43">'[1]Bancos Múltiples'!#REF!</definedName>
    <definedName name="XA213.03" localSheetId="44">'[1]Bancos Múltiples'!#REF!</definedName>
    <definedName name="XA213.03" localSheetId="52">'[1]Bancos Múltiples'!#REF!</definedName>
    <definedName name="XA213.03" localSheetId="5">'[1]Bancos Múltiples'!#REF!</definedName>
    <definedName name="XA213.03" localSheetId="53">'[1]Bancos Múltiples'!#REF!</definedName>
    <definedName name="XA213.03" localSheetId="64">'[1]Bancos Múltiples'!#REF!</definedName>
    <definedName name="XA213.03" localSheetId="65">'[1]Bancos Múltiples'!#REF!</definedName>
    <definedName name="XA213.03" localSheetId="73">'[1]Bancos Múltiples'!#REF!</definedName>
    <definedName name="XA213.03" localSheetId="74">'[1]Bancos Múltiples'!#REF!</definedName>
    <definedName name="XA213.03">'[1]Bancos Múltiples'!#REF!</definedName>
    <definedName name="XA213.04" localSheetId="28">'[1]Bancos Múltiples'!#REF!</definedName>
    <definedName name="XA213.04" localSheetId="29">'[1]Bancos Múltiples'!#REF!</definedName>
    <definedName name="XA213.04" localSheetId="4">'[1]Bancos Múltiples'!#REF!</definedName>
    <definedName name="XA213.04" localSheetId="43">'[1]Bancos Múltiples'!#REF!</definedName>
    <definedName name="XA213.04" localSheetId="44">'[1]Bancos Múltiples'!#REF!</definedName>
    <definedName name="XA213.04" localSheetId="52">'[1]Bancos Múltiples'!#REF!</definedName>
    <definedName name="XA213.04" localSheetId="5">'[1]Bancos Múltiples'!#REF!</definedName>
    <definedName name="XA213.04" localSheetId="53">'[1]Bancos Múltiples'!#REF!</definedName>
    <definedName name="XA213.04" localSheetId="64">'[1]Bancos Múltiples'!#REF!</definedName>
    <definedName name="XA213.04" localSheetId="65">'[1]Bancos Múltiples'!#REF!</definedName>
    <definedName name="XA213.04" localSheetId="73">'[1]Bancos Múltiples'!#REF!</definedName>
    <definedName name="XA213.04" localSheetId="74">'[1]Bancos Múltiples'!#REF!</definedName>
    <definedName name="XA213.04">'[1]Bancos Múltiples'!#REF!</definedName>
    <definedName name="XA213.05" localSheetId="28">'[1]Bancos Múltiples'!#REF!</definedName>
    <definedName name="XA213.05" localSheetId="29">'[1]Bancos Múltiples'!#REF!</definedName>
    <definedName name="XA213.05" localSheetId="4">'[1]Bancos Múltiples'!#REF!</definedName>
    <definedName name="XA213.05" localSheetId="43">'[1]Bancos Múltiples'!#REF!</definedName>
    <definedName name="XA213.05" localSheetId="44">'[1]Bancos Múltiples'!#REF!</definedName>
    <definedName name="XA213.05" localSheetId="52">'[1]Bancos Múltiples'!#REF!</definedName>
    <definedName name="XA213.05" localSheetId="5">'[1]Bancos Múltiples'!#REF!</definedName>
    <definedName name="XA213.05" localSheetId="53">'[1]Bancos Múltiples'!#REF!</definedName>
    <definedName name="XA213.05" localSheetId="64">'[1]Bancos Múltiples'!#REF!</definedName>
    <definedName name="XA213.05" localSheetId="65">'[1]Bancos Múltiples'!#REF!</definedName>
    <definedName name="XA213.05" localSheetId="73">'[1]Bancos Múltiples'!#REF!</definedName>
    <definedName name="XA213.05" localSheetId="74">'[1]Bancos Múltiples'!#REF!</definedName>
    <definedName name="XA213.05">'[1]Bancos Múltiples'!#REF!</definedName>
    <definedName name="XA213.06" localSheetId="28">'[1]Bancos Múltiples'!#REF!</definedName>
    <definedName name="XA213.06" localSheetId="29">'[1]Bancos Múltiples'!#REF!</definedName>
    <definedName name="XA213.06" localSheetId="4">'[1]Bancos Múltiples'!#REF!</definedName>
    <definedName name="XA213.06" localSheetId="43">'[1]Bancos Múltiples'!#REF!</definedName>
    <definedName name="XA213.06" localSheetId="44">'[1]Bancos Múltiples'!#REF!</definedName>
    <definedName name="XA213.06" localSheetId="52">'[1]Bancos Múltiples'!#REF!</definedName>
    <definedName name="XA213.06" localSheetId="5">'[1]Bancos Múltiples'!#REF!</definedName>
    <definedName name="XA213.06" localSheetId="53">'[1]Bancos Múltiples'!#REF!</definedName>
    <definedName name="XA213.06" localSheetId="64">'[1]Bancos Múltiples'!#REF!</definedName>
    <definedName name="XA213.06" localSheetId="65">'[1]Bancos Múltiples'!#REF!</definedName>
    <definedName name="XA213.06" localSheetId="73">'[1]Bancos Múltiples'!#REF!</definedName>
    <definedName name="XA213.06" localSheetId="74">'[1]Bancos Múltiples'!#REF!</definedName>
    <definedName name="XA213.06">'[1]Bancos Múltiples'!#REF!</definedName>
    <definedName name="XA213.07" localSheetId="28">'[1]Bancos Múltiples'!#REF!</definedName>
    <definedName name="XA213.07" localSheetId="29">'[1]Bancos Múltiples'!#REF!</definedName>
    <definedName name="XA213.07" localSheetId="4">'[1]Bancos Múltiples'!#REF!</definedName>
    <definedName name="XA213.07" localSheetId="43">'[1]Bancos Múltiples'!#REF!</definedName>
    <definedName name="XA213.07" localSheetId="44">'[1]Bancos Múltiples'!#REF!</definedName>
    <definedName name="XA213.07" localSheetId="52">'[1]Bancos Múltiples'!#REF!</definedName>
    <definedName name="XA213.07" localSheetId="5">'[1]Bancos Múltiples'!#REF!</definedName>
    <definedName name="XA213.07" localSheetId="53">'[1]Bancos Múltiples'!#REF!</definedName>
    <definedName name="XA213.07" localSheetId="64">'[1]Bancos Múltiples'!#REF!</definedName>
    <definedName name="XA213.07" localSheetId="65">'[1]Bancos Múltiples'!#REF!</definedName>
    <definedName name="XA213.07" localSheetId="73">'[1]Bancos Múltiples'!#REF!</definedName>
    <definedName name="XA213.07" localSheetId="74">'[1]Bancos Múltiples'!#REF!</definedName>
    <definedName name="XA213.07">'[1]Bancos Múltiples'!#REF!</definedName>
    <definedName name="XA213.08" localSheetId="28">'[1]Bancos Múltiples'!#REF!</definedName>
    <definedName name="XA213.08" localSheetId="29">'[1]Bancos Múltiples'!#REF!</definedName>
    <definedName name="XA213.08" localSheetId="4">'[1]Bancos Múltiples'!#REF!</definedName>
    <definedName name="XA213.08" localSheetId="43">'[1]Bancos Múltiples'!#REF!</definedName>
    <definedName name="XA213.08" localSheetId="44">'[1]Bancos Múltiples'!#REF!</definedName>
    <definedName name="XA213.08" localSheetId="52">'[1]Bancos Múltiples'!#REF!</definedName>
    <definedName name="XA213.08" localSheetId="5">'[1]Bancos Múltiples'!#REF!</definedName>
    <definedName name="XA213.08" localSheetId="53">'[1]Bancos Múltiples'!#REF!</definedName>
    <definedName name="XA213.08" localSheetId="64">'[1]Bancos Múltiples'!#REF!</definedName>
    <definedName name="XA213.08" localSheetId="65">'[1]Bancos Múltiples'!#REF!</definedName>
    <definedName name="XA213.08" localSheetId="73">'[1]Bancos Múltiples'!#REF!</definedName>
    <definedName name="XA213.08" localSheetId="74">'[1]Bancos Múltiples'!#REF!</definedName>
    <definedName name="XA213.08">'[1]Bancos Múltiples'!#REF!</definedName>
    <definedName name="XA213.10" localSheetId="28">'[1]Bancos Múltiples'!#REF!</definedName>
    <definedName name="XA213.10" localSheetId="29">'[1]Bancos Múltiples'!#REF!</definedName>
    <definedName name="XA213.10" localSheetId="4">'[1]Bancos Múltiples'!#REF!</definedName>
    <definedName name="XA213.10" localSheetId="43">'[1]Bancos Múltiples'!#REF!</definedName>
    <definedName name="XA213.10" localSheetId="44">'[1]Bancos Múltiples'!#REF!</definedName>
    <definedName name="XA213.10" localSheetId="52">'[1]Bancos Múltiples'!#REF!</definedName>
    <definedName name="XA213.10" localSheetId="5">'[1]Bancos Múltiples'!#REF!</definedName>
    <definedName name="XA213.10" localSheetId="53">'[1]Bancos Múltiples'!#REF!</definedName>
    <definedName name="XA213.10" localSheetId="64">'[1]Bancos Múltiples'!#REF!</definedName>
    <definedName name="XA213.10" localSheetId="65">'[1]Bancos Múltiples'!#REF!</definedName>
    <definedName name="XA213.10" localSheetId="73">'[1]Bancos Múltiples'!#REF!</definedName>
    <definedName name="XA213.10" localSheetId="74">'[1]Bancos Múltiples'!#REF!</definedName>
    <definedName name="XA213.10">'[1]Bancos Múltiples'!#REF!</definedName>
    <definedName name="XA213.99" localSheetId="28">'[1]Bancos Múltiples'!#REF!</definedName>
    <definedName name="XA213.99" localSheetId="29">'[1]Bancos Múltiples'!#REF!</definedName>
    <definedName name="XA213.99" localSheetId="4">'[1]Bancos Múltiples'!#REF!</definedName>
    <definedName name="XA213.99" localSheetId="43">'[1]Bancos Múltiples'!#REF!</definedName>
    <definedName name="XA213.99" localSheetId="44">'[1]Bancos Múltiples'!#REF!</definedName>
    <definedName name="XA213.99" localSheetId="52">'[1]Bancos Múltiples'!#REF!</definedName>
    <definedName name="XA213.99" localSheetId="5">'[1]Bancos Múltiples'!#REF!</definedName>
    <definedName name="XA213.99" localSheetId="53">'[1]Bancos Múltiples'!#REF!</definedName>
    <definedName name="XA213.99" localSheetId="64">'[1]Bancos Múltiples'!#REF!</definedName>
    <definedName name="XA213.99" localSheetId="65">'[1]Bancos Múltiples'!#REF!</definedName>
    <definedName name="XA213.99" localSheetId="73">'[1]Bancos Múltiples'!#REF!</definedName>
    <definedName name="XA213.99" localSheetId="74">'[1]Bancos Múltiples'!#REF!</definedName>
    <definedName name="XA213.99">'[1]Bancos Múltiples'!#REF!</definedName>
    <definedName name="XA214.00" localSheetId="28">'[1]Bancos Múltiples'!#REF!</definedName>
    <definedName name="XA214.00" localSheetId="29">'[1]Bancos Múltiples'!#REF!</definedName>
    <definedName name="XA214.00" localSheetId="4">'[1]Bancos Múltiples'!#REF!</definedName>
    <definedName name="XA214.00" localSheetId="43">'[1]Bancos Múltiples'!#REF!</definedName>
    <definedName name="XA214.00" localSheetId="44">'[1]Bancos Múltiples'!#REF!</definedName>
    <definedName name="XA214.00" localSheetId="52">'[1]Bancos Múltiples'!#REF!</definedName>
    <definedName name="XA214.00" localSheetId="5">'[1]Bancos Múltiples'!#REF!</definedName>
    <definedName name="XA214.00" localSheetId="53">'[1]Bancos Múltiples'!#REF!</definedName>
    <definedName name="XA214.00" localSheetId="64">'[1]Bancos Múltiples'!#REF!</definedName>
    <definedName name="XA214.00" localSheetId="65">'[1]Bancos Múltiples'!#REF!</definedName>
    <definedName name="XA214.00" localSheetId="73">'[1]Bancos Múltiples'!#REF!</definedName>
    <definedName name="XA214.00" localSheetId="74">'[1]Bancos Múltiples'!#REF!</definedName>
    <definedName name="XA214.00">'[1]Bancos Múltiples'!#REF!</definedName>
    <definedName name="XA214.01" localSheetId="28">'[1]Bancos Múltiples'!#REF!</definedName>
    <definedName name="XA214.01" localSheetId="29">'[1]Bancos Múltiples'!#REF!</definedName>
    <definedName name="XA214.01" localSheetId="4">'[1]Bancos Múltiples'!#REF!</definedName>
    <definedName name="XA214.01" localSheetId="43">'[1]Bancos Múltiples'!#REF!</definedName>
    <definedName name="XA214.01" localSheetId="44">'[1]Bancos Múltiples'!#REF!</definedName>
    <definedName name="XA214.01" localSheetId="52">'[1]Bancos Múltiples'!#REF!</definedName>
    <definedName name="XA214.01" localSheetId="5">'[1]Bancos Múltiples'!#REF!</definedName>
    <definedName name="XA214.01" localSheetId="53">'[1]Bancos Múltiples'!#REF!</definedName>
    <definedName name="XA214.01" localSheetId="64">'[1]Bancos Múltiples'!#REF!</definedName>
    <definedName name="XA214.01" localSheetId="65">'[1]Bancos Múltiples'!#REF!</definedName>
    <definedName name="XA214.01" localSheetId="73">'[1]Bancos Múltiples'!#REF!</definedName>
    <definedName name="XA214.01" localSheetId="74">'[1]Bancos Múltiples'!#REF!</definedName>
    <definedName name="XA214.01">'[1]Bancos Múltiples'!#REF!</definedName>
    <definedName name="XA214.02" localSheetId="28">'[1]Bancos Múltiples'!#REF!</definedName>
    <definedName name="XA214.02" localSheetId="29">'[1]Bancos Múltiples'!#REF!</definedName>
    <definedName name="XA214.02" localSheetId="4">'[1]Bancos Múltiples'!#REF!</definedName>
    <definedName name="XA214.02" localSheetId="43">'[1]Bancos Múltiples'!#REF!</definedName>
    <definedName name="XA214.02" localSheetId="44">'[1]Bancos Múltiples'!#REF!</definedName>
    <definedName name="XA214.02" localSheetId="52">'[1]Bancos Múltiples'!#REF!</definedName>
    <definedName name="XA214.02" localSheetId="5">'[1]Bancos Múltiples'!#REF!</definedName>
    <definedName name="XA214.02" localSheetId="53">'[1]Bancos Múltiples'!#REF!</definedName>
    <definedName name="XA214.02" localSheetId="64">'[1]Bancos Múltiples'!#REF!</definedName>
    <definedName name="XA214.02" localSheetId="65">'[1]Bancos Múltiples'!#REF!</definedName>
    <definedName name="XA214.02" localSheetId="73">'[1]Bancos Múltiples'!#REF!</definedName>
    <definedName name="XA214.02" localSheetId="74">'[1]Bancos Múltiples'!#REF!</definedName>
    <definedName name="XA214.02">'[1]Bancos Múltiples'!#REF!</definedName>
    <definedName name="XA214.03" localSheetId="28">'[1]Bancos Múltiples'!#REF!</definedName>
    <definedName name="XA214.03" localSheetId="29">'[1]Bancos Múltiples'!#REF!</definedName>
    <definedName name="XA214.03" localSheetId="4">'[1]Bancos Múltiples'!#REF!</definedName>
    <definedName name="XA214.03" localSheetId="43">'[1]Bancos Múltiples'!#REF!</definedName>
    <definedName name="XA214.03" localSheetId="44">'[1]Bancos Múltiples'!#REF!</definedName>
    <definedName name="XA214.03" localSheetId="52">'[1]Bancos Múltiples'!#REF!</definedName>
    <definedName name="XA214.03" localSheetId="5">'[1]Bancos Múltiples'!#REF!</definedName>
    <definedName name="XA214.03" localSheetId="53">'[1]Bancos Múltiples'!#REF!</definedName>
    <definedName name="XA214.03" localSheetId="64">'[1]Bancos Múltiples'!#REF!</definedName>
    <definedName name="XA214.03" localSheetId="65">'[1]Bancos Múltiples'!#REF!</definedName>
    <definedName name="XA214.03" localSheetId="73">'[1]Bancos Múltiples'!#REF!</definedName>
    <definedName name="XA214.03" localSheetId="74">'[1]Bancos Múltiples'!#REF!</definedName>
    <definedName name="XA214.03">'[1]Bancos Múltiples'!#REF!</definedName>
    <definedName name="XA214.04" localSheetId="28">'[1]Bancos Múltiples'!#REF!</definedName>
    <definedName name="XA214.04" localSheetId="29">'[1]Bancos Múltiples'!#REF!</definedName>
    <definedName name="XA214.04" localSheetId="4">'[1]Bancos Múltiples'!#REF!</definedName>
    <definedName name="XA214.04" localSheetId="43">'[1]Bancos Múltiples'!#REF!</definedName>
    <definedName name="XA214.04" localSheetId="44">'[1]Bancos Múltiples'!#REF!</definedName>
    <definedName name="XA214.04" localSheetId="52">'[1]Bancos Múltiples'!#REF!</definedName>
    <definedName name="XA214.04" localSheetId="5">'[1]Bancos Múltiples'!#REF!</definedName>
    <definedName name="XA214.04" localSheetId="53">'[1]Bancos Múltiples'!#REF!</definedName>
    <definedName name="XA214.04" localSheetId="64">'[1]Bancos Múltiples'!#REF!</definedName>
    <definedName name="XA214.04" localSheetId="65">'[1]Bancos Múltiples'!#REF!</definedName>
    <definedName name="XA214.04" localSheetId="73">'[1]Bancos Múltiples'!#REF!</definedName>
    <definedName name="XA214.04" localSheetId="74">'[1]Bancos Múltiples'!#REF!</definedName>
    <definedName name="XA214.04">'[1]Bancos Múltiples'!#REF!</definedName>
    <definedName name="XA214.05" localSheetId="28">'[1]Bancos Múltiples'!#REF!</definedName>
    <definedName name="XA214.05" localSheetId="29">'[1]Bancos Múltiples'!#REF!</definedName>
    <definedName name="XA214.05" localSheetId="4">'[1]Bancos Múltiples'!#REF!</definedName>
    <definedName name="XA214.05" localSheetId="43">'[1]Bancos Múltiples'!#REF!</definedName>
    <definedName name="XA214.05" localSheetId="44">'[1]Bancos Múltiples'!#REF!</definedName>
    <definedName name="XA214.05" localSheetId="52">'[1]Bancos Múltiples'!#REF!</definedName>
    <definedName name="XA214.05" localSheetId="5">'[1]Bancos Múltiples'!#REF!</definedName>
    <definedName name="XA214.05" localSheetId="53">'[1]Bancos Múltiples'!#REF!</definedName>
    <definedName name="XA214.05" localSheetId="64">'[1]Bancos Múltiples'!#REF!</definedName>
    <definedName name="XA214.05" localSheetId="65">'[1]Bancos Múltiples'!#REF!</definedName>
    <definedName name="XA214.05" localSheetId="73">'[1]Bancos Múltiples'!#REF!</definedName>
    <definedName name="XA214.05" localSheetId="74">'[1]Bancos Múltiples'!#REF!</definedName>
    <definedName name="XA214.05">'[1]Bancos Múltiples'!#REF!</definedName>
    <definedName name="XA214.06" localSheetId="28">'[1]Bancos Múltiples'!#REF!</definedName>
    <definedName name="XA214.06" localSheetId="29">'[1]Bancos Múltiples'!#REF!</definedName>
    <definedName name="XA214.06" localSheetId="4">'[1]Bancos Múltiples'!#REF!</definedName>
    <definedName name="XA214.06" localSheetId="43">'[1]Bancos Múltiples'!#REF!</definedName>
    <definedName name="XA214.06" localSheetId="44">'[1]Bancos Múltiples'!#REF!</definedName>
    <definedName name="XA214.06" localSheetId="52">'[1]Bancos Múltiples'!#REF!</definedName>
    <definedName name="XA214.06" localSheetId="5">'[1]Bancos Múltiples'!#REF!</definedName>
    <definedName name="XA214.06" localSheetId="53">'[1]Bancos Múltiples'!#REF!</definedName>
    <definedName name="XA214.06" localSheetId="64">'[1]Bancos Múltiples'!#REF!</definedName>
    <definedName name="XA214.06" localSheetId="65">'[1]Bancos Múltiples'!#REF!</definedName>
    <definedName name="XA214.06" localSheetId="73">'[1]Bancos Múltiples'!#REF!</definedName>
    <definedName name="XA214.06" localSheetId="74">'[1]Bancos Múltiples'!#REF!</definedName>
    <definedName name="XA214.06">'[1]Bancos Múltiples'!#REF!</definedName>
    <definedName name="XA214.07" localSheetId="28">'[1]Bancos Múltiples'!#REF!</definedName>
    <definedName name="XA214.07" localSheetId="29">'[1]Bancos Múltiples'!#REF!</definedName>
    <definedName name="XA214.07" localSheetId="4">'[1]Bancos Múltiples'!#REF!</definedName>
    <definedName name="XA214.07" localSheetId="43">'[1]Bancos Múltiples'!#REF!</definedName>
    <definedName name="XA214.07" localSheetId="44">'[1]Bancos Múltiples'!#REF!</definedName>
    <definedName name="XA214.07" localSheetId="52">'[1]Bancos Múltiples'!#REF!</definedName>
    <definedName name="XA214.07" localSheetId="5">'[1]Bancos Múltiples'!#REF!</definedName>
    <definedName name="XA214.07" localSheetId="53">'[1]Bancos Múltiples'!#REF!</definedName>
    <definedName name="XA214.07" localSheetId="64">'[1]Bancos Múltiples'!#REF!</definedName>
    <definedName name="XA214.07" localSheetId="65">'[1]Bancos Múltiples'!#REF!</definedName>
    <definedName name="XA214.07" localSheetId="73">'[1]Bancos Múltiples'!#REF!</definedName>
    <definedName name="XA214.07" localSheetId="74">'[1]Bancos Múltiples'!#REF!</definedName>
    <definedName name="XA214.07">'[1]Bancos Múltiples'!#REF!</definedName>
    <definedName name="XA214.99" localSheetId="28">'[1]Bancos Múltiples'!#REF!</definedName>
    <definedName name="XA214.99" localSheetId="29">'[1]Bancos Múltiples'!#REF!</definedName>
    <definedName name="XA214.99" localSheetId="4">'[1]Bancos Múltiples'!#REF!</definedName>
    <definedName name="XA214.99" localSheetId="43">'[1]Bancos Múltiples'!#REF!</definedName>
    <definedName name="XA214.99" localSheetId="44">'[1]Bancos Múltiples'!#REF!</definedName>
    <definedName name="XA214.99" localSheetId="52">'[1]Bancos Múltiples'!#REF!</definedName>
    <definedName name="XA214.99" localSheetId="5">'[1]Bancos Múltiples'!#REF!</definedName>
    <definedName name="XA214.99" localSheetId="53">'[1]Bancos Múltiples'!#REF!</definedName>
    <definedName name="XA214.99" localSheetId="64">'[1]Bancos Múltiples'!#REF!</definedName>
    <definedName name="XA214.99" localSheetId="65">'[1]Bancos Múltiples'!#REF!</definedName>
    <definedName name="XA214.99" localSheetId="73">'[1]Bancos Múltiples'!#REF!</definedName>
    <definedName name="XA214.99" localSheetId="74">'[1]Bancos Múltiples'!#REF!</definedName>
    <definedName name="XA214.99">'[1]Bancos Múltiples'!#REF!</definedName>
    <definedName name="XA218.00" localSheetId="28">'[1]Bancos Múltiples'!#REF!</definedName>
    <definedName name="XA218.00" localSheetId="29">'[1]Bancos Múltiples'!#REF!</definedName>
    <definedName name="XA218.00" localSheetId="4">'[1]Bancos Múltiples'!#REF!</definedName>
    <definedName name="XA218.00" localSheetId="43">'[1]Bancos Múltiples'!#REF!</definedName>
    <definedName name="XA218.00" localSheetId="44">'[1]Bancos Múltiples'!#REF!</definedName>
    <definedName name="XA218.00" localSheetId="52">'[1]Bancos Múltiples'!#REF!</definedName>
    <definedName name="XA218.00" localSheetId="5">'[1]Bancos Múltiples'!#REF!</definedName>
    <definedName name="XA218.00" localSheetId="53">'[1]Bancos Múltiples'!#REF!</definedName>
    <definedName name="XA218.00" localSheetId="64">'[1]Bancos Múltiples'!#REF!</definedName>
    <definedName name="XA218.00" localSheetId="65">'[1]Bancos Múltiples'!#REF!</definedName>
    <definedName name="XA218.00" localSheetId="73">'[1]Bancos Múltiples'!#REF!</definedName>
    <definedName name="XA218.00" localSheetId="74">'[1]Bancos Múltiples'!#REF!</definedName>
    <definedName name="XA218.00">'[1]Bancos Múltiples'!#REF!</definedName>
    <definedName name="XA218.01" localSheetId="28">'[1]Bancos Múltiples'!#REF!</definedName>
    <definedName name="XA218.01" localSheetId="29">'[1]Bancos Múltiples'!#REF!</definedName>
    <definedName name="XA218.01" localSheetId="4">'[1]Bancos Múltiples'!#REF!</definedName>
    <definedName name="XA218.01" localSheetId="43">'[1]Bancos Múltiples'!#REF!</definedName>
    <definedName name="XA218.01" localSheetId="44">'[1]Bancos Múltiples'!#REF!</definedName>
    <definedName name="XA218.01" localSheetId="52">'[1]Bancos Múltiples'!#REF!</definedName>
    <definedName name="XA218.01" localSheetId="5">'[1]Bancos Múltiples'!#REF!</definedName>
    <definedName name="XA218.01" localSheetId="53">'[1]Bancos Múltiples'!#REF!</definedName>
    <definedName name="XA218.01" localSheetId="64">'[1]Bancos Múltiples'!#REF!</definedName>
    <definedName name="XA218.01" localSheetId="65">'[1]Bancos Múltiples'!#REF!</definedName>
    <definedName name="XA218.01" localSheetId="73">'[1]Bancos Múltiples'!#REF!</definedName>
    <definedName name="XA218.01" localSheetId="74">'[1]Bancos Múltiples'!#REF!</definedName>
    <definedName name="XA218.01">'[1]Bancos Múltiples'!#REF!</definedName>
    <definedName name="XA218.02" localSheetId="28">'[1]Bancos Múltiples'!#REF!</definedName>
    <definedName name="XA218.02" localSheetId="29">'[1]Bancos Múltiples'!#REF!</definedName>
    <definedName name="XA218.02" localSheetId="4">'[1]Bancos Múltiples'!#REF!</definedName>
    <definedName name="XA218.02" localSheetId="43">'[1]Bancos Múltiples'!#REF!</definedName>
    <definedName name="XA218.02" localSheetId="44">'[1]Bancos Múltiples'!#REF!</definedName>
    <definedName name="XA218.02" localSheetId="52">'[1]Bancos Múltiples'!#REF!</definedName>
    <definedName name="XA218.02" localSheetId="5">'[1]Bancos Múltiples'!#REF!</definedName>
    <definedName name="XA218.02" localSheetId="53">'[1]Bancos Múltiples'!#REF!</definedName>
    <definedName name="XA218.02" localSheetId="64">'[1]Bancos Múltiples'!#REF!</definedName>
    <definedName name="XA218.02" localSheetId="65">'[1]Bancos Múltiples'!#REF!</definedName>
    <definedName name="XA218.02" localSheetId="73">'[1]Bancos Múltiples'!#REF!</definedName>
    <definedName name="XA218.02" localSheetId="74">'[1]Bancos Múltiples'!#REF!</definedName>
    <definedName name="XA218.02">'[1]Bancos Múltiples'!#REF!</definedName>
    <definedName name="XA218.03" localSheetId="28">'[1]Bancos Múltiples'!#REF!</definedName>
    <definedName name="XA218.03" localSheetId="29">'[1]Bancos Múltiples'!#REF!</definedName>
    <definedName name="XA218.03" localSheetId="4">'[1]Bancos Múltiples'!#REF!</definedName>
    <definedName name="XA218.03" localSheetId="43">'[1]Bancos Múltiples'!#REF!</definedName>
    <definedName name="XA218.03" localSheetId="44">'[1]Bancos Múltiples'!#REF!</definedName>
    <definedName name="XA218.03" localSheetId="52">'[1]Bancos Múltiples'!#REF!</definedName>
    <definedName name="XA218.03" localSheetId="5">'[1]Bancos Múltiples'!#REF!</definedName>
    <definedName name="XA218.03" localSheetId="53">'[1]Bancos Múltiples'!#REF!</definedName>
    <definedName name="XA218.03" localSheetId="64">'[1]Bancos Múltiples'!#REF!</definedName>
    <definedName name="XA218.03" localSheetId="65">'[1]Bancos Múltiples'!#REF!</definedName>
    <definedName name="XA218.03" localSheetId="73">'[1]Bancos Múltiples'!#REF!</definedName>
    <definedName name="XA218.03" localSheetId="74">'[1]Bancos Múltiples'!#REF!</definedName>
    <definedName name="XA218.03">'[1]Bancos Múltiples'!#REF!</definedName>
    <definedName name="XA218.04" localSheetId="28">'[1]Bancos Múltiples'!#REF!</definedName>
    <definedName name="XA218.04" localSheetId="29">'[1]Bancos Múltiples'!#REF!</definedName>
    <definedName name="XA218.04" localSheetId="4">'[1]Bancos Múltiples'!#REF!</definedName>
    <definedName name="XA218.04" localSheetId="43">'[1]Bancos Múltiples'!#REF!</definedName>
    <definedName name="XA218.04" localSheetId="44">'[1]Bancos Múltiples'!#REF!</definedName>
    <definedName name="XA218.04" localSheetId="52">'[1]Bancos Múltiples'!#REF!</definedName>
    <definedName name="XA218.04" localSheetId="5">'[1]Bancos Múltiples'!#REF!</definedName>
    <definedName name="XA218.04" localSheetId="53">'[1]Bancos Múltiples'!#REF!</definedName>
    <definedName name="XA218.04" localSheetId="64">'[1]Bancos Múltiples'!#REF!</definedName>
    <definedName name="XA218.04" localSheetId="65">'[1]Bancos Múltiples'!#REF!</definedName>
    <definedName name="XA218.04" localSheetId="73">'[1]Bancos Múltiples'!#REF!</definedName>
    <definedName name="XA218.04" localSheetId="74">'[1]Bancos Múltiples'!#REF!</definedName>
    <definedName name="XA218.04">'[1]Bancos Múltiples'!#REF!</definedName>
    <definedName name="XA220.00" localSheetId="28">'[1]Bancos Múltiples'!#REF!</definedName>
    <definedName name="XA220.00" localSheetId="29">'[1]Bancos Múltiples'!#REF!</definedName>
    <definedName name="XA220.00" localSheetId="4">'[1]Bancos Múltiples'!#REF!</definedName>
    <definedName name="XA220.00" localSheetId="43">'[1]Bancos Múltiples'!#REF!</definedName>
    <definedName name="XA220.00" localSheetId="44">'[1]Bancos Múltiples'!#REF!</definedName>
    <definedName name="XA220.00" localSheetId="52">'[1]Bancos Múltiples'!#REF!</definedName>
    <definedName name="XA220.00" localSheetId="5">'[1]Bancos Múltiples'!#REF!</definedName>
    <definedName name="XA220.00" localSheetId="53">'[1]Bancos Múltiples'!#REF!</definedName>
    <definedName name="XA220.00" localSheetId="64">'[1]Bancos Múltiples'!#REF!</definedName>
    <definedName name="XA220.00" localSheetId="65">'[1]Bancos Múltiples'!#REF!</definedName>
    <definedName name="XA220.00" localSheetId="73">'[1]Bancos Múltiples'!#REF!</definedName>
    <definedName name="XA220.00" localSheetId="74">'[1]Bancos Múltiples'!#REF!</definedName>
    <definedName name="XA220.00">'[1]Bancos Múltiples'!#REF!</definedName>
    <definedName name="XA221.00" localSheetId="28">'[1]Bancos Múltiples'!#REF!</definedName>
    <definedName name="XA221.00" localSheetId="29">'[1]Bancos Múltiples'!#REF!</definedName>
    <definedName name="XA221.00" localSheetId="4">'[1]Bancos Múltiples'!#REF!</definedName>
    <definedName name="XA221.00" localSheetId="43">'[1]Bancos Múltiples'!#REF!</definedName>
    <definedName name="XA221.00" localSheetId="44">'[1]Bancos Múltiples'!#REF!</definedName>
    <definedName name="XA221.00" localSheetId="52">'[1]Bancos Múltiples'!#REF!</definedName>
    <definedName name="XA221.00" localSheetId="5">'[1]Bancos Múltiples'!#REF!</definedName>
    <definedName name="XA221.00" localSheetId="53">'[1]Bancos Múltiples'!#REF!</definedName>
    <definedName name="XA221.00" localSheetId="64">'[1]Bancos Múltiples'!#REF!</definedName>
    <definedName name="XA221.00" localSheetId="65">'[1]Bancos Múltiples'!#REF!</definedName>
    <definedName name="XA221.00" localSheetId="73">'[1]Bancos Múltiples'!#REF!</definedName>
    <definedName name="XA221.00" localSheetId="74">'[1]Bancos Múltiples'!#REF!</definedName>
    <definedName name="XA221.00">'[1]Bancos Múltiples'!#REF!</definedName>
    <definedName name="XA221.01" localSheetId="28">'[1]Bancos Múltiples'!#REF!</definedName>
    <definedName name="XA221.01" localSheetId="29">'[1]Bancos Múltiples'!#REF!</definedName>
    <definedName name="XA221.01" localSheetId="4">'[1]Bancos Múltiples'!#REF!</definedName>
    <definedName name="XA221.01" localSheetId="43">'[1]Bancos Múltiples'!#REF!</definedName>
    <definedName name="XA221.01" localSheetId="44">'[1]Bancos Múltiples'!#REF!</definedName>
    <definedName name="XA221.01" localSheetId="52">'[1]Bancos Múltiples'!#REF!</definedName>
    <definedName name="XA221.01" localSheetId="5">'[1]Bancos Múltiples'!#REF!</definedName>
    <definedName name="XA221.01" localSheetId="53">'[1]Bancos Múltiples'!#REF!</definedName>
    <definedName name="XA221.01" localSheetId="64">'[1]Bancos Múltiples'!#REF!</definedName>
    <definedName name="XA221.01" localSheetId="65">'[1]Bancos Múltiples'!#REF!</definedName>
    <definedName name="XA221.01" localSheetId="73">'[1]Bancos Múltiples'!#REF!</definedName>
    <definedName name="XA221.01" localSheetId="74">'[1]Bancos Múltiples'!#REF!</definedName>
    <definedName name="XA221.01">'[1]Bancos Múltiples'!#REF!</definedName>
    <definedName name="XA221.02" localSheetId="28">'[1]Bancos Múltiples'!#REF!</definedName>
    <definedName name="XA221.02" localSheetId="29">'[1]Bancos Múltiples'!#REF!</definedName>
    <definedName name="XA221.02" localSheetId="4">'[1]Bancos Múltiples'!#REF!</definedName>
    <definedName name="XA221.02" localSheetId="43">'[1]Bancos Múltiples'!#REF!</definedName>
    <definedName name="XA221.02" localSheetId="44">'[1]Bancos Múltiples'!#REF!</definedName>
    <definedName name="XA221.02" localSheetId="52">'[1]Bancos Múltiples'!#REF!</definedName>
    <definedName name="XA221.02" localSheetId="5">'[1]Bancos Múltiples'!#REF!</definedName>
    <definedName name="XA221.02" localSheetId="53">'[1]Bancos Múltiples'!#REF!</definedName>
    <definedName name="XA221.02" localSheetId="64">'[1]Bancos Múltiples'!#REF!</definedName>
    <definedName name="XA221.02" localSheetId="65">'[1]Bancos Múltiples'!#REF!</definedName>
    <definedName name="XA221.02" localSheetId="73">'[1]Bancos Múltiples'!#REF!</definedName>
    <definedName name="XA221.02" localSheetId="74">'[1]Bancos Múltiples'!#REF!</definedName>
    <definedName name="XA221.02">'[1]Bancos Múltiples'!#REF!</definedName>
    <definedName name="XA221.03" localSheetId="28">'[1]Bancos Múltiples'!#REF!</definedName>
    <definedName name="XA221.03" localSheetId="29">'[1]Bancos Múltiples'!#REF!</definedName>
    <definedName name="XA221.03" localSheetId="4">'[1]Bancos Múltiples'!#REF!</definedName>
    <definedName name="XA221.03" localSheetId="43">'[1]Bancos Múltiples'!#REF!</definedName>
    <definedName name="XA221.03" localSheetId="44">'[1]Bancos Múltiples'!#REF!</definedName>
    <definedName name="XA221.03" localSheetId="52">'[1]Bancos Múltiples'!#REF!</definedName>
    <definedName name="XA221.03" localSheetId="5">'[1]Bancos Múltiples'!#REF!</definedName>
    <definedName name="XA221.03" localSheetId="53">'[1]Bancos Múltiples'!#REF!</definedName>
    <definedName name="XA221.03" localSheetId="64">'[1]Bancos Múltiples'!#REF!</definedName>
    <definedName name="XA221.03" localSheetId="65">'[1]Bancos Múltiples'!#REF!</definedName>
    <definedName name="XA221.03" localSheetId="73">'[1]Bancos Múltiples'!#REF!</definedName>
    <definedName name="XA221.03" localSheetId="74">'[1]Bancos Múltiples'!#REF!</definedName>
    <definedName name="XA221.03">'[1]Bancos Múltiples'!#REF!</definedName>
    <definedName name="XA221.04" localSheetId="28">'[1]Bancos Múltiples'!#REF!</definedName>
    <definedName name="XA221.04" localSheetId="29">'[1]Bancos Múltiples'!#REF!</definedName>
    <definedName name="XA221.04" localSheetId="4">'[1]Bancos Múltiples'!#REF!</definedName>
    <definedName name="XA221.04" localSheetId="43">'[1]Bancos Múltiples'!#REF!</definedName>
    <definedName name="XA221.04" localSheetId="44">'[1]Bancos Múltiples'!#REF!</definedName>
    <definedName name="XA221.04" localSheetId="52">'[1]Bancos Múltiples'!#REF!</definedName>
    <definedName name="XA221.04" localSheetId="5">'[1]Bancos Múltiples'!#REF!</definedName>
    <definedName name="XA221.04" localSheetId="53">'[1]Bancos Múltiples'!#REF!</definedName>
    <definedName name="XA221.04" localSheetId="64">'[1]Bancos Múltiples'!#REF!</definedName>
    <definedName name="XA221.04" localSheetId="65">'[1]Bancos Múltiples'!#REF!</definedName>
    <definedName name="XA221.04" localSheetId="73">'[1]Bancos Múltiples'!#REF!</definedName>
    <definedName name="XA221.04" localSheetId="74">'[1]Bancos Múltiples'!#REF!</definedName>
    <definedName name="XA221.04">'[1]Bancos Múltiples'!#REF!</definedName>
    <definedName name="XA221.05" localSheetId="28">'[1]Bancos Múltiples'!#REF!</definedName>
    <definedName name="XA221.05" localSheetId="29">'[1]Bancos Múltiples'!#REF!</definedName>
    <definedName name="XA221.05" localSheetId="4">'[1]Bancos Múltiples'!#REF!</definedName>
    <definedName name="XA221.05" localSheetId="43">'[1]Bancos Múltiples'!#REF!</definedName>
    <definedName name="XA221.05" localSheetId="44">'[1]Bancos Múltiples'!#REF!</definedName>
    <definedName name="XA221.05" localSheetId="52">'[1]Bancos Múltiples'!#REF!</definedName>
    <definedName name="XA221.05" localSheetId="5">'[1]Bancos Múltiples'!#REF!</definedName>
    <definedName name="XA221.05" localSheetId="53">'[1]Bancos Múltiples'!#REF!</definedName>
    <definedName name="XA221.05" localSheetId="64">'[1]Bancos Múltiples'!#REF!</definedName>
    <definedName name="XA221.05" localSheetId="65">'[1]Bancos Múltiples'!#REF!</definedName>
    <definedName name="XA221.05" localSheetId="73">'[1]Bancos Múltiples'!#REF!</definedName>
    <definedName name="XA221.05" localSheetId="74">'[1]Bancos Múltiples'!#REF!</definedName>
    <definedName name="XA221.05">'[1]Bancos Múltiples'!#REF!</definedName>
    <definedName name="XA221.06" localSheetId="28">'[1]Bancos Múltiples'!#REF!</definedName>
    <definedName name="XA221.06" localSheetId="29">'[1]Bancos Múltiples'!#REF!</definedName>
    <definedName name="XA221.06" localSheetId="4">'[1]Bancos Múltiples'!#REF!</definedName>
    <definedName name="XA221.06" localSheetId="43">'[1]Bancos Múltiples'!#REF!</definedName>
    <definedName name="XA221.06" localSheetId="44">'[1]Bancos Múltiples'!#REF!</definedName>
    <definedName name="XA221.06" localSheetId="52">'[1]Bancos Múltiples'!#REF!</definedName>
    <definedName name="XA221.06" localSheetId="5">'[1]Bancos Múltiples'!#REF!</definedName>
    <definedName name="XA221.06" localSheetId="53">'[1]Bancos Múltiples'!#REF!</definedName>
    <definedName name="XA221.06" localSheetId="64">'[1]Bancos Múltiples'!#REF!</definedName>
    <definedName name="XA221.06" localSheetId="65">'[1]Bancos Múltiples'!#REF!</definedName>
    <definedName name="XA221.06" localSheetId="73">'[1]Bancos Múltiples'!#REF!</definedName>
    <definedName name="XA221.06" localSheetId="74">'[1]Bancos Múltiples'!#REF!</definedName>
    <definedName name="XA221.06">'[1]Bancos Múltiples'!#REF!</definedName>
    <definedName name="XA221.07" localSheetId="28">'[1]Bancos Múltiples'!#REF!</definedName>
    <definedName name="XA221.07" localSheetId="29">'[1]Bancos Múltiples'!#REF!</definedName>
    <definedName name="XA221.07" localSheetId="4">'[1]Bancos Múltiples'!#REF!</definedName>
    <definedName name="XA221.07" localSheetId="43">'[1]Bancos Múltiples'!#REF!</definedName>
    <definedName name="XA221.07" localSheetId="44">'[1]Bancos Múltiples'!#REF!</definedName>
    <definedName name="XA221.07" localSheetId="52">'[1]Bancos Múltiples'!#REF!</definedName>
    <definedName name="XA221.07" localSheetId="5">'[1]Bancos Múltiples'!#REF!</definedName>
    <definedName name="XA221.07" localSheetId="53">'[1]Bancos Múltiples'!#REF!</definedName>
    <definedName name="XA221.07" localSheetId="64">'[1]Bancos Múltiples'!#REF!</definedName>
    <definedName name="XA221.07" localSheetId="65">'[1]Bancos Múltiples'!#REF!</definedName>
    <definedName name="XA221.07" localSheetId="73">'[1]Bancos Múltiples'!#REF!</definedName>
    <definedName name="XA221.07" localSheetId="74">'[1]Bancos Múltiples'!#REF!</definedName>
    <definedName name="XA221.07">'[1]Bancos Múltiples'!#REF!</definedName>
    <definedName name="XA221.08" localSheetId="28">'[1]Bancos Múltiples'!#REF!</definedName>
    <definedName name="XA221.08" localSheetId="29">'[1]Bancos Múltiples'!#REF!</definedName>
    <definedName name="XA221.08" localSheetId="4">'[1]Bancos Múltiples'!#REF!</definedName>
    <definedName name="XA221.08" localSheetId="43">'[1]Bancos Múltiples'!#REF!</definedName>
    <definedName name="XA221.08" localSheetId="44">'[1]Bancos Múltiples'!#REF!</definedName>
    <definedName name="XA221.08" localSheetId="52">'[1]Bancos Múltiples'!#REF!</definedName>
    <definedName name="XA221.08" localSheetId="5">'[1]Bancos Múltiples'!#REF!</definedName>
    <definedName name="XA221.08" localSheetId="53">'[1]Bancos Múltiples'!#REF!</definedName>
    <definedName name="XA221.08" localSheetId="64">'[1]Bancos Múltiples'!#REF!</definedName>
    <definedName name="XA221.08" localSheetId="65">'[1]Bancos Múltiples'!#REF!</definedName>
    <definedName name="XA221.08" localSheetId="73">'[1]Bancos Múltiples'!#REF!</definedName>
    <definedName name="XA221.08" localSheetId="74">'[1]Bancos Múltiples'!#REF!</definedName>
    <definedName name="XA221.08">'[1]Bancos Múltiples'!#REF!</definedName>
    <definedName name="XA221.09" localSheetId="28">'[1]Bancos Múltiples'!#REF!</definedName>
    <definedName name="XA221.09" localSheetId="29">'[1]Bancos Múltiples'!#REF!</definedName>
    <definedName name="XA221.09" localSheetId="4">'[1]Bancos Múltiples'!#REF!</definedName>
    <definedName name="XA221.09" localSheetId="43">'[1]Bancos Múltiples'!#REF!</definedName>
    <definedName name="XA221.09" localSheetId="44">'[1]Bancos Múltiples'!#REF!</definedName>
    <definedName name="XA221.09" localSheetId="52">'[1]Bancos Múltiples'!#REF!</definedName>
    <definedName name="XA221.09" localSheetId="5">'[1]Bancos Múltiples'!#REF!</definedName>
    <definedName name="XA221.09" localSheetId="53">'[1]Bancos Múltiples'!#REF!</definedName>
    <definedName name="XA221.09" localSheetId="64">'[1]Bancos Múltiples'!#REF!</definedName>
    <definedName name="XA221.09" localSheetId="65">'[1]Bancos Múltiples'!#REF!</definedName>
    <definedName name="XA221.09" localSheetId="73">'[1]Bancos Múltiples'!#REF!</definedName>
    <definedName name="XA221.09" localSheetId="74">'[1]Bancos Múltiples'!#REF!</definedName>
    <definedName name="XA221.09">'[1]Bancos Múltiples'!#REF!</definedName>
    <definedName name="XA221.10" localSheetId="28">'[1]Bancos Múltiples'!#REF!</definedName>
    <definedName name="XA221.10" localSheetId="29">'[1]Bancos Múltiples'!#REF!</definedName>
    <definedName name="XA221.10" localSheetId="4">'[1]Bancos Múltiples'!#REF!</definedName>
    <definedName name="XA221.10" localSheetId="43">'[1]Bancos Múltiples'!#REF!</definedName>
    <definedName name="XA221.10" localSheetId="44">'[1]Bancos Múltiples'!#REF!</definedName>
    <definedName name="XA221.10" localSheetId="52">'[1]Bancos Múltiples'!#REF!</definedName>
    <definedName name="XA221.10" localSheetId="5">'[1]Bancos Múltiples'!#REF!</definedName>
    <definedName name="XA221.10" localSheetId="53">'[1]Bancos Múltiples'!#REF!</definedName>
    <definedName name="XA221.10" localSheetId="64">'[1]Bancos Múltiples'!#REF!</definedName>
    <definedName name="XA221.10" localSheetId="65">'[1]Bancos Múltiples'!#REF!</definedName>
    <definedName name="XA221.10" localSheetId="73">'[1]Bancos Múltiples'!#REF!</definedName>
    <definedName name="XA221.10" localSheetId="74">'[1]Bancos Múltiples'!#REF!</definedName>
    <definedName name="XA221.10">'[1]Bancos Múltiples'!#REF!</definedName>
    <definedName name="XA221.99" localSheetId="28">'[1]Bancos Múltiples'!#REF!</definedName>
    <definedName name="XA221.99" localSheetId="29">'[1]Bancos Múltiples'!#REF!</definedName>
    <definedName name="XA221.99" localSheetId="4">'[1]Bancos Múltiples'!#REF!</definedName>
    <definedName name="XA221.99" localSheetId="43">'[1]Bancos Múltiples'!#REF!</definedName>
    <definedName name="XA221.99" localSheetId="44">'[1]Bancos Múltiples'!#REF!</definedName>
    <definedName name="XA221.99" localSheetId="52">'[1]Bancos Múltiples'!#REF!</definedName>
    <definedName name="XA221.99" localSheetId="5">'[1]Bancos Múltiples'!#REF!</definedName>
    <definedName name="XA221.99" localSheetId="53">'[1]Bancos Múltiples'!#REF!</definedName>
    <definedName name="XA221.99" localSheetId="64">'[1]Bancos Múltiples'!#REF!</definedName>
    <definedName name="XA221.99" localSheetId="65">'[1]Bancos Múltiples'!#REF!</definedName>
    <definedName name="XA221.99" localSheetId="73">'[1]Bancos Múltiples'!#REF!</definedName>
    <definedName name="XA221.99" localSheetId="74">'[1]Bancos Múltiples'!#REF!</definedName>
    <definedName name="XA221.99">'[1]Bancos Múltiples'!#REF!</definedName>
    <definedName name="XA222.00" localSheetId="28">'[1]Bancos Múltiples'!#REF!</definedName>
    <definedName name="XA222.00" localSheetId="29">'[1]Bancos Múltiples'!#REF!</definedName>
    <definedName name="XA222.00" localSheetId="4">'[1]Bancos Múltiples'!#REF!</definedName>
    <definedName name="XA222.00" localSheetId="43">'[1]Bancos Múltiples'!#REF!</definedName>
    <definedName name="XA222.00" localSheetId="44">'[1]Bancos Múltiples'!#REF!</definedName>
    <definedName name="XA222.00" localSheetId="52">'[1]Bancos Múltiples'!#REF!</definedName>
    <definedName name="XA222.00" localSheetId="5">'[1]Bancos Múltiples'!#REF!</definedName>
    <definedName name="XA222.00" localSheetId="53">'[1]Bancos Múltiples'!#REF!</definedName>
    <definedName name="XA222.00" localSheetId="64">'[1]Bancos Múltiples'!#REF!</definedName>
    <definedName name="XA222.00" localSheetId="65">'[1]Bancos Múltiples'!#REF!</definedName>
    <definedName name="XA222.00" localSheetId="73">'[1]Bancos Múltiples'!#REF!</definedName>
    <definedName name="XA222.00" localSheetId="74">'[1]Bancos Múltiples'!#REF!</definedName>
    <definedName name="XA222.00">'[1]Bancos Múltiples'!#REF!</definedName>
    <definedName name="XA222.01" localSheetId="28">'[1]Bancos Múltiples'!#REF!</definedName>
    <definedName name="XA222.01" localSheetId="29">'[1]Bancos Múltiples'!#REF!</definedName>
    <definedName name="XA222.01" localSheetId="4">'[1]Bancos Múltiples'!#REF!</definedName>
    <definedName name="XA222.01" localSheetId="43">'[1]Bancos Múltiples'!#REF!</definedName>
    <definedName name="XA222.01" localSheetId="44">'[1]Bancos Múltiples'!#REF!</definedName>
    <definedName name="XA222.01" localSheetId="52">'[1]Bancos Múltiples'!#REF!</definedName>
    <definedName name="XA222.01" localSheetId="5">'[1]Bancos Múltiples'!#REF!</definedName>
    <definedName name="XA222.01" localSheetId="53">'[1]Bancos Múltiples'!#REF!</definedName>
    <definedName name="XA222.01" localSheetId="64">'[1]Bancos Múltiples'!#REF!</definedName>
    <definedName name="XA222.01" localSheetId="65">'[1]Bancos Múltiples'!#REF!</definedName>
    <definedName name="XA222.01" localSheetId="73">'[1]Bancos Múltiples'!#REF!</definedName>
    <definedName name="XA222.01" localSheetId="74">'[1]Bancos Múltiples'!#REF!</definedName>
    <definedName name="XA222.01">'[1]Bancos Múltiples'!#REF!</definedName>
    <definedName name="XA222.02" localSheetId="28">'[1]Bancos Múltiples'!#REF!</definedName>
    <definedName name="XA222.02" localSheetId="29">'[1]Bancos Múltiples'!#REF!</definedName>
    <definedName name="XA222.02" localSheetId="4">'[1]Bancos Múltiples'!#REF!</definedName>
    <definedName name="XA222.02" localSheetId="43">'[1]Bancos Múltiples'!#REF!</definedName>
    <definedName name="XA222.02" localSheetId="44">'[1]Bancos Múltiples'!#REF!</definedName>
    <definedName name="XA222.02" localSheetId="52">'[1]Bancos Múltiples'!#REF!</definedName>
    <definedName name="XA222.02" localSheetId="5">'[1]Bancos Múltiples'!#REF!</definedName>
    <definedName name="XA222.02" localSheetId="53">'[1]Bancos Múltiples'!#REF!</definedName>
    <definedName name="XA222.02" localSheetId="64">'[1]Bancos Múltiples'!#REF!</definedName>
    <definedName name="XA222.02" localSheetId="65">'[1]Bancos Múltiples'!#REF!</definedName>
    <definedName name="XA222.02" localSheetId="73">'[1]Bancos Múltiples'!#REF!</definedName>
    <definedName name="XA222.02" localSheetId="74">'[1]Bancos Múltiples'!#REF!</definedName>
    <definedName name="XA222.02">'[1]Bancos Múltiples'!#REF!</definedName>
    <definedName name="XA223.00" localSheetId="28">'[1]Bancos Múltiples'!#REF!</definedName>
    <definedName name="XA223.00" localSheetId="29">'[1]Bancos Múltiples'!#REF!</definedName>
    <definedName name="XA223.00" localSheetId="4">'[1]Bancos Múltiples'!#REF!</definedName>
    <definedName name="XA223.00" localSheetId="43">'[1]Bancos Múltiples'!#REF!</definedName>
    <definedName name="XA223.00" localSheetId="44">'[1]Bancos Múltiples'!#REF!</definedName>
    <definedName name="XA223.00" localSheetId="52">'[1]Bancos Múltiples'!#REF!</definedName>
    <definedName name="XA223.00" localSheetId="5">'[1]Bancos Múltiples'!#REF!</definedName>
    <definedName name="XA223.00" localSheetId="53">'[1]Bancos Múltiples'!#REF!</definedName>
    <definedName name="XA223.00" localSheetId="64">'[1]Bancos Múltiples'!#REF!</definedName>
    <definedName name="XA223.00" localSheetId="65">'[1]Bancos Múltiples'!#REF!</definedName>
    <definedName name="XA223.00" localSheetId="73">'[1]Bancos Múltiples'!#REF!</definedName>
    <definedName name="XA223.00" localSheetId="74">'[1]Bancos Múltiples'!#REF!</definedName>
    <definedName name="XA223.00">'[1]Bancos Múltiples'!#REF!</definedName>
    <definedName name="XA223.01" localSheetId="28">'[1]Bancos Múltiples'!#REF!</definedName>
    <definedName name="XA223.01" localSheetId="29">'[1]Bancos Múltiples'!#REF!</definedName>
    <definedName name="XA223.01" localSheetId="4">'[1]Bancos Múltiples'!#REF!</definedName>
    <definedName name="XA223.01" localSheetId="43">'[1]Bancos Múltiples'!#REF!</definedName>
    <definedName name="XA223.01" localSheetId="44">'[1]Bancos Múltiples'!#REF!</definedName>
    <definedName name="XA223.01" localSheetId="52">'[1]Bancos Múltiples'!#REF!</definedName>
    <definedName name="XA223.01" localSheetId="5">'[1]Bancos Múltiples'!#REF!</definedName>
    <definedName name="XA223.01" localSheetId="53">'[1]Bancos Múltiples'!#REF!</definedName>
    <definedName name="XA223.01" localSheetId="64">'[1]Bancos Múltiples'!#REF!</definedName>
    <definedName name="XA223.01" localSheetId="65">'[1]Bancos Múltiples'!#REF!</definedName>
    <definedName name="XA223.01" localSheetId="73">'[1]Bancos Múltiples'!#REF!</definedName>
    <definedName name="XA223.01" localSheetId="74">'[1]Bancos Múltiples'!#REF!</definedName>
    <definedName name="XA223.01">'[1]Bancos Múltiples'!#REF!</definedName>
    <definedName name="XA223.02" localSheetId="28">'[1]Bancos Múltiples'!#REF!</definedName>
    <definedName name="XA223.02" localSheetId="29">'[1]Bancos Múltiples'!#REF!</definedName>
    <definedName name="XA223.02" localSheetId="4">'[1]Bancos Múltiples'!#REF!</definedName>
    <definedName name="XA223.02" localSheetId="43">'[1]Bancos Múltiples'!#REF!</definedName>
    <definedName name="XA223.02" localSheetId="44">'[1]Bancos Múltiples'!#REF!</definedName>
    <definedName name="XA223.02" localSheetId="52">'[1]Bancos Múltiples'!#REF!</definedName>
    <definedName name="XA223.02" localSheetId="5">'[1]Bancos Múltiples'!#REF!</definedName>
    <definedName name="XA223.02" localSheetId="53">'[1]Bancos Múltiples'!#REF!</definedName>
    <definedName name="XA223.02" localSheetId="64">'[1]Bancos Múltiples'!#REF!</definedName>
    <definedName name="XA223.02" localSheetId="65">'[1]Bancos Múltiples'!#REF!</definedName>
    <definedName name="XA223.02" localSheetId="73">'[1]Bancos Múltiples'!#REF!</definedName>
    <definedName name="XA223.02" localSheetId="74">'[1]Bancos Múltiples'!#REF!</definedName>
    <definedName name="XA223.02">'[1]Bancos Múltiples'!#REF!</definedName>
    <definedName name="XA223.03" localSheetId="28">'[1]Bancos Múltiples'!#REF!</definedName>
    <definedName name="XA223.03" localSheetId="29">'[1]Bancos Múltiples'!#REF!</definedName>
    <definedName name="XA223.03" localSheetId="4">'[1]Bancos Múltiples'!#REF!</definedName>
    <definedName name="XA223.03" localSheetId="43">'[1]Bancos Múltiples'!#REF!</definedName>
    <definedName name="XA223.03" localSheetId="44">'[1]Bancos Múltiples'!#REF!</definedName>
    <definedName name="XA223.03" localSheetId="52">'[1]Bancos Múltiples'!#REF!</definedName>
    <definedName name="XA223.03" localSheetId="5">'[1]Bancos Múltiples'!#REF!</definedName>
    <definedName name="XA223.03" localSheetId="53">'[1]Bancos Múltiples'!#REF!</definedName>
    <definedName name="XA223.03" localSheetId="64">'[1]Bancos Múltiples'!#REF!</definedName>
    <definedName name="XA223.03" localSheetId="65">'[1]Bancos Múltiples'!#REF!</definedName>
    <definedName name="XA223.03" localSheetId="73">'[1]Bancos Múltiples'!#REF!</definedName>
    <definedName name="XA223.03" localSheetId="74">'[1]Bancos Múltiples'!#REF!</definedName>
    <definedName name="XA223.03">'[1]Bancos Múltiples'!#REF!</definedName>
    <definedName name="XA223.04" localSheetId="28">'[1]Bancos Múltiples'!#REF!</definedName>
    <definedName name="XA223.04" localSheetId="29">'[1]Bancos Múltiples'!#REF!</definedName>
    <definedName name="XA223.04" localSheetId="4">'[1]Bancos Múltiples'!#REF!</definedName>
    <definedName name="XA223.04" localSheetId="43">'[1]Bancos Múltiples'!#REF!</definedName>
    <definedName name="XA223.04" localSheetId="44">'[1]Bancos Múltiples'!#REF!</definedName>
    <definedName name="XA223.04" localSheetId="52">'[1]Bancos Múltiples'!#REF!</definedName>
    <definedName name="XA223.04" localSheetId="5">'[1]Bancos Múltiples'!#REF!</definedName>
    <definedName name="XA223.04" localSheetId="53">'[1]Bancos Múltiples'!#REF!</definedName>
    <definedName name="XA223.04" localSheetId="64">'[1]Bancos Múltiples'!#REF!</definedName>
    <definedName name="XA223.04" localSheetId="65">'[1]Bancos Múltiples'!#REF!</definedName>
    <definedName name="XA223.04" localSheetId="73">'[1]Bancos Múltiples'!#REF!</definedName>
    <definedName name="XA223.04" localSheetId="74">'[1]Bancos Múltiples'!#REF!</definedName>
    <definedName name="XA223.04">'[1]Bancos Múltiples'!#REF!</definedName>
    <definedName name="XA223.05" localSheetId="28">'[1]Bancos Múltiples'!#REF!</definedName>
    <definedName name="XA223.05" localSheetId="29">'[1]Bancos Múltiples'!#REF!</definedName>
    <definedName name="XA223.05" localSheetId="4">'[1]Bancos Múltiples'!#REF!</definedName>
    <definedName name="XA223.05" localSheetId="43">'[1]Bancos Múltiples'!#REF!</definedName>
    <definedName name="XA223.05" localSheetId="44">'[1]Bancos Múltiples'!#REF!</definedName>
    <definedName name="XA223.05" localSheetId="52">'[1]Bancos Múltiples'!#REF!</definedName>
    <definedName name="XA223.05" localSheetId="5">'[1]Bancos Múltiples'!#REF!</definedName>
    <definedName name="XA223.05" localSheetId="53">'[1]Bancos Múltiples'!#REF!</definedName>
    <definedName name="XA223.05" localSheetId="64">'[1]Bancos Múltiples'!#REF!</definedName>
    <definedName name="XA223.05" localSheetId="65">'[1]Bancos Múltiples'!#REF!</definedName>
    <definedName name="XA223.05" localSheetId="73">'[1]Bancos Múltiples'!#REF!</definedName>
    <definedName name="XA223.05" localSheetId="74">'[1]Bancos Múltiples'!#REF!</definedName>
    <definedName name="XA223.05">'[1]Bancos Múltiples'!#REF!</definedName>
    <definedName name="XA223.06" localSheetId="28">'[1]Bancos Múltiples'!#REF!</definedName>
    <definedName name="XA223.06" localSheetId="29">'[1]Bancos Múltiples'!#REF!</definedName>
    <definedName name="XA223.06" localSheetId="4">'[1]Bancos Múltiples'!#REF!</definedName>
    <definedName name="XA223.06" localSheetId="43">'[1]Bancos Múltiples'!#REF!</definedName>
    <definedName name="XA223.06" localSheetId="44">'[1]Bancos Múltiples'!#REF!</definedName>
    <definedName name="XA223.06" localSheetId="52">'[1]Bancos Múltiples'!#REF!</definedName>
    <definedName name="XA223.06" localSheetId="5">'[1]Bancos Múltiples'!#REF!</definedName>
    <definedName name="XA223.06" localSheetId="53">'[1]Bancos Múltiples'!#REF!</definedName>
    <definedName name="XA223.06" localSheetId="64">'[1]Bancos Múltiples'!#REF!</definedName>
    <definedName name="XA223.06" localSheetId="65">'[1]Bancos Múltiples'!#REF!</definedName>
    <definedName name="XA223.06" localSheetId="73">'[1]Bancos Múltiples'!#REF!</definedName>
    <definedName name="XA223.06" localSheetId="74">'[1]Bancos Múltiples'!#REF!</definedName>
    <definedName name="XA223.06">'[1]Bancos Múltiples'!#REF!</definedName>
    <definedName name="XA223.07" localSheetId="28">'[1]Bancos Múltiples'!#REF!</definedName>
    <definedName name="XA223.07" localSheetId="29">'[1]Bancos Múltiples'!#REF!</definedName>
    <definedName name="XA223.07" localSheetId="4">'[1]Bancos Múltiples'!#REF!</definedName>
    <definedName name="XA223.07" localSheetId="43">'[1]Bancos Múltiples'!#REF!</definedName>
    <definedName name="XA223.07" localSheetId="44">'[1]Bancos Múltiples'!#REF!</definedName>
    <definedName name="XA223.07" localSheetId="52">'[1]Bancos Múltiples'!#REF!</definedName>
    <definedName name="XA223.07" localSheetId="5">'[1]Bancos Múltiples'!#REF!</definedName>
    <definedName name="XA223.07" localSheetId="53">'[1]Bancos Múltiples'!#REF!</definedName>
    <definedName name="XA223.07" localSheetId="64">'[1]Bancos Múltiples'!#REF!</definedName>
    <definedName name="XA223.07" localSheetId="65">'[1]Bancos Múltiples'!#REF!</definedName>
    <definedName name="XA223.07" localSheetId="73">'[1]Bancos Múltiples'!#REF!</definedName>
    <definedName name="XA223.07" localSheetId="74">'[1]Bancos Múltiples'!#REF!</definedName>
    <definedName name="XA223.07">'[1]Bancos Múltiples'!#REF!</definedName>
    <definedName name="XA223.08" localSheetId="28">'[1]Bancos Múltiples'!#REF!</definedName>
    <definedName name="XA223.08" localSheetId="29">'[1]Bancos Múltiples'!#REF!</definedName>
    <definedName name="XA223.08" localSheetId="4">'[1]Bancos Múltiples'!#REF!</definedName>
    <definedName name="XA223.08" localSheetId="43">'[1]Bancos Múltiples'!#REF!</definedName>
    <definedName name="XA223.08" localSheetId="44">'[1]Bancos Múltiples'!#REF!</definedName>
    <definedName name="XA223.08" localSheetId="52">'[1]Bancos Múltiples'!#REF!</definedName>
    <definedName name="XA223.08" localSheetId="5">'[1]Bancos Múltiples'!#REF!</definedName>
    <definedName name="XA223.08" localSheetId="53">'[1]Bancos Múltiples'!#REF!</definedName>
    <definedName name="XA223.08" localSheetId="64">'[1]Bancos Múltiples'!#REF!</definedName>
    <definedName name="XA223.08" localSheetId="65">'[1]Bancos Múltiples'!#REF!</definedName>
    <definedName name="XA223.08" localSheetId="73">'[1]Bancos Múltiples'!#REF!</definedName>
    <definedName name="XA223.08" localSheetId="74">'[1]Bancos Múltiples'!#REF!</definedName>
    <definedName name="XA223.08">'[1]Bancos Múltiples'!#REF!</definedName>
    <definedName name="XA223.99" localSheetId="28">'[1]Bancos Múltiples'!#REF!</definedName>
    <definedName name="XA223.99" localSheetId="29">'[1]Bancos Múltiples'!#REF!</definedName>
    <definedName name="XA223.99" localSheetId="4">'[1]Bancos Múltiples'!#REF!</definedName>
    <definedName name="XA223.99" localSheetId="43">'[1]Bancos Múltiples'!#REF!</definedName>
    <definedName name="XA223.99" localSheetId="44">'[1]Bancos Múltiples'!#REF!</definedName>
    <definedName name="XA223.99" localSheetId="52">'[1]Bancos Múltiples'!#REF!</definedName>
    <definedName name="XA223.99" localSheetId="5">'[1]Bancos Múltiples'!#REF!</definedName>
    <definedName name="XA223.99" localSheetId="53">'[1]Bancos Múltiples'!#REF!</definedName>
    <definedName name="XA223.99" localSheetId="64">'[1]Bancos Múltiples'!#REF!</definedName>
    <definedName name="XA223.99" localSheetId="65">'[1]Bancos Múltiples'!#REF!</definedName>
    <definedName name="XA223.99" localSheetId="73">'[1]Bancos Múltiples'!#REF!</definedName>
    <definedName name="XA223.99" localSheetId="74">'[1]Bancos Múltiples'!#REF!</definedName>
    <definedName name="XA223.99">'[1]Bancos Múltiples'!#REF!</definedName>
    <definedName name="XA224.00" localSheetId="28">'[1]Bancos Múltiples'!#REF!</definedName>
    <definedName name="XA224.00" localSheetId="29">'[1]Bancos Múltiples'!#REF!</definedName>
    <definedName name="XA224.00" localSheetId="4">'[1]Bancos Múltiples'!#REF!</definedName>
    <definedName name="XA224.00" localSheetId="43">'[1]Bancos Múltiples'!#REF!</definedName>
    <definedName name="XA224.00" localSheetId="44">'[1]Bancos Múltiples'!#REF!</definedName>
    <definedName name="XA224.00" localSheetId="52">'[1]Bancos Múltiples'!#REF!</definedName>
    <definedName name="XA224.00" localSheetId="5">'[1]Bancos Múltiples'!#REF!</definedName>
    <definedName name="XA224.00" localSheetId="53">'[1]Bancos Múltiples'!#REF!</definedName>
    <definedName name="XA224.00" localSheetId="64">'[1]Bancos Múltiples'!#REF!</definedName>
    <definedName name="XA224.00" localSheetId="65">'[1]Bancos Múltiples'!#REF!</definedName>
    <definedName name="XA224.00" localSheetId="73">'[1]Bancos Múltiples'!#REF!</definedName>
    <definedName name="XA224.00" localSheetId="74">'[1]Bancos Múltiples'!#REF!</definedName>
    <definedName name="XA224.00">'[1]Bancos Múltiples'!#REF!</definedName>
    <definedName name="XA224.01" localSheetId="28">'[1]Bancos Múltiples'!#REF!</definedName>
    <definedName name="XA224.01" localSheetId="29">'[1]Bancos Múltiples'!#REF!</definedName>
    <definedName name="XA224.01" localSheetId="4">'[1]Bancos Múltiples'!#REF!</definedName>
    <definedName name="XA224.01" localSheetId="43">'[1]Bancos Múltiples'!#REF!</definedName>
    <definedName name="XA224.01" localSheetId="44">'[1]Bancos Múltiples'!#REF!</definedName>
    <definedName name="XA224.01" localSheetId="52">'[1]Bancos Múltiples'!#REF!</definedName>
    <definedName name="XA224.01" localSheetId="5">'[1]Bancos Múltiples'!#REF!</definedName>
    <definedName name="XA224.01" localSheetId="53">'[1]Bancos Múltiples'!#REF!</definedName>
    <definedName name="XA224.01" localSheetId="64">'[1]Bancos Múltiples'!#REF!</definedName>
    <definedName name="XA224.01" localSheetId="65">'[1]Bancos Múltiples'!#REF!</definedName>
    <definedName name="XA224.01" localSheetId="73">'[1]Bancos Múltiples'!#REF!</definedName>
    <definedName name="XA224.01" localSheetId="74">'[1]Bancos Múltiples'!#REF!</definedName>
    <definedName name="XA224.01">'[1]Bancos Múltiples'!#REF!</definedName>
    <definedName name="XA224.02" localSheetId="28">'[1]Bancos Múltiples'!#REF!</definedName>
    <definedName name="XA224.02" localSheetId="29">'[1]Bancos Múltiples'!#REF!</definedName>
    <definedName name="XA224.02" localSheetId="4">'[1]Bancos Múltiples'!#REF!</definedName>
    <definedName name="XA224.02" localSheetId="43">'[1]Bancos Múltiples'!#REF!</definedName>
    <definedName name="XA224.02" localSheetId="44">'[1]Bancos Múltiples'!#REF!</definedName>
    <definedName name="XA224.02" localSheetId="52">'[1]Bancos Múltiples'!#REF!</definedName>
    <definedName name="XA224.02" localSheetId="5">'[1]Bancos Múltiples'!#REF!</definedName>
    <definedName name="XA224.02" localSheetId="53">'[1]Bancos Múltiples'!#REF!</definedName>
    <definedName name="XA224.02" localSheetId="64">'[1]Bancos Múltiples'!#REF!</definedName>
    <definedName name="XA224.02" localSheetId="65">'[1]Bancos Múltiples'!#REF!</definedName>
    <definedName name="XA224.02" localSheetId="73">'[1]Bancos Múltiples'!#REF!</definedName>
    <definedName name="XA224.02" localSheetId="74">'[1]Bancos Múltiples'!#REF!</definedName>
    <definedName name="XA224.02">'[1]Bancos Múltiples'!#REF!</definedName>
    <definedName name="XA224.03" localSheetId="28">'[1]Bancos Múltiples'!#REF!</definedName>
    <definedName name="XA224.03" localSheetId="29">'[1]Bancos Múltiples'!#REF!</definedName>
    <definedName name="XA224.03" localSheetId="4">'[1]Bancos Múltiples'!#REF!</definedName>
    <definedName name="XA224.03" localSheetId="43">'[1]Bancos Múltiples'!#REF!</definedName>
    <definedName name="XA224.03" localSheetId="44">'[1]Bancos Múltiples'!#REF!</definedName>
    <definedName name="XA224.03" localSheetId="52">'[1]Bancos Múltiples'!#REF!</definedName>
    <definedName name="XA224.03" localSheetId="5">'[1]Bancos Múltiples'!#REF!</definedName>
    <definedName name="XA224.03" localSheetId="53">'[1]Bancos Múltiples'!#REF!</definedName>
    <definedName name="XA224.03" localSheetId="64">'[1]Bancos Múltiples'!#REF!</definedName>
    <definedName name="XA224.03" localSheetId="65">'[1]Bancos Múltiples'!#REF!</definedName>
    <definedName name="XA224.03" localSheetId="73">'[1]Bancos Múltiples'!#REF!</definedName>
    <definedName name="XA224.03" localSheetId="74">'[1]Bancos Múltiples'!#REF!</definedName>
    <definedName name="XA224.03">'[1]Bancos Múltiples'!#REF!</definedName>
    <definedName name="XA224.99" localSheetId="28">'[1]Bancos Múltiples'!#REF!</definedName>
    <definedName name="XA224.99" localSheetId="29">'[1]Bancos Múltiples'!#REF!</definedName>
    <definedName name="XA224.99" localSheetId="4">'[1]Bancos Múltiples'!#REF!</definedName>
    <definedName name="XA224.99" localSheetId="43">'[1]Bancos Múltiples'!#REF!</definedName>
    <definedName name="XA224.99" localSheetId="44">'[1]Bancos Múltiples'!#REF!</definedName>
    <definedName name="XA224.99" localSheetId="52">'[1]Bancos Múltiples'!#REF!</definedName>
    <definedName name="XA224.99" localSheetId="5">'[1]Bancos Múltiples'!#REF!</definedName>
    <definedName name="XA224.99" localSheetId="53">'[1]Bancos Múltiples'!#REF!</definedName>
    <definedName name="XA224.99" localSheetId="64">'[1]Bancos Múltiples'!#REF!</definedName>
    <definedName name="XA224.99" localSheetId="65">'[1]Bancos Múltiples'!#REF!</definedName>
    <definedName name="XA224.99" localSheetId="73">'[1]Bancos Múltiples'!#REF!</definedName>
    <definedName name="XA224.99" localSheetId="74">'[1]Bancos Múltiples'!#REF!</definedName>
    <definedName name="XA224.99">'[1]Bancos Múltiples'!#REF!</definedName>
    <definedName name="XA228.00" localSheetId="28">'[1]Bancos Múltiples'!#REF!</definedName>
    <definedName name="XA228.00" localSheetId="29">'[1]Bancos Múltiples'!#REF!</definedName>
    <definedName name="XA228.00" localSheetId="4">'[1]Bancos Múltiples'!#REF!</definedName>
    <definedName name="XA228.00" localSheetId="43">'[1]Bancos Múltiples'!#REF!</definedName>
    <definedName name="XA228.00" localSheetId="44">'[1]Bancos Múltiples'!#REF!</definedName>
    <definedName name="XA228.00" localSheetId="52">'[1]Bancos Múltiples'!#REF!</definedName>
    <definedName name="XA228.00" localSheetId="5">'[1]Bancos Múltiples'!#REF!</definedName>
    <definedName name="XA228.00" localSheetId="53">'[1]Bancos Múltiples'!#REF!</definedName>
    <definedName name="XA228.00" localSheetId="64">'[1]Bancos Múltiples'!#REF!</definedName>
    <definedName name="XA228.00" localSheetId="65">'[1]Bancos Múltiples'!#REF!</definedName>
    <definedName name="XA228.00" localSheetId="73">'[1]Bancos Múltiples'!#REF!</definedName>
    <definedName name="XA228.00" localSheetId="74">'[1]Bancos Múltiples'!#REF!</definedName>
    <definedName name="XA228.00">'[1]Bancos Múltiples'!#REF!</definedName>
    <definedName name="XA228.01" localSheetId="28">'[1]Bancos Múltiples'!#REF!</definedName>
    <definedName name="XA228.01" localSheetId="29">'[1]Bancos Múltiples'!#REF!</definedName>
    <definedName name="XA228.01" localSheetId="4">'[1]Bancos Múltiples'!#REF!</definedName>
    <definedName name="XA228.01" localSheetId="43">'[1]Bancos Múltiples'!#REF!</definedName>
    <definedName name="XA228.01" localSheetId="44">'[1]Bancos Múltiples'!#REF!</definedName>
    <definedName name="XA228.01" localSheetId="52">'[1]Bancos Múltiples'!#REF!</definedName>
    <definedName name="XA228.01" localSheetId="5">'[1]Bancos Múltiples'!#REF!</definedName>
    <definedName name="XA228.01" localSheetId="53">'[1]Bancos Múltiples'!#REF!</definedName>
    <definedName name="XA228.01" localSheetId="64">'[1]Bancos Múltiples'!#REF!</definedName>
    <definedName name="XA228.01" localSheetId="65">'[1]Bancos Múltiples'!#REF!</definedName>
    <definedName name="XA228.01" localSheetId="73">'[1]Bancos Múltiples'!#REF!</definedName>
    <definedName name="XA228.01" localSheetId="74">'[1]Bancos Múltiples'!#REF!</definedName>
    <definedName name="XA228.01">'[1]Bancos Múltiples'!#REF!</definedName>
    <definedName name="XA228.02" localSheetId="28">'[1]Bancos Múltiples'!#REF!</definedName>
    <definedName name="XA228.02" localSheetId="29">'[1]Bancos Múltiples'!#REF!</definedName>
    <definedName name="XA228.02" localSheetId="4">'[1]Bancos Múltiples'!#REF!</definedName>
    <definedName name="XA228.02" localSheetId="43">'[1]Bancos Múltiples'!#REF!</definedName>
    <definedName name="XA228.02" localSheetId="44">'[1]Bancos Múltiples'!#REF!</definedName>
    <definedName name="XA228.02" localSheetId="52">'[1]Bancos Múltiples'!#REF!</definedName>
    <definedName name="XA228.02" localSheetId="5">'[1]Bancos Múltiples'!#REF!</definedName>
    <definedName name="XA228.02" localSheetId="53">'[1]Bancos Múltiples'!#REF!</definedName>
    <definedName name="XA228.02" localSheetId="64">'[1]Bancos Múltiples'!#REF!</definedName>
    <definedName name="XA228.02" localSheetId="65">'[1]Bancos Múltiples'!#REF!</definedName>
    <definedName name="XA228.02" localSheetId="73">'[1]Bancos Múltiples'!#REF!</definedName>
    <definedName name="XA228.02" localSheetId="74">'[1]Bancos Múltiples'!#REF!</definedName>
    <definedName name="XA228.02">'[1]Bancos Múltiples'!#REF!</definedName>
    <definedName name="XA228.03" localSheetId="28">'[1]Bancos Múltiples'!#REF!</definedName>
    <definedName name="XA228.03" localSheetId="29">'[1]Bancos Múltiples'!#REF!</definedName>
    <definedName name="XA228.03" localSheetId="4">'[1]Bancos Múltiples'!#REF!</definedName>
    <definedName name="XA228.03" localSheetId="43">'[1]Bancos Múltiples'!#REF!</definedName>
    <definedName name="XA228.03" localSheetId="44">'[1]Bancos Múltiples'!#REF!</definedName>
    <definedName name="XA228.03" localSheetId="52">'[1]Bancos Múltiples'!#REF!</definedName>
    <definedName name="XA228.03" localSheetId="5">'[1]Bancos Múltiples'!#REF!</definedName>
    <definedName name="XA228.03" localSheetId="53">'[1]Bancos Múltiples'!#REF!</definedName>
    <definedName name="XA228.03" localSheetId="64">'[1]Bancos Múltiples'!#REF!</definedName>
    <definedName name="XA228.03" localSheetId="65">'[1]Bancos Múltiples'!#REF!</definedName>
    <definedName name="XA228.03" localSheetId="73">'[1]Bancos Múltiples'!#REF!</definedName>
    <definedName name="XA228.03" localSheetId="74">'[1]Bancos Múltiples'!#REF!</definedName>
    <definedName name="XA228.03">'[1]Bancos Múltiples'!#REF!</definedName>
    <definedName name="XA228.04" localSheetId="28">'[1]Bancos Múltiples'!#REF!</definedName>
    <definedName name="XA228.04" localSheetId="29">'[1]Bancos Múltiples'!#REF!</definedName>
    <definedName name="XA228.04" localSheetId="4">'[1]Bancos Múltiples'!#REF!</definedName>
    <definedName name="XA228.04" localSheetId="43">'[1]Bancos Múltiples'!#REF!</definedName>
    <definedName name="XA228.04" localSheetId="44">'[1]Bancos Múltiples'!#REF!</definedName>
    <definedName name="XA228.04" localSheetId="52">'[1]Bancos Múltiples'!#REF!</definedName>
    <definedName name="XA228.04" localSheetId="5">'[1]Bancos Múltiples'!#REF!</definedName>
    <definedName name="XA228.04" localSheetId="53">'[1]Bancos Múltiples'!#REF!</definedName>
    <definedName name="XA228.04" localSheetId="64">'[1]Bancos Múltiples'!#REF!</definedName>
    <definedName name="XA228.04" localSheetId="65">'[1]Bancos Múltiples'!#REF!</definedName>
    <definedName name="XA228.04" localSheetId="73">'[1]Bancos Múltiples'!#REF!</definedName>
    <definedName name="XA228.04" localSheetId="74">'[1]Bancos Múltiples'!#REF!</definedName>
    <definedName name="XA228.04">'[1]Bancos Múltiples'!#REF!</definedName>
    <definedName name="XA230.00" localSheetId="28">'[1]Bancos Múltiples'!#REF!</definedName>
    <definedName name="XA230.00" localSheetId="29">'[1]Bancos Múltiples'!#REF!</definedName>
    <definedName name="XA230.00" localSheetId="4">'[1]Bancos Múltiples'!#REF!</definedName>
    <definedName name="XA230.00" localSheetId="43">'[1]Bancos Múltiples'!#REF!</definedName>
    <definedName name="XA230.00" localSheetId="44">'[1]Bancos Múltiples'!#REF!</definedName>
    <definedName name="XA230.00" localSheetId="52">'[1]Bancos Múltiples'!#REF!</definedName>
    <definedName name="XA230.00" localSheetId="5">'[1]Bancos Múltiples'!#REF!</definedName>
    <definedName name="XA230.00" localSheetId="53">'[1]Bancos Múltiples'!#REF!</definedName>
    <definedName name="XA230.00" localSheetId="64">'[1]Bancos Múltiples'!#REF!</definedName>
    <definedName name="XA230.00" localSheetId="65">'[1]Bancos Múltiples'!#REF!</definedName>
    <definedName name="XA230.00" localSheetId="73">'[1]Bancos Múltiples'!#REF!</definedName>
    <definedName name="XA230.00" localSheetId="74">'[1]Bancos Múltiples'!#REF!</definedName>
    <definedName name="XA230.00">'[1]Bancos Múltiples'!#REF!</definedName>
    <definedName name="XA231.00" localSheetId="28">'[1]Bancos Múltiples'!#REF!</definedName>
    <definedName name="XA231.00" localSheetId="29">'[1]Bancos Múltiples'!#REF!</definedName>
    <definedName name="XA231.00" localSheetId="4">'[1]Bancos Múltiples'!#REF!</definedName>
    <definedName name="XA231.00" localSheetId="43">'[1]Bancos Múltiples'!#REF!</definedName>
    <definedName name="XA231.00" localSheetId="44">'[1]Bancos Múltiples'!#REF!</definedName>
    <definedName name="XA231.00" localSheetId="52">'[1]Bancos Múltiples'!#REF!</definedName>
    <definedName name="XA231.00" localSheetId="5">'[1]Bancos Múltiples'!#REF!</definedName>
    <definedName name="XA231.00" localSheetId="53">'[1]Bancos Múltiples'!#REF!</definedName>
    <definedName name="XA231.00" localSheetId="64">'[1]Bancos Múltiples'!#REF!</definedName>
    <definedName name="XA231.00" localSheetId="65">'[1]Bancos Múltiples'!#REF!</definedName>
    <definedName name="XA231.00" localSheetId="73">'[1]Bancos Múltiples'!#REF!</definedName>
    <definedName name="XA231.00" localSheetId="74">'[1]Bancos Múltiples'!#REF!</definedName>
    <definedName name="XA231.00">'[1]Bancos Múltiples'!#REF!</definedName>
    <definedName name="XA231.01" localSheetId="28">'[1]Bancos Múltiples'!#REF!</definedName>
    <definedName name="XA231.01" localSheetId="29">'[1]Bancos Múltiples'!#REF!</definedName>
    <definedName name="XA231.01" localSheetId="4">'[1]Bancos Múltiples'!#REF!</definedName>
    <definedName name="XA231.01" localSheetId="43">'[1]Bancos Múltiples'!#REF!</definedName>
    <definedName name="XA231.01" localSheetId="44">'[1]Bancos Múltiples'!#REF!</definedName>
    <definedName name="XA231.01" localSheetId="52">'[1]Bancos Múltiples'!#REF!</definedName>
    <definedName name="XA231.01" localSheetId="5">'[1]Bancos Múltiples'!#REF!</definedName>
    <definedName name="XA231.01" localSheetId="53">'[1]Bancos Múltiples'!#REF!</definedName>
    <definedName name="XA231.01" localSheetId="64">'[1]Bancos Múltiples'!#REF!</definedName>
    <definedName name="XA231.01" localSheetId="65">'[1]Bancos Múltiples'!#REF!</definedName>
    <definedName name="XA231.01" localSheetId="73">'[1]Bancos Múltiples'!#REF!</definedName>
    <definedName name="XA231.01" localSheetId="74">'[1]Bancos Múltiples'!#REF!</definedName>
    <definedName name="XA231.01">'[1]Bancos Múltiples'!#REF!</definedName>
    <definedName name="XA231.02" localSheetId="28">'[1]Bancos Múltiples'!#REF!</definedName>
    <definedName name="XA231.02" localSheetId="29">'[1]Bancos Múltiples'!#REF!</definedName>
    <definedName name="XA231.02" localSheetId="4">'[1]Bancos Múltiples'!#REF!</definedName>
    <definedName name="XA231.02" localSheetId="43">'[1]Bancos Múltiples'!#REF!</definedName>
    <definedName name="XA231.02" localSheetId="44">'[1]Bancos Múltiples'!#REF!</definedName>
    <definedName name="XA231.02" localSheetId="52">'[1]Bancos Múltiples'!#REF!</definedName>
    <definedName name="XA231.02" localSheetId="5">'[1]Bancos Múltiples'!#REF!</definedName>
    <definedName name="XA231.02" localSheetId="53">'[1]Bancos Múltiples'!#REF!</definedName>
    <definedName name="XA231.02" localSheetId="64">'[1]Bancos Múltiples'!#REF!</definedName>
    <definedName name="XA231.02" localSheetId="65">'[1]Bancos Múltiples'!#REF!</definedName>
    <definedName name="XA231.02" localSheetId="73">'[1]Bancos Múltiples'!#REF!</definedName>
    <definedName name="XA231.02" localSheetId="74">'[1]Bancos Múltiples'!#REF!</definedName>
    <definedName name="XA231.02">'[1]Bancos Múltiples'!#REF!</definedName>
    <definedName name="XA231.03" localSheetId="28">'[1]Bancos Múltiples'!#REF!</definedName>
    <definedName name="XA231.03" localSheetId="29">'[1]Bancos Múltiples'!#REF!</definedName>
    <definedName name="XA231.03" localSheetId="4">'[1]Bancos Múltiples'!#REF!</definedName>
    <definedName name="XA231.03" localSheetId="43">'[1]Bancos Múltiples'!#REF!</definedName>
    <definedName name="XA231.03" localSheetId="44">'[1]Bancos Múltiples'!#REF!</definedName>
    <definedName name="XA231.03" localSheetId="52">'[1]Bancos Múltiples'!#REF!</definedName>
    <definedName name="XA231.03" localSheetId="5">'[1]Bancos Múltiples'!#REF!</definedName>
    <definedName name="XA231.03" localSheetId="53">'[1]Bancos Múltiples'!#REF!</definedName>
    <definedName name="XA231.03" localSheetId="64">'[1]Bancos Múltiples'!#REF!</definedName>
    <definedName name="XA231.03" localSheetId="65">'[1]Bancos Múltiples'!#REF!</definedName>
    <definedName name="XA231.03" localSheetId="73">'[1]Bancos Múltiples'!#REF!</definedName>
    <definedName name="XA231.03" localSheetId="74">'[1]Bancos Múltiples'!#REF!</definedName>
    <definedName name="XA231.03">'[1]Bancos Múltiples'!#REF!</definedName>
    <definedName name="XA231.04" localSheetId="28">'[1]Bancos Múltiples'!#REF!</definedName>
    <definedName name="XA231.04" localSheetId="29">'[1]Bancos Múltiples'!#REF!</definedName>
    <definedName name="XA231.04" localSheetId="4">'[1]Bancos Múltiples'!#REF!</definedName>
    <definedName name="XA231.04" localSheetId="43">'[1]Bancos Múltiples'!#REF!</definedName>
    <definedName name="XA231.04" localSheetId="44">'[1]Bancos Múltiples'!#REF!</definedName>
    <definedName name="XA231.04" localSheetId="52">'[1]Bancos Múltiples'!#REF!</definedName>
    <definedName name="XA231.04" localSheetId="5">'[1]Bancos Múltiples'!#REF!</definedName>
    <definedName name="XA231.04" localSheetId="53">'[1]Bancos Múltiples'!#REF!</definedName>
    <definedName name="XA231.04" localSheetId="64">'[1]Bancos Múltiples'!#REF!</definedName>
    <definedName name="XA231.04" localSheetId="65">'[1]Bancos Múltiples'!#REF!</definedName>
    <definedName name="XA231.04" localSheetId="73">'[1]Bancos Múltiples'!#REF!</definedName>
    <definedName name="XA231.04" localSheetId="74">'[1]Bancos Múltiples'!#REF!</definedName>
    <definedName name="XA231.04">'[1]Bancos Múltiples'!#REF!</definedName>
    <definedName name="XA231.05" localSheetId="28">'[1]Bancos Múltiples'!#REF!</definedName>
    <definedName name="XA231.05" localSheetId="29">'[1]Bancos Múltiples'!#REF!</definedName>
    <definedName name="XA231.05" localSheetId="4">'[1]Bancos Múltiples'!#REF!</definedName>
    <definedName name="XA231.05" localSheetId="43">'[1]Bancos Múltiples'!#REF!</definedName>
    <definedName name="XA231.05" localSheetId="44">'[1]Bancos Múltiples'!#REF!</definedName>
    <definedName name="XA231.05" localSheetId="52">'[1]Bancos Múltiples'!#REF!</definedName>
    <definedName name="XA231.05" localSheetId="5">'[1]Bancos Múltiples'!#REF!</definedName>
    <definedName name="XA231.05" localSheetId="53">'[1]Bancos Múltiples'!#REF!</definedName>
    <definedName name="XA231.05" localSheetId="64">'[1]Bancos Múltiples'!#REF!</definedName>
    <definedName name="XA231.05" localSheetId="65">'[1]Bancos Múltiples'!#REF!</definedName>
    <definedName name="XA231.05" localSheetId="73">'[1]Bancos Múltiples'!#REF!</definedName>
    <definedName name="XA231.05" localSheetId="74">'[1]Bancos Múltiples'!#REF!</definedName>
    <definedName name="XA231.05">'[1]Bancos Múltiples'!#REF!</definedName>
    <definedName name="XA231.06" localSheetId="28">'[1]Bancos Múltiples'!#REF!</definedName>
    <definedName name="XA231.06" localSheetId="29">'[1]Bancos Múltiples'!#REF!</definedName>
    <definedName name="XA231.06" localSheetId="4">'[1]Bancos Múltiples'!#REF!</definedName>
    <definedName name="XA231.06" localSheetId="43">'[1]Bancos Múltiples'!#REF!</definedName>
    <definedName name="XA231.06" localSheetId="44">'[1]Bancos Múltiples'!#REF!</definedName>
    <definedName name="XA231.06" localSheetId="52">'[1]Bancos Múltiples'!#REF!</definedName>
    <definedName name="XA231.06" localSheetId="5">'[1]Bancos Múltiples'!#REF!</definedName>
    <definedName name="XA231.06" localSheetId="53">'[1]Bancos Múltiples'!#REF!</definedName>
    <definedName name="XA231.06" localSheetId="64">'[1]Bancos Múltiples'!#REF!</definedName>
    <definedName name="XA231.06" localSheetId="65">'[1]Bancos Múltiples'!#REF!</definedName>
    <definedName name="XA231.06" localSheetId="73">'[1]Bancos Múltiples'!#REF!</definedName>
    <definedName name="XA231.06" localSheetId="74">'[1]Bancos Múltiples'!#REF!</definedName>
    <definedName name="XA231.06">'[1]Bancos Múltiples'!#REF!</definedName>
    <definedName name="XA231.07" localSheetId="28">'[1]Bancos Múltiples'!#REF!</definedName>
    <definedName name="XA231.07" localSheetId="29">'[1]Bancos Múltiples'!#REF!</definedName>
    <definedName name="XA231.07" localSheetId="4">'[1]Bancos Múltiples'!#REF!</definedName>
    <definedName name="XA231.07" localSheetId="43">'[1]Bancos Múltiples'!#REF!</definedName>
    <definedName name="XA231.07" localSheetId="44">'[1]Bancos Múltiples'!#REF!</definedName>
    <definedName name="XA231.07" localSheetId="52">'[1]Bancos Múltiples'!#REF!</definedName>
    <definedName name="XA231.07" localSheetId="5">'[1]Bancos Múltiples'!#REF!</definedName>
    <definedName name="XA231.07" localSheetId="53">'[1]Bancos Múltiples'!#REF!</definedName>
    <definedName name="XA231.07" localSheetId="64">'[1]Bancos Múltiples'!#REF!</definedName>
    <definedName name="XA231.07" localSheetId="65">'[1]Bancos Múltiples'!#REF!</definedName>
    <definedName name="XA231.07" localSheetId="73">'[1]Bancos Múltiples'!#REF!</definedName>
    <definedName name="XA231.07" localSheetId="74">'[1]Bancos Múltiples'!#REF!</definedName>
    <definedName name="XA231.07">'[1]Bancos Múltiples'!#REF!</definedName>
    <definedName name="XA231.08" localSheetId="28">'[1]Bancos Múltiples'!#REF!</definedName>
    <definedName name="XA231.08" localSheetId="29">'[1]Bancos Múltiples'!#REF!</definedName>
    <definedName name="XA231.08" localSheetId="4">'[1]Bancos Múltiples'!#REF!</definedName>
    <definedName name="XA231.08" localSheetId="43">'[1]Bancos Múltiples'!#REF!</definedName>
    <definedName name="XA231.08" localSheetId="44">'[1]Bancos Múltiples'!#REF!</definedName>
    <definedName name="XA231.08" localSheetId="52">'[1]Bancos Múltiples'!#REF!</definedName>
    <definedName name="XA231.08" localSheetId="5">'[1]Bancos Múltiples'!#REF!</definedName>
    <definedName name="XA231.08" localSheetId="53">'[1]Bancos Múltiples'!#REF!</definedName>
    <definedName name="XA231.08" localSheetId="64">'[1]Bancos Múltiples'!#REF!</definedName>
    <definedName name="XA231.08" localSheetId="65">'[1]Bancos Múltiples'!#REF!</definedName>
    <definedName name="XA231.08" localSheetId="73">'[1]Bancos Múltiples'!#REF!</definedName>
    <definedName name="XA231.08" localSheetId="74">'[1]Bancos Múltiples'!#REF!</definedName>
    <definedName name="XA231.08">'[1]Bancos Múltiples'!#REF!</definedName>
    <definedName name="XA231.09" localSheetId="28">'[1]Bancos Múltiples'!#REF!</definedName>
    <definedName name="XA231.09" localSheetId="29">'[1]Bancos Múltiples'!#REF!</definedName>
    <definedName name="XA231.09" localSheetId="4">'[1]Bancos Múltiples'!#REF!</definedName>
    <definedName name="XA231.09" localSheetId="43">'[1]Bancos Múltiples'!#REF!</definedName>
    <definedName name="XA231.09" localSheetId="44">'[1]Bancos Múltiples'!#REF!</definedName>
    <definedName name="XA231.09" localSheetId="52">'[1]Bancos Múltiples'!#REF!</definedName>
    <definedName name="XA231.09" localSheetId="5">'[1]Bancos Múltiples'!#REF!</definedName>
    <definedName name="XA231.09" localSheetId="53">'[1]Bancos Múltiples'!#REF!</definedName>
    <definedName name="XA231.09" localSheetId="64">'[1]Bancos Múltiples'!#REF!</definedName>
    <definedName name="XA231.09" localSheetId="65">'[1]Bancos Múltiples'!#REF!</definedName>
    <definedName name="XA231.09" localSheetId="73">'[1]Bancos Múltiples'!#REF!</definedName>
    <definedName name="XA231.09" localSheetId="74">'[1]Bancos Múltiples'!#REF!</definedName>
    <definedName name="XA231.09">'[1]Bancos Múltiples'!#REF!</definedName>
    <definedName name="XA231.10" localSheetId="28">'[1]Bancos Múltiples'!#REF!</definedName>
    <definedName name="XA231.10" localSheetId="29">'[1]Bancos Múltiples'!#REF!</definedName>
    <definedName name="XA231.10" localSheetId="4">'[1]Bancos Múltiples'!#REF!</definedName>
    <definedName name="XA231.10" localSheetId="43">'[1]Bancos Múltiples'!#REF!</definedName>
    <definedName name="XA231.10" localSheetId="44">'[1]Bancos Múltiples'!#REF!</definedName>
    <definedName name="XA231.10" localSheetId="52">'[1]Bancos Múltiples'!#REF!</definedName>
    <definedName name="XA231.10" localSheetId="5">'[1]Bancos Múltiples'!#REF!</definedName>
    <definedName name="XA231.10" localSheetId="53">'[1]Bancos Múltiples'!#REF!</definedName>
    <definedName name="XA231.10" localSheetId="64">'[1]Bancos Múltiples'!#REF!</definedName>
    <definedName name="XA231.10" localSheetId="65">'[1]Bancos Múltiples'!#REF!</definedName>
    <definedName name="XA231.10" localSheetId="73">'[1]Bancos Múltiples'!#REF!</definedName>
    <definedName name="XA231.10" localSheetId="74">'[1]Bancos Múltiples'!#REF!</definedName>
    <definedName name="XA231.10">'[1]Bancos Múltiples'!#REF!</definedName>
    <definedName name="XA231.11" localSheetId="28">'[1]Bancos Múltiples'!#REF!</definedName>
    <definedName name="XA231.11" localSheetId="29">'[1]Bancos Múltiples'!#REF!</definedName>
    <definedName name="XA231.11" localSheetId="4">'[1]Bancos Múltiples'!#REF!</definedName>
    <definedName name="XA231.11" localSheetId="43">'[1]Bancos Múltiples'!#REF!</definedName>
    <definedName name="XA231.11" localSheetId="44">'[1]Bancos Múltiples'!#REF!</definedName>
    <definedName name="XA231.11" localSheetId="52">'[1]Bancos Múltiples'!#REF!</definedName>
    <definedName name="XA231.11" localSheetId="5">'[1]Bancos Múltiples'!#REF!</definedName>
    <definedName name="XA231.11" localSheetId="53">'[1]Bancos Múltiples'!#REF!</definedName>
    <definedName name="XA231.11" localSheetId="64">'[1]Bancos Múltiples'!#REF!</definedName>
    <definedName name="XA231.11" localSheetId="65">'[1]Bancos Múltiples'!#REF!</definedName>
    <definedName name="XA231.11" localSheetId="73">'[1]Bancos Múltiples'!#REF!</definedName>
    <definedName name="XA231.11" localSheetId="74">'[1]Bancos Múltiples'!#REF!</definedName>
    <definedName name="XA231.11">'[1]Bancos Múltiples'!#REF!</definedName>
    <definedName name="XA231.12" localSheetId="28">'[1]Bancos Múltiples'!#REF!</definedName>
    <definedName name="XA231.12" localSheetId="29">'[1]Bancos Múltiples'!#REF!</definedName>
    <definedName name="XA231.12" localSheetId="4">'[1]Bancos Múltiples'!#REF!</definedName>
    <definedName name="XA231.12" localSheetId="43">'[1]Bancos Múltiples'!#REF!</definedName>
    <definedName name="XA231.12" localSheetId="44">'[1]Bancos Múltiples'!#REF!</definedName>
    <definedName name="XA231.12" localSheetId="52">'[1]Bancos Múltiples'!#REF!</definedName>
    <definedName name="XA231.12" localSheetId="5">'[1]Bancos Múltiples'!#REF!</definedName>
    <definedName name="XA231.12" localSheetId="53">'[1]Bancos Múltiples'!#REF!</definedName>
    <definedName name="XA231.12" localSheetId="64">'[1]Bancos Múltiples'!#REF!</definedName>
    <definedName name="XA231.12" localSheetId="65">'[1]Bancos Múltiples'!#REF!</definedName>
    <definedName name="XA231.12" localSheetId="73">'[1]Bancos Múltiples'!#REF!</definedName>
    <definedName name="XA231.12" localSheetId="74">'[1]Bancos Múltiples'!#REF!</definedName>
    <definedName name="XA231.12">'[1]Bancos Múltiples'!#REF!</definedName>
    <definedName name="XA232.00" localSheetId="28">'[1]Bancos Múltiples'!#REF!</definedName>
    <definedName name="XA232.00" localSheetId="29">'[1]Bancos Múltiples'!#REF!</definedName>
    <definedName name="XA232.00" localSheetId="4">'[1]Bancos Múltiples'!#REF!</definedName>
    <definedName name="XA232.00" localSheetId="43">'[1]Bancos Múltiples'!#REF!</definedName>
    <definedName name="XA232.00" localSheetId="44">'[1]Bancos Múltiples'!#REF!</definedName>
    <definedName name="XA232.00" localSheetId="52">'[1]Bancos Múltiples'!#REF!</definedName>
    <definedName name="XA232.00" localSheetId="5">'[1]Bancos Múltiples'!#REF!</definedName>
    <definedName name="XA232.00" localSheetId="53">'[1]Bancos Múltiples'!#REF!</definedName>
    <definedName name="XA232.00" localSheetId="64">'[1]Bancos Múltiples'!#REF!</definedName>
    <definedName name="XA232.00" localSheetId="65">'[1]Bancos Múltiples'!#REF!</definedName>
    <definedName name="XA232.00" localSheetId="73">'[1]Bancos Múltiples'!#REF!</definedName>
    <definedName name="XA232.00" localSheetId="74">'[1]Bancos Múltiples'!#REF!</definedName>
    <definedName name="XA232.00">'[1]Bancos Múltiples'!#REF!</definedName>
    <definedName name="XA232.01" localSheetId="28">'[1]Bancos Múltiples'!#REF!</definedName>
    <definedName name="XA232.01" localSheetId="29">'[1]Bancos Múltiples'!#REF!</definedName>
    <definedName name="XA232.01" localSheetId="4">'[1]Bancos Múltiples'!#REF!</definedName>
    <definedName name="XA232.01" localSheetId="43">'[1]Bancos Múltiples'!#REF!</definedName>
    <definedName name="XA232.01" localSheetId="44">'[1]Bancos Múltiples'!#REF!</definedName>
    <definedName name="XA232.01" localSheetId="52">'[1]Bancos Múltiples'!#REF!</definedName>
    <definedName name="XA232.01" localSheetId="5">'[1]Bancos Múltiples'!#REF!</definedName>
    <definedName name="XA232.01" localSheetId="53">'[1]Bancos Múltiples'!#REF!</definedName>
    <definedName name="XA232.01" localSheetId="64">'[1]Bancos Múltiples'!#REF!</definedName>
    <definedName name="XA232.01" localSheetId="65">'[1]Bancos Múltiples'!#REF!</definedName>
    <definedName name="XA232.01" localSheetId="73">'[1]Bancos Múltiples'!#REF!</definedName>
    <definedName name="XA232.01" localSheetId="74">'[1]Bancos Múltiples'!#REF!</definedName>
    <definedName name="XA232.01">'[1]Bancos Múltiples'!#REF!</definedName>
    <definedName name="XA232.02" localSheetId="28">'[1]Bancos Múltiples'!#REF!</definedName>
    <definedName name="XA232.02" localSheetId="29">'[1]Bancos Múltiples'!#REF!</definedName>
    <definedName name="XA232.02" localSheetId="4">'[1]Bancos Múltiples'!#REF!</definedName>
    <definedName name="XA232.02" localSheetId="43">'[1]Bancos Múltiples'!#REF!</definedName>
    <definedName name="XA232.02" localSheetId="44">'[1]Bancos Múltiples'!#REF!</definedName>
    <definedName name="XA232.02" localSheetId="52">'[1]Bancos Múltiples'!#REF!</definedName>
    <definedName name="XA232.02" localSheetId="5">'[1]Bancos Múltiples'!#REF!</definedName>
    <definedName name="XA232.02" localSheetId="53">'[1]Bancos Múltiples'!#REF!</definedName>
    <definedName name="XA232.02" localSheetId="64">'[1]Bancos Múltiples'!#REF!</definedName>
    <definedName name="XA232.02" localSheetId="65">'[1]Bancos Múltiples'!#REF!</definedName>
    <definedName name="XA232.02" localSheetId="73">'[1]Bancos Múltiples'!#REF!</definedName>
    <definedName name="XA232.02" localSheetId="74">'[1]Bancos Múltiples'!#REF!</definedName>
    <definedName name="XA232.02">'[1]Bancos Múltiples'!#REF!</definedName>
    <definedName name="XA232.03" localSheetId="28">'[1]Bancos Múltiples'!#REF!</definedName>
    <definedName name="XA232.03" localSheetId="29">'[1]Bancos Múltiples'!#REF!</definedName>
    <definedName name="XA232.03" localSheetId="4">'[1]Bancos Múltiples'!#REF!</definedName>
    <definedName name="XA232.03" localSheetId="43">'[1]Bancos Múltiples'!#REF!</definedName>
    <definedName name="XA232.03" localSheetId="44">'[1]Bancos Múltiples'!#REF!</definedName>
    <definedName name="XA232.03" localSheetId="52">'[1]Bancos Múltiples'!#REF!</definedName>
    <definedName name="XA232.03" localSheetId="5">'[1]Bancos Múltiples'!#REF!</definedName>
    <definedName name="XA232.03" localSheetId="53">'[1]Bancos Múltiples'!#REF!</definedName>
    <definedName name="XA232.03" localSheetId="64">'[1]Bancos Múltiples'!#REF!</definedName>
    <definedName name="XA232.03" localSheetId="65">'[1]Bancos Múltiples'!#REF!</definedName>
    <definedName name="XA232.03" localSheetId="73">'[1]Bancos Múltiples'!#REF!</definedName>
    <definedName name="XA232.03" localSheetId="74">'[1]Bancos Múltiples'!#REF!</definedName>
    <definedName name="XA232.03">'[1]Bancos Múltiples'!#REF!</definedName>
    <definedName name="XA232.04" localSheetId="28">'[1]Bancos Múltiples'!#REF!</definedName>
    <definedName name="XA232.04" localSheetId="29">'[1]Bancos Múltiples'!#REF!</definedName>
    <definedName name="XA232.04" localSheetId="4">'[1]Bancos Múltiples'!#REF!</definedName>
    <definedName name="XA232.04" localSheetId="43">'[1]Bancos Múltiples'!#REF!</definedName>
    <definedName name="XA232.04" localSheetId="44">'[1]Bancos Múltiples'!#REF!</definedName>
    <definedName name="XA232.04" localSheetId="52">'[1]Bancos Múltiples'!#REF!</definedName>
    <definedName name="XA232.04" localSheetId="5">'[1]Bancos Múltiples'!#REF!</definedName>
    <definedName name="XA232.04" localSheetId="53">'[1]Bancos Múltiples'!#REF!</definedName>
    <definedName name="XA232.04" localSheetId="64">'[1]Bancos Múltiples'!#REF!</definedName>
    <definedName name="XA232.04" localSheetId="65">'[1]Bancos Múltiples'!#REF!</definedName>
    <definedName name="XA232.04" localSheetId="73">'[1]Bancos Múltiples'!#REF!</definedName>
    <definedName name="XA232.04" localSheetId="74">'[1]Bancos Múltiples'!#REF!</definedName>
    <definedName name="XA232.04">'[1]Bancos Múltiples'!#REF!</definedName>
    <definedName name="XA233.00" localSheetId="28">'[1]Bancos Múltiples'!#REF!</definedName>
    <definedName name="XA233.00" localSheetId="29">'[1]Bancos Múltiples'!#REF!</definedName>
    <definedName name="XA233.00" localSheetId="4">'[1]Bancos Múltiples'!#REF!</definedName>
    <definedName name="XA233.00" localSheetId="43">'[1]Bancos Múltiples'!#REF!</definedName>
    <definedName name="XA233.00" localSheetId="44">'[1]Bancos Múltiples'!#REF!</definedName>
    <definedName name="XA233.00" localSheetId="52">'[1]Bancos Múltiples'!#REF!</definedName>
    <definedName name="XA233.00" localSheetId="5">'[1]Bancos Múltiples'!#REF!</definedName>
    <definedName name="XA233.00" localSheetId="53">'[1]Bancos Múltiples'!#REF!</definedName>
    <definedName name="XA233.00" localSheetId="64">'[1]Bancos Múltiples'!#REF!</definedName>
    <definedName name="XA233.00" localSheetId="65">'[1]Bancos Múltiples'!#REF!</definedName>
    <definedName name="XA233.00" localSheetId="73">'[1]Bancos Múltiples'!#REF!</definedName>
    <definedName name="XA233.00" localSheetId="74">'[1]Bancos Múltiples'!#REF!</definedName>
    <definedName name="XA233.00">'[1]Bancos Múltiples'!#REF!</definedName>
    <definedName name="XA233.01" localSheetId="28">'[1]Bancos Múltiples'!#REF!</definedName>
    <definedName name="XA233.01" localSheetId="29">'[1]Bancos Múltiples'!#REF!</definedName>
    <definedName name="XA233.01" localSheetId="4">'[1]Bancos Múltiples'!#REF!</definedName>
    <definedName name="XA233.01" localSheetId="43">'[1]Bancos Múltiples'!#REF!</definedName>
    <definedName name="XA233.01" localSheetId="44">'[1]Bancos Múltiples'!#REF!</definedName>
    <definedName name="XA233.01" localSheetId="52">'[1]Bancos Múltiples'!#REF!</definedName>
    <definedName name="XA233.01" localSheetId="5">'[1]Bancos Múltiples'!#REF!</definedName>
    <definedName name="XA233.01" localSheetId="53">'[1]Bancos Múltiples'!#REF!</definedName>
    <definedName name="XA233.01" localSheetId="64">'[1]Bancos Múltiples'!#REF!</definedName>
    <definedName name="XA233.01" localSheetId="65">'[1]Bancos Múltiples'!#REF!</definedName>
    <definedName name="XA233.01" localSheetId="73">'[1]Bancos Múltiples'!#REF!</definedName>
    <definedName name="XA233.01" localSheetId="74">'[1]Bancos Múltiples'!#REF!</definedName>
    <definedName name="XA233.01">'[1]Bancos Múltiples'!#REF!</definedName>
    <definedName name="XA233.02" localSheetId="28">'[1]Bancos Múltiples'!#REF!</definedName>
    <definedName name="XA233.02" localSheetId="29">'[1]Bancos Múltiples'!#REF!</definedName>
    <definedName name="XA233.02" localSheetId="4">'[1]Bancos Múltiples'!#REF!</definedName>
    <definedName name="XA233.02" localSheetId="43">'[1]Bancos Múltiples'!#REF!</definedName>
    <definedName name="XA233.02" localSheetId="44">'[1]Bancos Múltiples'!#REF!</definedName>
    <definedName name="XA233.02" localSheetId="52">'[1]Bancos Múltiples'!#REF!</definedName>
    <definedName name="XA233.02" localSheetId="5">'[1]Bancos Múltiples'!#REF!</definedName>
    <definedName name="XA233.02" localSheetId="53">'[1]Bancos Múltiples'!#REF!</definedName>
    <definedName name="XA233.02" localSheetId="64">'[1]Bancos Múltiples'!#REF!</definedName>
    <definedName name="XA233.02" localSheetId="65">'[1]Bancos Múltiples'!#REF!</definedName>
    <definedName name="XA233.02" localSheetId="73">'[1]Bancos Múltiples'!#REF!</definedName>
    <definedName name="XA233.02" localSheetId="74">'[1]Bancos Múltiples'!#REF!</definedName>
    <definedName name="XA233.02">'[1]Bancos Múltiples'!#REF!</definedName>
    <definedName name="XA233.03" localSheetId="28">'[1]Bancos Múltiples'!#REF!</definedName>
    <definedName name="XA233.03" localSheetId="29">'[1]Bancos Múltiples'!#REF!</definedName>
    <definedName name="XA233.03" localSheetId="4">'[1]Bancos Múltiples'!#REF!</definedName>
    <definedName name="XA233.03" localSheetId="43">'[1]Bancos Múltiples'!#REF!</definedName>
    <definedName name="XA233.03" localSheetId="44">'[1]Bancos Múltiples'!#REF!</definedName>
    <definedName name="XA233.03" localSheetId="52">'[1]Bancos Múltiples'!#REF!</definedName>
    <definedName name="XA233.03" localSheetId="5">'[1]Bancos Múltiples'!#REF!</definedName>
    <definedName name="XA233.03" localSheetId="53">'[1]Bancos Múltiples'!#REF!</definedName>
    <definedName name="XA233.03" localSheetId="64">'[1]Bancos Múltiples'!#REF!</definedName>
    <definedName name="XA233.03" localSheetId="65">'[1]Bancos Múltiples'!#REF!</definedName>
    <definedName name="XA233.03" localSheetId="73">'[1]Bancos Múltiples'!#REF!</definedName>
    <definedName name="XA233.03" localSheetId="74">'[1]Bancos Múltiples'!#REF!</definedName>
    <definedName name="XA233.03">'[1]Bancos Múltiples'!#REF!</definedName>
    <definedName name="XA233.04" localSheetId="28">'[1]Bancos Múltiples'!#REF!</definedName>
    <definedName name="XA233.04" localSheetId="29">'[1]Bancos Múltiples'!#REF!</definedName>
    <definedName name="XA233.04" localSheetId="4">'[1]Bancos Múltiples'!#REF!</definedName>
    <definedName name="XA233.04" localSheetId="43">'[1]Bancos Múltiples'!#REF!</definedName>
    <definedName name="XA233.04" localSheetId="44">'[1]Bancos Múltiples'!#REF!</definedName>
    <definedName name="XA233.04" localSheetId="52">'[1]Bancos Múltiples'!#REF!</definedName>
    <definedName name="XA233.04" localSheetId="5">'[1]Bancos Múltiples'!#REF!</definedName>
    <definedName name="XA233.04" localSheetId="53">'[1]Bancos Múltiples'!#REF!</definedName>
    <definedName name="XA233.04" localSheetId="64">'[1]Bancos Múltiples'!#REF!</definedName>
    <definedName name="XA233.04" localSheetId="65">'[1]Bancos Múltiples'!#REF!</definedName>
    <definedName name="XA233.04" localSheetId="73">'[1]Bancos Múltiples'!#REF!</definedName>
    <definedName name="XA233.04" localSheetId="74">'[1]Bancos Múltiples'!#REF!</definedName>
    <definedName name="XA233.04">'[1]Bancos Múltiples'!#REF!</definedName>
    <definedName name="XA233.05" localSheetId="28">'[1]Bancos Múltiples'!#REF!</definedName>
    <definedName name="XA233.05" localSheetId="29">'[1]Bancos Múltiples'!#REF!</definedName>
    <definedName name="XA233.05" localSheetId="4">'[1]Bancos Múltiples'!#REF!</definedName>
    <definedName name="XA233.05" localSheetId="43">'[1]Bancos Múltiples'!#REF!</definedName>
    <definedName name="XA233.05" localSheetId="44">'[1]Bancos Múltiples'!#REF!</definedName>
    <definedName name="XA233.05" localSheetId="52">'[1]Bancos Múltiples'!#REF!</definedName>
    <definedName name="XA233.05" localSheetId="5">'[1]Bancos Múltiples'!#REF!</definedName>
    <definedName name="XA233.05" localSheetId="53">'[1]Bancos Múltiples'!#REF!</definedName>
    <definedName name="XA233.05" localSheetId="64">'[1]Bancos Múltiples'!#REF!</definedName>
    <definedName name="XA233.05" localSheetId="65">'[1]Bancos Múltiples'!#REF!</definedName>
    <definedName name="XA233.05" localSheetId="73">'[1]Bancos Múltiples'!#REF!</definedName>
    <definedName name="XA233.05" localSheetId="74">'[1]Bancos Múltiples'!#REF!</definedName>
    <definedName name="XA233.05">'[1]Bancos Múltiples'!#REF!</definedName>
    <definedName name="XA234.00" localSheetId="28">'[1]Bancos Múltiples'!#REF!</definedName>
    <definedName name="XA234.00" localSheetId="29">'[1]Bancos Múltiples'!#REF!</definedName>
    <definedName name="XA234.00" localSheetId="4">'[1]Bancos Múltiples'!#REF!</definedName>
    <definedName name="XA234.00" localSheetId="43">'[1]Bancos Múltiples'!#REF!</definedName>
    <definedName name="XA234.00" localSheetId="44">'[1]Bancos Múltiples'!#REF!</definedName>
    <definedName name="XA234.00" localSheetId="52">'[1]Bancos Múltiples'!#REF!</definedName>
    <definedName name="XA234.00" localSheetId="5">'[1]Bancos Múltiples'!#REF!</definedName>
    <definedName name="XA234.00" localSheetId="53">'[1]Bancos Múltiples'!#REF!</definedName>
    <definedName name="XA234.00" localSheetId="64">'[1]Bancos Múltiples'!#REF!</definedName>
    <definedName name="XA234.00" localSheetId="65">'[1]Bancos Múltiples'!#REF!</definedName>
    <definedName name="XA234.00" localSheetId="73">'[1]Bancos Múltiples'!#REF!</definedName>
    <definedName name="XA234.00" localSheetId="74">'[1]Bancos Múltiples'!#REF!</definedName>
    <definedName name="XA234.00">'[1]Bancos Múltiples'!#REF!</definedName>
    <definedName name="XA234.01" localSheetId="28">'[1]Bancos Múltiples'!#REF!</definedName>
    <definedName name="XA234.01" localSheetId="29">'[1]Bancos Múltiples'!#REF!</definedName>
    <definedName name="XA234.01" localSheetId="4">'[1]Bancos Múltiples'!#REF!</definedName>
    <definedName name="XA234.01" localSheetId="43">'[1]Bancos Múltiples'!#REF!</definedName>
    <definedName name="XA234.01" localSheetId="44">'[1]Bancos Múltiples'!#REF!</definedName>
    <definedName name="XA234.01" localSheetId="52">'[1]Bancos Múltiples'!#REF!</definedName>
    <definedName name="XA234.01" localSheetId="5">'[1]Bancos Múltiples'!#REF!</definedName>
    <definedName name="XA234.01" localSheetId="53">'[1]Bancos Múltiples'!#REF!</definedName>
    <definedName name="XA234.01" localSheetId="64">'[1]Bancos Múltiples'!#REF!</definedName>
    <definedName name="XA234.01" localSheetId="65">'[1]Bancos Múltiples'!#REF!</definedName>
    <definedName name="XA234.01" localSheetId="73">'[1]Bancos Múltiples'!#REF!</definedName>
    <definedName name="XA234.01" localSheetId="74">'[1]Bancos Múltiples'!#REF!</definedName>
    <definedName name="XA234.01">'[1]Bancos Múltiples'!#REF!</definedName>
    <definedName name="XA234.02" localSheetId="28">'[1]Bancos Múltiples'!#REF!</definedName>
    <definedName name="XA234.02" localSheetId="29">'[1]Bancos Múltiples'!#REF!</definedName>
    <definedName name="XA234.02" localSheetId="4">'[1]Bancos Múltiples'!#REF!</definedName>
    <definedName name="XA234.02" localSheetId="43">'[1]Bancos Múltiples'!#REF!</definedName>
    <definedName name="XA234.02" localSheetId="44">'[1]Bancos Múltiples'!#REF!</definedName>
    <definedName name="XA234.02" localSheetId="52">'[1]Bancos Múltiples'!#REF!</definedName>
    <definedName name="XA234.02" localSheetId="5">'[1]Bancos Múltiples'!#REF!</definedName>
    <definedName name="XA234.02" localSheetId="53">'[1]Bancos Múltiples'!#REF!</definedName>
    <definedName name="XA234.02" localSheetId="64">'[1]Bancos Múltiples'!#REF!</definedName>
    <definedName name="XA234.02" localSheetId="65">'[1]Bancos Múltiples'!#REF!</definedName>
    <definedName name="XA234.02" localSheetId="73">'[1]Bancos Múltiples'!#REF!</definedName>
    <definedName name="XA234.02" localSheetId="74">'[1]Bancos Múltiples'!#REF!</definedName>
    <definedName name="XA234.02">'[1]Bancos Múltiples'!#REF!</definedName>
    <definedName name="XA234.03" localSheetId="28">'[1]Bancos Múltiples'!#REF!</definedName>
    <definedName name="XA234.03" localSheetId="29">'[1]Bancos Múltiples'!#REF!</definedName>
    <definedName name="XA234.03" localSheetId="4">'[1]Bancos Múltiples'!#REF!</definedName>
    <definedName name="XA234.03" localSheetId="43">'[1]Bancos Múltiples'!#REF!</definedName>
    <definedName name="XA234.03" localSheetId="44">'[1]Bancos Múltiples'!#REF!</definedName>
    <definedName name="XA234.03" localSheetId="52">'[1]Bancos Múltiples'!#REF!</definedName>
    <definedName name="XA234.03" localSheetId="5">'[1]Bancos Múltiples'!#REF!</definedName>
    <definedName name="XA234.03" localSheetId="53">'[1]Bancos Múltiples'!#REF!</definedName>
    <definedName name="XA234.03" localSheetId="64">'[1]Bancos Múltiples'!#REF!</definedName>
    <definedName name="XA234.03" localSheetId="65">'[1]Bancos Múltiples'!#REF!</definedName>
    <definedName name="XA234.03" localSheetId="73">'[1]Bancos Múltiples'!#REF!</definedName>
    <definedName name="XA234.03" localSheetId="74">'[1]Bancos Múltiples'!#REF!</definedName>
    <definedName name="XA234.03">'[1]Bancos Múltiples'!#REF!</definedName>
    <definedName name="XA234.04" localSheetId="28">'[1]Bancos Múltiples'!#REF!</definedName>
    <definedName name="XA234.04" localSheetId="29">'[1]Bancos Múltiples'!#REF!</definedName>
    <definedName name="XA234.04" localSheetId="4">'[1]Bancos Múltiples'!#REF!</definedName>
    <definedName name="XA234.04" localSheetId="43">'[1]Bancos Múltiples'!#REF!</definedName>
    <definedName name="XA234.04" localSheetId="44">'[1]Bancos Múltiples'!#REF!</definedName>
    <definedName name="XA234.04" localSheetId="52">'[1]Bancos Múltiples'!#REF!</definedName>
    <definedName name="XA234.04" localSheetId="5">'[1]Bancos Múltiples'!#REF!</definedName>
    <definedName name="XA234.04" localSheetId="53">'[1]Bancos Múltiples'!#REF!</definedName>
    <definedName name="XA234.04" localSheetId="64">'[1]Bancos Múltiples'!#REF!</definedName>
    <definedName name="XA234.04" localSheetId="65">'[1]Bancos Múltiples'!#REF!</definedName>
    <definedName name="XA234.04" localSheetId="73">'[1]Bancos Múltiples'!#REF!</definedName>
    <definedName name="XA234.04" localSheetId="74">'[1]Bancos Múltiples'!#REF!</definedName>
    <definedName name="XA234.04">'[1]Bancos Múltiples'!#REF!</definedName>
    <definedName name="XA235.00" localSheetId="28">'[1]Bancos Múltiples'!#REF!</definedName>
    <definedName name="XA235.00" localSheetId="29">'[1]Bancos Múltiples'!#REF!</definedName>
    <definedName name="XA235.00" localSheetId="4">'[1]Bancos Múltiples'!#REF!</definedName>
    <definedName name="XA235.00" localSheetId="43">'[1]Bancos Múltiples'!#REF!</definedName>
    <definedName name="XA235.00" localSheetId="44">'[1]Bancos Múltiples'!#REF!</definedName>
    <definedName name="XA235.00" localSheetId="52">'[1]Bancos Múltiples'!#REF!</definedName>
    <definedName name="XA235.00" localSheetId="5">'[1]Bancos Múltiples'!#REF!</definedName>
    <definedName name="XA235.00" localSheetId="53">'[1]Bancos Múltiples'!#REF!</definedName>
    <definedName name="XA235.00" localSheetId="64">'[1]Bancos Múltiples'!#REF!</definedName>
    <definedName name="XA235.00" localSheetId="65">'[1]Bancos Múltiples'!#REF!</definedName>
    <definedName name="XA235.00" localSheetId="73">'[1]Bancos Múltiples'!#REF!</definedName>
    <definedName name="XA235.00" localSheetId="74">'[1]Bancos Múltiples'!#REF!</definedName>
    <definedName name="XA235.00">'[1]Bancos Múltiples'!#REF!</definedName>
    <definedName name="XA235.01" localSheetId="28">'[1]Bancos Múltiples'!#REF!</definedName>
    <definedName name="XA235.01" localSheetId="29">'[1]Bancos Múltiples'!#REF!</definedName>
    <definedName name="XA235.01" localSheetId="4">'[1]Bancos Múltiples'!#REF!</definedName>
    <definedName name="XA235.01" localSheetId="43">'[1]Bancos Múltiples'!#REF!</definedName>
    <definedName name="XA235.01" localSheetId="44">'[1]Bancos Múltiples'!#REF!</definedName>
    <definedName name="XA235.01" localSheetId="52">'[1]Bancos Múltiples'!#REF!</definedName>
    <definedName name="XA235.01" localSheetId="5">'[1]Bancos Múltiples'!#REF!</definedName>
    <definedName name="XA235.01" localSheetId="53">'[1]Bancos Múltiples'!#REF!</definedName>
    <definedName name="XA235.01" localSheetId="64">'[1]Bancos Múltiples'!#REF!</definedName>
    <definedName name="XA235.01" localSheetId="65">'[1]Bancos Múltiples'!#REF!</definedName>
    <definedName name="XA235.01" localSheetId="73">'[1]Bancos Múltiples'!#REF!</definedName>
    <definedName name="XA235.01" localSheetId="74">'[1]Bancos Múltiples'!#REF!</definedName>
    <definedName name="XA235.01">'[1]Bancos Múltiples'!#REF!</definedName>
    <definedName name="XA235.02" localSheetId="28">'[1]Bancos Múltiples'!#REF!</definedName>
    <definedName name="XA235.02" localSheetId="29">'[1]Bancos Múltiples'!#REF!</definedName>
    <definedName name="XA235.02" localSheetId="4">'[1]Bancos Múltiples'!#REF!</definedName>
    <definedName name="XA235.02" localSheetId="43">'[1]Bancos Múltiples'!#REF!</definedName>
    <definedName name="XA235.02" localSheetId="44">'[1]Bancos Múltiples'!#REF!</definedName>
    <definedName name="XA235.02" localSheetId="52">'[1]Bancos Múltiples'!#REF!</definedName>
    <definedName name="XA235.02" localSheetId="5">'[1]Bancos Múltiples'!#REF!</definedName>
    <definedName name="XA235.02" localSheetId="53">'[1]Bancos Múltiples'!#REF!</definedName>
    <definedName name="XA235.02" localSheetId="64">'[1]Bancos Múltiples'!#REF!</definedName>
    <definedName name="XA235.02" localSheetId="65">'[1]Bancos Múltiples'!#REF!</definedName>
    <definedName name="XA235.02" localSheetId="73">'[1]Bancos Múltiples'!#REF!</definedName>
    <definedName name="XA235.02" localSheetId="74">'[1]Bancos Múltiples'!#REF!</definedName>
    <definedName name="XA235.02">'[1]Bancos Múltiples'!#REF!</definedName>
    <definedName name="XA235.03" localSheetId="28">'[1]Bancos Múltiples'!#REF!</definedName>
    <definedName name="XA235.03" localSheetId="29">'[1]Bancos Múltiples'!#REF!</definedName>
    <definedName name="XA235.03" localSheetId="4">'[1]Bancos Múltiples'!#REF!</definedName>
    <definedName name="XA235.03" localSheetId="43">'[1]Bancos Múltiples'!#REF!</definedName>
    <definedName name="XA235.03" localSheetId="44">'[1]Bancos Múltiples'!#REF!</definedName>
    <definedName name="XA235.03" localSheetId="52">'[1]Bancos Múltiples'!#REF!</definedName>
    <definedName name="XA235.03" localSheetId="5">'[1]Bancos Múltiples'!#REF!</definedName>
    <definedName name="XA235.03" localSheetId="53">'[1]Bancos Múltiples'!#REF!</definedName>
    <definedName name="XA235.03" localSheetId="64">'[1]Bancos Múltiples'!#REF!</definedName>
    <definedName name="XA235.03" localSheetId="65">'[1]Bancos Múltiples'!#REF!</definedName>
    <definedName name="XA235.03" localSheetId="73">'[1]Bancos Múltiples'!#REF!</definedName>
    <definedName name="XA235.03" localSheetId="74">'[1]Bancos Múltiples'!#REF!</definedName>
    <definedName name="XA235.03">'[1]Bancos Múltiples'!#REF!</definedName>
    <definedName name="XA235.04" localSheetId="28">'[1]Bancos Múltiples'!#REF!</definedName>
    <definedName name="XA235.04" localSheetId="29">'[1]Bancos Múltiples'!#REF!</definedName>
    <definedName name="XA235.04" localSheetId="4">'[1]Bancos Múltiples'!#REF!</definedName>
    <definedName name="XA235.04" localSheetId="43">'[1]Bancos Múltiples'!#REF!</definedName>
    <definedName name="XA235.04" localSheetId="44">'[1]Bancos Múltiples'!#REF!</definedName>
    <definedName name="XA235.04" localSheetId="52">'[1]Bancos Múltiples'!#REF!</definedName>
    <definedName name="XA235.04" localSheetId="5">'[1]Bancos Múltiples'!#REF!</definedName>
    <definedName name="XA235.04" localSheetId="53">'[1]Bancos Múltiples'!#REF!</definedName>
    <definedName name="XA235.04" localSheetId="64">'[1]Bancos Múltiples'!#REF!</definedName>
    <definedName name="XA235.04" localSheetId="65">'[1]Bancos Múltiples'!#REF!</definedName>
    <definedName name="XA235.04" localSheetId="73">'[1]Bancos Múltiples'!#REF!</definedName>
    <definedName name="XA235.04" localSheetId="74">'[1]Bancos Múltiples'!#REF!</definedName>
    <definedName name="XA235.04">'[1]Bancos Múltiples'!#REF!</definedName>
    <definedName name="XA235.05" localSheetId="28">'[1]Bancos Múltiples'!#REF!</definedName>
    <definedName name="XA235.05" localSheetId="29">'[1]Bancos Múltiples'!#REF!</definedName>
    <definedName name="XA235.05" localSheetId="4">'[1]Bancos Múltiples'!#REF!</definedName>
    <definedName name="XA235.05" localSheetId="43">'[1]Bancos Múltiples'!#REF!</definedName>
    <definedName name="XA235.05" localSheetId="44">'[1]Bancos Múltiples'!#REF!</definedName>
    <definedName name="XA235.05" localSheetId="52">'[1]Bancos Múltiples'!#REF!</definedName>
    <definedName name="XA235.05" localSheetId="5">'[1]Bancos Múltiples'!#REF!</definedName>
    <definedName name="XA235.05" localSheetId="53">'[1]Bancos Múltiples'!#REF!</definedName>
    <definedName name="XA235.05" localSheetId="64">'[1]Bancos Múltiples'!#REF!</definedName>
    <definedName name="XA235.05" localSheetId="65">'[1]Bancos Múltiples'!#REF!</definedName>
    <definedName name="XA235.05" localSheetId="73">'[1]Bancos Múltiples'!#REF!</definedName>
    <definedName name="XA235.05" localSheetId="74">'[1]Bancos Múltiples'!#REF!</definedName>
    <definedName name="XA235.05">'[1]Bancos Múltiples'!#REF!</definedName>
    <definedName name="XA235.06" localSheetId="28">'[1]Bancos Múltiples'!#REF!</definedName>
    <definedName name="XA235.06" localSheetId="29">'[1]Bancos Múltiples'!#REF!</definedName>
    <definedName name="XA235.06" localSheetId="4">'[1]Bancos Múltiples'!#REF!</definedName>
    <definedName name="XA235.06" localSheetId="43">'[1]Bancos Múltiples'!#REF!</definedName>
    <definedName name="XA235.06" localSheetId="44">'[1]Bancos Múltiples'!#REF!</definedName>
    <definedName name="XA235.06" localSheetId="52">'[1]Bancos Múltiples'!#REF!</definedName>
    <definedName name="XA235.06" localSheetId="5">'[1]Bancos Múltiples'!#REF!</definedName>
    <definedName name="XA235.06" localSheetId="53">'[1]Bancos Múltiples'!#REF!</definedName>
    <definedName name="XA235.06" localSheetId="64">'[1]Bancos Múltiples'!#REF!</definedName>
    <definedName name="XA235.06" localSheetId="65">'[1]Bancos Múltiples'!#REF!</definedName>
    <definedName name="XA235.06" localSheetId="73">'[1]Bancos Múltiples'!#REF!</definedName>
    <definedName name="XA235.06" localSheetId="74">'[1]Bancos Múltiples'!#REF!</definedName>
    <definedName name="XA235.06">'[1]Bancos Múltiples'!#REF!</definedName>
    <definedName name="XA235.07" localSheetId="28">'[1]Bancos Múltiples'!#REF!</definedName>
    <definedName name="XA235.07" localSheetId="29">'[1]Bancos Múltiples'!#REF!</definedName>
    <definedName name="XA235.07" localSheetId="4">'[1]Bancos Múltiples'!#REF!</definedName>
    <definedName name="XA235.07" localSheetId="43">'[1]Bancos Múltiples'!#REF!</definedName>
    <definedName name="XA235.07" localSheetId="44">'[1]Bancos Múltiples'!#REF!</definedName>
    <definedName name="XA235.07" localSheetId="52">'[1]Bancos Múltiples'!#REF!</definedName>
    <definedName name="XA235.07" localSheetId="5">'[1]Bancos Múltiples'!#REF!</definedName>
    <definedName name="XA235.07" localSheetId="53">'[1]Bancos Múltiples'!#REF!</definedName>
    <definedName name="XA235.07" localSheetId="64">'[1]Bancos Múltiples'!#REF!</definedName>
    <definedName name="XA235.07" localSheetId="65">'[1]Bancos Múltiples'!#REF!</definedName>
    <definedName name="XA235.07" localSheetId="73">'[1]Bancos Múltiples'!#REF!</definedName>
    <definedName name="XA235.07" localSheetId="74">'[1]Bancos Múltiples'!#REF!</definedName>
    <definedName name="XA235.07">'[1]Bancos Múltiples'!#REF!</definedName>
    <definedName name="XA235.08" localSheetId="28">'[1]Bancos Múltiples'!#REF!</definedName>
    <definedName name="XA235.08" localSheetId="29">'[1]Bancos Múltiples'!#REF!</definedName>
    <definedName name="XA235.08" localSheetId="4">'[1]Bancos Múltiples'!#REF!</definedName>
    <definedName name="XA235.08" localSheetId="43">'[1]Bancos Múltiples'!#REF!</definedName>
    <definedName name="XA235.08" localSheetId="44">'[1]Bancos Múltiples'!#REF!</definedName>
    <definedName name="XA235.08" localSheetId="52">'[1]Bancos Múltiples'!#REF!</definedName>
    <definedName name="XA235.08" localSheetId="5">'[1]Bancos Múltiples'!#REF!</definedName>
    <definedName name="XA235.08" localSheetId="53">'[1]Bancos Múltiples'!#REF!</definedName>
    <definedName name="XA235.08" localSheetId="64">'[1]Bancos Múltiples'!#REF!</definedName>
    <definedName name="XA235.08" localSheetId="65">'[1]Bancos Múltiples'!#REF!</definedName>
    <definedName name="XA235.08" localSheetId="73">'[1]Bancos Múltiples'!#REF!</definedName>
    <definedName name="XA235.08" localSheetId="74">'[1]Bancos Múltiples'!#REF!</definedName>
    <definedName name="XA235.08">'[1]Bancos Múltiples'!#REF!</definedName>
    <definedName name="XA235.09" localSheetId="28">'[1]Bancos Múltiples'!#REF!</definedName>
    <definedName name="XA235.09" localSheetId="29">'[1]Bancos Múltiples'!#REF!</definedName>
    <definedName name="XA235.09" localSheetId="4">'[1]Bancos Múltiples'!#REF!</definedName>
    <definedName name="XA235.09" localSheetId="43">'[1]Bancos Múltiples'!#REF!</definedName>
    <definedName name="XA235.09" localSheetId="44">'[1]Bancos Múltiples'!#REF!</definedName>
    <definedName name="XA235.09" localSheetId="52">'[1]Bancos Múltiples'!#REF!</definedName>
    <definedName name="XA235.09" localSheetId="5">'[1]Bancos Múltiples'!#REF!</definedName>
    <definedName name="XA235.09" localSheetId="53">'[1]Bancos Múltiples'!#REF!</definedName>
    <definedName name="XA235.09" localSheetId="64">'[1]Bancos Múltiples'!#REF!</definedName>
    <definedName name="XA235.09" localSheetId="65">'[1]Bancos Múltiples'!#REF!</definedName>
    <definedName name="XA235.09" localSheetId="73">'[1]Bancos Múltiples'!#REF!</definedName>
    <definedName name="XA235.09" localSheetId="74">'[1]Bancos Múltiples'!#REF!</definedName>
    <definedName name="XA235.09">'[1]Bancos Múltiples'!#REF!</definedName>
    <definedName name="XA235.10" localSheetId="28">'[1]Bancos Múltiples'!#REF!</definedName>
    <definedName name="XA235.10" localSheetId="29">'[1]Bancos Múltiples'!#REF!</definedName>
    <definedName name="XA235.10" localSheetId="4">'[1]Bancos Múltiples'!#REF!</definedName>
    <definedName name="XA235.10" localSheetId="43">'[1]Bancos Múltiples'!#REF!</definedName>
    <definedName name="XA235.10" localSheetId="44">'[1]Bancos Múltiples'!#REF!</definedName>
    <definedName name="XA235.10" localSheetId="52">'[1]Bancos Múltiples'!#REF!</definedName>
    <definedName name="XA235.10" localSheetId="5">'[1]Bancos Múltiples'!#REF!</definedName>
    <definedName name="XA235.10" localSheetId="53">'[1]Bancos Múltiples'!#REF!</definedName>
    <definedName name="XA235.10" localSheetId="64">'[1]Bancos Múltiples'!#REF!</definedName>
    <definedName name="XA235.10" localSheetId="65">'[1]Bancos Múltiples'!#REF!</definedName>
    <definedName name="XA235.10" localSheetId="73">'[1]Bancos Múltiples'!#REF!</definedName>
    <definedName name="XA235.10" localSheetId="74">'[1]Bancos Múltiples'!#REF!</definedName>
    <definedName name="XA235.10">'[1]Bancos Múltiples'!#REF!</definedName>
    <definedName name="XA236.00" localSheetId="28">'[1]Bancos Múltiples'!#REF!</definedName>
    <definedName name="XA236.00" localSheetId="29">'[1]Bancos Múltiples'!#REF!</definedName>
    <definedName name="XA236.00" localSheetId="4">'[1]Bancos Múltiples'!#REF!</definedName>
    <definedName name="XA236.00" localSheetId="43">'[1]Bancos Múltiples'!#REF!</definedName>
    <definedName name="XA236.00" localSheetId="44">'[1]Bancos Múltiples'!#REF!</definedName>
    <definedName name="XA236.00" localSheetId="52">'[1]Bancos Múltiples'!#REF!</definedName>
    <definedName name="XA236.00" localSheetId="5">'[1]Bancos Múltiples'!#REF!</definedName>
    <definedName name="XA236.00" localSheetId="53">'[1]Bancos Múltiples'!#REF!</definedName>
    <definedName name="XA236.00" localSheetId="64">'[1]Bancos Múltiples'!#REF!</definedName>
    <definedName name="XA236.00" localSheetId="65">'[1]Bancos Múltiples'!#REF!</definedName>
    <definedName name="XA236.00" localSheetId="73">'[1]Bancos Múltiples'!#REF!</definedName>
    <definedName name="XA236.00" localSheetId="74">'[1]Bancos Múltiples'!#REF!</definedName>
    <definedName name="XA236.00">'[1]Bancos Múltiples'!#REF!</definedName>
    <definedName name="XA236.01" localSheetId="28">'[1]Bancos Múltiples'!#REF!</definedName>
    <definedName name="XA236.01" localSheetId="29">'[1]Bancos Múltiples'!#REF!</definedName>
    <definedName name="XA236.01" localSheetId="4">'[1]Bancos Múltiples'!#REF!</definedName>
    <definedName name="XA236.01" localSheetId="43">'[1]Bancos Múltiples'!#REF!</definedName>
    <definedName name="XA236.01" localSheetId="44">'[1]Bancos Múltiples'!#REF!</definedName>
    <definedName name="XA236.01" localSheetId="52">'[1]Bancos Múltiples'!#REF!</definedName>
    <definedName name="XA236.01" localSheetId="5">'[1]Bancos Múltiples'!#REF!</definedName>
    <definedName name="XA236.01" localSheetId="53">'[1]Bancos Múltiples'!#REF!</definedName>
    <definedName name="XA236.01" localSheetId="64">'[1]Bancos Múltiples'!#REF!</definedName>
    <definedName name="XA236.01" localSheetId="65">'[1]Bancos Múltiples'!#REF!</definedName>
    <definedName name="XA236.01" localSheetId="73">'[1]Bancos Múltiples'!#REF!</definedName>
    <definedName name="XA236.01" localSheetId="74">'[1]Bancos Múltiples'!#REF!</definedName>
    <definedName name="XA236.01">'[1]Bancos Múltiples'!#REF!</definedName>
    <definedName name="XA236.02" localSheetId="28">'[1]Bancos Múltiples'!#REF!</definedName>
    <definedName name="XA236.02" localSheetId="29">'[1]Bancos Múltiples'!#REF!</definedName>
    <definedName name="XA236.02" localSheetId="4">'[1]Bancos Múltiples'!#REF!</definedName>
    <definedName name="XA236.02" localSheetId="43">'[1]Bancos Múltiples'!#REF!</definedName>
    <definedName name="XA236.02" localSheetId="44">'[1]Bancos Múltiples'!#REF!</definedName>
    <definedName name="XA236.02" localSheetId="52">'[1]Bancos Múltiples'!#REF!</definedName>
    <definedName name="XA236.02" localSheetId="5">'[1]Bancos Múltiples'!#REF!</definedName>
    <definedName name="XA236.02" localSheetId="53">'[1]Bancos Múltiples'!#REF!</definedName>
    <definedName name="XA236.02" localSheetId="64">'[1]Bancos Múltiples'!#REF!</definedName>
    <definedName name="XA236.02" localSheetId="65">'[1]Bancos Múltiples'!#REF!</definedName>
    <definedName name="XA236.02" localSheetId="73">'[1]Bancos Múltiples'!#REF!</definedName>
    <definedName name="XA236.02" localSheetId="74">'[1]Bancos Múltiples'!#REF!</definedName>
    <definedName name="XA236.02">'[1]Bancos Múltiples'!#REF!</definedName>
    <definedName name="XA236.03" localSheetId="28">'[1]Bancos Múltiples'!#REF!</definedName>
    <definedName name="XA236.03" localSheetId="29">'[1]Bancos Múltiples'!#REF!</definedName>
    <definedName name="XA236.03" localSheetId="4">'[1]Bancos Múltiples'!#REF!</definedName>
    <definedName name="XA236.03" localSheetId="43">'[1]Bancos Múltiples'!#REF!</definedName>
    <definedName name="XA236.03" localSheetId="44">'[1]Bancos Múltiples'!#REF!</definedName>
    <definedName name="XA236.03" localSheetId="52">'[1]Bancos Múltiples'!#REF!</definedName>
    <definedName name="XA236.03" localSheetId="5">'[1]Bancos Múltiples'!#REF!</definedName>
    <definedName name="XA236.03" localSheetId="53">'[1]Bancos Múltiples'!#REF!</definedName>
    <definedName name="XA236.03" localSheetId="64">'[1]Bancos Múltiples'!#REF!</definedName>
    <definedName name="XA236.03" localSheetId="65">'[1]Bancos Múltiples'!#REF!</definedName>
    <definedName name="XA236.03" localSheetId="73">'[1]Bancos Múltiples'!#REF!</definedName>
    <definedName name="XA236.03" localSheetId="74">'[1]Bancos Múltiples'!#REF!</definedName>
    <definedName name="XA236.03">'[1]Bancos Múltiples'!#REF!</definedName>
    <definedName name="XA237.00" localSheetId="28">'[1]Bancos Múltiples'!#REF!</definedName>
    <definedName name="XA237.00" localSheetId="29">'[1]Bancos Múltiples'!#REF!</definedName>
    <definedName name="XA237.00" localSheetId="4">'[1]Bancos Múltiples'!#REF!</definedName>
    <definedName name="XA237.00" localSheetId="43">'[1]Bancos Múltiples'!#REF!</definedName>
    <definedName name="XA237.00" localSheetId="44">'[1]Bancos Múltiples'!#REF!</definedName>
    <definedName name="XA237.00" localSheetId="52">'[1]Bancos Múltiples'!#REF!</definedName>
    <definedName name="XA237.00" localSheetId="5">'[1]Bancos Múltiples'!#REF!</definedName>
    <definedName name="XA237.00" localSheetId="53">'[1]Bancos Múltiples'!#REF!</definedName>
    <definedName name="XA237.00" localSheetId="64">'[1]Bancos Múltiples'!#REF!</definedName>
    <definedName name="XA237.00" localSheetId="65">'[1]Bancos Múltiples'!#REF!</definedName>
    <definedName name="XA237.00" localSheetId="73">'[1]Bancos Múltiples'!#REF!</definedName>
    <definedName name="XA237.00" localSheetId="74">'[1]Bancos Múltiples'!#REF!</definedName>
    <definedName name="XA237.00">'[1]Bancos Múltiples'!#REF!</definedName>
    <definedName name="XA237.01" localSheetId="28">'[1]Bancos Múltiples'!#REF!</definedName>
    <definedName name="XA237.01" localSheetId="29">'[1]Bancos Múltiples'!#REF!</definedName>
    <definedName name="XA237.01" localSheetId="4">'[1]Bancos Múltiples'!#REF!</definedName>
    <definedName name="XA237.01" localSheetId="43">'[1]Bancos Múltiples'!#REF!</definedName>
    <definedName name="XA237.01" localSheetId="44">'[1]Bancos Múltiples'!#REF!</definedName>
    <definedName name="XA237.01" localSheetId="52">'[1]Bancos Múltiples'!#REF!</definedName>
    <definedName name="XA237.01" localSheetId="5">'[1]Bancos Múltiples'!#REF!</definedName>
    <definedName name="XA237.01" localSheetId="53">'[1]Bancos Múltiples'!#REF!</definedName>
    <definedName name="XA237.01" localSheetId="64">'[1]Bancos Múltiples'!#REF!</definedName>
    <definedName name="XA237.01" localSheetId="65">'[1]Bancos Múltiples'!#REF!</definedName>
    <definedName name="XA237.01" localSheetId="73">'[1]Bancos Múltiples'!#REF!</definedName>
    <definedName name="XA237.01" localSheetId="74">'[1]Bancos Múltiples'!#REF!</definedName>
    <definedName name="XA237.01">'[1]Bancos Múltiples'!#REF!</definedName>
    <definedName name="XA237.02" localSheetId="28">'[1]Bancos Múltiples'!#REF!</definedName>
    <definedName name="XA237.02" localSheetId="29">'[1]Bancos Múltiples'!#REF!</definedName>
    <definedName name="XA237.02" localSheetId="4">'[1]Bancos Múltiples'!#REF!</definedName>
    <definedName name="XA237.02" localSheetId="43">'[1]Bancos Múltiples'!#REF!</definedName>
    <definedName name="XA237.02" localSheetId="44">'[1]Bancos Múltiples'!#REF!</definedName>
    <definedName name="XA237.02" localSheetId="52">'[1]Bancos Múltiples'!#REF!</definedName>
    <definedName name="XA237.02" localSheetId="5">'[1]Bancos Múltiples'!#REF!</definedName>
    <definedName name="XA237.02" localSheetId="53">'[1]Bancos Múltiples'!#REF!</definedName>
    <definedName name="XA237.02" localSheetId="64">'[1]Bancos Múltiples'!#REF!</definedName>
    <definedName name="XA237.02" localSheetId="65">'[1]Bancos Múltiples'!#REF!</definedName>
    <definedName name="XA237.02" localSheetId="73">'[1]Bancos Múltiples'!#REF!</definedName>
    <definedName name="XA237.02" localSheetId="74">'[1]Bancos Múltiples'!#REF!</definedName>
    <definedName name="XA237.02">'[1]Bancos Múltiples'!#REF!</definedName>
    <definedName name="XA237.03" localSheetId="28">'[1]Bancos Múltiples'!#REF!</definedName>
    <definedName name="XA237.03" localSheetId="29">'[1]Bancos Múltiples'!#REF!</definedName>
    <definedName name="XA237.03" localSheetId="4">'[1]Bancos Múltiples'!#REF!</definedName>
    <definedName name="XA237.03" localSheetId="43">'[1]Bancos Múltiples'!#REF!</definedName>
    <definedName name="XA237.03" localSheetId="44">'[1]Bancos Múltiples'!#REF!</definedName>
    <definedName name="XA237.03" localSheetId="52">'[1]Bancos Múltiples'!#REF!</definedName>
    <definedName name="XA237.03" localSheetId="5">'[1]Bancos Múltiples'!#REF!</definedName>
    <definedName name="XA237.03" localSheetId="53">'[1]Bancos Múltiples'!#REF!</definedName>
    <definedName name="XA237.03" localSheetId="64">'[1]Bancos Múltiples'!#REF!</definedName>
    <definedName name="XA237.03" localSheetId="65">'[1]Bancos Múltiples'!#REF!</definedName>
    <definedName name="XA237.03" localSheetId="73">'[1]Bancos Múltiples'!#REF!</definedName>
    <definedName name="XA237.03" localSheetId="74">'[1]Bancos Múltiples'!#REF!</definedName>
    <definedName name="XA237.03">'[1]Bancos Múltiples'!#REF!</definedName>
    <definedName name="XA237.04" localSheetId="28">'[1]Bancos Múltiples'!#REF!</definedName>
    <definedName name="XA237.04" localSheetId="29">'[1]Bancos Múltiples'!#REF!</definedName>
    <definedName name="XA237.04" localSheetId="4">'[1]Bancos Múltiples'!#REF!</definedName>
    <definedName name="XA237.04" localSheetId="43">'[1]Bancos Múltiples'!#REF!</definedName>
    <definedName name="XA237.04" localSheetId="44">'[1]Bancos Múltiples'!#REF!</definedName>
    <definedName name="XA237.04" localSheetId="52">'[1]Bancos Múltiples'!#REF!</definedName>
    <definedName name="XA237.04" localSheetId="5">'[1]Bancos Múltiples'!#REF!</definedName>
    <definedName name="XA237.04" localSheetId="53">'[1]Bancos Múltiples'!#REF!</definedName>
    <definedName name="XA237.04" localSheetId="64">'[1]Bancos Múltiples'!#REF!</definedName>
    <definedName name="XA237.04" localSheetId="65">'[1]Bancos Múltiples'!#REF!</definedName>
    <definedName name="XA237.04" localSheetId="73">'[1]Bancos Múltiples'!#REF!</definedName>
    <definedName name="XA237.04" localSheetId="74">'[1]Bancos Múltiples'!#REF!</definedName>
    <definedName name="XA237.04">'[1]Bancos Múltiples'!#REF!</definedName>
    <definedName name="XA237.05" localSheetId="28">'[1]Bancos Múltiples'!#REF!</definedName>
    <definedName name="XA237.05" localSheetId="29">'[1]Bancos Múltiples'!#REF!</definedName>
    <definedName name="XA237.05" localSheetId="4">'[1]Bancos Múltiples'!#REF!</definedName>
    <definedName name="XA237.05" localSheetId="43">'[1]Bancos Múltiples'!#REF!</definedName>
    <definedName name="XA237.05" localSheetId="44">'[1]Bancos Múltiples'!#REF!</definedName>
    <definedName name="XA237.05" localSheetId="52">'[1]Bancos Múltiples'!#REF!</definedName>
    <definedName name="XA237.05" localSheetId="5">'[1]Bancos Múltiples'!#REF!</definedName>
    <definedName name="XA237.05" localSheetId="53">'[1]Bancos Múltiples'!#REF!</definedName>
    <definedName name="XA237.05" localSheetId="64">'[1]Bancos Múltiples'!#REF!</definedName>
    <definedName name="XA237.05" localSheetId="65">'[1]Bancos Múltiples'!#REF!</definedName>
    <definedName name="XA237.05" localSheetId="73">'[1]Bancos Múltiples'!#REF!</definedName>
    <definedName name="XA237.05" localSheetId="74">'[1]Bancos Múltiples'!#REF!</definedName>
    <definedName name="XA237.05">'[1]Bancos Múltiples'!#REF!</definedName>
    <definedName name="XA237.06" localSheetId="28">'[1]Bancos Múltiples'!#REF!</definedName>
    <definedName name="XA237.06" localSheetId="29">'[1]Bancos Múltiples'!#REF!</definedName>
    <definedName name="XA237.06" localSheetId="4">'[1]Bancos Múltiples'!#REF!</definedName>
    <definedName name="XA237.06" localSheetId="43">'[1]Bancos Múltiples'!#REF!</definedName>
    <definedName name="XA237.06" localSheetId="44">'[1]Bancos Múltiples'!#REF!</definedName>
    <definedName name="XA237.06" localSheetId="52">'[1]Bancos Múltiples'!#REF!</definedName>
    <definedName name="XA237.06" localSheetId="5">'[1]Bancos Múltiples'!#REF!</definedName>
    <definedName name="XA237.06" localSheetId="53">'[1]Bancos Múltiples'!#REF!</definedName>
    <definedName name="XA237.06" localSheetId="64">'[1]Bancos Múltiples'!#REF!</definedName>
    <definedName name="XA237.06" localSheetId="65">'[1]Bancos Múltiples'!#REF!</definedName>
    <definedName name="XA237.06" localSheetId="73">'[1]Bancos Múltiples'!#REF!</definedName>
    <definedName name="XA237.06" localSheetId="74">'[1]Bancos Múltiples'!#REF!</definedName>
    <definedName name="XA237.06">'[1]Bancos Múltiples'!#REF!</definedName>
    <definedName name="XA237.07" localSheetId="28">'[1]Bancos Múltiples'!#REF!</definedName>
    <definedName name="XA237.07" localSheetId="29">'[1]Bancos Múltiples'!#REF!</definedName>
    <definedName name="XA237.07" localSheetId="4">'[1]Bancos Múltiples'!#REF!</definedName>
    <definedName name="XA237.07" localSheetId="43">'[1]Bancos Múltiples'!#REF!</definedName>
    <definedName name="XA237.07" localSheetId="44">'[1]Bancos Múltiples'!#REF!</definedName>
    <definedName name="XA237.07" localSheetId="52">'[1]Bancos Múltiples'!#REF!</definedName>
    <definedName name="XA237.07" localSheetId="5">'[1]Bancos Múltiples'!#REF!</definedName>
    <definedName name="XA237.07" localSheetId="53">'[1]Bancos Múltiples'!#REF!</definedName>
    <definedName name="XA237.07" localSheetId="64">'[1]Bancos Múltiples'!#REF!</definedName>
    <definedName name="XA237.07" localSheetId="65">'[1]Bancos Múltiples'!#REF!</definedName>
    <definedName name="XA237.07" localSheetId="73">'[1]Bancos Múltiples'!#REF!</definedName>
    <definedName name="XA237.07" localSheetId="74">'[1]Bancos Múltiples'!#REF!</definedName>
    <definedName name="XA237.07">'[1]Bancos Múltiples'!#REF!</definedName>
    <definedName name="XA237.08" localSheetId="28">'[1]Bancos Múltiples'!#REF!</definedName>
    <definedName name="XA237.08" localSheetId="29">'[1]Bancos Múltiples'!#REF!</definedName>
    <definedName name="XA237.08" localSheetId="4">'[1]Bancos Múltiples'!#REF!</definedName>
    <definedName name="XA237.08" localSheetId="43">'[1]Bancos Múltiples'!#REF!</definedName>
    <definedName name="XA237.08" localSheetId="44">'[1]Bancos Múltiples'!#REF!</definedName>
    <definedName name="XA237.08" localSheetId="52">'[1]Bancos Múltiples'!#REF!</definedName>
    <definedName name="XA237.08" localSheetId="5">'[1]Bancos Múltiples'!#REF!</definedName>
    <definedName name="XA237.08" localSheetId="53">'[1]Bancos Múltiples'!#REF!</definedName>
    <definedName name="XA237.08" localSheetId="64">'[1]Bancos Múltiples'!#REF!</definedName>
    <definedName name="XA237.08" localSheetId="65">'[1]Bancos Múltiples'!#REF!</definedName>
    <definedName name="XA237.08" localSheetId="73">'[1]Bancos Múltiples'!#REF!</definedName>
    <definedName name="XA237.08" localSheetId="74">'[1]Bancos Múltiples'!#REF!</definedName>
    <definedName name="XA237.08">'[1]Bancos Múltiples'!#REF!</definedName>
    <definedName name="XA237.09" localSheetId="28">'[1]Bancos Múltiples'!#REF!</definedName>
    <definedName name="XA237.09" localSheetId="29">'[1]Bancos Múltiples'!#REF!</definedName>
    <definedName name="XA237.09" localSheetId="4">'[1]Bancos Múltiples'!#REF!</definedName>
    <definedName name="XA237.09" localSheetId="43">'[1]Bancos Múltiples'!#REF!</definedName>
    <definedName name="XA237.09" localSheetId="44">'[1]Bancos Múltiples'!#REF!</definedName>
    <definedName name="XA237.09" localSheetId="52">'[1]Bancos Múltiples'!#REF!</definedName>
    <definedName name="XA237.09" localSheetId="5">'[1]Bancos Múltiples'!#REF!</definedName>
    <definedName name="XA237.09" localSheetId="53">'[1]Bancos Múltiples'!#REF!</definedName>
    <definedName name="XA237.09" localSheetId="64">'[1]Bancos Múltiples'!#REF!</definedName>
    <definedName name="XA237.09" localSheetId="65">'[1]Bancos Múltiples'!#REF!</definedName>
    <definedName name="XA237.09" localSheetId="73">'[1]Bancos Múltiples'!#REF!</definedName>
    <definedName name="XA237.09" localSheetId="74">'[1]Bancos Múltiples'!#REF!</definedName>
    <definedName name="XA237.09">'[1]Bancos Múltiples'!#REF!</definedName>
    <definedName name="XA237.10" localSheetId="28">'[1]Bancos Múltiples'!#REF!</definedName>
    <definedName name="XA237.10" localSheetId="29">'[1]Bancos Múltiples'!#REF!</definedName>
    <definedName name="XA237.10" localSheetId="4">'[1]Bancos Múltiples'!#REF!</definedName>
    <definedName name="XA237.10" localSheetId="43">'[1]Bancos Múltiples'!#REF!</definedName>
    <definedName name="XA237.10" localSheetId="44">'[1]Bancos Múltiples'!#REF!</definedName>
    <definedName name="XA237.10" localSheetId="52">'[1]Bancos Múltiples'!#REF!</definedName>
    <definedName name="XA237.10" localSheetId="5">'[1]Bancos Múltiples'!#REF!</definedName>
    <definedName name="XA237.10" localSheetId="53">'[1]Bancos Múltiples'!#REF!</definedName>
    <definedName name="XA237.10" localSheetId="64">'[1]Bancos Múltiples'!#REF!</definedName>
    <definedName name="XA237.10" localSheetId="65">'[1]Bancos Múltiples'!#REF!</definedName>
    <definedName name="XA237.10" localSheetId="73">'[1]Bancos Múltiples'!#REF!</definedName>
    <definedName name="XA237.10" localSheetId="74">'[1]Bancos Múltiples'!#REF!</definedName>
    <definedName name="XA237.10">'[1]Bancos Múltiples'!#REF!</definedName>
    <definedName name="XA237.11" localSheetId="28">'[1]Bancos Múltiples'!#REF!</definedName>
    <definedName name="XA237.11" localSheetId="29">'[1]Bancos Múltiples'!#REF!</definedName>
    <definedName name="XA237.11" localSheetId="4">'[1]Bancos Múltiples'!#REF!</definedName>
    <definedName name="XA237.11" localSheetId="43">'[1]Bancos Múltiples'!#REF!</definedName>
    <definedName name="XA237.11" localSheetId="44">'[1]Bancos Múltiples'!#REF!</definedName>
    <definedName name="XA237.11" localSheetId="52">'[1]Bancos Múltiples'!#REF!</definedName>
    <definedName name="XA237.11" localSheetId="5">'[1]Bancos Múltiples'!#REF!</definedName>
    <definedName name="XA237.11" localSheetId="53">'[1]Bancos Múltiples'!#REF!</definedName>
    <definedName name="XA237.11" localSheetId="64">'[1]Bancos Múltiples'!#REF!</definedName>
    <definedName name="XA237.11" localSheetId="65">'[1]Bancos Múltiples'!#REF!</definedName>
    <definedName name="XA237.11" localSheetId="73">'[1]Bancos Múltiples'!#REF!</definedName>
    <definedName name="XA237.11" localSheetId="74">'[1]Bancos Múltiples'!#REF!</definedName>
    <definedName name="XA237.11">'[1]Bancos Múltiples'!#REF!</definedName>
    <definedName name="XA238.00" localSheetId="28">'[1]Bancos Múltiples'!#REF!</definedName>
    <definedName name="XA238.00" localSheetId="29">'[1]Bancos Múltiples'!#REF!</definedName>
    <definedName name="XA238.00" localSheetId="4">'[1]Bancos Múltiples'!#REF!</definedName>
    <definedName name="XA238.00" localSheetId="43">'[1]Bancos Múltiples'!#REF!</definedName>
    <definedName name="XA238.00" localSheetId="44">'[1]Bancos Múltiples'!#REF!</definedName>
    <definedName name="XA238.00" localSheetId="52">'[1]Bancos Múltiples'!#REF!</definedName>
    <definedName name="XA238.00" localSheetId="5">'[1]Bancos Múltiples'!#REF!</definedName>
    <definedName name="XA238.00" localSheetId="53">'[1]Bancos Múltiples'!#REF!</definedName>
    <definedName name="XA238.00" localSheetId="64">'[1]Bancos Múltiples'!#REF!</definedName>
    <definedName name="XA238.00" localSheetId="65">'[1]Bancos Múltiples'!#REF!</definedName>
    <definedName name="XA238.00" localSheetId="73">'[1]Bancos Múltiples'!#REF!</definedName>
    <definedName name="XA238.00" localSheetId="74">'[1]Bancos Múltiples'!#REF!</definedName>
    <definedName name="XA238.00">'[1]Bancos Múltiples'!#REF!</definedName>
    <definedName name="XA238.01" localSheetId="28">'[1]Bancos Múltiples'!#REF!</definedName>
    <definedName name="XA238.01" localSheetId="29">'[1]Bancos Múltiples'!#REF!</definedName>
    <definedName name="XA238.01" localSheetId="4">'[1]Bancos Múltiples'!#REF!</definedName>
    <definedName name="XA238.01" localSheetId="43">'[1]Bancos Múltiples'!#REF!</definedName>
    <definedName name="XA238.01" localSheetId="44">'[1]Bancos Múltiples'!#REF!</definedName>
    <definedName name="XA238.01" localSheetId="52">'[1]Bancos Múltiples'!#REF!</definedName>
    <definedName name="XA238.01" localSheetId="5">'[1]Bancos Múltiples'!#REF!</definedName>
    <definedName name="XA238.01" localSheetId="53">'[1]Bancos Múltiples'!#REF!</definedName>
    <definedName name="XA238.01" localSheetId="64">'[1]Bancos Múltiples'!#REF!</definedName>
    <definedName name="XA238.01" localSheetId="65">'[1]Bancos Múltiples'!#REF!</definedName>
    <definedName name="XA238.01" localSheetId="73">'[1]Bancos Múltiples'!#REF!</definedName>
    <definedName name="XA238.01" localSheetId="74">'[1]Bancos Múltiples'!#REF!</definedName>
    <definedName name="XA238.01">'[1]Bancos Múltiples'!#REF!</definedName>
    <definedName name="XA238.02" localSheetId="28">'[1]Bancos Múltiples'!#REF!</definedName>
    <definedName name="XA238.02" localSheetId="29">'[1]Bancos Múltiples'!#REF!</definedName>
    <definedName name="XA238.02" localSheetId="4">'[1]Bancos Múltiples'!#REF!</definedName>
    <definedName name="XA238.02" localSheetId="43">'[1]Bancos Múltiples'!#REF!</definedName>
    <definedName name="XA238.02" localSheetId="44">'[1]Bancos Múltiples'!#REF!</definedName>
    <definedName name="XA238.02" localSheetId="52">'[1]Bancos Múltiples'!#REF!</definedName>
    <definedName name="XA238.02" localSheetId="5">'[1]Bancos Múltiples'!#REF!</definedName>
    <definedName name="XA238.02" localSheetId="53">'[1]Bancos Múltiples'!#REF!</definedName>
    <definedName name="XA238.02" localSheetId="64">'[1]Bancos Múltiples'!#REF!</definedName>
    <definedName name="XA238.02" localSheetId="65">'[1]Bancos Múltiples'!#REF!</definedName>
    <definedName name="XA238.02" localSheetId="73">'[1]Bancos Múltiples'!#REF!</definedName>
    <definedName name="XA238.02" localSheetId="74">'[1]Bancos Múltiples'!#REF!</definedName>
    <definedName name="XA238.02">'[1]Bancos Múltiples'!#REF!</definedName>
    <definedName name="XA238.03" localSheetId="28">'[1]Bancos Múltiples'!#REF!</definedName>
    <definedName name="XA238.03" localSheetId="29">'[1]Bancos Múltiples'!#REF!</definedName>
    <definedName name="XA238.03" localSheetId="4">'[1]Bancos Múltiples'!#REF!</definedName>
    <definedName name="XA238.03" localSheetId="43">'[1]Bancos Múltiples'!#REF!</definedName>
    <definedName name="XA238.03" localSheetId="44">'[1]Bancos Múltiples'!#REF!</definedName>
    <definedName name="XA238.03" localSheetId="52">'[1]Bancos Múltiples'!#REF!</definedName>
    <definedName name="XA238.03" localSheetId="5">'[1]Bancos Múltiples'!#REF!</definedName>
    <definedName name="XA238.03" localSheetId="53">'[1]Bancos Múltiples'!#REF!</definedName>
    <definedName name="XA238.03" localSheetId="64">'[1]Bancos Múltiples'!#REF!</definedName>
    <definedName name="XA238.03" localSheetId="65">'[1]Bancos Múltiples'!#REF!</definedName>
    <definedName name="XA238.03" localSheetId="73">'[1]Bancos Múltiples'!#REF!</definedName>
    <definedName name="XA238.03" localSheetId="74">'[1]Bancos Múltiples'!#REF!</definedName>
    <definedName name="XA238.03">'[1]Bancos Múltiples'!#REF!</definedName>
    <definedName name="XA238.04" localSheetId="28">'[1]Bancos Múltiples'!#REF!</definedName>
    <definedName name="XA238.04" localSheetId="29">'[1]Bancos Múltiples'!#REF!</definedName>
    <definedName name="XA238.04" localSheetId="4">'[1]Bancos Múltiples'!#REF!</definedName>
    <definedName name="XA238.04" localSheetId="43">'[1]Bancos Múltiples'!#REF!</definedName>
    <definedName name="XA238.04" localSheetId="44">'[1]Bancos Múltiples'!#REF!</definedName>
    <definedName name="XA238.04" localSheetId="52">'[1]Bancos Múltiples'!#REF!</definedName>
    <definedName name="XA238.04" localSheetId="5">'[1]Bancos Múltiples'!#REF!</definedName>
    <definedName name="XA238.04" localSheetId="53">'[1]Bancos Múltiples'!#REF!</definedName>
    <definedName name="XA238.04" localSheetId="64">'[1]Bancos Múltiples'!#REF!</definedName>
    <definedName name="XA238.04" localSheetId="65">'[1]Bancos Múltiples'!#REF!</definedName>
    <definedName name="XA238.04" localSheetId="73">'[1]Bancos Múltiples'!#REF!</definedName>
    <definedName name="XA238.04" localSheetId="74">'[1]Bancos Múltiples'!#REF!</definedName>
    <definedName name="XA238.04">'[1]Bancos Múltiples'!#REF!</definedName>
    <definedName name="XA238.05" localSheetId="28">'[1]Bancos Múltiples'!#REF!</definedName>
    <definedName name="XA238.05" localSheetId="29">'[1]Bancos Múltiples'!#REF!</definedName>
    <definedName name="XA238.05" localSheetId="4">'[1]Bancos Múltiples'!#REF!</definedName>
    <definedName name="XA238.05" localSheetId="43">'[1]Bancos Múltiples'!#REF!</definedName>
    <definedName name="XA238.05" localSheetId="44">'[1]Bancos Múltiples'!#REF!</definedName>
    <definedName name="XA238.05" localSheetId="52">'[1]Bancos Múltiples'!#REF!</definedName>
    <definedName name="XA238.05" localSheetId="5">'[1]Bancos Múltiples'!#REF!</definedName>
    <definedName name="XA238.05" localSheetId="53">'[1]Bancos Múltiples'!#REF!</definedName>
    <definedName name="XA238.05" localSheetId="64">'[1]Bancos Múltiples'!#REF!</definedName>
    <definedName name="XA238.05" localSheetId="65">'[1]Bancos Múltiples'!#REF!</definedName>
    <definedName name="XA238.05" localSheetId="73">'[1]Bancos Múltiples'!#REF!</definedName>
    <definedName name="XA238.05" localSheetId="74">'[1]Bancos Múltiples'!#REF!</definedName>
    <definedName name="XA238.05">'[1]Bancos Múltiples'!#REF!</definedName>
    <definedName name="XA238.06" localSheetId="28">'[1]Bancos Múltiples'!#REF!</definedName>
    <definedName name="XA238.06" localSheetId="29">'[1]Bancos Múltiples'!#REF!</definedName>
    <definedName name="XA238.06" localSheetId="4">'[1]Bancos Múltiples'!#REF!</definedName>
    <definedName name="XA238.06" localSheetId="43">'[1]Bancos Múltiples'!#REF!</definedName>
    <definedName name="XA238.06" localSheetId="44">'[1]Bancos Múltiples'!#REF!</definedName>
    <definedName name="XA238.06" localSheetId="52">'[1]Bancos Múltiples'!#REF!</definedName>
    <definedName name="XA238.06" localSheetId="5">'[1]Bancos Múltiples'!#REF!</definedName>
    <definedName name="XA238.06" localSheetId="53">'[1]Bancos Múltiples'!#REF!</definedName>
    <definedName name="XA238.06" localSheetId="64">'[1]Bancos Múltiples'!#REF!</definedName>
    <definedName name="XA238.06" localSheetId="65">'[1]Bancos Múltiples'!#REF!</definedName>
    <definedName name="XA238.06" localSheetId="73">'[1]Bancos Múltiples'!#REF!</definedName>
    <definedName name="XA238.06" localSheetId="74">'[1]Bancos Múltiples'!#REF!</definedName>
    <definedName name="XA238.06">'[1]Bancos Múltiples'!#REF!</definedName>
    <definedName name="XA238.07" localSheetId="28">'[1]Bancos Múltiples'!#REF!</definedName>
    <definedName name="XA238.07" localSheetId="29">'[1]Bancos Múltiples'!#REF!</definedName>
    <definedName name="XA238.07" localSheetId="4">'[1]Bancos Múltiples'!#REF!</definedName>
    <definedName name="XA238.07" localSheetId="43">'[1]Bancos Múltiples'!#REF!</definedName>
    <definedName name="XA238.07" localSheetId="44">'[1]Bancos Múltiples'!#REF!</definedName>
    <definedName name="XA238.07" localSheetId="52">'[1]Bancos Múltiples'!#REF!</definedName>
    <definedName name="XA238.07" localSheetId="5">'[1]Bancos Múltiples'!#REF!</definedName>
    <definedName name="XA238.07" localSheetId="53">'[1]Bancos Múltiples'!#REF!</definedName>
    <definedName name="XA238.07" localSheetId="64">'[1]Bancos Múltiples'!#REF!</definedName>
    <definedName name="XA238.07" localSheetId="65">'[1]Bancos Múltiples'!#REF!</definedName>
    <definedName name="XA238.07" localSheetId="73">'[1]Bancos Múltiples'!#REF!</definedName>
    <definedName name="XA238.07" localSheetId="74">'[1]Bancos Múltiples'!#REF!</definedName>
    <definedName name="XA238.07">'[1]Bancos Múltiples'!#REF!</definedName>
    <definedName name="XA238.08" localSheetId="28">'[1]Bancos Múltiples'!#REF!</definedName>
    <definedName name="XA238.08" localSheetId="29">'[1]Bancos Múltiples'!#REF!</definedName>
    <definedName name="XA238.08" localSheetId="4">'[1]Bancos Múltiples'!#REF!</definedName>
    <definedName name="XA238.08" localSheetId="43">'[1]Bancos Múltiples'!#REF!</definedName>
    <definedName name="XA238.08" localSheetId="44">'[1]Bancos Múltiples'!#REF!</definedName>
    <definedName name="XA238.08" localSheetId="52">'[1]Bancos Múltiples'!#REF!</definedName>
    <definedName name="XA238.08" localSheetId="5">'[1]Bancos Múltiples'!#REF!</definedName>
    <definedName name="XA238.08" localSheetId="53">'[1]Bancos Múltiples'!#REF!</definedName>
    <definedName name="XA238.08" localSheetId="64">'[1]Bancos Múltiples'!#REF!</definedName>
    <definedName name="XA238.08" localSheetId="65">'[1]Bancos Múltiples'!#REF!</definedName>
    <definedName name="XA238.08" localSheetId="73">'[1]Bancos Múltiples'!#REF!</definedName>
    <definedName name="XA238.08" localSheetId="74">'[1]Bancos Múltiples'!#REF!</definedName>
    <definedName name="XA238.08">'[1]Bancos Múltiples'!#REF!</definedName>
    <definedName name="XA240.00" localSheetId="28">'[1]Bancos Múltiples'!#REF!</definedName>
    <definedName name="XA240.00" localSheetId="29">'[1]Bancos Múltiples'!#REF!</definedName>
    <definedName name="XA240.00" localSheetId="4">'[1]Bancos Múltiples'!#REF!</definedName>
    <definedName name="XA240.00" localSheetId="43">'[1]Bancos Múltiples'!#REF!</definedName>
    <definedName name="XA240.00" localSheetId="44">'[1]Bancos Múltiples'!#REF!</definedName>
    <definedName name="XA240.00" localSheetId="52">'[1]Bancos Múltiples'!#REF!</definedName>
    <definedName name="XA240.00" localSheetId="5">'[1]Bancos Múltiples'!#REF!</definedName>
    <definedName name="XA240.00" localSheetId="53">'[1]Bancos Múltiples'!#REF!</definedName>
    <definedName name="XA240.00" localSheetId="64">'[1]Bancos Múltiples'!#REF!</definedName>
    <definedName name="XA240.00" localSheetId="65">'[1]Bancos Múltiples'!#REF!</definedName>
    <definedName name="XA240.00" localSheetId="73">'[1]Bancos Múltiples'!#REF!</definedName>
    <definedName name="XA240.00" localSheetId="74">'[1]Bancos Múltiples'!#REF!</definedName>
    <definedName name="XA240.00">'[1]Bancos Múltiples'!#REF!</definedName>
    <definedName name="XA241.00" localSheetId="28">'[1]Bancos Múltiples'!#REF!</definedName>
    <definedName name="XA241.00" localSheetId="29">'[1]Bancos Múltiples'!#REF!</definedName>
    <definedName name="XA241.00" localSheetId="4">'[1]Bancos Múltiples'!#REF!</definedName>
    <definedName name="XA241.00" localSheetId="43">'[1]Bancos Múltiples'!#REF!</definedName>
    <definedName name="XA241.00" localSheetId="44">'[1]Bancos Múltiples'!#REF!</definedName>
    <definedName name="XA241.00" localSheetId="52">'[1]Bancos Múltiples'!#REF!</definedName>
    <definedName name="XA241.00" localSheetId="5">'[1]Bancos Múltiples'!#REF!</definedName>
    <definedName name="XA241.00" localSheetId="53">'[1]Bancos Múltiples'!#REF!</definedName>
    <definedName name="XA241.00" localSheetId="64">'[1]Bancos Múltiples'!#REF!</definedName>
    <definedName name="XA241.00" localSheetId="65">'[1]Bancos Múltiples'!#REF!</definedName>
    <definedName name="XA241.00" localSheetId="73">'[1]Bancos Múltiples'!#REF!</definedName>
    <definedName name="XA241.00" localSheetId="74">'[1]Bancos Múltiples'!#REF!</definedName>
    <definedName name="XA241.00">'[1]Bancos Múltiples'!#REF!</definedName>
    <definedName name="XA241.01" localSheetId="28">'[1]Bancos Múltiples'!#REF!</definedName>
    <definedName name="XA241.01" localSheetId="29">'[1]Bancos Múltiples'!#REF!</definedName>
    <definedName name="XA241.01" localSheetId="4">'[1]Bancos Múltiples'!#REF!</definedName>
    <definedName name="XA241.01" localSheetId="43">'[1]Bancos Múltiples'!#REF!</definedName>
    <definedName name="XA241.01" localSheetId="44">'[1]Bancos Múltiples'!#REF!</definedName>
    <definedName name="XA241.01" localSheetId="52">'[1]Bancos Múltiples'!#REF!</definedName>
    <definedName name="XA241.01" localSheetId="5">'[1]Bancos Múltiples'!#REF!</definedName>
    <definedName name="XA241.01" localSheetId="53">'[1]Bancos Múltiples'!#REF!</definedName>
    <definedName name="XA241.01" localSheetId="64">'[1]Bancos Múltiples'!#REF!</definedName>
    <definedName name="XA241.01" localSheetId="65">'[1]Bancos Múltiples'!#REF!</definedName>
    <definedName name="XA241.01" localSheetId="73">'[1]Bancos Múltiples'!#REF!</definedName>
    <definedName name="XA241.01" localSheetId="74">'[1]Bancos Múltiples'!#REF!</definedName>
    <definedName name="XA241.01">'[1]Bancos Múltiples'!#REF!</definedName>
    <definedName name="XA241.02" localSheetId="28">'[1]Bancos Múltiples'!#REF!</definedName>
    <definedName name="XA241.02" localSheetId="29">'[1]Bancos Múltiples'!#REF!</definedName>
    <definedName name="XA241.02" localSheetId="4">'[1]Bancos Múltiples'!#REF!</definedName>
    <definedName name="XA241.02" localSheetId="43">'[1]Bancos Múltiples'!#REF!</definedName>
    <definedName name="XA241.02" localSheetId="44">'[1]Bancos Múltiples'!#REF!</definedName>
    <definedName name="XA241.02" localSheetId="52">'[1]Bancos Múltiples'!#REF!</definedName>
    <definedName name="XA241.02" localSheetId="5">'[1]Bancos Múltiples'!#REF!</definedName>
    <definedName name="XA241.02" localSheetId="53">'[1]Bancos Múltiples'!#REF!</definedName>
    <definedName name="XA241.02" localSheetId="64">'[1]Bancos Múltiples'!#REF!</definedName>
    <definedName name="XA241.02" localSheetId="65">'[1]Bancos Múltiples'!#REF!</definedName>
    <definedName name="XA241.02" localSheetId="73">'[1]Bancos Múltiples'!#REF!</definedName>
    <definedName name="XA241.02" localSheetId="74">'[1]Bancos Múltiples'!#REF!</definedName>
    <definedName name="XA241.02">'[1]Bancos Múltiples'!#REF!</definedName>
    <definedName name="XA241.03" localSheetId="28">'[1]Bancos Múltiples'!#REF!</definedName>
    <definedName name="XA241.03" localSheetId="29">'[1]Bancos Múltiples'!#REF!</definedName>
    <definedName name="XA241.03" localSheetId="4">'[1]Bancos Múltiples'!#REF!</definedName>
    <definedName name="XA241.03" localSheetId="43">'[1]Bancos Múltiples'!#REF!</definedName>
    <definedName name="XA241.03" localSheetId="44">'[1]Bancos Múltiples'!#REF!</definedName>
    <definedName name="XA241.03" localSheetId="52">'[1]Bancos Múltiples'!#REF!</definedName>
    <definedName name="XA241.03" localSheetId="5">'[1]Bancos Múltiples'!#REF!</definedName>
    <definedName name="XA241.03" localSheetId="53">'[1]Bancos Múltiples'!#REF!</definedName>
    <definedName name="XA241.03" localSheetId="64">'[1]Bancos Múltiples'!#REF!</definedName>
    <definedName name="XA241.03" localSheetId="65">'[1]Bancos Múltiples'!#REF!</definedName>
    <definedName name="XA241.03" localSheetId="73">'[1]Bancos Múltiples'!#REF!</definedName>
    <definedName name="XA241.03" localSheetId="74">'[1]Bancos Múltiples'!#REF!</definedName>
    <definedName name="XA241.03">'[1]Bancos Múltiples'!#REF!</definedName>
    <definedName name="XA241.04" localSheetId="28">'[1]Bancos Múltiples'!#REF!</definedName>
    <definedName name="XA241.04" localSheetId="29">'[1]Bancos Múltiples'!#REF!</definedName>
    <definedName name="XA241.04" localSheetId="4">'[1]Bancos Múltiples'!#REF!</definedName>
    <definedName name="XA241.04" localSheetId="43">'[1]Bancos Múltiples'!#REF!</definedName>
    <definedName name="XA241.04" localSheetId="44">'[1]Bancos Múltiples'!#REF!</definedName>
    <definedName name="XA241.04" localSheetId="52">'[1]Bancos Múltiples'!#REF!</definedName>
    <definedName name="XA241.04" localSheetId="5">'[1]Bancos Múltiples'!#REF!</definedName>
    <definedName name="XA241.04" localSheetId="53">'[1]Bancos Múltiples'!#REF!</definedName>
    <definedName name="XA241.04" localSheetId="64">'[1]Bancos Múltiples'!#REF!</definedName>
    <definedName name="XA241.04" localSheetId="65">'[1]Bancos Múltiples'!#REF!</definedName>
    <definedName name="XA241.04" localSheetId="73">'[1]Bancos Múltiples'!#REF!</definedName>
    <definedName name="XA241.04" localSheetId="74">'[1]Bancos Múltiples'!#REF!</definedName>
    <definedName name="XA241.04">'[1]Bancos Múltiples'!#REF!</definedName>
    <definedName name="XA241.05" localSheetId="28">'[1]Bancos Múltiples'!#REF!</definedName>
    <definedName name="XA241.05" localSheetId="29">'[1]Bancos Múltiples'!#REF!</definedName>
    <definedName name="XA241.05" localSheetId="4">'[1]Bancos Múltiples'!#REF!</definedName>
    <definedName name="XA241.05" localSheetId="43">'[1]Bancos Múltiples'!#REF!</definedName>
    <definedName name="XA241.05" localSheetId="44">'[1]Bancos Múltiples'!#REF!</definedName>
    <definedName name="XA241.05" localSheetId="52">'[1]Bancos Múltiples'!#REF!</definedName>
    <definedName name="XA241.05" localSheetId="5">'[1]Bancos Múltiples'!#REF!</definedName>
    <definedName name="XA241.05" localSheetId="53">'[1]Bancos Múltiples'!#REF!</definedName>
    <definedName name="XA241.05" localSheetId="64">'[1]Bancos Múltiples'!#REF!</definedName>
    <definedName name="XA241.05" localSheetId="65">'[1]Bancos Múltiples'!#REF!</definedName>
    <definedName name="XA241.05" localSheetId="73">'[1]Bancos Múltiples'!#REF!</definedName>
    <definedName name="XA241.05" localSheetId="74">'[1]Bancos Múltiples'!#REF!</definedName>
    <definedName name="XA241.05">'[1]Bancos Múltiples'!#REF!</definedName>
    <definedName name="XA241.06" localSheetId="28">'[1]Bancos Múltiples'!#REF!</definedName>
    <definedName name="XA241.06" localSheetId="29">'[1]Bancos Múltiples'!#REF!</definedName>
    <definedName name="XA241.06" localSheetId="4">'[1]Bancos Múltiples'!#REF!</definedName>
    <definedName name="XA241.06" localSheetId="43">'[1]Bancos Múltiples'!#REF!</definedName>
    <definedName name="XA241.06" localSheetId="44">'[1]Bancos Múltiples'!#REF!</definedName>
    <definedName name="XA241.06" localSheetId="52">'[1]Bancos Múltiples'!#REF!</definedName>
    <definedName name="XA241.06" localSheetId="5">'[1]Bancos Múltiples'!#REF!</definedName>
    <definedName name="XA241.06" localSheetId="53">'[1]Bancos Múltiples'!#REF!</definedName>
    <definedName name="XA241.06" localSheetId="64">'[1]Bancos Múltiples'!#REF!</definedName>
    <definedName name="XA241.06" localSheetId="65">'[1]Bancos Múltiples'!#REF!</definedName>
    <definedName name="XA241.06" localSheetId="73">'[1]Bancos Múltiples'!#REF!</definedName>
    <definedName name="XA241.06" localSheetId="74">'[1]Bancos Múltiples'!#REF!</definedName>
    <definedName name="XA241.06">'[1]Bancos Múltiples'!#REF!</definedName>
    <definedName name="XA241.07" localSheetId="28">'[1]Bancos Múltiples'!#REF!</definedName>
    <definedName name="XA241.07" localSheetId="29">'[1]Bancos Múltiples'!#REF!</definedName>
    <definedName name="XA241.07" localSheetId="4">'[1]Bancos Múltiples'!#REF!</definedName>
    <definedName name="XA241.07" localSheetId="43">'[1]Bancos Múltiples'!#REF!</definedName>
    <definedName name="XA241.07" localSheetId="44">'[1]Bancos Múltiples'!#REF!</definedName>
    <definedName name="XA241.07" localSheetId="52">'[1]Bancos Múltiples'!#REF!</definedName>
    <definedName name="XA241.07" localSheetId="5">'[1]Bancos Múltiples'!#REF!</definedName>
    <definedName name="XA241.07" localSheetId="53">'[1]Bancos Múltiples'!#REF!</definedName>
    <definedName name="XA241.07" localSheetId="64">'[1]Bancos Múltiples'!#REF!</definedName>
    <definedName name="XA241.07" localSheetId="65">'[1]Bancos Múltiples'!#REF!</definedName>
    <definedName name="XA241.07" localSheetId="73">'[1]Bancos Múltiples'!#REF!</definedName>
    <definedName name="XA241.07" localSheetId="74">'[1]Bancos Múltiples'!#REF!</definedName>
    <definedName name="XA241.07">'[1]Bancos Múltiples'!#REF!</definedName>
    <definedName name="XA241.08" localSheetId="28">'[1]Bancos Múltiples'!#REF!</definedName>
    <definedName name="XA241.08" localSheetId="29">'[1]Bancos Múltiples'!#REF!</definedName>
    <definedName name="XA241.08" localSheetId="4">'[1]Bancos Múltiples'!#REF!</definedName>
    <definedName name="XA241.08" localSheetId="43">'[1]Bancos Múltiples'!#REF!</definedName>
    <definedName name="XA241.08" localSheetId="44">'[1]Bancos Múltiples'!#REF!</definedName>
    <definedName name="XA241.08" localSheetId="52">'[1]Bancos Múltiples'!#REF!</definedName>
    <definedName name="XA241.08" localSheetId="5">'[1]Bancos Múltiples'!#REF!</definedName>
    <definedName name="XA241.08" localSheetId="53">'[1]Bancos Múltiples'!#REF!</definedName>
    <definedName name="XA241.08" localSheetId="64">'[1]Bancos Múltiples'!#REF!</definedName>
    <definedName name="XA241.08" localSheetId="65">'[1]Bancos Múltiples'!#REF!</definedName>
    <definedName name="XA241.08" localSheetId="73">'[1]Bancos Múltiples'!#REF!</definedName>
    <definedName name="XA241.08" localSheetId="74">'[1]Bancos Múltiples'!#REF!</definedName>
    <definedName name="XA241.08">'[1]Bancos Múltiples'!#REF!</definedName>
    <definedName name="XA241.09" localSheetId="28">'[1]Bancos Múltiples'!#REF!</definedName>
    <definedName name="XA241.09" localSheetId="29">'[1]Bancos Múltiples'!#REF!</definedName>
    <definedName name="XA241.09" localSheetId="4">'[1]Bancos Múltiples'!#REF!</definedName>
    <definedName name="XA241.09" localSheetId="43">'[1]Bancos Múltiples'!#REF!</definedName>
    <definedName name="XA241.09" localSheetId="44">'[1]Bancos Múltiples'!#REF!</definedName>
    <definedName name="XA241.09" localSheetId="52">'[1]Bancos Múltiples'!#REF!</definedName>
    <definedName name="XA241.09" localSheetId="5">'[1]Bancos Múltiples'!#REF!</definedName>
    <definedName name="XA241.09" localSheetId="53">'[1]Bancos Múltiples'!#REF!</definedName>
    <definedName name="XA241.09" localSheetId="64">'[1]Bancos Múltiples'!#REF!</definedName>
    <definedName name="XA241.09" localSheetId="65">'[1]Bancos Múltiples'!#REF!</definedName>
    <definedName name="XA241.09" localSheetId="73">'[1]Bancos Múltiples'!#REF!</definedName>
    <definedName name="XA241.09" localSheetId="74">'[1]Bancos Múltiples'!#REF!</definedName>
    <definedName name="XA241.09">'[1]Bancos Múltiples'!#REF!</definedName>
    <definedName name="XA241.10" localSheetId="28">'[1]Bancos Múltiples'!#REF!</definedName>
    <definedName name="XA241.10" localSheetId="29">'[1]Bancos Múltiples'!#REF!</definedName>
    <definedName name="XA241.10" localSheetId="4">'[1]Bancos Múltiples'!#REF!</definedName>
    <definedName name="XA241.10" localSheetId="43">'[1]Bancos Múltiples'!#REF!</definedName>
    <definedName name="XA241.10" localSheetId="44">'[1]Bancos Múltiples'!#REF!</definedName>
    <definedName name="XA241.10" localSheetId="52">'[1]Bancos Múltiples'!#REF!</definedName>
    <definedName name="XA241.10" localSheetId="5">'[1]Bancos Múltiples'!#REF!</definedName>
    <definedName name="XA241.10" localSheetId="53">'[1]Bancos Múltiples'!#REF!</definedName>
    <definedName name="XA241.10" localSheetId="64">'[1]Bancos Múltiples'!#REF!</definedName>
    <definedName name="XA241.10" localSheetId="65">'[1]Bancos Múltiples'!#REF!</definedName>
    <definedName name="XA241.10" localSheetId="73">'[1]Bancos Múltiples'!#REF!</definedName>
    <definedName name="XA241.10" localSheetId="74">'[1]Bancos Múltiples'!#REF!</definedName>
    <definedName name="XA241.10">'[1]Bancos Múltiples'!#REF!</definedName>
    <definedName name="XA241.11" localSheetId="28">'[1]Bancos Múltiples'!#REF!</definedName>
    <definedName name="XA241.11" localSheetId="29">'[1]Bancos Múltiples'!#REF!</definedName>
    <definedName name="XA241.11" localSheetId="4">'[1]Bancos Múltiples'!#REF!</definedName>
    <definedName name="XA241.11" localSheetId="43">'[1]Bancos Múltiples'!#REF!</definedName>
    <definedName name="XA241.11" localSheetId="44">'[1]Bancos Múltiples'!#REF!</definedName>
    <definedName name="XA241.11" localSheetId="52">'[1]Bancos Múltiples'!#REF!</definedName>
    <definedName name="XA241.11" localSheetId="5">'[1]Bancos Múltiples'!#REF!</definedName>
    <definedName name="XA241.11" localSheetId="53">'[1]Bancos Múltiples'!#REF!</definedName>
    <definedName name="XA241.11" localSheetId="64">'[1]Bancos Múltiples'!#REF!</definedName>
    <definedName name="XA241.11" localSheetId="65">'[1]Bancos Múltiples'!#REF!</definedName>
    <definedName name="XA241.11" localSheetId="73">'[1]Bancos Múltiples'!#REF!</definedName>
    <definedName name="XA241.11" localSheetId="74">'[1]Bancos Múltiples'!#REF!</definedName>
    <definedName name="XA241.11">'[1]Bancos Múltiples'!#REF!</definedName>
    <definedName name="XA241.99" localSheetId="28">'[1]Bancos Múltiples'!#REF!</definedName>
    <definedName name="XA241.99" localSheetId="29">'[1]Bancos Múltiples'!#REF!</definedName>
    <definedName name="XA241.99" localSheetId="4">'[1]Bancos Múltiples'!#REF!</definedName>
    <definedName name="XA241.99" localSheetId="43">'[1]Bancos Múltiples'!#REF!</definedName>
    <definedName name="XA241.99" localSheetId="44">'[1]Bancos Múltiples'!#REF!</definedName>
    <definedName name="XA241.99" localSheetId="52">'[1]Bancos Múltiples'!#REF!</definedName>
    <definedName name="XA241.99" localSheetId="5">'[1]Bancos Múltiples'!#REF!</definedName>
    <definedName name="XA241.99" localSheetId="53">'[1]Bancos Múltiples'!#REF!</definedName>
    <definedName name="XA241.99" localSheetId="64">'[1]Bancos Múltiples'!#REF!</definedName>
    <definedName name="XA241.99" localSheetId="65">'[1]Bancos Múltiples'!#REF!</definedName>
    <definedName name="XA241.99" localSheetId="73">'[1]Bancos Múltiples'!#REF!</definedName>
    <definedName name="XA241.99" localSheetId="74">'[1]Bancos Múltiples'!#REF!</definedName>
    <definedName name="XA241.99">'[1]Bancos Múltiples'!#REF!</definedName>
    <definedName name="XA242.00" localSheetId="28">'[1]Bancos Múltiples'!#REF!</definedName>
    <definedName name="XA242.00" localSheetId="29">'[1]Bancos Múltiples'!#REF!</definedName>
    <definedName name="XA242.00" localSheetId="4">'[1]Bancos Múltiples'!#REF!</definedName>
    <definedName name="XA242.00" localSheetId="43">'[1]Bancos Múltiples'!#REF!</definedName>
    <definedName name="XA242.00" localSheetId="44">'[1]Bancos Múltiples'!#REF!</definedName>
    <definedName name="XA242.00" localSheetId="52">'[1]Bancos Múltiples'!#REF!</definedName>
    <definedName name="XA242.00" localSheetId="5">'[1]Bancos Múltiples'!#REF!</definedName>
    <definedName name="XA242.00" localSheetId="53">'[1]Bancos Múltiples'!#REF!</definedName>
    <definedName name="XA242.00" localSheetId="64">'[1]Bancos Múltiples'!#REF!</definedName>
    <definedName name="XA242.00" localSheetId="65">'[1]Bancos Múltiples'!#REF!</definedName>
    <definedName name="XA242.00" localSheetId="73">'[1]Bancos Múltiples'!#REF!</definedName>
    <definedName name="XA242.00" localSheetId="74">'[1]Bancos Múltiples'!#REF!</definedName>
    <definedName name="XA242.00">'[1]Bancos Múltiples'!#REF!</definedName>
    <definedName name="XA242.01" localSheetId="28">'[1]Bancos Múltiples'!#REF!</definedName>
    <definedName name="XA242.01" localSheetId="29">'[1]Bancos Múltiples'!#REF!</definedName>
    <definedName name="XA242.01" localSheetId="4">'[1]Bancos Múltiples'!#REF!</definedName>
    <definedName name="XA242.01" localSheetId="43">'[1]Bancos Múltiples'!#REF!</definedName>
    <definedName name="XA242.01" localSheetId="44">'[1]Bancos Múltiples'!#REF!</definedName>
    <definedName name="XA242.01" localSheetId="52">'[1]Bancos Múltiples'!#REF!</definedName>
    <definedName name="XA242.01" localSheetId="5">'[1]Bancos Múltiples'!#REF!</definedName>
    <definedName name="XA242.01" localSheetId="53">'[1]Bancos Múltiples'!#REF!</definedName>
    <definedName name="XA242.01" localSheetId="64">'[1]Bancos Múltiples'!#REF!</definedName>
    <definedName name="XA242.01" localSheetId="65">'[1]Bancos Múltiples'!#REF!</definedName>
    <definedName name="XA242.01" localSheetId="73">'[1]Bancos Múltiples'!#REF!</definedName>
    <definedName name="XA242.01" localSheetId="74">'[1]Bancos Múltiples'!#REF!</definedName>
    <definedName name="XA242.01">'[1]Bancos Múltiples'!#REF!</definedName>
    <definedName name="XA242.02" localSheetId="28">'[1]Bancos Múltiples'!#REF!</definedName>
    <definedName name="XA242.02" localSheetId="29">'[1]Bancos Múltiples'!#REF!</definedName>
    <definedName name="XA242.02" localSheetId="4">'[1]Bancos Múltiples'!#REF!</definedName>
    <definedName name="XA242.02" localSheetId="43">'[1]Bancos Múltiples'!#REF!</definedName>
    <definedName name="XA242.02" localSheetId="44">'[1]Bancos Múltiples'!#REF!</definedName>
    <definedName name="XA242.02" localSheetId="52">'[1]Bancos Múltiples'!#REF!</definedName>
    <definedName name="XA242.02" localSheetId="5">'[1]Bancos Múltiples'!#REF!</definedName>
    <definedName name="XA242.02" localSheetId="53">'[1]Bancos Múltiples'!#REF!</definedName>
    <definedName name="XA242.02" localSheetId="64">'[1]Bancos Múltiples'!#REF!</definedName>
    <definedName name="XA242.02" localSheetId="65">'[1]Bancos Múltiples'!#REF!</definedName>
    <definedName name="XA242.02" localSheetId="73">'[1]Bancos Múltiples'!#REF!</definedName>
    <definedName name="XA242.02" localSheetId="74">'[1]Bancos Múltiples'!#REF!</definedName>
    <definedName name="XA242.02">'[1]Bancos Múltiples'!#REF!</definedName>
    <definedName name="XA242.03" localSheetId="28">'[1]Bancos Múltiples'!#REF!</definedName>
    <definedName name="XA242.03" localSheetId="29">'[1]Bancos Múltiples'!#REF!</definedName>
    <definedName name="XA242.03" localSheetId="4">'[1]Bancos Múltiples'!#REF!</definedName>
    <definedName name="XA242.03" localSheetId="43">'[1]Bancos Múltiples'!#REF!</definedName>
    <definedName name="XA242.03" localSheetId="44">'[1]Bancos Múltiples'!#REF!</definedName>
    <definedName name="XA242.03" localSheetId="52">'[1]Bancos Múltiples'!#REF!</definedName>
    <definedName name="XA242.03" localSheetId="5">'[1]Bancos Múltiples'!#REF!</definedName>
    <definedName name="XA242.03" localSheetId="53">'[1]Bancos Múltiples'!#REF!</definedName>
    <definedName name="XA242.03" localSheetId="64">'[1]Bancos Múltiples'!#REF!</definedName>
    <definedName name="XA242.03" localSheetId="65">'[1]Bancos Múltiples'!#REF!</definedName>
    <definedName name="XA242.03" localSheetId="73">'[1]Bancos Múltiples'!#REF!</definedName>
    <definedName name="XA242.03" localSheetId="74">'[1]Bancos Múltiples'!#REF!</definedName>
    <definedName name="XA242.03">'[1]Bancos Múltiples'!#REF!</definedName>
    <definedName name="XA242.04" localSheetId="28">'[1]Bancos Múltiples'!#REF!</definedName>
    <definedName name="XA242.04" localSheetId="29">'[1]Bancos Múltiples'!#REF!</definedName>
    <definedName name="XA242.04" localSheetId="4">'[1]Bancos Múltiples'!#REF!</definedName>
    <definedName name="XA242.04" localSheetId="43">'[1]Bancos Múltiples'!#REF!</definedName>
    <definedName name="XA242.04" localSheetId="44">'[1]Bancos Múltiples'!#REF!</definedName>
    <definedName name="XA242.04" localSheetId="52">'[1]Bancos Múltiples'!#REF!</definedName>
    <definedName name="XA242.04" localSheetId="5">'[1]Bancos Múltiples'!#REF!</definedName>
    <definedName name="XA242.04" localSheetId="53">'[1]Bancos Múltiples'!#REF!</definedName>
    <definedName name="XA242.04" localSheetId="64">'[1]Bancos Múltiples'!#REF!</definedName>
    <definedName name="XA242.04" localSheetId="65">'[1]Bancos Múltiples'!#REF!</definedName>
    <definedName name="XA242.04" localSheetId="73">'[1]Bancos Múltiples'!#REF!</definedName>
    <definedName name="XA242.04" localSheetId="74">'[1]Bancos Múltiples'!#REF!</definedName>
    <definedName name="XA242.04">'[1]Bancos Múltiples'!#REF!</definedName>
    <definedName name="XA242.05" localSheetId="28">'[1]Bancos Múltiples'!#REF!</definedName>
    <definedName name="XA242.05" localSheetId="29">'[1]Bancos Múltiples'!#REF!</definedName>
    <definedName name="XA242.05" localSheetId="4">'[1]Bancos Múltiples'!#REF!</definedName>
    <definedName name="XA242.05" localSheetId="43">'[1]Bancos Múltiples'!#REF!</definedName>
    <definedName name="XA242.05" localSheetId="44">'[1]Bancos Múltiples'!#REF!</definedName>
    <definedName name="XA242.05" localSheetId="52">'[1]Bancos Múltiples'!#REF!</definedName>
    <definedName name="XA242.05" localSheetId="5">'[1]Bancos Múltiples'!#REF!</definedName>
    <definedName name="XA242.05" localSheetId="53">'[1]Bancos Múltiples'!#REF!</definedName>
    <definedName name="XA242.05" localSheetId="64">'[1]Bancos Múltiples'!#REF!</definedName>
    <definedName name="XA242.05" localSheetId="65">'[1]Bancos Múltiples'!#REF!</definedName>
    <definedName name="XA242.05" localSheetId="73">'[1]Bancos Múltiples'!#REF!</definedName>
    <definedName name="XA242.05" localSheetId="74">'[1]Bancos Múltiples'!#REF!</definedName>
    <definedName name="XA242.05">'[1]Bancos Múltiples'!#REF!</definedName>
    <definedName name="XA242.06" localSheetId="28">'[1]Bancos Múltiples'!#REF!</definedName>
    <definedName name="XA242.06" localSheetId="29">'[1]Bancos Múltiples'!#REF!</definedName>
    <definedName name="XA242.06" localSheetId="4">'[1]Bancos Múltiples'!#REF!</definedName>
    <definedName name="XA242.06" localSheetId="43">'[1]Bancos Múltiples'!#REF!</definedName>
    <definedName name="XA242.06" localSheetId="44">'[1]Bancos Múltiples'!#REF!</definedName>
    <definedName name="XA242.06" localSheetId="52">'[1]Bancos Múltiples'!#REF!</definedName>
    <definedName name="XA242.06" localSheetId="5">'[1]Bancos Múltiples'!#REF!</definedName>
    <definedName name="XA242.06" localSheetId="53">'[1]Bancos Múltiples'!#REF!</definedName>
    <definedName name="XA242.06" localSheetId="64">'[1]Bancos Múltiples'!#REF!</definedName>
    <definedName name="XA242.06" localSheetId="65">'[1]Bancos Múltiples'!#REF!</definedName>
    <definedName name="XA242.06" localSheetId="73">'[1]Bancos Múltiples'!#REF!</definedName>
    <definedName name="XA242.06" localSheetId="74">'[1]Bancos Múltiples'!#REF!</definedName>
    <definedName name="XA242.06">'[1]Bancos Múltiples'!#REF!</definedName>
    <definedName name="XA242.07" localSheetId="28">'[1]Bancos Múltiples'!#REF!</definedName>
    <definedName name="XA242.07" localSheetId="29">'[1]Bancos Múltiples'!#REF!</definedName>
    <definedName name="XA242.07" localSheetId="4">'[1]Bancos Múltiples'!#REF!</definedName>
    <definedName name="XA242.07" localSheetId="43">'[1]Bancos Múltiples'!#REF!</definedName>
    <definedName name="XA242.07" localSheetId="44">'[1]Bancos Múltiples'!#REF!</definedName>
    <definedName name="XA242.07" localSheetId="52">'[1]Bancos Múltiples'!#REF!</definedName>
    <definedName name="XA242.07" localSheetId="5">'[1]Bancos Múltiples'!#REF!</definedName>
    <definedName name="XA242.07" localSheetId="53">'[1]Bancos Múltiples'!#REF!</definedName>
    <definedName name="XA242.07" localSheetId="64">'[1]Bancos Múltiples'!#REF!</definedName>
    <definedName name="XA242.07" localSheetId="65">'[1]Bancos Múltiples'!#REF!</definedName>
    <definedName name="XA242.07" localSheetId="73">'[1]Bancos Múltiples'!#REF!</definedName>
    <definedName name="XA242.07" localSheetId="74">'[1]Bancos Múltiples'!#REF!</definedName>
    <definedName name="XA242.07">'[1]Bancos Múltiples'!#REF!</definedName>
    <definedName name="XA242.08" localSheetId="28">'[1]Bancos Múltiples'!#REF!</definedName>
    <definedName name="XA242.08" localSheetId="29">'[1]Bancos Múltiples'!#REF!</definedName>
    <definedName name="XA242.08" localSheetId="4">'[1]Bancos Múltiples'!#REF!</definedName>
    <definedName name="XA242.08" localSheetId="43">'[1]Bancos Múltiples'!#REF!</definedName>
    <definedName name="XA242.08" localSheetId="44">'[1]Bancos Múltiples'!#REF!</definedName>
    <definedName name="XA242.08" localSheetId="52">'[1]Bancos Múltiples'!#REF!</definedName>
    <definedName name="XA242.08" localSheetId="5">'[1]Bancos Múltiples'!#REF!</definedName>
    <definedName name="XA242.08" localSheetId="53">'[1]Bancos Múltiples'!#REF!</definedName>
    <definedName name="XA242.08" localSheetId="64">'[1]Bancos Múltiples'!#REF!</definedName>
    <definedName name="XA242.08" localSheetId="65">'[1]Bancos Múltiples'!#REF!</definedName>
    <definedName name="XA242.08" localSheetId="73">'[1]Bancos Múltiples'!#REF!</definedName>
    <definedName name="XA242.08" localSheetId="74">'[1]Bancos Múltiples'!#REF!</definedName>
    <definedName name="XA242.08">'[1]Bancos Múltiples'!#REF!</definedName>
    <definedName name="XA242.09" localSheetId="28">'[1]Bancos Múltiples'!#REF!</definedName>
    <definedName name="XA242.09" localSheetId="29">'[1]Bancos Múltiples'!#REF!</definedName>
    <definedName name="XA242.09" localSheetId="4">'[1]Bancos Múltiples'!#REF!</definedName>
    <definedName name="XA242.09" localSheetId="43">'[1]Bancos Múltiples'!#REF!</definedName>
    <definedName name="XA242.09" localSheetId="44">'[1]Bancos Múltiples'!#REF!</definedName>
    <definedName name="XA242.09" localSheetId="52">'[1]Bancos Múltiples'!#REF!</definedName>
    <definedName name="XA242.09" localSheetId="5">'[1]Bancos Múltiples'!#REF!</definedName>
    <definedName name="XA242.09" localSheetId="53">'[1]Bancos Múltiples'!#REF!</definedName>
    <definedName name="XA242.09" localSheetId="64">'[1]Bancos Múltiples'!#REF!</definedName>
    <definedName name="XA242.09" localSheetId="65">'[1]Bancos Múltiples'!#REF!</definedName>
    <definedName name="XA242.09" localSheetId="73">'[1]Bancos Múltiples'!#REF!</definedName>
    <definedName name="XA242.09" localSheetId="74">'[1]Bancos Múltiples'!#REF!</definedName>
    <definedName name="XA242.09">'[1]Bancos Múltiples'!#REF!</definedName>
    <definedName name="XA242.10" localSheetId="28">'[1]Bancos Múltiples'!#REF!</definedName>
    <definedName name="XA242.10" localSheetId="29">'[1]Bancos Múltiples'!#REF!</definedName>
    <definedName name="XA242.10" localSheetId="4">'[1]Bancos Múltiples'!#REF!</definedName>
    <definedName name="XA242.10" localSheetId="43">'[1]Bancos Múltiples'!#REF!</definedName>
    <definedName name="XA242.10" localSheetId="44">'[1]Bancos Múltiples'!#REF!</definedName>
    <definedName name="XA242.10" localSheetId="52">'[1]Bancos Múltiples'!#REF!</definedName>
    <definedName name="XA242.10" localSheetId="5">'[1]Bancos Múltiples'!#REF!</definedName>
    <definedName name="XA242.10" localSheetId="53">'[1]Bancos Múltiples'!#REF!</definedName>
    <definedName name="XA242.10" localSheetId="64">'[1]Bancos Múltiples'!#REF!</definedName>
    <definedName name="XA242.10" localSheetId="65">'[1]Bancos Múltiples'!#REF!</definedName>
    <definedName name="XA242.10" localSheetId="73">'[1]Bancos Múltiples'!#REF!</definedName>
    <definedName name="XA242.10" localSheetId="74">'[1]Bancos Múltiples'!#REF!</definedName>
    <definedName name="XA242.10">'[1]Bancos Múltiples'!#REF!</definedName>
    <definedName name="XA242.11" localSheetId="28">'[1]Bancos Múltiples'!#REF!</definedName>
    <definedName name="XA242.11" localSheetId="29">'[1]Bancos Múltiples'!#REF!</definedName>
    <definedName name="XA242.11" localSheetId="4">'[1]Bancos Múltiples'!#REF!</definedName>
    <definedName name="XA242.11" localSheetId="43">'[1]Bancos Múltiples'!#REF!</definedName>
    <definedName name="XA242.11" localSheetId="44">'[1]Bancos Múltiples'!#REF!</definedName>
    <definedName name="XA242.11" localSheetId="52">'[1]Bancos Múltiples'!#REF!</definedName>
    <definedName name="XA242.11" localSheetId="5">'[1]Bancos Múltiples'!#REF!</definedName>
    <definedName name="XA242.11" localSheetId="53">'[1]Bancos Múltiples'!#REF!</definedName>
    <definedName name="XA242.11" localSheetId="64">'[1]Bancos Múltiples'!#REF!</definedName>
    <definedName name="XA242.11" localSheetId="65">'[1]Bancos Múltiples'!#REF!</definedName>
    <definedName name="XA242.11" localSheetId="73">'[1]Bancos Múltiples'!#REF!</definedName>
    <definedName name="XA242.11" localSheetId="74">'[1]Bancos Múltiples'!#REF!</definedName>
    <definedName name="XA242.11">'[1]Bancos Múltiples'!#REF!</definedName>
    <definedName name="XA242.12" localSheetId="28">'[1]Bancos Múltiples'!#REF!</definedName>
    <definedName name="XA242.12" localSheetId="29">'[1]Bancos Múltiples'!#REF!</definedName>
    <definedName name="XA242.12" localSheetId="4">'[1]Bancos Múltiples'!#REF!</definedName>
    <definedName name="XA242.12" localSheetId="43">'[1]Bancos Múltiples'!#REF!</definedName>
    <definedName name="XA242.12" localSheetId="44">'[1]Bancos Múltiples'!#REF!</definedName>
    <definedName name="XA242.12" localSheetId="52">'[1]Bancos Múltiples'!#REF!</definedName>
    <definedName name="XA242.12" localSheetId="5">'[1]Bancos Múltiples'!#REF!</definedName>
    <definedName name="XA242.12" localSheetId="53">'[1]Bancos Múltiples'!#REF!</definedName>
    <definedName name="XA242.12" localSheetId="64">'[1]Bancos Múltiples'!#REF!</definedName>
    <definedName name="XA242.12" localSheetId="65">'[1]Bancos Múltiples'!#REF!</definedName>
    <definedName name="XA242.12" localSheetId="73">'[1]Bancos Múltiples'!#REF!</definedName>
    <definedName name="XA242.12" localSheetId="74">'[1]Bancos Múltiples'!#REF!</definedName>
    <definedName name="XA242.12">'[1]Bancos Múltiples'!#REF!</definedName>
    <definedName name="XA242.99" localSheetId="28">'[1]Bancos Múltiples'!#REF!</definedName>
    <definedName name="XA242.99" localSheetId="29">'[1]Bancos Múltiples'!#REF!</definedName>
    <definedName name="XA242.99" localSheetId="4">'[1]Bancos Múltiples'!#REF!</definedName>
    <definedName name="XA242.99" localSheetId="43">'[1]Bancos Múltiples'!#REF!</definedName>
    <definedName name="XA242.99" localSheetId="44">'[1]Bancos Múltiples'!#REF!</definedName>
    <definedName name="XA242.99" localSheetId="52">'[1]Bancos Múltiples'!#REF!</definedName>
    <definedName name="XA242.99" localSheetId="5">'[1]Bancos Múltiples'!#REF!</definedName>
    <definedName name="XA242.99" localSheetId="53">'[1]Bancos Múltiples'!#REF!</definedName>
    <definedName name="XA242.99" localSheetId="64">'[1]Bancos Múltiples'!#REF!</definedName>
    <definedName name="XA242.99" localSheetId="65">'[1]Bancos Múltiples'!#REF!</definedName>
    <definedName name="XA242.99" localSheetId="73">'[1]Bancos Múltiples'!#REF!</definedName>
    <definedName name="XA242.99" localSheetId="74">'[1]Bancos Múltiples'!#REF!</definedName>
    <definedName name="XA242.99">'[1]Bancos Múltiples'!#REF!</definedName>
    <definedName name="XA243.00" localSheetId="28">'[1]Bancos Múltiples'!#REF!</definedName>
    <definedName name="XA243.00" localSheetId="29">'[1]Bancos Múltiples'!#REF!</definedName>
    <definedName name="XA243.00" localSheetId="4">'[1]Bancos Múltiples'!#REF!</definedName>
    <definedName name="XA243.00" localSheetId="43">'[1]Bancos Múltiples'!#REF!</definedName>
    <definedName name="XA243.00" localSheetId="44">'[1]Bancos Múltiples'!#REF!</definedName>
    <definedName name="XA243.00" localSheetId="52">'[1]Bancos Múltiples'!#REF!</definedName>
    <definedName name="XA243.00" localSheetId="5">'[1]Bancos Múltiples'!#REF!</definedName>
    <definedName name="XA243.00" localSheetId="53">'[1]Bancos Múltiples'!#REF!</definedName>
    <definedName name="XA243.00" localSheetId="64">'[1]Bancos Múltiples'!#REF!</definedName>
    <definedName name="XA243.00" localSheetId="65">'[1]Bancos Múltiples'!#REF!</definedName>
    <definedName name="XA243.00" localSheetId="73">'[1]Bancos Múltiples'!#REF!</definedName>
    <definedName name="XA243.00" localSheetId="74">'[1]Bancos Múltiples'!#REF!</definedName>
    <definedName name="XA243.00">'[1]Bancos Múltiples'!#REF!</definedName>
    <definedName name="XA243.01" localSheetId="28">'[1]Bancos Múltiples'!#REF!</definedName>
    <definedName name="XA243.01" localSheetId="29">'[1]Bancos Múltiples'!#REF!</definedName>
    <definedName name="XA243.01" localSheetId="4">'[1]Bancos Múltiples'!#REF!</definedName>
    <definedName name="XA243.01" localSheetId="43">'[1]Bancos Múltiples'!#REF!</definedName>
    <definedName name="XA243.01" localSheetId="44">'[1]Bancos Múltiples'!#REF!</definedName>
    <definedName name="XA243.01" localSheetId="52">'[1]Bancos Múltiples'!#REF!</definedName>
    <definedName name="XA243.01" localSheetId="5">'[1]Bancos Múltiples'!#REF!</definedName>
    <definedName name="XA243.01" localSheetId="53">'[1]Bancos Múltiples'!#REF!</definedName>
    <definedName name="XA243.01" localSheetId="64">'[1]Bancos Múltiples'!#REF!</definedName>
    <definedName name="XA243.01" localSheetId="65">'[1]Bancos Múltiples'!#REF!</definedName>
    <definedName name="XA243.01" localSheetId="73">'[1]Bancos Múltiples'!#REF!</definedName>
    <definedName name="XA243.01" localSheetId="74">'[1]Bancos Múltiples'!#REF!</definedName>
    <definedName name="XA243.01">'[1]Bancos Múltiples'!#REF!</definedName>
    <definedName name="XA243.02" localSheetId="28">'[1]Bancos Múltiples'!#REF!</definedName>
    <definedName name="XA243.02" localSheetId="29">'[1]Bancos Múltiples'!#REF!</definedName>
    <definedName name="XA243.02" localSheetId="4">'[1]Bancos Múltiples'!#REF!</definedName>
    <definedName name="XA243.02" localSheetId="43">'[1]Bancos Múltiples'!#REF!</definedName>
    <definedName name="XA243.02" localSheetId="44">'[1]Bancos Múltiples'!#REF!</definedName>
    <definedName name="XA243.02" localSheetId="52">'[1]Bancos Múltiples'!#REF!</definedName>
    <definedName name="XA243.02" localSheetId="5">'[1]Bancos Múltiples'!#REF!</definedName>
    <definedName name="XA243.02" localSheetId="53">'[1]Bancos Múltiples'!#REF!</definedName>
    <definedName name="XA243.02" localSheetId="64">'[1]Bancos Múltiples'!#REF!</definedName>
    <definedName name="XA243.02" localSheetId="65">'[1]Bancos Múltiples'!#REF!</definedName>
    <definedName name="XA243.02" localSheetId="73">'[1]Bancos Múltiples'!#REF!</definedName>
    <definedName name="XA243.02" localSheetId="74">'[1]Bancos Múltiples'!#REF!</definedName>
    <definedName name="XA243.02">'[1]Bancos Múltiples'!#REF!</definedName>
    <definedName name="XA243.03" localSheetId="28">'[1]Bancos Múltiples'!#REF!</definedName>
    <definedName name="XA243.03" localSheetId="29">'[1]Bancos Múltiples'!#REF!</definedName>
    <definedName name="XA243.03" localSheetId="4">'[1]Bancos Múltiples'!#REF!</definedName>
    <definedName name="XA243.03" localSheetId="43">'[1]Bancos Múltiples'!#REF!</definedName>
    <definedName name="XA243.03" localSheetId="44">'[1]Bancos Múltiples'!#REF!</definedName>
    <definedName name="XA243.03" localSheetId="52">'[1]Bancos Múltiples'!#REF!</definedName>
    <definedName name="XA243.03" localSheetId="5">'[1]Bancos Múltiples'!#REF!</definedName>
    <definedName name="XA243.03" localSheetId="53">'[1]Bancos Múltiples'!#REF!</definedName>
    <definedName name="XA243.03" localSheetId="64">'[1]Bancos Múltiples'!#REF!</definedName>
    <definedName name="XA243.03" localSheetId="65">'[1]Bancos Múltiples'!#REF!</definedName>
    <definedName name="XA243.03" localSheetId="73">'[1]Bancos Múltiples'!#REF!</definedName>
    <definedName name="XA243.03" localSheetId="74">'[1]Bancos Múltiples'!#REF!</definedName>
    <definedName name="XA243.03">'[1]Bancos Múltiples'!#REF!</definedName>
    <definedName name="XA243.04" localSheetId="28">'[1]Bancos Múltiples'!#REF!</definedName>
    <definedName name="XA243.04" localSheetId="29">'[1]Bancos Múltiples'!#REF!</definedName>
    <definedName name="XA243.04" localSheetId="4">'[1]Bancos Múltiples'!#REF!</definedName>
    <definedName name="XA243.04" localSheetId="43">'[1]Bancos Múltiples'!#REF!</definedName>
    <definedName name="XA243.04" localSheetId="44">'[1]Bancos Múltiples'!#REF!</definedName>
    <definedName name="XA243.04" localSheetId="52">'[1]Bancos Múltiples'!#REF!</definedName>
    <definedName name="XA243.04" localSheetId="5">'[1]Bancos Múltiples'!#REF!</definedName>
    <definedName name="XA243.04" localSheetId="53">'[1]Bancos Múltiples'!#REF!</definedName>
    <definedName name="XA243.04" localSheetId="64">'[1]Bancos Múltiples'!#REF!</definedName>
    <definedName name="XA243.04" localSheetId="65">'[1]Bancos Múltiples'!#REF!</definedName>
    <definedName name="XA243.04" localSheetId="73">'[1]Bancos Múltiples'!#REF!</definedName>
    <definedName name="XA243.04" localSheetId="74">'[1]Bancos Múltiples'!#REF!</definedName>
    <definedName name="XA243.04">'[1]Bancos Múltiples'!#REF!</definedName>
    <definedName name="XA243.05" localSheetId="28">'[1]Bancos Múltiples'!#REF!</definedName>
    <definedName name="XA243.05" localSheetId="29">'[1]Bancos Múltiples'!#REF!</definedName>
    <definedName name="XA243.05" localSheetId="4">'[1]Bancos Múltiples'!#REF!</definedName>
    <definedName name="XA243.05" localSheetId="43">'[1]Bancos Múltiples'!#REF!</definedName>
    <definedName name="XA243.05" localSheetId="44">'[1]Bancos Múltiples'!#REF!</definedName>
    <definedName name="XA243.05" localSheetId="52">'[1]Bancos Múltiples'!#REF!</definedName>
    <definedName name="XA243.05" localSheetId="5">'[1]Bancos Múltiples'!#REF!</definedName>
    <definedName name="XA243.05" localSheetId="53">'[1]Bancos Múltiples'!#REF!</definedName>
    <definedName name="XA243.05" localSheetId="64">'[1]Bancos Múltiples'!#REF!</definedName>
    <definedName name="XA243.05" localSheetId="65">'[1]Bancos Múltiples'!#REF!</definedName>
    <definedName name="XA243.05" localSheetId="73">'[1]Bancos Múltiples'!#REF!</definedName>
    <definedName name="XA243.05" localSheetId="74">'[1]Bancos Múltiples'!#REF!</definedName>
    <definedName name="XA243.05">'[1]Bancos Múltiples'!#REF!</definedName>
    <definedName name="XA243.06" localSheetId="28">'[1]Bancos Múltiples'!#REF!</definedName>
    <definedName name="XA243.06" localSheetId="29">'[1]Bancos Múltiples'!#REF!</definedName>
    <definedName name="XA243.06" localSheetId="4">'[1]Bancos Múltiples'!#REF!</definedName>
    <definedName name="XA243.06" localSheetId="43">'[1]Bancos Múltiples'!#REF!</definedName>
    <definedName name="XA243.06" localSheetId="44">'[1]Bancos Múltiples'!#REF!</definedName>
    <definedName name="XA243.06" localSheetId="52">'[1]Bancos Múltiples'!#REF!</definedName>
    <definedName name="XA243.06" localSheetId="5">'[1]Bancos Múltiples'!#REF!</definedName>
    <definedName name="XA243.06" localSheetId="53">'[1]Bancos Múltiples'!#REF!</definedName>
    <definedName name="XA243.06" localSheetId="64">'[1]Bancos Múltiples'!#REF!</definedName>
    <definedName name="XA243.06" localSheetId="65">'[1]Bancos Múltiples'!#REF!</definedName>
    <definedName name="XA243.06" localSheetId="73">'[1]Bancos Múltiples'!#REF!</definedName>
    <definedName name="XA243.06" localSheetId="74">'[1]Bancos Múltiples'!#REF!</definedName>
    <definedName name="XA243.06">'[1]Bancos Múltiples'!#REF!</definedName>
    <definedName name="XA243.07" localSheetId="28">'[1]Bancos Múltiples'!#REF!</definedName>
    <definedName name="XA243.07" localSheetId="29">'[1]Bancos Múltiples'!#REF!</definedName>
    <definedName name="XA243.07" localSheetId="4">'[1]Bancos Múltiples'!#REF!</definedName>
    <definedName name="XA243.07" localSheetId="43">'[1]Bancos Múltiples'!#REF!</definedName>
    <definedName name="XA243.07" localSheetId="44">'[1]Bancos Múltiples'!#REF!</definedName>
    <definedName name="XA243.07" localSheetId="52">'[1]Bancos Múltiples'!#REF!</definedName>
    <definedName name="XA243.07" localSheetId="5">'[1]Bancos Múltiples'!#REF!</definedName>
    <definedName name="XA243.07" localSheetId="53">'[1]Bancos Múltiples'!#REF!</definedName>
    <definedName name="XA243.07" localSheetId="64">'[1]Bancos Múltiples'!#REF!</definedName>
    <definedName name="XA243.07" localSheetId="65">'[1]Bancos Múltiples'!#REF!</definedName>
    <definedName name="XA243.07" localSheetId="73">'[1]Bancos Múltiples'!#REF!</definedName>
    <definedName name="XA243.07" localSheetId="74">'[1]Bancos Múltiples'!#REF!</definedName>
    <definedName name="XA243.07">'[1]Bancos Múltiples'!#REF!</definedName>
    <definedName name="XA243.08" localSheetId="28">'[1]Bancos Múltiples'!#REF!</definedName>
    <definedName name="XA243.08" localSheetId="29">'[1]Bancos Múltiples'!#REF!</definedName>
    <definedName name="XA243.08" localSheetId="4">'[1]Bancos Múltiples'!#REF!</definedName>
    <definedName name="XA243.08" localSheetId="43">'[1]Bancos Múltiples'!#REF!</definedName>
    <definedName name="XA243.08" localSheetId="44">'[1]Bancos Múltiples'!#REF!</definedName>
    <definedName name="XA243.08" localSheetId="52">'[1]Bancos Múltiples'!#REF!</definedName>
    <definedName name="XA243.08" localSheetId="5">'[1]Bancos Múltiples'!#REF!</definedName>
    <definedName name="XA243.08" localSheetId="53">'[1]Bancos Múltiples'!#REF!</definedName>
    <definedName name="XA243.08" localSheetId="64">'[1]Bancos Múltiples'!#REF!</definedName>
    <definedName name="XA243.08" localSheetId="65">'[1]Bancos Múltiples'!#REF!</definedName>
    <definedName name="XA243.08" localSheetId="73">'[1]Bancos Múltiples'!#REF!</definedName>
    <definedName name="XA243.08" localSheetId="74">'[1]Bancos Múltiples'!#REF!</definedName>
    <definedName name="XA243.08">'[1]Bancos Múltiples'!#REF!</definedName>
    <definedName name="XA243.99" localSheetId="28">'[1]Bancos Múltiples'!#REF!</definedName>
    <definedName name="XA243.99" localSheetId="29">'[1]Bancos Múltiples'!#REF!</definedName>
    <definedName name="XA243.99" localSheetId="4">'[1]Bancos Múltiples'!#REF!</definedName>
    <definedName name="XA243.99" localSheetId="43">'[1]Bancos Múltiples'!#REF!</definedName>
    <definedName name="XA243.99" localSheetId="44">'[1]Bancos Múltiples'!#REF!</definedName>
    <definedName name="XA243.99" localSheetId="52">'[1]Bancos Múltiples'!#REF!</definedName>
    <definedName name="XA243.99" localSheetId="5">'[1]Bancos Múltiples'!#REF!</definedName>
    <definedName name="XA243.99" localSheetId="53">'[1]Bancos Múltiples'!#REF!</definedName>
    <definedName name="XA243.99" localSheetId="64">'[1]Bancos Múltiples'!#REF!</definedName>
    <definedName name="XA243.99" localSheetId="65">'[1]Bancos Múltiples'!#REF!</definedName>
    <definedName name="XA243.99" localSheetId="73">'[1]Bancos Múltiples'!#REF!</definedName>
    <definedName name="XA243.99" localSheetId="74">'[1]Bancos Múltiples'!#REF!</definedName>
    <definedName name="XA243.99">'[1]Bancos Múltiples'!#REF!</definedName>
    <definedName name="XA244.00" localSheetId="28">'[1]Bancos Múltiples'!#REF!</definedName>
    <definedName name="XA244.00" localSheetId="29">'[1]Bancos Múltiples'!#REF!</definedName>
    <definedName name="XA244.00" localSheetId="4">'[1]Bancos Múltiples'!#REF!</definedName>
    <definedName name="XA244.00" localSheetId="43">'[1]Bancos Múltiples'!#REF!</definedName>
    <definedName name="XA244.00" localSheetId="44">'[1]Bancos Múltiples'!#REF!</definedName>
    <definedName name="XA244.00" localSheetId="52">'[1]Bancos Múltiples'!#REF!</definedName>
    <definedName name="XA244.00" localSheetId="5">'[1]Bancos Múltiples'!#REF!</definedName>
    <definedName name="XA244.00" localSheetId="53">'[1]Bancos Múltiples'!#REF!</definedName>
    <definedName name="XA244.00" localSheetId="64">'[1]Bancos Múltiples'!#REF!</definedName>
    <definedName name="XA244.00" localSheetId="65">'[1]Bancos Múltiples'!#REF!</definedName>
    <definedName name="XA244.00" localSheetId="73">'[1]Bancos Múltiples'!#REF!</definedName>
    <definedName name="XA244.00" localSheetId="74">'[1]Bancos Múltiples'!#REF!</definedName>
    <definedName name="XA244.00">'[1]Bancos Múltiples'!#REF!</definedName>
    <definedName name="XA244.01" localSheetId="28">'[1]Bancos Múltiples'!#REF!</definedName>
    <definedName name="XA244.01" localSheetId="29">'[1]Bancos Múltiples'!#REF!</definedName>
    <definedName name="XA244.01" localSheetId="4">'[1]Bancos Múltiples'!#REF!</definedName>
    <definedName name="XA244.01" localSheetId="43">'[1]Bancos Múltiples'!#REF!</definedName>
    <definedName name="XA244.01" localSheetId="44">'[1]Bancos Múltiples'!#REF!</definedName>
    <definedName name="XA244.01" localSheetId="52">'[1]Bancos Múltiples'!#REF!</definedName>
    <definedName name="XA244.01" localSheetId="5">'[1]Bancos Múltiples'!#REF!</definedName>
    <definedName name="XA244.01" localSheetId="53">'[1]Bancos Múltiples'!#REF!</definedName>
    <definedName name="XA244.01" localSheetId="64">'[1]Bancos Múltiples'!#REF!</definedName>
    <definedName name="XA244.01" localSheetId="65">'[1]Bancos Múltiples'!#REF!</definedName>
    <definedName name="XA244.01" localSheetId="73">'[1]Bancos Múltiples'!#REF!</definedName>
    <definedName name="XA244.01" localSheetId="74">'[1]Bancos Múltiples'!#REF!</definedName>
    <definedName name="XA244.01">'[1]Bancos Múltiples'!#REF!</definedName>
    <definedName name="XA244.02" localSheetId="28">'[1]Bancos Múltiples'!#REF!</definedName>
    <definedName name="XA244.02" localSheetId="29">'[1]Bancos Múltiples'!#REF!</definedName>
    <definedName name="XA244.02" localSheetId="4">'[1]Bancos Múltiples'!#REF!</definedName>
    <definedName name="XA244.02" localSheetId="43">'[1]Bancos Múltiples'!#REF!</definedName>
    <definedName name="XA244.02" localSheetId="44">'[1]Bancos Múltiples'!#REF!</definedName>
    <definedName name="XA244.02" localSheetId="52">'[1]Bancos Múltiples'!#REF!</definedName>
    <definedName name="XA244.02" localSheetId="5">'[1]Bancos Múltiples'!#REF!</definedName>
    <definedName name="XA244.02" localSheetId="53">'[1]Bancos Múltiples'!#REF!</definedName>
    <definedName name="XA244.02" localSheetId="64">'[1]Bancos Múltiples'!#REF!</definedName>
    <definedName name="XA244.02" localSheetId="65">'[1]Bancos Múltiples'!#REF!</definedName>
    <definedName name="XA244.02" localSheetId="73">'[1]Bancos Múltiples'!#REF!</definedName>
    <definedName name="XA244.02" localSheetId="74">'[1]Bancos Múltiples'!#REF!</definedName>
    <definedName name="XA244.02">'[1]Bancos Múltiples'!#REF!</definedName>
    <definedName name="XA244.03" localSheetId="28">'[1]Bancos Múltiples'!#REF!</definedName>
    <definedName name="XA244.03" localSheetId="29">'[1]Bancos Múltiples'!#REF!</definedName>
    <definedName name="XA244.03" localSheetId="4">'[1]Bancos Múltiples'!#REF!</definedName>
    <definedName name="XA244.03" localSheetId="43">'[1]Bancos Múltiples'!#REF!</definedName>
    <definedName name="XA244.03" localSheetId="44">'[1]Bancos Múltiples'!#REF!</definedName>
    <definedName name="XA244.03" localSheetId="52">'[1]Bancos Múltiples'!#REF!</definedName>
    <definedName name="XA244.03" localSheetId="5">'[1]Bancos Múltiples'!#REF!</definedName>
    <definedName name="XA244.03" localSheetId="53">'[1]Bancos Múltiples'!#REF!</definedName>
    <definedName name="XA244.03" localSheetId="64">'[1]Bancos Múltiples'!#REF!</definedName>
    <definedName name="XA244.03" localSheetId="65">'[1]Bancos Múltiples'!#REF!</definedName>
    <definedName name="XA244.03" localSheetId="73">'[1]Bancos Múltiples'!#REF!</definedName>
    <definedName name="XA244.03" localSheetId="74">'[1]Bancos Múltiples'!#REF!</definedName>
    <definedName name="XA244.03">'[1]Bancos Múltiples'!#REF!</definedName>
    <definedName name="XA244.04" localSheetId="28">'[1]Bancos Múltiples'!#REF!</definedName>
    <definedName name="XA244.04" localSheetId="29">'[1]Bancos Múltiples'!#REF!</definedName>
    <definedName name="XA244.04" localSheetId="4">'[1]Bancos Múltiples'!#REF!</definedName>
    <definedName name="XA244.04" localSheetId="43">'[1]Bancos Múltiples'!#REF!</definedName>
    <definedName name="XA244.04" localSheetId="44">'[1]Bancos Múltiples'!#REF!</definedName>
    <definedName name="XA244.04" localSheetId="52">'[1]Bancos Múltiples'!#REF!</definedName>
    <definedName name="XA244.04" localSheetId="5">'[1]Bancos Múltiples'!#REF!</definedName>
    <definedName name="XA244.04" localSheetId="53">'[1]Bancos Múltiples'!#REF!</definedName>
    <definedName name="XA244.04" localSheetId="64">'[1]Bancos Múltiples'!#REF!</definedName>
    <definedName name="XA244.04" localSheetId="65">'[1]Bancos Múltiples'!#REF!</definedName>
    <definedName name="XA244.04" localSheetId="73">'[1]Bancos Múltiples'!#REF!</definedName>
    <definedName name="XA244.04" localSheetId="74">'[1]Bancos Múltiples'!#REF!</definedName>
    <definedName name="XA244.04">'[1]Bancos Múltiples'!#REF!</definedName>
    <definedName name="XA244.05" localSheetId="28">'[1]Bancos Múltiples'!#REF!</definedName>
    <definedName name="XA244.05" localSheetId="29">'[1]Bancos Múltiples'!#REF!</definedName>
    <definedName name="XA244.05" localSheetId="4">'[1]Bancos Múltiples'!#REF!</definedName>
    <definedName name="XA244.05" localSheetId="43">'[1]Bancos Múltiples'!#REF!</definedName>
    <definedName name="XA244.05" localSheetId="44">'[1]Bancos Múltiples'!#REF!</definedName>
    <definedName name="XA244.05" localSheetId="52">'[1]Bancos Múltiples'!#REF!</definedName>
    <definedName name="XA244.05" localSheetId="5">'[1]Bancos Múltiples'!#REF!</definedName>
    <definedName name="XA244.05" localSheetId="53">'[1]Bancos Múltiples'!#REF!</definedName>
    <definedName name="XA244.05" localSheetId="64">'[1]Bancos Múltiples'!#REF!</definedName>
    <definedName name="XA244.05" localSheetId="65">'[1]Bancos Múltiples'!#REF!</definedName>
    <definedName name="XA244.05" localSheetId="73">'[1]Bancos Múltiples'!#REF!</definedName>
    <definedName name="XA244.05" localSheetId="74">'[1]Bancos Múltiples'!#REF!</definedName>
    <definedName name="XA244.05">'[1]Bancos Múltiples'!#REF!</definedName>
    <definedName name="XA244.06" localSheetId="28">'[1]Bancos Múltiples'!#REF!</definedName>
    <definedName name="XA244.06" localSheetId="29">'[1]Bancos Múltiples'!#REF!</definedName>
    <definedName name="XA244.06" localSheetId="4">'[1]Bancos Múltiples'!#REF!</definedName>
    <definedName name="XA244.06" localSheetId="43">'[1]Bancos Múltiples'!#REF!</definedName>
    <definedName name="XA244.06" localSheetId="44">'[1]Bancos Múltiples'!#REF!</definedName>
    <definedName name="XA244.06" localSheetId="52">'[1]Bancos Múltiples'!#REF!</definedName>
    <definedName name="XA244.06" localSheetId="5">'[1]Bancos Múltiples'!#REF!</definedName>
    <definedName name="XA244.06" localSheetId="53">'[1]Bancos Múltiples'!#REF!</definedName>
    <definedName name="XA244.06" localSheetId="64">'[1]Bancos Múltiples'!#REF!</definedName>
    <definedName name="XA244.06" localSheetId="65">'[1]Bancos Múltiples'!#REF!</definedName>
    <definedName name="XA244.06" localSheetId="73">'[1]Bancos Múltiples'!#REF!</definedName>
    <definedName name="XA244.06" localSheetId="74">'[1]Bancos Múltiples'!#REF!</definedName>
    <definedName name="XA244.06">'[1]Bancos Múltiples'!#REF!</definedName>
    <definedName name="XA244.99" localSheetId="28">'[1]Bancos Múltiples'!#REF!</definedName>
    <definedName name="XA244.99" localSheetId="29">'[1]Bancos Múltiples'!#REF!</definedName>
    <definedName name="XA244.99" localSheetId="4">'[1]Bancos Múltiples'!#REF!</definedName>
    <definedName name="XA244.99" localSheetId="43">'[1]Bancos Múltiples'!#REF!</definedName>
    <definedName name="XA244.99" localSheetId="44">'[1]Bancos Múltiples'!#REF!</definedName>
    <definedName name="XA244.99" localSheetId="52">'[1]Bancos Múltiples'!#REF!</definedName>
    <definedName name="XA244.99" localSheetId="5">'[1]Bancos Múltiples'!#REF!</definedName>
    <definedName name="XA244.99" localSheetId="53">'[1]Bancos Múltiples'!#REF!</definedName>
    <definedName name="XA244.99" localSheetId="64">'[1]Bancos Múltiples'!#REF!</definedName>
    <definedName name="XA244.99" localSheetId="65">'[1]Bancos Múltiples'!#REF!</definedName>
    <definedName name="XA244.99" localSheetId="73">'[1]Bancos Múltiples'!#REF!</definedName>
    <definedName name="XA244.99" localSheetId="74">'[1]Bancos Múltiples'!#REF!</definedName>
    <definedName name="XA244.99">'[1]Bancos Múltiples'!#REF!</definedName>
    <definedName name="XA248.00" localSheetId="28">'[1]Bancos Múltiples'!#REF!</definedName>
    <definedName name="XA248.00" localSheetId="29">'[1]Bancos Múltiples'!#REF!</definedName>
    <definedName name="XA248.00" localSheetId="4">'[1]Bancos Múltiples'!#REF!</definedName>
    <definedName name="XA248.00" localSheetId="43">'[1]Bancos Múltiples'!#REF!</definedName>
    <definedName name="XA248.00" localSheetId="44">'[1]Bancos Múltiples'!#REF!</definedName>
    <definedName name="XA248.00" localSheetId="52">'[1]Bancos Múltiples'!#REF!</definedName>
    <definedName name="XA248.00" localSheetId="5">'[1]Bancos Múltiples'!#REF!</definedName>
    <definedName name="XA248.00" localSheetId="53">'[1]Bancos Múltiples'!#REF!</definedName>
    <definedName name="XA248.00" localSheetId="64">'[1]Bancos Múltiples'!#REF!</definedName>
    <definedName name="XA248.00" localSheetId="65">'[1]Bancos Múltiples'!#REF!</definedName>
    <definedName name="XA248.00" localSheetId="73">'[1]Bancos Múltiples'!#REF!</definedName>
    <definedName name="XA248.00" localSheetId="74">'[1]Bancos Múltiples'!#REF!</definedName>
    <definedName name="XA248.00">'[1]Bancos Múltiples'!#REF!</definedName>
    <definedName name="XA248.01" localSheetId="28">'[1]Bancos Múltiples'!#REF!</definedName>
    <definedName name="XA248.01" localSheetId="29">'[1]Bancos Múltiples'!#REF!</definedName>
    <definedName name="XA248.01" localSheetId="4">'[1]Bancos Múltiples'!#REF!</definedName>
    <definedName name="XA248.01" localSheetId="43">'[1]Bancos Múltiples'!#REF!</definedName>
    <definedName name="XA248.01" localSheetId="44">'[1]Bancos Múltiples'!#REF!</definedName>
    <definedName name="XA248.01" localSheetId="52">'[1]Bancos Múltiples'!#REF!</definedName>
    <definedName name="XA248.01" localSheetId="5">'[1]Bancos Múltiples'!#REF!</definedName>
    <definedName name="XA248.01" localSheetId="53">'[1]Bancos Múltiples'!#REF!</definedName>
    <definedName name="XA248.01" localSheetId="64">'[1]Bancos Múltiples'!#REF!</definedName>
    <definedName name="XA248.01" localSheetId="65">'[1]Bancos Múltiples'!#REF!</definedName>
    <definedName name="XA248.01" localSheetId="73">'[1]Bancos Múltiples'!#REF!</definedName>
    <definedName name="XA248.01" localSheetId="74">'[1]Bancos Múltiples'!#REF!</definedName>
    <definedName name="XA248.01">'[1]Bancos Múltiples'!#REF!</definedName>
    <definedName name="XA248.10" localSheetId="28">'[1]Bancos Múltiples'!#REF!</definedName>
    <definedName name="XA248.10" localSheetId="29">'[1]Bancos Múltiples'!#REF!</definedName>
    <definedName name="XA248.10" localSheetId="4">'[1]Bancos Múltiples'!#REF!</definedName>
    <definedName name="XA248.10" localSheetId="43">'[1]Bancos Múltiples'!#REF!</definedName>
    <definedName name="XA248.10" localSheetId="44">'[1]Bancos Múltiples'!#REF!</definedName>
    <definedName name="XA248.10" localSheetId="52">'[1]Bancos Múltiples'!#REF!</definedName>
    <definedName name="XA248.10" localSheetId="5">'[1]Bancos Múltiples'!#REF!</definedName>
    <definedName name="XA248.10" localSheetId="53">'[1]Bancos Múltiples'!#REF!</definedName>
    <definedName name="XA248.10" localSheetId="64">'[1]Bancos Múltiples'!#REF!</definedName>
    <definedName name="XA248.10" localSheetId="65">'[1]Bancos Múltiples'!#REF!</definedName>
    <definedName name="XA248.10" localSheetId="73">'[1]Bancos Múltiples'!#REF!</definedName>
    <definedName name="XA248.10" localSheetId="74">'[1]Bancos Múltiples'!#REF!</definedName>
    <definedName name="XA248.10">'[1]Bancos Múltiples'!#REF!</definedName>
    <definedName name="XA250.00" localSheetId="28">'[1]Bancos Múltiples'!#REF!</definedName>
    <definedName name="XA250.00" localSheetId="29">'[1]Bancos Múltiples'!#REF!</definedName>
    <definedName name="XA250.00" localSheetId="4">'[1]Bancos Múltiples'!#REF!</definedName>
    <definedName name="XA250.00" localSheetId="43">'[1]Bancos Múltiples'!#REF!</definedName>
    <definedName name="XA250.00" localSheetId="44">'[1]Bancos Múltiples'!#REF!</definedName>
    <definedName name="XA250.00" localSheetId="52">'[1]Bancos Múltiples'!#REF!</definedName>
    <definedName name="XA250.00" localSheetId="5">'[1]Bancos Múltiples'!#REF!</definedName>
    <definedName name="XA250.00" localSheetId="53">'[1]Bancos Múltiples'!#REF!</definedName>
    <definedName name="XA250.00" localSheetId="64">'[1]Bancos Múltiples'!#REF!</definedName>
    <definedName name="XA250.00" localSheetId="65">'[1]Bancos Múltiples'!#REF!</definedName>
    <definedName name="XA250.00" localSheetId="73">'[1]Bancos Múltiples'!#REF!</definedName>
    <definedName name="XA250.00" localSheetId="74">'[1]Bancos Múltiples'!#REF!</definedName>
    <definedName name="XA250.00">'[1]Bancos Múltiples'!#REF!</definedName>
    <definedName name="XA251.00" localSheetId="28">'[1]Bancos Múltiples'!#REF!</definedName>
    <definedName name="XA251.00" localSheetId="29">'[1]Bancos Múltiples'!#REF!</definedName>
    <definedName name="XA251.00" localSheetId="4">'[1]Bancos Múltiples'!#REF!</definedName>
    <definedName name="XA251.00" localSheetId="43">'[1]Bancos Múltiples'!#REF!</definedName>
    <definedName name="XA251.00" localSheetId="44">'[1]Bancos Múltiples'!#REF!</definedName>
    <definedName name="XA251.00" localSheetId="52">'[1]Bancos Múltiples'!#REF!</definedName>
    <definedName name="XA251.00" localSheetId="5">'[1]Bancos Múltiples'!#REF!</definedName>
    <definedName name="XA251.00" localSheetId="53">'[1]Bancos Múltiples'!#REF!</definedName>
    <definedName name="XA251.00" localSheetId="64">'[1]Bancos Múltiples'!#REF!</definedName>
    <definedName name="XA251.00" localSheetId="65">'[1]Bancos Múltiples'!#REF!</definedName>
    <definedName name="XA251.00" localSheetId="73">'[1]Bancos Múltiples'!#REF!</definedName>
    <definedName name="XA251.00" localSheetId="74">'[1]Bancos Múltiples'!#REF!</definedName>
    <definedName name="XA251.00">'[1]Bancos Múltiples'!#REF!</definedName>
    <definedName name="XA251.01" localSheetId="28">'[1]Bancos Múltiples'!#REF!</definedName>
    <definedName name="XA251.01" localSheetId="29">'[1]Bancos Múltiples'!#REF!</definedName>
    <definedName name="XA251.01" localSheetId="4">'[1]Bancos Múltiples'!#REF!</definedName>
    <definedName name="XA251.01" localSheetId="43">'[1]Bancos Múltiples'!#REF!</definedName>
    <definedName name="XA251.01" localSheetId="44">'[1]Bancos Múltiples'!#REF!</definedName>
    <definedName name="XA251.01" localSheetId="52">'[1]Bancos Múltiples'!#REF!</definedName>
    <definedName name="XA251.01" localSheetId="5">'[1]Bancos Múltiples'!#REF!</definedName>
    <definedName name="XA251.01" localSheetId="53">'[1]Bancos Múltiples'!#REF!</definedName>
    <definedName name="XA251.01" localSheetId="64">'[1]Bancos Múltiples'!#REF!</definedName>
    <definedName name="XA251.01" localSheetId="65">'[1]Bancos Múltiples'!#REF!</definedName>
    <definedName name="XA251.01" localSheetId="73">'[1]Bancos Múltiples'!#REF!</definedName>
    <definedName name="XA251.01" localSheetId="74">'[1]Bancos Múltiples'!#REF!</definedName>
    <definedName name="XA251.01">'[1]Bancos Múltiples'!#REF!</definedName>
    <definedName name="XA251.02" localSheetId="28">'[1]Bancos Múltiples'!#REF!</definedName>
    <definedName name="XA251.02" localSheetId="29">'[1]Bancos Múltiples'!#REF!</definedName>
    <definedName name="XA251.02" localSheetId="4">'[1]Bancos Múltiples'!#REF!</definedName>
    <definedName name="XA251.02" localSheetId="43">'[1]Bancos Múltiples'!#REF!</definedName>
    <definedName name="XA251.02" localSheetId="44">'[1]Bancos Múltiples'!#REF!</definedName>
    <definedName name="XA251.02" localSheetId="52">'[1]Bancos Múltiples'!#REF!</definedName>
    <definedName name="XA251.02" localSheetId="5">'[1]Bancos Múltiples'!#REF!</definedName>
    <definedName name="XA251.02" localSheetId="53">'[1]Bancos Múltiples'!#REF!</definedName>
    <definedName name="XA251.02" localSheetId="64">'[1]Bancos Múltiples'!#REF!</definedName>
    <definedName name="XA251.02" localSheetId="65">'[1]Bancos Múltiples'!#REF!</definedName>
    <definedName name="XA251.02" localSheetId="73">'[1]Bancos Múltiples'!#REF!</definedName>
    <definedName name="XA251.02" localSheetId="74">'[1]Bancos Múltiples'!#REF!</definedName>
    <definedName name="XA251.02">'[1]Bancos Múltiples'!#REF!</definedName>
    <definedName name="XA252.00" localSheetId="28">'[1]Bancos Múltiples'!#REF!</definedName>
    <definedName name="XA252.00" localSheetId="29">'[1]Bancos Múltiples'!#REF!</definedName>
    <definedName name="XA252.00" localSheetId="4">'[1]Bancos Múltiples'!#REF!</definedName>
    <definedName name="XA252.00" localSheetId="43">'[1]Bancos Múltiples'!#REF!</definedName>
    <definedName name="XA252.00" localSheetId="44">'[1]Bancos Múltiples'!#REF!</definedName>
    <definedName name="XA252.00" localSheetId="52">'[1]Bancos Múltiples'!#REF!</definedName>
    <definedName name="XA252.00" localSheetId="5">'[1]Bancos Múltiples'!#REF!</definedName>
    <definedName name="XA252.00" localSheetId="53">'[1]Bancos Múltiples'!#REF!</definedName>
    <definedName name="XA252.00" localSheetId="64">'[1]Bancos Múltiples'!#REF!</definedName>
    <definedName name="XA252.00" localSheetId="65">'[1]Bancos Múltiples'!#REF!</definedName>
    <definedName name="XA252.00" localSheetId="73">'[1]Bancos Múltiples'!#REF!</definedName>
    <definedName name="XA252.00" localSheetId="74">'[1]Bancos Múltiples'!#REF!</definedName>
    <definedName name="XA252.00">'[1]Bancos Múltiples'!#REF!</definedName>
    <definedName name="XA252.01" localSheetId="28">'[1]Bancos Múltiples'!#REF!</definedName>
    <definedName name="XA252.01" localSheetId="29">'[1]Bancos Múltiples'!#REF!</definedName>
    <definedName name="XA252.01" localSheetId="4">'[1]Bancos Múltiples'!#REF!</definedName>
    <definedName name="XA252.01" localSheetId="43">'[1]Bancos Múltiples'!#REF!</definedName>
    <definedName name="XA252.01" localSheetId="44">'[1]Bancos Múltiples'!#REF!</definedName>
    <definedName name="XA252.01" localSheetId="52">'[1]Bancos Múltiples'!#REF!</definedName>
    <definedName name="XA252.01" localSheetId="5">'[1]Bancos Múltiples'!#REF!</definedName>
    <definedName name="XA252.01" localSheetId="53">'[1]Bancos Múltiples'!#REF!</definedName>
    <definedName name="XA252.01" localSheetId="64">'[1]Bancos Múltiples'!#REF!</definedName>
    <definedName name="XA252.01" localSheetId="65">'[1]Bancos Múltiples'!#REF!</definedName>
    <definedName name="XA252.01" localSheetId="73">'[1]Bancos Múltiples'!#REF!</definedName>
    <definedName name="XA252.01" localSheetId="74">'[1]Bancos Múltiples'!#REF!</definedName>
    <definedName name="XA252.01">'[1]Bancos Múltiples'!#REF!</definedName>
    <definedName name="XA257.00" localSheetId="28">'[1]Bancos Múltiples'!#REF!</definedName>
    <definedName name="XA257.00" localSheetId="29">'[1]Bancos Múltiples'!#REF!</definedName>
    <definedName name="XA257.00" localSheetId="4">'[1]Bancos Múltiples'!#REF!</definedName>
    <definedName name="XA257.00" localSheetId="43">'[1]Bancos Múltiples'!#REF!</definedName>
    <definedName name="XA257.00" localSheetId="44">'[1]Bancos Múltiples'!#REF!</definedName>
    <definedName name="XA257.00" localSheetId="52">'[1]Bancos Múltiples'!#REF!</definedName>
    <definedName name="XA257.00" localSheetId="5">'[1]Bancos Múltiples'!#REF!</definedName>
    <definedName name="XA257.00" localSheetId="53">'[1]Bancos Múltiples'!#REF!</definedName>
    <definedName name="XA257.00" localSheetId="64">'[1]Bancos Múltiples'!#REF!</definedName>
    <definedName name="XA257.00" localSheetId="65">'[1]Bancos Múltiples'!#REF!</definedName>
    <definedName name="XA257.00" localSheetId="73">'[1]Bancos Múltiples'!#REF!</definedName>
    <definedName name="XA257.00" localSheetId="74">'[1]Bancos Múltiples'!#REF!</definedName>
    <definedName name="XA257.00">'[1]Bancos Múltiples'!#REF!</definedName>
    <definedName name="XA257.01" localSheetId="28">'[1]Bancos Múltiples'!#REF!</definedName>
    <definedName name="XA257.01" localSheetId="29">'[1]Bancos Múltiples'!#REF!</definedName>
    <definedName name="XA257.01" localSheetId="4">'[1]Bancos Múltiples'!#REF!</definedName>
    <definedName name="XA257.01" localSheetId="43">'[1]Bancos Múltiples'!#REF!</definedName>
    <definedName name="XA257.01" localSheetId="44">'[1]Bancos Múltiples'!#REF!</definedName>
    <definedName name="XA257.01" localSheetId="52">'[1]Bancos Múltiples'!#REF!</definedName>
    <definedName name="XA257.01" localSheetId="5">'[1]Bancos Múltiples'!#REF!</definedName>
    <definedName name="XA257.01" localSheetId="53">'[1]Bancos Múltiples'!#REF!</definedName>
    <definedName name="XA257.01" localSheetId="64">'[1]Bancos Múltiples'!#REF!</definedName>
    <definedName name="XA257.01" localSheetId="65">'[1]Bancos Múltiples'!#REF!</definedName>
    <definedName name="XA257.01" localSheetId="73">'[1]Bancos Múltiples'!#REF!</definedName>
    <definedName name="XA257.01" localSheetId="74">'[1]Bancos Múltiples'!#REF!</definedName>
    <definedName name="XA257.01">'[1]Bancos Múltiples'!#REF!</definedName>
    <definedName name="XA260.00" localSheetId="28">'[1]Bancos Múltiples'!#REF!</definedName>
    <definedName name="XA260.00" localSheetId="29">'[1]Bancos Múltiples'!#REF!</definedName>
    <definedName name="XA260.00" localSheetId="4">'[1]Bancos Múltiples'!#REF!</definedName>
    <definedName name="XA260.00" localSheetId="43">'[1]Bancos Múltiples'!#REF!</definedName>
    <definedName name="XA260.00" localSheetId="44">'[1]Bancos Múltiples'!#REF!</definedName>
    <definedName name="XA260.00" localSheetId="52">'[1]Bancos Múltiples'!#REF!</definedName>
    <definedName name="XA260.00" localSheetId="5">'[1]Bancos Múltiples'!#REF!</definedName>
    <definedName name="XA260.00" localSheetId="53">'[1]Bancos Múltiples'!#REF!</definedName>
    <definedName name="XA260.00" localSheetId="64">'[1]Bancos Múltiples'!#REF!</definedName>
    <definedName name="XA260.00" localSheetId="65">'[1]Bancos Múltiples'!#REF!</definedName>
    <definedName name="XA260.00" localSheetId="73">'[1]Bancos Múltiples'!#REF!</definedName>
    <definedName name="XA260.00" localSheetId="74">'[1]Bancos Múltiples'!#REF!</definedName>
    <definedName name="XA260.00">'[1]Bancos Múltiples'!#REF!</definedName>
    <definedName name="XA261.00" localSheetId="28">'[1]Bancos Múltiples'!#REF!</definedName>
    <definedName name="XA261.00" localSheetId="29">'[1]Bancos Múltiples'!#REF!</definedName>
    <definedName name="XA261.00" localSheetId="4">'[1]Bancos Múltiples'!#REF!</definedName>
    <definedName name="XA261.00" localSheetId="43">'[1]Bancos Múltiples'!#REF!</definedName>
    <definedName name="XA261.00" localSheetId="44">'[1]Bancos Múltiples'!#REF!</definedName>
    <definedName name="XA261.00" localSheetId="52">'[1]Bancos Múltiples'!#REF!</definedName>
    <definedName name="XA261.00" localSheetId="5">'[1]Bancos Múltiples'!#REF!</definedName>
    <definedName name="XA261.00" localSheetId="53">'[1]Bancos Múltiples'!#REF!</definedName>
    <definedName name="XA261.00" localSheetId="64">'[1]Bancos Múltiples'!#REF!</definedName>
    <definedName name="XA261.00" localSheetId="65">'[1]Bancos Múltiples'!#REF!</definedName>
    <definedName name="XA261.00" localSheetId="73">'[1]Bancos Múltiples'!#REF!</definedName>
    <definedName name="XA261.00" localSheetId="74">'[1]Bancos Múltiples'!#REF!</definedName>
    <definedName name="XA261.00">'[1]Bancos Múltiples'!#REF!</definedName>
    <definedName name="XA261.01" localSheetId="28">'[1]Bancos Múltiples'!#REF!</definedName>
    <definedName name="XA261.01" localSheetId="29">'[1]Bancos Múltiples'!#REF!</definedName>
    <definedName name="XA261.01" localSheetId="4">'[1]Bancos Múltiples'!#REF!</definedName>
    <definedName name="XA261.01" localSheetId="43">'[1]Bancos Múltiples'!#REF!</definedName>
    <definedName name="XA261.01" localSheetId="44">'[1]Bancos Múltiples'!#REF!</definedName>
    <definedName name="XA261.01" localSheetId="52">'[1]Bancos Múltiples'!#REF!</definedName>
    <definedName name="XA261.01" localSheetId="5">'[1]Bancos Múltiples'!#REF!</definedName>
    <definedName name="XA261.01" localSheetId="53">'[1]Bancos Múltiples'!#REF!</definedName>
    <definedName name="XA261.01" localSheetId="64">'[1]Bancos Múltiples'!#REF!</definedName>
    <definedName name="XA261.01" localSheetId="65">'[1]Bancos Múltiples'!#REF!</definedName>
    <definedName name="XA261.01" localSheetId="73">'[1]Bancos Múltiples'!#REF!</definedName>
    <definedName name="XA261.01" localSheetId="74">'[1]Bancos Múltiples'!#REF!</definedName>
    <definedName name="XA261.01">'[1]Bancos Múltiples'!#REF!</definedName>
    <definedName name="XA261.02" localSheetId="28">'[1]Bancos Múltiples'!#REF!</definedName>
    <definedName name="XA261.02" localSheetId="29">'[1]Bancos Múltiples'!#REF!</definedName>
    <definedName name="XA261.02" localSheetId="4">'[1]Bancos Múltiples'!#REF!</definedName>
    <definedName name="XA261.02" localSheetId="43">'[1]Bancos Múltiples'!#REF!</definedName>
    <definedName name="XA261.02" localSheetId="44">'[1]Bancos Múltiples'!#REF!</definedName>
    <definedName name="XA261.02" localSheetId="52">'[1]Bancos Múltiples'!#REF!</definedName>
    <definedName name="XA261.02" localSheetId="5">'[1]Bancos Múltiples'!#REF!</definedName>
    <definedName name="XA261.02" localSheetId="53">'[1]Bancos Múltiples'!#REF!</definedName>
    <definedName name="XA261.02" localSheetId="64">'[1]Bancos Múltiples'!#REF!</definedName>
    <definedName name="XA261.02" localSheetId="65">'[1]Bancos Múltiples'!#REF!</definedName>
    <definedName name="XA261.02" localSheetId="73">'[1]Bancos Múltiples'!#REF!</definedName>
    <definedName name="XA261.02" localSheetId="74">'[1]Bancos Múltiples'!#REF!</definedName>
    <definedName name="XA261.02">'[1]Bancos Múltiples'!#REF!</definedName>
    <definedName name="XA261.99" localSheetId="28">'[1]Bancos Múltiples'!#REF!</definedName>
    <definedName name="XA261.99" localSheetId="29">'[1]Bancos Múltiples'!#REF!</definedName>
    <definedName name="XA261.99" localSheetId="4">'[1]Bancos Múltiples'!#REF!</definedName>
    <definedName name="XA261.99" localSheetId="43">'[1]Bancos Múltiples'!#REF!</definedName>
    <definedName name="XA261.99" localSheetId="44">'[1]Bancos Múltiples'!#REF!</definedName>
    <definedName name="XA261.99" localSheetId="52">'[1]Bancos Múltiples'!#REF!</definedName>
    <definedName name="XA261.99" localSheetId="5">'[1]Bancos Múltiples'!#REF!</definedName>
    <definedName name="XA261.99" localSheetId="53">'[1]Bancos Múltiples'!#REF!</definedName>
    <definedName name="XA261.99" localSheetId="64">'[1]Bancos Múltiples'!#REF!</definedName>
    <definedName name="XA261.99" localSheetId="65">'[1]Bancos Múltiples'!#REF!</definedName>
    <definedName name="XA261.99" localSheetId="73">'[1]Bancos Múltiples'!#REF!</definedName>
    <definedName name="XA261.99" localSheetId="74">'[1]Bancos Múltiples'!#REF!</definedName>
    <definedName name="XA261.99">'[1]Bancos Múltiples'!#REF!</definedName>
    <definedName name="XA262.00" localSheetId="28">'[1]Bancos Múltiples'!#REF!</definedName>
    <definedName name="XA262.00" localSheetId="29">'[1]Bancos Múltiples'!#REF!</definedName>
    <definedName name="XA262.00" localSheetId="4">'[1]Bancos Múltiples'!#REF!</definedName>
    <definedName name="XA262.00" localSheetId="43">'[1]Bancos Múltiples'!#REF!</definedName>
    <definedName name="XA262.00" localSheetId="44">'[1]Bancos Múltiples'!#REF!</definedName>
    <definedName name="XA262.00" localSheetId="52">'[1]Bancos Múltiples'!#REF!</definedName>
    <definedName name="XA262.00" localSheetId="5">'[1]Bancos Múltiples'!#REF!</definedName>
    <definedName name="XA262.00" localSheetId="53">'[1]Bancos Múltiples'!#REF!</definedName>
    <definedName name="XA262.00" localSheetId="64">'[1]Bancos Múltiples'!#REF!</definedName>
    <definedName name="XA262.00" localSheetId="65">'[1]Bancos Múltiples'!#REF!</definedName>
    <definedName name="XA262.00" localSheetId="73">'[1]Bancos Múltiples'!#REF!</definedName>
    <definedName name="XA262.00" localSheetId="74">'[1]Bancos Múltiples'!#REF!</definedName>
    <definedName name="XA262.00">'[1]Bancos Múltiples'!#REF!</definedName>
    <definedName name="XA262.01" localSheetId="28">'[1]Bancos Múltiples'!#REF!</definedName>
    <definedName name="XA262.01" localSheetId="29">'[1]Bancos Múltiples'!#REF!</definedName>
    <definedName name="XA262.01" localSheetId="4">'[1]Bancos Múltiples'!#REF!</definedName>
    <definedName name="XA262.01" localSheetId="43">'[1]Bancos Múltiples'!#REF!</definedName>
    <definedName name="XA262.01" localSheetId="44">'[1]Bancos Múltiples'!#REF!</definedName>
    <definedName name="XA262.01" localSheetId="52">'[1]Bancos Múltiples'!#REF!</definedName>
    <definedName name="XA262.01" localSheetId="5">'[1]Bancos Múltiples'!#REF!</definedName>
    <definedName name="XA262.01" localSheetId="53">'[1]Bancos Múltiples'!#REF!</definedName>
    <definedName name="XA262.01" localSheetId="64">'[1]Bancos Múltiples'!#REF!</definedName>
    <definedName name="XA262.01" localSheetId="65">'[1]Bancos Múltiples'!#REF!</definedName>
    <definedName name="XA262.01" localSheetId="73">'[1]Bancos Múltiples'!#REF!</definedName>
    <definedName name="XA262.01" localSheetId="74">'[1]Bancos Múltiples'!#REF!</definedName>
    <definedName name="XA262.01">'[1]Bancos Múltiples'!#REF!</definedName>
    <definedName name="XA262.99" localSheetId="28">'[1]Bancos Múltiples'!#REF!</definedName>
    <definedName name="XA262.99" localSheetId="29">'[1]Bancos Múltiples'!#REF!</definedName>
    <definedName name="XA262.99" localSheetId="4">'[1]Bancos Múltiples'!#REF!</definedName>
    <definedName name="XA262.99" localSheetId="43">'[1]Bancos Múltiples'!#REF!</definedName>
    <definedName name="XA262.99" localSheetId="44">'[1]Bancos Múltiples'!#REF!</definedName>
    <definedName name="XA262.99" localSheetId="52">'[1]Bancos Múltiples'!#REF!</definedName>
    <definedName name="XA262.99" localSheetId="5">'[1]Bancos Múltiples'!#REF!</definedName>
    <definedName name="XA262.99" localSheetId="53">'[1]Bancos Múltiples'!#REF!</definedName>
    <definedName name="XA262.99" localSheetId="64">'[1]Bancos Múltiples'!#REF!</definedName>
    <definedName name="XA262.99" localSheetId="65">'[1]Bancos Múltiples'!#REF!</definedName>
    <definedName name="XA262.99" localSheetId="73">'[1]Bancos Múltiples'!#REF!</definedName>
    <definedName name="XA262.99" localSheetId="74">'[1]Bancos Múltiples'!#REF!</definedName>
    <definedName name="XA262.99">'[1]Bancos Múltiples'!#REF!</definedName>
    <definedName name="XA263.00" localSheetId="28">'[1]Bancos Múltiples'!#REF!</definedName>
    <definedName name="XA263.00" localSheetId="29">'[1]Bancos Múltiples'!#REF!</definedName>
    <definedName name="XA263.00" localSheetId="4">'[1]Bancos Múltiples'!#REF!</definedName>
    <definedName name="XA263.00" localSheetId="43">'[1]Bancos Múltiples'!#REF!</definedName>
    <definedName name="XA263.00" localSheetId="44">'[1]Bancos Múltiples'!#REF!</definedName>
    <definedName name="XA263.00" localSheetId="52">'[1]Bancos Múltiples'!#REF!</definedName>
    <definedName name="XA263.00" localSheetId="5">'[1]Bancos Múltiples'!#REF!</definedName>
    <definedName name="XA263.00" localSheetId="53">'[1]Bancos Múltiples'!#REF!</definedName>
    <definedName name="XA263.00" localSheetId="64">'[1]Bancos Múltiples'!#REF!</definedName>
    <definedName name="XA263.00" localSheetId="65">'[1]Bancos Múltiples'!#REF!</definedName>
    <definedName name="XA263.00" localSheetId="73">'[1]Bancos Múltiples'!#REF!</definedName>
    <definedName name="XA263.00" localSheetId="74">'[1]Bancos Múltiples'!#REF!</definedName>
    <definedName name="XA263.00">'[1]Bancos Múltiples'!#REF!</definedName>
    <definedName name="XA263.01" localSheetId="28">'[1]Bancos Múltiples'!#REF!</definedName>
    <definedName name="XA263.01" localSheetId="29">'[1]Bancos Múltiples'!#REF!</definedName>
    <definedName name="XA263.01" localSheetId="4">'[1]Bancos Múltiples'!#REF!</definedName>
    <definedName name="XA263.01" localSheetId="43">'[1]Bancos Múltiples'!#REF!</definedName>
    <definedName name="XA263.01" localSheetId="44">'[1]Bancos Múltiples'!#REF!</definedName>
    <definedName name="XA263.01" localSheetId="52">'[1]Bancos Múltiples'!#REF!</definedName>
    <definedName name="XA263.01" localSheetId="5">'[1]Bancos Múltiples'!#REF!</definedName>
    <definedName name="XA263.01" localSheetId="53">'[1]Bancos Múltiples'!#REF!</definedName>
    <definedName name="XA263.01" localSheetId="64">'[1]Bancos Múltiples'!#REF!</definedName>
    <definedName name="XA263.01" localSheetId="65">'[1]Bancos Múltiples'!#REF!</definedName>
    <definedName name="XA263.01" localSheetId="73">'[1]Bancos Múltiples'!#REF!</definedName>
    <definedName name="XA263.01" localSheetId="74">'[1]Bancos Múltiples'!#REF!</definedName>
    <definedName name="XA263.01">'[1]Bancos Múltiples'!#REF!</definedName>
    <definedName name="XA263.99" localSheetId="28">'[1]Bancos Múltiples'!#REF!</definedName>
    <definedName name="XA263.99" localSheetId="29">'[1]Bancos Múltiples'!#REF!</definedName>
    <definedName name="XA263.99" localSheetId="4">'[1]Bancos Múltiples'!#REF!</definedName>
    <definedName name="XA263.99" localSheetId="43">'[1]Bancos Múltiples'!#REF!</definedName>
    <definedName name="XA263.99" localSheetId="44">'[1]Bancos Múltiples'!#REF!</definedName>
    <definedName name="XA263.99" localSheetId="52">'[1]Bancos Múltiples'!#REF!</definedName>
    <definedName name="XA263.99" localSheetId="5">'[1]Bancos Múltiples'!#REF!</definedName>
    <definedName name="XA263.99" localSheetId="53">'[1]Bancos Múltiples'!#REF!</definedName>
    <definedName name="XA263.99" localSheetId="64">'[1]Bancos Múltiples'!#REF!</definedName>
    <definedName name="XA263.99" localSheetId="65">'[1]Bancos Múltiples'!#REF!</definedName>
    <definedName name="XA263.99" localSheetId="73">'[1]Bancos Múltiples'!#REF!</definedName>
    <definedName name="XA263.99" localSheetId="74">'[1]Bancos Múltiples'!#REF!</definedName>
    <definedName name="XA263.99">'[1]Bancos Múltiples'!#REF!</definedName>
    <definedName name="XA268.00" localSheetId="28">'[1]Bancos Múltiples'!#REF!</definedName>
    <definedName name="XA268.00" localSheetId="29">'[1]Bancos Múltiples'!#REF!</definedName>
    <definedName name="XA268.00" localSheetId="4">'[1]Bancos Múltiples'!#REF!</definedName>
    <definedName name="XA268.00" localSheetId="43">'[1]Bancos Múltiples'!#REF!</definedName>
    <definedName name="XA268.00" localSheetId="44">'[1]Bancos Múltiples'!#REF!</definedName>
    <definedName name="XA268.00" localSheetId="52">'[1]Bancos Múltiples'!#REF!</definedName>
    <definedName name="XA268.00" localSheetId="5">'[1]Bancos Múltiples'!#REF!</definedName>
    <definedName name="XA268.00" localSheetId="53">'[1]Bancos Múltiples'!#REF!</definedName>
    <definedName name="XA268.00" localSheetId="64">'[1]Bancos Múltiples'!#REF!</definedName>
    <definedName name="XA268.00" localSheetId="65">'[1]Bancos Múltiples'!#REF!</definedName>
    <definedName name="XA268.00" localSheetId="73">'[1]Bancos Múltiples'!#REF!</definedName>
    <definedName name="XA268.00" localSheetId="74">'[1]Bancos Múltiples'!#REF!</definedName>
    <definedName name="XA268.00">'[1]Bancos Múltiples'!#REF!</definedName>
    <definedName name="XA268.01" localSheetId="28">'[1]Bancos Múltiples'!#REF!</definedName>
    <definedName name="XA268.01" localSheetId="29">'[1]Bancos Múltiples'!#REF!</definedName>
    <definedName name="XA268.01" localSheetId="4">'[1]Bancos Múltiples'!#REF!</definedName>
    <definedName name="XA268.01" localSheetId="43">'[1]Bancos Múltiples'!#REF!</definedName>
    <definedName name="XA268.01" localSheetId="44">'[1]Bancos Múltiples'!#REF!</definedName>
    <definedName name="XA268.01" localSheetId="52">'[1]Bancos Múltiples'!#REF!</definedName>
    <definedName name="XA268.01" localSheetId="5">'[1]Bancos Múltiples'!#REF!</definedName>
    <definedName name="XA268.01" localSheetId="53">'[1]Bancos Múltiples'!#REF!</definedName>
    <definedName name="XA268.01" localSheetId="64">'[1]Bancos Múltiples'!#REF!</definedName>
    <definedName name="XA268.01" localSheetId="65">'[1]Bancos Múltiples'!#REF!</definedName>
    <definedName name="XA268.01" localSheetId="73">'[1]Bancos Múltiples'!#REF!</definedName>
    <definedName name="XA268.01" localSheetId="74">'[1]Bancos Múltiples'!#REF!</definedName>
    <definedName name="XA268.01">'[1]Bancos Múltiples'!#REF!</definedName>
    <definedName name="XA268.02" localSheetId="28">'[1]Bancos Múltiples'!#REF!</definedName>
    <definedName name="XA268.02" localSheetId="29">'[1]Bancos Múltiples'!#REF!</definedName>
    <definedName name="XA268.02" localSheetId="4">'[1]Bancos Múltiples'!#REF!</definedName>
    <definedName name="XA268.02" localSheetId="43">'[1]Bancos Múltiples'!#REF!</definedName>
    <definedName name="XA268.02" localSheetId="44">'[1]Bancos Múltiples'!#REF!</definedName>
    <definedName name="XA268.02" localSheetId="52">'[1]Bancos Múltiples'!#REF!</definedName>
    <definedName name="XA268.02" localSheetId="5">'[1]Bancos Múltiples'!#REF!</definedName>
    <definedName name="XA268.02" localSheetId="53">'[1]Bancos Múltiples'!#REF!</definedName>
    <definedName name="XA268.02" localSheetId="64">'[1]Bancos Múltiples'!#REF!</definedName>
    <definedName name="XA268.02" localSheetId="65">'[1]Bancos Múltiples'!#REF!</definedName>
    <definedName name="XA268.02" localSheetId="73">'[1]Bancos Múltiples'!#REF!</definedName>
    <definedName name="XA268.02" localSheetId="74">'[1]Bancos Múltiples'!#REF!</definedName>
    <definedName name="XA268.02">'[1]Bancos Múltiples'!#REF!</definedName>
    <definedName name="XA268.03" localSheetId="28">'[1]Bancos Múltiples'!#REF!</definedName>
    <definedName name="XA268.03" localSheetId="29">'[1]Bancos Múltiples'!#REF!</definedName>
    <definedName name="XA268.03" localSheetId="4">'[1]Bancos Múltiples'!#REF!</definedName>
    <definedName name="XA268.03" localSheetId="43">'[1]Bancos Múltiples'!#REF!</definedName>
    <definedName name="XA268.03" localSheetId="44">'[1]Bancos Múltiples'!#REF!</definedName>
    <definedName name="XA268.03" localSheetId="52">'[1]Bancos Múltiples'!#REF!</definedName>
    <definedName name="XA268.03" localSheetId="5">'[1]Bancos Múltiples'!#REF!</definedName>
    <definedName name="XA268.03" localSheetId="53">'[1]Bancos Múltiples'!#REF!</definedName>
    <definedName name="XA268.03" localSheetId="64">'[1]Bancos Múltiples'!#REF!</definedName>
    <definedName name="XA268.03" localSheetId="65">'[1]Bancos Múltiples'!#REF!</definedName>
    <definedName name="XA268.03" localSheetId="73">'[1]Bancos Múltiples'!#REF!</definedName>
    <definedName name="XA268.03" localSheetId="74">'[1]Bancos Múltiples'!#REF!</definedName>
    <definedName name="XA268.03">'[1]Bancos Múltiples'!#REF!</definedName>
    <definedName name="XA270.00" localSheetId="28">'[1]Bancos Múltiples'!#REF!</definedName>
    <definedName name="XA270.00" localSheetId="29">'[1]Bancos Múltiples'!#REF!</definedName>
    <definedName name="XA270.00" localSheetId="4">'[1]Bancos Múltiples'!#REF!</definedName>
    <definedName name="XA270.00" localSheetId="43">'[1]Bancos Múltiples'!#REF!</definedName>
    <definedName name="XA270.00" localSheetId="44">'[1]Bancos Múltiples'!#REF!</definedName>
    <definedName name="XA270.00" localSheetId="52">'[1]Bancos Múltiples'!#REF!</definedName>
    <definedName name="XA270.00" localSheetId="5">'[1]Bancos Múltiples'!#REF!</definedName>
    <definedName name="XA270.00" localSheetId="53">'[1]Bancos Múltiples'!#REF!</definedName>
    <definedName name="XA270.00" localSheetId="64">'[1]Bancos Múltiples'!#REF!</definedName>
    <definedName name="XA270.00" localSheetId="65">'[1]Bancos Múltiples'!#REF!</definedName>
    <definedName name="XA270.00" localSheetId="73">'[1]Bancos Múltiples'!#REF!</definedName>
    <definedName name="XA270.00" localSheetId="74">'[1]Bancos Múltiples'!#REF!</definedName>
    <definedName name="XA270.00">'[1]Bancos Múltiples'!#REF!</definedName>
    <definedName name="XA271.00" localSheetId="28">'[1]Bancos Múltiples'!#REF!</definedName>
    <definedName name="XA271.00" localSheetId="29">'[1]Bancos Múltiples'!#REF!</definedName>
    <definedName name="XA271.00" localSheetId="4">'[1]Bancos Múltiples'!#REF!</definedName>
    <definedName name="XA271.00" localSheetId="43">'[1]Bancos Múltiples'!#REF!</definedName>
    <definedName name="XA271.00" localSheetId="44">'[1]Bancos Múltiples'!#REF!</definedName>
    <definedName name="XA271.00" localSheetId="52">'[1]Bancos Múltiples'!#REF!</definedName>
    <definedName name="XA271.00" localSheetId="5">'[1]Bancos Múltiples'!#REF!</definedName>
    <definedName name="XA271.00" localSheetId="53">'[1]Bancos Múltiples'!#REF!</definedName>
    <definedName name="XA271.00" localSheetId="64">'[1]Bancos Múltiples'!#REF!</definedName>
    <definedName name="XA271.00" localSheetId="65">'[1]Bancos Múltiples'!#REF!</definedName>
    <definedName name="XA271.00" localSheetId="73">'[1]Bancos Múltiples'!#REF!</definedName>
    <definedName name="XA271.00" localSheetId="74">'[1]Bancos Múltiples'!#REF!</definedName>
    <definedName name="XA271.00">'[1]Bancos Múltiples'!#REF!</definedName>
    <definedName name="XA271.01" localSheetId="28">'[1]Bancos Múltiples'!#REF!</definedName>
    <definedName name="XA271.01" localSheetId="29">'[1]Bancos Múltiples'!#REF!</definedName>
    <definedName name="XA271.01" localSheetId="4">'[1]Bancos Múltiples'!#REF!</definedName>
    <definedName name="XA271.01" localSheetId="43">'[1]Bancos Múltiples'!#REF!</definedName>
    <definedName name="XA271.01" localSheetId="44">'[1]Bancos Múltiples'!#REF!</definedName>
    <definedName name="XA271.01" localSheetId="52">'[1]Bancos Múltiples'!#REF!</definedName>
    <definedName name="XA271.01" localSheetId="5">'[1]Bancos Múltiples'!#REF!</definedName>
    <definedName name="XA271.01" localSheetId="53">'[1]Bancos Múltiples'!#REF!</definedName>
    <definedName name="XA271.01" localSheetId="64">'[1]Bancos Múltiples'!#REF!</definedName>
    <definedName name="XA271.01" localSheetId="65">'[1]Bancos Múltiples'!#REF!</definedName>
    <definedName name="XA271.01" localSheetId="73">'[1]Bancos Múltiples'!#REF!</definedName>
    <definedName name="XA271.01" localSheetId="74">'[1]Bancos Múltiples'!#REF!</definedName>
    <definedName name="XA271.01">'[1]Bancos Múltiples'!#REF!</definedName>
    <definedName name="XA271.02" localSheetId="28">'[1]Bancos Múltiples'!#REF!</definedName>
    <definedName name="XA271.02" localSheetId="29">'[1]Bancos Múltiples'!#REF!</definedName>
    <definedName name="XA271.02" localSheetId="4">'[1]Bancos Múltiples'!#REF!</definedName>
    <definedName name="XA271.02" localSheetId="43">'[1]Bancos Múltiples'!#REF!</definedName>
    <definedName name="XA271.02" localSheetId="44">'[1]Bancos Múltiples'!#REF!</definedName>
    <definedName name="XA271.02" localSheetId="52">'[1]Bancos Múltiples'!#REF!</definedName>
    <definedName name="XA271.02" localSheetId="5">'[1]Bancos Múltiples'!#REF!</definedName>
    <definedName name="XA271.02" localSheetId="53">'[1]Bancos Múltiples'!#REF!</definedName>
    <definedName name="XA271.02" localSheetId="64">'[1]Bancos Múltiples'!#REF!</definedName>
    <definedName name="XA271.02" localSheetId="65">'[1]Bancos Múltiples'!#REF!</definedName>
    <definedName name="XA271.02" localSheetId="73">'[1]Bancos Múltiples'!#REF!</definedName>
    <definedName name="XA271.02" localSheetId="74">'[1]Bancos Múltiples'!#REF!</definedName>
    <definedName name="XA271.02">'[1]Bancos Múltiples'!#REF!</definedName>
    <definedName name="XA271.03" localSheetId="28">'[1]Bancos Múltiples'!#REF!</definedName>
    <definedName name="XA271.03" localSheetId="29">'[1]Bancos Múltiples'!#REF!</definedName>
    <definedName name="XA271.03" localSheetId="4">'[1]Bancos Múltiples'!#REF!</definedName>
    <definedName name="XA271.03" localSheetId="43">'[1]Bancos Múltiples'!#REF!</definedName>
    <definedName name="XA271.03" localSheetId="44">'[1]Bancos Múltiples'!#REF!</definedName>
    <definedName name="XA271.03" localSheetId="52">'[1]Bancos Múltiples'!#REF!</definedName>
    <definedName name="XA271.03" localSheetId="5">'[1]Bancos Múltiples'!#REF!</definedName>
    <definedName name="XA271.03" localSheetId="53">'[1]Bancos Múltiples'!#REF!</definedName>
    <definedName name="XA271.03" localSheetId="64">'[1]Bancos Múltiples'!#REF!</definedName>
    <definedName name="XA271.03" localSheetId="65">'[1]Bancos Múltiples'!#REF!</definedName>
    <definedName name="XA271.03" localSheetId="73">'[1]Bancos Múltiples'!#REF!</definedName>
    <definedName name="XA271.03" localSheetId="74">'[1]Bancos Múltiples'!#REF!</definedName>
    <definedName name="XA271.03">'[1]Bancos Múltiples'!#REF!</definedName>
    <definedName name="XA271.04" localSheetId="28">'[1]Bancos Múltiples'!#REF!</definedName>
    <definedName name="XA271.04" localSheetId="29">'[1]Bancos Múltiples'!#REF!</definedName>
    <definedName name="XA271.04" localSheetId="4">'[1]Bancos Múltiples'!#REF!</definedName>
    <definedName name="XA271.04" localSheetId="43">'[1]Bancos Múltiples'!#REF!</definedName>
    <definedName name="XA271.04" localSheetId="44">'[1]Bancos Múltiples'!#REF!</definedName>
    <definedName name="XA271.04" localSheetId="52">'[1]Bancos Múltiples'!#REF!</definedName>
    <definedName name="XA271.04" localSheetId="5">'[1]Bancos Múltiples'!#REF!</definedName>
    <definedName name="XA271.04" localSheetId="53">'[1]Bancos Múltiples'!#REF!</definedName>
    <definedName name="XA271.04" localSheetId="64">'[1]Bancos Múltiples'!#REF!</definedName>
    <definedName name="XA271.04" localSheetId="65">'[1]Bancos Múltiples'!#REF!</definedName>
    <definedName name="XA271.04" localSheetId="73">'[1]Bancos Múltiples'!#REF!</definedName>
    <definedName name="XA271.04" localSheetId="74">'[1]Bancos Múltiples'!#REF!</definedName>
    <definedName name="XA271.04">'[1]Bancos Múltiples'!#REF!</definedName>
    <definedName name="XA272.00" localSheetId="28">'[1]Bancos Múltiples'!#REF!</definedName>
    <definedName name="XA272.00" localSheetId="29">'[1]Bancos Múltiples'!#REF!</definedName>
    <definedName name="XA272.00" localSheetId="4">'[1]Bancos Múltiples'!#REF!</definedName>
    <definedName name="XA272.00" localSheetId="43">'[1]Bancos Múltiples'!#REF!</definedName>
    <definedName name="XA272.00" localSheetId="44">'[1]Bancos Múltiples'!#REF!</definedName>
    <definedName name="XA272.00" localSheetId="52">'[1]Bancos Múltiples'!#REF!</definedName>
    <definedName name="XA272.00" localSheetId="5">'[1]Bancos Múltiples'!#REF!</definedName>
    <definedName name="XA272.00" localSheetId="53">'[1]Bancos Múltiples'!#REF!</definedName>
    <definedName name="XA272.00" localSheetId="64">'[1]Bancos Múltiples'!#REF!</definedName>
    <definedName name="XA272.00" localSheetId="65">'[1]Bancos Múltiples'!#REF!</definedName>
    <definedName name="XA272.00" localSheetId="73">'[1]Bancos Múltiples'!#REF!</definedName>
    <definedName name="XA272.00" localSheetId="74">'[1]Bancos Múltiples'!#REF!</definedName>
    <definedName name="XA272.00">'[1]Bancos Múltiples'!#REF!</definedName>
    <definedName name="XA272.01" localSheetId="28">'[1]Bancos Múltiples'!#REF!</definedName>
    <definedName name="XA272.01" localSheetId="29">'[1]Bancos Múltiples'!#REF!</definedName>
    <definedName name="XA272.01" localSheetId="4">'[1]Bancos Múltiples'!#REF!</definedName>
    <definedName name="XA272.01" localSheetId="43">'[1]Bancos Múltiples'!#REF!</definedName>
    <definedName name="XA272.01" localSheetId="44">'[1]Bancos Múltiples'!#REF!</definedName>
    <definedName name="XA272.01" localSheetId="52">'[1]Bancos Múltiples'!#REF!</definedName>
    <definedName name="XA272.01" localSheetId="5">'[1]Bancos Múltiples'!#REF!</definedName>
    <definedName name="XA272.01" localSheetId="53">'[1]Bancos Múltiples'!#REF!</definedName>
    <definedName name="XA272.01" localSheetId="64">'[1]Bancos Múltiples'!#REF!</definedName>
    <definedName name="XA272.01" localSheetId="65">'[1]Bancos Múltiples'!#REF!</definedName>
    <definedName name="XA272.01" localSheetId="73">'[1]Bancos Múltiples'!#REF!</definedName>
    <definedName name="XA272.01" localSheetId="74">'[1]Bancos Múltiples'!#REF!</definedName>
    <definedName name="XA272.01">'[1]Bancos Múltiples'!#REF!</definedName>
    <definedName name="XA278.00" localSheetId="28">'[1]Bancos Múltiples'!#REF!</definedName>
    <definedName name="XA278.00" localSheetId="29">'[1]Bancos Múltiples'!#REF!</definedName>
    <definedName name="XA278.00" localSheetId="4">'[1]Bancos Múltiples'!#REF!</definedName>
    <definedName name="XA278.00" localSheetId="43">'[1]Bancos Múltiples'!#REF!</definedName>
    <definedName name="XA278.00" localSheetId="44">'[1]Bancos Múltiples'!#REF!</definedName>
    <definedName name="XA278.00" localSheetId="52">'[1]Bancos Múltiples'!#REF!</definedName>
    <definedName name="XA278.00" localSheetId="5">'[1]Bancos Múltiples'!#REF!</definedName>
    <definedName name="XA278.00" localSheetId="53">'[1]Bancos Múltiples'!#REF!</definedName>
    <definedName name="XA278.00" localSheetId="64">'[1]Bancos Múltiples'!#REF!</definedName>
    <definedName name="XA278.00" localSheetId="65">'[1]Bancos Múltiples'!#REF!</definedName>
    <definedName name="XA278.00" localSheetId="73">'[1]Bancos Múltiples'!#REF!</definedName>
    <definedName name="XA278.00" localSheetId="74">'[1]Bancos Múltiples'!#REF!</definedName>
    <definedName name="XA278.00">'[1]Bancos Múltiples'!#REF!</definedName>
    <definedName name="XA278.01" localSheetId="28">'[1]Bancos Múltiples'!#REF!</definedName>
    <definedName name="XA278.01" localSheetId="29">'[1]Bancos Múltiples'!#REF!</definedName>
    <definedName name="XA278.01" localSheetId="4">'[1]Bancos Múltiples'!#REF!</definedName>
    <definedName name="XA278.01" localSheetId="43">'[1]Bancos Múltiples'!#REF!</definedName>
    <definedName name="XA278.01" localSheetId="44">'[1]Bancos Múltiples'!#REF!</definedName>
    <definedName name="XA278.01" localSheetId="52">'[1]Bancos Múltiples'!#REF!</definedName>
    <definedName name="XA278.01" localSheetId="5">'[1]Bancos Múltiples'!#REF!</definedName>
    <definedName name="XA278.01" localSheetId="53">'[1]Bancos Múltiples'!#REF!</definedName>
    <definedName name="XA278.01" localSheetId="64">'[1]Bancos Múltiples'!#REF!</definedName>
    <definedName name="XA278.01" localSheetId="65">'[1]Bancos Múltiples'!#REF!</definedName>
    <definedName name="XA278.01" localSheetId="73">'[1]Bancos Múltiples'!#REF!</definedName>
    <definedName name="XA278.01" localSheetId="74">'[1]Bancos Múltiples'!#REF!</definedName>
    <definedName name="XA278.01">'[1]Bancos Múltiples'!#REF!</definedName>
    <definedName name="XA278.02" localSheetId="28">'[1]Bancos Múltiples'!#REF!</definedName>
    <definedName name="XA278.02" localSheetId="29">'[1]Bancos Múltiples'!#REF!</definedName>
    <definedName name="XA278.02" localSheetId="4">'[1]Bancos Múltiples'!#REF!</definedName>
    <definedName name="XA278.02" localSheetId="43">'[1]Bancos Múltiples'!#REF!</definedName>
    <definedName name="XA278.02" localSheetId="44">'[1]Bancos Múltiples'!#REF!</definedName>
    <definedName name="XA278.02" localSheetId="52">'[1]Bancos Múltiples'!#REF!</definedName>
    <definedName name="XA278.02" localSheetId="5">'[1]Bancos Múltiples'!#REF!</definedName>
    <definedName name="XA278.02" localSheetId="53">'[1]Bancos Múltiples'!#REF!</definedName>
    <definedName name="XA278.02" localSheetId="64">'[1]Bancos Múltiples'!#REF!</definedName>
    <definedName name="XA278.02" localSheetId="65">'[1]Bancos Múltiples'!#REF!</definedName>
    <definedName name="XA278.02" localSheetId="73">'[1]Bancos Múltiples'!#REF!</definedName>
    <definedName name="XA278.02" localSheetId="74">'[1]Bancos Múltiples'!#REF!</definedName>
    <definedName name="XA278.02">'[1]Bancos Múltiples'!#REF!</definedName>
    <definedName name="XA300.00" localSheetId="28">'[1]Bancos Múltiples'!#REF!</definedName>
    <definedName name="XA300.00" localSheetId="29">'[1]Bancos Múltiples'!#REF!</definedName>
    <definedName name="XA300.00" localSheetId="4">'[1]Bancos Múltiples'!#REF!</definedName>
    <definedName name="XA300.00" localSheetId="43">'[1]Bancos Múltiples'!#REF!</definedName>
    <definedName name="XA300.00" localSheetId="44">'[1]Bancos Múltiples'!#REF!</definedName>
    <definedName name="XA300.00" localSheetId="52">'[1]Bancos Múltiples'!#REF!</definedName>
    <definedName name="XA300.00" localSheetId="5">'[1]Bancos Múltiples'!#REF!</definedName>
    <definedName name="XA300.00" localSheetId="53">'[1]Bancos Múltiples'!#REF!</definedName>
    <definedName name="XA300.00" localSheetId="64">'[1]Bancos Múltiples'!#REF!</definedName>
    <definedName name="XA300.00" localSheetId="65">'[1]Bancos Múltiples'!#REF!</definedName>
    <definedName name="XA300.00" localSheetId="73">'[1]Bancos Múltiples'!#REF!</definedName>
    <definedName name="XA300.00" localSheetId="74">'[1]Bancos Múltiples'!#REF!</definedName>
    <definedName name="XA300.00">'[1]Bancos Múltiples'!#REF!</definedName>
    <definedName name="XA310.00" localSheetId="28">'[1]Bancos Múltiples'!#REF!</definedName>
    <definedName name="XA310.00" localSheetId="29">'[1]Bancos Múltiples'!#REF!</definedName>
    <definedName name="XA310.00" localSheetId="4">'[1]Bancos Múltiples'!#REF!</definedName>
    <definedName name="XA310.00" localSheetId="43">'[1]Bancos Múltiples'!#REF!</definedName>
    <definedName name="XA310.00" localSheetId="44">'[1]Bancos Múltiples'!#REF!</definedName>
    <definedName name="XA310.00" localSheetId="52">'[1]Bancos Múltiples'!#REF!</definedName>
    <definedName name="XA310.00" localSheetId="5">'[1]Bancos Múltiples'!#REF!</definedName>
    <definedName name="XA310.00" localSheetId="53">'[1]Bancos Múltiples'!#REF!</definedName>
    <definedName name="XA310.00" localSheetId="64">'[1]Bancos Múltiples'!#REF!</definedName>
    <definedName name="XA310.00" localSheetId="65">'[1]Bancos Múltiples'!#REF!</definedName>
    <definedName name="XA310.00" localSheetId="73">'[1]Bancos Múltiples'!#REF!</definedName>
    <definedName name="XA310.00" localSheetId="74">'[1]Bancos Múltiples'!#REF!</definedName>
    <definedName name="XA310.00">'[1]Bancos Múltiples'!#REF!</definedName>
    <definedName name="XA311.00" localSheetId="28">'[1]Bancos Múltiples'!#REF!</definedName>
    <definedName name="XA311.00" localSheetId="29">'[1]Bancos Múltiples'!#REF!</definedName>
    <definedName name="XA311.00" localSheetId="4">'[1]Bancos Múltiples'!#REF!</definedName>
    <definedName name="XA311.00" localSheetId="43">'[1]Bancos Múltiples'!#REF!</definedName>
    <definedName name="XA311.00" localSheetId="44">'[1]Bancos Múltiples'!#REF!</definedName>
    <definedName name="XA311.00" localSheetId="52">'[1]Bancos Múltiples'!#REF!</definedName>
    <definedName name="XA311.00" localSheetId="5">'[1]Bancos Múltiples'!#REF!</definedName>
    <definedName name="XA311.00" localSheetId="53">'[1]Bancos Múltiples'!#REF!</definedName>
    <definedName name="XA311.00" localSheetId="64">'[1]Bancos Múltiples'!#REF!</definedName>
    <definedName name="XA311.00" localSheetId="65">'[1]Bancos Múltiples'!#REF!</definedName>
    <definedName name="XA311.00" localSheetId="73">'[1]Bancos Múltiples'!#REF!</definedName>
    <definedName name="XA311.00" localSheetId="74">'[1]Bancos Múltiples'!#REF!</definedName>
    <definedName name="XA311.00">'[1]Bancos Múltiples'!#REF!</definedName>
    <definedName name="XA311.01" localSheetId="28">'[1]Bancos Múltiples'!#REF!</definedName>
    <definedName name="XA311.01" localSheetId="29">'[1]Bancos Múltiples'!#REF!</definedName>
    <definedName name="XA311.01" localSheetId="4">'[1]Bancos Múltiples'!#REF!</definedName>
    <definedName name="XA311.01" localSheetId="43">'[1]Bancos Múltiples'!#REF!</definedName>
    <definedName name="XA311.01" localSheetId="44">'[1]Bancos Múltiples'!#REF!</definedName>
    <definedName name="XA311.01" localSheetId="52">'[1]Bancos Múltiples'!#REF!</definedName>
    <definedName name="XA311.01" localSheetId="5">'[1]Bancos Múltiples'!#REF!</definedName>
    <definedName name="XA311.01" localSheetId="53">'[1]Bancos Múltiples'!#REF!</definedName>
    <definedName name="XA311.01" localSheetId="64">'[1]Bancos Múltiples'!#REF!</definedName>
    <definedName name="XA311.01" localSheetId="65">'[1]Bancos Múltiples'!#REF!</definedName>
    <definedName name="XA311.01" localSheetId="73">'[1]Bancos Múltiples'!#REF!</definedName>
    <definedName name="XA311.01" localSheetId="74">'[1]Bancos Múltiples'!#REF!</definedName>
    <definedName name="XA311.01">'[1]Bancos Múltiples'!#REF!</definedName>
    <definedName name="XA312.00" localSheetId="28">'[1]Bancos Múltiples'!#REF!</definedName>
    <definedName name="XA312.00" localSheetId="29">'[1]Bancos Múltiples'!#REF!</definedName>
    <definedName name="XA312.00" localSheetId="4">'[1]Bancos Múltiples'!#REF!</definedName>
    <definedName name="XA312.00" localSheetId="43">'[1]Bancos Múltiples'!#REF!</definedName>
    <definedName name="XA312.00" localSheetId="44">'[1]Bancos Múltiples'!#REF!</definedName>
    <definedName name="XA312.00" localSheetId="52">'[1]Bancos Múltiples'!#REF!</definedName>
    <definedName name="XA312.00" localSheetId="5">'[1]Bancos Múltiples'!#REF!</definedName>
    <definedName name="XA312.00" localSheetId="53">'[1]Bancos Múltiples'!#REF!</definedName>
    <definedName name="XA312.00" localSheetId="64">'[1]Bancos Múltiples'!#REF!</definedName>
    <definedName name="XA312.00" localSheetId="65">'[1]Bancos Múltiples'!#REF!</definedName>
    <definedName name="XA312.00" localSheetId="73">'[1]Bancos Múltiples'!#REF!</definedName>
    <definedName name="XA312.00" localSheetId="74">'[1]Bancos Múltiples'!#REF!</definedName>
    <definedName name="XA312.00">'[1]Bancos Múltiples'!#REF!</definedName>
    <definedName name="XA312.01" localSheetId="28">'[1]Bancos Múltiples'!#REF!</definedName>
    <definedName name="XA312.01" localSheetId="29">'[1]Bancos Múltiples'!#REF!</definedName>
    <definedName name="XA312.01" localSheetId="4">'[1]Bancos Múltiples'!#REF!</definedName>
    <definedName name="XA312.01" localSheetId="43">'[1]Bancos Múltiples'!#REF!</definedName>
    <definedName name="XA312.01" localSheetId="44">'[1]Bancos Múltiples'!#REF!</definedName>
    <definedName name="XA312.01" localSheetId="52">'[1]Bancos Múltiples'!#REF!</definedName>
    <definedName name="XA312.01" localSheetId="5">'[1]Bancos Múltiples'!#REF!</definedName>
    <definedName name="XA312.01" localSheetId="53">'[1]Bancos Múltiples'!#REF!</definedName>
    <definedName name="XA312.01" localSheetId="64">'[1]Bancos Múltiples'!#REF!</definedName>
    <definedName name="XA312.01" localSheetId="65">'[1]Bancos Múltiples'!#REF!</definedName>
    <definedName name="XA312.01" localSheetId="73">'[1]Bancos Múltiples'!#REF!</definedName>
    <definedName name="XA312.01" localSheetId="74">'[1]Bancos Múltiples'!#REF!</definedName>
    <definedName name="XA312.01">'[1]Bancos Múltiples'!#REF!</definedName>
    <definedName name="XA312.02" localSheetId="28">'[1]Bancos Múltiples'!#REF!</definedName>
    <definedName name="XA312.02" localSheetId="29">'[1]Bancos Múltiples'!#REF!</definedName>
    <definedName name="XA312.02" localSheetId="4">'[1]Bancos Múltiples'!#REF!</definedName>
    <definedName name="XA312.02" localSheetId="43">'[1]Bancos Múltiples'!#REF!</definedName>
    <definedName name="XA312.02" localSheetId="44">'[1]Bancos Múltiples'!#REF!</definedName>
    <definedName name="XA312.02" localSheetId="52">'[1]Bancos Múltiples'!#REF!</definedName>
    <definedName name="XA312.02" localSheetId="5">'[1]Bancos Múltiples'!#REF!</definedName>
    <definedName name="XA312.02" localSheetId="53">'[1]Bancos Múltiples'!#REF!</definedName>
    <definedName name="XA312.02" localSheetId="64">'[1]Bancos Múltiples'!#REF!</definedName>
    <definedName name="XA312.02" localSheetId="65">'[1]Bancos Múltiples'!#REF!</definedName>
    <definedName name="XA312.02" localSheetId="73">'[1]Bancos Múltiples'!#REF!</definedName>
    <definedName name="XA312.02" localSheetId="74">'[1]Bancos Múltiples'!#REF!</definedName>
    <definedName name="XA312.02">'[1]Bancos Múltiples'!#REF!</definedName>
    <definedName name="XA312.03" localSheetId="28">'[1]Bancos Múltiples'!#REF!</definedName>
    <definedName name="XA312.03" localSheetId="29">'[1]Bancos Múltiples'!#REF!</definedName>
    <definedName name="XA312.03" localSheetId="4">'[1]Bancos Múltiples'!#REF!</definedName>
    <definedName name="XA312.03" localSheetId="43">'[1]Bancos Múltiples'!#REF!</definedName>
    <definedName name="XA312.03" localSheetId="44">'[1]Bancos Múltiples'!#REF!</definedName>
    <definedName name="XA312.03" localSheetId="52">'[1]Bancos Múltiples'!#REF!</definedName>
    <definedName name="XA312.03" localSheetId="5">'[1]Bancos Múltiples'!#REF!</definedName>
    <definedName name="XA312.03" localSheetId="53">'[1]Bancos Múltiples'!#REF!</definedName>
    <definedName name="XA312.03" localSheetId="64">'[1]Bancos Múltiples'!#REF!</definedName>
    <definedName name="XA312.03" localSheetId="65">'[1]Bancos Múltiples'!#REF!</definedName>
    <definedName name="XA312.03" localSheetId="73">'[1]Bancos Múltiples'!#REF!</definedName>
    <definedName name="XA312.03" localSheetId="74">'[1]Bancos Múltiples'!#REF!</definedName>
    <definedName name="XA312.03">'[1]Bancos Múltiples'!#REF!</definedName>
    <definedName name="XA313.00" localSheetId="28">'[1]Bancos Múltiples'!#REF!</definedName>
    <definedName name="XA313.00" localSheetId="29">'[1]Bancos Múltiples'!#REF!</definedName>
    <definedName name="XA313.00" localSheetId="4">'[1]Bancos Múltiples'!#REF!</definedName>
    <definedName name="XA313.00" localSheetId="43">'[1]Bancos Múltiples'!#REF!</definedName>
    <definedName name="XA313.00" localSheetId="44">'[1]Bancos Múltiples'!#REF!</definedName>
    <definedName name="XA313.00" localSheetId="52">'[1]Bancos Múltiples'!#REF!</definedName>
    <definedName name="XA313.00" localSheetId="5">'[1]Bancos Múltiples'!#REF!</definedName>
    <definedName name="XA313.00" localSheetId="53">'[1]Bancos Múltiples'!#REF!</definedName>
    <definedName name="XA313.00" localSheetId="64">'[1]Bancos Múltiples'!#REF!</definedName>
    <definedName name="XA313.00" localSheetId="65">'[1]Bancos Múltiples'!#REF!</definedName>
    <definedName name="XA313.00" localSheetId="73">'[1]Bancos Múltiples'!#REF!</definedName>
    <definedName name="XA313.00" localSheetId="74">'[1]Bancos Múltiples'!#REF!</definedName>
    <definedName name="XA313.00">'[1]Bancos Múltiples'!#REF!</definedName>
    <definedName name="XA313.01" localSheetId="28">'[1]Bancos Múltiples'!#REF!</definedName>
    <definedName name="XA313.01" localSheetId="29">'[1]Bancos Múltiples'!#REF!</definedName>
    <definedName name="XA313.01" localSheetId="4">'[1]Bancos Múltiples'!#REF!</definedName>
    <definedName name="XA313.01" localSheetId="43">'[1]Bancos Múltiples'!#REF!</definedName>
    <definedName name="XA313.01" localSheetId="44">'[1]Bancos Múltiples'!#REF!</definedName>
    <definedName name="XA313.01" localSheetId="52">'[1]Bancos Múltiples'!#REF!</definedName>
    <definedName name="XA313.01" localSheetId="5">'[1]Bancos Múltiples'!#REF!</definedName>
    <definedName name="XA313.01" localSheetId="53">'[1]Bancos Múltiples'!#REF!</definedName>
    <definedName name="XA313.01" localSheetId="64">'[1]Bancos Múltiples'!#REF!</definedName>
    <definedName name="XA313.01" localSheetId="65">'[1]Bancos Múltiples'!#REF!</definedName>
    <definedName name="XA313.01" localSheetId="73">'[1]Bancos Múltiples'!#REF!</definedName>
    <definedName name="XA313.01" localSheetId="74">'[1]Bancos Múltiples'!#REF!</definedName>
    <definedName name="XA313.01">'[1]Bancos Múltiples'!#REF!</definedName>
    <definedName name="XA313.02" localSheetId="28">'[1]Bancos Múltiples'!#REF!</definedName>
    <definedName name="XA313.02" localSheetId="29">'[1]Bancos Múltiples'!#REF!</definedName>
    <definedName name="XA313.02" localSheetId="4">'[1]Bancos Múltiples'!#REF!</definedName>
    <definedName name="XA313.02" localSheetId="43">'[1]Bancos Múltiples'!#REF!</definedName>
    <definedName name="XA313.02" localSheetId="44">'[1]Bancos Múltiples'!#REF!</definedName>
    <definedName name="XA313.02" localSheetId="52">'[1]Bancos Múltiples'!#REF!</definedName>
    <definedName name="XA313.02" localSheetId="5">'[1]Bancos Múltiples'!#REF!</definedName>
    <definedName name="XA313.02" localSheetId="53">'[1]Bancos Múltiples'!#REF!</definedName>
    <definedName name="XA313.02" localSheetId="64">'[1]Bancos Múltiples'!#REF!</definedName>
    <definedName name="XA313.02" localSheetId="65">'[1]Bancos Múltiples'!#REF!</definedName>
    <definedName name="XA313.02" localSheetId="73">'[1]Bancos Múltiples'!#REF!</definedName>
    <definedName name="XA313.02" localSheetId="74">'[1]Bancos Múltiples'!#REF!</definedName>
    <definedName name="XA313.02">'[1]Bancos Múltiples'!#REF!</definedName>
    <definedName name="XA313.03" localSheetId="28">'[1]Bancos Múltiples'!#REF!</definedName>
    <definedName name="XA313.03" localSheetId="29">'[1]Bancos Múltiples'!#REF!</definedName>
    <definedName name="XA313.03" localSheetId="4">'[1]Bancos Múltiples'!#REF!</definedName>
    <definedName name="XA313.03" localSheetId="43">'[1]Bancos Múltiples'!#REF!</definedName>
    <definedName name="XA313.03" localSheetId="44">'[1]Bancos Múltiples'!#REF!</definedName>
    <definedName name="XA313.03" localSheetId="52">'[1]Bancos Múltiples'!#REF!</definedName>
    <definedName name="XA313.03" localSheetId="5">'[1]Bancos Múltiples'!#REF!</definedName>
    <definedName name="XA313.03" localSheetId="53">'[1]Bancos Múltiples'!#REF!</definedName>
    <definedName name="XA313.03" localSheetId="64">'[1]Bancos Múltiples'!#REF!</definedName>
    <definedName name="XA313.03" localSheetId="65">'[1]Bancos Múltiples'!#REF!</definedName>
    <definedName name="XA313.03" localSheetId="73">'[1]Bancos Múltiples'!#REF!</definedName>
    <definedName name="XA313.03" localSheetId="74">'[1]Bancos Múltiples'!#REF!</definedName>
    <definedName name="XA313.03">'[1]Bancos Múltiples'!#REF!</definedName>
    <definedName name="XA320.00" localSheetId="28">'[1]Bancos Múltiples'!#REF!</definedName>
    <definedName name="XA320.00" localSheetId="29">'[1]Bancos Múltiples'!#REF!</definedName>
    <definedName name="XA320.00" localSheetId="4">'[1]Bancos Múltiples'!#REF!</definedName>
    <definedName name="XA320.00" localSheetId="43">'[1]Bancos Múltiples'!#REF!</definedName>
    <definedName name="XA320.00" localSheetId="44">'[1]Bancos Múltiples'!#REF!</definedName>
    <definedName name="XA320.00" localSheetId="52">'[1]Bancos Múltiples'!#REF!</definedName>
    <definedName name="XA320.00" localSheetId="5">'[1]Bancos Múltiples'!#REF!</definedName>
    <definedName name="XA320.00" localSheetId="53">'[1]Bancos Múltiples'!#REF!</definedName>
    <definedName name="XA320.00" localSheetId="64">'[1]Bancos Múltiples'!#REF!</definedName>
    <definedName name="XA320.00" localSheetId="65">'[1]Bancos Múltiples'!#REF!</definedName>
    <definedName name="XA320.00" localSheetId="73">'[1]Bancos Múltiples'!#REF!</definedName>
    <definedName name="XA320.00" localSheetId="74">'[1]Bancos Múltiples'!#REF!</definedName>
    <definedName name="XA320.00">'[1]Bancos Múltiples'!#REF!</definedName>
    <definedName name="XA321.00" localSheetId="28">'[1]Bancos Múltiples'!#REF!</definedName>
    <definedName name="XA321.00" localSheetId="29">'[1]Bancos Múltiples'!#REF!</definedName>
    <definedName name="XA321.00" localSheetId="4">'[1]Bancos Múltiples'!#REF!</definedName>
    <definedName name="XA321.00" localSheetId="43">'[1]Bancos Múltiples'!#REF!</definedName>
    <definedName name="XA321.00" localSheetId="44">'[1]Bancos Múltiples'!#REF!</definedName>
    <definedName name="XA321.00" localSheetId="52">'[1]Bancos Múltiples'!#REF!</definedName>
    <definedName name="XA321.00" localSheetId="5">'[1]Bancos Múltiples'!#REF!</definedName>
    <definedName name="XA321.00" localSheetId="53">'[1]Bancos Múltiples'!#REF!</definedName>
    <definedName name="XA321.00" localSheetId="64">'[1]Bancos Múltiples'!#REF!</definedName>
    <definedName name="XA321.00" localSheetId="65">'[1]Bancos Múltiples'!#REF!</definedName>
    <definedName name="XA321.00" localSheetId="73">'[1]Bancos Múltiples'!#REF!</definedName>
    <definedName name="XA321.00" localSheetId="74">'[1]Bancos Múltiples'!#REF!</definedName>
    <definedName name="XA321.00">'[1]Bancos Múltiples'!#REF!</definedName>
    <definedName name="XA321.01" localSheetId="28">'[1]Bancos Múltiples'!#REF!</definedName>
    <definedName name="XA321.01" localSheetId="29">'[1]Bancos Múltiples'!#REF!</definedName>
    <definedName name="XA321.01" localSheetId="4">'[1]Bancos Múltiples'!#REF!</definedName>
    <definedName name="XA321.01" localSheetId="43">'[1]Bancos Múltiples'!#REF!</definedName>
    <definedName name="XA321.01" localSheetId="44">'[1]Bancos Múltiples'!#REF!</definedName>
    <definedName name="XA321.01" localSheetId="52">'[1]Bancos Múltiples'!#REF!</definedName>
    <definedName name="XA321.01" localSheetId="5">'[1]Bancos Múltiples'!#REF!</definedName>
    <definedName name="XA321.01" localSheetId="53">'[1]Bancos Múltiples'!#REF!</definedName>
    <definedName name="XA321.01" localSheetId="64">'[1]Bancos Múltiples'!#REF!</definedName>
    <definedName name="XA321.01" localSheetId="65">'[1]Bancos Múltiples'!#REF!</definedName>
    <definedName name="XA321.01" localSheetId="73">'[1]Bancos Múltiples'!#REF!</definedName>
    <definedName name="XA321.01" localSheetId="74">'[1]Bancos Múltiples'!#REF!</definedName>
    <definedName name="XA321.01">'[1]Bancos Múltiples'!#REF!</definedName>
    <definedName name="XA322.00" localSheetId="28">'[1]Bancos Múltiples'!#REF!</definedName>
    <definedName name="XA322.00" localSheetId="29">'[1]Bancos Múltiples'!#REF!</definedName>
    <definedName name="XA322.00" localSheetId="4">'[1]Bancos Múltiples'!#REF!</definedName>
    <definedName name="XA322.00" localSheetId="43">'[1]Bancos Múltiples'!#REF!</definedName>
    <definedName name="XA322.00" localSheetId="44">'[1]Bancos Múltiples'!#REF!</definedName>
    <definedName name="XA322.00" localSheetId="52">'[1]Bancos Múltiples'!#REF!</definedName>
    <definedName name="XA322.00" localSheetId="5">'[1]Bancos Múltiples'!#REF!</definedName>
    <definedName name="XA322.00" localSheetId="53">'[1]Bancos Múltiples'!#REF!</definedName>
    <definedName name="XA322.00" localSheetId="64">'[1]Bancos Múltiples'!#REF!</definedName>
    <definedName name="XA322.00" localSheetId="65">'[1]Bancos Múltiples'!#REF!</definedName>
    <definedName name="XA322.00" localSheetId="73">'[1]Bancos Múltiples'!#REF!</definedName>
    <definedName name="XA322.00" localSheetId="74">'[1]Bancos Múltiples'!#REF!</definedName>
    <definedName name="XA322.00">'[1]Bancos Múltiples'!#REF!</definedName>
    <definedName name="XA322.01" localSheetId="28">'[1]Bancos Múltiples'!#REF!</definedName>
    <definedName name="XA322.01" localSheetId="29">'[1]Bancos Múltiples'!#REF!</definedName>
    <definedName name="XA322.01" localSheetId="4">'[1]Bancos Múltiples'!#REF!</definedName>
    <definedName name="XA322.01" localSheetId="43">'[1]Bancos Múltiples'!#REF!</definedName>
    <definedName name="XA322.01" localSheetId="44">'[1]Bancos Múltiples'!#REF!</definedName>
    <definedName name="XA322.01" localSheetId="52">'[1]Bancos Múltiples'!#REF!</definedName>
    <definedName name="XA322.01" localSheetId="5">'[1]Bancos Múltiples'!#REF!</definedName>
    <definedName name="XA322.01" localSheetId="53">'[1]Bancos Múltiples'!#REF!</definedName>
    <definedName name="XA322.01" localSheetId="64">'[1]Bancos Múltiples'!#REF!</definedName>
    <definedName name="XA322.01" localSheetId="65">'[1]Bancos Múltiples'!#REF!</definedName>
    <definedName name="XA322.01" localSheetId="73">'[1]Bancos Múltiples'!#REF!</definedName>
    <definedName name="XA322.01" localSheetId="74">'[1]Bancos Múltiples'!#REF!</definedName>
    <definedName name="XA322.01">'[1]Bancos Múltiples'!#REF!</definedName>
    <definedName name="XA322.02" localSheetId="28">'[1]Bancos Múltiples'!#REF!</definedName>
    <definedName name="XA322.02" localSheetId="29">'[1]Bancos Múltiples'!#REF!</definedName>
    <definedName name="XA322.02" localSheetId="4">'[1]Bancos Múltiples'!#REF!</definedName>
    <definedName name="XA322.02" localSheetId="43">'[1]Bancos Múltiples'!#REF!</definedName>
    <definedName name="XA322.02" localSheetId="44">'[1]Bancos Múltiples'!#REF!</definedName>
    <definedName name="XA322.02" localSheetId="52">'[1]Bancos Múltiples'!#REF!</definedName>
    <definedName name="XA322.02" localSheetId="5">'[1]Bancos Múltiples'!#REF!</definedName>
    <definedName name="XA322.02" localSheetId="53">'[1]Bancos Múltiples'!#REF!</definedName>
    <definedName name="XA322.02" localSheetId="64">'[1]Bancos Múltiples'!#REF!</definedName>
    <definedName name="XA322.02" localSheetId="65">'[1]Bancos Múltiples'!#REF!</definedName>
    <definedName name="XA322.02" localSheetId="73">'[1]Bancos Múltiples'!#REF!</definedName>
    <definedName name="XA322.02" localSheetId="74">'[1]Bancos Múltiples'!#REF!</definedName>
    <definedName name="XA322.02">'[1]Bancos Múltiples'!#REF!</definedName>
    <definedName name="XA323.00" localSheetId="28">'[1]Bancos Múltiples'!#REF!</definedName>
    <definedName name="XA323.00" localSheetId="29">'[1]Bancos Múltiples'!#REF!</definedName>
    <definedName name="XA323.00" localSheetId="4">'[1]Bancos Múltiples'!#REF!</definedName>
    <definedName name="XA323.00" localSheetId="43">'[1]Bancos Múltiples'!#REF!</definedName>
    <definedName name="XA323.00" localSheetId="44">'[1]Bancos Múltiples'!#REF!</definedName>
    <definedName name="XA323.00" localSheetId="52">'[1]Bancos Múltiples'!#REF!</definedName>
    <definedName name="XA323.00" localSheetId="5">'[1]Bancos Múltiples'!#REF!</definedName>
    <definedName name="XA323.00" localSheetId="53">'[1]Bancos Múltiples'!#REF!</definedName>
    <definedName name="XA323.00" localSheetId="64">'[1]Bancos Múltiples'!#REF!</definedName>
    <definedName name="XA323.00" localSheetId="65">'[1]Bancos Múltiples'!#REF!</definedName>
    <definedName name="XA323.00" localSheetId="73">'[1]Bancos Múltiples'!#REF!</definedName>
    <definedName name="XA323.00" localSheetId="74">'[1]Bancos Múltiples'!#REF!</definedName>
    <definedName name="XA323.00">'[1]Bancos Múltiples'!#REF!</definedName>
    <definedName name="XA323.01" localSheetId="28">'[1]Bancos Múltiples'!#REF!</definedName>
    <definedName name="XA323.01" localSheetId="29">'[1]Bancos Múltiples'!#REF!</definedName>
    <definedName name="XA323.01" localSheetId="4">'[1]Bancos Múltiples'!#REF!</definedName>
    <definedName name="XA323.01" localSheetId="43">'[1]Bancos Múltiples'!#REF!</definedName>
    <definedName name="XA323.01" localSheetId="44">'[1]Bancos Múltiples'!#REF!</definedName>
    <definedName name="XA323.01" localSheetId="52">'[1]Bancos Múltiples'!#REF!</definedName>
    <definedName name="XA323.01" localSheetId="5">'[1]Bancos Múltiples'!#REF!</definedName>
    <definedName name="XA323.01" localSheetId="53">'[1]Bancos Múltiples'!#REF!</definedName>
    <definedName name="XA323.01" localSheetId="64">'[1]Bancos Múltiples'!#REF!</definedName>
    <definedName name="XA323.01" localSheetId="65">'[1]Bancos Múltiples'!#REF!</definedName>
    <definedName name="XA323.01" localSheetId="73">'[1]Bancos Múltiples'!#REF!</definedName>
    <definedName name="XA323.01" localSheetId="74">'[1]Bancos Múltiples'!#REF!</definedName>
    <definedName name="XA323.01">'[1]Bancos Múltiples'!#REF!</definedName>
    <definedName name="XA330.00" localSheetId="28">'[1]Bancos Múltiples'!#REF!</definedName>
    <definedName name="XA330.00" localSheetId="29">'[1]Bancos Múltiples'!#REF!</definedName>
    <definedName name="XA330.00" localSheetId="4">'[1]Bancos Múltiples'!#REF!</definedName>
    <definedName name="XA330.00" localSheetId="43">'[1]Bancos Múltiples'!#REF!</definedName>
    <definedName name="XA330.00" localSheetId="44">'[1]Bancos Múltiples'!#REF!</definedName>
    <definedName name="XA330.00" localSheetId="52">'[1]Bancos Múltiples'!#REF!</definedName>
    <definedName name="XA330.00" localSheetId="5">'[1]Bancos Múltiples'!#REF!</definedName>
    <definedName name="XA330.00" localSheetId="53">'[1]Bancos Múltiples'!#REF!</definedName>
    <definedName name="XA330.00" localSheetId="64">'[1]Bancos Múltiples'!#REF!</definedName>
    <definedName name="XA330.00" localSheetId="65">'[1]Bancos Múltiples'!#REF!</definedName>
    <definedName name="XA330.00" localSheetId="73">'[1]Bancos Múltiples'!#REF!</definedName>
    <definedName name="XA330.00" localSheetId="74">'[1]Bancos Múltiples'!#REF!</definedName>
    <definedName name="XA330.00">'[1]Bancos Múltiples'!#REF!</definedName>
    <definedName name="XA331.00" localSheetId="28">'[1]Bancos Múltiples'!#REF!</definedName>
    <definedName name="XA331.00" localSheetId="29">'[1]Bancos Múltiples'!#REF!</definedName>
    <definedName name="XA331.00" localSheetId="4">'[1]Bancos Múltiples'!#REF!</definedName>
    <definedName name="XA331.00" localSheetId="43">'[1]Bancos Múltiples'!#REF!</definedName>
    <definedName name="XA331.00" localSheetId="44">'[1]Bancos Múltiples'!#REF!</definedName>
    <definedName name="XA331.00" localSheetId="52">'[1]Bancos Múltiples'!#REF!</definedName>
    <definedName name="XA331.00" localSheetId="5">'[1]Bancos Múltiples'!#REF!</definedName>
    <definedName name="XA331.00" localSheetId="53">'[1]Bancos Múltiples'!#REF!</definedName>
    <definedName name="XA331.00" localSheetId="64">'[1]Bancos Múltiples'!#REF!</definedName>
    <definedName name="XA331.00" localSheetId="65">'[1]Bancos Múltiples'!#REF!</definedName>
    <definedName name="XA331.00" localSheetId="73">'[1]Bancos Múltiples'!#REF!</definedName>
    <definedName name="XA331.00" localSheetId="74">'[1]Bancos Múltiples'!#REF!</definedName>
    <definedName name="XA331.00">'[1]Bancos Múltiples'!#REF!</definedName>
    <definedName name="XA331.01" localSheetId="28">'[1]Bancos Múltiples'!#REF!</definedName>
    <definedName name="XA331.01" localSheetId="29">'[1]Bancos Múltiples'!#REF!</definedName>
    <definedName name="XA331.01" localSheetId="4">'[1]Bancos Múltiples'!#REF!</definedName>
    <definedName name="XA331.01" localSheetId="43">'[1]Bancos Múltiples'!#REF!</definedName>
    <definedName name="XA331.01" localSheetId="44">'[1]Bancos Múltiples'!#REF!</definedName>
    <definedName name="XA331.01" localSheetId="52">'[1]Bancos Múltiples'!#REF!</definedName>
    <definedName name="XA331.01" localSheetId="5">'[1]Bancos Múltiples'!#REF!</definedName>
    <definedName name="XA331.01" localSheetId="53">'[1]Bancos Múltiples'!#REF!</definedName>
    <definedName name="XA331.01" localSheetId="64">'[1]Bancos Múltiples'!#REF!</definedName>
    <definedName name="XA331.01" localSheetId="65">'[1]Bancos Múltiples'!#REF!</definedName>
    <definedName name="XA331.01" localSheetId="73">'[1]Bancos Múltiples'!#REF!</definedName>
    <definedName name="XA331.01" localSheetId="74">'[1]Bancos Múltiples'!#REF!</definedName>
    <definedName name="XA331.01">'[1]Bancos Múltiples'!#REF!</definedName>
    <definedName name="XA331.02" localSheetId="28">'[1]Bancos Múltiples'!#REF!</definedName>
    <definedName name="XA331.02" localSheetId="29">'[1]Bancos Múltiples'!#REF!</definedName>
    <definedName name="XA331.02" localSheetId="4">'[1]Bancos Múltiples'!#REF!</definedName>
    <definedName name="XA331.02" localSheetId="43">'[1]Bancos Múltiples'!#REF!</definedName>
    <definedName name="XA331.02" localSheetId="44">'[1]Bancos Múltiples'!#REF!</definedName>
    <definedName name="XA331.02" localSheetId="52">'[1]Bancos Múltiples'!#REF!</definedName>
    <definedName name="XA331.02" localSheetId="5">'[1]Bancos Múltiples'!#REF!</definedName>
    <definedName name="XA331.02" localSheetId="53">'[1]Bancos Múltiples'!#REF!</definedName>
    <definedName name="XA331.02" localSheetId="64">'[1]Bancos Múltiples'!#REF!</definedName>
    <definedName name="XA331.02" localSheetId="65">'[1]Bancos Múltiples'!#REF!</definedName>
    <definedName name="XA331.02" localSheetId="73">'[1]Bancos Múltiples'!#REF!</definedName>
    <definedName name="XA331.02" localSheetId="74">'[1]Bancos Múltiples'!#REF!</definedName>
    <definedName name="XA331.02">'[1]Bancos Múltiples'!#REF!</definedName>
    <definedName name="XA331.03" localSheetId="28">'[1]Bancos Múltiples'!#REF!</definedName>
    <definedName name="XA331.03" localSheetId="29">'[1]Bancos Múltiples'!#REF!</definedName>
    <definedName name="XA331.03" localSheetId="4">'[1]Bancos Múltiples'!#REF!</definedName>
    <definedName name="XA331.03" localSheetId="43">'[1]Bancos Múltiples'!#REF!</definedName>
    <definedName name="XA331.03" localSheetId="44">'[1]Bancos Múltiples'!#REF!</definedName>
    <definedName name="XA331.03" localSheetId="52">'[1]Bancos Múltiples'!#REF!</definedName>
    <definedName name="XA331.03" localSheetId="5">'[1]Bancos Múltiples'!#REF!</definedName>
    <definedName name="XA331.03" localSheetId="53">'[1]Bancos Múltiples'!#REF!</definedName>
    <definedName name="XA331.03" localSheetId="64">'[1]Bancos Múltiples'!#REF!</definedName>
    <definedName name="XA331.03" localSheetId="65">'[1]Bancos Múltiples'!#REF!</definedName>
    <definedName name="XA331.03" localSheetId="73">'[1]Bancos Múltiples'!#REF!</definedName>
    <definedName name="XA331.03" localSheetId="74">'[1]Bancos Múltiples'!#REF!</definedName>
    <definedName name="XA331.03">'[1]Bancos Múltiples'!#REF!</definedName>
    <definedName name="XA331.04" localSheetId="28">'[1]Bancos Múltiples'!#REF!</definedName>
    <definedName name="XA331.04" localSheetId="29">'[1]Bancos Múltiples'!#REF!</definedName>
    <definedName name="XA331.04" localSheetId="4">'[1]Bancos Múltiples'!#REF!</definedName>
    <definedName name="XA331.04" localSheetId="43">'[1]Bancos Múltiples'!#REF!</definedName>
    <definedName name="XA331.04" localSheetId="44">'[1]Bancos Múltiples'!#REF!</definedName>
    <definedName name="XA331.04" localSheetId="52">'[1]Bancos Múltiples'!#REF!</definedName>
    <definedName name="XA331.04" localSheetId="5">'[1]Bancos Múltiples'!#REF!</definedName>
    <definedName name="XA331.04" localSheetId="53">'[1]Bancos Múltiples'!#REF!</definedName>
    <definedName name="XA331.04" localSheetId="64">'[1]Bancos Múltiples'!#REF!</definedName>
    <definedName name="XA331.04" localSheetId="65">'[1]Bancos Múltiples'!#REF!</definedName>
    <definedName name="XA331.04" localSheetId="73">'[1]Bancos Múltiples'!#REF!</definedName>
    <definedName name="XA331.04" localSheetId="74">'[1]Bancos Múltiples'!#REF!</definedName>
    <definedName name="XA331.04">'[1]Bancos Múltiples'!#REF!</definedName>
    <definedName name="XA331.05" localSheetId="28">'[1]Bancos Múltiples'!#REF!</definedName>
    <definedName name="XA331.05" localSheetId="29">'[1]Bancos Múltiples'!#REF!</definedName>
    <definedName name="XA331.05" localSheetId="4">'[1]Bancos Múltiples'!#REF!</definedName>
    <definedName name="XA331.05" localSheetId="43">'[1]Bancos Múltiples'!#REF!</definedName>
    <definedName name="XA331.05" localSheetId="44">'[1]Bancos Múltiples'!#REF!</definedName>
    <definedName name="XA331.05" localSheetId="52">'[1]Bancos Múltiples'!#REF!</definedName>
    <definedName name="XA331.05" localSheetId="5">'[1]Bancos Múltiples'!#REF!</definedName>
    <definedName name="XA331.05" localSheetId="53">'[1]Bancos Múltiples'!#REF!</definedName>
    <definedName name="XA331.05" localSheetId="64">'[1]Bancos Múltiples'!#REF!</definedName>
    <definedName name="XA331.05" localSheetId="65">'[1]Bancos Múltiples'!#REF!</definedName>
    <definedName name="XA331.05" localSheetId="73">'[1]Bancos Múltiples'!#REF!</definedName>
    <definedName name="XA331.05" localSheetId="74">'[1]Bancos Múltiples'!#REF!</definedName>
    <definedName name="XA331.05">'[1]Bancos Múltiples'!#REF!</definedName>
    <definedName name="XA332.00" localSheetId="28">'[1]Bancos Múltiples'!#REF!</definedName>
    <definedName name="XA332.00" localSheetId="29">'[1]Bancos Múltiples'!#REF!</definedName>
    <definedName name="XA332.00" localSheetId="4">'[1]Bancos Múltiples'!#REF!</definedName>
    <definedName name="XA332.00" localSheetId="43">'[1]Bancos Múltiples'!#REF!</definedName>
    <definedName name="XA332.00" localSheetId="44">'[1]Bancos Múltiples'!#REF!</definedName>
    <definedName name="XA332.00" localSheetId="52">'[1]Bancos Múltiples'!#REF!</definedName>
    <definedName name="XA332.00" localSheetId="5">'[1]Bancos Múltiples'!#REF!</definedName>
    <definedName name="XA332.00" localSheetId="53">'[1]Bancos Múltiples'!#REF!</definedName>
    <definedName name="XA332.00" localSheetId="64">'[1]Bancos Múltiples'!#REF!</definedName>
    <definedName name="XA332.00" localSheetId="65">'[1]Bancos Múltiples'!#REF!</definedName>
    <definedName name="XA332.00" localSheetId="73">'[1]Bancos Múltiples'!#REF!</definedName>
    <definedName name="XA332.00" localSheetId="74">'[1]Bancos Múltiples'!#REF!</definedName>
    <definedName name="XA332.00">'[1]Bancos Múltiples'!#REF!</definedName>
    <definedName name="XA332.01" localSheetId="28">'[1]Bancos Múltiples'!#REF!</definedName>
    <definedName name="XA332.01" localSheetId="29">'[1]Bancos Múltiples'!#REF!</definedName>
    <definedName name="XA332.01" localSheetId="4">'[1]Bancos Múltiples'!#REF!</definedName>
    <definedName name="XA332.01" localSheetId="43">'[1]Bancos Múltiples'!#REF!</definedName>
    <definedName name="XA332.01" localSheetId="44">'[1]Bancos Múltiples'!#REF!</definedName>
    <definedName name="XA332.01" localSheetId="52">'[1]Bancos Múltiples'!#REF!</definedName>
    <definedName name="XA332.01" localSheetId="5">'[1]Bancos Múltiples'!#REF!</definedName>
    <definedName name="XA332.01" localSheetId="53">'[1]Bancos Múltiples'!#REF!</definedName>
    <definedName name="XA332.01" localSheetId="64">'[1]Bancos Múltiples'!#REF!</definedName>
    <definedName name="XA332.01" localSheetId="65">'[1]Bancos Múltiples'!#REF!</definedName>
    <definedName name="XA332.01" localSheetId="73">'[1]Bancos Múltiples'!#REF!</definedName>
    <definedName name="XA332.01" localSheetId="74">'[1]Bancos Múltiples'!#REF!</definedName>
    <definedName name="XA332.01">'[1]Bancos Múltiples'!#REF!</definedName>
    <definedName name="XA333.00" localSheetId="28">'[1]Bancos Múltiples'!#REF!</definedName>
    <definedName name="XA333.00" localSheetId="29">'[1]Bancos Múltiples'!#REF!</definedName>
    <definedName name="XA333.00" localSheetId="4">'[1]Bancos Múltiples'!#REF!</definedName>
    <definedName name="XA333.00" localSheetId="43">'[1]Bancos Múltiples'!#REF!</definedName>
    <definedName name="XA333.00" localSheetId="44">'[1]Bancos Múltiples'!#REF!</definedName>
    <definedName name="XA333.00" localSheetId="52">'[1]Bancos Múltiples'!#REF!</definedName>
    <definedName name="XA333.00" localSheetId="5">'[1]Bancos Múltiples'!#REF!</definedName>
    <definedName name="XA333.00" localSheetId="53">'[1]Bancos Múltiples'!#REF!</definedName>
    <definedName name="XA333.00" localSheetId="64">'[1]Bancos Múltiples'!#REF!</definedName>
    <definedName name="XA333.00" localSheetId="65">'[1]Bancos Múltiples'!#REF!</definedName>
    <definedName name="XA333.00" localSheetId="73">'[1]Bancos Múltiples'!#REF!</definedName>
    <definedName name="XA333.00" localSheetId="74">'[1]Bancos Múltiples'!#REF!</definedName>
    <definedName name="XA333.00">'[1]Bancos Múltiples'!#REF!</definedName>
    <definedName name="XA333.01" localSheetId="28">'[1]Bancos Múltiples'!#REF!</definedName>
    <definedName name="XA333.01" localSheetId="29">'[1]Bancos Múltiples'!#REF!</definedName>
    <definedName name="XA333.01" localSheetId="4">'[1]Bancos Múltiples'!#REF!</definedName>
    <definedName name="XA333.01" localSheetId="43">'[1]Bancos Múltiples'!#REF!</definedName>
    <definedName name="XA333.01" localSheetId="44">'[1]Bancos Múltiples'!#REF!</definedName>
    <definedName name="XA333.01" localSheetId="52">'[1]Bancos Múltiples'!#REF!</definedName>
    <definedName name="XA333.01" localSheetId="5">'[1]Bancos Múltiples'!#REF!</definedName>
    <definedName name="XA333.01" localSheetId="53">'[1]Bancos Múltiples'!#REF!</definedName>
    <definedName name="XA333.01" localSheetId="64">'[1]Bancos Múltiples'!#REF!</definedName>
    <definedName name="XA333.01" localSheetId="65">'[1]Bancos Múltiples'!#REF!</definedName>
    <definedName name="XA333.01" localSheetId="73">'[1]Bancos Múltiples'!#REF!</definedName>
    <definedName name="XA333.01" localSheetId="74">'[1]Bancos Múltiples'!#REF!</definedName>
    <definedName name="XA333.01">'[1]Bancos Múltiples'!#REF!</definedName>
    <definedName name="XA333.02" localSheetId="28">'[1]Bancos Múltiples'!#REF!</definedName>
    <definedName name="XA333.02" localSheetId="29">'[1]Bancos Múltiples'!#REF!</definedName>
    <definedName name="XA333.02" localSheetId="4">'[1]Bancos Múltiples'!#REF!</definedName>
    <definedName name="XA333.02" localSheetId="43">'[1]Bancos Múltiples'!#REF!</definedName>
    <definedName name="XA333.02" localSheetId="44">'[1]Bancos Múltiples'!#REF!</definedName>
    <definedName name="XA333.02" localSheetId="52">'[1]Bancos Múltiples'!#REF!</definedName>
    <definedName name="XA333.02" localSheetId="5">'[1]Bancos Múltiples'!#REF!</definedName>
    <definedName name="XA333.02" localSheetId="53">'[1]Bancos Múltiples'!#REF!</definedName>
    <definedName name="XA333.02" localSheetId="64">'[1]Bancos Múltiples'!#REF!</definedName>
    <definedName name="XA333.02" localSheetId="65">'[1]Bancos Múltiples'!#REF!</definedName>
    <definedName name="XA333.02" localSheetId="73">'[1]Bancos Múltiples'!#REF!</definedName>
    <definedName name="XA333.02" localSheetId="74">'[1]Bancos Múltiples'!#REF!</definedName>
    <definedName name="XA333.02">'[1]Bancos Múltiples'!#REF!</definedName>
    <definedName name="XA340.00" localSheetId="28">'[1]Bancos Múltiples'!#REF!</definedName>
    <definedName name="XA340.00" localSheetId="29">'[1]Bancos Múltiples'!#REF!</definedName>
    <definedName name="XA340.00" localSheetId="4">'[1]Bancos Múltiples'!#REF!</definedName>
    <definedName name="XA340.00" localSheetId="43">'[1]Bancos Múltiples'!#REF!</definedName>
    <definedName name="XA340.00" localSheetId="44">'[1]Bancos Múltiples'!#REF!</definedName>
    <definedName name="XA340.00" localSheetId="52">'[1]Bancos Múltiples'!#REF!</definedName>
    <definedName name="XA340.00" localSheetId="5">'[1]Bancos Múltiples'!#REF!</definedName>
    <definedName name="XA340.00" localSheetId="53">'[1]Bancos Múltiples'!#REF!</definedName>
    <definedName name="XA340.00" localSheetId="64">'[1]Bancos Múltiples'!#REF!</definedName>
    <definedName name="XA340.00" localSheetId="65">'[1]Bancos Múltiples'!#REF!</definedName>
    <definedName name="XA340.00" localSheetId="73">'[1]Bancos Múltiples'!#REF!</definedName>
    <definedName name="XA340.00" localSheetId="74">'[1]Bancos Múltiples'!#REF!</definedName>
    <definedName name="XA340.00">'[1]Bancos Múltiples'!#REF!</definedName>
    <definedName name="XA341.00" localSheetId="28">'[1]Bancos Múltiples'!#REF!</definedName>
    <definedName name="XA341.00" localSheetId="29">'[1]Bancos Múltiples'!#REF!</definedName>
    <definedName name="XA341.00" localSheetId="4">'[1]Bancos Múltiples'!#REF!</definedName>
    <definedName name="XA341.00" localSheetId="43">'[1]Bancos Múltiples'!#REF!</definedName>
    <definedName name="XA341.00" localSheetId="44">'[1]Bancos Múltiples'!#REF!</definedName>
    <definedName name="XA341.00" localSheetId="52">'[1]Bancos Múltiples'!#REF!</definedName>
    <definedName name="XA341.00" localSheetId="5">'[1]Bancos Múltiples'!#REF!</definedName>
    <definedName name="XA341.00" localSheetId="53">'[1]Bancos Múltiples'!#REF!</definedName>
    <definedName name="XA341.00" localSheetId="64">'[1]Bancos Múltiples'!#REF!</definedName>
    <definedName name="XA341.00" localSheetId="65">'[1]Bancos Múltiples'!#REF!</definedName>
    <definedName name="XA341.00" localSheetId="73">'[1]Bancos Múltiples'!#REF!</definedName>
    <definedName name="XA341.00" localSheetId="74">'[1]Bancos Múltiples'!#REF!</definedName>
    <definedName name="XA341.00">'[1]Bancos Múltiples'!#REF!</definedName>
    <definedName name="XA341.01" localSheetId="28">'[1]Bancos Múltiples'!#REF!</definedName>
    <definedName name="XA341.01" localSheetId="29">'[1]Bancos Múltiples'!#REF!</definedName>
    <definedName name="XA341.01" localSheetId="4">'[1]Bancos Múltiples'!#REF!</definedName>
    <definedName name="XA341.01" localSheetId="43">'[1]Bancos Múltiples'!#REF!</definedName>
    <definedName name="XA341.01" localSheetId="44">'[1]Bancos Múltiples'!#REF!</definedName>
    <definedName name="XA341.01" localSheetId="52">'[1]Bancos Múltiples'!#REF!</definedName>
    <definedName name="XA341.01" localSheetId="5">'[1]Bancos Múltiples'!#REF!</definedName>
    <definedName name="XA341.01" localSheetId="53">'[1]Bancos Múltiples'!#REF!</definedName>
    <definedName name="XA341.01" localSheetId="64">'[1]Bancos Múltiples'!#REF!</definedName>
    <definedName name="XA341.01" localSheetId="65">'[1]Bancos Múltiples'!#REF!</definedName>
    <definedName name="XA341.01" localSheetId="73">'[1]Bancos Múltiples'!#REF!</definedName>
    <definedName name="XA341.01" localSheetId="74">'[1]Bancos Múltiples'!#REF!</definedName>
    <definedName name="XA341.01">'[1]Bancos Múltiples'!#REF!</definedName>
    <definedName name="XA342.00" localSheetId="28">'[1]Bancos Múltiples'!#REF!</definedName>
    <definedName name="XA342.00" localSheetId="29">'[1]Bancos Múltiples'!#REF!</definedName>
    <definedName name="XA342.00" localSheetId="4">'[1]Bancos Múltiples'!#REF!</definedName>
    <definedName name="XA342.00" localSheetId="43">'[1]Bancos Múltiples'!#REF!</definedName>
    <definedName name="XA342.00" localSheetId="44">'[1]Bancos Múltiples'!#REF!</definedName>
    <definedName name="XA342.00" localSheetId="52">'[1]Bancos Múltiples'!#REF!</definedName>
    <definedName name="XA342.00" localSheetId="5">'[1]Bancos Múltiples'!#REF!</definedName>
    <definedName name="XA342.00" localSheetId="53">'[1]Bancos Múltiples'!#REF!</definedName>
    <definedName name="XA342.00" localSheetId="64">'[1]Bancos Múltiples'!#REF!</definedName>
    <definedName name="XA342.00" localSheetId="65">'[1]Bancos Múltiples'!#REF!</definedName>
    <definedName name="XA342.00" localSheetId="73">'[1]Bancos Múltiples'!#REF!</definedName>
    <definedName name="XA342.00" localSheetId="74">'[1]Bancos Múltiples'!#REF!</definedName>
    <definedName name="XA342.00">'[1]Bancos Múltiples'!#REF!</definedName>
    <definedName name="XA342.01" localSheetId="28">'[1]Bancos Múltiples'!#REF!</definedName>
    <definedName name="XA342.01" localSheetId="29">'[1]Bancos Múltiples'!#REF!</definedName>
    <definedName name="XA342.01" localSheetId="4">'[1]Bancos Múltiples'!#REF!</definedName>
    <definedName name="XA342.01" localSheetId="43">'[1]Bancos Múltiples'!#REF!</definedName>
    <definedName name="XA342.01" localSheetId="44">'[1]Bancos Múltiples'!#REF!</definedName>
    <definedName name="XA342.01" localSheetId="52">'[1]Bancos Múltiples'!#REF!</definedName>
    <definedName name="XA342.01" localSheetId="5">'[1]Bancos Múltiples'!#REF!</definedName>
    <definedName name="XA342.01" localSheetId="53">'[1]Bancos Múltiples'!#REF!</definedName>
    <definedName name="XA342.01" localSheetId="64">'[1]Bancos Múltiples'!#REF!</definedName>
    <definedName name="XA342.01" localSheetId="65">'[1]Bancos Múltiples'!#REF!</definedName>
    <definedName name="XA342.01" localSheetId="73">'[1]Bancos Múltiples'!#REF!</definedName>
    <definedName name="XA342.01" localSheetId="74">'[1]Bancos Múltiples'!#REF!</definedName>
    <definedName name="XA342.01">'[1]Bancos Múltiples'!#REF!</definedName>
    <definedName name="XA342.02" localSheetId="28">'[1]Bancos Múltiples'!#REF!</definedName>
    <definedName name="XA342.02" localSheetId="29">'[1]Bancos Múltiples'!#REF!</definedName>
    <definedName name="XA342.02" localSheetId="4">'[1]Bancos Múltiples'!#REF!</definedName>
    <definedName name="XA342.02" localSheetId="43">'[1]Bancos Múltiples'!#REF!</definedName>
    <definedName name="XA342.02" localSheetId="44">'[1]Bancos Múltiples'!#REF!</definedName>
    <definedName name="XA342.02" localSheetId="52">'[1]Bancos Múltiples'!#REF!</definedName>
    <definedName name="XA342.02" localSheetId="5">'[1]Bancos Múltiples'!#REF!</definedName>
    <definedName name="XA342.02" localSheetId="53">'[1]Bancos Múltiples'!#REF!</definedName>
    <definedName name="XA342.02" localSheetId="64">'[1]Bancos Múltiples'!#REF!</definedName>
    <definedName name="XA342.02" localSheetId="65">'[1]Bancos Múltiples'!#REF!</definedName>
    <definedName name="XA342.02" localSheetId="73">'[1]Bancos Múltiples'!#REF!</definedName>
    <definedName name="XA342.02" localSheetId="74">'[1]Bancos Múltiples'!#REF!</definedName>
    <definedName name="XA342.02">'[1]Bancos Múltiples'!#REF!</definedName>
    <definedName name="XA343.00" localSheetId="28">'[1]Bancos Múltiples'!#REF!</definedName>
    <definedName name="XA343.00" localSheetId="29">'[1]Bancos Múltiples'!#REF!</definedName>
    <definedName name="XA343.00" localSheetId="4">'[1]Bancos Múltiples'!#REF!</definedName>
    <definedName name="XA343.00" localSheetId="43">'[1]Bancos Múltiples'!#REF!</definedName>
    <definedName name="XA343.00" localSheetId="44">'[1]Bancos Múltiples'!#REF!</definedName>
    <definedName name="XA343.00" localSheetId="52">'[1]Bancos Múltiples'!#REF!</definedName>
    <definedName name="XA343.00" localSheetId="5">'[1]Bancos Múltiples'!#REF!</definedName>
    <definedName name="XA343.00" localSheetId="53">'[1]Bancos Múltiples'!#REF!</definedName>
    <definedName name="XA343.00" localSheetId="64">'[1]Bancos Múltiples'!#REF!</definedName>
    <definedName name="XA343.00" localSheetId="65">'[1]Bancos Múltiples'!#REF!</definedName>
    <definedName name="XA343.00" localSheetId="73">'[1]Bancos Múltiples'!#REF!</definedName>
    <definedName name="XA343.00" localSheetId="74">'[1]Bancos Múltiples'!#REF!</definedName>
    <definedName name="XA343.00">'[1]Bancos Múltiples'!#REF!</definedName>
    <definedName name="XA343.01" localSheetId="28">'[1]Bancos Múltiples'!#REF!</definedName>
    <definedName name="XA343.01" localSheetId="29">'[1]Bancos Múltiples'!#REF!</definedName>
    <definedName name="XA343.01" localSheetId="4">'[1]Bancos Múltiples'!#REF!</definedName>
    <definedName name="XA343.01" localSheetId="43">'[1]Bancos Múltiples'!#REF!</definedName>
    <definedName name="XA343.01" localSheetId="44">'[1]Bancos Múltiples'!#REF!</definedName>
    <definedName name="XA343.01" localSheetId="52">'[1]Bancos Múltiples'!#REF!</definedName>
    <definedName name="XA343.01" localSheetId="5">'[1]Bancos Múltiples'!#REF!</definedName>
    <definedName name="XA343.01" localSheetId="53">'[1]Bancos Múltiples'!#REF!</definedName>
    <definedName name="XA343.01" localSheetId="64">'[1]Bancos Múltiples'!#REF!</definedName>
    <definedName name="XA343.01" localSheetId="65">'[1]Bancos Múltiples'!#REF!</definedName>
    <definedName name="XA343.01" localSheetId="73">'[1]Bancos Múltiples'!#REF!</definedName>
    <definedName name="XA343.01" localSheetId="74">'[1]Bancos Múltiples'!#REF!</definedName>
    <definedName name="XA343.01">'[1]Bancos Múltiples'!#REF!</definedName>
    <definedName name="XA350.00" localSheetId="28">'[1]Bancos Múltiples'!#REF!</definedName>
    <definedName name="XA350.00" localSheetId="29">'[1]Bancos Múltiples'!#REF!</definedName>
    <definedName name="XA350.00" localSheetId="4">'[1]Bancos Múltiples'!#REF!</definedName>
    <definedName name="XA350.00" localSheetId="43">'[1]Bancos Múltiples'!#REF!</definedName>
    <definedName name="XA350.00" localSheetId="44">'[1]Bancos Múltiples'!#REF!</definedName>
    <definedName name="XA350.00" localSheetId="52">'[1]Bancos Múltiples'!#REF!</definedName>
    <definedName name="XA350.00" localSheetId="5">'[1]Bancos Múltiples'!#REF!</definedName>
    <definedName name="XA350.00" localSheetId="53">'[1]Bancos Múltiples'!#REF!</definedName>
    <definedName name="XA350.00" localSheetId="64">'[1]Bancos Múltiples'!#REF!</definedName>
    <definedName name="XA350.00" localSheetId="65">'[1]Bancos Múltiples'!#REF!</definedName>
    <definedName name="XA350.00" localSheetId="73">'[1]Bancos Múltiples'!#REF!</definedName>
    <definedName name="XA350.00" localSheetId="74">'[1]Bancos Múltiples'!#REF!</definedName>
    <definedName name="XA350.00">'[1]Bancos Múltiples'!#REF!</definedName>
    <definedName name="XA351.00" localSheetId="28">'[1]Bancos Múltiples'!#REF!</definedName>
    <definedName name="XA351.00" localSheetId="29">'[1]Bancos Múltiples'!#REF!</definedName>
    <definedName name="XA351.00" localSheetId="4">'[1]Bancos Múltiples'!#REF!</definedName>
    <definedName name="XA351.00" localSheetId="43">'[1]Bancos Múltiples'!#REF!</definedName>
    <definedName name="XA351.00" localSheetId="44">'[1]Bancos Múltiples'!#REF!</definedName>
    <definedName name="XA351.00" localSheetId="52">'[1]Bancos Múltiples'!#REF!</definedName>
    <definedName name="XA351.00" localSheetId="5">'[1]Bancos Múltiples'!#REF!</definedName>
    <definedName name="XA351.00" localSheetId="53">'[1]Bancos Múltiples'!#REF!</definedName>
    <definedName name="XA351.00" localSheetId="64">'[1]Bancos Múltiples'!#REF!</definedName>
    <definedName name="XA351.00" localSheetId="65">'[1]Bancos Múltiples'!#REF!</definedName>
    <definedName name="XA351.00" localSheetId="73">'[1]Bancos Múltiples'!#REF!</definedName>
    <definedName name="XA351.00" localSheetId="74">'[1]Bancos Múltiples'!#REF!</definedName>
    <definedName name="XA351.00">'[1]Bancos Múltiples'!#REF!</definedName>
    <definedName name="XA351.01" localSheetId="28">'[1]Bancos Múltiples'!#REF!</definedName>
    <definedName name="XA351.01" localSheetId="29">'[1]Bancos Múltiples'!#REF!</definedName>
    <definedName name="XA351.01" localSheetId="4">'[1]Bancos Múltiples'!#REF!</definedName>
    <definedName name="XA351.01" localSheetId="43">'[1]Bancos Múltiples'!#REF!</definedName>
    <definedName name="XA351.01" localSheetId="44">'[1]Bancos Múltiples'!#REF!</definedName>
    <definedName name="XA351.01" localSheetId="52">'[1]Bancos Múltiples'!#REF!</definedName>
    <definedName name="XA351.01" localSheetId="5">'[1]Bancos Múltiples'!#REF!</definedName>
    <definedName name="XA351.01" localSheetId="53">'[1]Bancos Múltiples'!#REF!</definedName>
    <definedName name="XA351.01" localSheetId="64">'[1]Bancos Múltiples'!#REF!</definedName>
    <definedName name="XA351.01" localSheetId="65">'[1]Bancos Múltiples'!#REF!</definedName>
    <definedName name="XA351.01" localSheetId="73">'[1]Bancos Múltiples'!#REF!</definedName>
    <definedName name="XA351.01" localSheetId="74">'[1]Bancos Múltiples'!#REF!</definedName>
    <definedName name="XA351.01">'[1]Bancos Múltiples'!#REF!</definedName>
    <definedName name="XA352.00" localSheetId="28">'[1]Bancos Múltiples'!#REF!</definedName>
    <definedName name="XA352.00" localSheetId="29">'[1]Bancos Múltiples'!#REF!</definedName>
    <definedName name="XA352.00" localSheetId="4">'[1]Bancos Múltiples'!#REF!</definedName>
    <definedName name="XA352.00" localSheetId="43">'[1]Bancos Múltiples'!#REF!</definedName>
    <definedName name="XA352.00" localSheetId="44">'[1]Bancos Múltiples'!#REF!</definedName>
    <definedName name="XA352.00" localSheetId="52">'[1]Bancos Múltiples'!#REF!</definedName>
    <definedName name="XA352.00" localSheetId="5">'[1]Bancos Múltiples'!#REF!</definedName>
    <definedName name="XA352.00" localSheetId="53">'[1]Bancos Múltiples'!#REF!</definedName>
    <definedName name="XA352.00" localSheetId="64">'[1]Bancos Múltiples'!#REF!</definedName>
    <definedName name="XA352.00" localSheetId="65">'[1]Bancos Múltiples'!#REF!</definedName>
    <definedName name="XA352.00" localSheetId="73">'[1]Bancos Múltiples'!#REF!</definedName>
    <definedName name="XA352.00" localSheetId="74">'[1]Bancos Múltiples'!#REF!</definedName>
    <definedName name="XA352.00">'[1]Bancos Múltiples'!#REF!</definedName>
    <definedName name="XA352.01" localSheetId="28">'[1]Bancos Múltiples'!#REF!</definedName>
    <definedName name="XA352.01" localSheetId="29">'[1]Bancos Múltiples'!#REF!</definedName>
    <definedName name="XA352.01" localSheetId="4">'[1]Bancos Múltiples'!#REF!</definedName>
    <definedName name="XA352.01" localSheetId="43">'[1]Bancos Múltiples'!#REF!</definedName>
    <definedName name="XA352.01" localSheetId="44">'[1]Bancos Múltiples'!#REF!</definedName>
    <definedName name="XA352.01" localSheetId="52">'[1]Bancos Múltiples'!#REF!</definedName>
    <definedName name="XA352.01" localSheetId="5">'[1]Bancos Múltiples'!#REF!</definedName>
    <definedName name="XA352.01" localSheetId="53">'[1]Bancos Múltiples'!#REF!</definedName>
    <definedName name="XA352.01" localSheetId="64">'[1]Bancos Múltiples'!#REF!</definedName>
    <definedName name="XA352.01" localSheetId="65">'[1]Bancos Múltiples'!#REF!</definedName>
    <definedName name="XA352.01" localSheetId="73">'[1]Bancos Múltiples'!#REF!</definedName>
    <definedName name="XA352.01" localSheetId="74">'[1]Bancos Múltiples'!#REF!</definedName>
    <definedName name="XA352.01">'[1]Bancos Múltiples'!#REF!</definedName>
    <definedName name="XA353.00" localSheetId="28">'[1]Bancos Múltiples'!#REF!</definedName>
    <definedName name="XA353.00" localSheetId="29">'[1]Bancos Múltiples'!#REF!</definedName>
    <definedName name="XA353.00" localSheetId="4">'[1]Bancos Múltiples'!#REF!</definedName>
    <definedName name="XA353.00" localSheetId="43">'[1]Bancos Múltiples'!#REF!</definedName>
    <definedName name="XA353.00" localSheetId="44">'[1]Bancos Múltiples'!#REF!</definedName>
    <definedName name="XA353.00" localSheetId="52">'[1]Bancos Múltiples'!#REF!</definedName>
    <definedName name="XA353.00" localSheetId="5">'[1]Bancos Múltiples'!#REF!</definedName>
    <definedName name="XA353.00" localSheetId="53">'[1]Bancos Múltiples'!#REF!</definedName>
    <definedName name="XA353.00" localSheetId="64">'[1]Bancos Múltiples'!#REF!</definedName>
    <definedName name="XA353.00" localSheetId="65">'[1]Bancos Múltiples'!#REF!</definedName>
    <definedName name="XA353.00" localSheetId="73">'[1]Bancos Múltiples'!#REF!</definedName>
    <definedName name="XA353.00" localSheetId="74">'[1]Bancos Múltiples'!#REF!</definedName>
    <definedName name="XA353.00">'[1]Bancos Múltiples'!#REF!</definedName>
    <definedName name="XA353.01" localSheetId="28">'[1]Bancos Múltiples'!#REF!</definedName>
    <definedName name="XA353.01" localSheetId="29">'[1]Bancos Múltiples'!#REF!</definedName>
    <definedName name="XA353.01" localSheetId="4">'[1]Bancos Múltiples'!#REF!</definedName>
    <definedName name="XA353.01" localSheetId="43">'[1]Bancos Múltiples'!#REF!</definedName>
    <definedName name="XA353.01" localSheetId="44">'[1]Bancos Múltiples'!#REF!</definedName>
    <definedName name="XA353.01" localSheetId="52">'[1]Bancos Múltiples'!#REF!</definedName>
    <definedName name="XA353.01" localSheetId="5">'[1]Bancos Múltiples'!#REF!</definedName>
    <definedName name="XA353.01" localSheetId="53">'[1]Bancos Múltiples'!#REF!</definedName>
    <definedName name="XA353.01" localSheetId="64">'[1]Bancos Múltiples'!#REF!</definedName>
    <definedName name="XA353.01" localSheetId="65">'[1]Bancos Múltiples'!#REF!</definedName>
    <definedName name="XA353.01" localSheetId="73">'[1]Bancos Múltiples'!#REF!</definedName>
    <definedName name="XA353.01" localSheetId="74">'[1]Bancos Múltiples'!#REF!</definedName>
    <definedName name="XA353.01">'[1]Bancos Múltiples'!#REF!</definedName>
    <definedName name="XA354.00" localSheetId="28">'[1]Bancos Múltiples'!#REF!</definedName>
    <definedName name="XA354.00" localSheetId="29">'[1]Bancos Múltiples'!#REF!</definedName>
    <definedName name="XA354.00" localSheetId="4">'[1]Bancos Múltiples'!#REF!</definedName>
    <definedName name="XA354.00" localSheetId="43">'[1]Bancos Múltiples'!#REF!</definedName>
    <definedName name="XA354.00" localSheetId="44">'[1]Bancos Múltiples'!#REF!</definedName>
    <definedName name="XA354.00" localSheetId="52">'[1]Bancos Múltiples'!#REF!</definedName>
    <definedName name="XA354.00" localSheetId="5">'[1]Bancos Múltiples'!#REF!</definedName>
    <definedName name="XA354.00" localSheetId="53">'[1]Bancos Múltiples'!#REF!</definedName>
    <definedName name="XA354.00" localSheetId="64">'[1]Bancos Múltiples'!#REF!</definedName>
    <definedName name="XA354.00" localSheetId="65">'[1]Bancos Múltiples'!#REF!</definedName>
    <definedName name="XA354.00" localSheetId="73">'[1]Bancos Múltiples'!#REF!</definedName>
    <definedName name="XA354.00" localSheetId="74">'[1]Bancos Múltiples'!#REF!</definedName>
    <definedName name="XA354.00">'[1]Bancos Múltiples'!#REF!</definedName>
    <definedName name="XA354.01" localSheetId="28">'[1]Bancos Múltiples'!#REF!</definedName>
    <definedName name="XA354.01" localSheetId="29">'[1]Bancos Múltiples'!#REF!</definedName>
    <definedName name="XA354.01" localSheetId="4">'[1]Bancos Múltiples'!#REF!</definedName>
    <definedName name="XA354.01" localSheetId="43">'[1]Bancos Múltiples'!#REF!</definedName>
    <definedName name="XA354.01" localSheetId="44">'[1]Bancos Múltiples'!#REF!</definedName>
    <definedName name="XA354.01" localSheetId="52">'[1]Bancos Múltiples'!#REF!</definedName>
    <definedName name="XA354.01" localSheetId="5">'[1]Bancos Múltiples'!#REF!</definedName>
    <definedName name="XA354.01" localSheetId="53">'[1]Bancos Múltiples'!#REF!</definedName>
    <definedName name="XA354.01" localSheetId="64">'[1]Bancos Múltiples'!#REF!</definedName>
    <definedName name="XA354.01" localSheetId="65">'[1]Bancos Múltiples'!#REF!</definedName>
    <definedName name="XA354.01" localSheetId="73">'[1]Bancos Múltiples'!#REF!</definedName>
    <definedName name="XA354.01" localSheetId="74">'[1]Bancos Múltiples'!#REF!</definedName>
    <definedName name="XA354.01">'[1]Bancos Múltiples'!#REF!</definedName>
    <definedName name="XA410.00" localSheetId="28">'[1]Bancos Múltiples'!#REF!</definedName>
    <definedName name="XA410.00" localSheetId="29">'[1]Bancos Múltiples'!#REF!</definedName>
    <definedName name="XA410.00" localSheetId="4">'[1]Bancos Múltiples'!#REF!</definedName>
    <definedName name="XA410.00" localSheetId="43">'[1]Bancos Múltiples'!#REF!</definedName>
    <definedName name="XA410.00" localSheetId="44">'[1]Bancos Múltiples'!#REF!</definedName>
    <definedName name="XA410.00" localSheetId="52">'[1]Bancos Múltiples'!#REF!</definedName>
    <definedName name="XA410.00" localSheetId="5">'[1]Bancos Múltiples'!#REF!</definedName>
    <definedName name="XA410.00" localSheetId="53">'[1]Bancos Múltiples'!#REF!</definedName>
    <definedName name="XA410.00" localSheetId="64">'[1]Bancos Múltiples'!#REF!</definedName>
    <definedName name="XA410.00" localSheetId="65">'[1]Bancos Múltiples'!#REF!</definedName>
    <definedName name="XA410.00" localSheetId="73">'[1]Bancos Múltiples'!#REF!</definedName>
    <definedName name="XA410.00" localSheetId="74">'[1]Bancos Múltiples'!#REF!</definedName>
    <definedName name="XA410.00">'[1]Bancos Múltiples'!#REF!</definedName>
    <definedName name="XA411.00" localSheetId="28">'[1]Bancos Múltiples'!#REF!</definedName>
    <definedName name="XA411.00" localSheetId="29">'[1]Bancos Múltiples'!#REF!</definedName>
    <definedName name="XA411.00" localSheetId="4">'[1]Bancos Múltiples'!#REF!</definedName>
    <definedName name="XA411.00" localSheetId="43">'[1]Bancos Múltiples'!#REF!</definedName>
    <definedName name="XA411.00" localSheetId="44">'[1]Bancos Múltiples'!#REF!</definedName>
    <definedName name="XA411.00" localSheetId="52">'[1]Bancos Múltiples'!#REF!</definedName>
    <definedName name="XA411.00" localSheetId="5">'[1]Bancos Múltiples'!#REF!</definedName>
    <definedName name="XA411.00" localSheetId="53">'[1]Bancos Múltiples'!#REF!</definedName>
    <definedName name="XA411.00" localSheetId="64">'[1]Bancos Múltiples'!#REF!</definedName>
    <definedName name="XA411.00" localSheetId="65">'[1]Bancos Múltiples'!#REF!</definedName>
    <definedName name="XA411.00" localSheetId="73">'[1]Bancos Múltiples'!#REF!</definedName>
    <definedName name="XA411.00" localSheetId="74">'[1]Bancos Múltiples'!#REF!</definedName>
    <definedName name="XA411.00">'[1]Bancos Múltiples'!#REF!</definedName>
    <definedName name="XA411.01" localSheetId="28">'[1]Bancos Múltiples'!#REF!</definedName>
    <definedName name="XA411.01" localSheetId="29">'[1]Bancos Múltiples'!#REF!</definedName>
    <definedName name="XA411.01" localSheetId="4">'[1]Bancos Múltiples'!#REF!</definedName>
    <definedName name="XA411.01" localSheetId="43">'[1]Bancos Múltiples'!#REF!</definedName>
    <definedName name="XA411.01" localSheetId="44">'[1]Bancos Múltiples'!#REF!</definedName>
    <definedName name="XA411.01" localSheetId="52">'[1]Bancos Múltiples'!#REF!</definedName>
    <definedName name="XA411.01" localSheetId="5">'[1]Bancos Múltiples'!#REF!</definedName>
    <definedName name="XA411.01" localSheetId="53">'[1]Bancos Múltiples'!#REF!</definedName>
    <definedName name="XA411.01" localSheetId="64">'[1]Bancos Múltiples'!#REF!</definedName>
    <definedName name="XA411.01" localSheetId="65">'[1]Bancos Múltiples'!#REF!</definedName>
    <definedName name="XA411.01" localSheetId="73">'[1]Bancos Múltiples'!#REF!</definedName>
    <definedName name="XA411.01" localSheetId="74">'[1]Bancos Múltiples'!#REF!</definedName>
    <definedName name="XA411.01">'[1]Bancos Múltiples'!#REF!</definedName>
    <definedName name="XA411.02" localSheetId="28">'[1]Bancos Múltiples'!#REF!</definedName>
    <definedName name="XA411.02" localSheetId="29">'[1]Bancos Múltiples'!#REF!</definedName>
    <definedName name="XA411.02" localSheetId="4">'[1]Bancos Múltiples'!#REF!</definedName>
    <definedName name="XA411.02" localSheetId="43">'[1]Bancos Múltiples'!#REF!</definedName>
    <definedName name="XA411.02" localSheetId="44">'[1]Bancos Múltiples'!#REF!</definedName>
    <definedName name="XA411.02" localSheetId="52">'[1]Bancos Múltiples'!#REF!</definedName>
    <definedName name="XA411.02" localSheetId="5">'[1]Bancos Múltiples'!#REF!</definedName>
    <definedName name="XA411.02" localSheetId="53">'[1]Bancos Múltiples'!#REF!</definedName>
    <definedName name="XA411.02" localSheetId="64">'[1]Bancos Múltiples'!#REF!</definedName>
    <definedName name="XA411.02" localSheetId="65">'[1]Bancos Múltiples'!#REF!</definedName>
    <definedName name="XA411.02" localSheetId="73">'[1]Bancos Múltiples'!#REF!</definedName>
    <definedName name="XA411.02" localSheetId="74">'[1]Bancos Múltiples'!#REF!</definedName>
    <definedName name="XA411.02">'[1]Bancos Múltiples'!#REF!</definedName>
    <definedName name="XA411.03" localSheetId="28">'[1]Bancos Múltiples'!#REF!</definedName>
    <definedName name="XA411.03" localSheetId="29">'[1]Bancos Múltiples'!#REF!</definedName>
    <definedName name="XA411.03" localSheetId="4">'[1]Bancos Múltiples'!#REF!</definedName>
    <definedName name="XA411.03" localSheetId="43">'[1]Bancos Múltiples'!#REF!</definedName>
    <definedName name="XA411.03" localSheetId="44">'[1]Bancos Múltiples'!#REF!</definedName>
    <definedName name="XA411.03" localSheetId="52">'[1]Bancos Múltiples'!#REF!</definedName>
    <definedName name="XA411.03" localSheetId="5">'[1]Bancos Múltiples'!#REF!</definedName>
    <definedName name="XA411.03" localSheetId="53">'[1]Bancos Múltiples'!#REF!</definedName>
    <definedName name="XA411.03" localSheetId="64">'[1]Bancos Múltiples'!#REF!</definedName>
    <definedName name="XA411.03" localSheetId="65">'[1]Bancos Múltiples'!#REF!</definedName>
    <definedName name="XA411.03" localSheetId="73">'[1]Bancos Múltiples'!#REF!</definedName>
    <definedName name="XA411.03" localSheetId="74">'[1]Bancos Múltiples'!#REF!</definedName>
    <definedName name="XA411.03">'[1]Bancos Múltiples'!#REF!</definedName>
    <definedName name="XA411.04" localSheetId="28">'[1]Bancos Múltiples'!#REF!</definedName>
    <definedName name="XA411.04" localSheetId="29">'[1]Bancos Múltiples'!#REF!</definedName>
    <definedName name="XA411.04" localSheetId="4">'[1]Bancos Múltiples'!#REF!</definedName>
    <definedName name="XA411.04" localSheetId="43">'[1]Bancos Múltiples'!#REF!</definedName>
    <definedName name="XA411.04" localSheetId="44">'[1]Bancos Múltiples'!#REF!</definedName>
    <definedName name="XA411.04" localSheetId="52">'[1]Bancos Múltiples'!#REF!</definedName>
    <definedName name="XA411.04" localSheetId="5">'[1]Bancos Múltiples'!#REF!</definedName>
    <definedName name="XA411.04" localSheetId="53">'[1]Bancos Múltiples'!#REF!</definedName>
    <definedName name="XA411.04" localSheetId="64">'[1]Bancos Múltiples'!#REF!</definedName>
    <definedName name="XA411.04" localSheetId="65">'[1]Bancos Múltiples'!#REF!</definedName>
    <definedName name="XA411.04" localSheetId="73">'[1]Bancos Múltiples'!#REF!</definedName>
    <definedName name="XA411.04" localSheetId="74">'[1]Bancos Múltiples'!#REF!</definedName>
    <definedName name="XA411.04">'[1]Bancos Múltiples'!#REF!</definedName>
    <definedName name="XA411.05" localSheetId="28">'[1]Bancos Múltiples'!#REF!</definedName>
    <definedName name="XA411.05" localSheetId="29">'[1]Bancos Múltiples'!#REF!</definedName>
    <definedName name="XA411.05" localSheetId="4">'[1]Bancos Múltiples'!#REF!</definedName>
    <definedName name="XA411.05" localSheetId="43">'[1]Bancos Múltiples'!#REF!</definedName>
    <definedName name="XA411.05" localSheetId="44">'[1]Bancos Múltiples'!#REF!</definedName>
    <definedName name="XA411.05" localSheetId="52">'[1]Bancos Múltiples'!#REF!</definedName>
    <definedName name="XA411.05" localSheetId="5">'[1]Bancos Múltiples'!#REF!</definedName>
    <definedName name="XA411.05" localSheetId="53">'[1]Bancos Múltiples'!#REF!</definedName>
    <definedName name="XA411.05" localSheetId="64">'[1]Bancos Múltiples'!#REF!</definedName>
    <definedName name="XA411.05" localSheetId="65">'[1]Bancos Múltiples'!#REF!</definedName>
    <definedName name="XA411.05" localSheetId="73">'[1]Bancos Múltiples'!#REF!</definedName>
    <definedName name="XA411.05" localSheetId="74">'[1]Bancos Múltiples'!#REF!</definedName>
    <definedName name="XA411.05">'[1]Bancos Múltiples'!#REF!</definedName>
    <definedName name="XA411.06" localSheetId="28">'[1]Bancos Múltiples'!#REF!</definedName>
    <definedName name="XA411.06" localSheetId="29">'[1]Bancos Múltiples'!#REF!</definedName>
    <definedName name="XA411.06" localSheetId="4">'[1]Bancos Múltiples'!#REF!</definedName>
    <definedName name="XA411.06" localSheetId="43">'[1]Bancos Múltiples'!#REF!</definedName>
    <definedName name="XA411.06" localSheetId="44">'[1]Bancos Múltiples'!#REF!</definedName>
    <definedName name="XA411.06" localSheetId="52">'[1]Bancos Múltiples'!#REF!</definedName>
    <definedName name="XA411.06" localSheetId="5">'[1]Bancos Múltiples'!#REF!</definedName>
    <definedName name="XA411.06" localSheetId="53">'[1]Bancos Múltiples'!#REF!</definedName>
    <definedName name="XA411.06" localSheetId="64">'[1]Bancos Múltiples'!#REF!</definedName>
    <definedName name="XA411.06" localSheetId="65">'[1]Bancos Múltiples'!#REF!</definedName>
    <definedName name="XA411.06" localSheetId="73">'[1]Bancos Múltiples'!#REF!</definedName>
    <definedName name="XA411.06" localSheetId="74">'[1]Bancos Múltiples'!#REF!</definedName>
    <definedName name="XA411.06">'[1]Bancos Múltiples'!#REF!</definedName>
    <definedName name="XA412.00" localSheetId="28">'[1]Bancos Múltiples'!#REF!</definedName>
    <definedName name="XA412.00" localSheetId="29">'[1]Bancos Múltiples'!#REF!</definedName>
    <definedName name="XA412.00" localSheetId="4">'[1]Bancos Múltiples'!#REF!</definedName>
    <definedName name="XA412.00" localSheetId="43">'[1]Bancos Múltiples'!#REF!</definedName>
    <definedName name="XA412.00" localSheetId="44">'[1]Bancos Múltiples'!#REF!</definedName>
    <definedName name="XA412.00" localSheetId="52">'[1]Bancos Múltiples'!#REF!</definedName>
    <definedName name="XA412.00" localSheetId="5">'[1]Bancos Múltiples'!#REF!</definedName>
    <definedName name="XA412.00" localSheetId="53">'[1]Bancos Múltiples'!#REF!</definedName>
    <definedName name="XA412.00" localSheetId="64">'[1]Bancos Múltiples'!#REF!</definedName>
    <definedName name="XA412.00" localSheetId="65">'[1]Bancos Múltiples'!#REF!</definedName>
    <definedName name="XA412.00" localSheetId="73">'[1]Bancos Múltiples'!#REF!</definedName>
    <definedName name="XA412.00" localSheetId="74">'[1]Bancos Múltiples'!#REF!</definedName>
    <definedName name="XA412.00">'[1]Bancos Múltiples'!#REF!</definedName>
    <definedName name="XA412.01" localSheetId="28">'[1]Bancos Múltiples'!#REF!</definedName>
    <definedName name="XA412.01" localSheetId="29">'[1]Bancos Múltiples'!#REF!</definedName>
    <definedName name="XA412.01" localSheetId="4">'[1]Bancos Múltiples'!#REF!</definedName>
    <definedName name="XA412.01" localSheetId="43">'[1]Bancos Múltiples'!#REF!</definedName>
    <definedName name="XA412.01" localSheetId="44">'[1]Bancos Múltiples'!#REF!</definedName>
    <definedName name="XA412.01" localSheetId="52">'[1]Bancos Múltiples'!#REF!</definedName>
    <definedName name="XA412.01" localSheetId="5">'[1]Bancos Múltiples'!#REF!</definedName>
    <definedName name="XA412.01" localSheetId="53">'[1]Bancos Múltiples'!#REF!</definedName>
    <definedName name="XA412.01" localSheetId="64">'[1]Bancos Múltiples'!#REF!</definedName>
    <definedName name="XA412.01" localSheetId="65">'[1]Bancos Múltiples'!#REF!</definedName>
    <definedName name="XA412.01" localSheetId="73">'[1]Bancos Múltiples'!#REF!</definedName>
    <definedName name="XA412.01" localSheetId="74">'[1]Bancos Múltiples'!#REF!</definedName>
    <definedName name="XA412.01">'[1]Bancos Múltiples'!#REF!</definedName>
    <definedName name="XA412.02" localSheetId="28">'[1]Bancos Múltiples'!#REF!</definedName>
    <definedName name="XA412.02" localSheetId="29">'[1]Bancos Múltiples'!#REF!</definedName>
    <definedName name="XA412.02" localSheetId="4">'[1]Bancos Múltiples'!#REF!</definedName>
    <definedName name="XA412.02" localSheetId="43">'[1]Bancos Múltiples'!#REF!</definedName>
    <definedName name="XA412.02" localSheetId="44">'[1]Bancos Múltiples'!#REF!</definedName>
    <definedName name="XA412.02" localSheetId="52">'[1]Bancos Múltiples'!#REF!</definedName>
    <definedName name="XA412.02" localSheetId="5">'[1]Bancos Múltiples'!#REF!</definedName>
    <definedName name="XA412.02" localSheetId="53">'[1]Bancos Múltiples'!#REF!</definedName>
    <definedName name="XA412.02" localSheetId="64">'[1]Bancos Múltiples'!#REF!</definedName>
    <definedName name="XA412.02" localSheetId="65">'[1]Bancos Múltiples'!#REF!</definedName>
    <definedName name="XA412.02" localSheetId="73">'[1]Bancos Múltiples'!#REF!</definedName>
    <definedName name="XA412.02" localSheetId="74">'[1]Bancos Múltiples'!#REF!</definedName>
    <definedName name="XA412.02">'[1]Bancos Múltiples'!#REF!</definedName>
    <definedName name="XA412.03" localSheetId="28">'[1]Bancos Múltiples'!#REF!</definedName>
    <definedName name="XA412.03" localSheetId="29">'[1]Bancos Múltiples'!#REF!</definedName>
    <definedName name="XA412.03" localSheetId="4">'[1]Bancos Múltiples'!#REF!</definedName>
    <definedName name="XA412.03" localSheetId="43">'[1]Bancos Múltiples'!#REF!</definedName>
    <definedName name="XA412.03" localSheetId="44">'[1]Bancos Múltiples'!#REF!</definedName>
    <definedName name="XA412.03" localSheetId="52">'[1]Bancos Múltiples'!#REF!</definedName>
    <definedName name="XA412.03" localSheetId="5">'[1]Bancos Múltiples'!#REF!</definedName>
    <definedName name="XA412.03" localSheetId="53">'[1]Bancos Múltiples'!#REF!</definedName>
    <definedName name="XA412.03" localSheetId="64">'[1]Bancos Múltiples'!#REF!</definedName>
    <definedName name="XA412.03" localSheetId="65">'[1]Bancos Múltiples'!#REF!</definedName>
    <definedName name="XA412.03" localSheetId="73">'[1]Bancos Múltiples'!#REF!</definedName>
    <definedName name="XA412.03" localSheetId="74">'[1]Bancos Múltiples'!#REF!</definedName>
    <definedName name="XA412.03">'[1]Bancos Múltiples'!#REF!</definedName>
    <definedName name="XA412.04" localSheetId="28">'[1]Bancos Múltiples'!#REF!</definedName>
    <definedName name="XA412.04" localSheetId="29">'[1]Bancos Múltiples'!#REF!</definedName>
    <definedName name="XA412.04" localSheetId="4">'[1]Bancos Múltiples'!#REF!</definedName>
    <definedName name="XA412.04" localSheetId="43">'[1]Bancos Múltiples'!#REF!</definedName>
    <definedName name="XA412.04" localSheetId="44">'[1]Bancos Múltiples'!#REF!</definedName>
    <definedName name="XA412.04" localSheetId="52">'[1]Bancos Múltiples'!#REF!</definedName>
    <definedName name="XA412.04" localSheetId="5">'[1]Bancos Múltiples'!#REF!</definedName>
    <definedName name="XA412.04" localSheetId="53">'[1]Bancos Múltiples'!#REF!</definedName>
    <definedName name="XA412.04" localSheetId="64">'[1]Bancos Múltiples'!#REF!</definedName>
    <definedName name="XA412.04" localSheetId="65">'[1]Bancos Múltiples'!#REF!</definedName>
    <definedName name="XA412.04" localSheetId="73">'[1]Bancos Múltiples'!#REF!</definedName>
    <definedName name="XA412.04" localSheetId="74">'[1]Bancos Múltiples'!#REF!</definedName>
    <definedName name="XA412.04">'[1]Bancos Múltiples'!#REF!</definedName>
    <definedName name="XA413.00" localSheetId="28">'[1]Bancos Múltiples'!#REF!</definedName>
    <definedName name="XA413.00" localSheetId="29">'[1]Bancos Múltiples'!#REF!</definedName>
    <definedName name="XA413.00" localSheetId="4">'[1]Bancos Múltiples'!#REF!</definedName>
    <definedName name="XA413.00" localSheetId="43">'[1]Bancos Múltiples'!#REF!</definedName>
    <definedName name="XA413.00" localSheetId="44">'[1]Bancos Múltiples'!#REF!</definedName>
    <definedName name="XA413.00" localSheetId="52">'[1]Bancos Múltiples'!#REF!</definedName>
    <definedName name="XA413.00" localSheetId="5">'[1]Bancos Múltiples'!#REF!</definedName>
    <definedName name="XA413.00" localSheetId="53">'[1]Bancos Múltiples'!#REF!</definedName>
    <definedName name="XA413.00" localSheetId="64">'[1]Bancos Múltiples'!#REF!</definedName>
    <definedName name="XA413.00" localSheetId="65">'[1]Bancos Múltiples'!#REF!</definedName>
    <definedName name="XA413.00" localSheetId="73">'[1]Bancos Múltiples'!#REF!</definedName>
    <definedName name="XA413.00" localSheetId="74">'[1]Bancos Múltiples'!#REF!</definedName>
    <definedName name="XA413.00">'[1]Bancos Múltiples'!#REF!</definedName>
    <definedName name="XA413.01" localSheetId="28">'[1]Bancos Múltiples'!#REF!</definedName>
    <definedName name="XA413.01" localSheetId="29">'[1]Bancos Múltiples'!#REF!</definedName>
    <definedName name="XA413.01" localSheetId="4">'[1]Bancos Múltiples'!#REF!</definedName>
    <definedName name="XA413.01" localSheetId="43">'[1]Bancos Múltiples'!#REF!</definedName>
    <definedName name="XA413.01" localSheetId="44">'[1]Bancos Múltiples'!#REF!</definedName>
    <definedName name="XA413.01" localSheetId="52">'[1]Bancos Múltiples'!#REF!</definedName>
    <definedName name="XA413.01" localSheetId="5">'[1]Bancos Múltiples'!#REF!</definedName>
    <definedName name="XA413.01" localSheetId="53">'[1]Bancos Múltiples'!#REF!</definedName>
    <definedName name="XA413.01" localSheetId="64">'[1]Bancos Múltiples'!#REF!</definedName>
    <definedName name="XA413.01" localSheetId="65">'[1]Bancos Múltiples'!#REF!</definedName>
    <definedName name="XA413.01" localSheetId="73">'[1]Bancos Múltiples'!#REF!</definedName>
    <definedName name="XA413.01" localSheetId="74">'[1]Bancos Múltiples'!#REF!</definedName>
    <definedName name="XA413.01">'[1]Bancos Múltiples'!#REF!</definedName>
    <definedName name="XA413.02" localSheetId="28">'[1]Bancos Múltiples'!#REF!</definedName>
    <definedName name="XA413.02" localSheetId="29">'[1]Bancos Múltiples'!#REF!</definedName>
    <definedName name="XA413.02" localSheetId="4">'[1]Bancos Múltiples'!#REF!</definedName>
    <definedName name="XA413.02" localSheetId="43">'[1]Bancos Múltiples'!#REF!</definedName>
    <definedName name="XA413.02" localSheetId="44">'[1]Bancos Múltiples'!#REF!</definedName>
    <definedName name="XA413.02" localSheetId="52">'[1]Bancos Múltiples'!#REF!</definedName>
    <definedName name="XA413.02" localSheetId="5">'[1]Bancos Múltiples'!#REF!</definedName>
    <definedName name="XA413.02" localSheetId="53">'[1]Bancos Múltiples'!#REF!</definedName>
    <definedName name="XA413.02" localSheetId="64">'[1]Bancos Múltiples'!#REF!</definedName>
    <definedName name="XA413.02" localSheetId="65">'[1]Bancos Múltiples'!#REF!</definedName>
    <definedName name="XA413.02" localSheetId="73">'[1]Bancos Múltiples'!#REF!</definedName>
    <definedName name="XA413.02" localSheetId="74">'[1]Bancos Múltiples'!#REF!</definedName>
    <definedName name="XA413.02">'[1]Bancos Múltiples'!#REF!</definedName>
    <definedName name="XA413.03" localSheetId="28">'[1]Bancos Múltiples'!#REF!</definedName>
    <definedName name="XA413.03" localSheetId="29">'[1]Bancos Múltiples'!#REF!</definedName>
    <definedName name="XA413.03" localSheetId="4">'[1]Bancos Múltiples'!#REF!</definedName>
    <definedName name="XA413.03" localSheetId="43">'[1]Bancos Múltiples'!#REF!</definedName>
    <definedName name="XA413.03" localSheetId="44">'[1]Bancos Múltiples'!#REF!</definedName>
    <definedName name="XA413.03" localSheetId="52">'[1]Bancos Múltiples'!#REF!</definedName>
    <definedName name="XA413.03" localSheetId="5">'[1]Bancos Múltiples'!#REF!</definedName>
    <definedName name="XA413.03" localSheetId="53">'[1]Bancos Múltiples'!#REF!</definedName>
    <definedName name="XA413.03" localSheetId="64">'[1]Bancos Múltiples'!#REF!</definedName>
    <definedName name="XA413.03" localSheetId="65">'[1]Bancos Múltiples'!#REF!</definedName>
    <definedName name="XA413.03" localSheetId="73">'[1]Bancos Múltiples'!#REF!</definedName>
    <definedName name="XA413.03" localSheetId="74">'[1]Bancos Múltiples'!#REF!</definedName>
    <definedName name="XA413.03">'[1]Bancos Múltiples'!#REF!</definedName>
    <definedName name="XA413.04" localSheetId="28">'[1]Bancos Múltiples'!#REF!</definedName>
    <definedName name="XA413.04" localSheetId="29">'[1]Bancos Múltiples'!#REF!</definedName>
    <definedName name="XA413.04" localSheetId="4">'[1]Bancos Múltiples'!#REF!</definedName>
    <definedName name="XA413.04" localSheetId="43">'[1]Bancos Múltiples'!#REF!</definedName>
    <definedName name="XA413.04" localSheetId="44">'[1]Bancos Múltiples'!#REF!</definedName>
    <definedName name="XA413.04" localSheetId="52">'[1]Bancos Múltiples'!#REF!</definedName>
    <definedName name="XA413.04" localSheetId="5">'[1]Bancos Múltiples'!#REF!</definedName>
    <definedName name="XA413.04" localSheetId="53">'[1]Bancos Múltiples'!#REF!</definedName>
    <definedName name="XA413.04" localSheetId="64">'[1]Bancos Múltiples'!#REF!</definedName>
    <definedName name="XA413.04" localSheetId="65">'[1]Bancos Múltiples'!#REF!</definedName>
    <definedName name="XA413.04" localSheetId="73">'[1]Bancos Múltiples'!#REF!</definedName>
    <definedName name="XA413.04" localSheetId="74">'[1]Bancos Múltiples'!#REF!</definedName>
    <definedName name="XA413.04">'[1]Bancos Múltiples'!#REF!</definedName>
    <definedName name="XA413.05" localSheetId="28">'[1]Bancos Múltiples'!#REF!</definedName>
    <definedName name="XA413.05" localSheetId="29">'[1]Bancos Múltiples'!#REF!</definedName>
    <definedName name="XA413.05" localSheetId="4">'[1]Bancos Múltiples'!#REF!</definedName>
    <definedName name="XA413.05" localSheetId="43">'[1]Bancos Múltiples'!#REF!</definedName>
    <definedName name="XA413.05" localSheetId="44">'[1]Bancos Múltiples'!#REF!</definedName>
    <definedName name="XA413.05" localSheetId="52">'[1]Bancos Múltiples'!#REF!</definedName>
    <definedName name="XA413.05" localSheetId="5">'[1]Bancos Múltiples'!#REF!</definedName>
    <definedName name="XA413.05" localSheetId="53">'[1]Bancos Múltiples'!#REF!</definedName>
    <definedName name="XA413.05" localSheetId="64">'[1]Bancos Múltiples'!#REF!</definedName>
    <definedName name="XA413.05" localSheetId="65">'[1]Bancos Múltiples'!#REF!</definedName>
    <definedName name="XA413.05" localSheetId="73">'[1]Bancos Múltiples'!#REF!</definedName>
    <definedName name="XA413.05" localSheetId="74">'[1]Bancos Múltiples'!#REF!</definedName>
    <definedName name="XA413.05">'[1]Bancos Múltiples'!#REF!</definedName>
    <definedName name="XA413.06" localSheetId="28">'[1]Bancos Múltiples'!#REF!</definedName>
    <definedName name="XA413.06" localSheetId="29">'[1]Bancos Múltiples'!#REF!</definedName>
    <definedName name="XA413.06" localSheetId="4">'[1]Bancos Múltiples'!#REF!</definedName>
    <definedName name="XA413.06" localSheetId="43">'[1]Bancos Múltiples'!#REF!</definedName>
    <definedName name="XA413.06" localSheetId="44">'[1]Bancos Múltiples'!#REF!</definedName>
    <definedName name="XA413.06" localSheetId="52">'[1]Bancos Múltiples'!#REF!</definedName>
    <definedName name="XA413.06" localSheetId="5">'[1]Bancos Múltiples'!#REF!</definedName>
    <definedName name="XA413.06" localSheetId="53">'[1]Bancos Múltiples'!#REF!</definedName>
    <definedName name="XA413.06" localSheetId="64">'[1]Bancos Múltiples'!#REF!</definedName>
    <definedName name="XA413.06" localSheetId="65">'[1]Bancos Múltiples'!#REF!</definedName>
    <definedName name="XA413.06" localSheetId="73">'[1]Bancos Múltiples'!#REF!</definedName>
    <definedName name="XA413.06" localSheetId="74">'[1]Bancos Múltiples'!#REF!</definedName>
    <definedName name="XA413.06">'[1]Bancos Múltiples'!#REF!</definedName>
    <definedName name="XA413.07" localSheetId="28">'[1]Bancos Múltiples'!#REF!</definedName>
    <definedName name="XA413.07" localSheetId="29">'[1]Bancos Múltiples'!#REF!</definedName>
    <definedName name="XA413.07" localSheetId="4">'[1]Bancos Múltiples'!#REF!</definedName>
    <definedName name="XA413.07" localSheetId="43">'[1]Bancos Múltiples'!#REF!</definedName>
    <definedName name="XA413.07" localSheetId="44">'[1]Bancos Múltiples'!#REF!</definedName>
    <definedName name="XA413.07" localSheetId="52">'[1]Bancos Múltiples'!#REF!</definedName>
    <definedName name="XA413.07" localSheetId="5">'[1]Bancos Múltiples'!#REF!</definedName>
    <definedName name="XA413.07" localSheetId="53">'[1]Bancos Múltiples'!#REF!</definedName>
    <definedName name="XA413.07" localSheetId="64">'[1]Bancos Múltiples'!#REF!</definedName>
    <definedName name="XA413.07" localSheetId="65">'[1]Bancos Múltiples'!#REF!</definedName>
    <definedName name="XA413.07" localSheetId="73">'[1]Bancos Múltiples'!#REF!</definedName>
    <definedName name="XA413.07" localSheetId="74">'[1]Bancos Múltiples'!#REF!</definedName>
    <definedName name="XA413.07">'[1]Bancos Múltiples'!#REF!</definedName>
    <definedName name="XA413.08" localSheetId="28">'[1]Bancos Múltiples'!#REF!</definedName>
    <definedName name="XA413.08" localSheetId="29">'[1]Bancos Múltiples'!#REF!</definedName>
    <definedName name="XA413.08" localSheetId="4">'[1]Bancos Múltiples'!#REF!</definedName>
    <definedName name="XA413.08" localSheetId="43">'[1]Bancos Múltiples'!#REF!</definedName>
    <definedName name="XA413.08" localSheetId="44">'[1]Bancos Múltiples'!#REF!</definedName>
    <definedName name="XA413.08" localSheetId="52">'[1]Bancos Múltiples'!#REF!</definedName>
    <definedName name="XA413.08" localSheetId="5">'[1]Bancos Múltiples'!#REF!</definedName>
    <definedName name="XA413.08" localSheetId="53">'[1]Bancos Múltiples'!#REF!</definedName>
    <definedName name="XA413.08" localSheetId="64">'[1]Bancos Múltiples'!#REF!</definedName>
    <definedName name="XA413.08" localSheetId="65">'[1]Bancos Múltiples'!#REF!</definedName>
    <definedName name="XA413.08" localSheetId="73">'[1]Bancos Múltiples'!#REF!</definedName>
    <definedName name="XA413.08" localSheetId="74">'[1]Bancos Múltiples'!#REF!</definedName>
    <definedName name="XA413.08">'[1]Bancos Múltiples'!#REF!</definedName>
    <definedName name="XA414.00" localSheetId="28">'[1]Bancos Múltiples'!#REF!</definedName>
    <definedName name="XA414.00" localSheetId="29">'[1]Bancos Múltiples'!#REF!</definedName>
    <definedName name="XA414.00" localSheetId="4">'[1]Bancos Múltiples'!#REF!</definedName>
    <definedName name="XA414.00" localSheetId="43">'[1]Bancos Múltiples'!#REF!</definedName>
    <definedName name="XA414.00" localSheetId="44">'[1]Bancos Múltiples'!#REF!</definedName>
    <definedName name="XA414.00" localSheetId="52">'[1]Bancos Múltiples'!#REF!</definedName>
    <definedName name="XA414.00" localSheetId="5">'[1]Bancos Múltiples'!#REF!</definedName>
    <definedName name="XA414.00" localSheetId="53">'[1]Bancos Múltiples'!#REF!</definedName>
    <definedName name="XA414.00" localSheetId="64">'[1]Bancos Múltiples'!#REF!</definedName>
    <definedName name="XA414.00" localSheetId="65">'[1]Bancos Múltiples'!#REF!</definedName>
    <definedName name="XA414.00" localSheetId="73">'[1]Bancos Múltiples'!#REF!</definedName>
    <definedName name="XA414.00" localSheetId="74">'[1]Bancos Múltiples'!#REF!</definedName>
    <definedName name="XA414.00">'[1]Bancos Múltiples'!#REF!</definedName>
    <definedName name="XA414.01" localSheetId="28">'[1]Bancos Múltiples'!#REF!</definedName>
    <definedName name="XA414.01" localSheetId="29">'[1]Bancos Múltiples'!#REF!</definedName>
    <definedName name="XA414.01" localSheetId="4">'[1]Bancos Múltiples'!#REF!</definedName>
    <definedName name="XA414.01" localSheetId="43">'[1]Bancos Múltiples'!#REF!</definedName>
    <definedName name="XA414.01" localSheetId="44">'[1]Bancos Múltiples'!#REF!</definedName>
    <definedName name="XA414.01" localSheetId="52">'[1]Bancos Múltiples'!#REF!</definedName>
    <definedName name="XA414.01" localSheetId="5">'[1]Bancos Múltiples'!#REF!</definedName>
    <definedName name="XA414.01" localSheetId="53">'[1]Bancos Múltiples'!#REF!</definedName>
    <definedName name="XA414.01" localSheetId="64">'[1]Bancos Múltiples'!#REF!</definedName>
    <definedName name="XA414.01" localSheetId="65">'[1]Bancos Múltiples'!#REF!</definedName>
    <definedName name="XA414.01" localSheetId="73">'[1]Bancos Múltiples'!#REF!</definedName>
    <definedName name="XA414.01" localSheetId="74">'[1]Bancos Múltiples'!#REF!</definedName>
    <definedName name="XA414.01">'[1]Bancos Múltiples'!#REF!</definedName>
    <definedName name="XA414.02" localSheetId="28">'[1]Bancos Múltiples'!#REF!</definedName>
    <definedName name="XA414.02" localSheetId="29">'[1]Bancos Múltiples'!#REF!</definedName>
    <definedName name="XA414.02" localSheetId="4">'[1]Bancos Múltiples'!#REF!</definedName>
    <definedName name="XA414.02" localSheetId="43">'[1]Bancos Múltiples'!#REF!</definedName>
    <definedName name="XA414.02" localSheetId="44">'[1]Bancos Múltiples'!#REF!</definedName>
    <definedName name="XA414.02" localSheetId="52">'[1]Bancos Múltiples'!#REF!</definedName>
    <definedName name="XA414.02" localSheetId="5">'[1]Bancos Múltiples'!#REF!</definedName>
    <definedName name="XA414.02" localSheetId="53">'[1]Bancos Múltiples'!#REF!</definedName>
    <definedName name="XA414.02" localSheetId="64">'[1]Bancos Múltiples'!#REF!</definedName>
    <definedName name="XA414.02" localSheetId="65">'[1]Bancos Múltiples'!#REF!</definedName>
    <definedName name="XA414.02" localSheetId="73">'[1]Bancos Múltiples'!#REF!</definedName>
    <definedName name="XA414.02" localSheetId="74">'[1]Bancos Múltiples'!#REF!</definedName>
    <definedName name="XA414.02">'[1]Bancos Múltiples'!#REF!</definedName>
    <definedName name="XA414.03" localSheetId="28">'[1]Bancos Múltiples'!#REF!</definedName>
    <definedName name="XA414.03" localSheetId="29">'[1]Bancos Múltiples'!#REF!</definedName>
    <definedName name="XA414.03" localSheetId="4">'[1]Bancos Múltiples'!#REF!</definedName>
    <definedName name="XA414.03" localSheetId="43">'[1]Bancos Múltiples'!#REF!</definedName>
    <definedName name="XA414.03" localSheetId="44">'[1]Bancos Múltiples'!#REF!</definedName>
    <definedName name="XA414.03" localSheetId="52">'[1]Bancos Múltiples'!#REF!</definedName>
    <definedName name="XA414.03" localSheetId="5">'[1]Bancos Múltiples'!#REF!</definedName>
    <definedName name="XA414.03" localSheetId="53">'[1]Bancos Múltiples'!#REF!</definedName>
    <definedName name="XA414.03" localSheetId="64">'[1]Bancos Múltiples'!#REF!</definedName>
    <definedName name="XA414.03" localSheetId="65">'[1]Bancos Múltiples'!#REF!</definedName>
    <definedName name="XA414.03" localSheetId="73">'[1]Bancos Múltiples'!#REF!</definedName>
    <definedName name="XA414.03" localSheetId="74">'[1]Bancos Múltiples'!#REF!</definedName>
    <definedName name="XA414.03">'[1]Bancos Múltiples'!#REF!</definedName>
    <definedName name="XA414.10" localSheetId="28">'[1]Bancos Múltiples'!#REF!</definedName>
    <definedName name="XA414.10" localSheetId="29">'[1]Bancos Múltiples'!#REF!</definedName>
    <definedName name="XA414.10" localSheetId="4">'[1]Bancos Múltiples'!#REF!</definedName>
    <definedName name="XA414.10" localSheetId="43">'[1]Bancos Múltiples'!#REF!</definedName>
    <definedName name="XA414.10" localSheetId="44">'[1]Bancos Múltiples'!#REF!</definedName>
    <definedName name="XA414.10" localSheetId="52">'[1]Bancos Múltiples'!#REF!</definedName>
    <definedName name="XA414.10" localSheetId="5">'[1]Bancos Múltiples'!#REF!</definedName>
    <definedName name="XA414.10" localSheetId="53">'[1]Bancos Múltiples'!#REF!</definedName>
    <definedName name="XA414.10" localSheetId="64">'[1]Bancos Múltiples'!#REF!</definedName>
    <definedName name="XA414.10" localSheetId="65">'[1]Bancos Múltiples'!#REF!</definedName>
    <definedName name="XA414.10" localSheetId="73">'[1]Bancos Múltiples'!#REF!</definedName>
    <definedName name="XA414.10" localSheetId="74">'[1]Bancos Múltiples'!#REF!</definedName>
    <definedName name="XA414.10">'[1]Bancos Múltiples'!#REF!</definedName>
    <definedName name="XA414.11" localSheetId="28">'[1]Bancos Múltiples'!#REF!</definedName>
    <definedName name="XA414.11" localSheetId="29">'[1]Bancos Múltiples'!#REF!</definedName>
    <definedName name="XA414.11" localSheetId="4">'[1]Bancos Múltiples'!#REF!</definedName>
    <definedName name="XA414.11" localSheetId="43">'[1]Bancos Múltiples'!#REF!</definedName>
    <definedName name="XA414.11" localSheetId="44">'[1]Bancos Múltiples'!#REF!</definedName>
    <definedName name="XA414.11" localSheetId="52">'[1]Bancos Múltiples'!#REF!</definedName>
    <definedName name="XA414.11" localSheetId="5">'[1]Bancos Múltiples'!#REF!</definedName>
    <definedName name="XA414.11" localSheetId="53">'[1]Bancos Múltiples'!#REF!</definedName>
    <definedName name="XA414.11" localSheetId="64">'[1]Bancos Múltiples'!#REF!</definedName>
    <definedName name="XA414.11" localSheetId="65">'[1]Bancos Múltiples'!#REF!</definedName>
    <definedName name="XA414.11" localSheetId="73">'[1]Bancos Múltiples'!#REF!</definedName>
    <definedName name="XA414.11" localSheetId="74">'[1]Bancos Múltiples'!#REF!</definedName>
    <definedName name="XA414.11">'[1]Bancos Múltiples'!#REF!</definedName>
    <definedName name="XA414.12" localSheetId="28">'[1]Bancos Múltiples'!#REF!</definedName>
    <definedName name="XA414.12" localSheetId="29">'[1]Bancos Múltiples'!#REF!</definedName>
    <definedName name="XA414.12" localSheetId="4">'[1]Bancos Múltiples'!#REF!</definedName>
    <definedName name="XA414.12" localSheetId="43">'[1]Bancos Múltiples'!#REF!</definedName>
    <definedName name="XA414.12" localSheetId="44">'[1]Bancos Múltiples'!#REF!</definedName>
    <definedName name="XA414.12" localSheetId="52">'[1]Bancos Múltiples'!#REF!</definedName>
    <definedName name="XA414.12" localSheetId="5">'[1]Bancos Múltiples'!#REF!</definedName>
    <definedName name="XA414.12" localSheetId="53">'[1]Bancos Múltiples'!#REF!</definedName>
    <definedName name="XA414.12" localSheetId="64">'[1]Bancos Múltiples'!#REF!</definedName>
    <definedName name="XA414.12" localSheetId="65">'[1]Bancos Múltiples'!#REF!</definedName>
    <definedName name="XA414.12" localSheetId="73">'[1]Bancos Múltiples'!#REF!</definedName>
    <definedName name="XA414.12" localSheetId="74">'[1]Bancos Múltiples'!#REF!</definedName>
    <definedName name="XA414.12">'[1]Bancos Múltiples'!#REF!</definedName>
    <definedName name="XA414.99" localSheetId="28">'[1]Bancos Múltiples'!#REF!</definedName>
    <definedName name="XA414.99" localSheetId="29">'[1]Bancos Múltiples'!#REF!</definedName>
    <definedName name="XA414.99" localSheetId="4">'[1]Bancos Múltiples'!#REF!</definedName>
    <definedName name="XA414.99" localSheetId="43">'[1]Bancos Múltiples'!#REF!</definedName>
    <definedName name="XA414.99" localSheetId="44">'[1]Bancos Múltiples'!#REF!</definedName>
    <definedName name="XA414.99" localSheetId="52">'[1]Bancos Múltiples'!#REF!</definedName>
    <definedName name="XA414.99" localSheetId="5">'[1]Bancos Múltiples'!#REF!</definedName>
    <definedName name="XA414.99" localSheetId="53">'[1]Bancos Múltiples'!#REF!</definedName>
    <definedName name="XA414.99" localSheetId="64">'[1]Bancos Múltiples'!#REF!</definedName>
    <definedName name="XA414.99" localSheetId="65">'[1]Bancos Múltiples'!#REF!</definedName>
    <definedName name="XA414.99" localSheetId="73">'[1]Bancos Múltiples'!#REF!</definedName>
    <definedName name="XA414.99" localSheetId="74">'[1]Bancos Múltiples'!#REF!</definedName>
    <definedName name="XA414.99">'[1]Bancos Múltiples'!#REF!</definedName>
    <definedName name="XA415.00" localSheetId="28">'[1]Bancos Múltiples'!#REF!</definedName>
    <definedName name="XA415.00" localSheetId="29">'[1]Bancos Múltiples'!#REF!</definedName>
    <definedName name="XA415.00" localSheetId="4">'[1]Bancos Múltiples'!#REF!</definedName>
    <definedName name="XA415.00" localSheetId="43">'[1]Bancos Múltiples'!#REF!</definedName>
    <definedName name="XA415.00" localSheetId="44">'[1]Bancos Múltiples'!#REF!</definedName>
    <definedName name="XA415.00" localSheetId="52">'[1]Bancos Múltiples'!#REF!</definedName>
    <definedName name="XA415.00" localSheetId="5">'[1]Bancos Múltiples'!#REF!</definedName>
    <definedName name="XA415.00" localSheetId="53">'[1]Bancos Múltiples'!#REF!</definedName>
    <definedName name="XA415.00" localSheetId="64">'[1]Bancos Múltiples'!#REF!</definedName>
    <definedName name="XA415.00" localSheetId="65">'[1]Bancos Múltiples'!#REF!</definedName>
    <definedName name="XA415.00" localSheetId="73">'[1]Bancos Múltiples'!#REF!</definedName>
    <definedName name="XA415.00" localSheetId="74">'[1]Bancos Múltiples'!#REF!</definedName>
    <definedName name="XA415.00">'[1]Bancos Múltiples'!#REF!</definedName>
    <definedName name="XA415.01" localSheetId="28">'[1]Bancos Múltiples'!#REF!</definedName>
    <definedName name="XA415.01" localSheetId="29">'[1]Bancos Múltiples'!#REF!</definedName>
    <definedName name="XA415.01" localSheetId="4">'[1]Bancos Múltiples'!#REF!</definedName>
    <definedName name="XA415.01" localSheetId="43">'[1]Bancos Múltiples'!#REF!</definedName>
    <definedName name="XA415.01" localSheetId="44">'[1]Bancos Múltiples'!#REF!</definedName>
    <definedName name="XA415.01" localSheetId="52">'[1]Bancos Múltiples'!#REF!</definedName>
    <definedName name="XA415.01" localSheetId="5">'[1]Bancos Múltiples'!#REF!</definedName>
    <definedName name="XA415.01" localSheetId="53">'[1]Bancos Múltiples'!#REF!</definedName>
    <definedName name="XA415.01" localSheetId="64">'[1]Bancos Múltiples'!#REF!</definedName>
    <definedName name="XA415.01" localSheetId="65">'[1]Bancos Múltiples'!#REF!</definedName>
    <definedName name="XA415.01" localSheetId="73">'[1]Bancos Múltiples'!#REF!</definedName>
    <definedName name="XA415.01" localSheetId="74">'[1]Bancos Múltiples'!#REF!</definedName>
    <definedName name="XA415.01">'[1]Bancos Múltiples'!#REF!</definedName>
    <definedName name="XA415.02" localSheetId="28">'[1]Bancos Múltiples'!#REF!</definedName>
    <definedName name="XA415.02" localSheetId="29">'[1]Bancos Múltiples'!#REF!</definedName>
    <definedName name="XA415.02" localSheetId="4">'[1]Bancos Múltiples'!#REF!</definedName>
    <definedName name="XA415.02" localSheetId="43">'[1]Bancos Múltiples'!#REF!</definedName>
    <definedName name="XA415.02" localSheetId="44">'[1]Bancos Múltiples'!#REF!</definedName>
    <definedName name="XA415.02" localSheetId="52">'[1]Bancos Múltiples'!#REF!</definedName>
    <definedName name="XA415.02" localSheetId="5">'[1]Bancos Múltiples'!#REF!</definedName>
    <definedName name="XA415.02" localSheetId="53">'[1]Bancos Múltiples'!#REF!</definedName>
    <definedName name="XA415.02" localSheetId="64">'[1]Bancos Múltiples'!#REF!</definedName>
    <definedName name="XA415.02" localSheetId="65">'[1]Bancos Múltiples'!#REF!</definedName>
    <definedName name="XA415.02" localSheetId="73">'[1]Bancos Múltiples'!#REF!</definedName>
    <definedName name="XA415.02" localSheetId="74">'[1]Bancos Múltiples'!#REF!</definedName>
    <definedName name="XA415.02">'[1]Bancos Múltiples'!#REF!</definedName>
    <definedName name="XA415.03" localSheetId="28">'[1]Bancos Múltiples'!#REF!</definedName>
    <definedName name="XA415.03" localSheetId="29">'[1]Bancos Múltiples'!#REF!</definedName>
    <definedName name="XA415.03" localSheetId="4">'[1]Bancos Múltiples'!#REF!</definedName>
    <definedName name="XA415.03" localSheetId="43">'[1]Bancos Múltiples'!#REF!</definedName>
    <definedName name="XA415.03" localSheetId="44">'[1]Bancos Múltiples'!#REF!</definedName>
    <definedName name="XA415.03" localSheetId="52">'[1]Bancos Múltiples'!#REF!</definedName>
    <definedName name="XA415.03" localSheetId="5">'[1]Bancos Múltiples'!#REF!</definedName>
    <definedName name="XA415.03" localSheetId="53">'[1]Bancos Múltiples'!#REF!</definedName>
    <definedName name="XA415.03" localSheetId="64">'[1]Bancos Múltiples'!#REF!</definedName>
    <definedName name="XA415.03" localSheetId="65">'[1]Bancos Múltiples'!#REF!</definedName>
    <definedName name="XA415.03" localSheetId="73">'[1]Bancos Múltiples'!#REF!</definedName>
    <definedName name="XA415.03" localSheetId="74">'[1]Bancos Múltiples'!#REF!</definedName>
    <definedName name="XA415.03">'[1]Bancos Múltiples'!#REF!</definedName>
    <definedName name="XA416.00" localSheetId="28">'[1]Bancos Múltiples'!#REF!</definedName>
    <definedName name="XA416.00" localSheetId="29">'[1]Bancos Múltiples'!#REF!</definedName>
    <definedName name="XA416.00" localSheetId="4">'[1]Bancos Múltiples'!#REF!</definedName>
    <definedName name="XA416.00" localSheetId="43">'[1]Bancos Múltiples'!#REF!</definedName>
    <definedName name="XA416.00" localSheetId="44">'[1]Bancos Múltiples'!#REF!</definedName>
    <definedName name="XA416.00" localSheetId="52">'[1]Bancos Múltiples'!#REF!</definedName>
    <definedName name="XA416.00" localSheetId="5">'[1]Bancos Múltiples'!#REF!</definedName>
    <definedName name="XA416.00" localSheetId="53">'[1]Bancos Múltiples'!#REF!</definedName>
    <definedName name="XA416.00" localSheetId="64">'[1]Bancos Múltiples'!#REF!</definedName>
    <definedName name="XA416.00" localSheetId="65">'[1]Bancos Múltiples'!#REF!</definedName>
    <definedName name="XA416.00" localSheetId="73">'[1]Bancos Múltiples'!#REF!</definedName>
    <definedName name="XA416.00" localSheetId="74">'[1]Bancos Múltiples'!#REF!</definedName>
    <definedName name="XA416.00">'[1]Bancos Múltiples'!#REF!</definedName>
    <definedName name="XA416.01" localSheetId="28">'[1]Bancos Múltiples'!#REF!</definedName>
    <definedName name="XA416.01" localSheetId="29">'[1]Bancos Múltiples'!#REF!</definedName>
    <definedName name="XA416.01" localSheetId="4">'[1]Bancos Múltiples'!#REF!</definedName>
    <definedName name="XA416.01" localSheetId="43">'[1]Bancos Múltiples'!#REF!</definedName>
    <definedName name="XA416.01" localSheetId="44">'[1]Bancos Múltiples'!#REF!</definedName>
    <definedName name="XA416.01" localSheetId="52">'[1]Bancos Múltiples'!#REF!</definedName>
    <definedName name="XA416.01" localSheetId="5">'[1]Bancos Múltiples'!#REF!</definedName>
    <definedName name="XA416.01" localSheetId="53">'[1]Bancos Múltiples'!#REF!</definedName>
    <definedName name="XA416.01" localSheetId="64">'[1]Bancos Múltiples'!#REF!</definedName>
    <definedName name="XA416.01" localSheetId="65">'[1]Bancos Múltiples'!#REF!</definedName>
    <definedName name="XA416.01" localSheetId="73">'[1]Bancos Múltiples'!#REF!</definedName>
    <definedName name="XA416.01" localSheetId="74">'[1]Bancos Múltiples'!#REF!</definedName>
    <definedName name="XA416.01">'[1]Bancos Múltiples'!#REF!</definedName>
    <definedName name="XA416.02" localSheetId="28">'[1]Bancos Múltiples'!#REF!</definedName>
    <definedName name="XA416.02" localSheetId="29">'[1]Bancos Múltiples'!#REF!</definedName>
    <definedName name="XA416.02" localSheetId="4">'[1]Bancos Múltiples'!#REF!</definedName>
    <definedName name="XA416.02" localSheetId="43">'[1]Bancos Múltiples'!#REF!</definedName>
    <definedName name="XA416.02" localSheetId="44">'[1]Bancos Múltiples'!#REF!</definedName>
    <definedName name="XA416.02" localSheetId="52">'[1]Bancos Múltiples'!#REF!</definedName>
    <definedName name="XA416.02" localSheetId="5">'[1]Bancos Múltiples'!#REF!</definedName>
    <definedName name="XA416.02" localSheetId="53">'[1]Bancos Múltiples'!#REF!</definedName>
    <definedName name="XA416.02" localSheetId="64">'[1]Bancos Múltiples'!#REF!</definedName>
    <definedName name="XA416.02" localSheetId="65">'[1]Bancos Múltiples'!#REF!</definedName>
    <definedName name="XA416.02" localSheetId="73">'[1]Bancos Múltiples'!#REF!</definedName>
    <definedName name="XA416.02" localSheetId="74">'[1]Bancos Múltiples'!#REF!</definedName>
    <definedName name="XA416.02">'[1]Bancos Múltiples'!#REF!</definedName>
    <definedName name="XA416.99" localSheetId="28">'[1]Bancos Múltiples'!#REF!</definedName>
    <definedName name="XA416.99" localSheetId="29">'[1]Bancos Múltiples'!#REF!</definedName>
    <definedName name="XA416.99" localSheetId="4">'[1]Bancos Múltiples'!#REF!</definedName>
    <definedName name="XA416.99" localSheetId="43">'[1]Bancos Múltiples'!#REF!</definedName>
    <definedName name="XA416.99" localSheetId="44">'[1]Bancos Múltiples'!#REF!</definedName>
    <definedName name="XA416.99" localSheetId="52">'[1]Bancos Múltiples'!#REF!</definedName>
    <definedName name="XA416.99" localSheetId="5">'[1]Bancos Múltiples'!#REF!</definedName>
    <definedName name="XA416.99" localSheetId="53">'[1]Bancos Múltiples'!#REF!</definedName>
    <definedName name="XA416.99" localSheetId="64">'[1]Bancos Múltiples'!#REF!</definedName>
    <definedName name="XA416.99" localSheetId="65">'[1]Bancos Múltiples'!#REF!</definedName>
    <definedName name="XA416.99" localSheetId="73">'[1]Bancos Múltiples'!#REF!</definedName>
    <definedName name="XA416.99" localSheetId="74">'[1]Bancos Múltiples'!#REF!</definedName>
    <definedName name="XA416.99">'[1]Bancos Múltiples'!#REF!</definedName>
    <definedName name="XA420.00" localSheetId="28">'[1]Bancos Múltiples'!#REF!</definedName>
    <definedName name="XA420.00" localSheetId="29">'[1]Bancos Múltiples'!#REF!</definedName>
    <definedName name="XA420.00" localSheetId="4">'[1]Bancos Múltiples'!#REF!</definedName>
    <definedName name="XA420.00" localSheetId="43">'[1]Bancos Múltiples'!#REF!</definedName>
    <definedName name="XA420.00" localSheetId="44">'[1]Bancos Múltiples'!#REF!</definedName>
    <definedName name="XA420.00" localSheetId="52">'[1]Bancos Múltiples'!#REF!</definedName>
    <definedName name="XA420.00" localSheetId="5">'[1]Bancos Múltiples'!#REF!</definedName>
    <definedName name="XA420.00" localSheetId="53">'[1]Bancos Múltiples'!#REF!</definedName>
    <definedName name="XA420.00" localSheetId="64">'[1]Bancos Múltiples'!#REF!</definedName>
    <definedName name="XA420.00" localSheetId="65">'[1]Bancos Múltiples'!#REF!</definedName>
    <definedName name="XA420.00" localSheetId="73">'[1]Bancos Múltiples'!#REF!</definedName>
    <definedName name="XA420.00" localSheetId="74">'[1]Bancos Múltiples'!#REF!</definedName>
    <definedName name="XA420.00">'[1]Bancos Múltiples'!#REF!</definedName>
    <definedName name="XA421.00" localSheetId="28">'[1]Bancos Múltiples'!#REF!</definedName>
    <definedName name="XA421.00" localSheetId="29">'[1]Bancos Múltiples'!#REF!</definedName>
    <definedName name="XA421.00" localSheetId="4">'[1]Bancos Múltiples'!#REF!</definedName>
    <definedName name="XA421.00" localSheetId="43">'[1]Bancos Múltiples'!#REF!</definedName>
    <definedName name="XA421.00" localSheetId="44">'[1]Bancos Múltiples'!#REF!</definedName>
    <definedName name="XA421.00" localSheetId="52">'[1]Bancos Múltiples'!#REF!</definedName>
    <definedName name="XA421.00" localSheetId="5">'[1]Bancos Múltiples'!#REF!</definedName>
    <definedName name="XA421.00" localSheetId="53">'[1]Bancos Múltiples'!#REF!</definedName>
    <definedName name="XA421.00" localSheetId="64">'[1]Bancos Múltiples'!#REF!</definedName>
    <definedName name="XA421.00" localSheetId="65">'[1]Bancos Múltiples'!#REF!</definedName>
    <definedName name="XA421.00" localSheetId="73">'[1]Bancos Múltiples'!#REF!</definedName>
    <definedName name="XA421.00" localSheetId="74">'[1]Bancos Múltiples'!#REF!</definedName>
    <definedName name="XA421.00">'[1]Bancos Múltiples'!#REF!</definedName>
    <definedName name="XA421.01" localSheetId="28">'[1]Bancos Múltiples'!#REF!</definedName>
    <definedName name="XA421.01" localSheetId="29">'[1]Bancos Múltiples'!#REF!</definedName>
    <definedName name="XA421.01" localSheetId="4">'[1]Bancos Múltiples'!#REF!</definedName>
    <definedName name="XA421.01" localSheetId="43">'[1]Bancos Múltiples'!#REF!</definedName>
    <definedName name="XA421.01" localSheetId="44">'[1]Bancos Múltiples'!#REF!</definedName>
    <definedName name="XA421.01" localSheetId="52">'[1]Bancos Múltiples'!#REF!</definedName>
    <definedName name="XA421.01" localSheetId="5">'[1]Bancos Múltiples'!#REF!</definedName>
    <definedName name="XA421.01" localSheetId="53">'[1]Bancos Múltiples'!#REF!</definedName>
    <definedName name="XA421.01" localSheetId="64">'[1]Bancos Múltiples'!#REF!</definedName>
    <definedName name="XA421.01" localSheetId="65">'[1]Bancos Múltiples'!#REF!</definedName>
    <definedName name="XA421.01" localSheetId="73">'[1]Bancos Múltiples'!#REF!</definedName>
    <definedName name="XA421.01" localSheetId="74">'[1]Bancos Múltiples'!#REF!</definedName>
    <definedName name="XA421.01">'[1]Bancos Múltiples'!#REF!</definedName>
    <definedName name="XA421.02" localSheetId="28">'[1]Bancos Múltiples'!#REF!</definedName>
    <definedName name="XA421.02" localSheetId="29">'[1]Bancos Múltiples'!#REF!</definedName>
    <definedName name="XA421.02" localSheetId="4">'[1]Bancos Múltiples'!#REF!</definedName>
    <definedName name="XA421.02" localSheetId="43">'[1]Bancos Múltiples'!#REF!</definedName>
    <definedName name="XA421.02" localSheetId="44">'[1]Bancos Múltiples'!#REF!</definedName>
    <definedName name="XA421.02" localSheetId="52">'[1]Bancos Múltiples'!#REF!</definedName>
    <definedName name="XA421.02" localSheetId="5">'[1]Bancos Múltiples'!#REF!</definedName>
    <definedName name="XA421.02" localSheetId="53">'[1]Bancos Múltiples'!#REF!</definedName>
    <definedName name="XA421.02" localSheetId="64">'[1]Bancos Múltiples'!#REF!</definedName>
    <definedName name="XA421.02" localSheetId="65">'[1]Bancos Múltiples'!#REF!</definedName>
    <definedName name="XA421.02" localSheetId="73">'[1]Bancos Múltiples'!#REF!</definedName>
    <definedName name="XA421.02" localSheetId="74">'[1]Bancos Múltiples'!#REF!</definedName>
    <definedName name="XA421.02">'[1]Bancos Múltiples'!#REF!</definedName>
    <definedName name="XA422.00" localSheetId="28">'[1]Bancos Múltiples'!#REF!</definedName>
    <definedName name="XA422.00" localSheetId="29">'[1]Bancos Múltiples'!#REF!</definedName>
    <definedName name="XA422.00" localSheetId="4">'[1]Bancos Múltiples'!#REF!</definedName>
    <definedName name="XA422.00" localSheetId="43">'[1]Bancos Múltiples'!#REF!</definedName>
    <definedName name="XA422.00" localSheetId="44">'[1]Bancos Múltiples'!#REF!</definedName>
    <definedName name="XA422.00" localSheetId="52">'[1]Bancos Múltiples'!#REF!</definedName>
    <definedName name="XA422.00" localSheetId="5">'[1]Bancos Múltiples'!#REF!</definedName>
    <definedName name="XA422.00" localSheetId="53">'[1]Bancos Múltiples'!#REF!</definedName>
    <definedName name="XA422.00" localSheetId="64">'[1]Bancos Múltiples'!#REF!</definedName>
    <definedName name="XA422.00" localSheetId="65">'[1]Bancos Múltiples'!#REF!</definedName>
    <definedName name="XA422.00" localSheetId="73">'[1]Bancos Múltiples'!#REF!</definedName>
    <definedName name="XA422.00" localSheetId="74">'[1]Bancos Múltiples'!#REF!</definedName>
    <definedName name="XA422.00">'[1]Bancos Múltiples'!#REF!</definedName>
    <definedName name="XA422.01" localSheetId="28">'[1]Bancos Múltiples'!#REF!</definedName>
    <definedName name="XA422.01" localSheetId="29">'[1]Bancos Múltiples'!#REF!</definedName>
    <definedName name="XA422.01" localSheetId="4">'[1]Bancos Múltiples'!#REF!</definedName>
    <definedName name="XA422.01" localSheetId="43">'[1]Bancos Múltiples'!#REF!</definedName>
    <definedName name="XA422.01" localSheetId="44">'[1]Bancos Múltiples'!#REF!</definedName>
    <definedName name="XA422.01" localSheetId="52">'[1]Bancos Múltiples'!#REF!</definedName>
    <definedName name="XA422.01" localSheetId="5">'[1]Bancos Múltiples'!#REF!</definedName>
    <definedName name="XA422.01" localSheetId="53">'[1]Bancos Múltiples'!#REF!</definedName>
    <definedName name="XA422.01" localSheetId="64">'[1]Bancos Múltiples'!#REF!</definedName>
    <definedName name="XA422.01" localSheetId="65">'[1]Bancos Múltiples'!#REF!</definedName>
    <definedName name="XA422.01" localSheetId="73">'[1]Bancos Múltiples'!#REF!</definedName>
    <definedName name="XA422.01" localSheetId="74">'[1]Bancos Múltiples'!#REF!</definedName>
    <definedName name="XA422.01">'[1]Bancos Múltiples'!#REF!</definedName>
    <definedName name="XA422.02" localSheetId="28">'[1]Bancos Múltiples'!#REF!</definedName>
    <definedName name="XA422.02" localSheetId="29">'[1]Bancos Múltiples'!#REF!</definedName>
    <definedName name="XA422.02" localSheetId="4">'[1]Bancos Múltiples'!#REF!</definedName>
    <definedName name="XA422.02" localSheetId="43">'[1]Bancos Múltiples'!#REF!</definedName>
    <definedName name="XA422.02" localSheetId="44">'[1]Bancos Múltiples'!#REF!</definedName>
    <definedName name="XA422.02" localSheetId="52">'[1]Bancos Múltiples'!#REF!</definedName>
    <definedName name="XA422.02" localSheetId="5">'[1]Bancos Múltiples'!#REF!</definedName>
    <definedName name="XA422.02" localSheetId="53">'[1]Bancos Múltiples'!#REF!</definedName>
    <definedName name="XA422.02" localSheetId="64">'[1]Bancos Múltiples'!#REF!</definedName>
    <definedName name="XA422.02" localSheetId="65">'[1]Bancos Múltiples'!#REF!</definedName>
    <definedName name="XA422.02" localSheetId="73">'[1]Bancos Múltiples'!#REF!</definedName>
    <definedName name="XA422.02" localSheetId="74">'[1]Bancos Múltiples'!#REF!</definedName>
    <definedName name="XA422.02">'[1]Bancos Múltiples'!#REF!</definedName>
    <definedName name="XA423.00" localSheetId="28">'[1]Bancos Múltiples'!#REF!</definedName>
    <definedName name="XA423.00" localSheetId="29">'[1]Bancos Múltiples'!#REF!</definedName>
    <definedName name="XA423.00" localSheetId="4">'[1]Bancos Múltiples'!#REF!</definedName>
    <definedName name="XA423.00" localSheetId="43">'[1]Bancos Múltiples'!#REF!</definedName>
    <definedName name="XA423.00" localSheetId="44">'[1]Bancos Múltiples'!#REF!</definedName>
    <definedName name="XA423.00" localSheetId="52">'[1]Bancos Múltiples'!#REF!</definedName>
    <definedName name="XA423.00" localSheetId="5">'[1]Bancos Múltiples'!#REF!</definedName>
    <definedName name="XA423.00" localSheetId="53">'[1]Bancos Múltiples'!#REF!</definedName>
    <definedName name="XA423.00" localSheetId="64">'[1]Bancos Múltiples'!#REF!</definedName>
    <definedName name="XA423.00" localSheetId="65">'[1]Bancos Múltiples'!#REF!</definedName>
    <definedName name="XA423.00" localSheetId="73">'[1]Bancos Múltiples'!#REF!</definedName>
    <definedName name="XA423.00" localSheetId="74">'[1]Bancos Múltiples'!#REF!</definedName>
    <definedName name="XA423.00">'[1]Bancos Múltiples'!#REF!</definedName>
    <definedName name="XA423.01" localSheetId="28">'[1]Bancos Múltiples'!#REF!</definedName>
    <definedName name="XA423.01" localSheetId="29">'[1]Bancos Múltiples'!#REF!</definedName>
    <definedName name="XA423.01" localSheetId="4">'[1]Bancos Múltiples'!#REF!</definedName>
    <definedName name="XA423.01" localSheetId="43">'[1]Bancos Múltiples'!#REF!</definedName>
    <definedName name="XA423.01" localSheetId="44">'[1]Bancos Múltiples'!#REF!</definedName>
    <definedName name="XA423.01" localSheetId="52">'[1]Bancos Múltiples'!#REF!</definedName>
    <definedName name="XA423.01" localSheetId="5">'[1]Bancos Múltiples'!#REF!</definedName>
    <definedName name="XA423.01" localSheetId="53">'[1]Bancos Múltiples'!#REF!</definedName>
    <definedName name="XA423.01" localSheetId="64">'[1]Bancos Múltiples'!#REF!</definedName>
    <definedName name="XA423.01" localSheetId="65">'[1]Bancos Múltiples'!#REF!</definedName>
    <definedName name="XA423.01" localSheetId="73">'[1]Bancos Múltiples'!#REF!</definedName>
    <definedName name="XA423.01" localSheetId="74">'[1]Bancos Múltiples'!#REF!</definedName>
    <definedName name="XA423.01">'[1]Bancos Múltiples'!#REF!</definedName>
    <definedName name="XA423.02" localSheetId="28">'[1]Bancos Múltiples'!#REF!</definedName>
    <definedName name="XA423.02" localSheetId="29">'[1]Bancos Múltiples'!#REF!</definedName>
    <definedName name="XA423.02" localSheetId="4">'[1]Bancos Múltiples'!#REF!</definedName>
    <definedName name="XA423.02" localSheetId="43">'[1]Bancos Múltiples'!#REF!</definedName>
    <definedName name="XA423.02" localSheetId="44">'[1]Bancos Múltiples'!#REF!</definedName>
    <definedName name="XA423.02" localSheetId="52">'[1]Bancos Múltiples'!#REF!</definedName>
    <definedName name="XA423.02" localSheetId="5">'[1]Bancos Múltiples'!#REF!</definedName>
    <definedName name="XA423.02" localSheetId="53">'[1]Bancos Múltiples'!#REF!</definedName>
    <definedName name="XA423.02" localSheetId="64">'[1]Bancos Múltiples'!#REF!</definedName>
    <definedName name="XA423.02" localSheetId="65">'[1]Bancos Múltiples'!#REF!</definedName>
    <definedName name="XA423.02" localSheetId="73">'[1]Bancos Múltiples'!#REF!</definedName>
    <definedName name="XA423.02" localSheetId="74">'[1]Bancos Múltiples'!#REF!</definedName>
    <definedName name="XA423.02">'[1]Bancos Múltiples'!#REF!</definedName>
    <definedName name="XA424.00" localSheetId="28">'[1]Bancos Múltiples'!#REF!</definedName>
    <definedName name="XA424.00" localSheetId="29">'[1]Bancos Múltiples'!#REF!</definedName>
    <definedName name="XA424.00" localSheetId="4">'[1]Bancos Múltiples'!#REF!</definedName>
    <definedName name="XA424.00" localSheetId="43">'[1]Bancos Múltiples'!#REF!</definedName>
    <definedName name="XA424.00" localSheetId="44">'[1]Bancos Múltiples'!#REF!</definedName>
    <definedName name="XA424.00" localSheetId="52">'[1]Bancos Múltiples'!#REF!</definedName>
    <definedName name="XA424.00" localSheetId="5">'[1]Bancos Múltiples'!#REF!</definedName>
    <definedName name="XA424.00" localSheetId="53">'[1]Bancos Múltiples'!#REF!</definedName>
    <definedName name="XA424.00" localSheetId="64">'[1]Bancos Múltiples'!#REF!</definedName>
    <definedName name="XA424.00" localSheetId="65">'[1]Bancos Múltiples'!#REF!</definedName>
    <definedName name="XA424.00" localSheetId="73">'[1]Bancos Múltiples'!#REF!</definedName>
    <definedName name="XA424.00" localSheetId="74">'[1]Bancos Múltiples'!#REF!</definedName>
    <definedName name="XA424.00">'[1]Bancos Múltiples'!#REF!</definedName>
    <definedName name="XA424.01" localSheetId="28">'[1]Bancos Múltiples'!#REF!</definedName>
    <definedName name="XA424.01" localSheetId="29">'[1]Bancos Múltiples'!#REF!</definedName>
    <definedName name="XA424.01" localSheetId="4">'[1]Bancos Múltiples'!#REF!</definedName>
    <definedName name="XA424.01" localSheetId="43">'[1]Bancos Múltiples'!#REF!</definedName>
    <definedName name="XA424.01" localSheetId="44">'[1]Bancos Múltiples'!#REF!</definedName>
    <definedName name="XA424.01" localSheetId="52">'[1]Bancos Múltiples'!#REF!</definedName>
    <definedName name="XA424.01" localSheetId="5">'[1]Bancos Múltiples'!#REF!</definedName>
    <definedName name="XA424.01" localSheetId="53">'[1]Bancos Múltiples'!#REF!</definedName>
    <definedName name="XA424.01" localSheetId="64">'[1]Bancos Múltiples'!#REF!</definedName>
    <definedName name="XA424.01" localSheetId="65">'[1]Bancos Múltiples'!#REF!</definedName>
    <definedName name="XA424.01" localSheetId="73">'[1]Bancos Múltiples'!#REF!</definedName>
    <definedName name="XA424.01" localSheetId="74">'[1]Bancos Múltiples'!#REF!</definedName>
    <definedName name="XA424.01">'[1]Bancos Múltiples'!#REF!</definedName>
    <definedName name="XA424.02" localSheetId="28">'[1]Bancos Múltiples'!#REF!</definedName>
    <definedName name="XA424.02" localSheetId="29">'[1]Bancos Múltiples'!#REF!</definedName>
    <definedName name="XA424.02" localSheetId="4">'[1]Bancos Múltiples'!#REF!</definedName>
    <definedName name="XA424.02" localSheetId="43">'[1]Bancos Múltiples'!#REF!</definedName>
    <definedName name="XA424.02" localSheetId="44">'[1]Bancos Múltiples'!#REF!</definedName>
    <definedName name="XA424.02" localSheetId="52">'[1]Bancos Múltiples'!#REF!</definedName>
    <definedName name="XA424.02" localSheetId="5">'[1]Bancos Múltiples'!#REF!</definedName>
    <definedName name="XA424.02" localSheetId="53">'[1]Bancos Múltiples'!#REF!</definedName>
    <definedName name="XA424.02" localSheetId="64">'[1]Bancos Múltiples'!#REF!</definedName>
    <definedName name="XA424.02" localSheetId="65">'[1]Bancos Múltiples'!#REF!</definedName>
    <definedName name="XA424.02" localSheetId="73">'[1]Bancos Múltiples'!#REF!</definedName>
    <definedName name="XA424.02" localSheetId="74">'[1]Bancos Múltiples'!#REF!</definedName>
    <definedName name="XA424.02">'[1]Bancos Múltiples'!#REF!</definedName>
    <definedName name="XA424.03" localSheetId="28">'[1]Bancos Múltiples'!#REF!</definedName>
    <definedName name="XA424.03" localSheetId="29">'[1]Bancos Múltiples'!#REF!</definedName>
    <definedName name="XA424.03" localSheetId="4">'[1]Bancos Múltiples'!#REF!</definedName>
    <definedName name="XA424.03" localSheetId="43">'[1]Bancos Múltiples'!#REF!</definedName>
    <definedName name="XA424.03" localSheetId="44">'[1]Bancos Múltiples'!#REF!</definedName>
    <definedName name="XA424.03" localSheetId="52">'[1]Bancos Múltiples'!#REF!</definedName>
    <definedName name="XA424.03" localSheetId="5">'[1]Bancos Múltiples'!#REF!</definedName>
    <definedName name="XA424.03" localSheetId="53">'[1]Bancos Múltiples'!#REF!</definedName>
    <definedName name="XA424.03" localSheetId="64">'[1]Bancos Múltiples'!#REF!</definedName>
    <definedName name="XA424.03" localSheetId="65">'[1]Bancos Múltiples'!#REF!</definedName>
    <definedName name="XA424.03" localSheetId="73">'[1]Bancos Múltiples'!#REF!</definedName>
    <definedName name="XA424.03" localSheetId="74">'[1]Bancos Múltiples'!#REF!</definedName>
    <definedName name="XA424.03">'[1]Bancos Múltiples'!#REF!</definedName>
    <definedName name="XA424.04" localSheetId="28">'[1]Bancos Múltiples'!#REF!</definedName>
    <definedName name="XA424.04" localSheetId="29">'[1]Bancos Múltiples'!#REF!</definedName>
    <definedName name="XA424.04" localSheetId="4">'[1]Bancos Múltiples'!#REF!</definedName>
    <definedName name="XA424.04" localSheetId="43">'[1]Bancos Múltiples'!#REF!</definedName>
    <definedName name="XA424.04" localSheetId="44">'[1]Bancos Múltiples'!#REF!</definedName>
    <definedName name="XA424.04" localSheetId="52">'[1]Bancos Múltiples'!#REF!</definedName>
    <definedName name="XA424.04" localSheetId="5">'[1]Bancos Múltiples'!#REF!</definedName>
    <definedName name="XA424.04" localSheetId="53">'[1]Bancos Múltiples'!#REF!</definedName>
    <definedName name="XA424.04" localSheetId="64">'[1]Bancos Múltiples'!#REF!</definedName>
    <definedName name="XA424.04" localSheetId="65">'[1]Bancos Múltiples'!#REF!</definedName>
    <definedName name="XA424.04" localSheetId="73">'[1]Bancos Múltiples'!#REF!</definedName>
    <definedName name="XA424.04" localSheetId="74">'[1]Bancos Múltiples'!#REF!</definedName>
    <definedName name="XA424.04">'[1]Bancos Múltiples'!#REF!</definedName>
    <definedName name="XA425.00" localSheetId="28">'[1]Bancos Múltiples'!#REF!</definedName>
    <definedName name="XA425.00" localSheetId="29">'[1]Bancos Múltiples'!#REF!</definedName>
    <definedName name="XA425.00" localSheetId="4">'[1]Bancos Múltiples'!#REF!</definedName>
    <definedName name="XA425.00" localSheetId="43">'[1]Bancos Múltiples'!#REF!</definedName>
    <definedName name="XA425.00" localSheetId="44">'[1]Bancos Múltiples'!#REF!</definedName>
    <definedName name="XA425.00" localSheetId="52">'[1]Bancos Múltiples'!#REF!</definedName>
    <definedName name="XA425.00" localSheetId="5">'[1]Bancos Múltiples'!#REF!</definedName>
    <definedName name="XA425.00" localSheetId="53">'[1]Bancos Múltiples'!#REF!</definedName>
    <definedName name="XA425.00" localSheetId="64">'[1]Bancos Múltiples'!#REF!</definedName>
    <definedName name="XA425.00" localSheetId="65">'[1]Bancos Múltiples'!#REF!</definedName>
    <definedName name="XA425.00" localSheetId="73">'[1]Bancos Múltiples'!#REF!</definedName>
    <definedName name="XA425.00" localSheetId="74">'[1]Bancos Múltiples'!#REF!</definedName>
    <definedName name="XA425.00">'[1]Bancos Múltiples'!#REF!</definedName>
    <definedName name="XA425.01" localSheetId="28">'[1]Bancos Múltiples'!#REF!</definedName>
    <definedName name="XA425.01" localSheetId="29">'[1]Bancos Múltiples'!#REF!</definedName>
    <definedName name="XA425.01" localSheetId="4">'[1]Bancos Múltiples'!#REF!</definedName>
    <definedName name="XA425.01" localSheetId="43">'[1]Bancos Múltiples'!#REF!</definedName>
    <definedName name="XA425.01" localSheetId="44">'[1]Bancos Múltiples'!#REF!</definedName>
    <definedName name="XA425.01" localSheetId="52">'[1]Bancos Múltiples'!#REF!</definedName>
    <definedName name="XA425.01" localSheetId="5">'[1]Bancos Múltiples'!#REF!</definedName>
    <definedName name="XA425.01" localSheetId="53">'[1]Bancos Múltiples'!#REF!</definedName>
    <definedName name="XA425.01" localSheetId="64">'[1]Bancos Múltiples'!#REF!</definedName>
    <definedName name="XA425.01" localSheetId="65">'[1]Bancos Múltiples'!#REF!</definedName>
    <definedName name="XA425.01" localSheetId="73">'[1]Bancos Múltiples'!#REF!</definedName>
    <definedName name="XA425.01" localSheetId="74">'[1]Bancos Múltiples'!#REF!</definedName>
    <definedName name="XA425.01">'[1]Bancos Múltiples'!#REF!</definedName>
    <definedName name="XA425.02" localSheetId="28">'[1]Bancos Múltiples'!#REF!</definedName>
    <definedName name="XA425.02" localSheetId="29">'[1]Bancos Múltiples'!#REF!</definedName>
    <definedName name="XA425.02" localSheetId="4">'[1]Bancos Múltiples'!#REF!</definedName>
    <definedName name="XA425.02" localSheetId="43">'[1]Bancos Múltiples'!#REF!</definedName>
    <definedName name="XA425.02" localSheetId="44">'[1]Bancos Múltiples'!#REF!</definedName>
    <definedName name="XA425.02" localSheetId="52">'[1]Bancos Múltiples'!#REF!</definedName>
    <definedName name="XA425.02" localSheetId="5">'[1]Bancos Múltiples'!#REF!</definedName>
    <definedName name="XA425.02" localSheetId="53">'[1]Bancos Múltiples'!#REF!</definedName>
    <definedName name="XA425.02" localSheetId="64">'[1]Bancos Múltiples'!#REF!</definedName>
    <definedName name="XA425.02" localSheetId="65">'[1]Bancos Múltiples'!#REF!</definedName>
    <definedName name="XA425.02" localSheetId="73">'[1]Bancos Múltiples'!#REF!</definedName>
    <definedName name="XA425.02" localSheetId="74">'[1]Bancos Múltiples'!#REF!</definedName>
    <definedName name="XA425.02">'[1]Bancos Múltiples'!#REF!</definedName>
    <definedName name="XA426.00" localSheetId="28">'[1]Bancos Múltiples'!#REF!</definedName>
    <definedName name="XA426.00" localSheetId="29">'[1]Bancos Múltiples'!#REF!</definedName>
    <definedName name="XA426.00" localSheetId="4">'[1]Bancos Múltiples'!#REF!</definedName>
    <definedName name="XA426.00" localSheetId="43">'[1]Bancos Múltiples'!#REF!</definedName>
    <definedName name="XA426.00" localSheetId="44">'[1]Bancos Múltiples'!#REF!</definedName>
    <definedName name="XA426.00" localSheetId="52">'[1]Bancos Múltiples'!#REF!</definedName>
    <definedName name="XA426.00" localSheetId="5">'[1]Bancos Múltiples'!#REF!</definedName>
    <definedName name="XA426.00" localSheetId="53">'[1]Bancos Múltiples'!#REF!</definedName>
    <definedName name="XA426.00" localSheetId="64">'[1]Bancos Múltiples'!#REF!</definedName>
    <definedName name="XA426.00" localSheetId="65">'[1]Bancos Múltiples'!#REF!</definedName>
    <definedName name="XA426.00" localSheetId="73">'[1]Bancos Múltiples'!#REF!</definedName>
    <definedName name="XA426.00" localSheetId="74">'[1]Bancos Múltiples'!#REF!</definedName>
    <definedName name="XA426.00">'[1]Bancos Múltiples'!#REF!</definedName>
    <definedName name="XA426.01" localSheetId="28">'[1]Bancos Múltiples'!#REF!</definedName>
    <definedName name="XA426.01" localSheetId="29">'[1]Bancos Múltiples'!#REF!</definedName>
    <definedName name="XA426.01" localSheetId="4">'[1]Bancos Múltiples'!#REF!</definedName>
    <definedName name="XA426.01" localSheetId="43">'[1]Bancos Múltiples'!#REF!</definedName>
    <definedName name="XA426.01" localSheetId="44">'[1]Bancos Múltiples'!#REF!</definedName>
    <definedName name="XA426.01" localSheetId="52">'[1]Bancos Múltiples'!#REF!</definedName>
    <definedName name="XA426.01" localSheetId="5">'[1]Bancos Múltiples'!#REF!</definedName>
    <definedName name="XA426.01" localSheetId="53">'[1]Bancos Múltiples'!#REF!</definedName>
    <definedName name="XA426.01" localSheetId="64">'[1]Bancos Múltiples'!#REF!</definedName>
    <definedName name="XA426.01" localSheetId="65">'[1]Bancos Múltiples'!#REF!</definedName>
    <definedName name="XA426.01" localSheetId="73">'[1]Bancos Múltiples'!#REF!</definedName>
    <definedName name="XA426.01" localSheetId="74">'[1]Bancos Múltiples'!#REF!</definedName>
    <definedName name="XA426.01">'[1]Bancos Múltiples'!#REF!</definedName>
    <definedName name="XA426.02" localSheetId="28">'[1]Bancos Múltiples'!#REF!</definedName>
    <definedName name="XA426.02" localSheetId="29">'[1]Bancos Múltiples'!#REF!</definedName>
    <definedName name="XA426.02" localSheetId="4">'[1]Bancos Múltiples'!#REF!</definedName>
    <definedName name="XA426.02" localSheetId="43">'[1]Bancos Múltiples'!#REF!</definedName>
    <definedName name="XA426.02" localSheetId="44">'[1]Bancos Múltiples'!#REF!</definedName>
    <definedName name="XA426.02" localSheetId="52">'[1]Bancos Múltiples'!#REF!</definedName>
    <definedName name="XA426.02" localSheetId="5">'[1]Bancos Múltiples'!#REF!</definedName>
    <definedName name="XA426.02" localSheetId="53">'[1]Bancos Múltiples'!#REF!</definedName>
    <definedName name="XA426.02" localSheetId="64">'[1]Bancos Múltiples'!#REF!</definedName>
    <definedName name="XA426.02" localSheetId="65">'[1]Bancos Múltiples'!#REF!</definedName>
    <definedName name="XA426.02" localSheetId="73">'[1]Bancos Múltiples'!#REF!</definedName>
    <definedName name="XA426.02" localSheetId="74">'[1]Bancos Múltiples'!#REF!</definedName>
    <definedName name="XA426.02">'[1]Bancos Múltiples'!#REF!</definedName>
    <definedName name="XA427.00" localSheetId="28">'[1]Bancos Múltiples'!#REF!</definedName>
    <definedName name="XA427.00" localSheetId="29">'[1]Bancos Múltiples'!#REF!</definedName>
    <definedName name="XA427.00" localSheetId="4">'[1]Bancos Múltiples'!#REF!</definedName>
    <definedName name="XA427.00" localSheetId="43">'[1]Bancos Múltiples'!#REF!</definedName>
    <definedName name="XA427.00" localSheetId="44">'[1]Bancos Múltiples'!#REF!</definedName>
    <definedName name="XA427.00" localSheetId="52">'[1]Bancos Múltiples'!#REF!</definedName>
    <definedName name="XA427.00" localSheetId="5">'[1]Bancos Múltiples'!#REF!</definedName>
    <definedName name="XA427.00" localSheetId="53">'[1]Bancos Múltiples'!#REF!</definedName>
    <definedName name="XA427.00" localSheetId="64">'[1]Bancos Múltiples'!#REF!</definedName>
    <definedName name="XA427.00" localSheetId="65">'[1]Bancos Múltiples'!#REF!</definedName>
    <definedName name="XA427.00" localSheetId="73">'[1]Bancos Múltiples'!#REF!</definedName>
    <definedName name="XA427.00" localSheetId="74">'[1]Bancos Múltiples'!#REF!</definedName>
    <definedName name="XA427.00">'[1]Bancos Múltiples'!#REF!</definedName>
    <definedName name="XA427.01" localSheetId="28">'[1]Bancos Múltiples'!#REF!</definedName>
    <definedName name="XA427.01" localSheetId="29">'[1]Bancos Múltiples'!#REF!</definedName>
    <definedName name="XA427.01" localSheetId="4">'[1]Bancos Múltiples'!#REF!</definedName>
    <definedName name="XA427.01" localSheetId="43">'[1]Bancos Múltiples'!#REF!</definedName>
    <definedName name="XA427.01" localSheetId="44">'[1]Bancos Múltiples'!#REF!</definedName>
    <definedName name="XA427.01" localSheetId="52">'[1]Bancos Múltiples'!#REF!</definedName>
    <definedName name="XA427.01" localSheetId="5">'[1]Bancos Múltiples'!#REF!</definedName>
    <definedName name="XA427.01" localSheetId="53">'[1]Bancos Múltiples'!#REF!</definedName>
    <definedName name="XA427.01" localSheetId="64">'[1]Bancos Múltiples'!#REF!</definedName>
    <definedName name="XA427.01" localSheetId="65">'[1]Bancos Múltiples'!#REF!</definedName>
    <definedName name="XA427.01" localSheetId="73">'[1]Bancos Múltiples'!#REF!</definedName>
    <definedName name="XA427.01" localSheetId="74">'[1]Bancos Múltiples'!#REF!</definedName>
    <definedName name="XA427.01">'[1]Bancos Múltiples'!#REF!</definedName>
    <definedName name="XA427.02" localSheetId="28">'[1]Bancos Múltiples'!#REF!</definedName>
    <definedName name="XA427.02" localSheetId="29">'[1]Bancos Múltiples'!#REF!</definedName>
    <definedName name="XA427.02" localSheetId="4">'[1]Bancos Múltiples'!#REF!</definedName>
    <definedName name="XA427.02" localSheetId="43">'[1]Bancos Múltiples'!#REF!</definedName>
    <definedName name="XA427.02" localSheetId="44">'[1]Bancos Múltiples'!#REF!</definedName>
    <definedName name="XA427.02" localSheetId="52">'[1]Bancos Múltiples'!#REF!</definedName>
    <definedName name="XA427.02" localSheetId="5">'[1]Bancos Múltiples'!#REF!</definedName>
    <definedName name="XA427.02" localSheetId="53">'[1]Bancos Múltiples'!#REF!</definedName>
    <definedName name="XA427.02" localSheetId="64">'[1]Bancos Múltiples'!#REF!</definedName>
    <definedName name="XA427.02" localSheetId="65">'[1]Bancos Múltiples'!#REF!</definedName>
    <definedName name="XA427.02" localSheetId="73">'[1]Bancos Múltiples'!#REF!</definedName>
    <definedName name="XA427.02" localSheetId="74">'[1]Bancos Múltiples'!#REF!</definedName>
    <definedName name="XA427.02">'[1]Bancos Múltiples'!#REF!</definedName>
    <definedName name="XA428.00" localSheetId="28">'[1]Bancos Múltiples'!#REF!</definedName>
    <definedName name="XA428.00" localSheetId="29">'[1]Bancos Múltiples'!#REF!</definedName>
    <definedName name="XA428.00" localSheetId="4">'[1]Bancos Múltiples'!#REF!</definedName>
    <definedName name="XA428.00" localSheetId="43">'[1]Bancos Múltiples'!#REF!</definedName>
    <definedName name="XA428.00" localSheetId="44">'[1]Bancos Múltiples'!#REF!</definedName>
    <definedName name="XA428.00" localSheetId="52">'[1]Bancos Múltiples'!#REF!</definedName>
    <definedName name="XA428.00" localSheetId="5">'[1]Bancos Múltiples'!#REF!</definedName>
    <definedName name="XA428.00" localSheetId="53">'[1]Bancos Múltiples'!#REF!</definedName>
    <definedName name="XA428.00" localSheetId="64">'[1]Bancos Múltiples'!#REF!</definedName>
    <definedName name="XA428.00" localSheetId="65">'[1]Bancos Múltiples'!#REF!</definedName>
    <definedName name="XA428.00" localSheetId="73">'[1]Bancos Múltiples'!#REF!</definedName>
    <definedName name="XA428.00" localSheetId="74">'[1]Bancos Múltiples'!#REF!</definedName>
    <definedName name="XA428.00">'[1]Bancos Múltiples'!#REF!</definedName>
    <definedName name="XA428.01" localSheetId="28">'[1]Bancos Múltiples'!#REF!</definedName>
    <definedName name="XA428.01" localSheetId="29">'[1]Bancos Múltiples'!#REF!</definedName>
    <definedName name="XA428.01" localSheetId="4">'[1]Bancos Múltiples'!#REF!</definedName>
    <definedName name="XA428.01" localSheetId="43">'[1]Bancos Múltiples'!#REF!</definedName>
    <definedName name="XA428.01" localSheetId="44">'[1]Bancos Múltiples'!#REF!</definedName>
    <definedName name="XA428.01" localSheetId="52">'[1]Bancos Múltiples'!#REF!</definedName>
    <definedName name="XA428.01" localSheetId="5">'[1]Bancos Múltiples'!#REF!</definedName>
    <definedName name="XA428.01" localSheetId="53">'[1]Bancos Múltiples'!#REF!</definedName>
    <definedName name="XA428.01" localSheetId="64">'[1]Bancos Múltiples'!#REF!</definedName>
    <definedName name="XA428.01" localSheetId="65">'[1]Bancos Múltiples'!#REF!</definedName>
    <definedName name="XA428.01" localSheetId="73">'[1]Bancos Múltiples'!#REF!</definedName>
    <definedName name="XA428.01" localSheetId="74">'[1]Bancos Múltiples'!#REF!</definedName>
    <definedName name="XA428.01">'[1]Bancos Múltiples'!#REF!</definedName>
    <definedName name="XA428.02" localSheetId="28">'[1]Bancos Múltiples'!#REF!</definedName>
    <definedName name="XA428.02" localSheetId="29">'[1]Bancos Múltiples'!#REF!</definedName>
    <definedName name="XA428.02" localSheetId="4">'[1]Bancos Múltiples'!#REF!</definedName>
    <definedName name="XA428.02" localSheetId="43">'[1]Bancos Múltiples'!#REF!</definedName>
    <definedName name="XA428.02" localSheetId="44">'[1]Bancos Múltiples'!#REF!</definedName>
    <definedName name="XA428.02" localSheetId="52">'[1]Bancos Múltiples'!#REF!</definedName>
    <definedName name="XA428.02" localSheetId="5">'[1]Bancos Múltiples'!#REF!</definedName>
    <definedName name="XA428.02" localSheetId="53">'[1]Bancos Múltiples'!#REF!</definedName>
    <definedName name="XA428.02" localSheetId="64">'[1]Bancos Múltiples'!#REF!</definedName>
    <definedName name="XA428.02" localSheetId="65">'[1]Bancos Múltiples'!#REF!</definedName>
    <definedName name="XA428.02" localSheetId="73">'[1]Bancos Múltiples'!#REF!</definedName>
    <definedName name="XA428.02" localSheetId="74">'[1]Bancos Múltiples'!#REF!</definedName>
    <definedName name="XA428.02">'[1]Bancos Múltiples'!#REF!</definedName>
    <definedName name="XA428.03" localSheetId="28">'[1]Bancos Múltiples'!#REF!</definedName>
    <definedName name="XA428.03" localSheetId="29">'[1]Bancos Múltiples'!#REF!</definedName>
    <definedName name="XA428.03" localSheetId="4">'[1]Bancos Múltiples'!#REF!</definedName>
    <definedName name="XA428.03" localSheetId="43">'[1]Bancos Múltiples'!#REF!</definedName>
    <definedName name="XA428.03" localSheetId="44">'[1]Bancos Múltiples'!#REF!</definedName>
    <definedName name="XA428.03" localSheetId="52">'[1]Bancos Múltiples'!#REF!</definedName>
    <definedName name="XA428.03" localSheetId="5">'[1]Bancos Múltiples'!#REF!</definedName>
    <definedName name="XA428.03" localSheetId="53">'[1]Bancos Múltiples'!#REF!</definedName>
    <definedName name="XA428.03" localSheetId="64">'[1]Bancos Múltiples'!#REF!</definedName>
    <definedName name="XA428.03" localSheetId="65">'[1]Bancos Múltiples'!#REF!</definedName>
    <definedName name="XA428.03" localSheetId="73">'[1]Bancos Múltiples'!#REF!</definedName>
    <definedName name="XA428.03" localSheetId="74">'[1]Bancos Múltiples'!#REF!</definedName>
    <definedName name="XA428.03">'[1]Bancos Múltiples'!#REF!</definedName>
    <definedName name="XA428.04" localSheetId="28">'[1]Bancos Múltiples'!#REF!</definedName>
    <definedName name="XA428.04" localSheetId="29">'[1]Bancos Múltiples'!#REF!</definedName>
    <definedName name="XA428.04" localSheetId="4">'[1]Bancos Múltiples'!#REF!</definedName>
    <definedName name="XA428.04" localSheetId="43">'[1]Bancos Múltiples'!#REF!</definedName>
    <definedName name="XA428.04" localSheetId="44">'[1]Bancos Múltiples'!#REF!</definedName>
    <definedName name="XA428.04" localSheetId="52">'[1]Bancos Múltiples'!#REF!</definedName>
    <definedName name="XA428.04" localSheetId="5">'[1]Bancos Múltiples'!#REF!</definedName>
    <definedName name="XA428.04" localSheetId="53">'[1]Bancos Múltiples'!#REF!</definedName>
    <definedName name="XA428.04" localSheetId="64">'[1]Bancos Múltiples'!#REF!</definedName>
    <definedName name="XA428.04" localSheetId="65">'[1]Bancos Múltiples'!#REF!</definedName>
    <definedName name="XA428.04" localSheetId="73">'[1]Bancos Múltiples'!#REF!</definedName>
    <definedName name="XA428.04" localSheetId="74">'[1]Bancos Múltiples'!#REF!</definedName>
    <definedName name="XA428.04">'[1]Bancos Múltiples'!#REF!</definedName>
    <definedName name="XA428.05" localSheetId="28">'[1]Bancos Múltiples'!#REF!</definedName>
    <definedName name="XA428.05" localSheetId="29">'[1]Bancos Múltiples'!#REF!</definedName>
    <definedName name="XA428.05" localSheetId="4">'[1]Bancos Múltiples'!#REF!</definedName>
    <definedName name="XA428.05" localSheetId="43">'[1]Bancos Múltiples'!#REF!</definedName>
    <definedName name="XA428.05" localSheetId="44">'[1]Bancos Múltiples'!#REF!</definedName>
    <definedName name="XA428.05" localSheetId="52">'[1]Bancos Múltiples'!#REF!</definedName>
    <definedName name="XA428.05" localSheetId="5">'[1]Bancos Múltiples'!#REF!</definedName>
    <definedName name="XA428.05" localSheetId="53">'[1]Bancos Múltiples'!#REF!</definedName>
    <definedName name="XA428.05" localSheetId="64">'[1]Bancos Múltiples'!#REF!</definedName>
    <definedName name="XA428.05" localSheetId="65">'[1]Bancos Múltiples'!#REF!</definedName>
    <definedName name="XA428.05" localSheetId="73">'[1]Bancos Múltiples'!#REF!</definedName>
    <definedName name="XA428.05" localSheetId="74">'[1]Bancos Múltiples'!#REF!</definedName>
    <definedName name="XA428.05">'[1]Bancos Múltiples'!#REF!</definedName>
    <definedName name="XA429.00" localSheetId="28">'[1]Bancos Múltiples'!#REF!</definedName>
    <definedName name="XA429.00" localSheetId="29">'[1]Bancos Múltiples'!#REF!</definedName>
    <definedName name="XA429.00" localSheetId="4">'[1]Bancos Múltiples'!#REF!</definedName>
    <definedName name="XA429.00" localSheetId="43">'[1]Bancos Múltiples'!#REF!</definedName>
    <definedName name="XA429.00" localSheetId="44">'[1]Bancos Múltiples'!#REF!</definedName>
    <definedName name="XA429.00" localSheetId="52">'[1]Bancos Múltiples'!#REF!</definedName>
    <definedName name="XA429.00" localSheetId="5">'[1]Bancos Múltiples'!#REF!</definedName>
    <definedName name="XA429.00" localSheetId="53">'[1]Bancos Múltiples'!#REF!</definedName>
    <definedName name="XA429.00" localSheetId="64">'[1]Bancos Múltiples'!#REF!</definedName>
    <definedName name="XA429.00" localSheetId="65">'[1]Bancos Múltiples'!#REF!</definedName>
    <definedName name="XA429.00" localSheetId="73">'[1]Bancos Múltiples'!#REF!</definedName>
    <definedName name="XA429.00" localSheetId="74">'[1]Bancos Múltiples'!#REF!</definedName>
    <definedName name="XA429.00">'[1]Bancos Múltiples'!#REF!</definedName>
    <definedName name="XA429.01" localSheetId="28">'[1]Bancos Múltiples'!#REF!</definedName>
    <definedName name="XA429.01" localSheetId="29">'[1]Bancos Múltiples'!#REF!</definedName>
    <definedName name="XA429.01" localSheetId="4">'[1]Bancos Múltiples'!#REF!</definedName>
    <definedName name="XA429.01" localSheetId="43">'[1]Bancos Múltiples'!#REF!</definedName>
    <definedName name="XA429.01" localSheetId="44">'[1]Bancos Múltiples'!#REF!</definedName>
    <definedName name="XA429.01" localSheetId="52">'[1]Bancos Múltiples'!#REF!</definedName>
    <definedName name="XA429.01" localSheetId="5">'[1]Bancos Múltiples'!#REF!</definedName>
    <definedName name="XA429.01" localSheetId="53">'[1]Bancos Múltiples'!#REF!</definedName>
    <definedName name="XA429.01" localSheetId="64">'[1]Bancos Múltiples'!#REF!</definedName>
    <definedName name="XA429.01" localSheetId="65">'[1]Bancos Múltiples'!#REF!</definedName>
    <definedName name="XA429.01" localSheetId="73">'[1]Bancos Múltiples'!#REF!</definedName>
    <definedName name="XA429.01" localSheetId="74">'[1]Bancos Múltiples'!#REF!</definedName>
    <definedName name="XA429.01">'[1]Bancos Múltiples'!#REF!</definedName>
    <definedName name="XA429.02" localSheetId="28">'[1]Bancos Múltiples'!#REF!</definedName>
    <definedName name="XA429.02" localSheetId="29">'[1]Bancos Múltiples'!#REF!</definedName>
    <definedName name="XA429.02" localSheetId="4">'[1]Bancos Múltiples'!#REF!</definedName>
    <definedName name="XA429.02" localSheetId="43">'[1]Bancos Múltiples'!#REF!</definedName>
    <definedName name="XA429.02" localSheetId="44">'[1]Bancos Múltiples'!#REF!</definedName>
    <definedName name="XA429.02" localSheetId="52">'[1]Bancos Múltiples'!#REF!</definedName>
    <definedName name="XA429.02" localSheetId="5">'[1]Bancos Múltiples'!#REF!</definedName>
    <definedName name="XA429.02" localSheetId="53">'[1]Bancos Múltiples'!#REF!</definedName>
    <definedName name="XA429.02" localSheetId="64">'[1]Bancos Múltiples'!#REF!</definedName>
    <definedName name="XA429.02" localSheetId="65">'[1]Bancos Múltiples'!#REF!</definedName>
    <definedName name="XA429.02" localSheetId="73">'[1]Bancos Múltiples'!#REF!</definedName>
    <definedName name="XA429.02" localSheetId="74">'[1]Bancos Múltiples'!#REF!</definedName>
    <definedName name="XA429.02">'[1]Bancos Múltiples'!#REF!</definedName>
    <definedName name="XA429.03" localSheetId="28">'[1]Bancos Múltiples'!#REF!</definedName>
    <definedName name="XA429.03" localSheetId="29">'[1]Bancos Múltiples'!#REF!</definedName>
    <definedName name="XA429.03" localSheetId="4">'[1]Bancos Múltiples'!#REF!</definedName>
    <definedName name="XA429.03" localSheetId="43">'[1]Bancos Múltiples'!#REF!</definedName>
    <definedName name="XA429.03" localSheetId="44">'[1]Bancos Múltiples'!#REF!</definedName>
    <definedName name="XA429.03" localSheetId="52">'[1]Bancos Múltiples'!#REF!</definedName>
    <definedName name="XA429.03" localSheetId="5">'[1]Bancos Múltiples'!#REF!</definedName>
    <definedName name="XA429.03" localSheetId="53">'[1]Bancos Múltiples'!#REF!</definedName>
    <definedName name="XA429.03" localSheetId="64">'[1]Bancos Múltiples'!#REF!</definedName>
    <definedName name="XA429.03" localSheetId="65">'[1]Bancos Múltiples'!#REF!</definedName>
    <definedName name="XA429.03" localSheetId="73">'[1]Bancos Múltiples'!#REF!</definedName>
    <definedName name="XA429.03" localSheetId="74">'[1]Bancos Múltiples'!#REF!</definedName>
    <definedName name="XA429.03">'[1]Bancos Múltiples'!#REF!</definedName>
    <definedName name="XA429.04" localSheetId="28">'[1]Bancos Múltiples'!#REF!</definedName>
    <definedName name="XA429.04" localSheetId="29">'[1]Bancos Múltiples'!#REF!</definedName>
    <definedName name="XA429.04" localSheetId="4">'[1]Bancos Múltiples'!#REF!</definedName>
    <definedName name="XA429.04" localSheetId="43">'[1]Bancos Múltiples'!#REF!</definedName>
    <definedName name="XA429.04" localSheetId="44">'[1]Bancos Múltiples'!#REF!</definedName>
    <definedName name="XA429.04" localSheetId="52">'[1]Bancos Múltiples'!#REF!</definedName>
    <definedName name="XA429.04" localSheetId="5">'[1]Bancos Múltiples'!#REF!</definedName>
    <definedName name="XA429.04" localSheetId="53">'[1]Bancos Múltiples'!#REF!</definedName>
    <definedName name="XA429.04" localSheetId="64">'[1]Bancos Múltiples'!#REF!</definedName>
    <definedName name="XA429.04" localSheetId="65">'[1]Bancos Múltiples'!#REF!</definedName>
    <definedName name="XA429.04" localSheetId="73">'[1]Bancos Múltiples'!#REF!</definedName>
    <definedName name="XA429.04" localSheetId="74">'[1]Bancos Múltiples'!#REF!</definedName>
    <definedName name="XA429.04">'[1]Bancos Múltiples'!#REF!</definedName>
    <definedName name="XA429.05" localSheetId="28">'[1]Bancos Múltiples'!#REF!</definedName>
    <definedName name="XA429.05" localSheetId="29">'[1]Bancos Múltiples'!#REF!</definedName>
    <definedName name="XA429.05" localSheetId="4">'[1]Bancos Múltiples'!#REF!</definedName>
    <definedName name="XA429.05" localSheetId="43">'[1]Bancos Múltiples'!#REF!</definedName>
    <definedName name="XA429.05" localSheetId="44">'[1]Bancos Múltiples'!#REF!</definedName>
    <definedName name="XA429.05" localSheetId="52">'[1]Bancos Múltiples'!#REF!</definedName>
    <definedName name="XA429.05" localSheetId="5">'[1]Bancos Múltiples'!#REF!</definedName>
    <definedName name="XA429.05" localSheetId="53">'[1]Bancos Múltiples'!#REF!</definedName>
    <definedName name="XA429.05" localSheetId="64">'[1]Bancos Múltiples'!#REF!</definedName>
    <definedName name="XA429.05" localSheetId="65">'[1]Bancos Múltiples'!#REF!</definedName>
    <definedName name="XA429.05" localSheetId="73">'[1]Bancos Múltiples'!#REF!</definedName>
    <definedName name="XA429.05" localSheetId="74">'[1]Bancos Múltiples'!#REF!</definedName>
    <definedName name="XA429.05">'[1]Bancos Múltiples'!#REF!</definedName>
    <definedName name="XA430.00" localSheetId="28">'[1]Bancos Múltiples'!#REF!</definedName>
    <definedName name="XA430.00" localSheetId="29">'[1]Bancos Múltiples'!#REF!</definedName>
    <definedName name="XA430.00" localSheetId="4">'[1]Bancos Múltiples'!#REF!</definedName>
    <definedName name="XA430.00" localSheetId="43">'[1]Bancos Múltiples'!#REF!</definedName>
    <definedName name="XA430.00" localSheetId="44">'[1]Bancos Múltiples'!#REF!</definedName>
    <definedName name="XA430.00" localSheetId="52">'[1]Bancos Múltiples'!#REF!</definedName>
    <definedName name="XA430.00" localSheetId="5">'[1]Bancos Múltiples'!#REF!</definedName>
    <definedName name="XA430.00" localSheetId="53">'[1]Bancos Múltiples'!#REF!</definedName>
    <definedName name="XA430.00" localSheetId="64">'[1]Bancos Múltiples'!#REF!</definedName>
    <definedName name="XA430.00" localSheetId="65">'[1]Bancos Múltiples'!#REF!</definedName>
    <definedName name="XA430.00" localSheetId="73">'[1]Bancos Múltiples'!#REF!</definedName>
    <definedName name="XA430.00" localSheetId="74">'[1]Bancos Múltiples'!#REF!</definedName>
    <definedName name="XA430.00">'[1]Bancos Múltiples'!#REF!</definedName>
    <definedName name="XA431.00" localSheetId="28">'[1]Bancos Múltiples'!#REF!</definedName>
    <definedName name="XA431.00" localSheetId="29">'[1]Bancos Múltiples'!#REF!</definedName>
    <definedName name="XA431.00" localSheetId="4">'[1]Bancos Múltiples'!#REF!</definedName>
    <definedName name="XA431.00" localSheetId="43">'[1]Bancos Múltiples'!#REF!</definedName>
    <definedName name="XA431.00" localSheetId="44">'[1]Bancos Múltiples'!#REF!</definedName>
    <definedName name="XA431.00" localSheetId="52">'[1]Bancos Múltiples'!#REF!</definedName>
    <definedName name="XA431.00" localSheetId="5">'[1]Bancos Múltiples'!#REF!</definedName>
    <definedName name="XA431.00" localSheetId="53">'[1]Bancos Múltiples'!#REF!</definedName>
    <definedName name="XA431.00" localSheetId="64">'[1]Bancos Múltiples'!#REF!</definedName>
    <definedName name="XA431.00" localSheetId="65">'[1]Bancos Múltiples'!#REF!</definedName>
    <definedName name="XA431.00" localSheetId="73">'[1]Bancos Múltiples'!#REF!</definedName>
    <definedName name="XA431.00" localSheetId="74">'[1]Bancos Múltiples'!#REF!</definedName>
    <definedName name="XA431.00">'[1]Bancos Múltiples'!#REF!</definedName>
    <definedName name="XA431.01" localSheetId="28">'[1]Bancos Múltiples'!#REF!</definedName>
    <definedName name="XA431.01" localSheetId="29">'[1]Bancos Múltiples'!#REF!</definedName>
    <definedName name="XA431.01" localSheetId="4">'[1]Bancos Múltiples'!#REF!</definedName>
    <definedName name="XA431.01" localSheetId="43">'[1]Bancos Múltiples'!#REF!</definedName>
    <definedName name="XA431.01" localSheetId="44">'[1]Bancos Múltiples'!#REF!</definedName>
    <definedName name="XA431.01" localSheetId="52">'[1]Bancos Múltiples'!#REF!</definedName>
    <definedName name="XA431.01" localSheetId="5">'[1]Bancos Múltiples'!#REF!</definedName>
    <definedName name="XA431.01" localSheetId="53">'[1]Bancos Múltiples'!#REF!</definedName>
    <definedName name="XA431.01" localSheetId="64">'[1]Bancos Múltiples'!#REF!</definedName>
    <definedName name="XA431.01" localSheetId="65">'[1]Bancos Múltiples'!#REF!</definedName>
    <definedName name="XA431.01" localSheetId="73">'[1]Bancos Múltiples'!#REF!</definedName>
    <definedName name="XA431.01" localSheetId="74">'[1]Bancos Múltiples'!#REF!</definedName>
    <definedName name="XA431.01">'[1]Bancos Múltiples'!#REF!</definedName>
    <definedName name="XA431.02" localSheetId="28">'[1]Bancos Múltiples'!#REF!</definedName>
    <definedName name="XA431.02" localSheetId="29">'[1]Bancos Múltiples'!#REF!</definedName>
    <definedName name="XA431.02" localSheetId="4">'[1]Bancos Múltiples'!#REF!</definedName>
    <definedName name="XA431.02" localSheetId="43">'[1]Bancos Múltiples'!#REF!</definedName>
    <definedName name="XA431.02" localSheetId="44">'[1]Bancos Múltiples'!#REF!</definedName>
    <definedName name="XA431.02" localSheetId="52">'[1]Bancos Múltiples'!#REF!</definedName>
    <definedName name="XA431.02" localSheetId="5">'[1]Bancos Múltiples'!#REF!</definedName>
    <definedName name="XA431.02" localSheetId="53">'[1]Bancos Múltiples'!#REF!</definedName>
    <definedName name="XA431.02" localSheetId="64">'[1]Bancos Múltiples'!#REF!</definedName>
    <definedName name="XA431.02" localSheetId="65">'[1]Bancos Múltiples'!#REF!</definedName>
    <definedName name="XA431.02" localSheetId="73">'[1]Bancos Múltiples'!#REF!</definedName>
    <definedName name="XA431.02" localSheetId="74">'[1]Bancos Múltiples'!#REF!</definedName>
    <definedName name="XA431.02">'[1]Bancos Múltiples'!#REF!</definedName>
    <definedName name="XA431.03" localSheetId="28">'[1]Bancos Múltiples'!#REF!</definedName>
    <definedName name="XA431.03" localSheetId="29">'[1]Bancos Múltiples'!#REF!</definedName>
    <definedName name="XA431.03" localSheetId="4">'[1]Bancos Múltiples'!#REF!</definedName>
    <definedName name="XA431.03" localSheetId="43">'[1]Bancos Múltiples'!#REF!</definedName>
    <definedName name="XA431.03" localSheetId="44">'[1]Bancos Múltiples'!#REF!</definedName>
    <definedName name="XA431.03" localSheetId="52">'[1]Bancos Múltiples'!#REF!</definedName>
    <definedName name="XA431.03" localSheetId="5">'[1]Bancos Múltiples'!#REF!</definedName>
    <definedName name="XA431.03" localSheetId="53">'[1]Bancos Múltiples'!#REF!</definedName>
    <definedName name="XA431.03" localSheetId="64">'[1]Bancos Múltiples'!#REF!</definedName>
    <definedName name="XA431.03" localSheetId="65">'[1]Bancos Múltiples'!#REF!</definedName>
    <definedName name="XA431.03" localSheetId="73">'[1]Bancos Múltiples'!#REF!</definedName>
    <definedName name="XA431.03" localSheetId="74">'[1]Bancos Múltiples'!#REF!</definedName>
    <definedName name="XA431.03">'[1]Bancos Múltiples'!#REF!</definedName>
    <definedName name="XA431.04" localSheetId="28">'[1]Bancos Múltiples'!#REF!</definedName>
    <definedName name="XA431.04" localSheetId="29">'[1]Bancos Múltiples'!#REF!</definedName>
    <definedName name="XA431.04" localSheetId="4">'[1]Bancos Múltiples'!#REF!</definedName>
    <definedName name="XA431.04" localSheetId="43">'[1]Bancos Múltiples'!#REF!</definedName>
    <definedName name="XA431.04" localSheetId="44">'[1]Bancos Múltiples'!#REF!</definedName>
    <definedName name="XA431.04" localSheetId="52">'[1]Bancos Múltiples'!#REF!</definedName>
    <definedName name="XA431.04" localSheetId="5">'[1]Bancos Múltiples'!#REF!</definedName>
    <definedName name="XA431.04" localSheetId="53">'[1]Bancos Múltiples'!#REF!</definedName>
    <definedName name="XA431.04" localSheetId="64">'[1]Bancos Múltiples'!#REF!</definedName>
    <definedName name="XA431.04" localSheetId="65">'[1]Bancos Múltiples'!#REF!</definedName>
    <definedName name="XA431.04" localSheetId="73">'[1]Bancos Múltiples'!#REF!</definedName>
    <definedName name="XA431.04" localSheetId="74">'[1]Bancos Múltiples'!#REF!</definedName>
    <definedName name="XA431.04">'[1]Bancos Múltiples'!#REF!</definedName>
    <definedName name="XA431.05" localSheetId="28">'[1]Bancos Múltiples'!#REF!</definedName>
    <definedName name="XA431.05" localSheetId="29">'[1]Bancos Múltiples'!#REF!</definedName>
    <definedName name="XA431.05" localSheetId="4">'[1]Bancos Múltiples'!#REF!</definedName>
    <definedName name="XA431.05" localSheetId="43">'[1]Bancos Múltiples'!#REF!</definedName>
    <definedName name="XA431.05" localSheetId="44">'[1]Bancos Múltiples'!#REF!</definedName>
    <definedName name="XA431.05" localSheetId="52">'[1]Bancos Múltiples'!#REF!</definedName>
    <definedName name="XA431.05" localSheetId="5">'[1]Bancos Múltiples'!#REF!</definedName>
    <definedName name="XA431.05" localSheetId="53">'[1]Bancos Múltiples'!#REF!</definedName>
    <definedName name="XA431.05" localSheetId="64">'[1]Bancos Múltiples'!#REF!</definedName>
    <definedName name="XA431.05" localSheetId="65">'[1]Bancos Múltiples'!#REF!</definedName>
    <definedName name="XA431.05" localSheetId="73">'[1]Bancos Múltiples'!#REF!</definedName>
    <definedName name="XA431.05" localSheetId="74">'[1]Bancos Múltiples'!#REF!</definedName>
    <definedName name="XA431.05">'[1]Bancos Múltiples'!#REF!</definedName>
    <definedName name="XA432.00" localSheetId="28">'[1]Bancos Múltiples'!#REF!</definedName>
    <definedName name="XA432.00" localSheetId="29">'[1]Bancos Múltiples'!#REF!</definedName>
    <definedName name="XA432.00" localSheetId="4">'[1]Bancos Múltiples'!#REF!</definedName>
    <definedName name="XA432.00" localSheetId="43">'[1]Bancos Múltiples'!#REF!</definedName>
    <definedName name="XA432.00" localSheetId="44">'[1]Bancos Múltiples'!#REF!</definedName>
    <definedName name="XA432.00" localSheetId="52">'[1]Bancos Múltiples'!#REF!</definedName>
    <definedName name="XA432.00" localSheetId="5">'[1]Bancos Múltiples'!#REF!</definedName>
    <definedName name="XA432.00" localSheetId="53">'[1]Bancos Múltiples'!#REF!</definedName>
    <definedName name="XA432.00" localSheetId="64">'[1]Bancos Múltiples'!#REF!</definedName>
    <definedName name="XA432.00" localSheetId="65">'[1]Bancos Múltiples'!#REF!</definedName>
    <definedName name="XA432.00" localSheetId="73">'[1]Bancos Múltiples'!#REF!</definedName>
    <definedName name="XA432.00" localSheetId="74">'[1]Bancos Múltiples'!#REF!</definedName>
    <definedName name="XA432.00">'[1]Bancos Múltiples'!#REF!</definedName>
    <definedName name="XA432.01" localSheetId="28">'[1]Bancos Múltiples'!#REF!</definedName>
    <definedName name="XA432.01" localSheetId="29">'[1]Bancos Múltiples'!#REF!</definedName>
    <definedName name="XA432.01" localSheetId="4">'[1]Bancos Múltiples'!#REF!</definedName>
    <definedName name="XA432.01" localSheetId="43">'[1]Bancos Múltiples'!#REF!</definedName>
    <definedName name="XA432.01" localSheetId="44">'[1]Bancos Múltiples'!#REF!</definedName>
    <definedName name="XA432.01" localSheetId="52">'[1]Bancos Múltiples'!#REF!</definedName>
    <definedName name="XA432.01" localSheetId="5">'[1]Bancos Múltiples'!#REF!</definedName>
    <definedName name="XA432.01" localSheetId="53">'[1]Bancos Múltiples'!#REF!</definedName>
    <definedName name="XA432.01" localSheetId="64">'[1]Bancos Múltiples'!#REF!</definedName>
    <definedName name="XA432.01" localSheetId="65">'[1]Bancos Múltiples'!#REF!</definedName>
    <definedName name="XA432.01" localSheetId="73">'[1]Bancos Múltiples'!#REF!</definedName>
    <definedName name="XA432.01" localSheetId="74">'[1]Bancos Múltiples'!#REF!</definedName>
    <definedName name="XA432.01">'[1]Bancos Múltiples'!#REF!</definedName>
    <definedName name="XA433.00" localSheetId="28">'[1]Bancos Múltiples'!#REF!</definedName>
    <definedName name="XA433.00" localSheetId="29">'[1]Bancos Múltiples'!#REF!</definedName>
    <definedName name="XA433.00" localSheetId="4">'[1]Bancos Múltiples'!#REF!</definedName>
    <definedName name="XA433.00" localSheetId="43">'[1]Bancos Múltiples'!#REF!</definedName>
    <definedName name="XA433.00" localSheetId="44">'[1]Bancos Múltiples'!#REF!</definedName>
    <definedName name="XA433.00" localSheetId="52">'[1]Bancos Múltiples'!#REF!</definedName>
    <definedName name="XA433.00" localSheetId="5">'[1]Bancos Múltiples'!#REF!</definedName>
    <definedName name="XA433.00" localSheetId="53">'[1]Bancos Múltiples'!#REF!</definedName>
    <definedName name="XA433.00" localSheetId="64">'[1]Bancos Múltiples'!#REF!</definedName>
    <definedName name="XA433.00" localSheetId="65">'[1]Bancos Múltiples'!#REF!</definedName>
    <definedName name="XA433.00" localSheetId="73">'[1]Bancos Múltiples'!#REF!</definedName>
    <definedName name="XA433.00" localSheetId="74">'[1]Bancos Múltiples'!#REF!</definedName>
    <definedName name="XA433.00">'[1]Bancos Múltiples'!#REF!</definedName>
    <definedName name="XA433.01" localSheetId="28">'[1]Bancos Múltiples'!#REF!</definedName>
    <definedName name="XA433.01" localSheetId="29">'[1]Bancos Múltiples'!#REF!</definedName>
    <definedName name="XA433.01" localSheetId="4">'[1]Bancos Múltiples'!#REF!</definedName>
    <definedName name="XA433.01" localSheetId="43">'[1]Bancos Múltiples'!#REF!</definedName>
    <definedName name="XA433.01" localSheetId="44">'[1]Bancos Múltiples'!#REF!</definedName>
    <definedName name="XA433.01" localSheetId="52">'[1]Bancos Múltiples'!#REF!</definedName>
    <definedName name="XA433.01" localSheetId="5">'[1]Bancos Múltiples'!#REF!</definedName>
    <definedName name="XA433.01" localSheetId="53">'[1]Bancos Múltiples'!#REF!</definedName>
    <definedName name="XA433.01" localSheetId="64">'[1]Bancos Múltiples'!#REF!</definedName>
    <definedName name="XA433.01" localSheetId="65">'[1]Bancos Múltiples'!#REF!</definedName>
    <definedName name="XA433.01" localSheetId="73">'[1]Bancos Múltiples'!#REF!</definedName>
    <definedName name="XA433.01" localSheetId="74">'[1]Bancos Múltiples'!#REF!</definedName>
    <definedName name="XA433.01">'[1]Bancos Múltiples'!#REF!</definedName>
    <definedName name="XA434.00" localSheetId="28">'[1]Bancos Múltiples'!#REF!</definedName>
    <definedName name="XA434.00" localSheetId="29">'[1]Bancos Múltiples'!#REF!</definedName>
    <definedName name="XA434.00" localSheetId="4">'[1]Bancos Múltiples'!#REF!</definedName>
    <definedName name="XA434.00" localSheetId="43">'[1]Bancos Múltiples'!#REF!</definedName>
    <definedName name="XA434.00" localSheetId="44">'[1]Bancos Múltiples'!#REF!</definedName>
    <definedName name="XA434.00" localSheetId="52">'[1]Bancos Múltiples'!#REF!</definedName>
    <definedName name="XA434.00" localSheetId="5">'[1]Bancos Múltiples'!#REF!</definedName>
    <definedName name="XA434.00" localSheetId="53">'[1]Bancos Múltiples'!#REF!</definedName>
    <definedName name="XA434.00" localSheetId="64">'[1]Bancos Múltiples'!#REF!</definedName>
    <definedName name="XA434.00" localSheetId="65">'[1]Bancos Múltiples'!#REF!</definedName>
    <definedName name="XA434.00" localSheetId="73">'[1]Bancos Múltiples'!#REF!</definedName>
    <definedName name="XA434.00" localSheetId="74">'[1]Bancos Múltiples'!#REF!</definedName>
    <definedName name="XA434.00">'[1]Bancos Múltiples'!#REF!</definedName>
    <definedName name="XA434.01" localSheetId="28">'[1]Bancos Múltiples'!#REF!</definedName>
    <definedName name="XA434.01" localSheetId="29">'[1]Bancos Múltiples'!#REF!</definedName>
    <definedName name="XA434.01" localSheetId="4">'[1]Bancos Múltiples'!#REF!</definedName>
    <definedName name="XA434.01" localSheetId="43">'[1]Bancos Múltiples'!#REF!</definedName>
    <definedName name="XA434.01" localSheetId="44">'[1]Bancos Múltiples'!#REF!</definedName>
    <definedName name="XA434.01" localSheetId="52">'[1]Bancos Múltiples'!#REF!</definedName>
    <definedName name="XA434.01" localSheetId="5">'[1]Bancos Múltiples'!#REF!</definedName>
    <definedName name="XA434.01" localSheetId="53">'[1]Bancos Múltiples'!#REF!</definedName>
    <definedName name="XA434.01" localSheetId="64">'[1]Bancos Múltiples'!#REF!</definedName>
    <definedName name="XA434.01" localSheetId="65">'[1]Bancos Múltiples'!#REF!</definedName>
    <definedName name="XA434.01" localSheetId="73">'[1]Bancos Múltiples'!#REF!</definedName>
    <definedName name="XA434.01" localSheetId="74">'[1]Bancos Múltiples'!#REF!</definedName>
    <definedName name="XA434.01">'[1]Bancos Múltiples'!#REF!</definedName>
    <definedName name="XA434.02" localSheetId="28">'[1]Bancos Múltiples'!#REF!</definedName>
    <definedName name="XA434.02" localSheetId="29">'[1]Bancos Múltiples'!#REF!</definedName>
    <definedName name="XA434.02" localSheetId="4">'[1]Bancos Múltiples'!#REF!</definedName>
    <definedName name="XA434.02" localSheetId="43">'[1]Bancos Múltiples'!#REF!</definedName>
    <definedName name="XA434.02" localSheetId="44">'[1]Bancos Múltiples'!#REF!</definedName>
    <definedName name="XA434.02" localSheetId="52">'[1]Bancos Múltiples'!#REF!</definedName>
    <definedName name="XA434.02" localSheetId="5">'[1]Bancos Múltiples'!#REF!</definedName>
    <definedName name="XA434.02" localSheetId="53">'[1]Bancos Múltiples'!#REF!</definedName>
    <definedName name="XA434.02" localSheetId="64">'[1]Bancos Múltiples'!#REF!</definedName>
    <definedName name="XA434.02" localSheetId="65">'[1]Bancos Múltiples'!#REF!</definedName>
    <definedName name="XA434.02" localSheetId="73">'[1]Bancos Múltiples'!#REF!</definedName>
    <definedName name="XA434.02" localSheetId="74">'[1]Bancos Múltiples'!#REF!</definedName>
    <definedName name="XA434.02">'[1]Bancos Múltiples'!#REF!</definedName>
    <definedName name="XA434.03" localSheetId="28">'[1]Bancos Múltiples'!#REF!</definedName>
    <definedName name="XA434.03" localSheetId="29">'[1]Bancos Múltiples'!#REF!</definedName>
    <definedName name="XA434.03" localSheetId="4">'[1]Bancos Múltiples'!#REF!</definedName>
    <definedName name="XA434.03" localSheetId="43">'[1]Bancos Múltiples'!#REF!</definedName>
    <definedName name="XA434.03" localSheetId="44">'[1]Bancos Múltiples'!#REF!</definedName>
    <definedName name="XA434.03" localSheetId="52">'[1]Bancos Múltiples'!#REF!</definedName>
    <definedName name="XA434.03" localSheetId="5">'[1]Bancos Múltiples'!#REF!</definedName>
    <definedName name="XA434.03" localSheetId="53">'[1]Bancos Múltiples'!#REF!</definedName>
    <definedName name="XA434.03" localSheetId="64">'[1]Bancos Múltiples'!#REF!</definedName>
    <definedName name="XA434.03" localSheetId="65">'[1]Bancos Múltiples'!#REF!</definedName>
    <definedName name="XA434.03" localSheetId="73">'[1]Bancos Múltiples'!#REF!</definedName>
    <definedName name="XA434.03" localSheetId="74">'[1]Bancos Múltiples'!#REF!</definedName>
    <definedName name="XA434.03">'[1]Bancos Múltiples'!#REF!</definedName>
    <definedName name="XA434.04" localSheetId="28">'[1]Bancos Múltiples'!#REF!</definedName>
    <definedName name="XA434.04" localSheetId="29">'[1]Bancos Múltiples'!#REF!</definedName>
    <definedName name="XA434.04" localSheetId="4">'[1]Bancos Múltiples'!#REF!</definedName>
    <definedName name="XA434.04" localSheetId="43">'[1]Bancos Múltiples'!#REF!</definedName>
    <definedName name="XA434.04" localSheetId="44">'[1]Bancos Múltiples'!#REF!</definedName>
    <definedName name="XA434.04" localSheetId="52">'[1]Bancos Múltiples'!#REF!</definedName>
    <definedName name="XA434.04" localSheetId="5">'[1]Bancos Múltiples'!#REF!</definedName>
    <definedName name="XA434.04" localSheetId="53">'[1]Bancos Múltiples'!#REF!</definedName>
    <definedName name="XA434.04" localSheetId="64">'[1]Bancos Múltiples'!#REF!</definedName>
    <definedName name="XA434.04" localSheetId="65">'[1]Bancos Múltiples'!#REF!</definedName>
    <definedName name="XA434.04" localSheetId="73">'[1]Bancos Múltiples'!#REF!</definedName>
    <definedName name="XA434.04" localSheetId="74">'[1]Bancos Múltiples'!#REF!</definedName>
    <definedName name="XA434.04">'[1]Bancos Múltiples'!#REF!</definedName>
    <definedName name="XA440.00" localSheetId="28">'[1]Bancos Múltiples'!#REF!</definedName>
    <definedName name="XA440.00" localSheetId="29">'[1]Bancos Múltiples'!#REF!</definedName>
    <definedName name="XA440.00" localSheetId="4">'[1]Bancos Múltiples'!#REF!</definedName>
    <definedName name="XA440.00" localSheetId="43">'[1]Bancos Múltiples'!#REF!</definedName>
    <definedName name="XA440.00" localSheetId="44">'[1]Bancos Múltiples'!#REF!</definedName>
    <definedName name="XA440.00" localSheetId="52">'[1]Bancos Múltiples'!#REF!</definedName>
    <definedName name="XA440.00" localSheetId="5">'[1]Bancos Múltiples'!#REF!</definedName>
    <definedName name="XA440.00" localSheetId="53">'[1]Bancos Múltiples'!#REF!</definedName>
    <definedName name="XA440.00" localSheetId="64">'[1]Bancos Múltiples'!#REF!</definedName>
    <definedName name="XA440.00" localSheetId="65">'[1]Bancos Múltiples'!#REF!</definedName>
    <definedName name="XA440.00" localSheetId="73">'[1]Bancos Múltiples'!#REF!</definedName>
    <definedName name="XA440.00" localSheetId="74">'[1]Bancos Múltiples'!#REF!</definedName>
    <definedName name="XA440.00">'[1]Bancos Múltiples'!#REF!</definedName>
    <definedName name="XA441.00" localSheetId="28">'[1]Bancos Múltiples'!#REF!</definedName>
    <definedName name="XA441.00" localSheetId="29">'[1]Bancos Múltiples'!#REF!</definedName>
    <definedName name="XA441.00" localSheetId="4">'[1]Bancos Múltiples'!#REF!</definedName>
    <definedName name="XA441.00" localSheetId="43">'[1]Bancos Múltiples'!#REF!</definedName>
    <definedName name="XA441.00" localSheetId="44">'[1]Bancos Múltiples'!#REF!</definedName>
    <definedName name="XA441.00" localSheetId="52">'[1]Bancos Múltiples'!#REF!</definedName>
    <definedName name="XA441.00" localSheetId="5">'[1]Bancos Múltiples'!#REF!</definedName>
    <definedName name="XA441.00" localSheetId="53">'[1]Bancos Múltiples'!#REF!</definedName>
    <definedName name="XA441.00" localSheetId="64">'[1]Bancos Múltiples'!#REF!</definedName>
    <definedName name="XA441.00" localSheetId="65">'[1]Bancos Múltiples'!#REF!</definedName>
    <definedName name="XA441.00" localSheetId="73">'[1]Bancos Múltiples'!#REF!</definedName>
    <definedName name="XA441.00" localSheetId="74">'[1]Bancos Múltiples'!#REF!</definedName>
    <definedName name="XA441.00">'[1]Bancos Múltiples'!#REF!</definedName>
    <definedName name="XA441.01" localSheetId="28">'[1]Bancos Múltiples'!#REF!</definedName>
    <definedName name="XA441.01" localSheetId="29">'[1]Bancos Múltiples'!#REF!</definedName>
    <definedName name="XA441.01" localSheetId="4">'[1]Bancos Múltiples'!#REF!</definedName>
    <definedName name="XA441.01" localSheetId="43">'[1]Bancos Múltiples'!#REF!</definedName>
    <definedName name="XA441.01" localSheetId="44">'[1]Bancos Múltiples'!#REF!</definedName>
    <definedName name="XA441.01" localSheetId="52">'[1]Bancos Múltiples'!#REF!</definedName>
    <definedName name="XA441.01" localSheetId="5">'[1]Bancos Múltiples'!#REF!</definedName>
    <definedName name="XA441.01" localSheetId="53">'[1]Bancos Múltiples'!#REF!</definedName>
    <definedName name="XA441.01" localSheetId="64">'[1]Bancos Múltiples'!#REF!</definedName>
    <definedName name="XA441.01" localSheetId="65">'[1]Bancos Múltiples'!#REF!</definedName>
    <definedName name="XA441.01" localSheetId="73">'[1]Bancos Múltiples'!#REF!</definedName>
    <definedName name="XA441.01" localSheetId="74">'[1]Bancos Múltiples'!#REF!</definedName>
    <definedName name="XA441.01">'[1]Bancos Múltiples'!#REF!</definedName>
    <definedName name="XA441.02" localSheetId="28">'[1]Bancos Múltiples'!#REF!</definedName>
    <definedName name="XA441.02" localSheetId="29">'[1]Bancos Múltiples'!#REF!</definedName>
    <definedName name="XA441.02" localSheetId="4">'[1]Bancos Múltiples'!#REF!</definedName>
    <definedName name="XA441.02" localSheetId="43">'[1]Bancos Múltiples'!#REF!</definedName>
    <definedName name="XA441.02" localSheetId="44">'[1]Bancos Múltiples'!#REF!</definedName>
    <definedName name="XA441.02" localSheetId="52">'[1]Bancos Múltiples'!#REF!</definedName>
    <definedName name="XA441.02" localSheetId="5">'[1]Bancos Múltiples'!#REF!</definedName>
    <definedName name="XA441.02" localSheetId="53">'[1]Bancos Múltiples'!#REF!</definedName>
    <definedName name="XA441.02" localSheetId="64">'[1]Bancos Múltiples'!#REF!</definedName>
    <definedName name="XA441.02" localSheetId="65">'[1]Bancos Múltiples'!#REF!</definedName>
    <definedName name="XA441.02" localSheetId="73">'[1]Bancos Múltiples'!#REF!</definedName>
    <definedName name="XA441.02" localSheetId="74">'[1]Bancos Múltiples'!#REF!</definedName>
    <definedName name="XA441.02">'[1]Bancos Múltiples'!#REF!</definedName>
    <definedName name="XA441.03" localSheetId="28">'[1]Bancos Múltiples'!#REF!</definedName>
    <definedName name="XA441.03" localSheetId="29">'[1]Bancos Múltiples'!#REF!</definedName>
    <definedName name="XA441.03" localSheetId="4">'[1]Bancos Múltiples'!#REF!</definedName>
    <definedName name="XA441.03" localSheetId="43">'[1]Bancos Múltiples'!#REF!</definedName>
    <definedName name="XA441.03" localSheetId="44">'[1]Bancos Múltiples'!#REF!</definedName>
    <definedName name="XA441.03" localSheetId="52">'[1]Bancos Múltiples'!#REF!</definedName>
    <definedName name="XA441.03" localSheetId="5">'[1]Bancos Múltiples'!#REF!</definedName>
    <definedName name="XA441.03" localSheetId="53">'[1]Bancos Múltiples'!#REF!</definedName>
    <definedName name="XA441.03" localSheetId="64">'[1]Bancos Múltiples'!#REF!</definedName>
    <definedName name="XA441.03" localSheetId="65">'[1]Bancos Múltiples'!#REF!</definedName>
    <definedName name="XA441.03" localSheetId="73">'[1]Bancos Múltiples'!#REF!</definedName>
    <definedName name="XA441.03" localSheetId="74">'[1]Bancos Múltiples'!#REF!</definedName>
    <definedName name="XA441.03">'[1]Bancos Múltiples'!#REF!</definedName>
    <definedName name="XA441.99" localSheetId="28">'[1]Bancos Múltiples'!#REF!</definedName>
    <definedName name="XA441.99" localSheetId="29">'[1]Bancos Múltiples'!#REF!</definedName>
    <definedName name="XA441.99" localSheetId="4">'[1]Bancos Múltiples'!#REF!</definedName>
    <definedName name="XA441.99" localSheetId="43">'[1]Bancos Múltiples'!#REF!</definedName>
    <definedName name="XA441.99" localSheetId="44">'[1]Bancos Múltiples'!#REF!</definedName>
    <definedName name="XA441.99" localSheetId="52">'[1]Bancos Múltiples'!#REF!</definedName>
    <definedName name="XA441.99" localSheetId="5">'[1]Bancos Múltiples'!#REF!</definedName>
    <definedName name="XA441.99" localSheetId="53">'[1]Bancos Múltiples'!#REF!</definedName>
    <definedName name="XA441.99" localSheetId="64">'[1]Bancos Múltiples'!#REF!</definedName>
    <definedName name="XA441.99" localSheetId="65">'[1]Bancos Múltiples'!#REF!</definedName>
    <definedName name="XA441.99" localSheetId="73">'[1]Bancos Múltiples'!#REF!</definedName>
    <definedName name="XA441.99" localSheetId="74">'[1]Bancos Múltiples'!#REF!</definedName>
    <definedName name="XA441.99">'[1]Bancos Múltiples'!#REF!</definedName>
    <definedName name="XA442.00" localSheetId="28">'[1]Bancos Múltiples'!#REF!</definedName>
    <definedName name="XA442.00" localSheetId="29">'[1]Bancos Múltiples'!#REF!</definedName>
    <definedName name="XA442.00" localSheetId="4">'[1]Bancos Múltiples'!#REF!</definedName>
    <definedName name="XA442.00" localSheetId="43">'[1]Bancos Múltiples'!#REF!</definedName>
    <definedName name="XA442.00" localSheetId="44">'[1]Bancos Múltiples'!#REF!</definedName>
    <definedName name="XA442.00" localSheetId="52">'[1]Bancos Múltiples'!#REF!</definedName>
    <definedName name="XA442.00" localSheetId="5">'[1]Bancos Múltiples'!#REF!</definedName>
    <definedName name="XA442.00" localSheetId="53">'[1]Bancos Múltiples'!#REF!</definedName>
    <definedName name="XA442.00" localSheetId="64">'[1]Bancos Múltiples'!#REF!</definedName>
    <definedName name="XA442.00" localSheetId="65">'[1]Bancos Múltiples'!#REF!</definedName>
    <definedName name="XA442.00" localSheetId="73">'[1]Bancos Múltiples'!#REF!</definedName>
    <definedName name="XA442.00" localSheetId="74">'[1]Bancos Múltiples'!#REF!</definedName>
    <definedName name="XA442.00">'[1]Bancos Múltiples'!#REF!</definedName>
    <definedName name="XA442.01" localSheetId="28">'[1]Bancos Múltiples'!#REF!</definedName>
    <definedName name="XA442.01" localSheetId="29">'[1]Bancos Múltiples'!#REF!</definedName>
    <definedName name="XA442.01" localSheetId="4">'[1]Bancos Múltiples'!#REF!</definedName>
    <definedName name="XA442.01" localSheetId="43">'[1]Bancos Múltiples'!#REF!</definedName>
    <definedName name="XA442.01" localSheetId="44">'[1]Bancos Múltiples'!#REF!</definedName>
    <definedName name="XA442.01" localSheetId="52">'[1]Bancos Múltiples'!#REF!</definedName>
    <definedName name="XA442.01" localSheetId="5">'[1]Bancos Múltiples'!#REF!</definedName>
    <definedName name="XA442.01" localSheetId="53">'[1]Bancos Múltiples'!#REF!</definedName>
    <definedName name="XA442.01" localSheetId="64">'[1]Bancos Múltiples'!#REF!</definedName>
    <definedName name="XA442.01" localSheetId="65">'[1]Bancos Múltiples'!#REF!</definedName>
    <definedName name="XA442.01" localSheetId="73">'[1]Bancos Múltiples'!#REF!</definedName>
    <definedName name="XA442.01" localSheetId="74">'[1]Bancos Múltiples'!#REF!</definedName>
    <definedName name="XA442.01">'[1]Bancos Múltiples'!#REF!</definedName>
    <definedName name="XA442.02" localSheetId="28">'[1]Bancos Múltiples'!#REF!</definedName>
    <definedName name="XA442.02" localSheetId="29">'[1]Bancos Múltiples'!#REF!</definedName>
    <definedName name="XA442.02" localSheetId="4">'[1]Bancos Múltiples'!#REF!</definedName>
    <definedName name="XA442.02" localSheetId="43">'[1]Bancos Múltiples'!#REF!</definedName>
    <definedName name="XA442.02" localSheetId="44">'[1]Bancos Múltiples'!#REF!</definedName>
    <definedName name="XA442.02" localSheetId="52">'[1]Bancos Múltiples'!#REF!</definedName>
    <definedName name="XA442.02" localSheetId="5">'[1]Bancos Múltiples'!#REF!</definedName>
    <definedName name="XA442.02" localSheetId="53">'[1]Bancos Múltiples'!#REF!</definedName>
    <definedName name="XA442.02" localSheetId="64">'[1]Bancos Múltiples'!#REF!</definedName>
    <definedName name="XA442.02" localSheetId="65">'[1]Bancos Múltiples'!#REF!</definedName>
    <definedName name="XA442.02" localSheetId="73">'[1]Bancos Múltiples'!#REF!</definedName>
    <definedName name="XA442.02" localSheetId="74">'[1]Bancos Múltiples'!#REF!</definedName>
    <definedName name="XA442.02">'[1]Bancos Múltiples'!#REF!</definedName>
    <definedName name="XA442.03" localSheetId="28">'[1]Bancos Múltiples'!#REF!</definedName>
    <definedName name="XA442.03" localSheetId="29">'[1]Bancos Múltiples'!#REF!</definedName>
    <definedName name="XA442.03" localSheetId="4">'[1]Bancos Múltiples'!#REF!</definedName>
    <definedName name="XA442.03" localSheetId="43">'[1]Bancos Múltiples'!#REF!</definedName>
    <definedName name="XA442.03" localSheetId="44">'[1]Bancos Múltiples'!#REF!</definedName>
    <definedName name="XA442.03" localSheetId="52">'[1]Bancos Múltiples'!#REF!</definedName>
    <definedName name="XA442.03" localSheetId="5">'[1]Bancos Múltiples'!#REF!</definedName>
    <definedName name="XA442.03" localSheetId="53">'[1]Bancos Múltiples'!#REF!</definedName>
    <definedName name="XA442.03" localSheetId="64">'[1]Bancos Múltiples'!#REF!</definedName>
    <definedName name="XA442.03" localSheetId="65">'[1]Bancos Múltiples'!#REF!</definedName>
    <definedName name="XA442.03" localSheetId="73">'[1]Bancos Múltiples'!#REF!</definedName>
    <definedName name="XA442.03" localSheetId="74">'[1]Bancos Múltiples'!#REF!</definedName>
    <definedName name="XA442.03">'[1]Bancos Múltiples'!#REF!</definedName>
    <definedName name="XA442.04" localSheetId="28">'[1]Bancos Múltiples'!#REF!</definedName>
    <definedName name="XA442.04" localSheetId="29">'[1]Bancos Múltiples'!#REF!</definedName>
    <definedName name="XA442.04" localSheetId="4">'[1]Bancos Múltiples'!#REF!</definedName>
    <definedName name="XA442.04" localSheetId="43">'[1]Bancos Múltiples'!#REF!</definedName>
    <definedName name="XA442.04" localSheetId="44">'[1]Bancos Múltiples'!#REF!</definedName>
    <definedName name="XA442.04" localSheetId="52">'[1]Bancos Múltiples'!#REF!</definedName>
    <definedName name="XA442.04" localSheetId="5">'[1]Bancos Múltiples'!#REF!</definedName>
    <definedName name="XA442.04" localSheetId="53">'[1]Bancos Múltiples'!#REF!</definedName>
    <definedName name="XA442.04" localSheetId="64">'[1]Bancos Múltiples'!#REF!</definedName>
    <definedName name="XA442.04" localSheetId="65">'[1]Bancos Múltiples'!#REF!</definedName>
    <definedName name="XA442.04" localSheetId="73">'[1]Bancos Múltiples'!#REF!</definedName>
    <definedName name="XA442.04" localSheetId="74">'[1]Bancos Múltiples'!#REF!</definedName>
    <definedName name="XA442.04">'[1]Bancos Múltiples'!#REF!</definedName>
    <definedName name="XA442.05" localSheetId="28">'[1]Bancos Múltiples'!#REF!</definedName>
    <definedName name="XA442.05" localSheetId="29">'[1]Bancos Múltiples'!#REF!</definedName>
    <definedName name="XA442.05" localSheetId="4">'[1]Bancos Múltiples'!#REF!</definedName>
    <definedName name="XA442.05" localSheetId="43">'[1]Bancos Múltiples'!#REF!</definedName>
    <definedName name="XA442.05" localSheetId="44">'[1]Bancos Múltiples'!#REF!</definedName>
    <definedName name="XA442.05" localSheetId="52">'[1]Bancos Múltiples'!#REF!</definedName>
    <definedName name="XA442.05" localSheetId="5">'[1]Bancos Múltiples'!#REF!</definedName>
    <definedName name="XA442.05" localSheetId="53">'[1]Bancos Múltiples'!#REF!</definedName>
    <definedName name="XA442.05" localSheetId="64">'[1]Bancos Múltiples'!#REF!</definedName>
    <definedName name="XA442.05" localSheetId="65">'[1]Bancos Múltiples'!#REF!</definedName>
    <definedName name="XA442.05" localSheetId="73">'[1]Bancos Múltiples'!#REF!</definedName>
    <definedName name="XA442.05" localSheetId="74">'[1]Bancos Múltiples'!#REF!</definedName>
    <definedName name="XA442.05">'[1]Bancos Múltiples'!#REF!</definedName>
    <definedName name="XA442.06" localSheetId="28">'[1]Bancos Múltiples'!#REF!</definedName>
    <definedName name="XA442.06" localSheetId="29">'[1]Bancos Múltiples'!#REF!</definedName>
    <definedName name="XA442.06" localSheetId="4">'[1]Bancos Múltiples'!#REF!</definedName>
    <definedName name="XA442.06" localSheetId="43">'[1]Bancos Múltiples'!#REF!</definedName>
    <definedName name="XA442.06" localSheetId="44">'[1]Bancos Múltiples'!#REF!</definedName>
    <definedName name="XA442.06" localSheetId="52">'[1]Bancos Múltiples'!#REF!</definedName>
    <definedName name="XA442.06" localSheetId="5">'[1]Bancos Múltiples'!#REF!</definedName>
    <definedName name="XA442.06" localSheetId="53">'[1]Bancos Múltiples'!#REF!</definedName>
    <definedName name="XA442.06" localSheetId="64">'[1]Bancos Múltiples'!#REF!</definedName>
    <definedName name="XA442.06" localSheetId="65">'[1]Bancos Múltiples'!#REF!</definedName>
    <definedName name="XA442.06" localSheetId="73">'[1]Bancos Múltiples'!#REF!</definedName>
    <definedName name="XA442.06" localSheetId="74">'[1]Bancos Múltiples'!#REF!</definedName>
    <definedName name="XA442.06">'[1]Bancos Múltiples'!#REF!</definedName>
    <definedName name="XA443.00" localSheetId="28">'[1]Bancos Múltiples'!#REF!</definedName>
    <definedName name="XA443.00" localSheetId="29">'[1]Bancos Múltiples'!#REF!</definedName>
    <definedName name="XA443.00" localSheetId="4">'[1]Bancos Múltiples'!#REF!</definedName>
    <definedName name="XA443.00" localSheetId="43">'[1]Bancos Múltiples'!#REF!</definedName>
    <definedName name="XA443.00" localSheetId="44">'[1]Bancos Múltiples'!#REF!</definedName>
    <definedName name="XA443.00" localSheetId="52">'[1]Bancos Múltiples'!#REF!</definedName>
    <definedName name="XA443.00" localSheetId="5">'[1]Bancos Múltiples'!#REF!</definedName>
    <definedName name="XA443.00" localSheetId="53">'[1]Bancos Múltiples'!#REF!</definedName>
    <definedName name="XA443.00" localSheetId="64">'[1]Bancos Múltiples'!#REF!</definedName>
    <definedName name="XA443.00" localSheetId="65">'[1]Bancos Múltiples'!#REF!</definedName>
    <definedName name="XA443.00" localSheetId="73">'[1]Bancos Múltiples'!#REF!</definedName>
    <definedName name="XA443.00" localSheetId="74">'[1]Bancos Múltiples'!#REF!</definedName>
    <definedName name="XA443.00">'[1]Bancos Múltiples'!#REF!</definedName>
    <definedName name="XA443.01" localSheetId="28">'[1]Bancos Múltiples'!#REF!</definedName>
    <definedName name="XA443.01" localSheetId="29">'[1]Bancos Múltiples'!#REF!</definedName>
    <definedName name="XA443.01" localSheetId="4">'[1]Bancos Múltiples'!#REF!</definedName>
    <definedName name="XA443.01" localSheetId="43">'[1]Bancos Múltiples'!#REF!</definedName>
    <definedName name="XA443.01" localSheetId="44">'[1]Bancos Múltiples'!#REF!</definedName>
    <definedName name="XA443.01" localSheetId="52">'[1]Bancos Múltiples'!#REF!</definedName>
    <definedName name="XA443.01" localSheetId="5">'[1]Bancos Múltiples'!#REF!</definedName>
    <definedName name="XA443.01" localSheetId="53">'[1]Bancos Múltiples'!#REF!</definedName>
    <definedName name="XA443.01" localSheetId="64">'[1]Bancos Múltiples'!#REF!</definedName>
    <definedName name="XA443.01" localSheetId="65">'[1]Bancos Múltiples'!#REF!</definedName>
    <definedName name="XA443.01" localSheetId="73">'[1]Bancos Múltiples'!#REF!</definedName>
    <definedName name="XA443.01" localSheetId="74">'[1]Bancos Múltiples'!#REF!</definedName>
    <definedName name="XA443.01">'[1]Bancos Múltiples'!#REF!</definedName>
    <definedName name="XA443.02" localSheetId="28">'[1]Bancos Múltiples'!#REF!</definedName>
    <definedName name="XA443.02" localSheetId="29">'[1]Bancos Múltiples'!#REF!</definedName>
    <definedName name="XA443.02" localSheetId="4">'[1]Bancos Múltiples'!#REF!</definedName>
    <definedName name="XA443.02" localSheetId="43">'[1]Bancos Múltiples'!#REF!</definedName>
    <definedName name="XA443.02" localSheetId="44">'[1]Bancos Múltiples'!#REF!</definedName>
    <definedName name="XA443.02" localSheetId="52">'[1]Bancos Múltiples'!#REF!</definedName>
    <definedName name="XA443.02" localSheetId="5">'[1]Bancos Múltiples'!#REF!</definedName>
    <definedName name="XA443.02" localSheetId="53">'[1]Bancos Múltiples'!#REF!</definedName>
    <definedName name="XA443.02" localSheetId="64">'[1]Bancos Múltiples'!#REF!</definedName>
    <definedName name="XA443.02" localSheetId="65">'[1]Bancos Múltiples'!#REF!</definedName>
    <definedName name="XA443.02" localSheetId="73">'[1]Bancos Múltiples'!#REF!</definedName>
    <definedName name="XA443.02" localSheetId="74">'[1]Bancos Múltiples'!#REF!</definedName>
    <definedName name="XA443.02">'[1]Bancos Múltiples'!#REF!</definedName>
    <definedName name="XA444.00" localSheetId="28">'[1]Bancos Múltiples'!#REF!</definedName>
    <definedName name="XA444.00" localSheetId="29">'[1]Bancos Múltiples'!#REF!</definedName>
    <definedName name="XA444.00" localSheetId="4">'[1]Bancos Múltiples'!#REF!</definedName>
    <definedName name="XA444.00" localSheetId="43">'[1]Bancos Múltiples'!#REF!</definedName>
    <definedName name="XA444.00" localSheetId="44">'[1]Bancos Múltiples'!#REF!</definedName>
    <definedName name="XA444.00" localSheetId="52">'[1]Bancos Múltiples'!#REF!</definedName>
    <definedName name="XA444.00" localSheetId="5">'[1]Bancos Múltiples'!#REF!</definedName>
    <definedName name="XA444.00" localSheetId="53">'[1]Bancos Múltiples'!#REF!</definedName>
    <definedName name="XA444.00" localSheetId="64">'[1]Bancos Múltiples'!#REF!</definedName>
    <definedName name="XA444.00" localSheetId="65">'[1]Bancos Múltiples'!#REF!</definedName>
    <definedName name="XA444.00" localSheetId="73">'[1]Bancos Múltiples'!#REF!</definedName>
    <definedName name="XA444.00" localSheetId="74">'[1]Bancos Múltiples'!#REF!</definedName>
    <definedName name="XA444.00">'[1]Bancos Múltiples'!#REF!</definedName>
    <definedName name="XA444.01" localSheetId="28">'[1]Bancos Múltiples'!#REF!</definedName>
    <definedName name="XA444.01" localSheetId="29">'[1]Bancos Múltiples'!#REF!</definedName>
    <definedName name="XA444.01" localSheetId="4">'[1]Bancos Múltiples'!#REF!</definedName>
    <definedName name="XA444.01" localSheetId="43">'[1]Bancos Múltiples'!#REF!</definedName>
    <definedName name="XA444.01" localSheetId="44">'[1]Bancos Múltiples'!#REF!</definedName>
    <definedName name="XA444.01" localSheetId="52">'[1]Bancos Múltiples'!#REF!</definedName>
    <definedName name="XA444.01" localSheetId="5">'[1]Bancos Múltiples'!#REF!</definedName>
    <definedName name="XA444.01" localSheetId="53">'[1]Bancos Múltiples'!#REF!</definedName>
    <definedName name="XA444.01" localSheetId="64">'[1]Bancos Múltiples'!#REF!</definedName>
    <definedName name="XA444.01" localSheetId="65">'[1]Bancos Múltiples'!#REF!</definedName>
    <definedName name="XA444.01" localSheetId="73">'[1]Bancos Múltiples'!#REF!</definedName>
    <definedName name="XA444.01" localSheetId="74">'[1]Bancos Múltiples'!#REF!</definedName>
    <definedName name="XA444.01">'[1]Bancos Múltiples'!#REF!</definedName>
    <definedName name="XA444.02" localSheetId="28">'[1]Bancos Múltiples'!#REF!</definedName>
    <definedName name="XA444.02" localSheetId="29">'[1]Bancos Múltiples'!#REF!</definedName>
    <definedName name="XA444.02" localSheetId="4">'[1]Bancos Múltiples'!#REF!</definedName>
    <definedName name="XA444.02" localSheetId="43">'[1]Bancos Múltiples'!#REF!</definedName>
    <definedName name="XA444.02" localSheetId="44">'[1]Bancos Múltiples'!#REF!</definedName>
    <definedName name="XA444.02" localSheetId="52">'[1]Bancos Múltiples'!#REF!</definedName>
    <definedName name="XA444.02" localSheetId="5">'[1]Bancos Múltiples'!#REF!</definedName>
    <definedName name="XA444.02" localSheetId="53">'[1]Bancos Múltiples'!#REF!</definedName>
    <definedName name="XA444.02" localSheetId="64">'[1]Bancos Múltiples'!#REF!</definedName>
    <definedName name="XA444.02" localSheetId="65">'[1]Bancos Múltiples'!#REF!</definedName>
    <definedName name="XA444.02" localSheetId="73">'[1]Bancos Múltiples'!#REF!</definedName>
    <definedName name="XA444.02" localSheetId="74">'[1]Bancos Múltiples'!#REF!</definedName>
    <definedName name="XA444.02">'[1]Bancos Múltiples'!#REF!</definedName>
    <definedName name="XA445.00" localSheetId="28">'[1]Bancos Múltiples'!#REF!</definedName>
    <definedName name="XA445.00" localSheetId="29">'[1]Bancos Múltiples'!#REF!</definedName>
    <definedName name="XA445.00" localSheetId="4">'[1]Bancos Múltiples'!#REF!</definedName>
    <definedName name="XA445.00" localSheetId="43">'[1]Bancos Múltiples'!#REF!</definedName>
    <definedName name="XA445.00" localSheetId="44">'[1]Bancos Múltiples'!#REF!</definedName>
    <definedName name="XA445.00" localSheetId="52">'[1]Bancos Múltiples'!#REF!</definedName>
    <definedName name="XA445.00" localSheetId="5">'[1]Bancos Múltiples'!#REF!</definedName>
    <definedName name="XA445.00" localSheetId="53">'[1]Bancos Múltiples'!#REF!</definedName>
    <definedName name="XA445.00" localSheetId="64">'[1]Bancos Múltiples'!#REF!</definedName>
    <definedName name="XA445.00" localSheetId="65">'[1]Bancos Múltiples'!#REF!</definedName>
    <definedName name="XA445.00" localSheetId="73">'[1]Bancos Múltiples'!#REF!</definedName>
    <definedName name="XA445.00" localSheetId="74">'[1]Bancos Múltiples'!#REF!</definedName>
    <definedName name="XA445.00">'[1]Bancos Múltiples'!#REF!</definedName>
    <definedName name="XA445.01" localSheetId="28">'[1]Bancos Múltiples'!#REF!</definedName>
    <definedName name="XA445.01" localSheetId="29">'[1]Bancos Múltiples'!#REF!</definedName>
    <definedName name="XA445.01" localSheetId="4">'[1]Bancos Múltiples'!#REF!</definedName>
    <definedName name="XA445.01" localSheetId="43">'[1]Bancos Múltiples'!#REF!</definedName>
    <definedName name="XA445.01" localSheetId="44">'[1]Bancos Múltiples'!#REF!</definedName>
    <definedName name="XA445.01" localSheetId="52">'[1]Bancos Múltiples'!#REF!</definedName>
    <definedName name="XA445.01" localSheetId="5">'[1]Bancos Múltiples'!#REF!</definedName>
    <definedName name="XA445.01" localSheetId="53">'[1]Bancos Múltiples'!#REF!</definedName>
    <definedName name="XA445.01" localSheetId="64">'[1]Bancos Múltiples'!#REF!</definedName>
    <definedName name="XA445.01" localSheetId="65">'[1]Bancos Múltiples'!#REF!</definedName>
    <definedName name="XA445.01" localSheetId="73">'[1]Bancos Múltiples'!#REF!</definedName>
    <definedName name="XA445.01" localSheetId="74">'[1]Bancos Múltiples'!#REF!</definedName>
    <definedName name="XA445.01">'[1]Bancos Múltiples'!#REF!</definedName>
    <definedName name="XA445.99" localSheetId="28">'[1]Bancos Múltiples'!#REF!</definedName>
    <definedName name="XA445.99" localSheetId="29">'[1]Bancos Múltiples'!#REF!</definedName>
    <definedName name="XA445.99" localSheetId="4">'[1]Bancos Múltiples'!#REF!</definedName>
    <definedName name="XA445.99" localSheetId="43">'[1]Bancos Múltiples'!#REF!</definedName>
    <definedName name="XA445.99" localSheetId="44">'[1]Bancos Múltiples'!#REF!</definedName>
    <definedName name="XA445.99" localSheetId="52">'[1]Bancos Múltiples'!#REF!</definedName>
    <definedName name="XA445.99" localSheetId="5">'[1]Bancos Múltiples'!#REF!</definedName>
    <definedName name="XA445.99" localSheetId="53">'[1]Bancos Múltiples'!#REF!</definedName>
    <definedName name="XA445.99" localSheetId="64">'[1]Bancos Múltiples'!#REF!</definedName>
    <definedName name="XA445.99" localSheetId="65">'[1]Bancos Múltiples'!#REF!</definedName>
    <definedName name="XA445.99" localSheetId="73">'[1]Bancos Múltiples'!#REF!</definedName>
    <definedName name="XA445.99" localSheetId="74">'[1]Bancos Múltiples'!#REF!</definedName>
    <definedName name="XA445.99">'[1]Bancos Múltiples'!#REF!</definedName>
    <definedName name="XA450.00" localSheetId="28">'[1]Bancos Múltiples'!#REF!</definedName>
    <definedName name="XA450.00" localSheetId="29">'[1]Bancos Múltiples'!#REF!</definedName>
    <definedName name="XA450.00" localSheetId="4">'[1]Bancos Múltiples'!#REF!</definedName>
    <definedName name="XA450.00" localSheetId="43">'[1]Bancos Múltiples'!#REF!</definedName>
    <definedName name="XA450.00" localSheetId="44">'[1]Bancos Múltiples'!#REF!</definedName>
    <definedName name="XA450.00" localSheetId="52">'[1]Bancos Múltiples'!#REF!</definedName>
    <definedName name="XA450.00" localSheetId="5">'[1]Bancos Múltiples'!#REF!</definedName>
    <definedName name="XA450.00" localSheetId="53">'[1]Bancos Múltiples'!#REF!</definedName>
    <definedName name="XA450.00" localSheetId="64">'[1]Bancos Múltiples'!#REF!</definedName>
    <definedName name="XA450.00" localSheetId="65">'[1]Bancos Múltiples'!#REF!</definedName>
    <definedName name="XA450.00" localSheetId="73">'[1]Bancos Múltiples'!#REF!</definedName>
    <definedName name="XA450.00" localSheetId="74">'[1]Bancos Múltiples'!#REF!</definedName>
    <definedName name="XA450.00">'[1]Bancos Múltiples'!#REF!</definedName>
    <definedName name="XA451.00" localSheetId="28">'[1]Bancos Múltiples'!#REF!</definedName>
    <definedName name="XA451.00" localSheetId="29">'[1]Bancos Múltiples'!#REF!</definedName>
    <definedName name="XA451.00" localSheetId="4">'[1]Bancos Múltiples'!#REF!</definedName>
    <definedName name="XA451.00" localSheetId="43">'[1]Bancos Múltiples'!#REF!</definedName>
    <definedName name="XA451.00" localSheetId="44">'[1]Bancos Múltiples'!#REF!</definedName>
    <definedName name="XA451.00" localSheetId="52">'[1]Bancos Múltiples'!#REF!</definedName>
    <definedName name="XA451.00" localSheetId="5">'[1]Bancos Múltiples'!#REF!</definedName>
    <definedName name="XA451.00" localSheetId="53">'[1]Bancos Múltiples'!#REF!</definedName>
    <definedName name="XA451.00" localSheetId="64">'[1]Bancos Múltiples'!#REF!</definedName>
    <definedName name="XA451.00" localSheetId="65">'[1]Bancos Múltiples'!#REF!</definedName>
    <definedName name="XA451.00" localSheetId="73">'[1]Bancos Múltiples'!#REF!</definedName>
    <definedName name="XA451.00" localSheetId="74">'[1]Bancos Múltiples'!#REF!</definedName>
    <definedName name="XA451.00">'[1]Bancos Múltiples'!#REF!</definedName>
    <definedName name="XA451.01" localSheetId="28">'[1]Bancos Múltiples'!#REF!</definedName>
    <definedName name="XA451.01" localSheetId="29">'[1]Bancos Múltiples'!#REF!</definedName>
    <definedName name="XA451.01" localSheetId="4">'[1]Bancos Múltiples'!#REF!</definedName>
    <definedName name="XA451.01" localSheetId="43">'[1]Bancos Múltiples'!#REF!</definedName>
    <definedName name="XA451.01" localSheetId="44">'[1]Bancos Múltiples'!#REF!</definedName>
    <definedName name="XA451.01" localSheetId="52">'[1]Bancos Múltiples'!#REF!</definedName>
    <definedName name="XA451.01" localSheetId="5">'[1]Bancos Múltiples'!#REF!</definedName>
    <definedName name="XA451.01" localSheetId="53">'[1]Bancos Múltiples'!#REF!</definedName>
    <definedName name="XA451.01" localSheetId="64">'[1]Bancos Múltiples'!#REF!</definedName>
    <definedName name="XA451.01" localSheetId="65">'[1]Bancos Múltiples'!#REF!</definedName>
    <definedName name="XA451.01" localSheetId="73">'[1]Bancos Múltiples'!#REF!</definedName>
    <definedName name="XA451.01" localSheetId="74">'[1]Bancos Múltiples'!#REF!</definedName>
    <definedName name="XA451.01">'[1]Bancos Múltiples'!#REF!</definedName>
    <definedName name="XA451.02" localSheetId="28">'[1]Bancos Múltiples'!#REF!</definedName>
    <definedName name="XA451.02" localSheetId="29">'[1]Bancos Múltiples'!#REF!</definedName>
    <definedName name="XA451.02" localSheetId="4">'[1]Bancos Múltiples'!#REF!</definedName>
    <definedName name="XA451.02" localSheetId="43">'[1]Bancos Múltiples'!#REF!</definedName>
    <definedName name="XA451.02" localSheetId="44">'[1]Bancos Múltiples'!#REF!</definedName>
    <definedName name="XA451.02" localSheetId="52">'[1]Bancos Múltiples'!#REF!</definedName>
    <definedName name="XA451.02" localSheetId="5">'[1]Bancos Múltiples'!#REF!</definedName>
    <definedName name="XA451.02" localSheetId="53">'[1]Bancos Múltiples'!#REF!</definedName>
    <definedName name="XA451.02" localSheetId="64">'[1]Bancos Múltiples'!#REF!</definedName>
    <definedName name="XA451.02" localSheetId="65">'[1]Bancos Múltiples'!#REF!</definedName>
    <definedName name="XA451.02" localSheetId="73">'[1]Bancos Múltiples'!#REF!</definedName>
    <definedName name="XA451.02" localSheetId="74">'[1]Bancos Múltiples'!#REF!</definedName>
    <definedName name="XA451.02">'[1]Bancos Múltiples'!#REF!</definedName>
    <definedName name="XA451.03" localSheetId="28">'[1]Bancos Múltiples'!#REF!</definedName>
    <definedName name="XA451.03" localSheetId="29">'[1]Bancos Múltiples'!#REF!</definedName>
    <definedName name="XA451.03" localSheetId="4">'[1]Bancos Múltiples'!#REF!</definedName>
    <definedName name="XA451.03" localSheetId="43">'[1]Bancos Múltiples'!#REF!</definedName>
    <definedName name="XA451.03" localSheetId="44">'[1]Bancos Múltiples'!#REF!</definedName>
    <definedName name="XA451.03" localSheetId="52">'[1]Bancos Múltiples'!#REF!</definedName>
    <definedName name="XA451.03" localSheetId="5">'[1]Bancos Múltiples'!#REF!</definedName>
    <definedName name="XA451.03" localSheetId="53">'[1]Bancos Múltiples'!#REF!</definedName>
    <definedName name="XA451.03" localSheetId="64">'[1]Bancos Múltiples'!#REF!</definedName>
    <definedName name="XA451.03" localSheetId="65">'[1]Bancos Múltiples'!#REF!</definedName>
    <definedName name="XA451.03" localSheetId="73">'[1]Bancos Múltiples'!#REF!</definedName>
    <definedName name="XA451.03" localSheetId="74">'[1]Bancos Múltiples'!#REF!</definedName>
    <definedName name="XA451.03">'[1]Bancos Múltiples'!#REF!</definedName>
    <definedName name="XA451.04" localSheetId="28">'[1]Bancos Múltiples'!#REF!</definedName>
    <definedName name="XA451.04" localSheetId="29">'[1]Bancos Múltiples'!#REF!</definedName>
    <definedName name="XA451.04" localSheetId="4">'[1]Bancos Múltiples'!#REF!</definedName>
    <definedName name="XA451.04" localSheetId="43">'[1]Bancos Múltiples'!#REF!</definedName>
    <definedName name="XA451.04" localSheetId="44">'[1]Bancos Múltiples'!#REF!</definedName>
    <definedName name="XA451.04" localSheetId="52">'[1]Bancos Múltiples'!#REF!</definedName>
    <definedName name="XA451.04" localSheetId="5">'[1]Bancos Múltiples'!#REF!</definedName>
    <definedName name="XA451.04" localSheetId="53">'[1]Bancos Múltiples'!#REF!</definedName>
    <definedName name="XA451.04" localSheetId="64">'[1]Bancos Múltiples'!#REF!</definedName>
    <definedName name="XA451.04" localSheetId="65">'[1]Bancos Múltiples'!#REF!</definedName>
    <definedName name="XA451.04" localSheetId="73">'[1]Bancos Múltiples'!#REF!</definedName>
    <definedName name="XA451.04" localSheetId="74">'[1]Bancos Múltiples'!#REF!</definedName>
    <definedName name="XA451.04">'[1]Bancos Múltiples'!#REF!</definedName>
    <definedName name="XA451.05" localSheetId="28">'[1]Bancos Múltiples'!#REF!</definedName>
    <definedName name="XA451.05" localSheetId="29">'[1]Bancos Múltiples'!#REF!</definedName>
    <definedName name="XA451.05" localSheetId="4">'[1]Bancos Múltiples'!#REF!</definedName>
    <definedName name="XA451.05" localSheetId="43">'[1]Bancos Múltiples'!#REF!</definedName>
    <definedName name="XA451.05" localSheetId="44">'[1]Bancos Múltiples'!#REF!</definedName>
    <definedName name="XA451.05" localSheetId="52">'[1]Bancos Múltiples'!#REF!</definedName>
    <definedName name="XA451.05" localSheetId="5">'[1]Bancos Múltiples'!#REF!</definedName>
    <definedName name="XA451.05" localSheetId="53">'[1]Bancos Múltiples'!#REF!</definedName>
    <definedName name="XA451.05" localSheetId="64">'[1]Bancos Múltiples'!#REF!</definedName>
    <definedName name="XA451.05" localSheetId="65">'[1]Bancos Múltiples'!#REF!</definedName>
    <definedName name="XA451.05" localSheetId="73">'[1]Bancos Múltiples'!#REF!</definedName>
    <definedName name="XA451.05" localSheetId="74">'[1]Bancos Múltiples'!#REF!</definedName>
    <definedName name="XA451.05">'[1]Bancos Múltiples'!#REF!</definedName>
    <definedName name="XA451.06" localSheetId="28">'[1]Bancos Múltiples'!#REF!</definedName>
    <definedName name="XA451.06" localSheetId="29">'[1]Bancos Múltiples'!#REF!</definedName>
    <definedName name="XA451.06" localSheetId="4">'[1]Bancos Múltiples'!#REF!</definedName>
    <definedName name="XA451.06" localSheetId="43">'[1]Bancos Múltiples'!#REF!</definedName>
    <definedName name="XA451.06" localSheetId="44">'[1]Bancos Múltiples'!#REF!</definedName>
    <definedName name="XA451.06" localSheetId="52">'[1]Bancos Múltiples'!#REF!</definedName>
    <definedName name="XA451.06" localSheetId="5">'[1]Bancos Múltiples'!#REF!</definedName>
    <definedName name="XA451.06" localSheetId="53">'[1]Bancos Múltiples'!#REF!</definedName>
    <definedName name="XA451.06" localSheetId="64">'[1]Bancos Múltiples'!#REF!</definedName>
    <definedName name="XA451.06" localSheetId="65">'[1]Bancos Múltiples'!#REF!</definedName>
    <definedName name="XA451.06" localSheetId="73">'[1]Bancos Múltiples'!#REF!</definedName>
    <definedName name="XA451.06" localSheetId="74">'[1]Bancos Múltiples'!#REF!</definedName>
    <definedName name="XA451.06">'[1]Bancos Múltiples'!#REF!</definedName>
    <definedName name="XA451.07" localSheetId="28">'[1]Bancos Múltiples'!#REF!</definedName>
    <definedName name="XA451.07" localSheetId="29">'[1]Bancos Múltiples'!#REF!</definedName>
    <definedName name="XA451.07" localSheetId="4">'[1]Bancos Múltiples'!#REF!</definedName>
    <definedName name="XA451.07" localSheetId="43">'[1]Bancos Múltiples'!#REF!</definedName>
    <definedName name="XA451.07" localSheetId="44">'[1]Bancos Múltiples'!#REF!</definedName>
    <definedName name="XA451.07" localSheetId="52">'[1]Bancos Múltiples'!#REF!</definedName>
    <definedName name="XA451.07" localSheetId="5">'[1]Bancos Múltiples'!#REF!</definedName>
    <definedName name="XA451.07" localSheetId="53">'[1]Bancos Múltiples'!#REF!</definedName>
    <definedName name="XA451.07" localSheetId="64">'[1]Bancos Múltiples'!#REF!</definedName>
    <definedName name="XA451.07" localSheetId="65">'[1]Bancos Múltiples'!#REF!</definedName>
    <definedName name="XA451.07" localSheetId="73">'[1]Bancos Múltiples'!#REF!</definedName>
    <definedName name="XA451.07" localSheetId="74">'[1]Bancos Múltiples'!#REF!</definedName>
    <definedName name="XA451.07">'[1]Bancos Múltiples'!#REF!</definedName>
    <definedName name="XA451.08" localSheetId="28">'[1]Bancos Múltiples'!#REF!</definedName>
    <definedName name="XA451.08" localSheetId="29">'[1]Bancos Múltiples'!#REF!</definedName>
    <definedName name="XA451.08" localSheetId="4">'[1]Bancos Múltiples'!#REF!</definedName>
    <definedName name="XA451.08" localSheetId="43">'[1]Bancos Múltiples'!#REF!</definedName>
    <definedName name="XA451.08" localSheetId="44">'[1]Bancos Múltiples'!#REF!</definedName>
    <definedName name="XA451.08" localSheetId="52">'[1]Bancos Múltiples'!#REF!</definedName>
    <definedName name="XA451.08" localSheetId="5">'[1]Bancos Múltiples'!#REF!</definedName>
    <definedName name="XA451.08" localSheetId="53">'[1]Bancos Múltiples'!#REF!</definedName>
    <definedName name="XA451.08" localSheetId="64">'[1]Bancos Múltiples'!#REF!</definedName>
    <definedName name="XA451.08" localSheetId="65">'[1]Bancos Múltiples'!#REF!</definedName>
    <definedName name="XA451.08" localSheetId="73">'[1]Bancos Múltiples'!#REF!</definedName>
    <definedName name="XA451.08" localSheetId="74">'[1]Bancos Múltiples'!#REF!</definedName>
    <definedName name="XA451.08">'[1]Bancos Múltiples'!#REF!</definedName>
    <definedName name="XA451.09" localSheetId="28">'[1]Bancos Múltiples'!#REF!</definedName>
    <definedName name="XA451.09" localSheetId="29">'[1]Bancos Múltiples'!#REF!</definedName>
    <definedName name="XA451.09" localSheetId="4">'[1]Bancos Múltiples'!#REF!</definedName>
    <definedName name="XA451.09" localSheetId="43">'[1]Bancos Múltiples'!#REF!</definedName>
    <definedName name="XA451.09" localSheetId="44">'[1]Bancos Múltiples'!#REF!</definedName>
    <definedName name="XA451.09" localSheetId="52">'[1]Bancos Múltiples'!#REF!</definedName>
    <definedName name="XA451.09" localSheetId="5">'[1]Bancos Múltiples'!#REF!</definedName>
    <definedName name="XA451.09" localSheetId="53">'[1]Bancos Múltiples'!#REF!</definedName>
    <definedName name="XA451.09" localSheetId="64">'[1]Bancos Múltiples'!#REF!</definedName>
    <definedName name="XA451.09" localSheetId="65">'[1]Bancos Múltiples'!#REF!</definedName>
    <definedName name="XA451.09" localSheetId="73">'[1]Bancos Múltiples'!#REF!</definedName>
    <definedName name="XA451.09" localSheetId="74">'[1]Bancos Múltiples'!#REF!</definedName>
    <definedName name="XA451.09">'[1]Bancos Múltiples'!#REF!</definedName>
    <definedName name="XA451.10" localSheetId="28">'[1]Bancos Múltiples'!#REF!</definedName>
    <definedName name="XA451.10" localSheetId="29">'[1]Bancos Múltiples'!#REF!</definedName>
    <definedName name="XA451.10" localSheetId="4">'[1]Bancos Múltiples'!#REF!</definedName>
    <definedName name="XA451.10" localSheetId="43">'[1]Bancos Múltiples'!#REF!</definedName>
    <definedName name="XA451.10" localSheetId="44">'[1]Bancos Múltiples'!#REF!</definedName>
    <definedName name="XA451.10" localSheetId="52">'[1]Bancos Múltiples'!#REF!</definedName>
    <definedName name="XA451.10" localSheetId="5">'[1]Bancos Múltiples'!#REF!</definedName>
    <definedName name="XA451.10" localSheetId="53">'[1]Bancos Múltiples'!#REF!</definedName>
    <definedName name="XA451.10" localSheetId="64">'[1]Bancos Múltiples'!#REF!</definedName>
    <definedName name="XA451.10" localSheetId="65">'[1]Bancos Múltiples'!#REF!</definedName>
    <definedName name="XA451.10" localSheetId="73">'[1]Bancos Múltiples'!#REF!</definedName>
    <definedName name="XA451.10" localSheetId="74">'[1]Bancos Múltiples'!#REF!</definedName>
    <definedName name="XA451.10">'[1]Bancos Múltiples'!#REF!</definedName>
    <definedName name="XA451.11" localSheetId="28">'[1]Bancos Múltiples'!#REF!</definedName>
    <definedName name="XA451.11" localSheetId="29">'[1]Bancos Múltiples'!#REF!</definedName>
    <definedName name="XA451.11" localSheetId="4">'[1]Bancos Múltiples'!#REF!</definedName>
    <definedName name="XA451.11" localSheetId="43">'[1]Bancos Múltiples'!#REF!</definedName>
    <definedName name="XA451.11" localSheetId="44">'[1]Bancos Múltiples'!#REF!</definedName>
    <definedName name="XA451.11" localSheetId="52">'[1]Bancos Múltiples'!#REF!</definedName>
    <definedName name="XA451.11" localSheetId="5">'[1]Bancos Múltiples'!#REF!</definedName>
    <definedName name="XA451.11" localSheetId="53">'[1]Bancos Múltiples'!#REF!</definedName>
    <definedName name="XA451.11" localSheetId="64">'[1]Bancos Múltiples'!#REF!</definedName>
    <definedName name="XA451.11" localSheetId="65">'[1]Bancos Múltiples'!#REF!</definedName>
    <definedName name="XA451.11" localSheetId="73">'[1]Bancos Múltiples'!#REF!</definedName>
    <definedName name="XA451.11" localSheetId="74">'[1]Bancos Múltiples'!#REF!</definedName>
    <definedName name="XA451.11">'[1]Bancos Múltiples'!#REF!</definedName>
    <definedName name="XA451.12" localSheetId="28">'[1]Bancos Múltiples'!#REF!</definedName>
    <definedName name="XA451.12" localSheetId="29">'[1]Bancos Múltiples'!#REF!</definedName>
    <definedName name="XA451.12" localSheetId="4">'[1]Bancos Múltiples'!#REF!</definedName>
    <definedName name="XA451.12" localSheetId="43">'[1]Bancos Múltiples'!#REF!</definedName>
    <definedName name="XA451.12" localSheetId="44">'[1]Bancos Múltiples'!#REF!</definedName>
    <definedName name="XA451.12" localSheetId="52">'[1]Bancos Múltiples'!#REF!</definedName>
    <definedName name="XA451.12" localSheetId="5">'[1]Bancos Múltiples'!#REF!</definedName>
    <definedName name="XA451.12" localSheetId="53">'[1]Bancos Múltiples'!#REF!</definedName>
    <definedName name="XA451.12" localSheetId="64">'[1]Bancos Múltiples'!#REF!</definedName>
    <definedName name="XA451.12" localSheetId="65">'[1]Bancos Múltiples'!#REF!</definedName>
    <definedName name="XA451.12" localSheetId="73">'[1]Bancos Múltiples'!#REF!</definedName>
    <definedName name="XA451.12" localSheetId="74">'[1]Bancos Múltiples'!#REF!</definedName>
    <definedName name="XA451.12">'[1]Bancos Múltiples'!#REF!</definedName>
    <definedName name="XA451.13" localSheetId="28">'[1]Bancos Múltiples'!#REF!</definedName>
    <definedName name="XA451.13" localSheetId="29">'[1]Bancos Múltiples'!#REF!</definedName>
    <definedName name="XA451.13" localSheetId="4">'[1]Bancos Múltiples'!#REF!</definedName>
    <definedName name="XA451.13" localSheetId="43">'[1]Bancos Múltiples'!#REF!</definedName>
    <definedName name="XA451.13" localSheetId="44">'[1]Bancos Múltiples'!#REF!</definedName>
    <definedName name="XA451.13" localSheetId="52">'[1]Bancos Múltiples'!#REF!</definedName>
    <definedName name="XA451.13" localSheetId="5">'[1]Bancos Múltiples'!#REF!</definedName>
    <definedName name="XA451.13" localSheetId="53">'[1]Bancos Múltiples'!#REF!</definedName>
    <definedName name="XA451.13" localSheetId="64">'[1]Bancos Múltiples'!#REF!</definedName>
    <definedName name="XA451.13" localSheetId="65">'[1]Bancos Múltiples'!#REF!</definedName>
    <definedName name="XA451.13" localSheetId="73">'[1]Bancos Múltiples'!#REF!</definedName>
    <definedName name="XA451.13" localSheetId="74">'[1]Bancos Múltiples'!#REF!</definedName>
    <definedName name="XA451.13">'[1]Bancos Múltiples'!#REF!</definedName>
    <definedName name="XA451.14" localSheetId="28">'[1]Bancos Múltiples'!#REF!</definedName>
    <definedName name="XA451.14" localSheetId="29">'[1]Bancos Múltiples'!#REF!</definedName>
    <definedName name="XA451.14" localSheetId="4">'[1]Bancos Múltiples'!#REF!</definedName>
    <definedName name="XA451.14" localSheetId="43">'[1]Bancos Múltiples'!#REF!</definedName>
    <definedName name="XA451.14" localSheetId="44">'[1]Bancos Múltiples'!#REF!</definedName>
    <definedName name="XA451.14" localSheetId="52">'[1]Bancos Múltiples'!#REF!</definedName>
    <definedName name="XA451.14" localSheetId="5">'[1]Bancos Múltiples'!#REF!</definedName>
    <definedName name="XA451.14" localSheetId="53">'[1]Bancos Múltiples'!#REF!</definedName>
    <definedName name="XA451.14" localSheetId="64">'[1]Bancos Múltiples'!#REF!</definedName>
    <definedName name="XA451.14" localSheetId="65">'[1]Bancos Múltiples'!#REF!</definedName>
    <definedName name="XA451.14" localSheetId="73">'[1]Bancos Múltiples'!#REF!</definedName>
    <definedName name="XA451.14" localSheetId="74">'[1]Bancos Múltiples'!#REF!</definedName>
    <definedName name="XA451.14">'[1]Bancos Múltiples'!#REF!</definedName>
    <definedName name="XA451.15" localSheetId="28">'[1]Bancos Múltiples'!#REF!</definedName>
    <definedName name="XA451.15" localSheetId="29">'[1]Bancos Múltiples'!#REF!</definedName>
    <definedName name="XA451.15" localSheetId="4">'[1]Bancos Múltiples'!#REF!</definedName>
    <definedName name="XA451.15" localSheetId="43">'[1]Bancos Múltiples'!#REF!</definedName>
    <definedName name="XA451.15" localSheetId="44">'[1]Bancos Múltiples'!#REF!</definedName>
    <definedName name="XA451.15" localSheetId="52">'[1]Bancos Múltiples'!#REF!</definedName>
    <definedName name="XA451.15" localSheetId="5">'[1]Bancos Múltiples'!#REF!</definedName>
    <definedName name="XA451.15" localSheetId="53">'[1]Bancos Múltiples'!#REF!</definedName>
    <definedName name="XA451.15" localSheetId="64">'[1]Bancos Múltiples'!#REF!</definedName>
    <definedName name="XA451.15" localSheetId="65">'[1]Bancos Múltiples'!#REF!</definedName>
    <definedName name="XA451.15" localSheetId="73">'[1]Bancos Múltiples'!#REF!</definedName>
    <definedName name="XA451.15" localSheetId="74">'[1]Bancos Múltiples'!#REF!</definedName>
    <definedName name="XA451.15">'[1]Bancos Múltiples'!#REF!</definedName>
    <definedName name="XA451.16" localSheetId="28">'[1]Bancos Múltiples'!#REF!</definedName>
    <definedName name="XA451.16" localSheetId="29">'[1]Bancos Múltiples'!#REF!</definedName>
    <definedName name="XA451.16" localSheetId="4">'[1]Bancos Múltiples'!#REF!</definedName>
    <definedName name="XA451.16" localSheetId="43">'[1]Bancos Múltiples'!#REF!</definedName>
    <definedName name="XA451.16" localSheetId="44">'[1]Bancos Múltiples'!#REF!</definedName>
    <definedName name="XA451.16" localSheetId="52">'[1]Bancos Múltiples'!#REF!</definedName>
    <definedName name="XA451.16" localSheetId="5">'[1]Bancos Múltiples'!#REF!</definedName>
    <definedName name="XA451.16" localSheetId="53">'[1]Bancos Múltiples'!#REF!</definedName>
    <definedName name="XA451.16" localSheetId="64">'[1]Bancos Múltiples'!#REF!</definedName>
    <definedName name="XA451.16" localSheetId="65">'[1]Bancos Múltiples'!#REF!</definedName>
    <definedName name="XA451.16" localSheetId="73">'[1]Bancos Múltiples'!#REF!</definedName>
    <definedName name="XA451.16" localSheetId="74">'[1]Bancos Múltiples'!#REF!</definedName>
    <definedName name="XA451.16">'[1]Bancos Múltiples'!#REF!</definedName>
    <definedName name="XA451.17" localSheetId="28">'[1]Bancos Múltiples'!#REF!</definedName>
    <definedName name="XA451.17" localSheetId="29">'[1]Bancos Múltiples'!#REF!</definedName>
    <definedName name="XA451.17" localSheetId="4">'[1]Bancos Múltiples'!#REF!</definedName>
    <definedName name="XA451.17" localSheetId="43">'[1]Bancos Múltiples'!#REF!</definedName>
    <definedName name="XA451.17" localSheetId="44">'[1]Bancos Múltiples'!#REF!</definedName>
    <definedName name="XA451.17" localSheetId="52">'[1]Bancos Múltiples'!#REF!</definedName>
    <definedName name="XA451.17" localSheetId="5">'[1]Bancos Múltiples'!#REF!</definedName>
    <definedName name="XA451.17" localSheetId="53">'[1]Bancos Múltiples'!#REF!</definedName>
    <definedName name="XA451.17" localSheetId="64">'[1]Bancos Múltiples'!#REF!</definedName>
    <definedName name="XA451.17" localSheetId="65">'[1]Bancos Múltiples'!#REF!</definedName>
    <definedName name="XA451.17" localSheetId="73">'[1]Bancos Múltiples'!#REF!</definedName>
    <definedName name="XA451.17" localSheetId="74">'[1]Bancos Múltiples'!#REF!</definedName>
    <definedName name="XA451.17">'[1]Bancos Múltiples'!#REF!</definedName>
    <definedName name="XA451.18" localSheetId="28">'[1]Bancos Múltiples'!#REF!</definedName>
    <definedName name="XA451.18" localSheetId="29">'[1]Bancos Múltiples'!#REF!</definedName>
    <definedName name="XA451.18" localSheetId="4">'[1]Bancos Múltiples'!#REF!</definedName>
    <definedName name="XA451.18" localSheetId="43">'[1]Bancos Múltiples'!#REF!</definedName>
    <definedName name="XA451.18" localSheetId="44">'[1]Bancos Múltiples'!#REF!</definedName>
    <definedName name="XA451.18" localSheetId="52">'[1]Bancos Múltiples'!#REF!</definedName>
    <definedName name="XA451.18" localSheetId="5">'[1]Bancos Múltiples'!#REF!</definedName>
    <definedName name="XA451.18" localSheetId="53">'[1]Bancos Múltiples'!#REF!</definedName>
    <definedName name="XA451.18" localSheetId="64">'[1]Bancos Múltiples'!#REF!</definedName>
    <definedName name="XA451.18" localSheetId="65">'[1]Bancos Múltiples'!#REF!</definedName>
    <definedName name="XA451.18" localSheetId="73">'[1]Bancos Múltiples'!#REF!</definedName>
    <definedName name="XA451.18" localSheetId="74">'[1]Bancos Múltiples'!#REF!</definedName>
    <definedName name="XA451.18">'[1]Bancos Múltiples'!#REF!</definedName>
    <definedName name="XA451.19" localSheetId="28">'[1]Bancos Múltiples'!#REF!</definedName>
    <definedName name="XA451.19" localSheetId="29">'[1]Bancos Múltiples'!#REF!</definedName>
    <definedName name="XA451.19" localSheetId="4">'[1]Bancos Múltiples'!#REF!</definedName>
    <definedName name="XA451.19" localSheetId="43">'[1]Bancos Múltiples'!#REF!</definedName>
    <definedName name="XA451.19" localSheetId="44">'[1]Bancos Múltiples'!#REF!</definedName>
    <definedName name="XA451.19" localSheetId="52">'[1]Bancos Múltiples'!#REF!</definedName>
    <definedName name="XA451.19" localSheetId="5">'[1]Bancos Múltiples'!#REF!</definedName>
    <definedName name="XA451.19" localSheetId="53">'[1]Bancos Múltiples'!#REF!</definedName>
    <definedName name="XA451.19" localSheetId="64">'[1]Bancos Múltiples'!#REF!</definedName>
    <definedName name="XA451.19" localSheetId="65">'[1]Bancos Múltiples'!#REF!</definedName>
    <definedName name="XA451.19" localSheetId="73">'[1]Bancos Múltiples'!#REF!</definedName>
    <definedName name="XA451.19" localSheetId="74">'[1]Bancos Múltiples'!#REF!</definedName>
    <definedName name="XA451.19">'[1]Bancos Múltiples'!#REF!</definedName>
    <definedName name="XA451.20" localSheetId="28">'[1]Bancos Múltiples'!#REF!</definedName>
    <definedName name="XA451.20" localSheetId="29">'[1]Bancos Múltiples'!#REF!</definedName>
    <definedName name="XA451.20" localSheetId="4">'[1]Bancos Múltiples'!#REF!</definedName>
    <definedName name="XA451.20" localSheetId="43">'[1]Bancos Múltiples'!#REF!</definedName>
    <definedName name="XA451.20" localSheetId="44">'[1]Bancos Múltiples'!#REF!</definedName>
    <definedName name="XA451.20" localSheetId="52">'[1]Bancos Múltiples'!#REF!</definedName>
    <definedName name="XA451.20" localSheetId="5">'[1]Bancos Múltiples'!#REF!</definedName>
    <definedName name="XA451.20" localSheetId="53">'[1]Bancos Múltiples'!#REF!</definedName>
    <definedName name="XA451.20" localSheetId="64">'[1]Bancos Múltiples'!#REF!</definedName>
    <definedName name="XA451.20" localSheetId="65">'[1]Bancos Múltiples'!#REF!</definedName>
    <definedName name="XA451.20" localSheetId="73">'[1]Bancos Múltiples'!#REF!</definedName>
    <definedName name="XA451.20" localSheetId="74">'[1]Bancos Múltiples'!#REF!</definedName>
    <definedName name="XA451.20">'[1]Bancos Múltiples'!#REF!</definedName>
    <definedName name="XA451.99" localSheetId="28">'[1]Bancos Múltiples'!#REF!</definedName>
    <definedName name="XA451.99" localSheetId="29">'[1]Bancos Múltiples'!#REF!</definedName>
    <definedName name="XA451.99" localSheetId="4">'[1]Bancos Múltiples'!#REF!</definedName>
    <definedName name="XA451.99" localSheetId="43">'[1]Bancos Múltiples'!#REF!</definedName>
    <definedName name="XA451.99" localSheetId="44">'[1]Bancos Múltiples'!#REF!</definedName>
    <definedName name="XA451.99" localSheetId="52">'[1]Bancos Múltiples'!#REF!</definedName>
    <definedName name="XA451.99" localSheetId="5">'[1]Bancos Múltiples'!#REF!</definedName>
    <definedName name="XA451.99" localSheetId="53">'[1]Bancos Múltiples'!#REF!</definedName>
    <definedName name="XA451.99" localSheetId="64">'[1]Bancos Múltiples'!#REF!</definedName>
    <definedName name="XA451.99" localSheetId="65">'[1]Bancos Múltiples'!#REF!</definedName>
    <definedName name="XA451.99" localSheetId="73">'[1]Bancos Múltiples'!#REF!</definedName>
    <definedName name="XA451.99" localSheetId="74">'[1]Bancos Múltiples'!#REF!</definedName>
    <definedName name="XA451.99">'[1]Bancos Múltiples'!#REF!</definedName>
    <definedName name="XA452.00" localSheetId="28">'[1]Bancos Múltiples'!#REF!</definedName>
    <definedName name="XA452.00" localSheetId="29">'[1]Bancos Múltiples'!#REF!</definedName>
    <definedName name="XA452.00" localSheetId="4">'[1]Bancos Múltiples'!#REF!</definedName>
    <definedName name="XA452.00" localSheetId="43">'[1]Bancos Múltiples'!#REF!</definedName>
    <definedName name="XA452.00" localSheetId="44">'[1]Bancos Múltiples'!#REF!</definedName>
    <definedName name="XA452.00" localSheetId="52">'[1]Bancos Múltiples'!#REF!</definedName>
    <definedName name="XA452.00" localSheetId="5">'[1]Bancos Múltiples'!#REF!</definedName>
    <definedName name="XA452.00" localSheetId="53">'[1]Bancos Múltiples'!#REF!</definedName>
    <definedName name="XA452.00" localSheetId="64">'[1]Bancos Múltiples'!#REF!</definedName>
    <definedName name="XA452.00" localSheetId="65">'[1]Bancos Múltiples'!#REF!</definedName>
    <definedName name="XA452.00" localSheetId="73">'[1]Bancos Múltiples'!#REF!</definedName>
    <definedName name="XA452.00" localSheetId="74">'[1]Bancos Múltiples'!#REF!</definedName>
    <definedName name="XA452.00">'[1]Bancos Múltiples'!#REF!</definedName>
    <definedName name="XA452.01" localSheetId="28">'[1]Bancos Múltiples'!#REF!</definedName>
    <definedName name="XA452.01" localSheetId="29">'[1]Bancos Múltiples'!#REF!</definedName>
    <definedName name="XA452.01" localSheetId="4">'[1]Bancos Múltiples'!#REF!</definedName>
    <definedName name="XA452.01" localSheetId="43">'[1]Bancos Múltiples'!#REF!</definedName>
    <definedName name="XA452.01" localSheetId="44">'[1]Bancos Múltiples'!#REF!</definedName>
    <definedName name="XA452.01" localSheetId="52">'[1]Bancos Múltiples'!#REF!</definedName>
    <definedName name="XA452.01" localSheetId="5">'[1]Bancos Múltiples'!#REF!</definedName>
    <definedName name="XA452.01" localSheetId="53">'[1]Bancos Múltiples'!#REF!</definedName>
    <definedName name="XA452.01" localSheetId="64">'[1]Bancos Múltiples'!#REF!</definedName>
    <definedName name="XA452.01" localSheetId="65">'[1]Bancos Múltiples'!#REF!</definedName>
    <definedName name="XA452.01" localSheetId="73">'[1]Bancos Múltiples'!#REF!</definedName>
    <definedName name="XA452.01" localSheetId="74">'[1]Bancos Múltiples'!#REF!</definedName>
    <definedName name="XA452.01">'[1]Bancos Múltiples'!#REF!</definedName>
    <definedName name="XA452.02" localSheetId="28">'[1]Bancos Múltiples'!#REF!</definedName>
    <definedName name="XA452.02" localSheetId="29">'[1]Bancos Múltiples'!#REF!</definedName>
    <definedName name="XA452.02" localSheetId="4">'[1]Bancos Múltiples'!#REF!</definedName>
    <definedName name="XA452.02" localSheetId="43">'[1]Bancos Múltiples'!#REF!</definedName>
    <definedName name="XA452.02" localSheetId="44">'[1]Bancos Múltiples'!#REF!</definedName>
    <definedName name="XA452.02" localSheetId="52">'[1]Bancos Múltiples'!#REF!</definedName>
    <definedName name="XA452.02" localSheetId="5">'[1]Bancos Múltiples'!#REF!</definedName>
    <definedName name="XA452.02" localSheetId="53">'[1]Bancos Múltiples'!#REF!</definedName>
    <definedName name="XA452.02" localSheetId="64">'[1]Bancos Múltiples'!#REF!</definedName>
    <definedName name="XA452.02" localSheetId="65">'[1]Bancos Múltiples'!#REF!</definedName>
    <definedName name="XA452.02" localSheetId="73">'[1]Bancos Múltiples'!#REF!</definedName>
    <definedName name="XA452.02" localSheetId="74">'[1]Bancos Múltiples'!#REF!</definedName>
    <definedName name="XA452.02">'[1]Bancos Múltiples'!#REF!</definedName>
    <definedName name="XA452.03" localSheetId="28">'[1]Bancos Múltiples'!#REF!</definedName>
    <definedName name="XA452.03" localSheetId="29">'[1]Bancos Múltiples'!#REF!</definedName>
    <definedName name="XA452.03" localSheetId="4">'[1]Bancos Múltiples'!#REF!</definedName>
    <definedName name="XA452.03" localSheetId="43">'[1]Bancos Múltiples'!#REF!</definedName>
    <definedName name="XA452.03" localSheetId="44">'[1]Bancos Múltiples'!#REF!</definedName>
    <definedName name="XA452.03" localSheetId="52">'[1]Bancos Múltiples'!#REF!</definedName>
    <definedName name="XA452.03" localSheetId="5">'[1]Bancos Múltiples'!#REF!</definedName>
    <definedName name="XA452.03" localSheetId="53">'[1]Bancos Múltiples'!#REF!</definedName>
    <definedName name="XA452.03" localSheetId="64">'[1]Bancos Múltiples'!#REF!</definedName>
    <definedName name="XA452.03" localSheetId="65">'[1]Bancos Múltiples'!#REF!</definedName>
    <definedName name="XA452.03" localSheetId="73">'[1]Bancos Múltiples'!#REF!</definedName>
    <definedName name="XA452.03" localSheetId="74">'[1]Bancos Múltiples'!#REF!</definedName>
    <definedName name="XA452.03">'[1]Bancos Múltiples'!#REF!</definedName>
    <definedName name="XA452.04" localSheetId="28">'[1]Bancos Múltiples'!#REF!</definedName>
    <definedName name="XA452.04" localSheetId="29">'[1]Bancos Múltiples'!#REF!</definedName>
    <definedName name="XA452.04" localSheetId="4">'[1]Bancos Múltiples'!#REF!</definedName>
    <definedName name="XA452.04" localSheetId="43">'[1]Bancos Múltiples'!#REF!</definedName>
    <definedName name="XA452.04" localSheetId="44">'[1]Bancos Múltiples'!#REF!</definedName>
    <definedName name="XA452.04" localSheetId="52">'[1]Bancos Múltiples'!#REF!</definedName>
    <definedName name="XA452.04" localSheetId="5">'[1]Bancos Múltiples'!#REF!</definedName>
    <definedName name="XA452.04" localSheetId="53">'[1]Bancos Múltiples'!#REF!</definedName>
    <definedName name="XA452.04" localSheetId="64">'[1]Bancos Múltiples'!#REF!</definedName>
    <definedName name="XA452.04" localSheetId="65">'[1]Bancos Múltiples'!#REF!</definedName>
    <definedName name="XA452.04" localSheetId="73">'[1]Bancos Múltiples'!#REF!</definedName>
    <definedName name="XA452.04" localSheetId="74">'[1]Bancos Múltiples'!#REF!</definedName>
    <definedName name="XA452.04">'[1]Bancos Múltiples'!#REF!</definedName>
    <definedName name="XA452.99" localSheetId="28">'[1]Bancos Múltiples'!#REF!</definedName>
    <definedName name="XA452.99" localSheetId="29">'[1]Bancos Múltiples'!#REF!</definedName>
    <definedName name="XA452.99" localSheetId="4">'[1]Bancos Múltiples'!#REF!</definedName>
    <definedName name="XA452.99" localSheetId="43">'[1]Bancos Múltiples'!#REF!</definedName>
    <definedName name="XA452.99" localSheetId="44">'[1]Bancos Múltiples'!#REF!</definedName>
    <definedName name="XA452.99" localSheetId="52">'[1]Bancos Múltiples'!#REF!</definedName>
    <definedName name="XA452.99" localSheetId="5">'[1]Bancos Múltiples'!#REF!</definedName>
    <definedName name="XA452.99" localSheetId="53">'[1]Bancos Múltiples'!#REF!</definedName>
    <definedName name="XA452.99" localSheetId="64">'[1]Bancos Múltiples'!#REF!</definedName>
    <definedName name="XA452.99" localSheetId="65">'[1]Bancos Múltiples'!#REF!</definedName>
    <definedName name="XA452.99" localSheetId="73">'[1]Bancos Múltiples'!#REF!</definedName>
    <definedName name="XA452.99" localSheetId="74">'[1]Bancos Múltiples'!#REF!</definedName>
    <definedName name="XA452.99">'[1]Bancos Múltiples'!#REF!</definedName>
    <definedName name="XA453.00" localSheetId="28">'[1]Bancos Múltiples'!#REF!</definedName>
    <definedName name="XA453.00" localSheetId="29">'[1]Bancos Múltiples'!#REF!</definedName>
    <definedName name="XA453.00" localSheetId="4">'[1]Bancos Múltiples'!#REF!</definedName>
    <definedName name="XA453.00" localSheetId="43">'[1]Bancos Múltiples'!#REF!</definedName>
    <definedName name="XA453.00" localSheetId="44">'[1]Bancos Múltiples'!#REF!</definedName>
    <definedName name="XA453.00" localSheetId="52">'[1]Bancos Múltiples'!#REF!</definedName>
    <definedName name="XA453.00" localSheetId="5">'[1]Bancos Múltiples'!#REF!</definedName>
    <definedName name="XA453.00" localSheetId="53">'[1]Bancos Múltiples'!#REF!</definedName>
    <definedName name="XA453.00" localSheetId="64">'[1]Bancos Múltiples'!#REF!</definedName>
    <definedName name="XA453.00" localSheetId="65">'[1]Bancos Múltiples'!#REF!</definedName>
    <definedName name="XA453.00" localSheetId="73">'[1]Bancos Múltiples'!#REF!</definedName>
    <definedName name="XA453.00" localSheetId="74">'[1]Bancos Múltiples'!#REF!</definedName>
    <definedName name="XA453.00">'[1]Bancos Múltiples'!#REF!</definedName>
    <definedName name="XA453.01" localSheetId="28">'[1]Bancos Múltiples'!#REF!</definedName>
    <definedName name="XA453.01" localSheetId="29">'[1]Bancos Múltiples'!#REF!</definedName>
    <definedName name="XA453.01" localSheetId="4">'[1]Bancos Múltiples'!#REF!</definedName>
    <definedName name="XA453.01" localSheetId="43">'[1]Bancos Múltiples'!#REF!</definedName>
    <definedName name="XA453.01" localSheetId="44">'[1]Bancos Múltiples'!#REF!</definedName>
    <definedName name="XA453.01" localSheetId="52">'[1]Bancos Múltiples'!#REF!</definedName>
    <definedName name="XA453.01" localSheetId="5">'[1]Bancos Múltiples'!#REF!</definedName>
    <definedName name="XA453.01" localSheetId="53">'[1]Bancos Múltiples'!#REF!</definedName>
    <definedName name="XA453.01" localSheetId="64">'[1]Bancos Múltiples'!#REF!</definedName>
    <definedName name="XA453.01" localSheetId="65">'[1]Bancos Múltiples'!#REF!</definedName>
    <definedName name="XA453.01" localSheetId="73">'[1]Bancos Múltiples'!#REF!</definedName>
    <definedName name="XA453.01" localSheetId="74">'[1]Bancos Múltiples'!#REF!</definedName>
    <definedName name="XA453.01">'[1]Bancos Múltiples'!#REF!</definedName>
    <definedName name="XA453.02" localSheetId="28">'[1]Bancos Múltiples'!#REF!</definedName>
    <definedName name="XA453.02" localSheetId="29">'[1]Bancos Múltiples'!#REF!</definedName>
    <definedName name="XA453.02" localSheetId="4">'[1]Bancos Múltiples'!#REF!</definedName>
    <definedName name="XA453.02" localSheetId="43">'[1]Bancos Múltiples'!#REF!</definedName>
    <definedName name="XA453.02" localSheetId="44">'[1]Bancos Múltiples'!#REF!</definedName>
    <definedName name="XA453.02" localSheetId="52">'[1]Bancos Múltiples'!#REF!</definedName>
    <definedName name="XA453.02" localSheetId="5">'[1]Bancos Múltiples'!#REF!</definedName>
    <definedName name="XA453.02" localSheetId="53">'[1]Bancos Múltiples'!#REF!</definedName>
    <definedName name="XA453.02" localSheetId="64">'[1]Bancos Múltiples'!#REF!</definedName>
    <definedName name="XA453.02" localSheetId="65">'[1]Bancos Múltiples'!#REF!</definedName>
    <definedName name="XA453.02" localSheetId="73">'[1]Bancos Múltiples'!#REF!</definedName>
    <definedName name="XA453.02" localSheetId="74">'[1]Bancos Múltiples'!#REF!</definedName>
    <definedName name="XA453.02">'[1]Bancos Múltiples'!#REF!</definedName>
    <definedName name="XA453.03" localSheetId="28">'[1]Bancos Múltiples'!#REF!</definedName>
    <definedName name="XA453.03" localSheetId="29">'[1]Bancos Múltiples'!#REF!</definedName>
    <definedName name="XA453.03" localSheetId="4">'[1]Bancos Múltiples'!#REF!</definedName>
    <definedName name="XA453.03" localSheetId="43">'[1]Bancos Múltiples'!#REF!</definedName>
    <definedName name="XA453.03" localSheetId="44">'[1]Bancos Múltiples'!#REF!</definedName>
    <definedName name="XA453.03" localSheetId="52">'[1]Bancos Múltiples'!#REF!</definedName>
    <definedName name="XA453.03" localSheetId="5">'[1]Bancos Múltiples'!#REF!</definedName>
    <definedName name="XA453.03" localSheetId="53">'[1]Bancos Múltiples'!#REF!</definedName>
    <definedName name="XA453.03" localSheetId="64">'[1]Bancos Múltiples'!#REF!</definedName>
    <definedName name="XA453.03" localSheetId="65">'[1]Bancos Múltiples'!#REF!</definedName>
    <definedName name="XA453.03" localSheetId="73">'[1]Bancos Múltiples'!#REF!</definedName>
    <definedName name="XA453.03" localSheetId="74">'[1]Bancos Múltiples'!#REF!</definedName>
    <definedName name="XA453.03">'[1]Bancos Múltiples'!#REF!</definedName>
    <definedName name="XA453.04" localSheetId="28">'[1]Bancos Múltiples'!#REF!</definedName>
    <definedName name="XA453.04" localSheetId="29">'[1]Bancos Múltiples'!#REF!</definedName>
    <definedName name="XA453.04" localSheetId="4">'[1]Bancos Múltiples'!#REF!</definedName>
    <definedName name="XA453.04" localSheetId="43">'[1]Bancos Múltiples'!#REF!</definedName>
    <definedName name="XA453.04" localSheetId="44">'[1]Bancos Múltiples'!#REF!</definedName>
    <definedName name="XA453.04" localSheetId="52">'[1]Bancos Múltiples'!#REF!</definedName>
    <definedName name="XA453.04" localSheetId="5">'[1]Bancos Múltiples'!#REF!</definedName>
    <definedName name="XA453.04" localSheetId="53">'[1]Bancos Múltiples'!#REF!</definedName>
    <definedName name="XA453.04" localSheetId="64">'[1]Bancos Múltiples'!#REF!</definedName>
    <definedName name="XA453.04" localSheetId="65">'[1]Bancos Múltiples'!#REF!</definedName>
    <definedName name="XA453.04" localSheetId="73">'[1]Bancos Múltiples'!#REF!</definedName>
    <definedName name="XA453.04" localSheetId="74">'[1]Bancos Múltiples'!#REF!</definedName>
    <definedName name="XA453.04">'[1]Bancos Múltiples'!#REF!</definedName>
    <definedName name="XA453.05" localSheetId="28">'[1]Bancos Múltiples'!#REF!</definedName>
    <definedName name="XA453.05" localSheetId="29">'[1]Bancos Múltiples'!#REF!</definedName>
    <definedName name="XA453.05" localSheetId="4">'[1]Bancos Múltiples'!#REF!</definedName>
    <definedName name="XA453.05" localSheetId="43">'[1]Bancos Múltiples'!#REF!</definedName>
    <definedName name="XA453.05" localSheetId="44">'[1]Bancos Múltiples'!#REF!</definedName>
    <definedName name="XA453.05" localSheetId="52">'[1]Bancos Múltiples'!#REF!</definedName>
    <definedName name="XA453.05" localSheetId="5">'[1]Bancos Múltiples'!#REF!</definedName>
    <definedName name="XA453.05" localSheetId="53">'[1]Bancos Múltiples'!#REF!</definedName>
    <definedName name="XA453.05" localSheetId="64">'[1]Bancos Múltiples'!#REF!</definedName>
    <definedName name="XA453.05" localSheetId="65">'[1]Bancos Múltiples'!#REF!</definedName>
    <definedName name="XA453.05" localSheetId="73">'[1]Bancos Múltiples'!#REF!</definedName>
    <definedName name="XA453.05" localSheetId="74">'[1]Bancos Múltiples'!#REF!</definedName>
    <definedName name="XA453.05">'[1]Bancos Múltiples'!#REF!</definedName>
    <definedName name="XA453.06" localSheetId="28">'[1]Bancos Múltiples'!#REF!</definedName>
    <definedName name="XA453.06" localSheetId="29">'[1]Bancos Múltiples'!#REF!</definedName>
    <definedName name="XA453.06" localSheetId="4">'[1]Bancos Múltiples'!#REF!</definedName>
    <definedName name="XA453.06" localSheetId="43">'[1]Bancos Múltiples'!#REF!</definedName>
    <definedName name="XA453.06" localSheetId="44">'[1]Bancos Múltiples'!#REF!</definedName>
    <definedName name="XA453.06" localSheetId="52">'[1]Bancos Múltiples'!#REF!</definedName>
    <definedName name="XA453.06" localSheetId="5">'[1]Bancos Múltiples'!#REF!</definedName>
    <definedName name="XA453.06" localSheetId="53">'[1]Bancos Múltiples'!#REF!</definedName>
    <definedName name="XA453.06" localSheetId="64">'[1]Bancos Múltiples'!#REF!</definedName>
    <definedName name="XA453.06" localSheetId="65">'[1]Bancos Múltiples'!#REF!</definedName>
    <definedName name="XA453.06" localSheetId="73">'[1]Bancos Múltiples'!#REF!</definedName>
    <definedName name="XA453.06" localSheetId="74">'[1]Bancos Múltiples'!#REF!</definedName>
    <definedName name="XA453.06">'[1]Bancos Múltiples'!#REF!</definedName>
    <definedName name="XA453.99" localSheetId="28">'[1]Bancos Múltiples'!#REF!</definedName>
    <definedName name="XA453.99" localSheetId="29">'[1]Bancos Múltiples'!#REF!</definedName>
    <definedName name="XA453.99" localSheetId="4">'[1]Bancos Múltiples'!#REF!</definedName>
    <definedName name="XA453.99" localSheetId="43">'[1]Bancos Múltiples'!#REF!</definedName>
    <definedName name="XA453.99" localSheetId="44">'[1]Bancos Múltiples'!#REF!</definedName>
    <definedName name="XA453.99" localSheetId="52">'[1]Bancos Múltiples'!#REF!</definedName>
    <definedName name="XA453.99" localSheetId="5">'[1]Bancos Múltiples'!#REF!</definedName>
    <definedName name="XA453.99" localSheetId="53">'[1]Bancos Múltiples'!#REF!</definedName>
    <definedName name="XA453.99" localSheetId="64">'[1]Bancos Múltiples'!#REF!</definedName>
    <definedName name="XA453.99" localSheetId="65">'[1]Bancos Múltiples'!#REF!</definedName>
    <definedName name="XA453.99" localSheetId="73">'[1]Bancos Múltiples'!#REF!</definedName>
    <definedName name="XA453.99" localSheetId="74">'[1]Bancos Múltiples'!#REF!</definedName>
    <definedName name="XA453.99">'[1]Bancos Múltiples'!#REF!</definedName>
    <definedName name="XA454.00" localSheetId="28">'[1]Bancos Múltiples'!#REF!</definedName>
    <definedName name="XA454.00" localSheetId="29">'[1]Bancos Múltiples'!#REF!</definedName>
    <definedName name="XA454.00" localSheetId="4">'[1]Bancos Múltiples'!#REF!</definedName>
    <definedName name="XA454.00" localSheetId="43">'[1]Bancos Múltiples'!#REF!</definedName>
    <definedName name="XA454.00" localSheetId="44">'[1]Bancos Múltiples'!#REF!</definedName>
    <definedName name="XA454.00" localSheetId="52">'[1]Bancos Múltiples'!#REF!</definedName>
    <definedName name="XA454.00" localSheetId="5">'[1]Bancos Múltiples'!#REF!</definedName>
    <definedName name="XA454.00" localSheetId="53">'[1]Bancos Múltiples'!#REF!</definedName>
    <definedName name="XA454.00" localSheetId="64">'[1]Bancos Múltiples'!#REF!</definedName>
    <definedName name="XA454.00" localSheetId="65">'[1]Bancos Múltiples'!#REF!</definedName>
    <definedName name="XA454.00" localSheetId="73">'[1]Bancos Múltiples'!#REF!</definedName>
    <definedName name="XA454.00" localSheetId="74">'[1]Bancos Múltiples'!#REF!</definedName>
    <definedName name="XA454.00">'[1]Bancos Múltiples'!#REF!</definedName>
    <definedName name="XA454.01" localSheetId="28">'[1]Bancos Múltiples'!#REF!</definedName>
    <definedName name="XA454.01" localSheetId="29">'[1]Bancos Múltiples'!#REF!</definedName>
    <definedName name="XA454.01" localSheetId="4">'[1]Bancos Múltiples'!#REF!</definedName>
    <definedName name="XA454.01" localSheetId="43">'[1]Bancos Múltiples'!#REF!</definedName>
    <definedName name="XA454.01" localSheetId="44">'[1]Bancos Múltiples'!#REF!</definedName>
    <definedName name="XA454.01" localSheetId="52">'[1]Bancos Múltiples'!#REF!</definedName>
    <definedName name="XA454.01" localSheetId="5">'[1]Bancos Múltiples'!#REF!</definedName>
    <definedName name="XA454.01" localSheetId="53">'[1]Bancos Múltiples'!#REF!</definedName>
    <definedName name="XA454.01" localSheetId="64">'[1]Bancos Múltiples'!#REF!</definedName>
    <definedName name="XA454.01" localSheetId="65">'[1]Bancos Múltiples'!#REF!</definedName>
    <definedName name="XA454.01" localSheetId="73">'[1]Bancos Múltiples'!#REF!</definedName>
    <definedName name="XA454.01" localSheetId="74">'[1]Bancos Múltiples'!#REF!</definedName>
    <definedName name="XA454.01">'[1]Bancos Múltiples'!#REF!</definedName>
    <definedName name="XA454.02" localSheetId="28">'[1]Bancos Múltiples'!#REF!</definedName>
    <definedName name="XA454.02" localSheetId="29">'[1]Bancos Múltiples'!#REF!</definedName>
    <definedName name="XA454.02" localSheetId="4">'[1]Bancos Múltiples'!#REF!</definedName>
    <definedName name="XA454.02" localSheetId="43">'[1]Bancos Múltiples'!#REF!</definedName>
    <definedName name="XA454.02" localSheetId="44">'[1]Bancos Múltiples'!#REF!</definedName>
    <definedName name="XA454.02" localSheetId="52">'[1]Bancos Múltiples'!#REF!</definedName>
    <definedName name="XA454.02" localSheetId="5">'[1]Bancos Múltiples'!#REF!</definedName>
    <definedName name="XA454.02" localSheetId="53">'[1]Bancos Múltiples'!#REF!</definedName>
    <definedName name="XA454.02" localSheetId="64">'[1]Bancos Múltiples'!#REF!</definedName>
    <definedName name="XA454.02" localSheetId="65">'[1]Bancos Múltiples'!#REF!</definedName>
    <definedName name="XA454.02" localSheetId="73">'[1]Bancos Múltiples'!#REF!</definedName>
    <definedName name="XA454.02" localSheetId="74">'[1]Bancos Múltiples'!#REF!</definedName>
    <definedName name="XA454.02">'[1]Bancos Múltiples'!#REF!</definedName>
    <definedName name="XA454.03" localSheetId="28">'[1]Bancos Múltiples'!#REF!</definedName>
    <definedName name="XA454.03" localSheetId="29">'[1]Bancos Múltiples'!#REF!</definedName>
    <definedName name="XA454.03" localSheetId="4">'[1]Bancos Múltiples'!#REF!</definedName>
    <definedName name="XA454.03" localSheetId="43">'[1]Bancos Múltiples'!#REF!</definedName>
    <definedName name="XA454.03" localSheetId="44">'[1]Bancos Múltiples'!#REF!</definedName>
    <definedName name="XA454.03" localSheetId="52">'[1]Bancos Múltiples'!#REF!</definedName>
    <definedName name="XA454.03" localSheetId="5">'[1]Bancos Múltiples'!#REF!</definedName>
    <definedName name="XA454.03" localSheetId="53">'[1]Bancos Múltiples'!#REF!</definedName>
    <definedName name="XA454.03" localSheetId="64">'[1]Bancos Múltiples'!#REF!</definedName>
    <definedName name="XA454.03" localSheetId="65">'[1]Bancos Múltiples'!#REF!</definedName>
    <definedName name="XA454.03" localSheetId="73">'[1]Bancos Múltiples'!#REF!</definedName>
    <definedName name="XA454.03" localSheetId="74">'[1]Bancos Múltiples'!#REF!</definedName>
    <definedName name="XA454.03">'[1]Bancos Múltiples'!#REF!</definedName>
    <definedName name="XA454.04" localSheetId="28">'[1]Bancos Múltiples'!#REF!</definedName>
    <definedName name="XA454.04" localSheetId="29">'[1]Bancos Múltiples'!#REF!</definedName>
    <definedName name="XA454.04" localSheetId="4">'[1]Bancos Múltiples'!#REF!</definedName>
    <definedName name="XA454.04" localSheetId="43">'[1]Bancos Múltiples'!#REF!</definedName>
    <definedName name="XA454.04" localSheetId="44">'[1]Bancos Múltiples'!#REF!</definedName>
    <definedName name="XA454.04" localSheetId="52">'[1]Bancos Múltiples'!#REF!</definedName>
    <definedName name="XA454.04" localSheetId="5">'[1]Bancos Múltiples'!#REF!</definedName>
    <definedName name="XA454.04" localSheetId="53">'[1]Bancos Múltiples'!#REF!</definedName>
    <definedName name="XA454.04" localSheetId="64">'[1]Bancos Múltiples'!#REF!</definedName>
    <definedName name="XA454.04" localSheetId="65">'[1]Bancos Múltiples'!#REF!</definedName>
    <definedName name="XA454.04" localSheetId="73">'[1]Bancos Múltiples'!#REF!</definedName>
    <definedName name="XA454.04" localSheetId="74">'[1]Bancos Múltiples'!#REF!</definedName>
    <definedName name="XA454.04">'[1]Bancos Múltiples'!#REF!</definedName>
    <definedName name="XA454.05" localSheetId="28">'[1]Bancos Múltiples'!#REF!</definedName>
    <definedName name="XA454.05" localSheetId="29">'[1]Bancos Múltiples'!#REF!</definedName>
    <definedName name="XA454.05" localSheetId="4">'[1]Bancos Múltiples'!#REF!</definedName>
    <definedName name="XA454.05" localSheetId="43">'[1]Bancos Múltiples'!#REF!</definedName>
    <definedName name="XA454.05" localSheetId="44">'[1]Bancos Múltiples'!#REF!</definedName>
    <definedName name="XA454.05" localSheetId="52">'[1]Bancos Múltiples'!#REF!</definedName>
    <definedName name="XA454.05" localSheetId="5">'[1]Bancos Múltiples'!#REF!</definedName>
    <definedName name="XA454.05" localSheetId="53">'[1]Bancos Múltiples'!#REF!</definedName>
    <definedName name="XA454.05" localSheetId="64">'[1]Bancos Múltiples'!#REF!</definedName>
    <definedName name="XA454.05" localSheetId="65">'[1]Bancos Múltiples'!#REF!</definedName>
    <definedName name="XA454.05" localSheetId="73">'[1]Bancos Múltiples'!#REF!</definedName>
    <definedName name="XA454.05" localSheetId="74">'[1]Bancos Múltiples'!#REF!</definedName>
    <definedName name="XA454.05">'[1]Bancos Múltiples'!#REF!</definedName>
    <definedName name="XA454.06" localSheetId="28">'[1]Bancos Múltiples'!#REF!</definedName>
    <definedName name="XA454.06" localSheetId="29">'[1]Bancos Múltiples'!#REF!</definedName>
    <definedName name="XA454.06" localSheetId="4">'[1]Bancos Múltiples'!#REF!</definedName>
    <definedName name="XA454.06" localSheetId="43">'[1]Bancos Múltiples'!#REF!</definedName>
    <definedName name="XA454.06" localSheetId="44">'[1]Bancos Múltiples'!#REF!</definedName>
    <definedName name="XA454.06" localSheetId="52">'[1]Bancos Múltiples'!#REF!</definedName>
    <definedName name="XA454.06" localSheetId="5">'[1]Bancos Múltiples'!#REF!</definedName>
    <definedName name="XA454.06" localSheetId="53">'[1]Bancos Múltiples'!#REF!</definedName>
    <definedName name="XA454.06" localSheetId="64">'[1]Bancos Múltiples'!#REF!</definedName>
    <definedName name="XA454.06" localSheetId="65">'[1]Bancos Múltiples'!#REF!</definedName>
    <definedName name="XA454.06" localSheetId="73">'[1]Bancos Múltiples'!#REF!</definedName>
    <definedName name="XA454.06" localSheetId="74">'[1]Bancos Múltiples'!#REF!</definedName>
    <definedName name="XA454.06">'[1]Bancos Múltiples'!#REF!</definedName>
    <definedName name="XA454.99" localSheetId="28">'[1]Bancos Múltiples'!#REF!</definedName>
    <definedName name="XA454.99" localSheetId="29">'[1]Bancos Múltiples'!#REF!</definedName>
    <definedName name="XA454.99" localSheetId="4">'[1]Bancos Múltiples'!#REF!</definedName>
    <definedName name="XA454.99" localSheetId="43">'[1]Bancos Múltiples'!#REF!</definedName>
    <definedName name="XA454.99" localSheetId="44">'[1]Bancos Múltiples'!#REF!</definedName>
    <definedName name="XA454.99" localSheetId="52">'[1]Bancos Múltiples'!#REF!</definedName>
    <definedName name="XA454.99" localSheetId="5">'[1]Bancos Múltiples'!#REF!</definedName>
    <definedName name="XA454.99" localSheetId="53">'[1]Bancos Múltiples'!#REF!</definedName>
    <definedName name="XA454.99" localSheetId="64">'[1]Bancos Múltiples'!#REF!</definedName>
    <definedName name="XA454.99" localSheetId="65">'[1]Bancos Múltiples'!#REF!</definedName>
    <definedName name="XA454.99" localSheetId="73">'[1]Bancos Múltiples'!#REF!</definedName>
    <definedName name="XA454.99" localSheetId="74">'[1]Bancos Múltiples'!#REF!</definedName>
    <definedName name="XA454.99">'[1]Bancos Múltiples'!#REF!</definedName>
    <definedName name="XA455.00" localSheetId="28">'[1]Bancos Múltiples'!#REF!</definedName>
    <definedName name="XA455.00" localSheetId="29">'[1]Bancos Múltiples'!#REF!</definedName>
    <definedName name="XA455.00" localSheetId="4">'[1]Bancos Múltiples'!#REF!</definedName>
    <definedName name="XA455.00" localSheetId="43">'[1]Bancos Múltiples'!#REF!</definedName>
    <definedName name="XA455.00" localSheetId="44">'[1]Bancos Múltiples'!#REF!</definedName>
    <definedName name="XA455.00" localSheetId="52">'[1]Bancos Múltiples'!#REF!</definedName>
    <definedName name="XA455.00" localSheetId="5">'[1]Bancos Múltiples'!#REF!</definedName>
    <definedName name="XA455.00" localSheetId="53">'[1]Bancos Múltiples'!#REF!</definedName>
    <definedName name="XA455.00" localSheetId="64">'[1]Bancos Múltiples'!#REF!</definedName>
    <definedName name="XA455.00" localSheetId="65">'[1]Bancos Múltiples'!#REF!</definedName>
    <definedName name="XA455.00" localSheetId="73">'[1]Bancos Múltiples'!#REF!</definedName>
    <definedName name="XA455.00" localSheetId="74">'[1]Bancos Múltiples'!#REF!</definedName>
    <definedName name="XA455.00">'[1]Bancos Múltiples'!#REF!</definedName>
    <definedName name="XA455.01" localSheetId="28">'[1]Bancos Múltiples'!#REF!</definedName>
    <definedName name="XA455.01" localSheetId="29">'[1]Bancos Múltiples'!#REF!</definedName>
    <definedName name="XA455.01" localSheetId="4">'[1]Bancos Múltiples'!#REF!</definedName>
    <definedName name="XA455.01" localSheetId="43">'[1]Bancos Múltiples'!#REF!</definedName>
    <definedName name="XA455.01" localSheetId="44">'[1]Bancos Múltiples'!#REF!</definedName>
    <definedName name="XA455.01" localSheetId="52">'[1]Bancos Múltiples'!#REF!</definedName>
    <definedName name="XA455.01" localSheetId="5">'[1]Bancos Múltiples'!#REF!</definedName>
    <definedName name="XA455.01" localSheetId="53">'[1]Bancos Múltiples'!#REF!</definedName>
    <definedName name="XA455.01" localSheetId="64">'[1]Bancos Múltiples'!#REF!</definedName>
    <definedName name="XA455.01" localSheetId="65">'[1]Bancos Múltiples'!#REF!</definedName>
    <definedName name="XA455.01" localSheetId="73">'[1]Bancos Múltiples'!#REF!</definedName>
    <definedName name="XA455.01" localSheetId="74">'[1]Bancos Múltiples'!#REF!</definedName>
    <definedName name="XA455.01">'[1]Bancos Múltiples'!#REF!</definedName>
    <definedName name="XA455.02" localSheetId="28">'[1]Bancos Múltiples'!#REF!</definedName>
    <definedName name="XA455.02" localSheetId="29">'[1]Bancos Múltiples'!#REF!</definedName>
    <definedName name="XA455.02" localSheetId="4">'[1]Bancos Múltiples'!#REF!</definedName>
    <definedName name="XA455.02" localSheetId="43">'[1]Bancos Múltiples'!#REF!</definedName>
    <definedName name="XA455.02" localSheetId="44">'[1]Bancos Múltiples'!#REF!</definedName>
    <definedName name="XA455.02" localSheetId="52">'[1]Bancos Múltiples'!#REF!</definedName>
    <definedName name="XA455.02" localSheetId="5">'[1]Bancos Múltiples'!#REF!</definedName>
    <definedName name="XA455.02" localSheetId="53">'[1]Bancos Múltiples'!#REF!</definedName>
    <definedName name="XA455.02" localSheetId="64">'[1]Bancos Múltiples'!#REF!</definedName>
    <definedName name="XA455.02" localSheetId="65">'[1]Bancos Múltiples'!#REF!</definedName>
    <definedName name="XA455.02" localSheetId="73">'[1]Bancos Múltiples'!#REF!</definedName>
    <definedName name="XA455.02" localSheetId="74">'[1]Bancos Múltiples'!#REF!</definedName>
    <definedName name="XA455.02">'[1]Bancos Múltiples'!#REF!</definedName>
    <definedName name="XA455.03" localSheetId="28">'[1]Bancos Múltiples'!#REF!</definedName>
    <definedName name="XA455.03" localSheetId="29">'[1]Bancos Múltiples'!#REF!</definedName>
    <definedName name="XA455.03" localSheetId="4">'[1]Bancos Múltiples'!#REF!</definedName>
    <definedName name="XA455.03" localSheetId="43">'[1]Bancos Múltiples'!#REF!</definedName>
    <definedName name="XA455.03" localSheetId="44">'[1]Bancos Múltiples'!#REF!</definedName>
    <definedName name="XA455.03" localSheetId="52">'[1]Bancos Múltiples'!#REF!</definedName>
    <definedName name="XA455.03" localSheetId="5">'[1]Bancos Múltiples'!#REF!</definedName>
    <definedName name="XA455.03" localSheetId="53">'[1]Bancos Múltiples'!#REF!</definedName>
    <definedName name="XA455.03" localSheetId="64">'[1]Bancos Múltiples'!#REF!</definedName>
    <definedName name="XA455.03" localSheetId="65">'[1]Bancos Múltiples'!#REF!</definedName>
    <definedName name="XA455.03" localSheetId="73">'[1]Bancos Múltiples'!#REF!</definedName>
    <definedName name="XA455.03" localSheetId="74">'[1]Bancos Múltiples'!#REF!</definedName>
    <definedName name="XA455.03">'[1]Bancos Múltiples'!#REF!</definedName>
    <definedName name="XA455.04" localSheetId="28">'[1]Bancos Múltiples'!#REF!</definedName>
    <definedName name="XA455.04" localSheetId="29">'[1]Bancos Múltiples'!#REF!</definedName>
    <definedName name="XA455.04" localSheetId="4">'[1]Bancos Múltiples'!#REF!</definedName>
    <definedName name="XA455.04" localSheetId="43">'[1]Bancos Múltiples'!#REF!</definedName>
    <definedName name="XA455.04" localSheetId="44">'[1]Bancos Múltiples'!#REF!</definedName>
    <definedName name="XA455.04" localSheetId="52">'[1]Bancos Múltiples'!#REF!</definedName>
    <definedName name="XA455.04" localSheetId="5">'[1]Bancos Múltiples'!#REF!</definedName>
    <definedName name="XA455.04" localSheetId="53">'[1]Bancos Múltiples'!#REF!</definedName>
    <definedName name="XA455.04" localSheetId="64">'[1]Bancos Múltiples'!#REF!</definedName>
    <definedName name="XA455.04" localSheetId="65">'[1]Bancos Múltiples'!#REF!</definedName>
    <definedName name="XA455.04" localSheetId="73">'[1]Bancos Múltiples'!#REF!</definedName>
    <definedName name="XA455.04" localSheetId="74">'[1]Bancos Múltiples'!#REF!</definedName>
    <definedName name="XA455.04">'[1]Bancos Múltiples'!#REF!</definedName>
    <definedName name="XA455.99" localSheetId="28">'[1]Bancos Múltiples'!#REF!</definedName>
    <definedName name="XA455.99" localSheetId="29">'[1]Bancos Múltiples'!#REF!</definedName>
    <definedName name="XA455.99" localSheetId="4">'[1]Bancos Múltiples'!#REF!</definedName>
    <definedName name="XA455.99" localSheetId="43">'[1]Bancos Múltiples'!#REF!</definedName>
    <definedName name="XA455.99" localSheetId="44">'[1]Bancos Múltiples'!#REF!</definedName>
    <definedName name="XA455.99" localSheetId="52">'[1]Bancos Múltiples'!#REF!</definedName>
    <definedName name="XA455.99" localSheetId="5">'[1]Bancos Múltiples'!#REF!</definedName>
    <definedName name="XA455.99" localSheetId="53">'[1]Bancos Múltiples'!#REF!</definedName>
    <definedName name="XA455.99" localSheetId="64">'[1]Bancos Múltiples'!#REF!</definedName>
    <definedName name="XA455.99" localSheetId="65">'[1]Bancos Múltiples'!#REF!</definedName>
    <definedName name="XA455.99" localSheetId="73">'[1]Bancos Múltiples'!#REF!</definedName>
    <definedName name="XA455.99" localSheetId="74">'[1]Bancos Múltiples'!#REF!</definedName>
    <definedName name="XA455.99">'[1]Bancos Múltiples'!#REF!</definedName>
    <definedName name="XA456.00" localSheetId="28">'[1]Bancos Múltiples'!#REF!</definedName>
    <definedName name="XA456.00" localSheetId="29">'[1]Bancos Múltiples'!#REF!</definedName>
    <definedName name="XA456.00" localSheetId="4">'[1]Bancos Múltiples'!#REF!</definedName>
    <definedName name="XA456.00" localSheetId="43">'[1]Bancos Múltiples'!#REF!</definedName>
    <definedName name="XA456.00" localSheetId="44">'[1]Bancos Múltiples'!#REF!</definedName>
    <definedName name="XA456.00" localSheetId="52">'[1]Bancos Múltiples'!#REF!</definedName>
    <definedName name="XA456.00" localSheetId="5">'[1]Bancos Múltiples'!#REF!</definedName>
    <definedName name="XA456.00" localSheetId="53">'[1]Bancos Múltiples'!#REF!</definedName>
    <definedName name="XA456.00" localSheetId="64">'[1]Bancos Múltiples'!#REF!</definedName>
    <definedName name="XA456.00" localSheetId="65">'[1]Bancos Múltiples'!#REF!</definedName>
    <definedName name="XA456.00" localSheetId="73">'[1]Bancos Múltiples'!#REF!</definedName>
    <definedName name="XA456.00" localSheetId="74">'[1]Bancos Múltiples'!#REF!</definedName>
    <definedName name="XA456.00">'[1]Bancos Múltiples'!#REF!</definedName>
    <definedName name="XA456.01" localSheetId="28">'[1]Bancos Múltiples'!#REF!</definedName>
    <definedName name="XA456.01" localSheetId="29">'[1]Bancos Múltiples'!#REF!</definedName>
    <definedName name="XA456.01" localSheetId="4">'[1]Bancos Múltiples'!#REF!</definedName>
    <definedName name="XA456.01" localSheetId="43">'[1]Bancos Múltiples'!#REF!</definedName>
    <definedName name="XA456.01" localSheetId="44">'[1]Bancos Múltiples'!#REF!</definedName>
    <definedName name="XA456.01" localSheetId="52">'[1]Bancos Múltiples'!#REF!</definedName>
    <definedName name="XA456.01" localSheetId="5">'[1]Bancos Múltiples'!#REF!</definedName>
    <definedName name="XA456.01" localSheetId="53">'[1]Bancos Múltiples'!#REF!</definedName>
    <definedName name="XA456.01" localSheetId="64">'[1]Bancos Múltiples'!#REF!</definedName>
    <definedName name="XA456.01" localSheetId="65">'[1]Bancos Múltiples'!#REF!</definedName>
    <definedName name="XA456.01" localSheetId="73">'[1]Bancos Múltiples'!#REF!</definedName>
    <definedName name="XA456.01" localSheetId="74">'[1]Bancos Múltiples'!#REF!</definedName>
    <definedName name="XA456.01">'[1]Bancos Múltiples'!#REF!</definedName>
    <definedName name="XA456.02" localSheetId="28">'[1]Bancos Múltiples'!#REF!</definedName>
    <definedName name="XA456.02" localSheetId="29">'[1]Bancos Múltiples'!#REF!</definedName>
    <definedName name="XA456.02" localSheetId="4">'[1]Bancos Múltiples'!#REF!</definedName>
    <definedName name="XA456.02" localSheetId="43">'[1]Bancos Múltiples'!#REF!</definedName>
    <definedName name="XA456.02" localSheetId="44">'[1]Bancos Múltiples'!#REF!</definedName>
    <definedName name="XA456.02" localSheetId="52">'[1]Bancos Múltiples'!#REF!</definedName>
    <definedName name="XA456.02" localSheetId="5">'[1]Bancos Múltiples'!#REF!</definedName>
    <definedName name="XA456.02" localSheetId="53">'[1]Bancos Múltiples'!#REF!</definedName>
    <definedName name="XA456.02" localSheetId="64">'[1]Bancos Múltiples'!#REF!</definedName>
    <definedName name="XA456.02" localSheetId="65">'[1]Bancos Múltiples'!#REF!</definedName>
    <definedName name="XA456.02" localSheetId="73">'[1]Bancos Múltiples'!#REF!</definedName>
    <definedName name="XA456.02" localSheetId="74">'[1]Bancos Múltiples'!#REF!</definedName>
    <definedName name="XA456.02">'[1]Bancos Múltiples'!#REF!</definedName>
    <definedName name="XA456.99" localSheetId="28">'[1]Bancos Múltiples'!#REF!</definedName>
    <definedName name="XA456.99" localSheetId="29">'[1]Bancos Múltiples'!#REF!</definedName>
    <definedName name="XA456.99" localSheetId="4">'[1]Bancos Múltiples'!#REF!</definedName>
    <definedName name="XA456.99" localSheetId="43">'[1]Bancos Múltiples'!#REF!</definedName>
    <definedName name="XA456.99" localSheetId="44">'[1]Bancos Múltiples'!#REF!</definedName>
    <definedName name="XA456.99" localSheetId="52">'[1]Bancos Múltiples'!#REF!</definedName>
    <definedName name="XA456.99" localSheetId="5">'[1]Bancos Múltiples'!#REF!</definedName>
    <definedName name="XA456.99" localSheetId="53">'[1]Bancos Múltiples'!#REF!</definedName>
    <definedName name="XA456.99" localSheetId="64">'[1]Bancos Múltiples'!#REF!</definedName>
    <definedName name="XA456.99" localSheetId="65">'[1]Bancos Múltiples'!#REF!</definedName>
    <definedName name="XA456.99" localSheetId="73">'[1]Bancos Múltiples'!#REF!</definedName>
    <definedName name="XA456.99" localSheetId="74">'[1]Bancos Múltiples'!#REF!</definedName>
    <definedName name="XA456.99">'[1]Bancos Múltiples'!#REF!</definedName>
    <definedName name="XA457.00" localSheetId="28">'[1]Bancos Múltiples'!#REF!</definedName>
    <definedName name="XA457.00" localSheetId="29">'[1]Bancos Múltiples'!#REF!</definedName>
    <definedName name="XA457.00" localSheetId="4">'[1]Bancos Múltiples'!#REF!</definedName>
    <definedName name="XA457.00" localSheetId="43">'[1]Bancos Múltiples'!#REF!</definedName>
    <definedName name="XA457.00" localSheetId="44">'[1]Bancos Múltiples'!#REF!</definedName>
    <definedName name="XA457.00" localSheetId="52">'[1]Bancos Múltiples'!#REF!</definedName>
    <definedName name="XA457.00" localSheetId="5">'[1]Bancos Múltiples'!#REF!</definedName>
    <definedName name="XA457.00" localSheetId="53">'[1]Bancos Múltiples'!#REF!</definedName>
    <definedName name="XA457.00" localSheetId="64">'[1]Bancos Múltiples'!#REF!</definedName>
    <definedName name="XA457.00" localSheetId="65">'[1]Bancos Múltiples'!#REF!</definedName>
    <definedName name="XA457.00" localSheetId="73">'[1]Bancos Múltiples'!#REF!</definedName>
    <definedName name="XA457.00" localSheetId="74">'[1]Bancos Múltiples'!#REF!</definedName>
    <definedName name="XA457.00">'[1]Bancos Múltiples'!#REF!</definedName>
    <definedName name="XA457.01" localSheetId="28">'[1]Bancos Múltiples'!#REF!</definedName>
    <definedName name="XA457.01" localSheetId="29">'[1]Bancos Múltiples'!#REF!</definedName>
    <definedName name="XA457.01" localSheetId="4">'[1]Bancos Múltiples'!#REF!</definedName>
    <definedName name="XA457.01" localSheetId="43">'[1]Bancos Múltiples'!#REF!</definedName>
    <definedName name="XA457.01" localSheetId="44">'[1]Bancos Múltiples'!#REF!</definedName>
    <definedName name="XA457.01" localSheetId="52">'[1]Bancos Múltiples'!#REF!</definedName>
    <definedName name="XA457.01" localSheetId="5">'[1]Bancos Múltiples'!#REF!</definedName>
    <definedName name="XA457.01" localSheetId="53">'[1]Bancos Múltiples'!#REF!</definedName>
    <definedName name="XA457.01" localSheetId="64">'[1]Bancos Múltiples'!#REF!</definedName>
    <definedName name="XA457.01" localSheetId="65">'[1]Bancos Múltiples'!#REF!</definedName>
    <definedName name="XA457.01" localSheetId="73">'[1]Bancos Múltiples'!#REF!</definedName>
    <definedName name="XA457.01" localSheetId="74">'[1]Bancos Múltiples'!#REF!</definedName>
    <definedName name="XA457.01">'[1]Bancos Múltiples'!#REF!</definedName>
    <definedName name="XA457.02" localSheetId="28">'[1]Bancos Múltiples'!#REF!</definedName>
    <definedName name="XA457.02" localSheetId="29">'[1]Bancos Múltiples'!#REF!</definedName>
    <definedName name="XA457.02" localSheetId="4">'[1]Bancos Múltiples'!#REF!</definedName>
    <definedName name="XA457.02" localSheetId="43">'[1]Bancos Múltiples'!#REF!</definedName>
    <definedName name="XA457.02" localSheetId="44">'[1]Bancos Múltiples'!#REF!</definedName>
    <definedName name="XA457.02" localSheetId="52">'[1]Bancos Múltiples'!#REF!</definedName>
    <definedName name="XA457.02" localSheetId="5">'[1]Bancos Múltiples'!#REF!</definedName>
    <definedName name="XA457.02" localSheetId="53">'[1]Bancos Múltiples'!#REF!</definedName>
    <definedName name="XA457.02" localSheetId="64">'[1]Bancos Múltiples'!#REF!</definedName>
    <definedName name="XA457.02" localSheetId="65">'[1]Bancos Múltiples'!#REF!</definedName>
    <definedName name="XA457.02" localSheetId="73">'[1]Bancos Múltiples'!#REF!</definedName>
    <definedName name="XA457.02" localSheetId="74">'[1]Bancos Múltiples'!#REF!</definedName>
    <definedName name="XA457.02">'[1]Bancos Múltiples'!#REF!</definedName>
    <definedName name="XA457.03" localSheetId="28">'[1]Bancos Múltiples'!#REF!</definedName>
    <definedName name="XA457.03" localSheetId="29">'[1]Bancos Múltiples'!#REF!</definedName>
    <definedName name="XA457.03" localSheetId="4">'[1]Bancos Múltiples'!#REF!</definedName>
    <definedName name="XA457.03" localSheetId="43">'[1]Bancos Múltiples'!#REF!</definedName>
    <definedName name="XA457.03" localSheetId="44">'[1]Bancos Múltiples'!#REF!</definedName>
    <definedName name="XA457.03" localSheetId="52">'[1]Bancos Múltiples'!#REF!</definedName>
    <definedName name="XA457.03" localSheetId="5">'[1]Bancos Múltiples'!#REF!</definedName>
    <definedName name="XA457.03" localSheetId="53">'[1]Bancos Múltiples'!#REF!</definedName>
    <definedName name="XA457.03" localSheetId="64">'[1]Bancos Múltiples'!#REF!</definedName>
    <definedName name="XA457.03" localSheetId="65">'[1]Bancos Múltiples'!#REF!</definedName>
    <definedName name="XA457.03" localSheetId="73">'[1]Bancos Múltiples'!#REF!</definedName>
    <definedName name="XA457.03" localSheetId="74">'[1]Bancos Múltiples'!#REF!</definedName>
    <definedName name="XA457.03">'[1]Bancos Múltiples'!#REF!</definedName>
    <definedName name="XA457.04" localSheetId="28">'[1]Bancos Múltiples'!#REF!</definedName>
    <definedName name="XA457.04" localSheetId="29">'[1]Bancos Múltiples'!#REF!</definedName>
    <definedName name="XA457.04" localSheetId="4">'[1]Bancos Múltiples'!#REF!</definedName>
    <definedName name="XA457.04" localSheetId="43">'[1]Bancos Múltiples'!#REF!</definedName>
    <definedName name="XA457.04" localSheetId="44">'[1]Bancos Múltiples'!#REF!</definedName>
    <definedName name="XA457.04" localSheetId="52">'[1]Bancos Múltiples'!#REF!</definedName>
    <definedName name="XA457.04" localSheetId="5">'[1]Bancos Múltiples'!#REF!</definedName>
    <definedName name="XA457.04" localSheetId="53">'[1]Bancos Múltiples'!#REF!</definedName>
    <definedName name="XA457.04" localSheetId="64">'[1]Bancos Múltiples'!#REF!</definedName>
    <definedName name="XA457.04" localSheetId="65">'[1]Bancos Múltiples'!#REF!</definedName>
    <definedName name="XA457.04" localSheetId="73">'[1]Bancos Múltiples'!#REF!</definedName>
    <definedName name="XA457.04" localSheetId="74">'[1]Bancos Múltiples'!#REF!</definedName>
    <definedName name="XA457.04">'[1]Bancos Múltiples'!#REF!</definedName>
    <definedName name="XA457.05" localSheetId="28">'[1]Bancos Múltiples'!#REF!</definedName>
    <definedName name="XA457.05" localSheetId="29">'[1]Bancos Múltiples'!#REF!</definedName>
    <definedName name="XA457.05" localSheetId="4">'[1]Bancos Múltiples'!#REF!</definedName>
    <definedName name="XA457.05" localSheetId="43">'[1]Bancos Múltiples'!#REF!</definedName>
    <definedName name="XA457.05" localSheetId="44">'[1]Bancos Múltiples'!#REF!</definedName>
    <definedName name="XA457.05" localSheetId="52">'[1]Bancos Múltiples'!#REF!</definedName>
    <definedName name="XA457.05" localSheetId="5">'[1]Bancos Múltiples'!#REF!</definedName>
    <definedName name="XA457.05" localSheetId="53">'[1]Bancos Múltiples'!#REF!</definedName>
    <definedName name="XA457.05" localSheetId="64">'[1]Bancos Múltiples'!#REF!</definedName>
    <definedName name="XA457.05" localSheetId="65">'[1]Bancos Múltiples'!#REF!</definedName>
    <definedName name="XA457.05" localSheetId="73">'[1]Bancos Múltiples'!#REF!</definedName>
    <definedName name="XA457.05" localSheetId="74">'[1]Bancos Múltiples'!#REF!</definedName>
    <definedName name="XA457.05">'[1]Bancos Múltiples'!#REF!</definedName>
    <definedName name="XA457.06" localSheetId="28">'[1]Bancos Múltiples'!#REF!</definedName>
    <definedName name="XA457.06" localSheetId="29">'[1]Bancos Múltiples'!#REF!</definedName>
    <definedName name="XA457.06" localSheetId="4">'[1]Bancos Múltiples'!#REF!</definedName>
    <definedName name="XA457.06" localSheetId="43">'[1]Bancos Múltiples'!#REF!</definedName>
    <definedName name="XA457.06" localSheetId="44">'[1]Bancos Múltiples'!#REF!</definedName>
    <definedName name="XA457.06" localSheetId="52">'[1]Bancos Múltiples'!#REF!</definedName>
    <definedName name="XA457.06" localSheetId="5">'[1]Bancos Múltiples'!#REF!</definedName>
    <definedName name="XA457.06" localSheetId="53">'[1]Bancos Múltiples'!#REF!</definedName>
    <definedName name="XA457.06" localSheetId="64">'[1]Bancos Múltiples'!#REF!</definedName>
    <definedName name="XA457.06" localSheetId="65">'[1]Bancos Múltiples'!#REF!</definedName>
    <definedName name="XA457.06" localSheetId="73">'[1]Bancos Múltiples'!#REF!</definedName>
    <definedName name="XA457.06" localSheetId="74">'[1]Bancos Múltiples'!#REF!</definedName>
    <definedName name="XA457.06">'[1]Bancos Múltiples'!#REF!</definedName>
    <definedName name="XA457.07" localSheetId="28">'[1]Bancos Múltiples'!#REF!</definedName>
    <definedName name="XA457.07" localSheetId="29">'[1]Bancos Múltiples'!#REF!</definedName>
    <definedName name="XA457.07" localSheetId="4">'[1]Bancos Múltiples'!#REF!</definedName>
    <definedName name="XA457.07" localSheetId="43">'[1]Bancos Múltiples'!#REF!</definedName>
    <definedName name="XA457.07" localSheetId="44">'[1]Bancos Múltiples'!#REF!</definedName>
    <definedName name="XA457.07" localSheetId="52">'[1]Bancos Múltiples'!#REF!</definedName>
    <definedName name="XA457.07" localSheetId="5">'[1]Bancos Múltiples'!#REF!</definedName>
    <definedName name="XA457.07" localSheetId="53">'[1]Bancos Múltiples'!#REF!</definedName>
    <definedName name="XA457.07" localSheetId="64">'[1]Bancos Múltiples'!#REF!</definedName>
    <definedName name="XA457.07" localSheetId="65">'[1]Bancos Múltiples'!#REF!</definedName>
    <definedName name="XA457.07" localSheetId="73">'[1]Bancos Múltiples'!#REF!</definedName>
    <definedName name="XA457.07" localSheetId="74">'[1]Bancos Múltiples'!#REF!</definedName>
    <definedName name="XA457.07">'[1]Bancos Múltiples'!#REF!</definedName>
    <definedName name="XA458.00" localSheetId="28">'[1]Bancos Múltiples'!#REF!</definedName>
    <definedName name="XA458.00" localSheetId="29">'[1]Bancos Múltiples'!#REF!</definedName>
    <definedName name="XA458.00" localSheetId="4">'[1]Bancos Múltiples'!#REF!</definedName>
    <definedName name="XA458.00" localSheetId="43">'[1]Bancos Múltiples'!#REF!</definedName>
    <definedName name="XA458.00" localSheetId="44">'[1]Bancos Múltiples'!#REF!</definedName>
    <definedName name="XA458.00" localSheetId="52">'[1]Bancos Múltiples'!#REF!</definedName>
    <definedName name="XA458.00" localSheetId="5">'[1]Bancos Múltiples'!#REF!</definedName>
    <definedName name="XA458.00" localSheetId="53">'[1]Bancos Múltiples'!#REF!</definedName>
    <definedName name="XA458.00" localSheetId="64">'[1]Bancos Múltiples'!#REF!</definedName>
    <definedName name="XA458.00" localSheetId="65">'[1]Bancos Múltiples'!#REF!</definedName>
    <definedName name="XA458.00" localSheetId="73">'[1]Bancos Múltiples'!#REF!</definedName>
    <definedName name="XA458.00" localSheetId="74">'[1]Bancos Múltiples'!#REF!</definedName>
    <definedName name="XA458.00">'[1]Bancos Múltiples'!#REF!</definedName>
    <definedName name="XA458.01" localSheetId="28">'[1]Bancos Múltiples'!#REF!</definedName>
    <definedName name="XA458.01" localSheetId="29">'[1]Bancos Múltiples'!#REF!</definedName>
    <definedName name="XA458.01" localSheetId="4">'[1]Bancos Múltiples'!#REF!</definedName>
    <definedName name="XA458.01" localSheetId="43">'[1]Bancos Múltiples'!#REF!</definedName>
    <definedName name="XA458.01" localSheetId="44">'[1]Bancos Múltiples'!#REF!</definedName>
    <definedName name="XA458.01" localSheetId="52">'[1]Bancos Múltiples'!#REF!</definedName>
    <definedName name="XA458.01" localSheetId="5">'[1]Bancos Múltiples'!#REF!</definedName>
    <definedName name="XA458.01" localSheetId="53">'[1]Bancos Múltiples'!#REF!</definedName>
    <definedName name="XA458.01" localSheetId="64">'[1]Bancos Múltiples'!#REF!</definedName>
    <definedName name="XA458.01" localSheetId="65">'[1]Bancos Múltiples'!#REF!</definedName>
    <definedName name="XA458.01" localSheetId="73">'[1]Bancos Múltiples'!#REF!</definedName>
    <definedName name="XA458.01" localSheetId="74">'[1]Bancos Múltiples'!#REF!</definedName>
    <definedName name="XA458.01">'[1]Bancos Múltiples'!#REF!</definedName>
    <definedName name="XA458.02" localSheetId="28">'[1]Bancos Múltiples'!#REF!</definedName>
    <definedName name="XA458.02" localSheetId="29">'[1]Bancos Múltiples'!#REF!</definedName>
    <definedName name="XA458.02" localSheetId="4">'[1]Bancos Múltiples'!#REF!</definedName>
    <definedName name="XA458.02" localSheetId="43">'[1]Bancos Múltiples'!#REF!</definedName>
    <definedName name="XA458.02" localSheetId="44">'[1]Bancos Múltiples'!#REF!</definedName>
    <definedName name="XA458.02" localSheetId="52">'[1]Bancos Múltiples'!#REF!</definedName>
    <definedName name="XA458.02" localSheetId="5">'[1]Bancos Múltiples'!#REF!</definedName>
    <definedName name="XA458.02" localSheetId="53">'[1]Bancos Múltiples'!#REF!</definedName>
    <definedName name="XA458.02" localSheetId="64">'[1]Bancos Múltiples'!#REF!</definedName>
    <definedName name="XA458.02" localSheetId="65">'[1]Bancos Múltiples'!#REF!</definedName>
    <definedName name="XA458.02" localSheetId="73">'[1]Bancos Múltiples'!#REF!</definedName>
    <definedName name="XA458.02" localSheetId="74">'[1]Bancos Múltiples'!#REF!</definedName>
    <definedName name="XA458.02">'[1]Bancos Múltiples'!#REF!</definedName>
    <definedName name="XA459.00" localSheetId="28">'[1]Bancos Múltiples'!#REF!</definedName>
    <definedName name="XA459.00" localSheetId="29">'[1]Bancos Múltiples'!#REF!</definedName>
    <definedName name="XA459.00" localSheetId="4">'[1]Bancos Múltiples'!#REF!</definedName>
    <definedName name="XA459.00" localSheetId="43">'[1]Bancos Múltiples'!#REF!</definedName>
    <definedName name="XA459.00" localSheetId="44">'[1]Bancos Múltiples'!#REF!</definedName>
    <definedName name="XA459.00" localSheetId="52">'[1]Bancos Múltiples'!#REF!</definedName>
    <definedName name="XA459.00" localSheetId="5">'[1]Bancos Múltiples'!#REF!</definedName>
    <definedName name="XA459.00" localSheetId="53">'[1]Bancos Múltiples'!#REF!</definedName>
    <definedName name="XA459.00" localSheetId="64">'[1]Bancos Múltiples'!#REF!</definedName>
    <definedName name="XA459.00" localSheetId="65">'[1]Bancos Múltiples'!#REF!</definedName>
    <definedName name="XA459.00" localSheetId="73">'[1]Bancos Múltiples'!#REF!</definedName>
    <definedName name="XA459.00" localSheetId="74">'[1]Bancos Múltiples'!#REF!</definedName>
    <definedName name="XA459.00">'[1]Bancos Múltiples'!#REF!</definedName>
    <definedName name="XA459.01" localSheetId="28">'[1]Bancos Múltiples'!#REF!</definedName>
    <definedName name="XA459.01" localSheetId="29">'[1]Bancos Múltiples'!#REF!</definedName>
    <definedName name="XA459.01" localSheetId="4">'[1]Bancos Múltiples'!#REF!</definedName>
    <definedName name="XA459.01" localSheetId="43">'[1]Bancos Múltiples'!#REF!</definedName>
    <definedName name="XA459.01" localSheetId="44">'[1]Bancos Múltiples'!#REF!</definedName>
    <definedName name="XA459.01" localSheetId="52">'[1]Bancos Múltiples'!#REF!</definedName>
    <definedName name="XA459.01" localSheetId="5">'[1]Bancos Múltiples'!#REF!</definedName>
    <definedName name="XA459.01" localSheetId="53">'[1]Bancos Múltiples'!#REF!</definedName>
    <definedName name="XA459.01" localSheetId="64">'[1]Bancos Múltiples'!#REF!</definedName>
    <definedName name="XA459.01" localSheetId="65">'[1]Bancos Múltiples'!#REF!</definedName>
    <definedName name="XA459.01" localSheetId="73">'[1]Bancos Múltiples'!#REF!</definedName>
    <definedName name="XA459.01" localSheetId="74">'[1]Bancos Múltiples'!#REF!</definedName>
    <definedName name="XA459.01">'[1]Bancos Múltiples'!#REF!</definedName>
    <definedName name="XA459.02" localSheetId="28">'[1]Bancos Múltiples'!#REF!</definedName>
    <definedName name="XA459.02" localSheetId="29">'[1]Bancos Múltiples'!#REF!</definedName>
    <definedName name="XA459.02" localSheetId="4">'[1]Bancos Múltiples'!#REF!</definedName>
    <definedName name="XA459.02" localSheetId="43">'[1]Bancos Múltiples'!#REF!</definedName>
    <definedName name="XA459.02" localSheetId="44">'[1]Bancos Múltiples'!#REF!</definedName>
    <definedName name="XA459.02" localSheetId="52">'[1]Bancos Múltiples'!#REF!</definedName>
    <definedName name="XA459.02" localSheetId="5">'[1]Bancos Múltiples'!#REF!</definedName>
    <definedName name="XA459.02" localSheetId="53">'[1]Bancos Múltiples'!#REF!</definedName>
    <definedName name="XA459.02" localSheetId="64">'[1]Bancos Múltiples'!#REF!</definedName>
    <definedName name="XA459.02" localSheetId="65">'[1]Bancos Múltiples'!#REF!</definedName>
    <definedName name="XA459.02" localSheetId="73">'[1]Bancos Múltiples'!#REF!</definedName>
    <definedName name="XA459.02" localSheetId="74">'[1]Bancos Múltiples'!#REF!</definedName>
    <definedName name="XA459.02">'[1]Bancos Múltiples'!#REF!</definedName>
    <definedName name="XA459.03" localSheetId="28">'[1]Bancos Múltiples'!#REF!</definedName>
    <definedName name="XA459.03" localSheetId="29">'[1]Bancos Múltiples'!#REF!</definedName>
    <definedName name="XA459.03" localSheetId="4">'[1]Bancos Múltiples'!#REF!</definedName>
    <definedName name="XA459.03" localSheetId="43">'[1]Bancos Múltiples'!#REF!</definedName>
    <definedName name="XA459.03" localSheetId="44">'[1]Bancos Múltiples'!#REF!</definedName>
    <definedName name="XA459.03" localSheetId="52">'[1]Bancos Múltiples'!#REF!</definedName>
    <definedName name="XA459.03" localSheetId="5">'[1]Bancos Múltiples'!#REF!</definedName>
    <definedName name="XA459.03" localSheetId="53">'[1]Bancos Múltiples'!#REF!</definedName>
    <definedName name="XA459.03" localSheetId="64">'[1]Bancos Múltiples'!#REF!</definedName>
    <definedName name="XA459.03" localSheetId="65">'[1]Bancos Múltiples'!#REF!</definedName>
    <definedName name="XA459.03" localSheetId="73">'[1]Bancos Múltiples'!#REF!</definedName>
    <definedName name="XA459.03" localSheetId="74">'[1]Bancos Múltiples'!#REF!</definedName>
    <definedName name="XA459.03">'[1]Bancos Múltiples'!#REF!</definedName>
    <definedName name="XA459.04" localSheetId="28">'[1]Bancos Múltiples'!#REF!</definedName>
    <definedName name="XA459.04" localSheetId="29">'[1]Bancos Múltiples'!#REF!</definedName>
    <definedName name="XA459.04" localSheetId="4">'[1]Bancos Múltiples'!#REF!</definedName>
    <definedName name="XA459.04" localSheetId="43">'[1]Bancos Múltiples'!#REF!</definedName>
    <definedName name="XA459.04" localSheetId="44">'[1]Bancos Múltiples'!#REF!</definedName>
    <definedName name="XA459.04" localSheetId="52">'[1]Bancos Múltiples'!#REF!</definedName>
    <definedName name="XA459.04" localSheetId="5">'[1]Bancos Múltiples'!#REF!</definedName>
    <definedName name="XA459.04" localSheetId="53">'[1]Bancos Múltiples'!#REF!</definedName>
    <definedName name="XA459.04" localSheetId="64">'[1]Bancos Múltiples'!#REF!</definedName>
    <definedName name="XA459.04" localSheetId="65">'[1]Bancos Múltiples'!#REF!</definedName>
    <definedName name="XA459.04" localSheetId="73">'[1]Bancos Múltiples'!#REF!</definedName>
    <definedName name="XA459.04" localSheetId="74">'[1]Bancos Múltiples'!#REF!</definedName>
    <definedName name="XA459.04">'[1]Bancos Múltiples'!#REF!</definedName>
    <definedName name="XA459.05" localSheetId="28">'[1]Bancos Múltiples'!#REF!</definedName>
    <definedName name="XA459.05" localSheetId="29">'[1]Bancos Múltiples'!#REF!</definedName>
    <definedName name="XA459.05" localSheetId="4">'[1]Bancos Múltiples'!#REF!</definedName>
    <definedName name="XA459.05" localSheetId="43">'[1]Bancos Múltiples'!#REF!</definedName>
    <definedName name="XA459.05" localSheetId="44">'[1]Bancos Múltiples'!#REF!</definedName>
    <definedName name="XA459.05" localSheetId="52">'[1]Bancos Múltiples'!#REF!</definedName>
    <definedName name="XA459.05" localSheetId="5">'[1]Bancos Múltiples'!#REF!</definedName>
    <definedName name="XA459.05" localSheetId="53">'[1]Bancos Múltiples'!#REF!</definedName>
    <definedName name="XA459.05" localSheetId="64">'[1]Bancos Múltiples'!#REF!</definedName>
    <definedName name="XA459.05" localSheetId="65">'[1]Bancos Múltiples'!#REF!</definedName>
    <definedName name="XA459.05" localSheetId="73">'[1]Bancos Múltiples'!#REF!</definedName>
    <definedName name="XA459.05" localSheetId="74">'[1]Bancos Múltiples'!#REF!</definedName>
    <definedName name="XA459.05">'[1]Bancos Múltiples'!#REF!</definedName>
    <definedName name="XA459.06" localSheetId="28">'[1]Bancos Múltiples'!#REF!</definedName>
    <definedName name="XA459.06" localSheetId="29">'[1]Bancos Múltiples'!#REF!</definedName>
    <definedName name="XA459.06" localSheetId="4">'[1]Bancos Múltiples'!#REF!</definedName>
    <definedName name="XA459.06" localSheetId="43">'[1]Bancos Múltiples'!#REF!</definedName>
    <definedName name="XA459.06" localSheetId="44">'[1]Bancos Múltiples'!#REF!</definedName>
    <definedName name="XA459.06" localSheetId="52">'[1]Bancos Múltiples'!#REF!</definedName>
    <definedName name="XA459.06" localSheetId="5">'[1]Bancos Múltiples'!#REF!</definedName>
    <definedName name="XA459.06" localSheetId="53">'[1]Bancos Múltiples'!#REF!</definedName>
    <definedName name="XA459.06" localSheetId="64">'[1]Bancos Múltiples'!#REF!</definedName>
    <definedName name="XA459.06" localSheetId="65">'[1]Bancos Múltiples'!#REF!</definedName>
    <definedName name="XA459.06" localSheetId="73">'[1]Bancos Múltiples'!#REF!</definedName>
    <definedName name="XA459.06" localSheetId="74">'[1]Bancos Múltiples'!#REF!</definedName>
    <definedName name="XA459.06">'[1]Bancos Múltiples'!#REF!</definedName>
    <definedName name="XA459.07" localSheetId="28">'[1]Bancos Múltiples'!#REF!</definedName>
    <definedName name="XA459.07" localSheetId="29">'[1]Bancos Múltiples'!#REF!</definedName>
    <definedName name="XA459.07" localSheetId="4">'[1]Bancos Múltiples'!#REF!</definedName>
    <definedName name="XA459.07" localSheetId="43">'[1]Bancos Múltiples'!#REF!</definedName>
    <definedName name="XA459.07" localSheetId="44">'[1]Bancos Múltiples'!#REF!</definedName>
    <definedName name="XA459.07" localSheetId="52">'[1]Bancos Múltiples'!#REF!</definedName>
    <definedName name="XA459.07" localSheetId="5">'[1]Bancos Múltiples'!#REF!</definedName>
    <definedName name="XA459.07" localSheetId="53">'[1]Bancos Múltiples'!#REF!</definedName>
    <definedName name="XA459.07" localSheetId="64">'[1]Bancos Múltiples'!#REF!</definedName>
    <definedName name="XA459.07" localSheetId="65">'[1]Bancos Múltiples'!#REF!</definedName>
    <definedName name="XA459.07" localSheetId="73">'[1]Bancos Múltiples'!#REF!</definedName>
    <definedName name="XA459.07" localSheetId="74">'[1]Bancos Múltiples'!#REF!</definedName>
    <definedName name="XA459.07">'[1]Bancos Múltiples'!#REF!</definedName>
    <definedName name="XA459.08" localSheetId="28">'[1]Bancos Múltiples'!#REF!</definedName>
    <definedName name="XA459.08" localSheetId="29">'[1]Bancos Múltiples'!#REF!</definedName>
    <definedName name="XA459.08" localSheetId="4">'[1]Bancos Múltiples'!#REF!</definedName>
    <definedName name="XA459.08" localSheetId="43">'[1]Bancos Múltiples'!#REF!</definedName>
    <definedName name="XA459.08" localSheetId="44">'[1]Bancos Múltiples'!#REF!</definedName>
    <definedName name="XA459.08" localSheetId="52">'[1]Bancos Múltiples'!#REF!</definedName>
    <definedName name="XA459.08" localSheetId="5">'[1]Bancos Múltiples'!#REF!</definedName>
    <definedName name="XA459.08" localSheetId="53">'[1]Bancos Múltiples'!#REF!</definedName>
    <definedName name="XA459.08" localSheetId="64">'[1]Bancos Múltiples'!#REF!</definedName>
    <definedName name="XA459.08" localSheetId="65">'[1]Bancos Múltiples'!#REF!</definedName>
    <definedName name="XA459.08" localSheetId="73">'[1]Bancos Múltiples'!#REF!</definedName>
    <definedName name="XA459.08" localSheetId="74">'[1]Bancos Múltiples'!#REF!</definedName>
    <definedName name="XA459.08">'[1]Bancos Múltiples'!#REF!</definedName>
    <definedName name="XA459.09" localSheetId="28">'[1]Bancos Múltiples'!#REF!</definedName>
    <definedName name="XA459.09" localSheetId="29">'[1]Bancos Múltiples'!#REF!</definedName>
    <definedName name="XA459.09" localSheetId="4">'[1]Bancos Múltiples'!#REF!</definedName>
    <definedName name="XA459.09" localSheetId="43">'[1]Bancos Múltiples'!#REF!</definedName>
    <definedName name="XA459.09" localSheetId="44">'[1]Bancos Múltiples'!#REF!</definedName>
    <definedName name="XA459.09" localSheetId="52">'[1]Bancos Múltiples'!#REF!</definedName>
    <definedName name="XA459.09" localSheetId="5">'[1]Bancos Múltiples'!#REF!</definedName>
    <definedName name="XA459.09" localSheetId="53">'[1]Bancos Múltiples'!#REF!</definedName>
    <definedName name="XA459.09" localSheetId="64">'[1]Bancos Múltiples'!#REF!</definedName>
    <definedName name="XA459.09" localSheetId="65">'[1]Bancos Múltiples'!#REF!</definedName>
    <definedName name="XA459.09" localSheetId="73">'[1]Bancos Múltiples'!#REF!</definedName>
    <definedName name="XA459.09" localSheetId="74">'[1]Bancos Múltiples'!#REF!</definedName>
    <definedName name="XA459.09">'[1]Bancos Múltiples'!#REF!</definedName>
    <definedName name="XA459.10" localSheetId="28">'[1]Bancos Múltiples'!#REF!</definedName>
    <definedName name="XA459.10" localSheetId="29">'[1]Bancos Múltiples'!#REF!</definedName>
    <definedName name="XA459.10" localSheetId="4">'[1]Bancos Múltiples'!#REF!</definedName>
    <definedName name="XA459.10" localSheetId="43">'[1]Bancos Múltiples'!#REF!</definedName>
    <definedName name="XA459.10" localSheetId="44">'[1]Bancos Múltiples'!#REF!</definedName>
    <definedName name="XA459.10" localSheetId="52">'[1]Bancos Múltiples'!#REF!</definedName>
    <definedName name="XA459.10" localSheetId="5">'[1]Bancos Múltiples'!#REF!</definedName>
    <definedName name="XA459.10" localSheetId="53">'[1]Bancos Múltiples'!#REF!</definedName>
    <definedName name="XA459.10" localSheetId="64">'[1]Bancos Múltiples'!#REF!</definedName>
    <definedName name="XA459.10" localSheetId="65">'[1]Bancos Múltiples'!#REF!</definedName>
    <definedName name="XA459.10" localSheetId="73">'[1]Bancos Múltiples'!#REF!</definedName>
    <definedName name="XA459.10" localSheetId="74">'[1]Bancos Múltiples'!#REF!</definedName>
    <definedName name="XA459.10">'[1]Bancos Múltiples'!#REF!</definedName>
    <definedName name="XA459.11" localSheetId="28">'[1]Bancos Múltiples'!#REF!</definedName>
    <definedName name="XA459.11" localSheetId="29">'[1]Bancos Múltiples'!#REF!</definedName>
    <definedName name="XA459.11" localSheetId="4">'[1]Bancos Múltiples'!#REF!</definedName>
    <definedName name="XA459.11" localSheetId="43">'[1]Bancos Múltiples'!#REF!</definedName>
    <definedName name="XA459.11" localSheetId="44">'[1]Bancos Múltiples'!#REF!</definedName>
    <definedName name="XA459.11" localSheetId="52">'[1]Bancos Múltiples'!#REF!</definedName>
    <definedName name="XA459.11" localSheetId="5">'[1]Bancos Múltiples'!#REF!</definedName>
    <definedName name="XA459.11" localSheetId="53">'[1]Bancos Múltiples'!#REF!</definedName>
    <definedName name="XA459.11" localSheetId="64">'[1]Bancos Múltiples'!#REF!</definedName>
    <definedName name="XA459.11" localSheetId="65">'[1]Bancos Múltiples'!#REF!</definedName>
    <definedName name="XA459.11" localSheetId="73">'[1]Bancos Múltiples'!#REF!</definedName>
    <definedName name="XA459.11" localSheetId="74">'[1]Bancos Múltiples'!#REF!</definedName>
    <definedName name="XA459.11">'[1]Bancos Múltiples'!#REF!</definedName>
    <definedName name="XA459.12" localSheetId="28">'[1]Bancos Múltiples'!#REF!</definedName>
    <definedName name="XA459.12" localSheetId="29">'[1]Bancos Múltiples'!#REF!</definedName>
    <definedName name="XA459.12" localSheetId="4">'[1]Bancos Múltiples'!#REF!</definedName>
    <definedName name="XA459.12" localSheetId="43">'[1]Bancos Múltiples'!#REF!</definedName>
    <definedName name="XA459.12" localSheetId="44">'[1]Bancos Múltiples'!#REF!</definedName>
    <definedName name="XA459.12" localSheetId="52">'[1]Bancos Múltiples'!#REF!</definedName>
    <definedName name="XA459.12" localSheetId="5">'[1]Bancos Múltiples'!#REF!</definedName>
    <definedName name="XA459.12" localSheetId="53">'[1]Bancos Múltiples'!#REF!</definedName>
    <definedName name="XA459.12" localSheetId="64">'[1]Bancos Múltiples'!#REF!</definedName>
    <definedName name="XA459.12" localSheetId="65">'[1]Bancos Múltiples'!#REF!</definedName>
    <definedName name="XA459.12" localSheetId="73">'[1]Bancos Múltiples'!#REF!</definedName>
    <definedName name="XA459.12" localSheetId="74">'[1]Bancos Múltiples'!#REF!</definedName>
    <definedName name="XA459.12">'[1]Bancos Múltiples'!#REF!</definedName>
    <definedName name="XA459.99" localSheetId="28">'[1]Bancos Múltiples'!#REF!</definedName>
    <definedName name="XA459.99" localSheetId="29">'[1]Bancos Múltiples'!#REF!</definedName>
    <definedName name="XA459.99" localSheetId="4">'[1]Bancos Múltiples'!#REF!</definedName>
    <definedName name="XA459.99" localSheetId="43">'[1]Bancos Múltiples'!#REF!</definedName>
    <definedName name="XA459.99" localSheetId="44">'[1]Bancos Múltiples'!#REF!</definedName>
    <definedName name="XA459.99" localSheetId="52">'[1]Bancos Múltiples'!#REF!</definedName>
    <definedName name="XA459.99" localSheetId="5">'[1]Bancos Múltiples'!#REF!</definedName>
    <definedName name="XA459.99" localSheetId="53">'[1]Bancos Múltiples'!#REF!</definedName>
    <definedName name="XA459.99" localSheetId="64">'[1]Bancos Múltiples'!#REF!</definedName>
    <definedName name="XA459.99" localSheetId="65">'[1]Bancos Múltiples'!#REF!</definedName>
    <definedName name="XA459.99" localSheetId="73">'[1]Bancos Múltiples'!#REF!</definedName>
    <definedName name="XA459.99" localSheetId="74">'[1]Bancos Múltiples'!#REF!</definedName>
    <definedName name="XA459.99">'[1]Bancos Múltiples'!#REF!</definedName>
    <definedName name="XA460.00" localSheetId="28">'[1]Bancos Múltiples'!#REF!</definedName>
    <definedName name="XA460.00" localSheetId="29">'[1]Bancos Múltiples'!#REF!</definedName>
    <definedName name="XA460.00" localSheetId="4">'[1]Bancos Múltiples'!#REF!</definedName>
    <definedName name="XA460.00" localSheetId="43">'[1]Bancos Múltiples'!#REF!</definedName>
    <definedName name="XA460.00" localSheetId="44">'[1]Bancos Múltiples'!#REF!</definedName>
    <definedName name="XA460.00" localSheetId="52">'[1]Bancos Múltiples'!#REF!</definedName>
    <definedName name="XA460.00" localSheetId="5">'[1]Bancos Múltiples'!#REF!</definedName>
    <definedName name="XA460.00" localSheetId="53">'[1]Bancos Múltiples'!#REF!</definedName>
    <definedName name="XA460.00" localSheetId="64">'[1]Bancos Múltiples'!#REF!</definedName>
    <definedName name="XA460.00" localSheetId="65">'[1]Bancos Múltiples'!#REF!</definedName>
    <definedName name="XA460.00" localSheetId="73">'[1]Bancos Múltiples'!#REF!</definedName>
    <definedName name="XA460.00" localSheetId="74">'[1]Bancos Múltiples'!#REF!</definedName>
    <definedName name="XA460.00">'[1]Bancos Múltiples'!#REF!</definedName>
    <definedName name="XA461.00" localSheetId="28">'[1]Bancos Múltiples'!#REF!</definedName>
    <definedName name="XA461.00" localSheetId="29">'[1]Bancos Múltiples'!#REF!</definedName>
    <definedName name="XA461.00" localSheetId="4">'[1]Bancos Múltiples'!#REF!</definedName>
    <definedName name="XA461.00" localSheetId="43">'[1]Bancos Múltiples'!#REF!</definedName>
    <definedName name="XA461.00" localSheetId="44">'[1]Bancos Múltiples'!#REF!</definedName>
    <definedName name="XA461.00" localSheetId="52">'[1]Bancos Múltiples'!#REF!</definedName>
    <definedName name="XA461.00" localSheetId="5">'[1]Bancos Múltiples'!#REF!</definedName>
    <definedName name="XA461.00" localSheetId="53">'[1]Bancos Múltiples'!#REF!</definedName>
    <definedName name="XA461.00" localSheetId="64">'[1]Bancos Múltiples'!#REF!</definedName>
    <definedName name="XA461.00" localSheetId="65">'[1]Bancos Múltiples'!#REF!</definedName>
    <definedName name="XA461.00" localSheetId="73">'[1]Bancos Múltiples'!#REF!</definedName>
    <definedName name="XA461.00" localSheetId="74">'[1]Bancos Múltiples'!#REF!</definedName>
    <definedName name="XA461.00">'[1]Bancos Múltiples'!#REF!</definedName>
    <definedName name="XA461.01" localSheetId="28">'[1]Bancos Múltiples'!#REF!</definedName>
    <definedName name="XA461.01" localSheetId="29">'[1]Bancos Múltiples'!#REF!</definedName>
    <definedName name="XA461.01" localSheetId="4">'[1]Bancos Múltiples'!#REF!</definedName>
    <definedName name="XA461.01" localSheetId="43">'[1]Bancos Múltiples'!#REF!</definedName>
    <definedName name="XA461.01" localSheetId="44">'[1]Bancos Múltiples'!#REF!</definedName>
    <definedName name="XA461.01" localSheetId="52">'[1]Bancos Múltiples'!#REF!</definedName>
    <definedName name="XA461.01" localSheetId="5">'[1]Bancos Múltiples'!#REF!</definedName>
    <definedName name="XA461.01" localSheetId="53">'[1]Bancos Múltiples'!#REF!</definedName>
    <definedName name="XA461.01" localSheetId="64">'[1]Bancos Múltiples'!#REF!</definedName>
    <definedName name="XA461.01" localSheetId="65">'[1]Bancos Múltiples'!#REF!</definedName>
    <definedName name="XA461.01" localSheetId="73">'[1]Bancos Múltiples'!#REF!</definedName>
    <definedName name="XA461.01" localSheetId="74">'[1]Bancos Múltiples'!#REF!</definedName>
    <definedName name="XA461.01">'[1]Bancos Múltiples'!#REF!</definedName>
    <definedName name="XA470.00" localSheetId="28">'[1]Bancos Múltiples'!#REF!</definedName>
    <definedName name="XA470.00" localSheetId="29">'[1]Bancos Múltiples'!#REF!</definedName>
    <definedName name="XA470.00" localSheetId="4">'[1]Bancos Múltiples'!#REF!</definedName>
    <definedName name="XA470.00" localSheetId="43">'[1]Bancos Múltiples'!#REF!</definedName>
    <definedName name="XA470.00" localSheetId="44">'[1]Bancos Múltiples'!#REF!</definedName>
    <definedName name="XA470.00" localSheetId="52">'[1]Bancos Múltiples'!#REF!</definedName>
    <definedName name="XA470.00" localSheetId="5">'[1]Bancos Múltiples'!#REF!</definedName>
    <definedName name="XA470.00" localSheetId="53">'[1]Bancos Múltiples'!#REF!</definedName>
    <definedName name="XA470.00" localSheetId="64">'[1]Bancos Múltiples'!#REF!</definedName>
    <definedName name="XA470.00" localSheetId="65">'[1]Bancos Múltiples'!#REF!</definedName>
    <definedName name="XA470.00" localSheetId="73">'[1]Bancos Múltiples'!#REF!</definedName>
    <definedName name="XA470.00" localSheetId="74">'[1]Bancos Múltiples'!#REF!</definedName>
    <definedName name="XA470.00">'[1]Bancos Múltiples'!#REF!</definedName>
    <definedName name="XA471.00" localSheetId="28">'[1]Bancos Múltiples'!#REF!</definedName>
    <definedName name="XA471.00" localSheetId="29">'[1]Bancos Múltiples'!#REF!</definedName>
    <definedName name="XA471.00" localSheetId="4">'[1]Bancos Múltiples'!#REF!</definedName>
    <definedName name="XA471.00" localSheetId="43">'[1]Bancos Múltiples'!#REF!</definedName>
    <definedName name="XA471.00" localSheetId="44">'[1]Bancos Múltiples'!#REF!</definedName>
    <definedName name="XA471.00" localSheetId="52">'[1]Bancos Múltiples'!#REF!</definedName>
    <definedName name="XA471.00" localSheetId="5">'[1]Bancos Múltiples'!#REF!</definedName>
    <definedName name="XA471.00" localSheetId="53">'[1]Bancos Múltiples'!#REF!</definedName>
    <definedName name="XA471.00" localSheetId="64">'[1]Bancos Múltiples'!#REF!</definedName>
    <definedName name="XA471.00" localSheetId="65">'[1]Bancos Múltiples'!#REF!</definedName>
    <definedName name="XA471.00" localSheetId="73">'[1]Bancos Múltiples'!#REF!</definedName>
    <definedName name="XA471.00" localSheetId="74">'[1]Bancos Múltiples'!#REF!</definedName>
    <definedName name="XA471.00">'[1]Bancos Múltiples'!#REF!</definedName>
    <definedName name="XA471.01" localSheetId="28">'[1]Bancos Múltiples'!#REF!</definedName>
    <definedName name="XA471.01" localSheetId="29">'[1]Bancos Múltiples'!#REF!</definedName>
    <definedName name="XA471.01" localSheetId="4">'[1]Bancos Múltiples'!#REF!</definedName>
    <definedName name="XA471.01" localSheetId="43">'[1]Bancos Múltiples'!#REF!</definedName>
    <definedName name="XA471.01" localSheetId="44">'[1]Bancos Múltiples'!#REF!</definedName>
    <definedName name="XA471.01" localSheetId="52">'[1]Bancos Múltiples'!#REF!</definedName>
    <definedName name="XA471.01" localSheetId="5">'[1]Bancos Múltiples'!#REF!</definedName>
    <definedName name="XA471.01" localSheetId="53">'[1]Bancos Múltiples'!#REF!</definedName>
    <definedName name="XA471.01" localSheetId="64">'[1]Bancos Múltiples'!#REF!</definedName>
    <definedName name="XA471.01" localSheetId="65">'[1]Bancos Múltiples'!#REF!</definedName>
    <definedName name="XA471.01" localSheetId="73">'[1]Bancos Múltiples'!#REF!</definedName>
    <definedName name="XA471.01" localSheetId="74">'[1]Bancos Múltiples'!#REF!</definedName>
    <definedName name="XA471.01">'[1]Bancos Múltiples'!#REF!</definedName>
    <definedName name="XA471.02" localSheetId="28">'[1]Bancos Múltiples'!#REF!</definedName>
    <definedName name="XA471.02" localSheetId="29">'[1]Bancos Múltiples'!#REF!</definedName>
    <definedName name="XA471.02" localSheetId="4">'[1]Bancos Múltiples'!#REF!</definedName>
    <definedName name="XA471.02" localSheetId="43">'[1]Bancos Múltiples'!#REF!</definedName>
    <definedName name="XA471.02" localSheetId="44">'[1]Bancos Múltiples'!#REF!</definedName>
    <definedName name="XA471.02" localSheetId="52">'[1]Bancos Múltiples'!#REF!</definedName>
    <definedName name="XA471.02" localSheetId="5">'[1]Bancos Múltiples'!#REF!</definedName>
    <definedName name="XA471.02" localSheetId="53">'[1]Bancos Múltiples'!#REF!</definedName>
    <definedName name="XA471.02" localSheetId="64">'[1]Bancos Múltiples'!#REF!</definedName>
    <definedName name="XA471.02" localSheetId="65">'[1]Bancos Múltiples'!#REF!</definedName>
    <definedName name="XA471.02" localSheetId="73">'[1]Bancos Múltiples'!#REF!</definedName>
    <definedName name="XA471.02" localSheetId="74">'[1]Bancos Múltiples'!#REF!</definedName>
    <definedName name="XA471.02">'[1]Bancos Múltiples'!#REF!</definedName>
    <definedName name="XA480.00" localSheetId="28">'[1]Bancos Múltiples'!#REF!</definedName>
    <definedName name="XA480.00" localSheetId="29">'[1]Bancos Múltiples'!#REF!</definedName>
    <definedName name="XA480.00" localSheetId="4">'[1]Bancos Múltiples'!#REF!</definedName>
    <definedName name="XA480.00" localSheetId="43">'[1]Bancos Múltiples'!#REF!</definedName>
    <definedName name="XA480.00" localSheetId="44">'[1]Bancos Múltiples'!#REF!</definedName>
    <definedName name="XA480.00" localSheetId="52">'[1]Bancos Múltiples'!#REF!</definedName>
    <definedName name="XA480.00" localSheetId="5">'[1]Bancos Múltiples'!#REF!</definedName>
    <definedName name="XA480.00" localSheetId="53">'[1]Bancos Múltiples'!#REF!</definedName>
    <definedName name="XA480.00" localSheetId="64">'[1]Bancos Múltiples'!#REF!</definedName>
    <definedName name="XA480.00" localSheetId="65">'[1]Bancos Múltiples'!#REF!</definedName>
    <definedName name="XA480.00" localSheetId="73">'[1]Bancos Múltiples'!#REF!</definedName>
    <definedName name="XA480.00" localSheetId="74">'[1]Bancos Múltiples'!#REF!</definedName>
    <definedName name="XA480.00">'[1]Bancos Múltiples'!#REF!</definedName>
    <definedName name="XA481.00" localSheetId="28">'[1]Bancos Múltiples'!#REF!</definedName>
    <definedName name="XA481.00" localSheetId="29">'[1]Bancos Múltiples'!#REF!</definedName>
    <definedName name="XA481.00" localSheetId="4">'[1]Bancos Múltiples'!#REF!</definedName>
    <definedName name="XA481.00" localSheetId="43">'[1]Bancos Múltiples'!#REF!</definedName>
    <definedName name="XA481.00" localSheetId="44">'[1]Bancos Múltiples'!#REF!</definedName>
    <definedName name="XA481.00" localSheetId="52">'[1]Bancos Múltiples'!#REF!</definedName>
    <definedName name="XA481.00" localSheetId="5">'[1]Bancos Múltiples'!#REF!</definedName>
    <definedName name="XA481.00" localSheetId="53">'[1]Bancos Múltiples'!#REF!</definedName>
    <definedName name="XA481.00" localSheetId="64">'[1]Bancos Múltiples'!#REF!</definedName>
    <definedName name="XA481.00" localSheetId="65">'[1]Bancos Múltiples'!#REF!</definedName>
    <definedName name="XA481.00" localSheetId="73">'[1]Bancos Múltiples'!#REF!</definedName>
    <definedName name="XA481.00" localSheetId="74">'[1]Bancos Múltiples'!#REF!</definedName>
    <definedName name="XA481.00">'[1]Bancos Múltiples'!#REF!</definedName>
    <definedName name="XA481.01" localSheetId="28">'[1]Bancos Múltiples'!#REF!</definedName>
    <definedName name="XA481.01" localSheetId="29">'[1]Bancos Múltiples'!#REF!</definedName>
    <definedName name="XA481.01" localSheetId="4">'[1]Bancos Múltiples'!#REF!</definedName>
    <definedName name="XA481.01" localSheetId="43">'[1]Bancos Múltiples'!#REF!</definedName>
    <definedName name="XA481.01" localSheetId="44">'[1]Bancos Múltiples'!#REF!</definedName>
    <definedName name="XA481.01" localSheetId="52">'[1]Bancos Múltiples'!#REF!</definedName>
    <definedName name="XA481.01" localSheetId="5">'[1]Bancos Múltiples'!#REF!</definedName>
    <definedName name="XA481.01" localSheetId="53">'[1]Bancos Múltiples'!#REF!</definedName>
    <definedName name="XA481.01" localSheetId="64">'[1]Bancos Múltiples'!#REF!</definedName>
    <definedName name="XA481.01" localSheetId="65">'[1]Bancos Múltiples'!#REF!</definedName>
    <definedName name="XA481.01" localSheetId="73">'[1]Bancos Múltiples'!#REF!</definedName>
    <definedName name="XA481.01" localSheetId="74">'[1]Bancos Múltiples'!#REF!</definedName>
    <definedName name="XA481.01">'[1]Bancos Múltiples'!#REF!</definedName>
    <definedName name="XA481.02" localSheetId="28">'[1]Bancos Múltiples'!#REF!</definedName>
    <definedName name="XA481.02" localSheetId="29">'[1]Bancos Múltiples'!#REF!</definedName>
    <definedName name="XA481.02" localSheetId="4">'[1]Bancos Múltiples'!#REF!</definedName>
    <definedName name="XA481.02" localSheetId="43">'[1]Bancos Múltiples'!#REF!</definedName>
    <definedName name="XA481.02" localSheetId="44">'[1]Bancos Múltiples'!#REF!</definedName>
    <definedName name="XA481.02" localSheetId="52">'[1]Bancos Múltiples'!#REF!</definedName>
    <definedName name="XA481.02" localSheetId="5">'[1]Bancos Múltiples'!#REF!</definedName>
    <definedName name="XA481.02" localSheetId="53">'[1]Bancos Múltiples'!#REF!</definedName>
    <definedName name="XA481.02" localSheetId="64">'[1]Bancos Múltiples'!#REF!</definedName>
    <definedName name="XA481.02" localSheetId="65">'[1]Bancos Múltiples'!#REF!</definedName>
    <definedName name="XA481.02" localSheetId="73">'[1]Bancos Múltiples'!#REF!</definedName>
    <definedName name="XA481.02" localSheetId="74">'[1]Bancos Múltiples'!#REF!</definedName>
    <definedName name="XA481.02">'[1]Bancos Múltiples'!#REF!</definedName>
    <definedName name="XA510.00" localSheetId="28">'[1]Bancos Múltiples'!#REF!</definedName>
    <definedName name="XA510.00" localSheetId="29">'[1]Bancos Múltiples'!#REF!</definedName>
    <definedName name="XA510.00" localSheetId="4">'[1]Bancos Múltiples'!#REF!</definedName>
    <definedName name="XA510.00" localSheetId="43">'[1]Bancos Múltiples'!#REF!</definedName>
    <definedName name="XA510.00" localSheetId="44">'[1]Bancos Múltiples'!#REF!</definedName>
    <definedName name="XA510.00" localSheetId="52">'[1]Bancos Múltiples'!#REF!</definedName>
    <definedName name="XA510.00" localSheetId="5">'[1]Bancos Múltiples'!#REF!</definedName>
    <definedName name="XA510.00" localSheetId="53">'[1]Bancos Múltiples'!#REF!</definedName>
    <definedName name="XA510.00" localSheetId="64">'[1]Bancos Múltiples'!#REF!</definedName>
    <definedName name="XA510.00" localSheetId="65">'[1]Bancos Múltiples'!#REF!</definedName>
    <definedName name="XA510.00" localSheetId="73">'[1]Bancos Múltiples'!#REF!</definedName>
    <definedName name="XA510.00" localSheetId="74">'[1]Bancos Múltiples'!#REF!</definedName>
    <definedName name="XA510.00">'[1]Bancos Múltiples'!#REF!</definedName>
    <definedName name="XA511.00" localSheetId="28">'[1]Bancos Múltiples'!#REF!</definedName>
    <definedName name="XA511.00" localSheetId="29">'[1]Bancos Múltiples'!#REF!</definedName>
    <definedName name="XA511.00" localSheetId="4">'[1]Bancos Múltiples'!#REF!</definedName>
    <definedName name="XA511.00" localSheetId="43">'[1]Bancos Múltiples'!#REF!</definedName>
    <definedName name="XA511.00" localSheetId="44">'[1]Bancos Múltiples'!#REF!</definedName>
    <definedName name="XA511.00" localSheetId="52">'[1]Bancos Múltiples'!#REF!</definedName>
    <definedName name="XA511.00" localSheetId="5">'[1]Bancos Múltiples'!#REF!</definedName>
    <definedName name="XA511.00" localSheetId="53">'[1]Bancos Múltiples'!#REF!</definedName>
    <definedName name="XA511.00" localSheetId="64">'[1]Bancos Múltiples'!#REF!</definedName>
    <definedName name="XA511.00" localSheetId="65">'[1]Bancos Múltiples'!#REF!</definedName>
    <definedName name="XA511.00" localSheetId="73">'[1]Bancos Múltiples'!#REF!</definedName>
    <definedName name="XA511.00" localSheetId="74">'[1]Bancos Múltiples'!#REF!</definedName>
    <definedName name="XA511.00">'[1]Bancos Múltiples'!#REF!</definedName>
    <definedName name="XA511.01" localSheetId="28">'[1]Bancos Múltiples'!#REF!</definedName>
    <definedName name="XA511.01" localSheetId="29">'[1]Bancos Múltiples'!#REF!</definedName>
    <definedName name="XA511.01" localSheetId="4">'[1]Bancos Múltiples'!#REF!</definedName>
    <definedName name="XA511.01" localSheetId="43">'[1]Bancos Múltiples'!#REF!</definedName>
    <definedName name="XA511.01" localSheetId="44">'[1]Bancos Múltiples'!#REF!</definedName>
    <definedName name="XA511.01" localSheetId="52">'[1]Bancos Múltiples'!#REF!</definedName>
    <definedName name="XA511.01" localSheetId="5">'[1]Bancos Múltiples'!#REF!</definedName>
    <definedName name="XA511.01" localSheetId="53">'[1]Bancos Múltiples'!#REF!</definedName>
    <definedName name="XA511.01" localSheetId="64">'[1]Bancos Múltiples'!#REF!</definedName>
    <definedName name="XA511.01" localSheetId="65">'[1]Bancos Múltiples'!#REF!</definedName>
    <definedName name="XA511.01" localSheetId="73">'[1]Bancos Múltiples'!#REF!</definedName>
    <definedName name="XA511.01" localSheetId="74">'[1]Bancos Múltiples'!#REF!</definedName>
    <definedName name="XA511.01">'[1]Bancos Múltiples'!#REF!</definedName>
    <definedName name="XA512.00" localSheetId="28">'[1]Bancos Múltiples'!#REF!</definedName>
    <definedName name="XA512.00" localSheetId="29">'[1]Bancos Múltiples'!#REF!</definedName>
    <definedName name="XA512.00" localSheetId="4">'[1]Bancos Múltiples'!#REF!</definedName>
    <definedName name="XA512.00" localSheetId="43">'[1]Bancos Múltiples'!#REF!</definedName>
    <definedName name="XA512.00" localSheetId="44">'[1]Bancos Múltiples'!#REF!</definedName>
    <definedName name="XA512.00" localSheetId="52">'[1]Bancos Múltiples'!#REF!</definedName>
    <definedName name="XA512.00" localSheetId="5">'[1]Bancos Múltiples'!#REF!</definedName>
    <definedName name="XA512.00" localSheetId="53">'[1]Bancos Múltiples'!#REF!</definedName>
    <definedName name="XA512.00" localSheetId="64">'[1]Bancos Múltiples'!#REF!</definedName>
    <definedName name="XA512.00" localSheetId="65">'[1]Bancos Múltiples'!#REF!</definedName>
    <definedName name="XA512.00" localSheetId="73">'[1]Bancos Múltiples'!#REF!</definedName>
    <definedName name="XA512.00" localSheetId="74">'[1]Bancos Múltiples'!#REF!</definedName>
    <definedName name="XA512.00">'[1]Bancos Múltiples'!#REF!</definedName>
    <definedName name="XA512.01" localSheetId="28">'[1]Bancos Múltiples'!#REF!</definedName>
    <definedName name="XA512.01" localSheetId="29">'[1]Bancos Múltiples'!#REF!</definedName>
    <definedName name="XA512.01" localSheetId="4">'[1]Bancos Múltiples'!#REF!</definedName>
    <definedName name="XA512.01" localSheetId="43">'[1]Bancos Múltiples'!#REF!</definedName>
    <definedName name="XA512.01" localSheetId="44">'[1]Bancos Múltiples'!#REF!</definedName>
    <definedName name="XA512.01" localSheetId="52">'[1]Bancos Múltiples'!#REF!</definedName>
    <definedName name="XA512.01" localSheetId="5">'[1]Bancos Múltiples'!#REF!</definedName>
    <definedName name="XA512.01" localSheetId="53">'[1]Bancos Múltiples'!#REF!</definedName>
    <definedName name="XA512.01" localSheetId="64">'[1]Bancos Múltiples'!#REF!</definedName>
    <definedName name="XA512.01" localSheetId="65">'[1]Bancos Múltiples'!#REF!</definedName>
    <definedName name="XA512.01" localSheetId="73">'[1]Bancos Múltiples'!#REF!</definedName>
    <definedName name="XA512.01" localSheetId="74">'[1]Bancos Múltiples'!#REF!</definedName>
    <definedName name="XA512.01">'[1]Bancos Múltiples'!#REF!</definedName>
    <definedName name="XA512.02" localSheetId="28">'[1]Bancos Múltiples'!#REF!</definedName>
    <definedName name="XA512.02" localSheetId="29">'[1]Bancos Múltiples'!#REF!</definedName>
    <definedName name="XA512.02" localSheetId="4">'[1]Bancos Múltiples'!#REF!</definedName>
    <definedName name="XA512.02" localSheetId="43">'[1]Bancos Múltiples'!#REF!</definedName>
    <definedName name="XA512.02" localSheetId="44">'[1]Bancos Múltiples'!#REF!</definedName>
    <definedName name="XA512.02" localSheetId="52">'[1]Bancos Múltiples'!#REF!</definedName>
    <definedName name="XA512.02" localSheetId="5">'[1]Bancos Múltiples'!#REF!</definedName>
    <definedName name="XA512.02" localSheetId="53">'[1]Bancos Múltiples'!#REF!</definedName>
    <definedName name="XA512.02" localSheetId="64">'[1]Bancos Múltiples'!#REF!</definedName>
    <definedName name="XA512.02" localSheetId="65">'[1]Bancos Múltiples'!#REF!</definedName>
    <definedName name="XA512.02" localSheetId="73">'[1]Bancos Múltiples'!#REF!</definedName>
    <definedName name="XA512.02" localSheetId="74">'[1]Bancos Múltiples'!#REF!</definedName>
    <definedName name="XA512.02">'[1]Bancos Múltiples'!#REF!</definedName>
    <definedName name="XA512.03" localSheetId="28">'[1]Bancos Múltiples'!#REF!</definedName>
    <definedName name="XA512.03" localSheetId="29">'[1]Bancos Múltiples'!#REF!</definedName>
    <definedName name="XA512.03" localSheetId="4">'[1]Bancos Múltiples'!#REF!</definedName>
    <definedName name="XA512.03" localSheetId="43">'[1]Bancos Múltiples'!#REF!</definedName>
    <definedName name="XA512.03" localSheetId="44">'[1]Bancos Múltiples'!#REF!</definedName>
    <definedName name="XA512.03" localSheetId="52">'[1]Bancos Múltiples'!#REF!</definedName>
    <definedName name="XA512.03" localSheetId="5">'[1]Bancos Múltiples'!#REF!</definedName>
    <definedName name="XA512.03" localSheetId="53">'[1]Bancos Múltiples'!#REF!</definedName>
    <definedName name="XA512.03" localSheetId="64">'[1]Bancos Múltiples'!#REF!</definedName>
    <definedName name="XA512.03" localSheetId="65">'[1]Bancos Múltiples'!#REF!</definedName>
    <definedName name="XA512.03" localSheetId="73">'[1]Bancos Múltiples'!#REF!</definedName>
    <definedName name="XA512.03" localSheetId="74">'[1]Bancos Múltiples'!#REF!</definedName>
    <definedName name="XA512.03">'[1]Bancos Múltiples'!#REF!</definedName>
    <definedName name="XA512.04" localSheetId="28">'[1]Bancos Múltiples'!#REF!</definedName>
    <definedName name="XA512.04" localSheetId="29">'[1]Bancos Múltiples'!#REF!</definedName>
    <definedName name="XA512.04" localSheetId="4">'[1]Bancos Múltiples'!#REF!</definedName>
    <definedName name="XA512.04" localSheetId="43">'[1]Bancos Múltiples'!#REF!</definedName>
    <definedName name="XA512.04" localSheetId="44">'[1]Bancos Múltiples'!#REF!</definedName>
    <definedName name="XA512.04" localSheetId="52">'[1]Bancos Múltiples'!#REF!</definedName>
    <definedName name="XA512.04" localSheetId="5">'[1]Bancos Múltiples'!#REF!</definedName>
    <definedName name="XA512.04" localSheetId="53">'[1]Bancos Múltiples'!#REF!</definedName>
    <definedName name="XA512.04" localSheetId="64">'[1]Bancos Múltiples'!#REF!</definedName>
    <definedName name="XA512.04" localSheetId="65">'[1]Bancos Múltiples'!#REF!</definedName>
    <definedName name="XA512.04" localSheetId="73">'[1]Bancos Múltiples'!#REF!</definedName>
    <definedName name="XA512.04" localSheetId="74">'[1]Bancos Múltiples'!#REF!</definedName>
    <definedName name="XA512.04">'[1]Bancos Múltiples'!#REF!</definedName>
    <definedName name="XA512.06" localSheetId="28">'[1]Bancos Múltiples'!#REF!</definedName>
    <definedName name="XA512.06" localSheetId="29">'[1]Bancos Múltiples'!#REF!</definedName>
    <definedName name="XA512.06" localSheetId="4">'[1]Bancos Múltiples'!#REF!</definedName>
    <definedName name="XA512.06" localSheetId="43">'[1]Bancos Múltiples'!#REF!</definedName>
    <definedName name="XA512.06" localSheetId="44">'[1]Bancos Múltiples'!#REF!</definedName>
    <definedName name="XA512.06" localSheetId="52">'[1]Bancos Múltiples'!#REF!</definedName>
    <definedName name="XA512.06" localSheetId="5">'[1]Bancos Múltiples'!#REF!</definedName>
    <definedName name="XA512.06" localSheetId="53">'[1]Bancos Múltiples'!#REF!</definedName>
    <definedName name="XA512.06" localSheetId="64">'[1]Bancos Múltiples'!#REF!</definedName>
    <definedName name="XA512.06" localSheetId="65">'[1]Bancos Múltiples'!#REF!</definedName>
    <definedName name="XA512.06" localSheetId="73">'[1]Bancos Múltiples'!#REF!</definedName>
    <definedName name="XA512.06" localSheetId="74">'[1]Bancos Múltiples'!#REF!</definedName>
    <definedName name="XA512.06">'[1]Bancos Múltiples'!#REF!</definedName>
    <definedName name="XA512.07" localSheetId="28">'[1]Bancos Múltiples'!#REF!</definedName>
    <definedName name="XA512.07" localSheetId="29">'[1]Bancos Múltiples'!#REF!</definedName>
    <definedName name="XA512.07" localSheetId="4">'[1]Bancos Múltiples'!#REF!</definedName>
    <definedName name="XA512.07" localSheetId="43">'[1]Bancos Múltiples'!#REF!</definedName>
    <definedName name="XA512.07" localSheetId="44">'[1]Bancos Múltiples'!#REF!</definedName>
    <definedName name="XA512.07" localSheetId="52">'[1]Bancos Múltiples'!#REF!</definedName>
    <definedName name="XA512.07" localSheetId="5">'[1]Bancos Múltiples'!#REF!</definedName>
    <definedName name="XA512.07" localSheetId="53">'[1]Bancos Múltiples'!#REF!</definedName>
    <definedName name="XA512.07" localSheetId="64">'[1]Bancos Múltiples'!#REF!</definedName>
    <definedName name="XA512.07" localSheetId="65">'[1]Bancos Múltiples'!#REF!</definedName>
    <definedName name="XA512.07" localSheetId="73">'[1]Bancos Múltiples'!#REF!</definedName>
    <definedName name="XA512.07" localSheetId="74">'[1]Bancos Múltiples'!#REF!</definedName>
    <definedName name="XA512.07">'[1]Bancos Múltiples'!#REF!</definedName>
    <definedName name="XA513.00" localSheetId="28">'[1]Bancos Múltiples'!#REF!</definedName>
    <definedName name="XA513.00" localSheetId="29">'[1]Bancos Múltiples'!#REF!</definedName>
    <definedName name="XA513.00" localSheetId="4">'[1]Bancos Múltiples'!#REF!</definedName>
    <definedName name="XA513.00" localSheetId="43">'[1]Bancos Múltiples'!#REF!</definedName>
    <definedName name="XA513.00" localSheetId="44">'[1]Bancos Múltiples'!#REF!</definedName>
    <definedName name="XA513.00" localSheetId="52">'[1]Bancos Múltiples'!#REF!</definedName>
    <definedName name="XA513.00" localSheetId="5">'[1]Bancos Múltiples'!#REF!</definedName>
    <definedName name="XA513.00" localSheetId="53">'[1]Bancos Múltiples'!#REF!</definedName>
    <definedName name="XA513.00" localSheetId="64">'[1]Bancos Múltiples'!#REF!</definedName>
    <definedName name="XA513.00" localSheetId="65">'[1]Bancos Múltiples'!#REF!</definedName>
    <definedName name="XA513.00" localSheetId="73">'[1]Bancos Múltiples'!#REF!</definedName>
    <definedName name="XA513.00" localSheetId="74">'[1]Bancos Múltiples'!#REF!</definedName>
    <definedName name="XA513.00">'[1]Bancos Múltiples'!#REF!</definedName>
    <definedName name="XA513.01" localSheetId="28">'[1]Bancos Múltiples'!#REF!</definedName>
    <definedName name="XA513.01" localSheetId="29">'[1]Bancos Múltiples'!#REF!</definedName>
    <definedName name="XA513.01" localSheetId="4">'[1]Bancos Múltiples'!#REF!</definedName>
    <definedName name="XA513.01" localSheetId="43">'[1]Bancos Múltiples'!#REF!</definedName>
    <definedName name="XA513.01" localSheetId="44">'[1]Bancos Múltiples'!#REF!</definedName>
    <definedName name="XA513.01" localSheetId="52">'[1]Bancos Múltiples'!#REF!</definedName>
    <definedName name="XA513.01" localSheetId="5">'[1]Bancos Múltiples'!#REF!</definedName>
    <definedName name="XA513.01" localSheetId="53">'[1]Bancos Múltiples'!#REF!</definedName>
    <definedName name="XA513.01" localSheetId="64">'[1]Bancos Múltiples'!#REF!</definedName>
    <definedName name="XA513.01" localSheetId="65">'[1]Bancos Múltiples'!#REF!</definedName>
    <definedName name="XA513.01" localSheetId="73">'[1]Bancos Múltiples'!#REF!</definedName>
    <definedName name="XA513.01" localSheetId="74">'[1]Bancos Múltiples'!#REF!</definedName>
    <definedName name="XA513.01">'[1]Bancos Múltiples'!#REF!</definedName>
    <definedName name="XA513.02" localSheetId="28">'[1]Bancos Múltiples'!#REF!</definedName>
    <definedName name="XA513.02" localSheetId="29">'[1]Bancos Múltiples'!#REF!</definedName>
    <definedName name="XA513.02" localSheetId="4">'[1]Bancos Múltiples'!#REF!</definedName>
    <definedName name="XA513.02" localSheetId="43">'[1]Bancos Múltiples'!#REF!</definedName>
    <definedName name="XA513.02" localSheetId="44">'[1]Bancos Múltiples'!#REF!</definedName>
    <definedName name="XA513.02" localSheetId="52">'[1]Bancos Múltiples'!#REF!</definedName>
    <definedName name="XA513.02" localSheetId="5">'[1]Bancos Múltiples'!#REF!</definedName>
    <definedName name="XA513.02" localSheetId="53">'[1]Bancos Múltiples'!#REF!</definedName>
    <definedName name="XA513.02" localSheetId="64">'[1]Bancos Múltiples'!#REF!</definedName>
    <definedName name="XA513.02" localSheetId="65">'[1]Bancos Múltiples'!#REF!</definedName>
    <definedName name="XA513.02" localSheetId="73">'[1]Bancos Múltiples'!#REF!</definedName>
    <definedName name="XA513.02" localSheetId="74">'[1]Bancos Múltiples'!#REF!</definedName>
    <definedName name="XA513.02">'[1]Bancos Múltiples'!#REF!</definedName>
    <definedName name="XA513.03" localSheetId="28">'[1]Bancos Múltiples'!#REF!</definedName>
    <definedName name="XA513.03" localSheetId="29">'[1]Bancos Múltiples'!#REF!</definedName>
    <definedName name="XA513.03" localSheetId="4">'[1]Bancos Múltiples'!#REF!</definedName>
    <definedName name="XA513.03" localSheetId="43">'[1]Bancos Múltiples'!#REF!</definedName>
    <definedName name="XA513.03" localSheetId="44">'[1]Bancos Múltiples'!#REF!</definedName>
    <definedName name="XA513.03" localSheetId="52">'[1]Bancos Múltiples'!#REF!</definedName>
    <definedName name="XA513.03" localSheetId="5">'[1]Bancos Múltiples'!#REF!</definedName>
    <definedName name="XA513.03" localSheetId="53">'[1]Bancos Múltiples'!#REF!</definedName>
    <definedName name="XA513.03" localSheetId="64">'[1]Bancos Múltiples'!#REF!</definedName>
    <definedName name="XA513.03" localSheetId="65">'[1]Bancos Múltiples'!#REF!</definedName>
    <definedName name="XA513.03" localSheetId="73">'[1]Bancos Múltiples'!#REF!</definedName>
    <definedName name="XA513.03" localSheetId="74">'[1]Bancos Múltiples'!#REF!</definedName>
    <definedName name="XA513.03">'[1]Bancos Múltiples'!#REF!</definedName>
    <definedName name="XA513.04" localSheetId="28">'[1]Bancos Múltiples'!#REF!</definedName>
    <definedName name="XA513.04" localSheetId="29">'[1]Bancos Múltiples'!#REF!</definedName>
    <definedName name="XA513.04" localSheetId="4">'[1]Bancos Múltiples'!#REF!</definedName>
    <definedName name="XA513.04" localSheetId="43">'[1]Bancos Múltiples'!#REF!</definedName>
    <definedName name="XA513.04" localSheetId="44">'[1]Bancos Múltiples'!#REF!</definedName>
    <definedName name="XA513.04" localSheetId="52">'[1]Bancos Múltiples'!#REF!</definedName>
    <definedName name="XA513.04" localSheetId="5">'[1]Bancos Múltiples'!#REF!</definedName>
    <definedName name="XA513.04" localSheetId="53">'[1]Bancos Múltiples'!#REF!</definedName>
    <definedName name="XA513.04" localSheetId="64">'[1]Bancos Múltiples'!#REF!</definedName>
    <definedName name="XA513.04" localSheetId="65">'[1]Bancos Múltiples'!#REF!</definedName>
    <definedName name="XA513.04" localSheetId="73">'[1]Bancos Múltiples'!#REF!</definedName>
    <definedName name="XA513.04" localSheetId="74">'[1]Bancos Múltiples'!#REF!</definedName>
    <definedName name="XA513.04">'[1]Bancos Múltiples'!#REF!</definedName>
    <definedName name="XA513.05" localSheetId="28">'[1]Bancos Múltiples'!#REF!</definedName>
    <definedName name="XA513.05" localSheetId="29">'[1]Bancos Múltiples'!#REF!</definedName>
    <definedName name="XA513.05" localSheetId="4">'[1]Bancos Múltiples'!#REF!</definedName>
    <definedName name="XA513.05" localSheetId="43">'[1]Bancos Múltiples'!#REF!</definedName>
    <definedName name="XA513.05" localSheetId="44">'[1]Bancos Múltiples'!#REF!</definedName>
    <definedName name="XA513.05" localSheetId="52">'[1]Bancos Múltiples'!#REF!</definedName>
    <definedName name="XA513.05" localSheetId="5">'[1]Bancos Múltiples'!#REF!</definedName>
    <definedName name="XA513.05" localSheetId="53">'[1]Bancos Múltiples'!#REF!</definedName>
    <definedName name="XA513.05" localSheetId="64">'[1]Bancos Múltiples'!#REF!</definedName>
    <definedName name="XA513.05" localSheetId="65">'[1]Bancos Múltiples'!#REF!</definedName>
    <definedName name="XA513.05" localSheetId="73">'[1]Bancos Múltiples'!#REF!</definedName>
    <definedName name="XA513.05" localSheetId="74">'[1]Bancos Múltiples'!#REF!</definedName>
    <definedName name="XA513.05">'[1]Bancos Múltiples'!#REF!</definedName>
    <definedName name="XA513.06" localSheetId="28">'[1]Bancos Múltiples'!#REF!</definedName>
    <definedName name="XA513.06" localSheetId="29">'[1]Bancos Múltiples'!#REF!</definedName>
    <definedName name="XA513.06" localSheetId="4">'[1]Bancos Múltiples'!#REF!</definedName>
    <definedName name="XA513.06" localSheetId="43">'[1]Bancos Múltiples'!#REF!</definedName>
    <definedName name="XA513.06" localSheetId="44">'[1]Bancos Múltiples'!#REF!</definedName>
    <definedName name="XA513.06" localSheetId="52">'[1]Bancos Múltiples'!#REF!</definedName>
    <definedName name="XA513.06" localSheetId="5">'[1]Bancos Múltiples'!#REF!</definedName>
    <definedName name="XA513.06" localSheetId="53">'[1]Bancos Múltiples'!#REF!</definedName>
    <definedName name="XA513.06" localSheetId="64">'[1]Bancos Múltiples'!#REF!</definedName>
    <definedName name="XA513.06" localSheetId="65">'[1]Bancos Múltiples'!#REF!</definedName>
    <definedName name="XA513.06" localSheetId="73">'[1]Bancos Múltiples'!#REF!</definedName>
    <definedName name="XA513.06" localSheetId="74">'[1]Bancos Múltiples'!#REF!</definedName>
    <definedName name="XA513.06">'[1]Bancos Múltiples'!#REF!</definedName>
    <definedName name="XA513.07" localSheetId="28">'[1]Bancos Múltiples'!#REF!</definedName>
    <definedName name="XA513.07" localSheetId="29">'[1]Bancos Múltiples'!#REF!</definedName>
    <definedName name="XA513.07" localSheetId="4">'[1]Bancos Múltiples'!#REF!</definedName>
    <definedName name="XA513.07" localSheetId="43">'[1]Bancos Múltiples'!#REF!</definedName>
    <definedName name="XA513.07" localSheetId="44">'[1]Bancos Múltiples'!#REF!</definedName>
    <definedName name="XA513.07" localSheetId="52">'[1]Bancos Múltiples'!#REF!</definedName>
    <definedName name="XA513.07" localSheetId="5">'[1]Bancos Múltiples'!#REF!</definedName>
    <definedName name="XA513.07" localSheetId="53">'[1]Bancos Múltiples'!#REF!</definedName>
    <definedName name="XA513.07" localSheetId="64">'[1]Bancos Múltiples'!#REF!</definedName>
    <definedName name="XA513.07" localSheetId="65">'[1]Bancos Múltiples'!#REF!</definedName>
    <definedName name="XA513.07" localSheetId="73">'[1]Bancos Múltiples'!#REF!</definedName>
    <definedName name="XA513.07" localSheetId="74">'[1]Bancos Múltiples'!#REF!</definedName>
    <definedName name="XA513.07">'[1]Bancos Múltiples'!#REF!</definedName>
    <definedName name="XA513.08" localSheetId="28">'[1]Bancos Múltiples'!#REF!</definedName>
    <definedName name="XA513.08" localSheetId="29">'[1]Bancos Múltiples'!#REF!</definedName>
    <definedName name="XA513.08" localSheetId="4">'[1]Bancos Múltiples'!#REF!</definedName>
    <definedName name="XA513.08" localSheetId="43">'[1]Bancos Múltiples'!#REF!</definedName>
    <definedName name="XA513.08" localSheetId="44">'[1]Bancos Múltiples'!#REF!</definedName>
    <definedName name="XA513.08" localSheetId="52">'[1]Bancos Múltiples'!#REF!</definedName>
    <definedName name="XA513.08" localSheetId="5">'[1]Bancos Múltiples'!#REF!</definedName>
    <definedName name="XA513.08" localSheetId="53">'[1]Bancos Múltiples'!#REF!</definedName>
    <definedName name="XA513.08" localSheetId="64">'[1]Bancos Múltiples'!#REF!</definedName>
    <definedName name="XA513.08" localSheetId="65">'[1]Bancos Múltiples'!#REF!</definedName>
    <definedName name="XA513.08" localSheetId="73">'[1]Bancos Múltiples'!#REF!</definedName>
    <definedName name="XA513.08" localSheetId="74">'[1]Bancos Múltiples'!#REF!</definedName>
    <definedName name="XA513.08">'[1]Bancos Múltiples'!#REF!</definedName>
    <definedName name="XA513.09" localSheetId="28">'[1]Bancos Múltiples'!#REF!</definedName>
    <definedName name="XA513.09" localSheetId="29">'[1]Bancos Múltiples'!#REF!</definedName>
    <definedName name="XA513.09" localSheetId="4">'[1]Bancos Múltiples'!#REF!</definedName>
    <definedName name="XA513.09" localSheetId="43">'[1]Bancos Múltiples'!#REF!</definedName>
    <definedName name="XA513.09" localSheetId="44">'[1]Bancos Múltiples'!#REF!</definedName>
    <definedName name="XA513.09" localSheetId="52">'[1]Bancos Múltiples'!#REF!</definedName>
    <definedName name="XA513.09" localSheetId="5">'[1]Bancos Múltiples'!#REF!</definedName>
    <definedName name="XA513.09" localSheetId="53">'[1]Bancos Múltiples'!#REF!</definedName>
    <definedName name="XA513.09" localSheetId="64">'[1]Bancos Múltiples'!#REF!</definedName>
    <definedName name="XA513.09" localSheetId="65">'[1]Bancos Múltiples'!#REF!</definedName>
    <definedName name="XA513.09" localSheetId="73">'[1]Bancos Múltiples'!#REF!</definedName>
    <definedName name="XA513.09" localSheetId="74">'[1]Bancos Múltiples'!#REF!</definedName>
    <definedName name="XA513.09">'[1]Bancos Múltiples'!#REF!</definedName>
    <definedName name="XA513.10" localSheetId="28">'[1]Bancos Múltiples'!#REF!</definedName>
    <definedName name="XA513.10" localSheetId="29">'[1]Bancos Múltiples'!#REF!</definedName>
    <definedName name="XA513.10" localSheetId="4">'[1]Bancos Múltiples'!#REF!</definedName>
    <definedName name="XA513.10" localSheetId="43">'[1]Bancos Múltiples'!#REF!</definedName>
    <definedName name="XA513.10" localSheetId="44">'[1]Bancos Múltiples'!#REF!</definedName>
    <definedName name="XA513.10" localSheetId="52">'[1]Bancos Múltiples'!#REF!</definedName>
    <definedName name="XA513.10" localSheetId="5">'[1]Bancos Múltiples'!#REF!</definedName>
    <definedName name="XA513.10" localSheetId="53">'[1]Bancos Múltiples'!#REF!</definedName>
    <definedName name="XA513.10" localSheetId="64">'[1]Bancos Múltiples'!#REF!</definedName>
    <definedName name="XA513.10" localSheetId="65">'[1]Bancos Múltiples'!#REF!</definedName>
    <definedName name="XA513.10" localSheetId="73">'[1]Bancos Múltiples'!#REF!</definedName>
    <definedName name="XA513.10" localSheetId="74">'[1]Bancos Múltiples'!#REF!</definedName>
    <definedName name="XA513.10">'[1]Bancos Múltiples'!#REF!</definedName>
    <definedName name="XA513.11" localSheetId="28">'[1]Bancos Múltiples'!#REF!</definedName>
    <definedName name="XA513.11" localSheetId="29">'[1]Bancos Múltiples'!#REF!</definedName>
    <definedName name="XA513.11" localSheetId="4">'[1]Bancos Múltiples'!#REF!</definedName>
    <definedName name="XA513.11" localSheetId="43">'[1]Bancos Múltiples'!#REF!</definedName>
    <definedName name="XA513.11" localSheetId="44">'[1]Bancos Múltiples'!#REF!</definedName>
    <definedName name="XA513.11" localSheetId="52">'[1]Bancos Múltiples'!#REF!</definedName>
    <definedName name="XA513.11" localSheetId="5">'[1]Bancos Múltiples'!#REF!</definedName>
    <definedName name="XA513.11" localSheetId="53">'[1]Bancos Múltiples'!#REF!</definedName>
    <definedName name="XA513.11" localSheetId="64">'[1]Bancos Múltiples'!#REF!</definedName>
    <definedName name="XA513.11" localSheetId="65">'[1]Bancos Múltiples'!#REF!</definedName>
    <definedName name="XA513.11" localSheetId="73">'[1]Bancos Múltiples'!#REF!</definedName>
    <definedName name="XA513.11" localSheetId="74">'[1]Bancos Múltiples'!#REF!</definedName>
    <definedName name="XA513.11">'[1]Bancos Múltiples'!#REF!</definedName>
    <definedName name="XA513.12" localSheetId="28">'[1]Bancos Múltiples'!#REF!</definedName>
    <definedName name="XA513.12" localSheetId="29">'[1]Bancos Múltiples'!#REF!</definedName>
    <definedName name="XA513.12" localSheetId="4">'[1]Bancos Múltiples'!#REF!</definedName>
    <definedName name="XA513.12" localSheetId="43">'[1]Bancos Múltiples'!#REF!</definedName>
    <definedName name="XA513.12" localSheetId="44">'[1]Bancos Múltiples'!#REF!</definedName>
    <definedName name="XA513.12" localSheetId="52">'[1]Bancos Múltiples'!#REF!</definedName>
    <definedName name="XA513.12" localSheetId="5">'[1]Bancos Múltiples'!#REF!</definedName>
    <definedName name="XA513.12" localSheetId="53">'[1]Bancos Múltiples'!#REF!</definedName>
    <definedName name="XA513.12" localSheetId="64">'[1]Bancos Múltiples'!#REF!</definedName>
    <definedName name="XA513.12" localSheetId="65">'[1]Bancos Múltiples'!#REF!</definedName>
    <definedName name="XA513.12" localSheetId="73">'[1]Bancos Múltiples'!#REF!</definedName>
    <definedName name="XA513.12" localSheetId="74">'[1]Bancos Múltiples'!#REF!</definedName>
    <definedName name="XA513.12">'[1]Bancos Múltiples'!#REF!</definedName>
    <definedName name="XA513.13" localSheetId="28">'[1]Bancos Múltiples'!#REF!</definedName>
    <definedName name="XA513.13" localSheetId="29">'[1]Bancos Múltiples'!#REF!</definedName>
    <definedName name="XA513.13" localSheetId="4">'[1]Bancos Múltiples'!#REF!</definedName>
    <definedName name="XA513.13" localSheetId="43">'[1]Bancos Múltiples'!#REF!</definedName>
    <definedName name="XA513.13" localSheetId="44">'[1]Bancos Múltiples'!#REF!</definedName>
    <definedName name="XA513.13" localSheetId="52">'[1]Bancos Múltiples'!#REF!</definedName>
    <definedName name="XA513.13" localSheetId="5">'[1]Bancos Múltiples'!#REF!</definedName>
    <definedName name="XA513.13" localSheetId="53">'[1]Bancos Múltiples'!#REF!</definedName>
    <definedName name="XA513.13" localSheetId="64">'[1]Bancos Múltiples'!#REF!</definedName>
    <definedName name="XA513.13" localSheetId="65">'[1]Bancos Múltiples'!#REF!</definedName>
    <definedName name="XA513.13" localSheetId="73">'[1]Bancos Múltiples'!#REF!</definedName>
    <definedName name="XA513.13" localSheetId="74">'[1]Bancos Múltiples'!#REF!</definedName>
    <definedName name="XA513.13">'[1]Bancos Múltiples'!#REF!</definedName>
    <definedName name="XA513.14" localSheetId="28">'[1]Bancos Múltiples'!#REF!</definedName>
    <definedName name="XA513.14" localSheetId="29">'[1]Bancos Múltiples'!#REF!</definedName>
    <definedName name="XA513.14" localSheetId="4">'[1]Bancos Múltiples'!#REF!</definedName>
    <definedName name="XA513.14" localSheetId="43">'[1]Bancos Múltiples'!#REF!</definedName>
    <definedName name="XA513.14" localSheetId="44">'[1]Bancos Múltiples'!#REF!</definedName>
    <definedName name="XA513.14" localSheetId="52">'[1]Bancos Múltiples'!#REF!</definedName>
    <definedName name="XA513.14" localSheetId="5">'[1]Bancos Múltiples'!#REF!</definedName>
    <definedName name="XA513.14" localSheetId="53">'[1]Bancos Múltiples'!#REF!</definedName>
    <definedName name="XA513.14" localSheetId="64">'[1]Bancos Múltiples'!#REF!</definedName>
    <definedName name="XA513.14" localSheetId="65">'[1]Bancos Múltiples'!#REF!</definedName>
    <definedName name="XA513.14" localSheetId="73">'[1]Bancos Múltiples'!#REF!</definedName>
    <definedName name="XA513.14" localSheetId="74">'[1]Bancos Múltiples'!#REF!</definedName>
    <definedName name="XA513.14">'[1]Bancos Múltiples'!#REF!</definedName>
    <definedName name="XA513.20" localSheetId="28">'[1]Bancos Múltiples'!#REF!</definedName>
    <definedName name="XA513.20" localSheetId="29">'[1]Bancos Múltiples'!#REF!</definedName>
    <definedName name="XA513.20" localSheetId="4">'[1]Bancos Múltiples'!#REF!</definedName>
    <definedName name="XA513.20" localSheetId="43">'[1]Bancos Múltiples'!#REF!</definedName>
    <definedName name="XA513.20" localSheetId="44">'[1]Bancos Múltiples'!#REF!</definedName>
    <definedName name="XA513.20" localSheetId="52">'[1]Bancos Múltiples'!#REF!</definedName>
    <definedName name="XA513.20" localSheetId="5">'[1]Bancos Múltiples'!#REF!</definedName>
    <definedName name="XA513.20" localSheetId="53">'[1]Bancos Múltiples'!#REF!</definedName>
    <definedName name="XA513.20" localSheetId="64">'[1]Bancos Múltiples'!#REF!</definedName>
    <definedName name="XA513.20" localSheetId="65">'[1]Bancos Múltiples'!#REF!</definedName>
    <definedName name="XA513.20" localSheetId="73">'[1]Bancos Múltiples'!#REF!</definedName>
    <definedName name="XA513.20" localSheetId="74">'[1]Bancos Múltiples'!#REF!</definedName>
    <definedName name="XA513.20">'[1]Bancos Múltiples'!#REF!</definedName>
    <definedName name="XA513.21" localSheetId="28">'[1]Bancos Múltiples'!#REF!</definedName>
    <definedName name="XA513.21" localSheetId="29">'[1]Bancos Múltiples'!#REF!</definedName>
    <definedName name="XA513.21" localSheetId="4">'[1]Bancos Múltiples'!#REF!</definedName>
    <definedName name="XA513.21" localSheetId="43">'[1]Bancos Múltiples'!#REF!</definedName>
    <definedName name="XA513.21" localSheetId="44">'[1]Bancos Múltiples'!#REF!</definedName>
    <definedName name="XA513.21" localSheetId="52">'[1]Bancos Múltiples'!#REF!</definedName>
    <definedName name="XA513.21" localSheetId="5">'[1]Bancos Múltiples'!#REF!</definedName>
    <definedName name="XA513.21" localSheetId="53">'[1]Bancos Múltiples'!#REF!</definedName>
    <definedName name="XA513.21" localSheetId="64">'[1]Bancos Múltiples'!#REF!</definedName>
    <definedName name="XA513.21" localSheetId="65">'[1]Bancos Múltiples'!#REF!</definedName>
    <definedName name="XA513.21" localSheetId="73">'[1]Bancos Múltiples'!#REF!</definedName>
    <definedName name="XA513.21" localSheetId="74">'[1]Bancos Múltiples'!#REF!</definedName>
    <definedName name="XA513.21">'[1]Bancos Múltiples'!#REF!</definedName>
    <definedName name="XA513.22" localSheetId="28">'[1]Bancos Múltiples'!#REF!</definedName>
    <definedName name="XA513.22" localSheetId="29">'[1]Bancos Múltiples'!#REF!</definedName>
    <definedName name="XA513.22" localSheetId="4">'[1]Bancos Múltiples'!#REF!</definedName>
    <definedName name="XA513.22" localSheetId="43">'[1]Bancos Múltiples'!#REF!</definedName>
    <definedName name="XA513.22" localSheetId="44">'[1]Bancos Múltiples'!#REF!</definedName>
    <definedName name="XA513.22" localSheetId="52">'[1]Bancos Múltiples'!#REF!</definedName>
    <definedName name="XA513.22" localSheetId="5">'[1]Bancos Múltiples'!#REF!</definedName>
    <definedName name="XA513.22" localSheetId="53">'[1]Bancos Múltiples'!#REF!</definedName>
    <definedName name="XA513.22" localSheetId="64">'[1]Bancos Múltiples'!#REF!</definedName>
    <definedName name="XA513.22" localSheetId="65">'[1]Bancos Múltiples'!#REF!</definedName>
    <definedName name="XA513.22" localSheetId="73">'[1]Bancos Múltiples'!#REF!</definedName>
    <definedName name="XA513.22" localSheetId="74">'[1]Bancos Múltiples'!#REF!</definedName>
    <definedName name="XA513.22">'[1]Bancos Múltiples'!#REF!</definedName>
    <definedName name="XA513.23" localSheetId="28">'[1]Bancos Múltiples'!#REF!</definedName>
    <definedName name="XA513.23" localSheetId="29">'[1]Bancos Múltiples'!#REF!</definedName>
    <definedName name="XA513.23" localSheetId="4">'[1]Bancos Múltiples'!#REF!</definedName>
    <definedName name="XA513.23" localSheetId="43">'[1]Bancos Múltiples'!#REF!</definedName>
    <definedName name="XA513.23" localSheetId="44">'[1]Bancos Múltiples'!#REF!</definedName>
    <definedName name="XA513.23" localSheetId="52">'[1]Bancos Múltiples'!#REF!</definedName>
    <definedName name="XA513.23" localSheetId="5">'[1]Bancos Múltiples'!#REF!</definedName>
    <definedName name="XA513.23" localSheetId="53">'[1]Bancos Múltiples'!#REF!</definedName>
    <definedName name="XA513.23" localSheetId="64">'[1]Bancos Múltiples'!#REF!</definedName>
    <definedName name="XA513.23" localSheetId="65">'[1]Bancos Múltiples'!#REF!</definedName>
    <definedName name="XA513.23" localSheetId="73">'[1]Bancos Múltiples'!#REF!</definedName>
    <definedName name="XA513.23" localSheetId="74">'[1]Bancos Múltiples'!#REF!</definedName>
    <definedName name="XA513.23">'[1]Bancos Múltiples'!#REF!</definedName>
    <definedName name="XA513.50" localSheetId="28">'[1]Bancos Múltiples'!#REF!</definedName>
    <definedName name="XA513.50" localSheetId="29">'[1]Bancos Múltiples'!#REF!</definedName>
    <definedName name="XA513.50" localSheetId="4">'[1]Bancos Múltiples'!#REF!</definedName>
    <definedName name="XA513.50" localSheetId="43">'[1]Bancos Múltiples'!#REF!</definedName>
    <definedName name="XA513.50" localSheetId="44">'[1]Bancos Múltiples'!#REF!</definedName>
    <definedName name="XA513.50" localSheetId="52">'[1]Bancos Múltiples'!#REF!</definedName>
    <definedName name="XA513.50" localSheetId="5">'[1]Bancos Múltiples'!#REF!</definedName>
    <definedName name="XA513.50" localSheetId="53">'[1]Bancos Múltiples'!#REF!</definedName>
    <definedName name="XA513.50" localSheetId="64">'[1]Bancos Múltiples'!#REF!</definedName>
    <definedName name="XA513.50" localSheetId="65">'[1]Bancos Múltiples'!#REF!</definedName>
    <definedName name="XA513.50" localSheetId="73">'[1]Bancos Múltiples'!#REF!</definedName>
    <definedName name="XA513.50" localSheetId="74">'[1]Bancos Múltiples'!#REF!</definedName>
    <definedName name="XA513.50">'[1]Bancos Múltiples'!#REF!</definedName>
    <definedName name="XA513.51" localSheetId="28">'[1]Bancos Múltiples'!#REF!</definedName>
    <definedName name="XA513.51" localSheetId="29">'[1]Bancos Múltiples'!#REF!</definedName>
    <definedName name="XA513.51" localSheetId="4">'[1]Bancos Múltiples'!#REF!</definedName>
    <definedName name="XA513.51" localSheetId="43">'[1]Bancos Múltiples'!#REF!</definedName>
    <definedName name="XA513.51" localSheetId="44">'[1]Bancos Múltiples'!#REF!</definedName>
    <definedName name="XA513.51" localSheetId="52">'[1]Bancos Múltiples'!#REF!</definedName>
    <definedName name="XA513.51" localSheetId="5">'[1]Bancos Múltiples'!#REF!</definedName>
    <definedName name="XA513.51" localSheetId="53">'[1]Bancos Múltiples'!#REF!</definedName>
    <definedName name="XA513.51" localSheetId="64">'[1]Bancos Múltiples'!#REF!</definedName>
    <definedName name="XA513.51" localSheetId="65">'[1]Bancos Múltiples'!#REF!</definedName>
    <definedName name="XA513.51" localSheetId="73">'[1]Bancos Múltiples'!#REF!</definedName>
    <definedName name="XA513.51" localSheetId="74">'[1]Bancos Múltiples'!#REF!</definedName>
    <definedName name="XA513.51">'[1]Bancos Múltiples'!#REF!</definedName>
    <definedName name="XA513.61" localSheetId="28">'[1]Bancos Múltiples'!#REF!</definedName>
    <definedName name="XA513.61" localSheetId="29">'[1]Bancos Múltiples'!#REF!</definedName>
    <definedName name="XA513.61" localSheetId="4">'[1]Bancos Múltiples'!#REF!</definedName>
    <definedName name="XA513.61" localSheetId="43">'[1]Bancos Múltiples'!#REF!</definedName>
    <definedName name="XA513.61" localSheetId="44">'[1]Bancos Múltiples'!#REF!</definedName>
    <definedName name="XA513.61" localSheetId="52">'[1]Bancos Múltiples'!#REF!</definedName>
    <definedName name="XA513.61" localSheetId="5">'[1]Bancos Múltiples'!#REF!</definedName>
    <definedName name="XA513.61" localSheetId="53">'[1]Bancos Múltiples'!#REF!</definedName>
    <definedName name="XA513.61" localSheetId="64">'[1]Bancos Múltiples'!#REF!</definedName>
    <definedName name="XA513.61" localSheetId="65">'[1]Bancos Múltiples'!#REF!</definedName>
    <definedName name="XA513.61" localSheetId="73">'[1]Bancos Múltiples'!#REF!</definedName>
    <definedName name="XA513.61" localSheetId="74">'[1]Bancos Múltiples'!#REF!</definedName>
    <definedName name="XA513.61">'[1]Bancos Múltiples'!#REF!</definedName>
    <definedName name="XA513.62" localSheetId="28">'[1]Bancos Múltiples'!#REF!</definedName>
    <definedName name="XA513.62" localSheetId="29">'[1]Bancos Múltiples'!#REF!</definedName>
    <definedName name="XA513.62" localSheetId="4">'[1]Bancos Múltiples'!#REF!</definedName>
    <definedName name="XA513.62" localSheetId="43">'[1]Bancos Múltiples'!#REF!</definedName>
    <definedName name="XA513.62" localSheetId="44">'[1]Bancos Múltiples'!#REF!</definedName>
    <definedName name="XA513.62" localSheetId="52">'[1]Bancos Múltiples'!#REF!</definedName>
    <definedName name="XA513.62" localSheetId="5">'[1]Bancos Múltiples'!#REF!</definedName>
    <definedName name="XA513.62" localSheetId="53">'[1]Bancos Múltiples'!#REF!</definedName>
    <definedName name="XA513.62" localSheetId="64">'[1]Bancos Múltiples'!#REF!</definedName>
    <definedName name="XA513.62" localSheetId="65">'[1]Bancos Múltiples'!#REF!</definedName>
    <definedName name="XA513.62" localSheetId="73">'[1]Bancos Múltiples'!#REF!</definedName>
    <definedName name="XA513.62" localSheetId="74">'[1]Bancos Múltiples'!#REF!</definedName>
    <definedName name="XA513.62">'[1]Bancos Múltiples'!#REF!</definedName>
    <definedName name="XA513.63" localSheetId="28">'[1]Bancos Múltiples'!#REF!</definedName>
    <definedName name="XA513.63" localSheetId="29">'[1]Bancos Múltiples'!#REF!</definedName>
    <definedName name="XA513.63" localSheetId="4">'[1]Bancos Múltiples'!#REF!</definedName>
    <definedName name="XA513.63" localSheetId="43">'[1]Bancos Múltiples'!#REF!</definedName>
    <definedName name="XA513.63" localSheetId="44">'[1]Bancos Múltiples'!#REF!</definedName>
    <definedName name="XA513.63" localSheetId="52">'[1]Bancos Múltiples'!#REF!</definedName>
    <definedName name="XA513.63" localSheetId="5">'[1]Bancos Múltiples'!#REF!</definedName>
    <definedName name="XA513.63" localSheetId="53">'[1]Bancos Múltiples'!#REF!</definedName>
    <definedName name="XA513.63" localSheetId="64">'[1]Bancos Múltiples'!#REF!</definedName>
    <definedName name="XA513.63" localSheetId="65">'[1]Bancos Múltiples'!#REF!</definedName>
    <definedName name="XA513.63" localSheetId="73">'[1]Bancos Múltiples'!#REF!</definedName>
    <definedName name="XA513.63" localSheetId="74">'[1]Bancos Múltiples'!#REF!</definedName>
    <definedName name="XA513.63">'[1]Bancos Múltiples'!#REF!</definedName>
    <definedName name="XA513.64" localSheetId="28">'[1]Bancos Múltiples'!#REF!</definedName>
    <definedName name="XA513.64" localSheetId="29">'[1]Bancos Múltiples'!#REF!</definedName>
    <definedName name="XA513.64" localSheetId="4">'[1]Bancos Múltiples'!#REF!</definedName>
    <definedName name="XA513.64" localSheetId="43">'[1]Bancos Múltiples'!#REF!</definedName>
    <definedName name="XA513.64" localSheetId="44">'[1]Bancos Múltiples'!#REF!</definedName>
    <definedName name="XA513.64" localSheetId="52">'[1]Bancos Múltiples'!#REF!</definedName>
    <definedName name="XA513.64" localSheetId="5">'[1]Bancos Múltiples'!#REF!</definedName>
    <definedName name="XA513.64" localSheetId="53">'[1]Bancos Múltiples'!#REF!</definedName>
    <definedName name="XA513.64" localSheetId="64">'[1]Bancos Múltiples'!#REF!</definedName>
    <definedName name="XA513.64" localSheetId="65">'[1]Bancos Múltiples'!#REF!</definedName>
    <definedName name="XA513.64" localSheetId="73">'[1]Bancos Múltiples'!#REF!</definedName>
    <definedName name="XA513.64" localSheetId="74">'[1]Bancos Múltiples'!#REF!</definedName>
    <definedName name="XA513.64">'[1]Bancos Múltiples'!#REF!</definedName>
    <definedName name="XA513.65" localSheetId="28">'[1]Bancos Múltiples'!#REF!</definedName>
    <definedName name="XA513.65" localSheetId="29">'[1]Bancos Múltiples'!#REF!</definedName>
    <definedName name="XA513.65" localSheetId="4">'[1]Bancos Múltiples'!#REF!</definedName>
    <definedName name="XA513.65" localSheetId="43">'[1]Bancos Múltiples'!#REF!</definedName>
    <definedName name="XA513.65" localSheetId="44">'[1]Bancos Múltiples'!#REF!</definedName>
    <definedName name="XA513.65" localSheetId="52">'[1]Bancos Múltiples'!#REF!</definedName>
    <definedName name="XA513.65" localSheetId="5">'[1]Bancos Múltiples'!#REF!</definedName>
    <definedName name="XA513.65" localSheetId="53">'[1]Bancos Múltiples'!#REF!</definedName>
    <definedName name="XA513.65" localSheetId="64">'[1]Bancos Múltiples'!#REF!</definedName>
    <definedName name="XA513.65" localSheetId="65">'[1]Bancos Múltiples'!#REF!</definedName>
    <definedName name="XA513.65" localSheetId="73">'[1]Bancos Múltiples'!#REF!</definedName>
    <definedName name="XA513.65" localSheetId="74">'[1]Bancos Múltiples'!#REF!</definedName>
    <definedName name="XA513.65">'[1]Bancos Múltiples'!#REF!</definedName>
    <definedName name="XA513.66" localSheetId="28">'[1]Bancos Múltiples'!#REF!</definedName>
    <definedName name="XA513.66" localSheetId="29">'[1]Bancos Múltiples'!#REF!</definedName>
    <definedName name="XA513.66" localSheetId="4">'[1]Bancos Múltiples'!#REF!</definedName>
    <definedName name="XA513.66" localSheetId="43">'[1]Bancos Múltiples'!#REF!</definedName>
    <definedName name="XA513.66" localSheetId="44">'[1]Bancos Múltiples'!#REF!</definedName>
    <definedName name="XA513.66" localSheetId="52">'[1]Bancos Múltiples'!#REF!</definedName>
    <definedName name="XA513.66" localSheetId="5">'[1]Bancos Múltiples'!#REF!</definedName>
    <definedName name="XA513.66" localSheetId="53">'[1]Bancos Múltiples'!#REF!</definedName>
    <definedName name="XA513.66" localSheetId="64">'[1]Bancos Múltiples'!#REF!</definedName>
    <definedName name="XA513.66" localSheetId="65">'[1]Bancos Múltiples'!#REF!</definedName>
    <definedName name="XA513.66" localSheetId="73">'[1]Bancos Múltiples'!#REF!</definedName>
    <definedName name="XA513.66" localSheetId="74">'[1]Bancos Múltiples'!#REF!</definedName>
    <definedName name="XA513.66">'[1]Bancos Múltiples'!#REF!</definedName>
    <definedName name="XA513.67" localSheetId="28">'[1]Bancos Múltiples'!#REF!</definedName>
    <definedName name="XA513.67" localSheetId="29">'[1]Bancos Múltiples'!#REF!</definedName>
    <definedName name="XA513.67" localSheetId="4">'[1]Bancos Múltiples'!#REF!</definedName>
    <definedName name="XA513.67" localSheetId="43">'[1]Bancos Múltiples'!#REF!</definedName>
    <definedName name="XA513.67" localSheetId="44">'[1]Bancos Múltiples'!#REF!</definedName>
    <definedName name="XA513.67" localSheetId="52">'[1]Bancos Múltiples'!#REF!</definedName>
    <definedName name="XA513.67" localSheetId="5">'[1]Bancos Múltiples'!#REF!</definedName>
    <definedName name="XA513.67" localSheetId="53">'[1]Bancos Múltiples'!#REF!</definedName>
    <definedName name="XA513.67" localSheetId="64">'[1]Bancos Múltiples'!#REF!</definedName>
    <definedName name="XA513.67" localSheetId="65">'[1]Bancos Múltiples'!#REF!</definedName>
    <definedName name="XA513.67" localSheetId="73">'[1]Bancos Múltiples'!#REF!</definedName>
    <definedName name="XA513.67" localSheetId="74">'[1]Bancos Múltiples'!#REF!</definedName>
    <definedName name="XA513.67">'[1]Bancos Múltiples'!#REF!</definedName>
    <definedName name="XA513.99" localSheetId="28">'[1]Bancos Múltiples'!#REF!</definedName>
    <definedName name="XA513.99" localSheetId="29">'[1]Bancos Múltiples'!#REF!</definedName>
    <definedName name="XA513.99" localSheetId="4">'[1]Bancos Múltiples'!#REF!</definedName>
    <definedName name="XA513.99" localSheetId="43">'[1]Bancos Múltiples'!#REF!</definedName>
    <definedName name="XA513.99" localSheetId="44">'[1]Bancos Múltiples'!#REF!</definedName>
    <definedName name="XA513.99" localSheetId="52">'[1]Bancos Múltiples'!#REF!</definedName>
    <definedName name="XA513.99" localSheetId="5">'[1]Bancos Múltiples'!#REF!</definedName>
    <definedName name="XA513.99" localSheetId="53">'[1]Bancos Múltiples'!#REF!</definedName>
    <definedName name="XA513.99" localSheetId="64">'[1]Bancos Múltiples'!#REF!</definedName>
    <definedName name="XA513.99" localSheetId="65">'[1]Bancos Múltiples'!#REF!</definedName>
    <definedName name="XA513.99" localSheetId="73">'[1]Bancos Múltiples'!#REF!</definedName>
    <definedName name="XA513.99" localSheetId="74">'[1]Bancos Múltiples'!#REF!</definedName>
    <definedName name="XA513.99">'[1]Bancos Múltiples'!#REF!</definedName>
    <definedName name="XA514.00" localSheetId="28">'[1]Bancos Múltiples'!#REF!</definedName>
    <definedName name="XA514.00" localSheetId="29">'[1]Bancos Múltiples'!#REF!</definedName>
    <definedName name="XA514.00" localSheetId="4">'[1]Bancos Múltiples'!#REF!</definedName>
    <definedName name="XA514.00" localSheetId="43">'[1]Bancos Múltiples'!#REF!</definedName>
    <definedName name="XA514.00" localSheetId="44">'[1]Bancos Múltiples'!#REF!</definedName>
    <definedName name="XA514.00" localSheetId="52">'[1]Bancos Múltiples'!#REF!</definedName>
    <definedName name="XA514.00" localSheetId="5">'[1]Bancos Múltiples'!#REF!</definedName>
    <definedName name="XA514.00" localSheetId="53">'[1]Bancos Múltiples'!#REF!</definedName>
    <definedName name="XA514.00" localSheetId="64">'[1]Bancos Múltiples'!#REF!</definedName>
    <definedName name="XA514.00" localSheetId="65">'[1]Bancos Múltiples'!#REF!</definedName>
    <definedName name="XA514.00" localSheetId="73">'[1]Bancos Múltiples'!#REF!</definedName>
    <definedName name="XA514.00" localSheetId="74">'[1]Bancos Múltiples'!#REF!</definedName>
    <definedName name="XA514.00">'[1]Bancos Múltiples'!#REF!</definedName>
    <definedName name="XA514.01" localSheetId="28">'[1]Bancos Múltiples'!#REF!</definedName>
    <definedName name="XA514.01" localSheetId="29">'[1]Bancos Múltiples'!#REF!</definedName>
    <definedName name="XA514.01" localSheetId="4">'[1]Bancos Múltiples'!#REF!</definedName>
    <definedName name="XA514.01" localSheetId="43">'[1]Bancos Múltiples'!#REF!</definedName>
    <definedName name="XA514.01" localSheetId="44">'[1]Bancos Múltiples'!#REF!</definedName>
    <definedName name="XA514.01" localSheetId="52">'[1]Bancos Múltiples'!#REF!</definedName>
    <definedName name="XA514.01" localSheetId="5">'[1]Bancos Múltiples'!#REF!</definedName>
    <definedName name="XA514.01" localSheetId="53">'[1]Bancos Múltiples'!#REF!</definedName>
    <definedName name="XA514.01" localSheetId="64">'[1]Bancos Múltiples'!#REF!</definedName>
    <definedName name="XA514.01" localSheetId="65">'[1]Bancos Múltiples'!#REF!</definedName>
    <definedName name="XA514.01" localSheetId="73">'[1]Bancos Múltiples'!#REF!</definedName>
    <definedName name="XA514.01" localSheetId="74">'[1]Bancos Múltiples'!#REF!</definedName>
    <definedName name="XA514.01">'[1]Bancos Múltiples'!#REF!</definedName>
    <definedName name="XA515.00" localSheetId="28">'[1]Bancos Múltiples'!#REF!</definedName>
    <definedName name="XA515.00" localSheetId="29">'[1]Bancos Múltiples'!#REF!</definedName>
    <definedName name="XA515.00" localSheetId="4">'[1]Bancos Múltiples'!#REF!</definedName>
    <definedName name="XA515.00" localSheetId="43">'[1]Bancos Múltiples'!#REF!</definedName>
    <definedName name="XA515.00" localSheetId="44">'[1]Bancos Múltiples'!#REF!</definedName>
    <definedName name="XA515.00" localSheetId="52">'[1]Bancos Múltiples'!#REF!</definedName>
    <definedName name="XA515.00" localSheetId="5">'[1]Bancos Múltiples'!#REF!</definedName>
    <definedName name="XA515.00" localSheetId="53">'[1]Bancos Múltiples'!#REF!</definedName>
    <definedName name="XA515.00" localSheetId="64">'[1]Bancos Múltiples'!#REF!</definedName>
    <definedName name="XA515.00" localSheetId="65">'[1]Bancos Múltiples'!#REF!</definedName>
    <definedName name="XA515.00" localSheetId="73">'[1]Bancos Múltiples'!#REF!</definedName>
    <definedName name="XA515.00" localSheetId="74">'[1]Bancos Múltiples'!#REF!</definedName>
    <definedName name="XA515.00">'[1]Bancos Múltiples'!#REF!</definedName>
    <definedName name="XA515.01" localSheetId="28">'[1]Bancos Múltiples'!#REF!</definedName>
    <definedName name="XA515.01" localSheetId="29">'[1]Bancos Múltiples'!#REF!</definedName>
    <definedName name="XA515.01" localSheetId="4">'[1]Bancos Múltiples'!#REF!</definedName>
    <definedName name="XA515.01" localSheetId="43">'[1]Bancos Múltiples'!#REF!</definedName>
    <definedName name="XA515.01" localSheetId="44">'[1]Bancos Múltiples'!#REF!</definedName>
    <definedName name="XA515.01" localSheetId="52">'[1]Bancos Múltiples'!#REF!</definedName>
    <definedName name="XA515.01" localSheetId="5">'[1]Bancos Múltiples'!#REF!</definedName>
    <definedName name="XA515.01" localSheetId="53">'[1]Bancos Múltiples'!#REF!</definedName>
    <definedName name="XA515.01" localSheetId="64">'[1]Bancos Múltiples'!#REF!</definedName>
    <definedName name="XA515.01" localSheetId="65">'[1]Bancos Múltiples'!#REF!</definedName>
    <definedName name="XA515.01" localSheetId="73">'[1]Bancos Múltiples'!#REF!</definedName>
    <definedName name="XA515.01" localSheetId="74">'[1]Bancos Múltiples'!#REF!</definedName>
    <definedName name="XA515.01">'[1]Bancos Múltiples'!#REF!</definedName>
    <definedName name="XA516.00" localSheetId="28">'[1]Bancos Múltiples'!#REF!</definedName>
    <definedName name="XA516.00" localSheetId="29">'[1]Bancos Múltiples'!#REF!</definedName>
    <definedName name="XA516.00" localSheetId="4">'[1]Bancos Múltiples'!#REF!</definedName>
    <definedName name="XA516.00" localSheetId="43">'[1]Bancos Múltiples'!#REF!</definedName>
    <definedName name="XA516.00" localSheetId="44">'[1]Bancos Múltiples'!#REF!</definedName>
    <definedName name="XA516.00" localSheetId="52">'[1]Bancos Múltiples'!#REF!</definedName>
    <definedName name="XA516.00" localSheetId="5">'[1]Bancos Múltiples'!#REF!</definedName>
    <definedName name="XA516.00" localSheetId="53">'[1]Bancos Múltiples'!#REF!</definedName>
    <definedName name="XA516.00" localSheetId="64">'[1]Bancos Múltiples'!#REF!</definedName>
    <definedName name="XA516.00" localSheetId="65">'[1]Bancos Múltiples'!#REF!</definedName>
    <definedName name="XA516.00" localSheetId="73">'[1]Bancos Múltiples'!#REF!</definedName>
    <definedName name="XA516.00" localSheetId="74">'[1]Bancos Múltiples'!#REF!</definedName>
    <definedName name="XA516.00">'[1]Bancos Múltiples'!#REF!</definedName>
    <definedName name="XA516.01" localSheetId="28">'[1]Bancos Múltiples'!#REF!</definedName>
    <definedName name="XA516.01" localSheetId="29">'[1]Bancos Múltiples'!#REF!</definedName>
    <definedName name="XA516.01" localSheetId="4">'[1]Bancos Múltiples'!#REF!</definedName>
    <definedName name="XA516.01" localSheetId="43">'[1]Bancos Múltiples'!#REF!</definedName>
    <definedName name="XA516.01" localSheetId="44">'[1]Bancos Múltiples'!#REF!</definedName>
    <definedName name="XA516.01" localSheetId="52">'[1]Bancos Múltiples'!#REF!</definedName>
    <definedName name="XA516.01" localSheetId="5">'[1]Bancos Múltiples'!#REF!</definedName>
    <definedName name="XA516.01" localSheetId="53">'[1]Bancos Múltiples'!#REF!</definedName>
    <definedName name="XA516.01" localSheetId="64">'[1]Bancos Múltiples'!#REF!</definedName>
    <definedName name="XA516.01" localSheetId="65">'[1]Bancos Múltiples'!#REF!</definedName>
    <definedName name="XA516.01" localSheetId="73">'[1]Bancos Múltiples'!#REF!</definedName>
    <definedName name="XA516.01" localSheetId="74">'[1]Bancos Múltiples'!#REF!</definedName>
    <definedName name="XA516.01">'[1]Bancos Múltiples'!#REF!</definedName>
    <definedName name="XA517.00" localSheetId="28">'[1]Bancos Múltiples'!#REF!</definedName>
    <definedName name="XA517.00" localSheetId="29">'[1]Bancos Múltiples'!#REF!</definedName>
    <definedName name="XA517.00" localSheetId="4">'[1]Bancos Múltiples'!#REF!</definedName>
    <definedName name="XA517.00" localSheetId="43">'[1]Bancos Múltiples'!#REF!</definedName>
    <definedName name="XA517.00" localSheetId="44">'[1]Bancos Múltiples'!#REF!</definedName>
    <definedName name="XA517.00" localSheetId="52">'[1]Bancos Múltiples'!#REF!</definedName>
    <definedName name="XA517.00" localSheetId="5">'[1]Bancos Múltiples'!#REF!</definedName>
    <definedName name="XA517.00" localSheetId="53">'[1]Bancos Múltiples'!#REF!</definedName>
    <definedName name="XA517.00" localSheetId="64">'[1]Bancos Múltiples'!#REF!</definedName>
    <definedName name="XA517.00" localSheetId="65">'[1]Bancos Múltiples'!#REF!</definedName>
    <definedName name="XA517.00" localSheetId="73">'[1]Bancos Múltiples'!#REF!</definedName>
    <definedName name="XA517.00" localSheetId="74">'[1]Bancos Múltiples'!#REF!</definedName>
    <definedName name="XA517.00">'[1]Bancos Múltiples'!#REF!</definedName>
    <definedName name="XA517.01" localSheetId="28">'[1]Bancos Múltiples'!#REF!</definedName>
    <definedName name="XA517.01" localSheetId="29">'[1]Bancos Múltiples'!#REF!</definedName>
    <definedName name="XA517.01" localSheetId="4">'[1]Bancos Múltiples'!#REF!</definedName>
    <definedName name="XA517.01" localSheetId="43">'[1]Bancos Múltiples'!#REF!</definedName>
    <definedName name="XA517.01" localSheetId="44">'[1]Bancos Múltiples'!#REF!</definedName>
    <definedName name="XA517.01" localSheetId="52">'[1]Bancos Múltiples'!#REF!</definedName>
    <definedName name="XA517.01" localSheetId="5">'[1]Bancos Múltiples'!#REF!</definedName>
    <definedName name="XA517.01" localSheetId="53">'[1]Bancos Múltiples'!#REF!</definedName>
    <definedName name="XA517.01" localSheetId="64">'[1]Bancos Múltiples'!#REF!</definedName>
    <definedName name="XA517.01" localSheetId="65">'[1]Bancos Múltiples'!#REF!</definedName>
    <definedName name="XA517.01" localSheetId="73">'[1]Bancos Múltiples'!#REF!</definedName>
    <definedName name="XA517.01" localSheetId="74">'[1]Bancos Múltiples'!#REF!</definedName>
    <definedName name="XA517.01">'[1]Bancos Múltiples'!#REF!</definedName>
    <definedName name="XA517.02" localSheetId="28">'[1]Bancos Múltiples'!#REF!</definedName>
    <definedName name="XA517.02" localSheetId="29">'[1]Bancos Múltiples'!#REF!</definedName>
    <definedName name="XA517.02" localSheetId="4">'[1]Bancos Múltiples'!#REF!</definedName>
    <definedName name="XA517.02" localSheetId="43">'[1]Bancos Múltiples'!#REF!</definedName>
    <definedName name="XA517.02" localSheetId="44">'[1]Bancos Múltiples'!#REF!</definedName>
    <definedName name="XA517.02" localSheetId="52">'[1]Bancos Múltiples'!#REF!</definedName>
    <definedName name="XA517.02" localSheetId="5">'[1]Bancos Múltiples'!#REF!</definedName>
    <definedName name="XA517.02" localSheetId="53">'[1]Bancos Múltiples'!#REF!</definedName>
    <definedName name="XA517.02" localSheetId="64">'[1]Bancos Múltiples'!#REF!</definedName>
    <definedName name="XA517.02" localSheetId="65">'[1]Bancos Múltiples'!#REF!</definedName>
    <definedName name="XA517.02" localSheetId="73">'[1]Bancos Múltiples'!#REF!</definedName>
    <definedName name="XA517.02" localSheetId="74">'[1]Bancos Múltiples'!#REF!</definedName>
    <definedName name="XA517.02">'[1]Bancos Múltiples'!#REF!</definedName>
    <definedName name="XA517.03" localSheetId="28">'[1]Bancos Múltiples'!#REF!</definedName>
    <definedName name="XA517.03" localSheetId="29">'[1]Bancos Múltiples'!#REF!</definedName>
    <definedName name="XA517.03" localSheetId="4">'[1]Bancos Múltiples'!#REF!</definedName>
    <definedName name="XA517.03" localSheetId="43">'[1]Bancos Múltiples'!#REF!</definedName>
    <definedName name="XA517.03" localSheetId="44">'[1]Bancos Múltiples'!#REF!</definedName>
    <definedName name="XA517.03" localSheetId="52">'[1]Bancos Múltiples'!#REF!</definedName>
    <definedName name="XA517.03" localSheetId="5">'[1]Bancos Múltiples'!#REF!</definedName>
    <definedName name="XA517.03" localSheetId="53">'[1]Bancos Múltiples'!#REF!</definedName>
    <definedName name="XA517.03" localSheetId="64">'[1]Bancos Múltiples'!#REF!</definedName>
    <definedName name="XA517.03" localSheetId="65">'[1]Bancos Múltiples'!#REF!</definedName>
    <definedName name="XA517.03" localSheetId="73">'[1]Bancos Múltiples'!#REF!</definedName>
    <definedName name="XA517.03" localSheetId="74">'[1]Bancos Múltiples'!#REF!</definedName>
    <definedName name="XA517.03">'[1]Bancos Múltiples'!#REF!</definedName>
    <definedName name="XA517.04" localSheetId="28">'[1]Bancos Múltiples'!#REF!</definedName>
    <definedName name="XA517.04" localSheetId="29">'[1]Bancos Múltiples'!#REF!</definedName>
    <definedName name="XA517.04" localSheetId="4">'[1]Bancos Múltiples'!#REF!</definedName>
    <definedName name="XA517.04" localSheetId="43">'[1]Bancos Múltiples'!#REF!</definedName>
    <definedName name="XA517.04" localSheetId="44">'[1]Bancos Múltiples'!#REF!</definedName>
    <definedName name="XA517.04" localSheetId="52">'[1]Bancos Múltiples'!#REF!</definedName>
    <definedName name="XA517.04" localSheetId="5">'[1]Bancos Múltiples'!#REF!</definedName>
    <definedName name="XA517.04" localSheetId="53">'[1]Bancos Múltiples'!#REF!</definedName>
    <definedName name="XA517.04" localSheetId="64">'[1]Bancos Múltiples'!#REF!</definedName>
    <definedName name="XA517.04" localSheetId="65">'[1]Bancos Múltiples'!#REF!</definedName>
    <definedName name="XA517.04" localSheetId="73">'[1]Bancos Múltiples'!#REF!</definedName>
    <definedName name="XA517.04" localSheetId="74">'[1]Bancos Múltiples'!#REF!</definedName>
    <definedName name="XA517.04">'[1]Bancos Múltiples'!#REF!</definedName>
    <definedName name="XA517.05" localSheetId="28">'[1]Bancos Múltiples'!#REF!</definedName>
    <definedName name="XA517.05" localSheetId="29">'[1]Bancos Múltiples'!#REF!</definedName>
    <definedName name="XA517.05" localSheetId="4">'[1]Bancos Múltiples'!#REF!</definedName>
    <definedName name="XA517.05" localSheetId="43">'[1]Bancos Múltiples'!#REF!</definedName>
    <definedName name="XA517.05" localSheetId="44">'[1]Bancos Múltiples'!#REF!</definedName>
    <definedName name="XA517.05" localSheetId="52">'[1]Bancos Múltiples'!#REF!</definedName>
    <definedName name="XA517.05" localSheetId="5">'[1]Bancos Múltiples'!#REF!</definedName>
    <definedName name="XA517.05" localSheetId="53">'[1]Bancos Múltiples'!#REF!</definedName>
    <definedName name="XA517.05" localSheetId="64">'[1]Bancos Múltiples'!#REF!</definedName>
    <definedName name="XA517.05" localSheetId="65">'[1]Bancos Múltiples'!#REF!</definedName>
    <definedName name="XA517.05" localSheetId="73">'[1]Bancos Múltiples'!#REF!</definedName>
    <definedName name="XA517.05" localSheetId="74">'[1]Bancos Múltiples'!#REF!</definedName>
    <definedName name="XA517.05">'[1]Bancos Múltiples'!#REF!</definedName>
    <definedName name="XA518.00" localSheetId="28">'[1]Bancos Múltiples'!#REF!</definedName>
    <definedName name="XA518.00" localSheetId="29">'[1]Bancos Múltiples'!#REF!</definedName>
    <definedName name="XA518.00" localSheetId="4">'[1]Bancos Múltiples'!#REF!</definedName>
    <definedName name="XA518.00" localSheetId="43">'[1]Bancos Múltiples'!#REF!</definedName>
    <definedName name="XA518.00" localSheetId="44">'[1]Bancos Múltiples'!#REF!</definedName>
    <definedName name="XA518.00" localSheetId="52">'[1]Bancos Múltiples'!#REF!</definedName>
    <definedName name="XA518.00" localSheetId="5">'[1]Bancos Múltiples'!#REF!</definedName>
    <definedName name="XA518.00" localSheetId="53">'[1]Bancos Múltiples'!#REF!</definedName>
    <definedName name="XA518.00" localSheetId="64">'[1]Bancos Múltiples'!#REF!</definedName>
    <definedName name="XA518.00" localSheetId="65">'[1]Bancos Múltiples'!#REF!</definedName>
    <definedName name="XA518.00" localSheetId="73">'[1]Bancos Múltiples'!#REF!</definedName>
    <definedName name="XA518.00" localSheetId="74">'[1]Bancos Múltiples'!#REF!</definedName>
    <definedName name="XA518.00">'[1]Bancos Múltiples'!#REF!</definedName>
    <definedName name="XA518.01" localSheetId="28">'[1]Bancos Múltiples'!#REF!</definedName>
    <definedName name="XA518.01" localSheetId="29">'[1]Bancos Múltiples'!#REF!</definedName>
    <definedName name="XA518.01" localSheetId="4">'[1]Bancos Múltiples'!#REF!</definedName>
    <definedName name="XA518.01" localSheetId="43">'[1]Bancos Múltiples'!#REF!</definedName>
    <definedName name="XA518.01" localSheetId="44">'[1]Bancos Múltiples'!#REF!</definedName>
    <definedName name="XA518.01" localSheetId="52">'[1]Bancos Múltiples'!#REF!</definedName>
    <definedName name="XA518.01" localSheetId="5">'[1]Bancos Múltiples'!#REF!</definedName>
    <definedName name="XA518.01" localSheetId="53">'[1]Bancos Múltiples'!#REF!</definedName>
    <definedName name="XA518.01" localSheetId="64">'[1]Bancos Múltiples'!#REF!</definedName>
    <definedName name="XA518.01" localSheetId="65">'[1]Bancos Múltiples'!#REF!</definedName>
    <definedName name="XA518.01" localSheetId="73">'[1]Bancos Múltiples'!#REF!</definedName>
    <definedName name="XA518.01" localSheetId="74">'[1]Bancos Múltiples'!#REF!</definedName>
    <definedName name="XA518.01">'[1]Bancos Múltiples'!#REF!</definedName>
    <definedName name="XA518.02" localSheetId="28">'[1]Bancos Múltiples'!#REF!</definedName>
    <definedName name="XA518.02" localSheetId="29">'[1]Bancos Múltiples'!#REF!</definedName>
    <definedName name="XA518.02" localSheetId="4">'[1]Bancos Múltiples'!#REF!</definedName>
    <definedName name="XA518.02" localSheetId="43">'[1]Bancos Múltiples'!#REF!</definedName>
    <definedName name="XA518.02" localSheetId="44">'[1]Bancos Múltiples'!#REF!</definedName>
    <definedName name="XA518.02" localSheetId="52">'[1]Bancos Múltiples'!#REF!</definedName>
    <definedName name="XA518.02" localSheetId="5">'[1]Bancos Múltiples'!#REF!</definedName>
    <definedName name="XA518.02" localSheetId="53">'[1]Bancos Múltiples'!#REF!</definedName>
    <definedName name="XA518.02" localSheetId="64">'[1]Bancos Múltiples'!#REF!</definedName>
    <definedName name="XA518.02" localSheetId="65">'[1]Bancos Múltiples'!#REF!</definedName>
    <definedName name="XA518.02" localSheetId="73">'[1]Bancos Múltiples'!#REF!</definedName>
    <definedName name="XA518.02" localSheetId="74">'[1]Bancos Múltiples'!#REF!</definedName>
    <definedName name="XA518.02">'[1]Bancos Múltiples'!#REF!</definedName>
    <definedName name="XA518.03" localSheetId="28">'[1]Bancos Múltiples'!#REF!</definedName>
    <definedName name="XA518.03" localSheetId="29">'[1]Bancos Múltiples'!#REF!</definedName>
    <definedName name="XA518.03" localSheetId="4">'[1]Bancos Múltiples'!#REF!</definedName>
    <definedName name="XA518.03" localSheetId="43">'[1]Bancos Múltiples'!#REF!</definedName>
    <definedName name="XA518.03" localSheetId="44">'[1]Bancos Múltiples'!#REF!</definedName>
    <definedName name="XA518.03" localSheetId="52">'[1]Bancos Múltiples'!#REF!</definedName>
    <definedName name="XA518.03" localSheetId="5">'[1]Bancos Múltiples'!#REF!</definedName>
    <definedName name="XA518.03" localSheetId="53">'[1]Bancos Múltiples'!#REF!</definedName>
    <definedName name="XA518.03" localSheetId="64">'[1]Bancos Múltiples'!#REF!</definedName>
    <definedName name="XA518.03" localSheetId="65">'[1]Bancos Múltiples'!#REF!</definedName>
    <definedName name="XA518.03" localSheetId="73">'[1]Bancos Múltiples'!#REF!</definedName>
    <definedName name="XA518.03" localSheetId="74">'[1]Bancos Múltiples'!#REF!</definedName>
    <definedName name="XA518.03">'[1]Bancos Múltiples'!#REF!</definedName>
    <definedName name="XA518.04" localSheetId="28">'[1]Bancos Múltiples'!#REF!</definedName>
    <definedName name="XA518.04" localSheetId="29">'[1]Bancos Múltiples'!#REF!</definedName>
    <definedName name="XA518.04" localSheetId="4">'[1]Bancos Múltiples'!#REF!</definedName>
    <definedName name="XA518.04" localSheetId="43">'[1]Bancos Múltiples'!#REF!</definedName>
    <definedName name="XA518.04" localSheetId="44">'[1]Bancos Múltiples'!#REF!</definedName>
    <definedName name="XA518.04" localSheetId="52">'[1]Bancos Múltiples'!#REF!</definedName>
    <definedName name="XA518.04" localSheetId="5">'[1]Bancos Múltiples'!#REF!</definedName>
    <definedName name="XA518.04" localSheetId="53">'[1]Bancos Múltiples'!#REF!</definedName>
    <definedName name="XA518.04" localSheetId="64">'[1]Bancos Múltiples'!#REF!</definedName>
    <definedName name="XA518.04" localSheetId="65">'[1]Bancos Múltiples'!#REF!</definedName>
    <definedName name="XA518.04" localSheetId="73">'[1]Bancos Múltiples'!#REF!</definedName>
    <definedName name="XA518.04" localSheetId="74">'[1]Bancos Múltiples'!#REF!</definedName>
    <definedName name="XA518.04">'[1]Bancos Múltiples'!#REF!</definedName>
    <definedName name="XA518.05" localSheetId="28">'[1]Bancos Múltiples'!#REF!</definedName>
    <definedName name="XA518.05" localSheetId="29">'[1]Bancos Múltiples'!#REF!</definedName>
    <definedName name="XA518.05" localSheetId="4">'[1]Bancos Múltiples'!#REF!</definedName>
    <definedName name="XA518.05" localSheetId="43">'[1]Bancos Múltiples'!#REF!</definedName>
    <definedName name="XA518.05" localSheetId="44">'[1]Bancos Múltiples'!#REF!</definedName>
    <definedName name="XA518.05" localSheetId="52">'[1]Bancos Múltiples'!#REF!</definedName>
    <definedName name="XA518.05" localSheetId="5">'[1]Bancos Múltiples'!#REF!</definedName>
    <definedName name="XA518.05" localSheetId="53">'[1]Bancos Múltiples'!#REF!</definedName>
    <definedName name="XA518.05" localSheetId="64">'[1]Bancos Múltiples'!#REF!</definedName>
    <definedName name="XA518.05" localSheetId="65">'[1]Bancos Múltiples'!#REF!</definedName>
    <definedName name="XA518.05" localSheetId="73">'[1]Bancos Múltiples'!#REF!</definedName>
    <definedName name="XA518.05" localSheetId="74">'[1]Bancos Múltiples'!#REF!</definedName>
    <definedName name="XA518.05">'[1]Bancos Múltiples'!#REF!</definedName>
    <definedName name="XA519.00" localSheetId="28">'[1]Bancos Múltiples'!#REF!</definedName>
    <definedName name="XA519.00" localSheetId="29">'[1]Bancos Múltiples'!#REF!</definedName>
    <definedName name="XA519.00" localSheetId="4">'[1]Bancos Múltiples'!#REF!</definedName>
    <definedName name="XA519.00" localSheetId="43">'[1]Bancos Múltiples'!#REF!</definedName>
    <definedName name="XA519.00" localSheetId="44">'[1]Bancos Múltiples'!#REF!</definedName>
    <definedName name="XA519.00" localSheetId="52">'[1]Bancos Múltiples'!#REF!</definedName>
    <definedName name="XA519.00" localSheetId="5">'[1]Bancos Múltiples'!#REF!</definedName>
    <definedName name="XA519.00" localSheetId="53">'[1]Bancos Múltiples'!#REF!</definedName>
    <definedName name="XA519.00" localSheetId="64">'[1]Bancos Múltiples'!#REF!</definedName>
    <definedName name="XA519.00" localSheetId="65">'[1]Bancos Múltiples'!#REF!</definedName>
    <definedName name="XA519.00" localSheetId="73">'[1]Bancos Múltiples'!#REF!</definedName>
    <definedName name="XA519.00" localSheetId="74">'[1]Bancos Múltiples'!#REF!</definedName>
    <definedName name="XA519.00">'[1]Bancos Múltiples'!#REF!</definedName>
    <definedName name="XA519.01" localSheetId="28">'[1]Bancos Múltiples'!#REF!</definedName>
    <definedName name="XA519.01" localSheetId="29">'[1]Bancos Múltiples'!#REF!</definedName>
    <definedName name="XA519.01" localSheetId="4">'[1]Bancos Múltiples'!#REF!</definedName>
    <definedName name="XA519.01" localSheetId="43">'[1]Bancos Múltiples'!#REF!</definedName>
    <definedName name="XA519.01" localSheetId="44">'[1]Bancos Múltiples'!#REF!</definedName>
    <definedName name="XA519.01" localSheetId="52">'[1]Bancos Múltiples'!#REF!</definedName>
    <definedName name="XA519.01" localSheetId="5">'[1]Bancos Múltiples'!#REF!</definedName>
    <definedName name="XA519.01" localSheetId="53">'[1]Bancos Múltiples'!#REF!</definedName>
    <definedName name="XA519.01" localSheetId="64">'[1]Bancos Múltiples'!#REF!</definedName>
    <definedName name="XA519.01" localSheetId="65">'[1]Bancos Múltiples'!#REF!</definedName>
    <definedName name="XA519.01" localSheetId="73">'[1]Bancos Múltiples'!#REF!</definedName>
    <definedName name="XA519.01" localSheetId="74">'[1]Bancos Múltiples'!#REF!</definedName>
    <definedName name="XA519.01">'[1]Bancos Múltiples'!#REF!</definedName>
    <definedName name="XA519.02" localSheetId="28">'[1]Bancos Múltiples'!#REF!</definedName>
    <definedName name="XA519.02" localSheetId="29">'[1]Bancos Múltiples'!#REF!</definedName>
    <definedName name="XA519.02" localSheetId="4">'[1]Bancos Múltiples'!#REF!</definedName>
    <definedName name="XA519.02" localSheetId="43">'[1]Bancos Múltiples'!#REF!</definedName>
    <definedName name="XA519.02" localSheetId="44">'[1]Bancos Múltiples'!#REF!</definedName>
    <definedName name="XA519.02" localSheetId="52">'[1]Bancos Múltiples'!#REF!</definedName>
    <definedName name="XA519.02" localSheetId="5">'[1]Bancos Múltiples'!#REF!</definedName>
    <definedName name="XA519.02" localSheetId="53">'[1]Bancos Múltiples'!#REF!</definedName>
    <definedName name="XA519.02" localSheetId="64">'[1]Bancos Múltiples'!#REF!</definedName>
    <definedName name="XA519.02" localSheetId="65">'[1]Bancos Múltiples'!#REF!</definedName>
    <definedName name="XA519.02" localSheetId="73">'[1]Bancos Múltiples'!#REF!</definedName>
    <definedName name="XA519.02" localSheetId="74">'[1]Bancos Múltiples'!#REF!</definedName>
    <definedName name="XA519.02">'[1]Bancos Múltiples'!#REF!</definedName>
    <definedName name="XA519.03" localSheetId="28">'[1]Bancos Múltiples'!#REF!</definedName>
    <definedName name="XA519.03" localSheetId="29">'[1]Bancos Múltiples'!#REF!</definedName>
    <definedName name="XA519.03" localSheetId="4">'[1]Bancos Múltiples'!#REF!</definedName>
    <definedName name="XA519.03" localSheetId="43">'[1]Bancos Múltiples'!#REF!</definedName>
    <definedName name="XA519.03" localSheetId="44">'[1]Bancos Múltiples'!#REF!</definedName>
    <definedName name="XA519.03" localSheetId="52">'[1]Bancos Múltiples'!#REF!</definedName>
    <definedName name="XA519.03" localSheetId="5">'[1]Bancos Múltiples'!#REF!</definedName>
    <definedName name="XA519.03" localSheetId="53">'[1]Bancos Múltiples'!#REF!</definedName>
    <definedName name="XA519.03" localSheetId="64">'[1]Bancos Múltiples'!#REF!</definedName>
    <definedName name="XA519.03" localSheetId="65">'[1]Bancos Múltiples'!#REF!</definedName>
    <definedName name="XA519.03" localSheetId="73">'[1]Bancos Múltiples'!#REF!</definedName>
    <definedName name="XA519.03" localSheetId="74">'[1]Bancos Múltiples'!#REF!</definedName>
    <definedName name="XA519.03">'[1]Bancos Múltiples'!#REF!</definedName>
    <definedName name="XA519.99" localSheetId="28">'[1]Bancos Múltiples'!#REF!</definedName>
    <definedName name="XA519.99" localSheetId="29">'[1]Bancos Múltiples'!#REF!</definedName>
    <definedName name="XA519.99" localSheetId="4">'[1]Bancos Múltiples'!#REF!</definedName>
    <definedName name="XA519.99" localSheetId="43">'[1]Bancos Múltiples'!#REF!</definedName>
    <definedName name="XA519.99" localSheetId="44">'[1]Bancos Múltiples'!#REF!</definedName>
    <definedName name="XA519.99" localSheetId="52">'[1]Bancos Múltiples'!#REF!</definedName>
    <definedName name="XA519.99" localSheetId="5">'[1]Bancos Múltiples'!#REF!</definedName>
    <definedName name="XA519.99" localSheetId="53">'[1]Bancos Múltiples'!#REF!</definedName>
    <definedName name="XA519.99" localSheetId="64">'[1]Bancos Múltiples'!#REF!</definedName>
    <definedName name="XA519.99" localSheetId="65">'[1]Bancos Múltiples'!#REF!</definedName>
    <definedName name="XA519.99" localSheetId="73">'[1]Bancos Múltiples'!#REF!</definedName>
    <definedName name="XA519.99" localSheetId="74">'[1]Bancos Múltiples'!#REF!</definedName>
    <definedName name="XA519.99">'[1]Bancos Múltiples'!#REF!</definedName>
    <definedName name="XA520.00" localSheetId="28">'[1]Bancos Múltiples'!#REF!</definedName>
    <definedName name="XA520.00" localSheetId="29">'[1]Bancos Múltiples'!#REF!</definedName>
    <definedName name="XA520.00" localSheetId="4">'[1]Bancos Múltiples'!#REF!</definedName>
    <definedName name="XA520.00" localSheetId="43">'[1]Bancos Múltiples'!#REF!</definedName>
    <definedName name="XA520.00" localSheetId="44">'[1]Bancos Múltiples'!#REF!</definedName>
    <definedName name="XA520.00" localSheetId="52">'[1]Bancos Múltiples'!#REF!</definedName>
    <definedName name="XA520.00" localSheetId="5">'[1]Bancos Múltiples'!#REF!</definedName>
    <definedName name="XA520.00" localSheetId="53">'[1]Bancos Múltiples'!#REF!</definedName>
    <definedName name="XA520.00" localSheetId="64">'[1]Bancos Múltiples'!#REF!</definedName>
    <definedName name="XA520.00" localSheetId="65">'[1]Bancos Múltiples'!#REF!</definedName>
    <definedName name="XA520.00" localSheetId="73">'[1]Bancos Múltiples'!#REF!</definedName>
    <definedName name="XA520.00" localSheetId="74">'[1]Bancos Múltiples'!#REF!</definedName>
    <definedName name="XA520.00">'[1]Bancos Múltiples'!#REF!</definedName>
    <definedName name="XA521.00" localSheetId="28">'[1]Bancos Múltiples'!#REF!</definedName>
    <definedName name="XA521.00" localSheetId="29">'[1]Bancos Múltiples'!#REF!</definedName>
    <definedName name="XA521.00" localSheetId="4">'[1]Bancos Múltiples'!#REF!</definedName>
    <definedName name="XA521.00" localSheetId="43">'[1]Bancos Múltiples'!#REF!</definedName>
    <definedName name="XA521.00" localSheetId="44">'[1]Bancos Múltiples'!#REF!</definedName>
    <definedName name="XA521.00" localSheetId="52">'[1]Bancos Múltiples'!#REF!</definedName>
    <definedName name="XA521.00" localSheetId="5">'[1]Bancos Múltiples'!#REF!</definedName>
    <definedName name="XA521.00" localSheetId="53">'[1]Bancos Múltiples'!#REF!</definedName>
    <definedName name="XA521.00" localSheetId="64">'[1]Bancos Múltiples'!#REF!</definedName>
    <definedName name="XA521.00" localSheetId="65">'[1]Bancos Múltiples'!#REF!</definedName>
    <definedName name="XA521.00" localSheetId="73">'[1]Bancos Múltiples'!#REF!</definedName>
    <definedName name="XA521.00" localSheetId="74">'[1]Bancos Múltiples'!#REF!</definedName>
    <definedName name="XA521.00">'[1]Bancos Múltiples'!#REF!</definedName>
    <definedName name="XA521.01" localSheetId="28">'[1]Bancos Múltiples'!#REF!</definedName>
    <definedName name="XA521.01" localSheetId="29">'[1]Bancos Múltiples'!#REF!</definedName>
    <definedName name="XA521.01" localSheetId="4">'[1]Bancos Múltiples'!#REF!</definedName>
    <definedName name="XA521.01" localSheetId="43">'[1]Bancos Múltiples'!#REF!</definedName>
    <definedName name="XA521.01" localSheetId="44">'[1]Bancos Múltiples'!#REF!</definedName>
    <definedName name="XA521.01" localSheetId="52">'[1]Bancos Múltiples'!#REF!</definedName>
    <definedName name="XA521.01" localSheetId="5">'[1]Bancos Múltiples'!#REF!</definedName>
    <definedName name="XA521.01" localSheetId="53">'[1]Bancos Múltiples'!#REF!</definedName>
    <definedName name="XA521.01" localSheetId="64">'[1]Bancos Múltiples'!#REF!</definedName>
    <definedName name="XA521.01" localSheetId="65">'[1]Bancos Múltiples'!#REF!</definedName>
    <definedName name="XA521.01" localSheetId="73">'[1]Bancos Múltiples'!#REF!</definedName>
    <definedName name="XA521.01" localSheetId="74">'[1]Bancos Múltiples'!#REF!</definedName>
    <definedName name="XA521.01">'[1]Bancos Múltiples'!#REF!</definedName>
    <definedName name="XA521.02" localSheetId="28">'[1]Bancos Múltiples'!#REF!</definedName>
    <definedName name="XA521.02" localSheetId="29">'[1]Bancos Múltiples'!#REF!</definedName>
    <definedName name="XA521.02" localSheetId="4">'[1]Bancos Múltiples'!#REF!</definedName>
    <definedName name="XA521.02" localSheetId="43">'[1]Bancos Múltiples'!#REF!</definedName>
    <definedName name="XA521.02" localSheetId="44">'[1]Bancos Múltiples'!#REF!</definedName>
    <definedName name="XA521.02" localSheetId="52">'[1]Bancos Múltiples'!#REF!</definedName>
    <definedName name="XA521.02" localSheetId="5">'[1]Bancos Múltiples'!#REF!</definedName>
    <definedName name="XA521.02" localSheetId="53">'[1]Bancos Múltiples'!#REF!</definedName>
    <definedName name="XA521.02" localSheetId="64">'[1]Bancos Múltiples'!#REF!</definedName>
    <definedName name="XA521.02" localSheetId="65">'[1]Bancos Múltiples'!#REF!</definedName>
    <definedName name="XA521.02" localSheetId="73">'[1]Bancos Múltiples'!#REF!</definedName>
    <definedName name="XA521.02" localSheetId="74">'[1]Bancos Múltiples'!#REF!</definedName>
    <definedName name="XA521.02">'[1]Bancos Múltiples'!#REF!</definedName>
    <definedName name="XA522.00" localSheetId="28">'[1]Bancos Múltiples'!#REF!</definedName>
    <definedName name="XA522.00" localSheetId="29">'[1]Bancos Múltiples'!#REF!</definedName>
    <definedName name="XA522.00" localSheetId="4">'[1]Bancos Múltiples'!#REF!</definedName>
    <definedName name="XA522.00" localSheetId="43">'[1]Bancos Múltiples'!#REF!</definedName>
    <definedName name="XA522.00" localSheetId="44">'[1]Bancos Múltiples'!#REF!</definedName>
    <definedName name="XA522.00" localSheetId="52">'[1]Bancos Múltiples'!#REF!</definedName>
    <definedName name="XA522.00" localSheetId="5">'[1]Bancos Múltiples'!#REF!</definedName>
    <definedName name="XA522.00" localSheetId="53">'[1]Bancos Múltiples'!#REF!</definedName>
    <definedName name="XA522.00" localSheetId="64">'[1]Bancos Múltiples'!#REF!</definedName>
    <definedName name="XA522.00" localSheetId="65">'[1]Bancos Múltiples'!#REF!</definedName>
    <definedName name="XA522.00" localSheetId="73">'[1]Bancos Múltiples'!#REF!</definedName>
    <definedName name="XA522.00" localSheetId="74">'[1]Bancos Múltiples'!#REF!</definedName>
    <definedName name="XA522.00">'[1]Bancos Múltiples'!#REF!</definedName>
    <definedName name="XA522.01" localSheetId="28">'[1]Bancos Múltiples'!#REF!</definedName>
    <definedName name="XA522.01" localSheetId="29">'[1]Bancos Múltiples'!#REF!</definedName>
    <definedName name="XA522.01" localSheetId="4">'[1]Bancos Múltiples'!#REF!</definedName>
    <definedName name="XA522.01" localSheetId="43">'[1]Bancos Múltiples'!#REF!</definedName>
    <definedName name="XA522.01" localSheetId="44">'[1]Bancos Múltiples'!#REF!</definedName>
    <definedName name="XA522.01" localSheetId="52">'[1]Bancos Múltiples'!#REF!</definedName>
    <definedName name="XA522.01" localSheetId="5">'[1]Bancos Múltiples'!#REF!</definedName>
    <definedName name="XA522.01" localSheetId="53">'[1]Bancos Múltiples'!#REF!</definedName>
    <definedName name="XA522.01" localSheetId="64">'[1]Bancos Múltiples'!#REF!</definedName>
    <definedName name="XA522.01" localSheetId="65">'[1]Bancos Múltiples'!#REF!</definedName>
    <definedName name="XA522.01" localSheetId="73">'[1]Bancos Múltiples'!#REF!</definedName>
    <definedName name="XA522.01" localSheetId="74">'[1]Bancos Múltiples'!#REF!</definedName>
    <definedName name="XA522.01">'[1]Bancos Múltiples'!#REF!</definedName>
    <definedName name="XA522.02" localSheetId="28">'[1]Bancos Múltiples'!#REF!</definedName>
    <definedName name="XA522.02" localSheetId="29">'[1]Bancos Múltiples'!#REF!</definedName>
    <definedName name="XA522.02" localSheetId="4">'[1]Bancos Múltiples'!#REF!</definedName>
    <definedName name="XA522.02" localSheetId="43">'[1]Bancos Múltiples'!#REF!</definedName>
    <definedName name="XA522.02" localSheetId="44">'[1]Bancos Múltiples'!#REF!</definedName>
    <definedName name="XA522.02" localSheetId="52">'[1]Bancos Múltiples'!#REF!</definedName>
    <definedName name="XA522.02" localSheetId="5">'[1]Bancos Múltiples'!#REF!</definedName>
    <definedName name="XA522.02" localSheetId="53">'[1]Bancos Múltiples'!#REF!</definedName>
    <definedName name="XA522.02" localSheetId="64">'[1]Bancos Múltiples'!#REF!</definedName>
    <definedName name="XA522.02" localSheetId="65">'[1]Bancos Múltiples'!#REF!</definedName>
    <definedName name="XA522.02" localSheetId="73">'[1]Bancos Múltiples'!#REF!</definedName>
    <definedName name="XA522.02" localSheetId="74">'[1]Bancos Múltiples'!#REF!</definedName>
    <definedName name="XA522.02">'[1]Bancos Múltiples'!#REF!</definedName>
    <definedName name="XA523.00" localSheetId="28">'[1]Bancos Múltiples'!#REF!</definedName>
    <definedName name="XA523.00" localSheetId="29">'[1]Bancos Múltiples'!#REF!</definedName>
    <definedName name="XA523.00" localSheetId="4">'[1]Bancos Múltiples'!#REF!</definedName>
    <definedName name="XA523.00" localSheetId="43">'[1]Bancos Múltiples'!#REF!</definedName>
    <definedName name="XA523.00" localSheetId="44">'[1]Bancos Múltiples'!#REF!</definedName>
    <definedName name="XA523.00" localSheetId="52">'[1]Bancos Múltiples'!#REF!</definedName>
    <definedName name="XA523.00" localSheetId="5">'[1]Bancos Múltiples'!#REF!</definedName>
    <definedName name="XA523.00" localSheetId="53">'[1]Bancos Múltiples'!#REF!</definedName>
    <definedName name="XA523.00" localSheetId="64">'[1]Bancos Múltiples'!#REF!</definedName>
    <definedName name="XA523.00" localSheetId="65">'[1]Bancos Múltiples'!#REF!</definedName>
    <definedName name="XA523.00" localSheetId="73">'[1]Bancos Múltiples'!#REF!</definedName>
    <definedName name="XA523.00" localSheetId="74">'[1]Bancos Múltiples'!#REF!</definedName>
    <definedName name="XA523.00">'[1]Bancos Múltiples'!#REF!</definedName>
    <definedName name="XA523.01" localSheetId="28">'[1]Bancos Múltiples'!#REF!</definedName>
    <definedName name="XA523.01" localSheetId="29">'[1]Bancos Múltiples'!#REF!</definedName>
    <definedName name="XA523.01" localSheetId="4">'[1]Bancos Múltiples'!#REF!</definedName>
    <definedName name="XA523.01" localSheetId="43">'[1]Bancos Múltiples'!#REF!</definedName>
    <definedName name="XA523.01" localSheetId="44">'[1]Bancos Múltiples'!#REF!</definedName>
    <definedName name="XA523.01" localSheetId="52">'[1]Bancos Múltiples'!#REF!</definedName>
    <definedName name="XA523.01" localSheetId="5">'[1]Bancos Múltiples'!#REF!</definedName>
    <definedName name="XA523.01" localSheetId="53">'[1]Bancos Múltiples'!#REF!</definedName>
    <definedName name="XA523.01" localSheetId="64">'[1]Bancos Múltiples'!#REF!</definedName>
    <definedName name="XA523.01" localSheetId="65">'[1]Bancos Múltiples'!#REF!</definedName>
    <definedName name="XA523.01" localSheetId="73">'[1]Bancos Múltiples'!#REF!</definedName>
    <definedName name="XA523.01" localSheetId="74">'[1]Bancos Múltiples'!#REF!</definedName>
    <definedName name="XA523.01">'[1]Bancos Múltiples'!#REF!</definedName>
    <definedName name="XA523.02" localSheetId="28">'[1]Bancos Múltiples'!#REF!</definedName>
    <definedName name="XA523.02" localSheetId="29">'[1]Bancos Múltiples'!#REF!</definedName>
    <definedName name="XA523.02" localSheetId="4">'[1]Bancos Múltiples'!#REF!</definedName>
    <definedName name="XA523.02" localSheetId="43">'[1]Bancos Múltiples'!#REF!</definedName>
    <definedName name="XA523.02" localSheetId="44">'[1]Bancos Múltiples'!#REF!</definedName>
    <definedName name="XA523.02" localSheetId="52">'[1]Bancos Múltiples'!#REF!</definedName>
    <definedName name="XA523.02" localSheetId="5">'[1]Bancos Múltiples'!#REF!</definedName>
    <definedName name="XA523.02" localSheetId="53">'[1]Bancos Múltiples'!#REF!</definedName>
    <definedName name="XA523.02" localSheetId="64">'[1]Bancos Múltiples'!#REF!</definedName>
    <definedName name="XA523.02" localSheetId="65">'[1]Bancos Múltiples'!#REF!</definedName>
    <definedName name="XA523.02" localSheetId="73">'[1]Bancos Múltiples'!#REF!</definedName>
    <definedName name="XA523.02" localSheetId="74">'[1]Bancos Múltiples'!#REF!</definedName>
    <definedName name="XA523.02">'[1]Bancos Múltiples'!#REF!</definedName>
    <definedName name="XA523.03" localSheetId="28">'[1]Bancos Múltiples'!#REF!</definedName>
    <definedName name="XA523.03" localSheetId="29">'[1]Bancos Múltiples'!#REF!</definedName>
    <definedName name="XA523.03" localSheetId="4">'[1]Bancos Múltiples'!#REF!</definedName>
    <definedName name="XA523.03" localSheetId="43">'[1]Bancos Múltiples'!#REF!</definedName>
    <definedName name="XA523.03" localSheetId="44">'[1]Bancos Múltiples'!#REF!</definedName>
    <definedName name="XA523.03" localSheetId="52">'[1]Bancos Múltiples'!#REF!</definedName>
    <definedName name="XA523.03" localSheetId="5">'[1]Bancos Múltiples'!#REF!</definedName>
    <definedName name="XA523.03" localSheetId="53">'[1]Bancos Múltiples'!#REF!</definedName>
    <definedName name="XA523.03" localSheetId="64">'[1]Bancos Múltiples'!#REF!</definedName>
    <definedName name="XA523.03" localSheetId="65">'[1]Bancos Múltiples'!#REF!</definedName>
    <definedName name="XA523.03" localSheetId="73">'[1]Bancos Múltiples'!#REF!</definedName>
    <definedName name="XA523.03" localSheetId="74">'[1]Bancos Múltiples'!#REF!</definedName>
    <definedName name="XA523.03">'[1]Bancos Múltiples'!#REF!</definedName>
    <definedName name="XA523.04" localSheetId="28">'[1]Bancos Múltiples'!#REF!</definedName>
    <definedName name="XA523.04" localSheetId="29">'[1]Bancos Múltiples'!#REF!</definedName>
    <definedName name="XA523.04" localSheetId="4">'[1]Bancos Múltiples'!#REF!</definedName>
    <definedName name="XA523.04" localSheetId="43">'[1]Bancos Múltiples'!#REF!</definedName>
    <definedName name="XA523.04" localSheetId="44">'[1]Bancos Múltiples'!#REF!</definedName>
    <definedName name="XA523.04" localSheetId="52">'[1]Bancos Múltiples'!#REF!</definedName>
    <definedName name="XA523.04" localSheetId="5">'[1]Bancos Múltiples'!#REF!</definedName>
    <definedName name="XA523.04" localSheetId="53">'[1]Bancos Múltiples'!#REF!</definedName>
    <definedName name="XA523.04" localSheetId="64">'[1]Bancos Múltiples'!#REF!</definedName>
    <definedName name="XA523.04" localSheetId="65">'[1]Bancos Múltiples'!#REF!</definedName>
    <definedName name="XA523.04" localSheetId="73">'[1]Bancos Múltiples'!#REF!</definedName>
    <definedName name="XA523.04" localSheetId="74">'[1]Bancos Múltiples'!#REF!</definedName>
    <definedName name="XA523.04">'[1]Bancos Múltiples'!#REF!</definedName>
    <definedName name="XA523.05" localSheetId="28">'[1]Bancos Múltiples'!#REF!</definedName>
    <definedName name="XA523.05" localSheetId="29">'[1]Bancos Múltiples'!#REF!</definedName>
    <definedName name="XA523.05" localSheetId="4">'[1]Bancos Múltiples'!#REF!</definedName>
    <definedName name="XA523.05" localSheetId="43">'[1]Bancos Múltiples'!#REF!</definedName>
    <definedName name="XA523.05" localSheetId="44">'[1]Bancos Múltiples'!#REF!</definedName>
    <definedName name="XA523.05" localSheetId="52">'[1]Bancos Múltiples'!#REF!</definedName>
    <definedName name="XA523.05" localSheetId="5">'[1]Bancos Múltiples'!#REF!</definedName>
    <definedName name="XA523.05" localSheetId="53">'[1]Bancos Múltiples'!#REF!</definedName>
    <definedName name="XA523.05" localSheetId="64">'[1]Bancos Múltiples'!#REF!</definedName>
    <definedName name="XA523.05" localSheetId="65">'[1]Bancos Múltiples'!#REF!</definedName>
    <definedName name="XA523.05" localSheetId="73">'[1]Bancos Múltiples'!#REF!</definedName>
    <definedName name="XA523.05" localSheetId="74">'[1]Bancos Múltiples'!#REF!</definedName>
    <definedName name="XA523.05">'[1]Bancos Múltiples'!#REF!</definedName>
    <definedName name="XA523.06" localSheetId="28">'[1]Bancos Múltiples'!#REF!</definedName>
    <definedName name="XA523.06" localSheetId="29">'[1]Bancos Múltiples'!#REF!</definedName>
    <definedName name="XA523.06" localSheetId="4">'[1]Bancos Múltiples'!#REF!</definedName>
    <definedName name="XA523.06" localSheetId="43">'[1]Bancos Múltiples'!#REF!</definedName>
    <definedName name="XA523.06" localSheetId="44">'[1]Bancos Múltiples'!#REF!</definedName>
    <definedName name="XA523.06" localSheetId="52">'[1]Bancos Múltiples'!#REF!</definedName>
    <definedName name="XA523.06" localSheetId="5">'[1]Bancos Múltiples'!#REF!</definedName>
    <definedName name="XA523.06" localSheetId="53">'[1]Bancos Múltiples'!#REF!</definedName>
    <definedName name="XA523.06" localSheetId="64">'[1]Bancos Múltiples'!#REF!</definedName>
    <definedName name="XA523.06" localSheetId="65">'[1]Bancos Múltiples'!#REF!</definedName>
    <definedName name="XA523.06" localSheetId="73">'[1]Bancos Múltiples'!#REF!</definedName>
    <definedName name="XA523.06" localSheetId="74">'[1]Bancos Múltiples'!#REF!</definedName>
    <definedName name="XA523.06">'[1]Bancos Múltiples'!#REF!</definedName>
    <definedName name="XA524.00" localSheetId="28">'[1]Bancos Múltiples'!#REF!</definedName>
    <definedName name="XA524.00" localSheetId="29">'[1]Bancos Múltiples'!#REF!</definedName>
    <definedName name="XA524.00" localSheetId="4">'[1]Bancos Múltiples'!#REF!</definedName>
    <definedName name="XA524.00" localSheetId="43">'[1]Bancos Múltiples'!#REF!</definedName>
    <definedName name="XA524.00" localSheetId="44">'[1]Bancos Múltiples'!#REF!</definedName>
    <definedName name="XA524.00" localSheetId="52">'[1]Bancos Múltiples'!#REF!</definedName>
    <definedName name="XA524.00" localSheetId="5">'[1]Bancos Múltiples'!#REF!</definedName>
    <definedName name="XA524.00" localSheetId="53">'[1]Bancos Múltiples'!#REF!</definedName>
    <definedName name="XA524.00" localSheetId="64">'[1]Bancos Múltiples'!#REF!</definedName>
    <definedName name="XA524.00" localSheetId="65">'[1]Bancos Múltiples'!#REF!</definedName>
    <definedName name="XA524.00" localSheetId="73">'[1]Bancos Múltiples'!#REF!</definedName>
    <definedName name="XA524.00" localSheetId="74">'[1]Bancos Múltiples'!#REF!</definedName>
    <definedName name="XA524.00">'[1]Bancos Múltiples'!#REF!</definedName>
    <definedName name="XA524.01" localSheetId="28">'[1]Bancos Múltiples'!#REF!</definedName>
    <definedName name="XA524.01" localSheetId="29">'[1]Bancos Múltiples'!#REF!</definedName>
    <definedName name="XA524.01" localSheetId="4">'[1]Bancos Múltiples'!#REF!</definedName>
    <definedName name="XA524.01" localSheetId="43">'[1]Bancos Múltiples'!#REF!</definedName>
    <definedName name="XA524.01" localSheetId="44">'[1]Bancos Múltiples'!#REF!</definedName>
    <definedName name="XA524.01" localSheetId="52">'[1]Bancos Múltiples'!#REF!</definedName>
    <definedName name="XA524.01" localSheetId="5">'[1]Bancos Múltiples'!#REF!</definedName>
    <definedName name="XA524.01" localSheetId="53">'[1]Bancos Múltiples'!#REF!</definedName>
    <definedName name="XA524.01" localSheetId="64">'[1]Bancos Múltiples'!#REF!</definedName>
    <definedName name="XA524.01" localSheetId="65">'[1]Bancos Múltiples'!#REF!</definedName>
    <definedName name="XA524.01" localSheetId="73">'[1]Bancos Múltiples'!#REF!</definedName>
    <definedName name="XA524.01" localSheetId="74">'[1]Bancos Múltiples'!#REF!</definedName>
    <definedName name="XA524.01">'[1]Bancos Múltiples'!#REF!</definedName>
    <definedName name="XA524.02" localSheetId="28">'[1]Bancos Múltiples'!#REF!</definedName>
    <definedName name="XA524.02" localSheetId="29">'[1]Bancos Múltiples'!#REF!</definedName>
    <definedName name="XA524.02" localSheetId="4">'[1]Bancos Múltiples'!#REF!</definedName>
    <definedName name="XA524.02" localSheetId="43">'[1]Bancos Múltiples'!#REF!</definedName>
    <definedName name="XA524.02" localSheetId="44">'[1]Bancos Múltiples'!#REF!</definedName>
    <definedName name="XA524.02" localSheetId="52">'[1]Bancos Múltiples'!#REF!</definedName>
    <definedName name="XA524.02" localSheetId="5">'[1]Bancos Múltiples'!#REF!</definedName>
    <definedName name="XA524.02" localSheetId="53">'[1]Bancos Múltiples'!#REF!</definedName>
    <definedName name="XA524.02" localSheetId="64">'[1]Bancos Múltiples'!#REF!</definedName>
    <definedName name="XA524.02" localSheetId="65">'[1]Bancos Múltiples'!#REF!</definedName>
    <definedName name="XA524.02" localSheetId="73">'[1]Bancos Múltiples'!#REF!</definedName>
    <definedName name="XA524.02" localSheetId="74">'[1]Bancos Múltiples'!#REF!</definedName>
    <definedName name="XA524.02">'[1]Bancos Múltiples'!#REF!</definedName>
    <definedName name="XA524.03" localSheetId="28">'[1]Bancos Múltiples'!#REF!</definedName>
    <definedName name="XA524.03" localSheetId="29">'[1]Bancos Múltiples'!#REF!</definedName>
    <definedName name="XA524.03" localSheetId="4">'[1]Bancos Múltiples'!#REF!</definedName>
    <definedName name="XA524.03" localSheetId="43">'[1]Bancos Múltiples'!#REF!</definedName>
    <definedName name="XA524.03" localSheetId="44">'[1]Bancos Múltiples'!#REF!</definedName>
    <definedName name="XA524.03" localSheetId="52">'[1]Bancos Múltiples'!#REF!</definedName>
    <definedName name="XA524.03" localSheetId="5">'[1]Bancos Múltiples'!#REF!</definedName>
    <definedName name="XA524.03" localSheetId="53">'[1]Bancos Múltiples'!#REF!</definedName>
    <definedName name="XA524.03" localSheetId="64">'[1]Bancos Múltiples'!#REF!</definedName>
    <definedName name="XA524.03" localSheetId="65">'[1]Bancos Múltiples'!#REF!</definedName>
    <definedName name="XA524.03" localSheetId="73">'[1]Bancos Múltiples'!#REF!</definedName>
    <definedName name="XA524.03" localSheetId="74">'[1]Bancos Múltiples'!#REF!</definedName>
    <definedName name="XA524.03">'[1]Bancos Múltiples'!#REF!</definedName>
    <definedName name="XA525.00" localSheetId="28">'[1]Bancos Múltiples'!#REF!</definedName>
    <definedName name="XA525.00" localSheetId="29">'[1]Bancos Múltiples'!#REF!</definedName>
    <definedName name="XA525.00" localSheetId="4">'[1]Bancos Múltiples'!#REF!</definedName>
    <definedName name="XA525.00" localSheetId="43">'[1]Bancos Múltiples'!#REF!</definedName>
    <definedName name="XA525.00" localSheetId="44">'[1]Bancos Múltiples'!#REF!</definedName>
    <definedName name="XA525.00" localSheetId="52">'[1]Bancos Múltiples'!#REF!</definedName>
    <definedName name="XA525.00" localSheetId="5">'[1]Bancos Múltiples'!#REF!</definedName>
    <definedName name="XA525.00" localSheetId="53">'[1]Bancos Múltiples'!#REF!</definedName>
    <definedName name="XA525.00" localSheetId="64">'[1]Bancos Múltiples'!#REF!</definedName>
    <definedName name="XA525.00" localSheetId="65">'[1]Bancos Múltiples'!#REF!</definedName>
    <definedName name="XA525.00" localSheetId="73">'[1]Bancos Múltiples'!#REF!</definedName>
    <definedName name="XA525.00" localSheetId="74">'[1]Bancos Múltiples'!#REF!</definedName>
    <definedName name="XA525.00">'[1]Bancos Múltiples'!#REF!</definedName>
    <definedName name="XA525.01" localSheetId="28">'[1]Bancos Múltiples'!#REF!</definedName>
    <definedName name="XA525.01" localSheetId="29">'[1]Bancos Múltiples'!#REF!</definedName>
    <definedName name="XA525.01" localSheetId="4">'[1]Bancos Múltiples'!#REF!</definedName>
    <definedName name="XA525.01" localSheetId="43">'[1]Bancos Múltiples'!#REF!</definedName>
    <definedName name="XA525.01" localSheetId="44">'[1]Bancos Múltiples'!#REF!</definedName>
    <definedName name="XA525.01" localSheetId="52">'[1]Bancos Múltiples'!#REF!</definedName>
    <definedName name="XA525.01" localSheetId="5">'[1]Bancos Múltiples'!#REF!</definedName>
    <definedName name="XA525.01" localSheetId="53">'[1]Bancos Múltiples'!#REF!</definedName>
    <definedName name="XA525.01" localSheetId="64">'[1]Bancos Múltiples'!#REF!</definedName>
    <definedName name="XA525.01" localSheetId="65">'[1]Bancos Múltiples'!#REF!</definedName>
    <definedName name="XA525.01" localSheetId="73">'[1]Bancos Múltiples'!#REF!</definedName>
    <definedName name="XA525.01" localSheetId="74">'[1]Bancos Múltiples'!#REF!</definedName>
    <definedName name="XA525.01">'[1]Bancos Múltiples'!#REF!</definedName>
    <definedName name="XA525.02" localSheetId="28">'[1]Bancos Múltiples'!#REF!</definedName>
    <definedName name="XA525.02" localSheetId="29">'[1]Bancos Múltiples'!#REF!</definedName>
    <definedName name="XA525.02" localSheetId="4">'[1]Bancos Múltiples'!#REF!</definedName>
    <definedName name="XA525.02" localSheetId="43">'[1]Bancos Múltiples'!#REF!</definedName>
    <definedName name="XA525.02" localSheetId="44">'[1]Bancos Múltiples'!#REF!</definedName>
    <definedName name="XA525.02" localSheetId="52">'[1]Bancos Múltiples'!#REF!</definedName>
    <definedName name="XA525.02" localSheetId="5">'[1]Bancos Múltiples'!#REF!</definedName>
    <definedName name="XA525.02" localSheetId="53">'[1]Bancos Múltiples'!#REF!</definedName>
    <definedName name="XA525.02" localSheetId="64">'[1]Bancos Múltiples'!#REF!</definedName>
    <definedName name="XA525.02" localSheetId="65">'[1]Bancos Múltiples'!#REF!</definedName>
    <definedName name="XA525.02" localSheetId="73">'[1]Bancos Múltiples'!#REF!</definedName>
    <definedName name="XA525.02" localSheetId="74">'[1]Bancos Múltiples'!#REF!</definedName>
    <definedName name="XA525.02">'[1]Bancos Múltiples'!#REF!</definedName>
    <definedName name="XA525.03" localSheetId="28">'[1]Bancos Múltiples'!#REF!</definedName>
    <definedName name="XA525.03" localSheetId="29">'[1]Bancos Múltiples'!#REF!</definedName>
    <definedName name="XA525.03" localSheetId="4">'[1]Bancos Múltiples'!#REF!</definedName>
    <definedName name="XA525.03" localSheetId="43">'[1]Bancos Múltiples'!#REF!</definedName>
    <definedName name="XA525.03" localSheetId="44">'[1]Bancos Múltiples'!#REF!</definedName>
    <definedName name="XA525.03" localSheetId="52">'[1]Bancos Múltiples'!#REF!</definedName>
    <definedName name="XA525.03" localSheetId="5">'[1]Bancos Múltiples'!#REF!</definedName>
    <definedName name="XA525.03" localSheetId="53">'[1]Bancos Múltiples'!#REF!</definedName>
    <definedName name="XA525.03" localSheetId="64">'[1]Bancos Múltiples'!#REF!</definedName>
    <definedName name="XA525.03" localSheetId="65">'[1]Bancos Múltiples'!#REF!</definedName>
    <definedName name="XA525.03" localSheetId="73">'[1]Bancos Múltiples'!#REF!</definedName>
    <definedName name="XA525.03" localSheetId="74">'[1]Bancos Múltiples'!#REF!</definedName>
    <definedName name="XA525.03">'[1]Bancos Múltiples'!#REF!</definedName>
    <definedName name="XA526.00" localSheetId="28">'[1]Bancos Múltiples'!#REF!</definedName>
    <definedName name="XA526.00" localSheetId="29">'[1]Bancos Múltiples'!#REF!</definedName>
    <definedName name="XA526.00" localSheetId="4">'[1]Bancos Múltiples'!#REF!</definedName>
    <definedName name="XA526.00" localSheetId="43">'[1]Bancos Múltiples'!#REF!</definedName>
    <definedName name="XA526.00" localSheetId="44">'[1]Bancos Múltiples'!#REF!</definedName>
    <definedName name="XA526.00" localSheetId="52">'[1]Bancos Múltiples'!#REF!</definedName>
    <definedName name="XA526.00" localSheetId="5">'[1]Bancos Múltiples'!#REF!</definedName>
    <definedName name="XA526.00" localSheetId="53">'[1]Bancos Múltiples'!#REF!</definedName>
    <definedName name="XA526.00" localSheetId="64">'[1]Bancos Múltiples'!#REF!</definedName>
    <definedName name="XA526.00" localSheetId="65">'[1]Bancos Múltiples'!#REF!</definedName>
    <definedName name="XA526.00" localSheetId="73">'[1]Bancos Múltiples'!#REF!</definedName>
    <definedName name="XA526.00" localSheetId="74">'[1]Bancos Múltiples'!#REF!</definedName>
    <definedName name="XA526.00">'[1]Bancos Múltiples'!#REF!</definedName>
    <definedName name="XA526.01" localSheetId="28">'[1]Bancos Múltiples'!#REF!</definedName>
    <definedName name="XA526.01" localSheetId="29">'[1]Bancos Múltiples'!#REF!</definedName>
    <definedName name="XA526.01" localSheetId="4">'[1]Bancos Múltiples'!#REF!</definedName>
    <definedName name="XA526.01" localSheetId="43">'[1]Bancos Múltiples'!#REF!</definedName>
    <definedName name="XA526.01" localSheetId="44">'[1]Bancos Múltiples'!#REF!</definedName>
    <definedName name="XA526.01" localSheetId="52">'[1]Bancos Múltiples'!#REF!</definedName>
    <definedName name="XA526.01" localSheetId="5">'[1]Bancos Múltiples'!#REF!</definedName>
    <definedName name="XA526.01" localSheetId="53">'[1]Bancos Múltiples'!#REF!</definedName>
    <definedName name="XA526.01" localSheetId="64">'[1]Bancos Múltiples'!#REF!</definedName>
    <definedName name="XA526.01" localSheetId="65">'[1]Bancos Múltiples'!#REF!</definedName>
    <definedName name="XA526.01" localSheetId="73">'[1]Bancos Múltiples'!#REF!</definedName>
    <definedName name="XA526.01" localSheetId="74">'[1]Bancos Múltiples'!#REF!</definedName>
    <definedName name="XA526.01">'[1]Bancos Múltiples'!#REF!</definedName>
    <definedName name="XA527.00" localSheetId="28">'[1]Bancos Múltiples'!#REF!</definedName>
    <definedName name="XA527.00" localSheetId="29">'[1]Bancos Múltiples'!#REF!</definedName>
    <definedName name="XA527.00" localSheetId="4">'[1]Bancos Múltiples'!#REF!</definedName>
    <definedName name="XA527.00" localSheetId="43">'[1]Bancos Múltiples'!#REF!</definedName>
    <definedName name="XA527.00" localSheetId="44">'[1]Bancos Múltiples'!#REF!</definedName>
    <definedName name="XA527.00" localSheetId="52">'[1]Bancos Múltiples'!#REF!</definedName>
    <definedName name="XA527.00" localSheetId="5">'[1]Bancos Múltiples'!#REF!</definedName>
    <definedName name="XA527.00" localSheetId="53">'[1]Bancos Múltiples'!#REF!</definedName>
    <definedName name="XA527.00" localSheetId="64">'[1]Bancos Múltiples'!#REF!</definedName>
    <definedName name="XA527.00" localSheetId="65">'[1]Bancos Múltiples'!#REF!</definedName>
    <definedName name="XA527.00" localSheetId="73">'[1]Bancos Múltiples'!#REF!</definedName>
    <definedName name="XA527.00" localSheetId="74">'[1]Bancos Múltiples'!#REF!</definedName>
    <definedName name="XA527.00">'[1]Bancos Múltiples'!#REF!</definedName>
    <definedName name="XA527.01" localSheetId="28">'[1]Bancos Múltiples'!#REF!</definedName>
    <definedName name="XA527.01" localSheetId="29">'[1]Bancos Múltiples'!#REF!</definedName>
    <definedName name="XA527.01" localSheetId="4">'[1]Bancos Múltiples'!#REF!</definedName>
    <definedName name="XA527.01" localSheetId="43">'[1]Bancos Múltiples'!#REF!</definedName>
    <definedName name="XA527.01" localSheetId="44">'[1]Bancos Múltiples'!#REF!</definedName>
    <definedName name="XA527.01" localSheetId="52">'[1]Bancos Múltiples'!#REF!</definedName>
    <definedName name="XA527.01" localSheetId="5">'[1]Bancos Múltiples'!#REF!</definedName>
    <definedName name="XA527.01" localSheetId="53">'[1]Bancos Múltiples'!#REF!</definedName>
    <definedName name="XA527.01" localSheetId="64">'[1]Bancos Múltiples'!#REF!</definedName>
    <definedName name="XA527.01" localSheetId="65">'[1]Bancos Múltiples'!#REF!</definedName>
    <definedName name="XA527.01" localSheetId="73">'[1]Bancos Múltiples'!#REF!</definedName>
    <definedName name="XA527.01" localSheetId="74">'[1]Bancos Múltiples'!#REF!</definedName>
    <definedName name="XA527.01">'[1]Bancos Múltiples'!#REF!</definedName>
    <definedName name="XA527.02" localSheetId="28">'[1]Bancos Múltiples'!#REF!</definedName>
    <definedName name="XA527.02" localSheetId="29">'[1]Bancos Múltiples'!#REF!</definedName>
    <definedName name="XA527.02" localSheetId="4">'[1]Bancos Múltiples'!#REF!</definedName>
    <definedName name="XA527.02" localSheetId="43">'[1]Bancos Múltiples'!#REF!</definedName>
    <definedName name="XA527.02" localSheetId="44">'[1]Bancos Múltiples'!#REF!</definedName>
    <definedName name="XA527.02" localSheetId="52">'[1]Bancos Múltiples'!#REF!</definedName>
    <definedName name="XA527.02" localSheetId="5">'[1]Bancos Múltiples'!#REF!</definedName>
    <definedName name="XA527.02" localSheetId="53">'[1]Bancos Múltiples'!#REF!</definedName>
    <definedName name="XA527.02" localSheetId="64">'[1]Bancos Múltiples'!#REF!</definedName>
    <definedName name="XA527.02" localSheetId="65">'[1]Bancos Múltiples'!#REF!</definedName>
    <definedName name="XA527.02" localSheetId="73">'[1]Bancos Múltiples'!#REF!</definedName>
    <definedName name="XA527.02" localSheetId="74">'[1]Bancos Múltiples'!#REF!</definedName>
    <definedName name="XA527.02">'[1]Bancos Múltiples'!#REF!</definedName>
    <definedName name="XA527.03" localSheetId="28">'[1]Bancos Múltiples'!#REF!</definedName>
    <definedName name="XA527.03" localSheetId="29">'[1]Bancos Múltiples'!#REF!</definedName>
    <definedName name="XA527.03" localSheetId="4">'[1]Bancos Múltiples'!#REF!</definedName>
    <definedName name="XA527.03" localSheetId="43">'[1]Bancos Múltiples'!#REF!</definedName>
    <definedName name="XA527.03" localSheetId="44">'[1]Bancos Múltiples'!#REF!</definedName>
    <definedName name="XA527.03" localSheetId="52">'[1]Bancos Múltiples'!#REF!</definedName>
    <definedName name="XA527.03" localSheetId="5">'[1]Bancos Múltiples'!#REF!</definedName>
    <definedName name="XA527.03" localSheetId="53">'[1]Bancos Múltiples'!#REF!</definedName>
    <definedName name="XA527.03" localSheetId="64">'[1]Bancos Múltiples'!#REF!</definedName>
    <definedName name="XA527.03" localSheetId="65">'[1]Bancos Múltiples'!#REF!</definedName>
    <definedName name="XA527.03" localSheetId="73">'[1]Bancos Múltiples'!#REF!</definedName>
    <definedName name="XA527.03" localSheetId="74">'[1]Bancos Múltiples'!#REF!</definedName>
    <definedName name="XA527.03">'[1]Bancos Múltiples'!#REF!</definedName>
    <definedName name="XA527.04" localSheetId="28">'[1]Bancos Múltiples'!#REF!</definedName>
    <definedName name="XA527.04" localSheetId="29">'[1]Bancos Múltiples'!#REF!</definedName>
    <definedName name="XA527.04" localSheetId="4">'[1]Bancos Múltiples'!#REF!</definedName>
    <definedName name="XA527.04" localSheetId="43">'[1]Bancos Múltiples'!#REF!</definedName>
    <definedName name="XA527.04" localSheetId="44">'[1]Bancos Múltiples'!#REF!</definedName>
    <definedName name="XA527.04" localSheetId="52">'[1]Bancos Múltiples'!#REF!</definedName>
    <definedName name="XA527.04" localSheetId="5">'[1]Bancos Múltiples'!#REF!</definedName>
    <definedName name="XA527.04" localSheetId="53">'[1]Bancos Múltiples'!#REF!</definedName>
    <definedName name="XA527.04" localSheetId="64">'[1]Bancos Múltiples'!#REF!</definedName>
    <definedName name="XA527.04" localSheetId="65">'[1]Bancos Múltiples'!#REF!</definedName>
    <definedName name="XA527.04" localSheetId="73">'[1]Bancos Múltiples'!#REF!</definedName>
    <definedName name="XA527.04" localSheetId="74">'[1]Bancos Múltiples'!#REF!</definedName>
    <definedName name="XA527.04">'[1]Bancos Múltiples'!#REF!</definedName>
    <definedName name="XA527.05" localSheetId="28">'[1]Bancos Múltiples'!#REF!</definedName>
    <definedName name="XA527.05" localSheetId="29">'[1]Bancos Múltiples'!#REF!</definedName>
    <definedName name="XA527.05" localSheetId="4">'[1]Bancos Múltiples'!#REF!</definedName>
    <definedName name="XA527.05" localSheetId="43">'[1]Bancos Múltiples'!#REF!</definedName>
    <definedName name="XA527.05" localSheetId="44">'[1]Bancos Múltiples'!#REF!</definedName>
    <definedName name="XA527.05" localSheetId="52">'[1]Bancos Múltiples'!#REF!</definedName>
    <definedName name="XA527.05" localSheetId="5">'[1]Bancos Múltiples'!#REF!</definedName>
    <definedName name="XA527.05" localSheetId="53">'[1]Bancos Múltiples'!#REF!</definedName>
    <definedName name="XA527.05" localSheetId="64">'[1]Bancos Múltiples'!#REF!</definedName>
    <definedName name="XA527.05" localSheetId="65">'[1]Bancos Múltiples'!#REF!</definedName>
    <definedName name="XA527.05" localSheetId="73">'[1]Bancos Múltiples'!#REF!</definedName>
    <definedName name="XA527.05" localSheetId="74">'[1]Bancos Múltiples'!#REF!</definedName>
    <definedName name="XA527.05">'[1]Bancos Múltiples'!#REF!</definedName>
    <definedName name="XA527.06" localSheetId="28">'[1]Bancos Múltiples'!#REF!</definedName>
    <definedName name="XA527.06" localSheetId="29">'[1]Bancos Múltiples'!#REF!</definedName>
    <definedName name="XA527.06" localSheetId="4">'[1]Bancos Múltiples'!#REF!</definedName>
    <definedName name="XA527.06" localSheetId="43">'[1]Bancos Múltiples'!#REF!</definedName>
    <definedName name="XA527.06" localSheetId="44">'[1]Bancos Múltiples'!#REF!</definedName>
    <definedName name="XA527.06" localSheetId="52">'[1]Bancos Múltiples'!#REF!</definedName>
    <definedName name="XA527.06" localSheetId="5">'[1]Bancos Múltiples'!#REF!</definedName>
    <definedName name="XA527.06" localSheetId="53">'[1]Bancos Múltiples'!#REF!</definedName>
    <definedName name="XA527.06" localSheetId="64">'[1]Bancos Múltiples'!#REF!</definedName>
    <definedName name="XA527.06" localSheetId="65">'[1]Bancos Múltiples'!#REF!</definedName>
    <definedName name="XA527.06" localSheetId="73">'[1]Bancos Múltiples'!#REF!</definedName>
    <definedName name="XA527.06" localSheetId="74">'[1]Bancos Múltiples'!#REF!</definedName>
    <definedName name="XA527.06">'[1]Bancos Múltiples'!#REF!</definedName>
    <definedName name="XA528.00" localSheetId="28">'[1]Bancos Múltiples'!#REF!</definedName>
    <definedName name="XA528.00" localSheetId="29">'[1]Bancos Múltiples'!#REF!</definedName>
    <definedName name="XA528.00" localSheetId="4">'[1]Bancos Múltiples'!#REF!</definedName>
    <definedName name="XA528.00" localSheetId="43">'[1]Bancos Múltiples'!#REF!</definedName>
    <definedName name="XA528.00" localSheetId="44">'[1]Bancos Múltiples'!#REF!</definedName>
    <definedName name="XA528.00" localSheetId="52">'[1]Bancos Múltiples'!#REF!</definedName>
    <definedName name="XA528.00" localSheetId="5">'[1]Bancos Múltiples'!#REF!</definedName>
    <definedName name="XA528.00" localSheetId="53">'[1]Bancos Múltiples'!#REF!</definedName>
    <definedName name="XA528.00" localSheetId="64">'[1]Bancos Múltiples'!#REF!</definedName>
    <definedName name="XA528.00" localSheetId="65">'[1]Bancos Múltiples'!#REF!</definedName>
    <definedName name="XA528.00" localSheetId="73">'[1]Bancos Múltiples'!#REF!</definedName>
    <definedName name="XA528.00" localSheetId="74">'[1]Bancos Múltiples'!#REF!</definedName>
    <definedName name="XA528.00">'[1]Bancos Múltiples'!#REF!</definedName>
    <definedName name="XA528.01" localSheetId="28">'[1]Bancos Múltiples'!#REF!</definedName>
    <definedName name="XA528.01" localSheetId="29">'[1]Bancos Múltiples'!#REF!</definedName>
    <definedName name="XA528.01" localSheetId="4">'[1]Bancos Múltiples'!#REF!</definedName>
    <definedName name="XA528.01" localSheetId="43">'[1]Bancos Múltiples'!#REF!</definedName>
    <definedName name="XA528.01" localSheetId="44">'[1]Bancos Múltiples'!#REF!</definedName>
    <definedName name="XA528.01" localSheetId="52">'[1]Bancos Múltiples'!#REF!</definedName>
    <definedName name="XA528.01" localSheetId="5">'[1]Bancos Múltiples'!#REF!</definedName>
    <definedName name="XA528.01" localSheetId="53">'[1]Bancos Múltiples'!#REF!</definedName>
    <definedName name="XA528.01" localSheetId="64">'[1]Bancos Múltiples'!#REF!</definedName>
    <definedName name="XA528.01" localSheetId="65">'[1]Bancos Múltiples'!#REF!</definedName>
    <definedName name="XA528.01" localSheetId="73">'[1]Bancos Múltiples'!#REF!</definedName>
    <definedName name="XA528.01" localSheetId="74">'[1]Bancos Múltiples'!#REF!</definedName>
    <definedName name="XA528.01">'[1]Bancos Múltiples'!#REF!</definedName>
    <definedName name="XA529.00" localSheetId="28">'[1]Bancos Múltiples'!#REF!</definedName>
    <definedName name="XA529.00" localSheetId="29">'[1]Bancos Múltiples'!#REF!</definedName>
    <definedName name="XA529.00" localSheetId="4">'[1]Bancos Múltiples'!#REF!</definedName>
    <definedName name="XA529.00" localSheetId="43">'[1]Bancos Múltiples'!#REF!</definedName>
    <definedName name="XA529.00" localSheetId="44">'[1]Bancos Múltiples'!#REF!</definedName>
    <definedName name="XA529.00" localSheetId="52">'[1]Bancos Múltiples'!#REF!</definedName>
    <definedName name="XA529.00" localSheetId="5">'[1]Bancos Múltiples'!#REF!</definedName>
    <definedName name="XA529.00" localSheetId="53">'[1]Bancos Múltiples'!#REF!</definedName>
    <definedName name="XA529.00" localSheetId="64">'[1]Bancos Múltiples'!#REF!</definedName>
    <definedName name="XA529.00" localSheetId="65">'[1]Bancos Múltiples'!#REF!</definedName>
    <definedName name="XA529.00" localSheetId="73">'[1]Bancos Múltiples'!#REF!</definedName>
    <definedName name="XA529.00" localSheetId="74">'[1]Bancos Múltiples'!#REF!</definedName>
    <definedName name="XA529.00">'[1]Bancos Múltiples'!#REF!</definedName>
    <definedName name="XA529.01" localSheetId="28">'[1]Bancos Múltiples'!#REF!</definedName>
    <definedName name="XA529.01" localSheetId="29">'[1]Bancos Múltiples'!#REF!</definedName>
    <definedName name="XA529.01" localSheetId="4">'[1]Bancos Múltiples'!#REF!</definedName>
    <definedName name="XA529.01" localSheetId="43">'[1]Bancos Múltiples'!#REF!</definedName>
    <definedName name="XA529.01" localSheetId="44">'[1]Bancos Múltiples'!#REF!</definedName>
    <definedName name="XA529.01" localSheetId="52">'[1]Bancos Múltiples'!#REF!</definedName>
    <definedName name="XA529.01" localSheetId="5">'[1]Bancos Múltiples'!#REF!</definedName>
    <definedName name="XA529.01" localSheetId="53">'[1]Bancos Múltiples'!#REF!</definedName>
    <definedName name="XA529.01" localSheetId="64">'[1]Bancos Múltiples'!#REF!</definedName>
    <definedName name="XA529.01" localSheetId="65">'[1]Bancos Múltiples'!#REF!</definedName>
    <definedName name="XA529.01" localSheetId="73">'[1]Bancos Múltiples'!#REF!</definedName>
    <definedName name="XA529.01" localSheetId="74">'[1]Bancos Múltiples'!#REF!</definedName>
    <definedName name="XA529.01">'[1]Bancos Múltiples'!#REF!</definedName>
    <definedName name="XA529.02" localSheetId="28">'[1]Bancos Múltiples'!#REF!</definedName>
    <definedName name="XA529.02" localSheetId="29">'[1]Bancos Múltiples'!#REF!</definedName>
    <definedName name="XA529.02" localSheetId="4">'[1]Bancos Múltiples'!#REF!</definedName>
    <definedName name="XA529.02" localSheetId="43">'[1]Bancos Múltiples'!#REF!</definedName>
    <definedName name="XA529.02" localSheetId="44">'[1]Bancos Múltiples'!#REF!</definedName>
    <definedName name="XA529.02" localSheetId="52">'[1]Bancos Múltiples'!#REF!</definedName>
    <definedName name="XA529.02" localSheetId="5">'[1]Bancos Múltiples'!#REF!</definedName>
    <definedName name="XA529.02" localSheetId="53">'[1]Bancos Múltiples'!#REF!</definedName>
    <definedName name="XA529.02" localSheetId="64">'[1]Bancos Múltiples'!#REF!</definedName>
    <definedName name="XA529.02" localSheetId="65">'[1]Bancos Múltiples'!#REF!</definedName>
    <definedName name="XA529.02" localSheetId="73">'[1]Bancos Múltiples'!#REF!</definedName>
    <definedName name="XA529.02" localSheetId="74">'[1]Bancos Múltiples'!#REF!</definedName>
    <definedName name="XA529.02">'[1]Bancos Múltiples'!#REF!</definedName>
    <definedName name="XA529.03" localSheetId="28">'[1]Bancos Múltiples'!#REF!</definedName>
    <definedName name="XA529.03" localSheetId="29">'[1]Bancos Múltiples'!#REF!</definedName>
    <definedName name="XA529.03" localSheetId="4">'[1]Bancos Múltiples'!#REF!</definedName>
    <definedName name="XA529.03" localSheetId="43">'[1]Bancos Múltiples'!#REF!</definedName>
    <definedName name="XA529.03" localSheetId="44">'[1]Bancos Múltiples'!#REF!</definedName>
    <definedName name="XA529.03" localSheetId="52">'[1]Bancos Múltiples'!#REF!</definedName>
    <definedName name="XA529.03" localSheetId="5">'[1]Bancos Múltiples'!#REF!</definedName>
    <definedName name="XA529.03" localSheetId="53">'[1]Bancos Múltiples'!#REF!</definedName>
    <definedName name="XA529.03" localSheetId="64">'[1]Bancos Múltiples'!#REF!</definedName>
    <definedName name="XA529.03" localSheetId="65">'[1]Bancos Múltiples'!#REF!</definedName>
    <definedName name="XA529.03" localSheetId="73">'[1]Bancos Múltiples'!#REF!</definedName>
    <definedName name="XA529.03" localSheetId="74">'[1]Bancos Múltiples'!#REF!</definedName>
    <definedName name="XA529.03">'[1]Bancos Múltiples'!#REF!</definedName>
    <definedName name="XA529.04" localSheetId="28">'[1]Bancos Múltiples'!#REF!</definedName>
    <definedName name="XA529.04" localSheetId="29">'[1]Bancos Múltiples'!#REF!</definedName>
    <definedName name="XA529.04" localSheetId="4">'[1]Bancos Múltiples'!#REF!</definedName>
    <definedName name="XA529.04" localSheetId="43">'[1]Bancos Múltiples'!#REF!</definedName>
    <definedName name="XA529.04" localSheetId="44">'[1]Bancos Múltiples'!#REF!</definedName>
    <definedName name="XA529.04" localSheetId="52">'[1]Bancos Múltiples'!#REF!</definedName>
    <definedName name="XA529.04" localSheetId="5">'[1]Bancos Múltiples'!#REF!</definedName>
    <definedName name="XA529.04" localSheetId="53">'[1]Bancos Múltiples'!#REF!</definedName>
    <definedName name="XA529.04" localSheetId="64">'[1]Bancos Múltiples'!#REF!</definedName>
    <definedName name="XA529.04" localSheetId="65">'[1]Bancos Múltiples'!#REF!</definedName>
    <definedName name="XA529.04" localSheetId="73">'[1]Bancos Múltiples'!#REF!</definedName>
    <definedName name="XA529.04" localSheetId="74">'[1]Bancos Múltiples'!#REF!</definedName>
    <definedName name="XA529.04">'[1]Bancos Múltiples'!#REF!</definedName>
    <definedName name="XA529.05" localSheetId="28">'[1]Bancos Múltiples'!#REF!</definedName>
    <definedName name="XA529.05" localSheetId="29">'[1]Bancos Múltiples'!#REF!</definedName>
    <definedName name="XA529.05" localSheetId="4">'[1]Bancos Múltiples'!#REF!</definedName>
    <definedName name="XA529.05" localSheetId="43">'[1]Bancos Múltiples'!#REF!</definedName>
    <definedName name="XA529.05" localSheetId="44">'[1]Bancos Múltiples'!#REF!</definedName>
    <definedName name="XA529.05" localSheetId="52">'[1]Bancos Múltiples'!#REF!</definedName>
    <definedName name="XA529.05" localSheetId="5">'[1]Bancos Múltiples'!#REF!</definedName>
    <definedName name="XA529.05" localSheetId="53">'[1]Bancos Múltiples'!#REF!</definedName>
    <definedName name="XA529.05" localSheetId="64">'[1]Bancos Múltiples'!#REF!</definedName>
    <definedName name="XA529.05" localSheetId="65">'[1]Bancos Múltiples'!#REF!</definedName>
    <definedName name="XA529.05" localSheetId="73">'[1]Bancos Múltiples'!#REF!</definedName>
    <definedName name="XA529.05" localSheetId="74">'[1]Bancos Múltiples'!#REF!</definedName>
    <definedName name="XA529.05">'[1]Bancos Múltiples'!#REF!</definedName>
    <definedName name="XA529.06" localSheetId="28">'[1]Bancos Múltiples'!#REF!</definedName>
    <definedName name="XA529.06" localSheetId="29">'[1]Bancos Múltiples'!#REF!</definedName>
    <definedName name="XA529.06" localSheetId="4">'[1]Bancos Múltiples'!#REF!</definedName>
    <definedName name="XA529.06" localSheetId="43">'[1]Bancos Múltiples'!#REF!</definedName>
    <definedName name="XA529.06" localSheetId="44">'[1]Bancos Múltiples'!#REF!</definedName>
    <definedName name="XA529.06" localSheetId="52">'[1]Bancos Múltiples'!#REF!</definedName>
    <definedName name="XA529.06" localSheetId="5">'[1]Bancos Múltiples'!#REF!</definedName>
    <definedName name="XA529.06" localSheetId="53">'[1]Bancos Múltiples'!#REF!</definedName>
    <definedName name="XA529.06" localSheetId="64">'[1]Bancos Múltiples'!#REF!</definedName>
    <definedName name="XA529.06" localSheetId="65">'[1]Bancos Múltiples'!#REF!</definedName>
    <definedName name="XA529.06" localSheetId="73">'[1]Bancos Múltiples'!#REF!</definedName>
    <definedName name="XA529.06" localSheetId="74">'[1]Bancos Múltiples'!#REF!</definedName>
    <definedName name="XA529.06">'[1]Bancos Múltiples'!#REF!</definedName>
    <definedName name="XA529.07" localSheetId="28">'[1]Bancos Múltiples'!#REF!</definedName>
    <definedName name="XA529.07" localSheetId="29">'[1]Bancos Múltiples'!#REF!</definedName>
    <definedName name="XA529.07" localSheetId="4">'[1]Bancos Múltiples'!#REF!</definedName>
    <definedName name="XA529.07" localSheetId="43">'[1]Bancos Múltiples'!#REF!</definedName>
    <definedName name="XA529.07" localSheetId="44">'[1]Bancos Múltiples'!#REF!</definedName>
    <definedName name="XA529.07" localSheetId="52">'[1]Bancos Múltiples'!#REF!</definedName>
    <definedName name="XA529.07" localSheetId="5">'[1]Bancos Múltiples'!#REF!</definedName>
    <definedName name="XA529.07" localSheetId="53">'[1]Bancos Múltiples'!#REF!</definedName>
    <definedName name="XA529.07" localSheetId="64">'[1]Bancos Múltiples'!#REF!</definedName>
    <definedName name="XA529.07" localSheetId="65">'[1]Bancos Múltiples'!#REF!</definedName>
    <definedName name="XA529.07" localSheetId="73">'[1]Bancos Múltiples'!#REF!</definedName>
    <definedName name="XA529.07" localSheetId="74">'[1]Bancos Múltiples'!#REF!</definedName>
    <definedName name="XA529.07">'[1]Bancos Múltiples'!#REF!</definedName>
    <definedName name="XA530.00" localSheetId="28">'[1]Bancos Múltiples'!#REF!</definedName>
    <definedName name="XA530.00" localSheetId="29">'[1]Bancos Múltiples'!#REF!</definedName>
    <definedName name="XA530.00" localSheetId="4">'[1]Bancos Múltiples'!#REF!</definedName>
    <definedName name="XA530.00" localSheetId="43">'[1]Bancos Múltiples'!#REF!</definedName>
    <definedName name="XA530.00" localSheetId="44">'[1]Bancos Múltiples'!#REF!</definedName>
    <definedName name="XA530.00" localSheetId="52">'[1]Bancos Múltiples'!#REF!</definedName>
    <definedName name="XA530.00" localSheetId="5">'[1]Bancos Múltiples'!#REF!</definedName>
    <definedName name="XA530.00" localSheetId="53">'[1]Bancos Múltiples'!#REF!</definedName>
    <definedName name="XA530.00" localSheetId="64">'[1]Bancos Múltiples'!#REF!</definedName>
    <definedName name="XA530.00" localSheetId="65">'[1]Bancos Múltiples'!#REF!</definedName>
    <definedName name="XA530.00" localSheetId="73">'[1]Bancos Múltiples'!#REF!</definedName>
    <definedName name="XA530.00" localSheetId="74">'[1]Bancos Múltiples'!#REF!</definedName>
    <definedName name="XA530.00">'[1]Bancos Múltiples'!#REF!</definedName>
    <definedName name="XA531.00" localSheetId="28">'[1]Bancos Múltiples'!#REF!</definedName>
    <definedName name="XA531.00" localSheetId="29">'[1]Bancos Múltiples'!#REF!</definedName>
    <definedName name="XA531.00" localSheetId="4">'[1]Bancos Múltiples'!#REF!</definedName>
    <definedName name="XA531.00" localSheetId="43">'[1]Bancos Múltiples'!#REF!</definedName>
    <definedName name="XA531.00" localSheetId="44">'[1]Bancos Múltiples'!#REF!</definedName>
    <definedName name="XA531.00" localSheetId="52">'[1]Bancos Múltiples'!#REF!</definedName>
    <definedName name="XA531.00" localSheetId="5">'[1]Bancos Múltiples'!#REF!</definedName>
    <definedName name="XA531.00" localSheetId="53">'[1]Bancos Múltiples'!#REF!</definedName>
    <definedName name="XA531.00" localSheetId="64">'[1]Bancos Múltiples'!#REF!</definedName>
    <definedName name="XA531.00" localSheetId="65">'[1]Bancos Múltiples'!#REF!</definedName>
    <definedName name="XA531.00" localSheetId="73">'[1]Bancos Múltiples'!#REF!</definedName>
    <definedName name="XA531.00" localSheetId="74">'[1]Bancos Múltiples'!#REF!</definedName>
    <definedName name="XA531.00">'[1]Bancos Múltiples'!#REF!</definedName>
    <definedName name="XA531.01" localSheetId="28">'[1]Bancos Múltiples'!#REF!</definedName>
    <definedName name="XA531.01" localSheetId="29">'[1]Bancos Múltiples'!#REF!</definedName>
    <definedName name="XA531.01" localSheetId="4">'[1]Bancos Múltiples'!#REF!</definedName>
    <definedName name="XA531.01" localSheetId="43">'[1]Bancos Múltiples'!#REF!</definedName>
    <definedName name="XA531.01" localSheetId="44">'[1]Bancos Múltiples'!#REF!</definedName>
    <definedName name="XA531.01" localSheetId="52">'[1]Bancos Múltiples'!#REF!</definedName>
    <definedName name="XA531.01" localSheetId="5">'[1]Bancos Múltiples'!#REF!</definedName>
    <definedName name="XA531.01" localSheetId="53">'[1]Bancos Múltiples'!#REF!</definedName>
    <definedName name="XA531.01" localSheetId="64">'[1]Bancos Múltiples'!#REF!</definedName>
    <definedName name="XA531.01" localSheetId="65">'[1]Bancos Múltiples'!#REF!</definedName>
    <definedName name="XA531.01" localSheetId="73">'[1]Bancos Múltiples'!#REF!</definedName>
    <definedName name="XA531.01" localSheetId="74">'[1]Bancos Múltiples'!#REF!</definedName>
    <definedName name="XA531.01">'[1]Bancos Múltiples'!#REF!</definedName>
    <definedName name="XA531.02" localSheetId="28">'[1]Bancos Múltiples'!#REF!</definedName>
    <definedName name="XA531.02" localSheetId="29">'[1]Bancos Múltiples'!#REF!</definedName>
    <definedName name="XA531.02" localSheetId="4">'[1]Bancos Múltiples'!#REF!</definedName>
    <definedName name="XA531.02" localSheetId="43">'[1]Bancos Múltiples'!#REF!</definedName>
    <definedName name="XA531.02" localSheetId="44">'[1]Bancos Múltiples'!#REF!</definedName>
    <definedName name="XA531.02" localSheetId="52">'[1]Bancos Múltiples'!#REF!</definedName>
    <definedName name="XA531.02" localSheetId="5">'[1]Bancos Múltiples'!#REF!</definedName>
    <definedName name="XA531.02" localSheetId="53">'[1]Bancos Múltiples'!#REF!</definedName>
    <definedName name="XA531.02" localSheetId="64">'[1]Bancos Múltiples'!#REF!</definedName>
    <definedName name="XA531.02" localSheetId="65">'[1]Bancos Múltiples'!#REF!</definedName>
    <definedName name="XA531.02" localSheetId="73">'[1]Bancos Múltiples'!#REF!</definedName>
    <definedName name="XA531.02" localSheetId="74">'[1]Bancos Múltiples'!#REF!</definedName>
    <definedName name="XA531.02">'[1]Bancos Múltiples'!#REF!</definedName>
    <definedName name="XA531.03" localSheetId="28">'[1]Bancos Múltiples'!#REF!</definedName>
    <definedName name="XA531.03" localSheetId="29">'[1]Bancos Múltiples'!#REF!</definedName>
    <definedName name="XA531.03" localSheetId="4">'[1]Bancos Múltiples'!#REF!</definedName>
    <definedName name="XA531.03" localSheetId="43">'[1]Bancos Múltiples'!#REF!</definedName>
    <definedName name="XA531.03" localSheetId="44">'[1]Bancos Múltiples'!#REF!</definedName>
    <definedName name="XA531.03" localSheetId="52">'[1]Bancos Múltiples'!#REF!</definedName>
    <definedName name="XA531.03" localSheetId="5">'[1]Bancos Múltiples'!#REF!</definedName>
    <definedName name="XA531.03" localSheetId="53">'[1]Bancos Múltiples'!#REF!</definedName>
    <definedName name="XA531.03" localSheetId="64">'[1]Bancos Múltiples'!#REF!</definedName>
    <definedName name="XA531.03" localSheetId="65">'[1]Bancos Múltiples'!#REF!</definedName>
    <definedName name="XA531.03" localSheetId="73">'[1]Bancos Múltiples'!#REF!</definedName>
    <definedName name="XA531.03" localSheetId="74">'[1]Bancos Múltiples'!#REF!</definedName>
    <definedName name="XA531.03">'[1]Bancos Múltiples'!#REF!</definedName>
    <definedName name="XA532.00" localSheetId="28">'[1]Bancos Múltiples'!#REF!</definedName>
    <definedName name="XA532.00" localSheetId="29">'[1]Bancos Múltiples'!#REF!</definedName>
    <definedName name="XA532.00" localSheetId="4">'[1]Bancos Múltiples'!#REF!</definedName>
    <definedName name="XA532.00" localSheetId="43">'[1]Bancos Múltiples'!#REF!</definedName>
    <definedName name="XA532.00" localSheetId="44">'[1]Bancos Múltiples'!#REF!</definedName>
    <definedName name="XA532.00" localSheetId="52">'[1]Bancos Múltiples'!#REF!</definedName>
    <definedName name="XA532.00" localSheetId="5">'[1]Bancos Múltiples'!#REF!</definedName>
    <definedName name="XA532.00" localSheetId="53">'[1]Bancos Múltiples'!#REF!</definedName>
    <definedName name="XA532.00" localSheetId="64">'[1]Bancos Múltiples'!#REF!</definedName>
    <definedName name="XA532.00" localSheetId="65">'[1]Bancos Múltiples'!#REF!</definedName>
    <definedName name="XA532.00" localSheetId="73">'[1]Bancos Múltiples'!#REF!</definedName>
    <definedName name="XA532.00" localSheetId="74">'[1]Bancos Múltiples'!#REF!</definedName>
    <definedName name="XA532.00">'[1]Bancos Múltiples'!#REF!</definedName>
    <definedName name="XA532.01" localSheetId="28">'[1]Bancos Múltiples'!#REF!</definedName>
    <definedName name="XA532.01" localSheetId="29">'[1]Bancos Múltiples'!#REF!</definedName>
    <definedName name="XA532.01" localSheetId="4">'[1]Bancos Múltiples'!#REF!</definedName>
    <definedName name="XA532.01" localSheetId="43">'[1]Bancos Múltiples'!#REF!</definedName>
    <definedName name="XA532.01" localSheetId="44">'[1]Bancos Múltiples'!#REF!</definedName>
    <definedName name="XA532.01" localSheetId="52">'[1]Bancos Múltiples'!#REF!</definedName>
    <definedName name="XA532.01" localSheetId="5">'[1]Bancos Múltiples'!#REF!</definedName>
    <definedName name="XA532.01" localSheetId="53">'[1]Bancos Múltiples'!#REF!</definedName>
    <definedName name="XA532.01" localSheetId="64">'[1]Bancos Múltiples'!#REF!</definedName>
    <definedName name="XA532.01" localSheetId="65">'[1]Bancos Múltiples'!#REF!</definedName>
    <definedName name="XA532.01" localSheetId="73">'[1]Bancos Múltiples'!#REF!</definedName>
    <definedName name="XA532.01" localSheetId="74">'[1]Bancos Múltiples'!#REF!</definedName>
    <definedName name="XA532.01">'[1]Bancos Múltiples'!#REF!</definedName>
    <definedName name="XA532.02" localSheetId="28">'[1]Bancos Múltiples'!#REF!</definedName>
    <definedName name="XA532.02" localSheetId="29">'[1]Bancos Múltiples'!#REF!</definedName>
    <definedName name="XA532.02" localSheetId="4">'[1]Bancos Múltiples'!#REF!</definedName>
    <definedName name="XA532.02" localSheetId="43">'[1]Bancos Múltiples'!#REF!</definedName>
    <definedName name="XA532.02" localSheetId="44">'[1]Bancos Múltiples'!#REF!</definedName>
    <definedName name="XA532.02" localSheetId="52">'[1]Bancos Múltiples'!#REF!</definedName>
    <definedName name="XA532.02" localSheetId="5">'[1]Bancos Múltiples'!#REF!</definedName>
    <definedName name="XA532.02" localSheetId="53">'[1]Bancos Múltiples'!#REF!</definedName>
    <definedName name="XA532.02" localSheetId="64">'[1]Bancos Múltiples'!#REF!</definedName>
    <definedName name="XA532.02" localSheetId="65">'[1]Bancos Múltiples'!#REF!</definedName>
    <definedName name="XA532.02" localSheetId="73">'[1]Bancos Múltiples'!#REF!</definedName>
    <definedName name="XA532.02" localSheetId="74">'[1]Bancos Múltiples'!#REF!</definedName>
    <definedName name="XA532.02">'[1]Bancos Múltiples'!#REF!</definedName>
    <definedName name="XA532.03" localSheetId="28">'[1]Bancos Múltiples'!#REF!</definedName>
    <definedName name="XA532.03" localSheetId="29">'[1]Bancos Múltiples'!#REF!</definedName>
    <definedName name="XA532.03" localSheetId="4">'[1]Bancos Múltiples'!#REF!</definedName>
    <definedName name="XA532.03" localSheetId="43">'[1]Bancos Múltiples'!#REF!</definedName>
    <definedName name="XA532.03" localSheetId="44">'[1]Bancos Múltiples'!#REF!</definedName>
    <definedName name="XA532.03" localSheetId="52">'[1]Bancos Múltiples'!#REF!</definedName>
    <definedName name="XA532.03" localSheetId="5">'[1]Bancos Múltiples'!#REF!</definedName>
    <definedName name="XA532.03" localSheetId="53">'[1]Bancos Múltiples'!#REF!</definedName>
    <definedName name="XA532.03" localSheetId="64">'[1]Bancos Múltiples'!#REF!</definedName>
    <definedName name="XA532.03" localSheetId="65">'[1]Bancos Múltiples'!#REF!</definedName>
    <definedName name="XA532.03" localSheetId="73">'[1]Bancos Múltiples'!#REF!</definedName>
    <definedName name="XA532.03" localSheetId="74">'[1]Bancos Múltiples'!#REF!</definedName>
    <definedName name="XA532.03">'[1]Bancos Múltiples'!#REF!</definedName>
    <definedName name="XA532.04" localSheetId="28">'[1]Bancos Múltiples'!#REF!</definedName>
    <definedName name="XA532.04" localSheetId="29">'[1]Bancos Múltiples'!#REF!</definedName>
    <definedName name="XA532.04" localSheetId="4">'[1]Bancos Múltiples'!#REF!</definedName>
    <definedName name="XA532.04" localSheetId="43">'[1]Bancos Múltiples'!#REF!</definedName>
    <definedName name="XA532.04" localSheetId="44">'[1]Bancos Múltiples'!#REF!</definedName>
    <definedName name="XA532.04" localSheetId="52">'[1]Bancos Múltiples'!#REF!</definedName>
    <definedName name="XA532.04" localSheetId="5">'[1]Bancos Múltiples'!#REF!</definedName>
    <definedName name="XA532.04" localSheetId="53">'[1]Bancos Múltiples'!#REF!</definedName>
    <definedName name="XA532.04" localSheetId="64">'[1]Bancos Múltiples'!#REF!</definedName>
    <definedName name="XA532.04" localSheetId="65">'[1]Bancos Múltiples'!#REF!</definedName>
    <definedName name="XA532.04" localSheetId="73">'[1]Bancos Múltiples'!#REF!</definedName>
    <definedName name="XA532.04" localSheetId="74">'[1]Bancos Múltiples'!#REF!</definedName>
    <definedName name="XA532.04">'[1]Bancos Múltiples'!#REF!</definedName>
    <definedName name="XA532.05" localSheetId="28">'[1]Bancos Múltiples'!#REF!</definedName>
    <definedName name="XA532.05" localSheetId="29">'[1]Bancos Múltiples'!#REF!</definedName>
    <definedName name="XA532.05" localSheetId="4">'[1]Bancos Múltiples'!#REF!</definedName>
    <definedName name="XA532.05" localSheetId="43">'[1]Bancos Múltiples'!#REF!</definedName>
    <definedName name="XA532.05" localSheetId="44">'[1]Bancos Múltiples'!#REF!</definedName>
    <definedName name="XA532.05" localSheetId="52">'[1]Bancos Múltiples'!#REF!</definedName>
    <definedName name="XA532.05" localSheetId="5">'[1]Bancos Múltiples'!#REF!</definedName>
    <definedName name="XA532.05" localSheetId="53">'[1]Bancos Múltiples'!#REF!</definedName>
    <definedName name="XA532.05" localSheetId="64">'[1]Bancos Múltiples'!#REF!</definedName>
    <definedName name="XA532.05" localSheetId="65">'[1]Bancos Múltiples'!#REF!</definedName>
    <definedName name="XA532.05" localSheetId="73">'[1]Bancos Múltiples'!#REF!</definedName>
    <definedName name="XA532.05" localSheetId="74">'[1]Bancos Múltiples'!#REF!</definedName>
    <definedName name="XA532.05">'[1]Bancos Múltiples'!#REF!</definedName>
    <definedName name="XA533.00" localSheetId="28">'[1]Bancos Múltiples'!#REF!</definedName>
    <definedName name="XA533.00" localSheetId="29">'[1]Bancos Múltiples'!#REF!</definedName>
    <definedName name="XA533.00" localSheetId="4">'[1]Bancos Múltiples'!#REF!</definedName>
    <definedName name="XA533.00" localSheetId="43">'[1]Bancos Múltiples'!#REF!</definedName>
    <definedName name="XA533.00" localSheetId="44">'[1]Bancos Múltiples'!#REF!</definedName>
    <definedName name="XA533.00" localSheetId="52">'[1]Bancos Múltiples'!#REF!</definedName>
    <definedName name="XA533.00" localSheetId="5">'[1]Bancos Múltiples'!#REF!</definedName>
    <definedName name="XA533.00" localSheetId="53">'[1]Bancos Múltiples'!#REF!</definedName>
    <definedName name="XA533.00" localSheetId="64">'[1]Bancos Múltiples'!#REF!</definedName>
    <definedName name="XA533.00" localSheetId="65">'[1]Bancos Múltiples'!#REF!</definedName>
    <definedName name="XA533.00" localSheetId="73">'[1]Bancos Múltiples'!#REF!</definedName>
    <definedName name="XA533.00" localSheetId="74">'[1]Bancos Múltiples'!#REF!</definedName>
    <definedName name="XA533.00">'[1]Bancos Múltiples'!#REF!</definedName>
    <definedName name="XA533.01" localSheetId="28">'[1]Bancos Múltiples'!#REF!</definedName>
    <definedName name="XA533.01" localSheetId="29">'[1]Bancos Múltiples'!#REF!</definedName>
    <definedName name="XA533.01" localSheetId="4">'[1]Bancos Múltiples'!#REF!</definedName>
    <definedName name="XA533.01" localSheetId="43">'[1]Bancos Múltiples'!#REF!</definedName>
    <definedName name="XA533.01" localSheetId="44">'[1]Bancos Múltiples'!#REF!</definedName>
    <definedName name="XA533.01" localSheetId="52">'[1]Bancos Múltiples'!#REF!</definedName>
    <definedName name="XA533.01" localSheetId="5">'[1]Bancos Múltiples'!#REF!</definedName>
    <definedName name="XA533.01" localSheetId="53">'[1]Bancos Múltiples'!#REF!</definedName>
    <definedName name="XA533.01" localSheetId="64">'[1]Bancos Múltiples'!#REF!</definedName>
    <definedName name="XA533.01" localSheetId="65">'[1]Bancos Múltiples'!#REF!</definedName>
    <definedName name="XA533.01" localSheetId="73">'[1]Bancos Múltiples'!#REF!</definedName>
    <definedName name="XA533.01" localSheetId="74">'[1]Bancos Múltiples'!#REF!</definedName>
    <definedName name="XA533.01">'[1]Bancos Múltiples'!#REF!</definedName>
    <definedName name="XA534.00" localSheetId="28">'[1]Bancos Múltiples'!#REF!</definedName>
    <definedName name="XA534.00" localSheetId="29">'[1]Bancos Múltiples'!#REF!</definedName>
    <definedName name="XA534.00" localSheetId="4">'[1]Bancos Múltiples'!#REF!</definedName>
    <definedName name="XA534.00" localSheetId="43">'[1]Bancos Múltiples'!#REF!</definedName>
    <definedName name="XA534.00" localSheetId="44">'[1]Bancos Múltiples'!#REF!</definedName>
    <definedName name="XA534.00" localSheetId="52">'[1]Bancos Múltiples'!#REF!</definedName>
    <definedName name="XA534.00" localSheetId="5">'[1]Bancos Múltiples'!#REF!</definedName>
    <definedName name="XA534.00" localSheetId="53">'[1]Bancos Múltiples'!#REF!</definedName>
    <definedName name="XA534.00" localSheetId="64">'[1]Bancos Múltiples'!#REF!</definedName>
    <definedName name="XA534.00" localSheetId="65">'[1]Bancos Múltiples'!#REF!</definedName>
    <definedName name="XA534.00" localSheetId="73">'[1]Bancos Múltiples'!#REF!</definedName>
    <definedName name="XA534.00" localSheetId="74">'[1]Bancos Múltiples'!#REF!</definedName>
    <definedName name="XA534.00">'[1]Bancos Múltiples'!#REF!</definedName>
    <definedName name="XA534.01" localSheetId="28">'[1]Bancos Múltiples'!#REF!</definedName>
    <definedName name="XA534.01" localSheetId="29">'[1]Bancos Múltiples'!#REF!</definedName>
    <definedName name="XA534.01" localSheetId="4">'[1]Bancos Múltiples'!#REF!</definedName>
    <definedName name="XA534.01" localSheetId="43">'[1]Bancos Múltiples'!#REF!</definedName>
    <definedName name="XA534.01" localSheetId="44">'[1]Bancos Múltiples'!#REF!</definedName>
    <definedName name="XA534.01" localSheetId="52">'[1]Bancos Múltiples'!#REF!</definedName>
    <definedName name="XA534.01" localSheetId="5">'[1]Bancos Múltiples'!#REF!</definedName>
    <definedName name="XA534.01" localSheetId="53">'[1]Bancos Múltiples'!#REF!</definedName>
    <definedName name="XA534.01" localSheetId="64">'[1]Bancos Múltiples'!#REF!</definedName>
    <definedName name="XA534.01" localSheetId="65">'[1]Bancos Múltiples'!#REF!</definedName>
    <definedName name="XA534.01" localSheetId="73">'[1]Bancos Múltiples'!#REF!</definedName>
    <definedName name="XA534.01" localSheetId="74">'[1]Bancos Múltiples'!#REF!</definedName>
    <definedName name="XA534.01">'[1]Bancos Múltiples'!#REF!</definedName>
    <definedName name="XA540.00" localSheetId="28">'[1]Bancos Múltiples'!#REF!</definedName>
    <definedName name="XA540.00" localSheetId="29">'[1]Bancos Múltiples'!#REF!</definedName>
    <definedName name="XA540.00" localSheetId="4">'[1]Bancos Múltiples'!#REF!</definedName>
    <definedName name="XA540.00" localSheetId="43">'[1]Bancos Múltiples'!#REF!</definedName>
    <definedName name="XA540.00" localSheetId="44">'[1]Bancos Múltiples'!#REF!</definedName>
    <definedName name="XA540.00" localSheetId="52">'[1]Bancos Múltiples'!#REF!</definedName>
    <definedName name="XA540.00" localSheetId="5">'[1]Bancos Múltiples'!#REF!</definedName>
    <definedName name="XA540.00" localSheetId="53">'[1]Bancos Múltiples'!#REF!</definedName>
    <definedName name="XA540.00" localSheetId="64">'[1]Bancos Múltiples'!#REF!</definedName>
    <definedName name="XA540.00" localSheetId="65">'[1]Bancos Múltiples'!#REF!</definedName>
    <definedName name="XA540.00" localSheetId="73">'[1]Bancos Múltiples'!#REF!</definedName>
    <definedName name="XA540.00" localSheetId="74">'[1]Bancos Múltiples'!#REF!</definedName>
    <definedName name="XA540.00">'[1]Bancos Múltiples'!#REF!</definedName>
    <definedName name="XA541.00" localSheetId="28">'[1]Bancos Múltiples'!#REF!</definedName>
    <definedName name="XA541.00" localSheetId="29">'[1]Bancos Múltiples'!#REF!</definedName>
    <definedName name="XA541.00" localSheetId="4">'[1]Bancos Múltiples'!#REF!</definedName>
    <definedName name="XA541.00" localSheetId="43">'[1]Bancos Múltiples'!#REF!</definedName>
    <definedName name="XA541.00" localSheetId="44">'[1]Bancos Múltiples'!#REF!</definedName>
    <definedName name="XA541.00" localSheetId="52">'[1]Bancos Múltiples'!#REF!</definedName>
    <definedName name="XA541.00" localSheetId="5">'[1]Bancos Múltiples'!#REF!</definedName>
    <definedName name="XA541.00" localSheetId="53">'[1]Bancos Múltiples'!#REF!</definedName>
    <definedName name="XA541.00" localSheetId="64">'[1]Bancos Múltiples'!#REF!</definedName>
    <definedName name="XA541.00" localSheetId="65">'[1]Bancos Múltiples'!#REF!</definedName>
    <definedName name="XA541.00" localSheetId="73">'[1]Bancos Múltiples'!#REF!</definedName>
    <definedName name="XA541.00" localSheetId="74">'[1]Bancos Múltiples'!#REF!</definedName>
    <definedName name="XA541.00">'[1]Bancos Múltiples'!#REF!</definedName>
    <definedName name="XA541.01" localSheetId="28">'[1]Bancos Múltiples'!#REF!</definedName>
    <definedName name="XA541.01" localSheetId="29">'[1]Bancos Múltiples'!#REF!</definedName>
    <definedName name="XA541.01" localSheetId="4">'[1]Bancos Múltiples'!#REF!</definedName>
    <definedName name="XA541.01" localSheetId="43">'[1]Bancos Múltiples'!#REF!</definedName>
    <definedName name="XA541.01" localSheetId="44">'[1]Bancos Múltiples'!#REF!</definedName>
    <definedName name="XA541.01" localSheetId="52">'[1]Bancos Múltiples'!#REF!</definedName>
    <definedName name="XA541.01" localSheetId="5">'[1]Bancos Múltiples'!#REF!</definedName>
    <definedName name="XA541.01" localSheetId="53">'[1]Bancos Múltiples'!#REF!</definedName>
    <definedName name="XA541.01" localSheetId="64">'[1]Bancos Múltiples'!#REF!</definedName>
    <definedName name="XA541.01" localSheetId="65">'[1]Bancos Múltiples'!#REF!</definedName>
    <definedName name="XA541.01" localSheetId="73">'[1]Bancos Múltiples'!#REF!</definedName>
    <definedName name="XA541.01" localSheetId="74">'[1]Bancos Múltiples'!#REF!</definedName>
    <definedName name="XA541.01">'[1]Bancos Múltiples'!#REF!</definedName>
    <definedName name="XA541.02" localSheetId="28">'[1]Bancos Múltiples'!#REF!</definedName>
    <definedName name="XA541.02" localSheetId="29">'[1]Bancos Múltiples'!#REF!</definedName>
    <definedName name="XA541.02" localSheetId="4">'[1]Bancos Múltiples'!#REF!</definedName>
    <definedName name="XA541.02" localSheetId="43">'[1]Bancos Múltiples'!#REF!</definedName>
    <definedName name="XA541.02" localSheetId="44">'[1]Bancos Múltiples'!#REF!</definedName>
    <definedName name="XA541.02" localSheetId="52">'[1]Bancos Múltiples'!#REF!</definedName>
    <definedName name="XA541.02" localSheetId="5">'[1]Bancos Múltiples'!#REF!</definedName>
    <definedName name="XA541.02" localSheetId="53">'[1]Bancos Múltiples'!#REF!</definedName>
    <definedName name="XA541.02" localSheetId="64">'[1]Bancos Múltiples'!#REF!</definedName>
    <definedName name="XA541.02" localSheetId="65">'[1]Bancos Múltiples'!#REF!</definedName>
    <definedName name="XA541.02" localSheetId="73">'[1]Bancos Múltiples'!#REF!</definedName>
    <definedName name="XA541.02" localSheetId="74">'[1]Bancos Múltiples'!#REF!</definedName>
    <definedName name="XA541.02">'[1]Bancos Múltiples'!#REF!</definedName>
    <definedName name="XA541.03" localSheetId="28">'[1]Bancos Múltiples'!#REF!</definedName>
    <definedName name="XA541.03" localSheetId="29">'[1]Bancos Múltiples'!#REF!</definedName>
    <definedName name="XA541.03" localSheetId="4">'[1]Bancos Múltiples'!#REF!</definedName>
    <definedName name="XA541.03" localSheetId="43">'[1]Bancos Múltiples'!#REF!</definedName>
    <definedName name="XA541.03" localSheetId="44">'[1]Bancos Múltiples'!#REF!</definedName>
    <definedName name="XA541.03" localSheetId="52">'[1]Bancos Múltiples'!#REF!</definedName>
    <definedName name="XA541.03" localSheetId="5">'[1]Bancos Múltiples'!#REF!</definedName>
    <definedName name="XA541.03" localSheetId="53">'[1]Bancos Múltiples'!#REF!</definedName>
    <definedName name="XA541.03" localSheetId="64">'[1]Bancos Múltiples'!#REF!</definedName>
    <definedName name="XA541.03" localSheetId="65">'[1]Bancos Múltiples'!#REF!</definedName>
    <definedName name="XA541.03" localSheetId="73">'[1]Bancos Múltiples'!#REF!</definedName>
    <definedName name="XA541.03" localSheetId="74">'[1]Bancos Múltiples'!#REF!</definedName>
    <definedName name="XA541.03">'[1]Bancos Múltiples'!#REF!</definedName>
    <definedName name="XA541.04" localSheetId="28">'[1]Bancos Múltiples'!#REF!</definedName>
    <definedName name="XA541.04" localSheetId="29">'[1]Bancos Múltiples'!#REF!</definedName>
    <definedName name="XA541.04" localSheetId="4">'[1]Bancos Múltiples'!#REF!</definedName>
    <definedName name="XA541.04" localSheetId="43">'[1]Bancos Múltiples'!#REF!</definedName>
    <definedName name="XA541.04" localSheetId="44">'[1]Bancos Múltiples'!#REF!</definedName>
    <definedName name="XA541.04" localSheetId="52">'[1]Bancos Múltiples'!#REF!</definedName>
    <definedName name="XA541.04" localSheetId="5">'[1]Bancos Múltiples'!#REF!</definedName>
    <definedName name="XA541.04" localSheetId="53">'[1]Bancos Múltiples'!#REF!</definedName>
    <definedName name="XA541.04" localSheetId="64">'[1]Bancos Múltiples'!#REF!</definedName>
    <definedName name="XA541.04" localSheetId="65">'[1]Bancos Múltiples'!#REF!</definedName>
    <definedName name="XA541.04" localSheetId="73">'[1]Bancos Múltiples'!#REF!</definedName>
    <definedName name="XA541.04" localSheetId="74">'[1]Bancos Múltiples'!#REF!</definedName>
    <definedName name="XA541.04">'[1]Bancos Múltiples'!#REF!</definedName>
    <definedName name="XA541.05" localSheetId="28">'[1]Bancos Múltiples'!#REF!</definedName>
    <definedName name="XA541.05" localSheetId="29">'[1]Bancos Múltiples'!#REF!</definedName>
    <definedName name="XA541.05" localSheetId="4">'[1]Bancos Múltiples'!#REF!</definedName>
    <definedName name="XA541.05" localSheetId="43">'[1]Bancos Múltiples'!#REF!</definedName>
    <definedName name="XA541.05" localSheetId="44">'[1]Bancos Múltiples'!#REF!</definedName>
    <definedName name="XA541.05" localSheetId="52">'[1]Bancos Múltiples'!#REF!</definedName>
    <definedName name="XA541.05" localSheetId="5">'[1]Bancos Múltiples'!#REF!</definedName>
    <definedName name="XA541.05" localSheetId="53">'[1]Bancos Múltiples'!#REF!</definedName>
    <definedName name="XA541.05" localSheetId="64">'[1]Bancos Múltiples'!#REF!</definedName>
    <definedName name="XA541.05" localSheetId="65">'[1]Bancos Múltiples'!#REF!</definedName>
    <definedName name="XA541.05" localSheetId="73">'[1]Bancos Múltiples'!#REF!</definedName>
    <definedName name="XA541.05" localSheetId="74">'[1]Bancos Múltiples'!#REF!</definedName>
    <definedName name="XA541.05">'[1]Bancos Múltiples'!#REF!</definedName>
    <definedName name="XA541.06" localSheetId="28">'[1]Bancos Múltiples'!#REF!</definedName>
    <definedName name="XA541.06" localSheetId="29">'[1]Bancos Múltiples'!#REF!</definedName>
    <definedName name="XA541.06" localSheetId="4">'[1]Bancos Múltiples'!#REF!</definedName>
    <definedName name="XA541.06" localSheetId="43">'[1]Bancos Múltiples'!#REF!</definedName>
    <definedName name="XA541.06" localSheetId="44">'[1]Bancos Múltiples'!#REF!</definedName>
    <definedName name="XA541.06" localSheetId="52">'[1]Bancos Múltiples'!#REF!</definedName>
    <definedName name="XA541.06" localSheetId="5">'[1]Bancos Múltiples'!#REF!</definedName>
    <definedName name="XA541.06" localSheetId="53">'[1]Bancos Múltiples'!#REF!</definedName>
    <definedName name="XA541.06" localSheetId="64">'[1]Bancos Múltiples'!#REF!</definedName>
    <definedName name="XA541.06" localSheetId="65">'[1]Bancos Múltiples'!#REF!</definedName>
    <definedName name="XA541.06" localSheetId="73">'[1]Bancos Múltiples'!#REF!</definedName>
    <definedName name="XA541.06" localSheetId="74">'[1]Bancos Múltiples'!#REF!</definedName>
    <definedName name="XA541.06">'[1]Bancos Múltiples'!#REF!</definedName>
    <definedName name="XA541.07" localSheetId="28">'[1]Bancos Múltiples'!#REF!</definedName>
    <definedName name="XA541.07" localSheetId="29">'[1]Bancos Múltiples'!#REF!</definedName>
    <definedName name="XA541.07" localSheetId="4">'[1]Bancos Múltiples'!#REF!</definedName>
    <definedName name="XA541.07" localSheetId="43">'[1]Bancos Múltiples'!#REF!</definedName>
    <definedName name="XA541.07" localSheetId="44">'[1]Bancos Múltiples'!#REF!</definedName>
    <definedName name="XA541.07" localSheetId="52">'[1]Bancos Múltiples'!#REF!</definedName>
    <definedName name="XA541.07" localSheetId="5">'[1]Bancos Múltiples'!#REF!</definedName>
    <definedName name="XA541.07" localSheetId="53">'[1]Bancos Múltiples'!#REF!</definedName>
    <definedName name="XA541.07" localSheetId="64">'[1]Bancos Múltiples'!#REF!</definedName>
    <definedName name="XA541.07" localSheetId="65">'[1]Bancos Múltiples'!#REF!</definedName>
    <definedName name="XA541.07" localSheetId="73">'[1]Bancos Múltiples'!#REF!</definedName>
    <definedName name="XA541.07" localSheetId="74">'[1]Bancos Múltiples'!#REF!</definedName>
    <definedName name="XA541.07">'[1]Bancos Múltiples'!#REF!</definedName>
    <definedName name="XA541.08" localSheetId="28">'[1]Bancos Múltiples'!#REF!</definedName>
    <definedName name="XA541.08" localSheetId="29">'[1]Bancos Múltiples'!#REF!</definedName>
    <definedName name="XA541.08" localSheetId="4">'[1]Bancos Múltiples'!#REF!</definedName>
    <definedName name="XA541.08" localSheetId="43">'[1]Bancos Múltiples'!#REF!</definedName>
    <definedName name="XA541.08" localSheetId="44">'[1]Bancos Múltiples'!#REF!</definedName>
    <definedName name="XA541.08" localSheetId="52">'[1]Bancos Múltiples'!#REF!</definedName>
    <definedName name="XA541.08" localSheetId="5">'[1]Bancos Múltiples'!#REF!</definedName>
    <definedName name="XA541.08" localSheetId="53">'[1]Bancos Múltiples'!#REF!</definedName>
    <definedName name="XA541.08" localSheetId="64">'[1]Bancos Múltiples'!#REF!</definedName>
    <definedName name="XA541.08" localSheetId="65">'[1]Bancos Múltiples'!#REF!</definedName>
    <definedName name="XA541.08" localSheetId="73">'[1]Bancos Múltiples'!#REF!</definedName>
    <definedName name="XA541.08" localSheetId="74">'[1]Bancos Múltiples'!#REF!</definedName>
    <definedName name="XA541.08">'[1]Bancos Múltiples'!#REF!</definedName>
    <definedName name="XA541.09" localSheetId="28">'[1]Bancos Múltiples'!#REF!</definedName>
    <definedName name="XA541.09" localSheetId="29">'[1]Bancos Múltiples'!#REF!</definedName>
    <definedName name="XA541.09" localSheetId="4">'[1]Bancos Múltiples'!#REF!</definedName>
    <definedName name="XA541.09" localSheetId="43">'[1]Bancos Múltiples'!#REF!</definedName>
    <definedName name="XA541.09" localSheetId="44">'[1]Bancos Múltiples'!#REF!</definedName>
    <definedName name="XA541.09" localSheetId="52">'[1]Bancos Múltiples'!#REF!</definedName>
    <definedName name="XA541.09" localSheetId="5">'[1]Bancos Múltiples'!#REF!</definedName>
    <definedName name="XA541.09" localSheetId="53">'[1]Bancos Múltiples'!#REF!</definedName>
    <definedName name="XA541.09" localSheetId="64">'[1]Bancos Múltiples'!#REF!</definedName>
    <definedName name="XA541.09" localSheetId="65">'[1]Bancos Múltiples'!#REF!</definedName>
    <definedName name="XA541.09" localSheetId="73">'[1]Bancos Múltiples'!#REF!</definedName>
    <definedName name="XA541.09" localSheetId="74">'[1]Bancos Múltiples'!#REF!</definedName>
    <definedName name="XA541.09">'[1]Bancos Múltiples'!#REF!</definedName>
    <definedName name="XA541.10" localSheetId="28">'[1]Bancos Múltiples'!#REF!</definedName>
    <definedName name="XA541.10" localSheetId="29">'[1]Bancos Múltiples'!#REF!</definedName>
    <definedName name="XA541.10" localSheetId="4">'[1]Bancos Múltiples'!#REF!</definedName>
    <definedName name="XA541.10" localSheetId="43">'[1]Bancos Múltiples'!#REF!</definedName>
    <definedName name="XA541.10" localSheetId="44">'[1]Bancos Múltiples'!#REF!</definedName>
    <definedName name="XA541.10" localSheetId="52">'[1]Bancos Múltiples'!#REF!</definedName>
    <definedName name="XA541.10" localSheetId="5">'[1]Bancos Múltiples'!#REF!</definedName>
    <definedName name="XA541.10" localSheetId="53">'[1]Bancos Múltiples'!#REF!</definedName>
    <definedName name="XA541.10" localSheetId="64">'[1]Bancos Múltiples'!#REF!</definedName>
    <definedName name="XA541.10" localSheetId="65">'[1]Bancos Múltiples'!#REF!</definedName>
    <definedName name="XA541.10" localSheetId="73">'[1]Bancos Múltiples'!#REF!</definedName>
    <definedName name="XA541.10" localSheetId="74">'[1]Bancos Múltiples'!#REF!</definedName>
    <definedName name="XA541.10">'[1]Bancos Múltiples'!#REF!</definedName>
    <definedName name="XA541.11" localSheetId="28">'[1]Bancos Múltiples'!#REF!</definedName>
    <definedName name="XA541.11" localSheetId="29">'[1]Bancos Múltiples'!#REF!</definedName>
    <definedName name="XA541.11" localSheetId="4">'[1]Bancos Múltiples'!#REF!</definedName>
    <definedName name="XA541.11" localSheetId="43">'[1]Bancos Múltiples'!#REF!</definedName>
    <definedName name="XA541.11" localSheetId="44">'[1]Bancos Múltiples'!#REF!</definedName>
    <definedName name="XA541.11" localSheetId="52">'[1]Bancos Múltiples'!#REF!</definedName>
    <definedName name="XA541.11" localSheetId="5">'[1]Bancos Múltiples'!#REF!</definedName>
    <definedName name="XA541.11" localSheetId="53">'[1]Bancos Múltiples'!#REF!</definedName>
    <definedName name="XA541.11" localSheetId="64">'[1]Bancos Múltiples'!#REF!</definedName>
    <definedName name="XA541.11" localSheetId="65">'[1]Bancos Múltiples'!#REF!</definedName>
    <definedName name="XA541.11" localSheetId="73">'[1]Bancos Múltiples'!#REF!</definedName>
    <definedName name="XA541.11" localSheetId="74">'[1]Bancos Múltiples'!#REF!</definedName>
    <definedName name="XA541.11">'[1]Bancos Múltiples'!#REF!</definedName>
    <definedName name="XA541.12" localSheetId="28">'[1]Bancos Múltiples'!#REF!</definedName>
    <definedName name="XA541.12" localSheetId="29">'[1]Bancos Múltiples'!#REF!</definedName>
    <definedName name="XA541.12" localSheetId="4">'[1]Bancos Múltiples'!#REF!</definedName>
    <definedName name="XA541.12" localSheetId="43">'[1]Bancos Múltiples'!#REF!</definedName>
    <definedName name="XA541.12" localSheetId="44">'[1]Bancos Múltiples'!#REF!</definedName>
    <definedName name="XA541.12" localSheetId="52">'[1]Bancos Múltiples'!#REF!</definedName>
    <definedName name="XA541.12" localSheetId="5">'[1]Bancos Múltiples'!#REF!</definedName>
    <definedName name="XA541.12" localSheetId="53">'[1]Bancos Múltiples'!#REF!</definedName>
    <definedName name="XA541.12" localSheetId="64">'[1]Bancos Múltiples'!#REF!</definedName>
    <definedName name="XA541.12" localSheetId="65">'[1]Bancos Múltiples'!#REF!</definedName>
    <definedName name="XA541.12" localSheetId="73">'[1]Bancos Múltiples'!#REF!</definedName>
    <definedName name="XA541.12" localSheetId="74">'[1]Bancos Múltiples'!#REF!</definedName>
    <definedName name="XA541.12">'[1]Bancos Múltiples'!#REF!</definedName>
    <definedName name="XA541.13" localSheetId="28">'[1]Bancos Múltiples'!#REF!</definedName>
    <definedName name="XA541.13" localSheetId="29">'[1]Bancos Múltiples'!#REF!</definedName>
    <definedName name="XA541.13" localSheetId="4">'[1]Bancos Múltiples'!#REF!</definedName>
    <definedName name="XA541.13" localSheetId="43">'[1]Bancos Múltiples'!#REF!</definedName>
    <definedName name="XA541.13" localSheetId="44">'[1]Bancos Múltiples'!#REF!</definedName>
    <definedName name="XA541.13" localSheetId="52">'[1]Bancos Múltiples'!#REF!</definedName>
    <definedName name="XA541.13" localSheetId="5">'[1]Bancos Múltiples'!#REF!</definedName>
    <definedName name="XA541.13" localSheetId="53">'[1]Bancos Múltiples'!#REF!</definedName>
    <definedName name="XA541.13" localSheetId="64">'[1]Bancos Múltiples'!#REF!</definedName>
    <definedName name="XA541.13" localSheetId="65">'[1]Bancos Múltiples'!#REF!</definedName>
    <definedName name="XA541.13" localSheetId="73">'[1]Bancos Múltiples'!#REF!</definedName>
    <definedName name="XA541.13" localSheetId="74">'[1]Bancos Múltiples'!#REF!</definedName>
    <definedName name="XA541.13">'[1]Bancos Múltiples'!#REF!</definedName>
    <definedName name="XA541.14" localSheetId="28">'[1]Bancos Múltiples'!#REF!</definedName>
    <definedName name="XA541.14" localSheetId="29">'[1]Bancos Múltiples'!#REF!</definedName>
    <definedName name="XA541.14" localSheetId="4">'[1]Bancos Múltiples'!#REF!</definedName>
    <definedName name="XA541.14" localSheetId="43">'[1]Bancos Múltiples'!#REF!</definedName>
    <definedName name="XA541.14" localSheetId="44">'[1]Bancos Múltiples'!#REF!</definedName>
    <definedName name="XA541.14" localSheetId="52">'[1]Bancos Múltiples'!#REF!</definedName>
    <definedName name="XA541.14" localSheetId="5">'[1]Bancos Múltiples'!#REF!</definedName>
    <definedName name="XA541.14" localSheetId="53">'[1]Bancos Múltiples'!#REF!</definedName>
    <definedName name="XA541.14" localSheetId="64">'[1]Bancos Múltiples'!#REF!</definedName>
    <definedName name="XA541.14" localSheetId="65">'[1]Bancos Múltiples'!#REF!</definedName>
    <definedName name="XA541.14" localSheetId="73">'[1]Bancos Múltiples'!#REF!</definedName>
    <definedName name="XA541.14" localSheetId="74">'[1]Bancos Múltiples'!#REF!</definedName>
    <definedName name="XA541.14">'[1]Bancos Múltiples'!#REF!</definedName>
    <definedName name="XA541.15" localSheetId="28">'[1]Bancos Múltiples'!#REF!</definedName>
    <definedName name="XA541.15" localSheetId="29">'[1]Bancos Múltiples'!#REF!</definedName>
    <definedName name="XA541.15" localSheetId="4">'[1]Bancos Múltiples'!#REF!</definedName>
    <definedName name="XA541.15" localSheetId="43">'[1]Bancos Múltiples'!#REF!</definedName>
    <definedName name="XA541.15" localSheetId="44">'[1]Bancos Múltiples'!#REF!</definedName>
    <definedName name="XA541.15" localSheetId="52">'[1]Bancos Múltiples'!#REF!</definedName>
    <definedName name="XA541.15" localSheetId="5">'[1]Bancos Múltiples'!#REF!</definedName>
    <definedName name="XA541.15" localSheetId="53">'[1]Bancos Múltiples'!#REF!</definedName>
    <definedName name="XA541.15" localSheetId="64">'[1]Bancos Múltiples'!#REF!</definedName>
    <definedName name="XA541.15" localSheetId="65">'[1]Bancos Múltiples'!#REF!</definedName>
    <definedName name="XA541.15" localSheetId="73">'[1]Bancos Múltiples'!#REF!</definedName>
    <definedName name="XA541.15" localSheetId="74">'[1]Bancos Múltiples'!#REF!</definedName>
    <definedName name="XA541.15">'[1]Bancos Múltiples'!#REF!</definedName>
    <definedName name="XA541.16" localSheetId="28">'[1]Bancos Múltiples'!#REF!</definedName>
    <definedName name="XA541.16" localSheetId="29">'[1]Bancos Múltiples'!#REF!</definedName>
    <definedName name="XA541.16" localSheetId="4">'[1]Bancos Múltiples'!#REF!</definedName>
    <definedName name="XA541.16" localSheetId="43">'[1]Bancos Múltiples'!#REF!</definedName>
    <definedName name="XA541.16" localSheetId="44">'[1]Bancos Múltiples'!#REF!</definedName>
    <definedName name="XA541.16" localSheetId="52">'[1]Bancos Múltiples'!#REF!</definedName>
    <definedName name="XA541.16" localSheetId="5">'[1]Bancos Múltiples'!#REF!</definedName>
    <definedName name="XA541.16" localSheetId="53">'[1]Bancos Múltiples'!#REF!</definedName>
    <definedName name="XA541.16" localSheetId="64">'[1]Bancos Múltiples'!#REF!</definedName>
    <definedName name="XA541.16" localSheetId="65">'[1]Bancos Múltiples'!#REF!</definedName>
    <definedName name="XA541.16" localSheetId="73">'[1]Bancos Múltiples'!#REF!</definedName>
    <definedName name="XA541.16" localSheetId="74">'[1]Bancos Múltiples'!#REF!</definedName>
    <definedName name="XA541.16">'[1]Bancos Múltiples'!#REF!</definedName>
    <definedName name="XA541.17" localSheetId="28">'[1]Bancos Múltiples'!#REF!</definedName>
    <definedName name="XA541.17" localSheetId="29">'[1]Bancos Múltiples'!#REF!</definedName>
    <definedName name="XA541.17" localSheetId="4">'[1]Bancos Múltiples'!#REF!</definedName>
    <definedName name="XA541.17" localSheetId="43">'[1]Bancos Múltiples'!#REF!</definedName>
    <definedName name="XA541.17" localSheetId="44">'[1]Bancos Múltiples'!#REF!</definedName>
    <definedName name="XA541.17" localSheetId="52">'[1]Bancos Múltiples'!#REF!</definedName>
    <definedName name="XA541.17" localSheetId="5">'[1]Bancos Múltiples'!#REF!</definedName>
    <definedName name="XA541.17" localSheetId="53">'[1]Bancos Múltiples'!#REF!</definedName>
    <definedName name="XA541.17" localSheetId="64">'[1]Bancos Múltiples'!#REF!</definedName>
    <definedName name="XA541.17" localSheetId="65">'[1]Bancos Múltiples'!#REF!</definedName>
    <definedName name="XA541.17" localSheetId="73">'[1]Bancos Múltiples'!#REF!</definedName>
    <definedName name="XA541.17" localSheetId="74">'[1]Bancos Múltiples'!#REF!</definedName>
    <definedName name="XA541.17">'[1]Bancos Múltiples'!#REF!</definedName>
    <definedName name="XA541.18" localSheetId="28">'[1]Bancos Múltiples'!#REF!</definedName>
    <definedName name="XA541.18" localSheetId="29">'[1]Bancos Múltiples'!#REF!</definedName>
    <definedName name="XA541.18" localSheetId="4">'[1]Bancos Múltiples'!#REF!</definedName>
    <definedName name="XA541.18" localSheetId="43">'[1]Bancos Múltiples'!#REF!</definedName>
    <definedName name="XA541.18" localSheetId="44">'[1]Bancos Múltiples'!#REF!</definedName>
    <definedName name="XA541.18" localSheetId="52">'[1]Bancos Múltiples'!#REF!</definedName>
    <definedName name="XA541.18" localSheetId="5">'[1]Bancos Múltiples'!#REF!</definedName>
    <definedName name="XA541.18" localSheetId="53">'[1]Bancos Múltiples'!#REF!</definedName>
    <definedName name="XA541.18" localSheetId="64">'[1]Bancos Múltiples'!#REF!</definedName>
    <definedName name="XA541.18" localSheetId="65">'[1]Bancos Múltiples'!#REF!</definedName>
    <definedName name="XA541.18" localSheetId="73">'[1]Bancos Múltiples'!#REF!</definedName>
    <definedName name="XA541.18" localSheetId="74">'[1]Bancos Múltiples'!#REF!</definedName>
    <definedName name="XA541.18">'[1]Bancos Múltiples'!#REF!</definedName>
    <definedName name="XA541.19" localSheetId="28">'[1]Bancos Múltiples'!#REF!</definedName>
    <definedName name="XA541.19" localSheetId="29">'[1]Bancos Múltiples'!#REF!</definedName>
    <definedName name="XA541.19" localSheetId="4">'[1]Bancos Múltiples'!#REF!</definedName>
    <definedName name="XA541.19" localSheetId="43">'[1]Bancos Múltiples'!#REF!</definedName>
    <definedName name="XA541.19" localSheetId="44">'[1]Bancos Múltiples'!#REF!</definedName>
    <definedName name="XA541.19" localSheetId="52">'[1]Bancos Múltiples'!#REF!</definedName>
    <definedName name="XA541.19" localSheetId="5">'[1]Bancos Múltiples'!#REF!</definedName>
    <definedName name="XA541.19" localSheetId="53">'[1]Bancos Múltiples'!#REF!</definedName>
    <definedName name="XA541.19" localSheetId="64">'[1]Bancos Múltiples'!#REF!</definedName>
    <definedName name="XA541.19" localSheetId="65">'[1]Bancos Múltiples'!#REF!</definedName>
    <definedName name="XA541.19" localSheetId="73">'[1]Bancos Múltiples'!#REF!</definedName>
    <definedName name="XA541.19" localSheetId="74">'[1]Bancos Múltiples'!#REF!</definedName>
    <definedName name="XA541.19">'[1]Bancos Múltiples'!#REF!</definedName>
    <definedName name="XA541.20" localSheetId="28">'[1]Bancos Múltiples'!#REF!</definedName>
    <definedName name="XA541.20" localSheetId="29">'[1]Bancos Múltiples'!#REF!</definedName>
    <definedName name="XA541.20" localSheetId="4">'[1]Bancos Múltiples'!#REF!</definedName>
    <definedName name="XA541.20" localSheetId="43">'[1]Bancos Múltiples'!#REF!</definedName>
    <definedName name="XA541.20" localSheetId="44">'[1]Bancos Múltiples'!#REF!</definedName>
    <definedName name="XA541.20" localSheetId="52">'[1]Bancos Múltiples'!#REF!</definedName>
    <definedName name="XA541.20" localSheetId="5">'[1]Bancos Múltiples'!#REF!</definedName>
    <definedName name="XA541.20" localSheetId="53">'[1]Bancos Múltiples'!#REF!</definedName>
    <definedName name="XA541.20" localSheetId="64">'[1]Bancos Múltiples'!#REF!</definedName>
    <definedName name="XA541.20" localSheetId="65">'[1]Bancos Múltiples'!#REF!</definedName>
    <definedName name="XA541.20" localSheetId="73">'[1]Bancos Múltiples'!#REF!</definedName>
    <definedName name="XA541.20" localSheetId="74">'[1]Bancos Múltiples'!#REF!</definedName>
    <definedName name="XA541.20">'[1]Bancos Múltiples'!#REF!</definedName>
    <definedName name="XA541.99" localSheetId="28">'[1]Bancos Múltiples'!#REF!</definedName>
    <definedName name="XA541.99" localSheetId="29">'[1]Bancos Múltiples'!#REF!</definedName>
    <definedName name="XA541.99" localSheetId="4">'[1]Bancos Múltiples'!#REF!</definedName>
    <definedName name="XA541.99" localSheetId="43">'[1]Bancos Múltiples'!#REF!</definedName>
    <definedName name="XA541.99" localSheetId="44">'[1]Bancos Múltiples'!#REF!</definedName>
    <definedName name="XA541.99" localSheetId="52">'[1]Bancos Múltiples'!#REF!</definedName>
    <definedName name="XA541.99" localSheetId="5">'[1]Bancos Múltiples'!#REF!</definedName>
    <definedName name="XA541.99" localSheetId="53">'[1]Bancos Múltiples'!#REF!</definedName>
    <definedName name="XA541.99" localSheetId="64">'[1]Bancos Múltiples'!#REF!</definedName>
    <definedName name="XA541.99" localSheetId="65">'[1]Bancos Múltiples'!#REF!</definedName>
    <definedName name="XA541.99" localSheetId="73">'[1]Bancos Múltiples'!#REF!</definedName>
    <definedName name="XA541.99" localSheetId="74">'[1]Bancos Múltiples'!#REF!</definedName>
    <definedName name="XA541.99">'[1]Bancos Múltiples'!#REF!</definedName>
    <definedName name="XA542.00" localSheetId="28">'[1]Bancos Múltiples'!#REF!</definedName>
    <definedName name="XA542.00" localSheetId="29">'[1]Bancos Múltiples'!#REF!</definedName>
    <definedName name="XA542.00" localSheetId="4">'[1]Bancos Múltiples'!#REF!</definedName>
    <definedName name="XA542.00" localSheetId="43">'[1]Bancos Múltiples'!#REF!</definedName>
    <definedName name="XA542.00" localSheetId="44">'[1]Bancos Múltiples'!#REF!</definedName>
    <definedName name="XA542.00" localSheetId="52">'[1]Bancos Múltiples'!#REF!</definedName>
    <definedName name="XA542.00" localSheetId="5">'[1]Bancos Múltiples'!#REF!</definedName>
    <definedName name="XA542.00" localSheetId="53">'[1]Bancos Múltiples'!#REF!</definedName>
    <definedName name="XA542.00" localSheetId="64">'[1]Bancos Múltiples'!#REF!</definedName>
    <definedName name="XA542.00" localSheetId="65">'[1]Bancos Múltiples'!#REF!</definedName>
    <definedName name="XA542.00" localSheetId="73">'[1]Bancos Múltiples'!#REF!</definedName>
    <definedName name="XA542.00" localSheetId="74">'[1]Bancos Múltiples'!#REF!</definedName>
    <definedName name="XA542.00">'[1]Bancos Múltiples'!#REF!</definedName>
    <definedName name="XA542.01" localSheetId="28">'[1]Bancos Múltiples'!#REF!</definedName>
    <definedName name="XA542.01" localSheetId="29">'[1]Bancos Múltiples'!#REF!</definedName>
    <definedName name="XA542.01" localSheetId="4">'[1]Bancos Múltiples'!#REF!</definedName>
    <definedName name="XA542.01" localSheetId="43">'[1]Bancos Múltiples'!#REF!</definedName>
    <definedName name="XA542.01" localSheetId="44">'[1]Bancos Múltiples'!#REF!</definedName>
    <definedName name="XA542.01" localSheetId="52">'[1]Bancos Múltiples'!#REF!</definedName>
    <definedName name="XA542.01" localSheetId="5">'[1]Bancos Múltiples'!#REF!</definedName>
    <definedName name="XA542.01" localSheetId="53">'[1]Bancos Múltiples'!#REF!</definedName>
    <definedName name="XA542.01" localSheetId="64">'[1]Bancos Múltiples'!#REF!</definedName>
    <definedName name="XA542.01" localSheetId="65">'[1]Bancos Múltiples'!#REF!</definedName>
    <definedName name="XA542.01" localSheetId="73">'[1]Bancos Múltiples'!#REF!</definedName>
    <definedName name="XA542.01" localSheetId="74">'[1]Bancos Múltiples'!#REF!</definedName>
    <definedName name="XA542.01">'[1]Bancos Múltiples'!#REF!</definedName>
    <definedName name="XA543.00" localSheetId="28">'[1]Bancos Múltiples'!#REF!</definedName>
    <definedName name="XA543.00" localSheetId="29">'[1]Bancos Múltiples'!#REF!</definedName>
    <definedName name="XA543.00" localSheetId="4">'[1]Bancos Múltiples'!#REF!</definedName>
    <definedName name="XA543.00" localSheetId="43">'[1]Bancos Múltiples'!#REF!</definedName>
    <definedName name="XA543.00" localSheetId="44">'[1]Bancos Múltiples'!#REF!</definedName>
    <definedName name="XA543.00" localSheetId="52">'[1]Bancos Múltiples'!#REF!</definedName>
    <definedName name="XA543.00" localSheetId="5">'[1]Bancos Múltiples'!#REF!</definedName>
    <definedName name="XA543.00" localSheetId="53">'[1]Bancos Múltiples'!#REF!</definedName>
    <definedName name="XA543.00" localSheetId="64">'[1]Bancos Múltiples'!#REF!</definedName>
    <definedName name="XA543.00" localSheetId="65">'[1]Bancos Múltiples'!#REF!</definedName>
    <definedName name="XA543.00" localSheetId="73">'[1]Bancos Múltiples'!#REF!</definedName>
    <definedName name="XA543.00" localSheetId="74">'[1]Bancos Múltiples'!#REF!</definedName>
    <definedName name="XA543.00">'[1]Bancos Múltiples'!#REF!</definedName>
    <definedName name="XA543.01" localSheetId="28">'[1]Bancos Múltiples'!#REF!</definedName>
    <definedName name="XA543.01" localSheetId="29">'[1]Bancos Múltiples'!#REF!</definedName>
    <definedName name="XA543.01" localSheetId="4">'[1]Bancos Múltiples'!#REF!</definedName>
    <definedName name="XA543.01" localSheetId="43">'[1]Bancos Múltiples'!#REF!</definedName>
    <definedName name="XA543.01" localSheetId="44">'[1]Bancos Múltiples'!#REF!</definedName>
    <definedName name="XA543.01" localSheetId="52">'[1]Bancos Múltiples'!#REF!</definedName>
    <definedName name="XA543.01" localSheetId="5">'[1]Bancos Múltiples'!#REF!</definedName>
    <definedName name="XA543.01" localSheetId="53">'[1]Bancos Múltiples'!#REF!</definedName>
    <definedName name="XA543.01" localSheetId="64">'[1]Bancos Múltiples'!#REF!</definedName>
    <definedName name="XA543.01" localSheetId="65">'[1]Bancos Múltiples'!#REF!</definedName>
    <definedName name="XA543.01" localSheetId="73">'[1]Bancos Múltiples'!#REF!</definedName>
    <definedName name="XA543.01" localSheetId="74">'[1]Bancos Múltiples'!#REF!</definedName>
    <definedName name="XA543.01">'[1]Bancos Múltiples'!#REF!</definedName>
    <definedName name="XA543.02" localSheetId="28">'[1]Bancos Múltiples'!#REF!</definedName>
    <definedName name="XA543.02" localSheetId="29">'[1]Bancos Múltiples'!#REF!</definedName>
    <definedName name="XA543.02" localSheetId="4">'[1]Bancos Múltiples'!#REF!</definedName>
    <definedName name="XA543.02" localSheetId="43">'[1]Bancos Múltiples'!#REF!</definedName>
    <definedName name="XA543.02" localSheetId="44">'[1]Bancos Múltiples'!#REF!</definedName>
    <definedName name="XA543.02" localSheetId="52">'[1]Bancos Múltiples'!#REF!</definedName>
    <definedName name="XA543.02" localSheetId="5">'[1]Bancos Múltiples'!#REF!</definedName>
    <definedName name="XA543.02" localSheetId="53">'[1]Bancos Múltiples'!#REF!</definedName>
    <definedName name="XA543.02" localSheetId="64">'[1]Bancos Múltiples'!#REF!</definedName>
    <definedName name="XA543.02" localSheetId="65">'[1]Bancos Múltiples'!#REF!</definedName>
    <definedName name="XA543.02" localSheetId="73">'[1]Bancos Múltiples'!#REF!</definedName>
    <definedName name="XA543.02" localSheetId="74">'[1]Bancos Múltiples'!#REF!</definedName>
    <definedName name="XA543.02">'[1]Bancos Múltiples'!#REF!</definedName>
    <definedName name="XA543.03" localSheetId="28">'[1]Bancos Múltiples'!#REF!</definedName>
    <definedName name="XA543.03" localSheetId="29">'[1]Bancos Múltiples'!#REF!</definedName>
    <definedName name="XA543.03" localSheetId="4">'[1]Bancos Múltiples'!#REF!</definedName>
    <definedName name="XA543.03" localSheetId="43">'[1]Bancos Múltiples'!#REF!</definedName>
    <definedName name="XA543.03" localSheetId="44">'[1]Bancos Múltiples'!#REF!</definedName>
    <definedName name="XA543.03" localSheetId="52">'[1]Bancos Múltiples'!#REF!</definedName>
    <definedName name="XA543.03" localSheetId="5">'[1]Bancos Múltiples'!#REF!</definedName>
    <definedName name="XA543.03" localSheetId="53">'[1]Bancos Múltiples'!#REF!</definedName>
    <definedName name="XA543.03" localSheetId="64">'[1]Bancos Múltiples'!#REF!</definedName>
    <definedName name="XA543.03" localSheetId="65">'[1]Bancos Múltiples'!#REF!</definedName>
    <definedName name="XA543.03" localSheetId="73">'[1]Bancos Múltiples'!#REF!</definedName>
    <definedName name="XA543.03" localSheetId="74">'[1]Bancos Múltiples'!#REF!</definedName>
    <definedName name="XA543.03">'[1]Bancos Múltiples'!#REF!</definedName>
    <definedName name="XA543.04" localSheetId="28">'[1]Bancos Múltiples'!#REF!</definedName>
    <definedName name="XA543.04" localSheetId="29">'[1]Bancos Múltiples'!#REF!</definedName>
    <definedName name="XA543.04" localSheetId="4">'[1]Bancos Múltiples'!#REF!</definedName>
    <definedName name="XA543.04" localSheetId="43">'[1]Bancos Múltiples'!#REF!</definedName>
    <definedName name="XA543.04" localSheetId="44">'[1]Bancos Múltiples'!#REF!</definedName>
    <definedName name="XA543.04" localSheetId="52">'[1]Bancos Múltiples'!#REF!</definedName>
    <definedName name="XA543.04" localSheetId="5">'[1]Bancos Múltiples'!#REF!</definedName>
    <definedName name="XA543.04" localSheetId="53">'[1]Bancos Múltiples'!#REF!</definedName>
    <definedName name="XA543.04" localSheetId="64">'[1]Bancos Múltiples'!#REF!</definedName>
    <definedName name="XA543.04" localSheetId="65">'[1]Bancos Múltiples'!#REF!</definedName>
    <definedName name="XA543.04" localSheetId="73">'[1]Bancos Múltiples'!#REF!</definedName>
    <definedName name="XA543.04" localSheetId="74">'[1]Bancos Múltiples'!#REF!</definedName>
    <definedName name="XA543.04">'[1]Bancos Múltiples'!#REF!</definedName>
    <definedName name="XA543.05" localSheetId="28">'[1]Bancos Múltiples'!#REF!</definedName>
    <definedName name="XA543.05" localSheetId="29">'[1]Bancos Múltiples'!#REF!</definedName>
    <definedName name="XA543.05" localSheetId="4">'[1]Bancos Múltiples'!#REF!</definedName>
    <definedName name="XA543.05" localSheetId="43">'[1]Bancos Múltiples'!#REF!</definedName>
    <definedName name="XA543.05" localSheetId="44">'[1]Bancos Múltiples'!#REF!</definedName>
    <definedName name="XA543.05" localSheetId="52">'[1]Bancos Múltiples'!#REF!</definedName>
    <definedName name="XA543.05" localSheetId="5">'[1]Bancos Múltiples'!#REF!</definedName>
    <definedName name="XA543.05" localSheetId="53">'[1]Bancos Múltiples'!#REF!</definedName>
    <definedName name="XA543.05" localSheetId="64">'[1]Bancos Múltiples'!#REF!</definedName>
    <definedName name="XA543.05" localSheetId="65">'[1]Bancos Múltiples'!#REF!</definedName>
    <definedName name="XA543.05" localSheetId="73">'[1]Bancos Múltiples'!#REF!</definedName>
    <definedName name="XA543.05" localSheetId="74">'[1]Bancos Múltiples'!#REF!</definedName>
    <definedName name="XA543.05">'[1]Bancos Múltiples'!#REF!</definedName>
    <definedName name="XA544.00" localSheetId="28">'[1]Bancos Múltiples'!#REF!</definedName>
    <definedName name="XA544.00" localSheetId="29">'[1]Bancos Múltiples'!#REF!</definedName>
    <definedName name="XA544.00" localSheetId="4">'[1]Bancos Múltiples'!#REF!</definedName>
    <definedName name="XA544.00" localSheetId="43">'[1]Bancos Múltiples'!#REF!</definedName>
    <definedName name="XA544.00" localSheetId="44">'[1]Bancos Múltiples'!#REF!</definedName>
    <definedName name="XA544.00" localSheetId="52">'[1]Bancos Múltiples'!#REF!</definedName>
    <definedName name="XA544.00" localSheetId="5">'[1]Bancos Múltiples'!#REF!</definedName>
    <definedName name="XA544.00" localSheetId="53">'[1]Bancos Múltiples'!#REF!</definedName>
    <definedName name="XA544.00" localSheetId="64">'[1]Bancos Múltiples'!#REF!</definedName>
    <definedName name="XA544.00" localSheetId="65">'[1]Bancos Múltiples'!#REF!</definedName>
    <definedName name="XA544.00" localSheetId="73">'[1]Bancos Múltiples'!#REF!</definedName>
    <definedName name="XA544.00" localSheetId="74">'[1]Bancos Múltiples'!#REF!</definedName>
    <definedName name="XA544.00">'[1]Bancos Múltiples'!#REF!</definedName>
    <definedName name="XA544.01" localSheetId="28">'[1]Bancos Múltiples'!#REF!</definedName>
    <definedName name="XA544.01" localSheetId="29">'[1]Bancos Múltiples'!#REF!</definedName>
    <definedName name="XA544.01" localSheetId="4">'[1]Bancos Múltiples'!#REF!</definedName>
    <definedName name="XA544.01" localSheetId="43">'[1]Bancos Múltiples'!#REF!</definedName>
    <definedName name="XA544.01" localSheetId="44">'[1]Bancos Múltiples'!#REF!</definedName>
    <definedName name="XA544.01" localSheetId="52">'[1]Bancos Múltiples'!#REF!</definedName>
    <definedName name="XA544.01" localSheetId="5">'[1]Bancos Múltiples'!#REF!</definedName>
    <definedName name="XA544.01" localSheetId="53">'[1]Bancos Múltiples'!#REF!</definedName>
    <definedName name="XA544.01" localSheetId="64">'[1]Bancos Múltiples'!#REF!</definedName>
    <definedName name="XA544.01" localSheetId="65">'[1]Bancos Múltiples'!#REF!</definedName>
    <definedName name="XA544.01" localSheetId="73">'[1]Bancos Múltiples'!#REF!</definedName>
    <definedName name="XA544.01" localSheetId="74">'[1]Bancos Múltiples'!#REF!</definedName>
    <definedName name="XA544.01">'[1]Bancos Múltiples'!#REF!</definedName>
    <definedName name="XA544.02" localSheetId="28">'[1]Bancos Múltiples'!#REF!</definedName>
    <definedName name="XA544.02" localSheetId="29">'[1]Bancos Múltiples'!#REF!</definedName>
    <definedName name="XA544.02" localSheetId="4">'[1]Bancos Múltiples'!#REF!</definedName>
    <definedName name="XA544.02" localSheetId="43">'[1]Bancos Múltiples'!#REF!</definedName>
    <definedName name="XA544.02" localSheetId="44">'[1]Bancos Múltiples'!#REF!</definedName>
    <definedName name="XA544.02" localSheetId="52">'[1]Bancos Múltiples'!#REF!</definedName>
    <definedName name="XA544.02" localSheetId="5">'[1]Bancos Múltiples'!#REF!</definedName>
    <definedName name="XA544.02" localSheetId="53">'[1]Bancos Múltiples'!#REF!</definedName>
    <definedName name="XA544.02" localSheetId="64">'[1]Bancos Múltiples'!#REF!</definedName>
    <definedName name="XA544.02" localSheetId="65">'[1]Bancos Múltiples'!#REF!</definedName>
    <definedName name="XA544.02" localSheetId="73">'[1]Bancos Múltiples'!#REF!</definedName>
    <definedName name="XA544.02" localSheetId="74">'[1]Bancos Múltiples'!#REF!</definedName>
    <definedName name="XA544.02">'[1]Bancos Múltiples'!#REF!</definedName>
    <definedName name="XA544.03" localSheetId="28">'[1]Bancos Múltiples'!#REF!</definedName>
    <definedName name="XA544.03" localSheetId="29">'[1]Bancos Múltiples'!#REF!</definedName>
    <definedName name="XA544.03" localSheetId="4">'[1]Bancos Múltiples'!#REF!</definedName>
    <definedName name="XA544.03" localSheetId="43">'[1]Bancos Múltiples'!#REF!</definedName>
    <definedName name="XA544.03" localSheetId="44">'[1]Bancos Múltiples'!#REF!</definedName>
    <definedName name="XA544.03" localSheetId="52">'[1]Bancos Múltiples'!#REF!</definedName>
    <definedName name="XA544.03" localSheetId="5">'[1]Bancos Múltiples'!#REF!</definedName>
    <definedName name="XA544.03" localSheetId="53">'[1]Bancos Múltiples'!#REF!</definedName>
    <definedName name="XA544.03" localSheetId="64">'[1]Bancos Múltiples'!#REF!</definedName>
    <definedName name="XA544.03" localSheetId="65">'[1]Bancos Múltiples'!#REF!</definedName>
    <definedName name="XA544.03" localSheetId="73">'[1]Bancos Múltiples'!#REF!</definedName>
    <definedName name="XA544.03" localSheetId="74">'[1]Bancos Múltiples'!#REF!</definedName>
    <definedName name="XA544.03">'[1]Bancos Múltiples'!#REF!</definedName>
    <definedName name="XA545.00" localSheetId="28">'[1]Bancos Múltiples'!#REF!</definedName>
    <definedName name="XA545.00" localSheetId="29">'[1]Bancos Múltiples'!#REF!</definedName>
    <definedName name="XA545.00" localSheetId="4">'[1]Bancos Múltiples'!#REF!</definedName>
    <definedName name="XA545.00" localSheetId="43">'[1]Bancos Múltiples'!#REF!</definedName>
    <definedName name="XA545.00" localSheetId="44">'[1]Bancos Múltiples'!#REF!</definedName>
    <definedName name="XA545.00" localSheetId="52">'[1]Bancos Múltiples'!#REF!</definedName>
    <definedName name="XA545.00" localSheetId="5">'[1]Bancos Múltiples'!#REF!</definedName>
    <definedName name="XA545.00" localSheetId="53">'[1]Bancos Múltiples'!#REF!</definedName>
    <definedName name="XA545.00" localSheetId="64">'[1]Bancos Múltiples'!#REF!</definedName>
    <definedName name="XA545.00" localSheetId="65">'[1]Bancos Múltiples'!#REF!</definedName>
    <definedName name="XA545.00" localSheetId="73">'[1]Bancos Múltiples'!#REF!</definedName>
    <definedName name="XA545.00" localSheetId="74">'[1]Bancos Múltiples'!#REF!</definedName>
    <definedName name="XA545.00">'[1]Bancos Múltiples'!#REF!</definedName>
    <definedName name="XA545.01" localSheetId="28">'[1]Bancos Múltiples'!#REF!</definedName>
    <definedName name="XA545.01" localSheetId="29">'[1]Bancos Múltiples'!#REF!</definedName>
    <definedName name="XA545.01" localSheetId="4">'[1]Bancos Múltiples'!#REF!</definedName>
    <definedName name="XA545.01" localSheetId="43">'[1]Bancos Múltiples'!#REF!</definedName>
    <definedName name="XA545.01" localSheetId="44">'[1]Bancos Múltiples'!#REF!</definedName>
    <definedName name="XA545.01" localSheetId="52">'[1]Bancos Múltiples'!#REF!</definedName>
    <definedName name="XA545.01" localSheetId="5">'[1]Bancos Múltiples'!#REF!</definedName>
    <definedName name="XA545.01" localSheetId="53">'[1]Bancos Múltiples'!#REF!</definedName>
    <definedName name="XA545.01" localSheetId="64">'[1]Bancos Múltiples'!#REF!</definedName>
    <definedName name="XA545.01" localSheetId="65">'[1]Bancos Múltiples'!#REF!</definedName>
    <definedName name="XA545.01" localSheetId="73">'[1]Bancos Múltiples'!#REF!</definedName>
    <definedName name="XA545.01" localSheetId="74">'[1]Bancos Múltiples'!#REF!</definedName>
    <definedName name="XA545.01">'[1]Bancos Múltiples'!#REF!</definedName>
    <definedName name="XA545.02" localSheetId="28">'[1]Bancos Múltiples'!#REF!</definedName>
    <definedName name="XA545.02" localSheetId="29">'[1]Bancos Múltiples'!#REF!</definedName>
    <definedName name="XA545.02" localSheetId="4">'[1]Bancos Múltiples'!#REF!</definedName>
    <definedName name="XA545.02" localSheetId="43">'[1]Bancos Múltiples'!#REF!</definedName>
    <definedName name="XA545.02" localSheetId="44">'[1]Bancos Múltiples'!#REF!</definedName>
    <definedName name="XA545.02" localSheetId="52">'[1]Bancos Múltiples'!#REF!</definedName>
    <definedName name="XA545.02" localSheetId="5">'[1]Bancos Múltiples'!#REF!</definedName>
    <definedName name="XA545.02" localSheetId="53">'[1]Bancos Múltiples'!#REF!</definedName>
    <definedName name="XA545.02" localSheetId="64">'[1]Bancos Múltiples'!#REF!</definedName>
    <definedName name="XA545.02" localSheetId="65">'[1]Bancos Múltiples'!#REF!</definedName>
    <definedName name="XA545.02" localSheetId="73">'[1]Bancos Múltiples'!#REF!</definedName>
    <definedName name="XA545.02" localSheetId="74">'[1]Bancos Múltiples'!#REF!</definedName>
    <definedName name="XA545.02">'[1]Bancos Múltiples'!#REF!</definedName>
    <definedName name="XA545.03" localSheetId="28">'[1]Bancos Múltiples'!#REF!</definedName>
    <definedName name="XA545.03" localSheetId="29">'[1]Bancos Múltiples'!#REF!</definedName>
    <definedName name="XA545.03" localSheetId="4">'[1]Bancos Múltiples'!#REF!</definedName>
    <definedName name="XA545.03" localSheetId="43">'[1]Bancos Múltiples'!#REF!</definedName>
    <definedName name="XA545.03" localSheetId="44">'[1]Bancos Múltiples'!#REF!</definedName>
    <definedName name="XA545.03" localSheetId="52">'[1]Bancos Múltiples'!#REF!</definedName>
    <definedName name="XA545.03" localSheetId="5">'[1]Bancos Múltiples'!#REF!</definedName>
    <definedName name="XA545.03" localSheetId="53">'[1]Bancos Múltiples'!#REF!</definedName>
    <definedName name="XA545.03" localSheetId="64">'[1]Bancos Múltiples'!#REF!</definedName>
    <definedName name="XA545.03" localSheetId="65">'[1]Bancos Múltiples'!#REF!</definedName>
    <definedName name="XA545.03" localSheetId="73">'[1]Bancos Múltiples'!#REF!</definedName>
    <definedName name="XA545.03" localSheetId="74">'[1]Bancos Múltiples'!#REF!</definedName>
    <definedName name="XA545.03">'[1]Bancos Múltiples'!#REF!</definedName>
    <definedName name="XA545.04" localSheetId="28">'[1]Bancos Múltiples'!#REF!</definedName>
    <definedName name="XA545.04" localSheetId="29">'[1]Bancos Múltiples'!#REF!</definedName>
    <definedName name="XA545.04" localSheetId="4">'[1]Bancos Múltiples'!#REF!</definedName>
    <definedName name="XA545.04" localSheetId="43">'[1]Bancos Múltiples'!#REF!</definedName>
    <definedName name="XA545.04" localSheetId="44">'[1]Bancos Múltiples'!#REF!</definedName>
    <definedName name="XA545.04" localSheetId="52">'[1]Bancos Múltiples'!#REF!</definedName>
    <definedName name="XA545.04" localSheetId="5">'[1]Bancos Múltiples'!#REF!</definedName>
    <definedName name="XA545.04" localSheetId="53">'[1]Bancos Múltiples'!#REF!</definedName>
    <definedName name="XA545.04" localSheetId="64">'[1]Bancos Múltiples'!#REF!</definedName>
    <definedName name="XA545.04" localSheetId="65">'[1]Bancos Múltiples'!#REF!</definedName>
    <definedName name="XA545.04" localSheetId="73">'[1]Bancos Múltiples'!#REF!</definedName>
    <definedName name="XA545.04" localSheetId="74">'[1]Bancos Múltiples'!#REF!</definedName>
    <definedName name="XA545.04">'[1]Bancos Múltiples'!#REF!</definedName>
    <definedName name="XA545.05" localSheetId="28">'[1]Bancos Múltiples'!#REF!</definedName>
    <definedName name="XA545.05" localSheetId="29">'[1]Bancos Múltiples'!#REF!</definedName>
    <definedName name="XA545.05" localSheetId="4">'[1]Bancos Múltiples'!#REF!</definedName>
    <definedName name="XA545.05" localSheetId="43">'[1]Bancos Múltiples'!#REF!</definedName>
    <definedName name="XA545.05" localSheetId="44">'[1]Bancos Múltiples'!#REF!</definedName>
    <definedName name="XA545.05" localSheetId="52">'[1]Bancos Múltiples'!#REF!</definedName>
    <definedName name="XA545.05" localSheetId="5">'[1]Bancos Múltiples'!#REF!</definedName>
    <definedName name="XA545.05" localSheetId="53">'[1]Bancos Múltiples'!#REF!</definedName>
    <definedName name="XA545.05" localSheetId="64">'[1]Bancos Múltiples'!#REF!</definedName>
    <definedName name="XA545.05" localSheetId="65">'[1]Bancos Múltiples'!#REF!</definedName>
    <definedName name="XA545.05" localSheetId="73">'[1]Bancos Múltiples'!#REF!</definedName>
    <definedName name="XA545.05" localSheetId="74">'[1]Bancos Múltiples'!#REF!</definedName>
    <definedName name="XA545.05">'[1]Bancos Múltiples'!#REF!</definedName>
    <definedName name="XA545.06" localSheetId="28">'[1]Bancos Múltiples'!#REF!</definedName>
    <definedName name="XA545.06" localSheetId="29">'[1]Bancos Múltiples'!#REF!</definedName>
    <definedName name="XA545.06" localSheetId="4">'[1]Bancos Múltiples'!#REF!</definedName>
    <definedName name="XA545.06" localSheetId="43">'[1]Bancos Múltiples'!#REF!</definedName>
    <definedName name="XA545.06" localSheetId="44">'[1]Bancos Múltiples'!#REF!</definedName>
    <definedName name="XA545.06" localSheetId="52">'[1]Bancos Múltiples'!#REF!</definedName>
    <definedName name="XA545.06" localSheetId="5">'[1]Bancos Múltiples'!#REF!</definedName>
    <definedName name="XA545.06" localSheetId="53">'[1]Bancos Múltiples'!#REF!</definedName>
    <definedName name="XA545.06" localSheetId="64">'[1]Bancos Múltiples'!#REF!</definedName>
    <definedName name="XA545.06" localSheetId="65">'[1]Bancos Múltiples'!#REF!</definedName>
    <definedName name="XA545.06" localSheetId="73">'[1]Bancos Múltiples'!#REF!</definedName>
    <definedName name="XA545.06" localSheetId="74">'[1]Bancos Múltiples'!#REF!</definedName>
    <definedName name="XA545.06">'[1]Bancos Múltiples'!#REF!</definedName>
    <definedName name="XA545.07" localSheetId="28">'[1]Bancos Múltiples'!#REF!</definedName>
    <definedName name="XA545.07" localSheetId="29">'[1]Bancos Múltiples'!#REF!</definedName>
    <definedName name="XA545.07" localSheetId="4">'[1]Bancos Múltiples'!#REF!</definedName>
    <definedName name="XA545.07" localSheetId="43">'[1]Bancos Múltiples'!#REF!</definedName>
    <definedName name="XA545.07" localSheetId="44">'[1]Bancos Múltiples'!#REF!</definedName>
    <definedName name="XA545.07" localSheetId="52">'[1]Bancos Múltiples'!#REF!</definedName>
    <definedName name="XA545.07" localSheetId="5">'[1]Bancos Múltiples'!#REF!</definedName>
    <definedName name="XA545.07" localSheetId="53">'[1]Bancos Múltiples'!#REF!</definedName>
    <definedName name="XA545.07" localSheetId="64">'[1]Bancos Múltiples'!#REF!</definedName>
    <definedName name="XA545.07" localSheetId="65">'[1]Bancos Múltiples'!#REF!</definedName>
    <definedName name="XA545.07" localSheetId="73">'[1]Bancos Múltiples'!#REF!</definedName>
    <definedName name="XA545.07" localSheetId="74">'[1]Bancos Múltiples'!#REF!</definedName>
    <definedName name="XA545.07">'[1]Bancos Múltiples'!#REF!</definedName>
    <definedName name="XA545.99" localSheetId="28">'[1]Bancos Múltiples'!#REF!</definedName>
    <definedName name="XA545.99" localSheetId="29">'[1]Bancos Múltiples'!#REF!</definedName>
    <definedName name="XA545.99" localSheetId="4">'[1]Bancos Múltiples'!#REF!</definedName>
    <definedName name="XA545.99" localSheetId="43">'[1]Bancos Múltiples'!#REF!</definedName>
    <definedName name="XA545.99" localSheetId="44">'[1]Bancos Múltiples'!#REF!</definedName>
    <definedName name="XA545.99" localSheetId="52">'[1]Bancos Múltiples'!#REF!</definedName>
    <definedName name="XA545.99" localSheetId="5">'[1]Bancos Múltiples'!#REF!</definedName>
    <definedName name="XA545.99" localSheetId="53">'[1]Bancos Múltiples'!#REF!</definedName>
    <definedName name="XA545.99" localSheetId="64">'[1]Bancos Múltiples'!#REF!</definedName>
    <definedName name="XA545.99" localSheetId="65">'[1]Bancos Múltiples'!#REF!</definedName>
    <definedName name="XA545.99" localSheetId="73">'[1]Bancos Múltiples'!#REF!</definedName>
    <definedName name="XA545.99" localSheetId="74">'[1]Bancos Múltiples'!#REF!</definedName>
    <definedName name="XA545.99">'[1]Bancos Múltiples'!#REF!</definedName>
    <definedName name="XA570.00" localSheetId="28">'[1]Bancos Múltiples'!#REF!</definedName>
    <definedName name="XA570.00" localSheetId="29">'[1]Bancos Múltiples'!#REF!</definedName>
    <definedName name="XA570.00" localSheetId="4">'[1]Bancos Múltiples'!#REF!</definedName>
    <definedName name="XA570.00" localSheetId="43">'[1]Bancos Múltiples'!#REF!</definedName>
    <definedName name="XA570.00" localSheetId="44">'[1]Bancos Múltiples'!#REF!</definedName>
    <definedName name="XA570.00" localSheetId="52">'[1]Bancos Múltiples'!#REF!</definedName>
    <definedName name="XA570.00" localSheetId="5">'[1]Bancos Múltiples'!#REF!</definedName>
    <definedName name="XA570.00" localSheetId="53">'[1]Bancos Múltiples'!#REF!</definedName>
    <definedName name="XA570.00" localSheetId="64">'[1]Bancos Múltiples'!#REF!</definedName>
    <definedName name="XA570.00" localSheetId="65">'[1]Bancos Múltiples'!#REF!</definedName>
    <definedName name="XA570.00" localSheetId="73">'[1]Bancos Múltiples'!#REF!</definedName>
    <definedName name="XA570.00" localSheetId="74">'[1]Bancos Múltiples'!#REF!</definedName>
    <definedName name="XA570.00">'[1]Bancos Múltiples'!#REF!</definedName>
    <definedName name="XA571.00" localSheetId="28">'[1]Bancos Múltiples'!#REF!</definedName>
    <definedName name="XA571.00" localSheetId="29">'[1]Bancos Múltiples'!#REF!</definedName>
    <definedName name="XA571.00" localSheetId="4">'[1]Bancos Múltiples'!#REF!</definedName>
    <definedName name="XA571.00" localSheetId="43">'[1]Bancos Múltiples'!#REF!</definedName>
    <definedName name="XA571.00" localSheetId="44">'[1]Bancos Múltiples'!#REF!</definedName>
    <definedName name="XA571.00" localSheetId="52">'[1]Bancos Múltiples'!#REF!</definedName>
    <definedName name="XA571.00" localSheetId="5">'[1]Bancos Múltiples'!#REF!</definedName>
    <definedName name="XA571.00" localSheetId="53">'[1]Bancos Múltiples'!#REF!</definedName>
    <definedName name="XA571.00" localSheetId="64">'[1]Bancos Múltiples'!#REF!</definedName>
    <definedName name="XA571.00" localSheetId="65">'[1]Bancos Múltiples'!#REF!</definedName>
    <definedName name="XA571.00" localSheetId="73">'[1]Bancos Múltiples'!#REF!</definedName>
    <definedName name="XA571.00" localSheetId="74">'[1]Bancos Múltiples'!#REF!</definedName>
    <definedName name="XA571.00">'[1]Bancos Múltiples'!#REF!</definedName>
    <definedName name="XA571.01" localSheetId="28">'[1]Bancos Múltiples'!#REF!</definedName>
    <definedName name="XA571.01" localSheetId="29">'[1]Bancos Múltiples'!#REF!</definedName>
    <definedName name="XA571.01" localSheetId="4">'[1]Bancos Múltiples'!#REF!</definedName>
    <definedName name="XA571.01" localSheetId="43">'[1]Bancos Múltiples'!#REF!</definedName>
    <definedName name="XA571.01" localSheetId="44">'[1]Bancos Múltiples'!#REF!</definedName>
    <definedName name="XA571.01" localSheetId="52">'[1]Bancos Múltiples'!#REF!</definedName>
    <definedName name="XA571.01" localSheetId="5">'[1]Bancos Múltiples'!#REF!</definedName>
    <definedName name="XA571.01" localSheetId="53">'[1]Bancos Múltiples'!#REF!</definedName>
    <definedName name="XA571.01" localSheetId="64">'[1]Bancos Múltiples'!#REF!</definedName>
    <definedName name="XA571.01" localSheetId="65">'[1]Bancos Múltiples'!#REF!</definedName>
    <definedName name="XA571.01" localSheetId="73">'[1]Bancos Múltiples'!#REF!</definedName>
    <definedName name="XA571.01" localSheetId="74">'[1]Bancos Múltiples'!#REF!</definedName>
    <definedName name="XA571.01">'[1]Bancos Múltiples'!#REF!</definedName>
    <definedName name="XA571.02" localSheetId="28">'[1]Bancos Múltiples'!#REF!</definedName>
    <definedName name="XA571.02" localSheetId="29">'[1]Bancos Múltiples'!#REF!</definedName>
    <definedName name="XA571.02" localSheetId="4">'[1]Bancos Múltiples'!#REF!</definedName>
    <definedName name="XA571.02" localSheetId="43">'[1]Bancos Múltiples'!#REF!</definedName>
    <definedName name="XA571.02" localSheetId="44">'[1]Bancos Múltiples'!#REF!</definedName>
    <definedName name="XA571.02" localSheetId="52">'[1]Bancos Múltiples'!#REF!</definedName>
    <definedName name="XA571.02" localSheetId="5">'[1]Bancos Múltiples'!#REF!</definedName>
    <definedName name="XA571.02" localSheetId="53">'[1]Bancos Múltiples'!#REF!</definedName>
    <definedName name="XA571.02" localSheetId="64">'[1]Bancos Múltiples'!#REF!</definedName>
    <definedName name="XA571.02" localSheetId="65">'[1]Bancos Múltiples'!#REF!</definedName>
    <definedName name="XA571.02" localSheetId="73">'[1]Bancos Múltiples'!#REF!</definedName>
    <definedName name="XA571.02" localSheetId="74">'[1]Bancos Múltiples'!#REF!</definedName>
    <definedName name="XA571.02">'[1]Bancos Múltiples'!#REF!</definedName>
    <definedName name="XA580.00" localSheetId="28">'[1]Bancos Múltiples'!#REF!</definedName>
    <definedName name="XA580.00" localSheetId="29">'[1]Bancos Múltiples'!#REF!</definedName>
    <definedName name="XA580.00" localSheetId="4">'[1]Bancos Múltiples'!#REF!</definedName>
    <definedName name="XA580.00" localSheetId="43">'[1]Bancos Múltiples'!#REF!</definedName>
    <definedName name="XA580.00" localSheetId="44">'[1]Bancos Múltiples'!#REF!</definedName>
    <definedName name="XA580.00" localSheetId="52">'[1]Bancos Múltiples'!#REF!</definedName>
    <definedName name="XA580.00" localSheetId="5">'[1]Bancos Múltiples'!#REF!</definedName>
    <definedName name="XA580.00" localSheetId="53">'[1]Bancos Múltiples'!#REF!</definedName>
    <definedName name="XA580.00" localSheetId="64">'[1]Bancos Múltiples'!#REF!</definedName>
    <definedName name="XA580.00" localSheetId="65">'[1]Bancos Múltiples'!#REF!</definedName>
    <definedName name="XA580.00" localSheetId="73">'[1]Bancos Múltiples'!#REF!</definedName>
    <definedName name="XA580.00" localSheetId="74">'[1]Bancos Múltiples'!#REF!</definedName>
    <definedName name="XA580.00">'[1]Bancos Múltiples'!#REF!</definedName>
    <definedName name="XA581.00" localSheetId="28">'[1]Bancos Múltiples'!#REF!</definedName>
    <definedName name="XA581.00" localSheetId="29">'[1]Bancos Múltiples'!#REF!</definedName>
    <definedName name="XA581.00" localSheetId="4">'[1]Bancos Múltiples'!#REF!</definedName>
    <definedName name="XA581.00" localSheetId="43">'[1]Bancos Múltiples'!#REF!</definedName>
    <definedName name="XA581.00" localSheetId="44">'[1]Bancos Múltiples'!#REF!</definedName>
    <definedName name="XA581.00" localSheetId="52">'[1]Bancos Múltiples'!#REF!</definedName>
    <definedName name="XA581.00" localSheetId="5">'[1]Bancos Múltiples'!#REF!</definedName>
    <definedName name="XA581.00" localSheetId="53">'[1]Bancos Múltiples'!#REF!</definedName>
    <definedName name="XA581.00" localSheetId="64">'[1]Bancos Múltiples'!#REF!</definedName>
    <definedName name="XA581.00" localSheetId="65">'[1]Bancos Múltiples'!#REF!</definedName>
    <definedName name="XA581.00" localSheetId="73">'[1]Bancos Múltiples'!#REF!</definedName>
    <definedName name="XA581.00" localSheetId="74">'[1]Bancos Múltiples'!#REF!</definedName>
    <definedName name="XA581.00">'[1]Bancos Múltiples'!#REF!</definedName>
    <definedName name="XA581.01" localSheetId="28">'[1]Bancos Múltiples'!#REF!</definedName>
    <definedName name="XA581.01" localSheetId="29">'[1]Bancos Múltiples'!#REF!</definedName>
    <definedName name="XA581.01" localSheetId="4">'[1]Bancos Múltiples'!#REF!</definedName>
    <definedName name="XA581.01" localSheetId="43">'[1]Bancos Múltiples'!#REF!</definedName>
    <definedName name="XA581.01" localSheetId="44">'[1]Bancos Múltiples'!#REF!</definedName>
    <definedName name="XA581.01" localSheetId="52">'[1]Bancos Múltiples'!#REF!</definedName>
    <definedName name="XA581.01" localSheetId="5">'[1]Bancos Múltiples'!#REF!</definedName>
    <definedName name="XA581.01" localSheetId="53">'[1]Bancos Múltiples'!#REF!</definedName>
    <definedName name="XA581.01" localSheetId="64">'[1]Bancos Múltiples'!#REF!</definedName>
    <definedName name="XA581.01" localSheetId="65">'[1]Bancos Múltiples'!#REF!</definedName>
    <definedName name="XA581.01" localSheetId="73">'[1]Bancos Múltiples'!#REF!</definedName>
    <definedName name="XA581.01" localSheetId="74">'[1]Bancos Múltiples'!#REF!</definedName>
    <definedName name="XA581.01">'[1]Bancos Múltiples'!#REF!</definedName>
    <definedName name="XA581.02" localSheetId="28">'[1]Bancos Múltiples'!#REF!</definedName>
    <definedName name="XA581.02" localSheetId="29">'[1]Bancos Múltiples'!#REF!</definedName>
    <definedName name="XA581.02" localSheetId="4">'[1]Bancos Múltiples'!#REF!</definedName>
    <definedName name="XA581.02" localSheetId="43">'[1]Bancos Múltiples'!#REF!</definedName>
    <definedName name="XA581.02" localSheetId="44">'[1]Bancos Múltiples'!#REF!</definedName>
    <definedName name="XA581.02" localSheetId="52">'[1]Bancos Múltiples'!#REF!</definedName>
    <definedName name="XA581.02" localSheetId="5">'[1]Bancos Múltiples'!#REF!</definedName>
    <definedName name="XA581.02" localSheetId="53">'[1]Bancos Múltiples'!#REF!</definedName>
    <definedName name="XA581.02" localSheetId="64">'[1]Bancos Múltiples'!#REF!</definedName>
    <definedName name="XA581.02" localSheetId="65">'[1]Bancos Múltiples'!#REF!</definedName>
    <definedName name="XA581.02" localSheetId="73">'[1]Bancos Múltiples'!#REF!</definedName>
    <definedName name="XA581.02" localSheetId="74">'[1]Bancos Múltiples'!#REF!</definedName>
    <definedName name="XA581.02">'[1]Bancos Múltiples'!#REF!</definedName>
    <definedName name="XA600.00" localSheetId="28">'[1]Bancos Múltiples'!#REF!</definedName>
    <definedName name="XA600.00" localSheetId="29">'[1]Bancos Múltiples'!#REF!</definedName>
    <definedName name="XA600.00" localSheetId="4">'[1]Bancos Múltiples'!#REF!</definedName>
    <definedName name="XA600.00" localSheetId="43">'[1]Bancos Múltiples'!#REF!</definedName>
    <definedName name="XA600.00" localSheetId="44">'[1]Bancos Múltiples'!#REF!</definedName>
    <definedName name="XA600.00" localSheetId="52">'[1]Bancos Múltiples'!#REF!</definedName>
    <definedName name="XA600.00" localSheetId="5">'[1]Bancos Múltiples'!#REF!</definedName>
    <definedName name="XA600.00" localSheetId="53">'[1]Bancos Múltiples'!#REF!</definedName>
    <definedName name="XA600.00" localSheetId="64">'[1]Bancos Múltiples'!#REF!</definedName>
    <definedName name="XA600.00" localSheetId="65">'[1]Bancos Múltiples'!#REF!</definedName>
    <definedName name="XA600.00" localSheetId="73">'[1]Bancos Múltiples'!#REF!</definedName>
    <definedName name="XA600.00" localSheetId="74">'[1]Bancos Múltiples'!#REF!</definedName>
    <definedName name="XA600.00">'[1]Bancos Múltiples'!#REF!</definedName>
    <definedName name="XA610.00" localSheetId="28">'[1]Bancos Múltiples'!#REF!</definedName>
    <definedName name="XA610.00" localSheetId="29">'[1]Bancos Múltiples'!#REF!</definedName>
    <definedName name="XA610.00" localSheetId="4">'[1]Bancos Múltiples'!#REF!</definedName>
    <definedName name="XA610.00" localSheetId="43">'[1]Bancos Múltiples'!#REF!</definedName>
    <definedName name="XA610.00" localSheetId="44">'[1]Bancos Múltiples'!#REF!</definedName>
    <definedName name="XA610.00" localSheetId="52">'[1]Bancos Múltiples'!#REF!</definedName>
    <definedName name="XA610.00" localSheetId="5">'[1]Bancos Múltiples'!#REF!</definedName>
    <definedName name="XA610.00" localSheetId="53">'[1]Bancos Múltiples'!#REF!</definedName>
    <definedName name="XA610.00" localSheetId="64">'[1]Bancos Múltiples'!#REF!</definedName>
    <definedName name="XA610.00" localSheetId="65">'[1]Bancos Múltiples'!#REF!</definedName>
    <definedName name="XA610.00" localSheetId="73">'[1]Bancos Múltiples'!#REF!</definedName>
    <definedName name="XA610.00" localSheetId="74">'[1]Bancos Múltiples'!#REF!</definedName>
    <definedName name="XA610.00">'[1]Bancos Múltiples'!#REF!</definedName>
    <definedName name="XA611.00" localSheetId="28">'[1]Bancos Múltiples'!#REF!</definedName>
    <definedName name="XA611.00" localSheetId="29">'[1]Bancos Múltiples'!#REF!</definedName>
    <definedName name="XA611.00" localSheetId="4">'[1]Bancos Múltiples'!#REF!</definedName>
    <definedName name="XA611.00" localSheetId="43">'[1]Bancos Múltiples'!#REF!</definedName>
    <definedName name="XA611.00" localSheetId="44">'[1]Bancos Múltiples'!#REF!</definedName>
    <definedName name="XA611.00" localSheetId="52">'[1]Bancos Múltiples'!#REF!</definedName>
    <definedName name="XA611.00" localSheetId="5">'[1]Bancos Múltiples'!#REF!</definedName>
    <definedName name="XA611.00" localSheetId="53">'[1]Bancos Múltiples'!#REF!</definedName>
    <definedName name="XA611.00" localSheetId="64">'[1]Bancos Múltiples'!#REF!</definedName>
    <definedName name="XA611.00" localSheetId="65">'[1]Bancos Múltiples'!#REF!</definedName>
    <definedName name="XA611.00" localSheetId="73">'[1]Bancos Múltiples'!#REF!</definedName>
    <definedName name="XA611.00" localSheetId="74">'[1]Bancos Múltiples'!#REF!</definedName>
    <definedName name="XA611.00">'[1]Bancos Múltiples'!#REF!</definedName>
    <definedName name="XA611.01" localSheetId="28">'[1]Bancos Múltiples'!#REF!</definedName>
    <definedName name="XA611.01" localSheetId="29">'[1]Bancos Múltiples'!#REF!</definedName>
    <definedName name="XA611.01" localSheetId="4">'[1]Bancos Múltiples'!#REF!</definedName>
    <definedName name="XA611.01" localSheetId="43">'[1]Bancos Múltiples'!#REF!</definedName>
    <definedName name="XA611.01" localSheetId="44">'[1]Bancos Múltiples'!#REF!</definedName>
    <definedName name="XA611.01" localSheetId="52">'[1]Bancos Múltiples'!#REF!</definedName>
    <definedName name="XA611.01" localSheetId="5">'[1]Bancos Múltiples'!#REF!</definedName>
    <definedName name="XA611.01" localSheetId="53">'[1]Bancos Múltiples'!#REF!</definedName>
    <definedName name="XA611.01" localSheetId="64">'[1]Bancos Múltiples'!#REF!</definedName>
    <definedName name="XA611.01" localSheetId="65">'[1]Bancos Múltiples'!#REF!</definedName>
    <definedName name="XA611.01" localSheetId="73">'[1]Bancos Múltiples'!#REF!</definedName>
    <definedName name="XA611.01" localSheetId="74">'[1]Bancos Múltiples'!#REF!</definedName>
    <definedName name="XA611.01">'[1]Bancos Múltiples'!#REF!</definedName>
    <definedName name="XA611.02" localSheetId="28">'[1]Bancos Múltiples'!#REF!</definedName>
    <definedName name="XA611.02" localSheetId="29">'[1]Bancos Múltiples'!#REF!</definedName>
    <definedName name="XA611.02" localSheetId="4">'[1]Bancos Múltiples'!#REF!</definedName>
    <definedName name="XA611.02" localSheetId="43">'[1]Bancos Múltiples'!#REF!</definedName>
    <definedName name="XA611.02" localSheetId="44">'[1]Bancos Múltiples'!#REF!</definedName>
    <definedName name="XA611.02" localSheetId="52">'[1]Bancos Múltiples'!#REF!</definedName>
    <definedName name="XA611.02" localSheetId="5">'[1]Bancos Múltiples'!#REF!</definedName>
    <definedName name="XA611.02" localSheetId="53">'[1]Bancos Múltiples'!#REF!</definedName>
    <definedName name="XA611.02" localSheetId="64">'[1]Bancos Múltiples'!#REF!</definedName>
    <definedName name="XA611.02" localSheetId="65">'[1]Bancos Múltiples'!#REF!</definedName>
    <definedName name="XA611.02" localSheetId="73">'[1]Bancos Múltiples'!#REF!</definedName>
    <definedName name="XA611.02" localSheetId="74">'[1]Bancos Múltiples'!#REF!</definedName>
    <definedName name="XA611.02">'[1]Bancos Múltiples'!#REF!</definedName>
    <definedName name="XA611.03" localSheetId="28">'[1]Bancos Múltiples'!#REF!</definedName>
    <definedName name="XA611.03" localSheetId="29">'[1]Bancos Múltiples'!#REF!</definedName>
    <definedName name="XA611.03" localSheetId="4">'[1]Bancos Múltiples'!#REF!</definedName>
    <definedName name="XA611.03" localSheetId="43">'[1]Bancos Múltiples'!#REF!</definedName>
    <definedName name="XA611.03" localSheetId="44">'[1]Bancos Múltiples'!#REF!</definedName>
    <definedName name="XA611.03" localSheetId="52">'[1]Bancos Múltiples'!#REF!</definedName>
    <definedName name="XA611.03" localSheetId="5">'[1]Bancos Múltiples'!#REF!</definedName>
    <definedName name="XA611.03" localSheetId="53">'[1]Bancos Múltiples'!#REF!</definedName>
    <definedName name="XA611.03" localSheetId="64">'[1]Bancos Múltiples'!#REF!</definedName>
    <definedName name="XA611.03" localSheetId="65">'[1]Bancos Múltiples'!#REF!</definedName>
    <definedName name="XA611.03" localSheetId="73">'[1]Bancos Múltiples'!#REF!</definedName>
    <definedName name="XA611.03" localSheetId="74">'[1]Bancos Múltiples'!#REF!</definedName>
    <definedName name="XA611.03">'[1]Bancos Múltiples'!#REF!</definedName>
    <definedName name="XA611.04" localSheetId="28">'[1]Bancos Múltiples'!#REF!</definedName>
    <definedName name="XA611.04" localSheetId="29">'[1]Bancos Múltiples'!#REF!</definedName>
    <definedName name="XA611.04" localSheetId="4">'[1]Bancos Múltiples'!#REF!</definedName>
    <definedName name="XA611.04" localSheetId="43">'[1]Bancos Múltiples'!#REF!</definedName>
    <definedName name="XA611.04" localSheetId="44">'[1]Bancos Múltiples'!#REF!</definedName>
    <definedName name="XA611.04" localSheetId="52">'[1]Bancos Múltiples'!#REF!</definedName>
    <definedName name="XA611.04" localSheetId="5">'[1]Bancos Múltiples'!#REF!</definedName>
    <definedName name="XA611.04" localSheetId="53">'[1]Bancos Múltiples'!#REF!</definedName>
    <definedName name="XA611.04" localSheetId="64">'[1]Bancos Múltiples'!#REF!</definedName>
    <definedName name="XA611.04" localSheetId="65">'[1]Bancos Múltiples'!#REF!</definedName>
    <definedName name="XA611.04" localSheetId="73">'[1]Bancos Múltiples'!#REF!</definedName>
    <definedName name="XA611.04" localSheetId="74">'[1]Bancos Múltiples'!#REF!</definedName>
    <definedName name="XA611.04">'[1]Bancos Múltiples'!#REF!</definedName>
    <definedName name="XA612.00" localSheetId="28">'[1]Bancos Múltiples'!#REF!</definedName>
    <definedName name="XA612.00" localSheetId="29">'[1]Bancos Múltiples'!#REF!</definedName>
    <definedName name="XA612.00" localSheetId="4">'[1]Bancos Múltiples'!#REF!</definedName>
    <definedName name="XA612.00" localSheetId="43">'[1]Bancos Múltiples'!#REF!</definedName>
    <definedName name="XA612.00" localSheetId="44">'[1]Bancos Múltiples'!#REF!</definedName>
    <definedName name="XA612.00" localSheetId="52">'[1]Bancos Múltiples'!#REF!</definedName>
    <definedName name="XA612.00" localSheetId="5">'[1]Bancos Múltiples'!#REF!</definedName>
    <definedName name="XA612.00" localSheetId="53">'[1]Bancos Múltiples'!#REF!</definedName>
    <definedName name="XA612.00" localSheetId="64">'[1]Bancos Múltiples'!#REF!</definedName>
    <definedName name="XA612.00" localSheetId="65">'[1]Bancos Múltiples'!#REF!</definedName>
    <definedName name="XA612.00" localSheetId="73">'[1]Bancos Múltiples'!#REF!</definedName>
    <definedName name="XA612.00" localSheetId="74">'[1]Bancos Múltiples'!#REF!</definedName>
    <definedName name="XA612.00">'[1]Bancos Múltiples'!#REF!</definedName>
    <definedName name="XA612.01" localSheetId="28">'[1]Bancos Múltiples'!#REF!</definedName>
    <definedName name="XA612.01" localSheetId="29">'[1]Bancos Múltiples'!#REF!</definedName>
    <definedName name="XA612.01" localSheetId="4">'[1]Bancos Múltiples'!#REF!</definedName>
    <definedName name="XA612.01" localSheetId="43">'[1]Bancos Múltiples'!#REF!</definedName>
    <definedName name="XA612.01" localSheetId="44">'[1]Bancos Múltiples'!#REF!</definedName>
    <definedName name="XA612.01" localSheetId="52">'[1]Bancos Múltiples'!#REF!</definedName>
    <definedName name="XA612.01" localSheetId="5">'[1]Bancos Múltiples'!#REF!</definedName>
    <definedName name="XA612.01" localSheetId="53">'[1]Bancos Múltiples'!#REF!</definedName>
    <definedName name="XA612.01" localSheetId="64">'[1]Bancos Múltiples'!#REF!</definedName>
    <definedName name="XA612.01" localSheetId="65">'[1]Bancos Múltiples'!#REF!</definedName>
    <definedName name="XA612.01" localSheetId="73">'[1]Bancos Múltiples'!#REF!</definedName>
    <definedName name="XA612.01" localSheetId="74">'[1]Bancos Múltiples'!#REF!</definedName>
    <definedName name="XA612.01">'[1]Bancos Múltiples'!#REF!</definedName>
    <definedName name="XA612.02" localSheetId="28">'[1]Bancos Múltiples'!#REF!</definedName>
    <definedName name="XA612.02" localSheetId="29">'[1]Bancos Múltiples'!#REF!</definedName>
    <definedName name="XA612.02" localSheetId="4">'[1]Bancos Múltiples'!#REF!</definedName>
    <definedName name="XA612.02" localSheetId="43">'[1]Bancos Múltiples'!#REF!</definedName>
    <definedName name="XA612.02" localSheetId="44">'[1]Bancos Múltiples'!#REF!</definedName>
    <definedName name="XA612.02" localSheetId="52">'[1]Bancos Múltiples'!#REF!</definedName>
    <definedName name="XA612.02" localSheetId="5">'[1]Bancos Múltiples'!#REF!</definedName>
    <definedName name="XA612.02" localSheetId="53">'[1]Bancos Múltiples'!#REF!</definedName>
    <definedName name="XA612.02" localSheetId="64">'[1]Bancos Múltiples'!#REF!</definedName>
    <definedName name="XA612.02" localSheetId="65">'[1]Bancos Múltiples'!#REF!</definedName>
    <definedName name="XA612.02" localSheetId="73">'[1]Bancos Múltiples'!#REF!</definedName>
    <definedName name="XA612.02" localSheetId="74">'[1]Bancos Múltiples'!#REF!</definedName>
    <definedName name="XA612.02">'[1]Bancos Múltiples'!#REF!</definedName>
    <definedName name="XA612.03" localSheetId="28">'[1]Bancos Múltiples'!#REF!</definedName>
    <definedName name="XA612.03" localSheetId="29">'[1]Bancos Múltiples'!#REF!</definedName>
    <definedName name="XA612.03" localSheetId="4">'[1]Bancos Múltiples'!#REF!</definedName>
    <definedName name="XA612.03" localSheetId="43">'[1]Bancos Múltiples'!#REF!</definedName>
    <definedName name="XA612.03" localSheetId="44">'[1]Bancos Múltiples'!#REF!</definedName>
    <definedName name="XA612.03" localSheetId="52">'[1]Bancos Múltiples'!#REF!</definedName>
    <definedName name="XA612.03" localSheetId="5">'[1]Bancos Múltiples'!#REF!</definedName>
    <definedName name="XA612.03" localSheetId="53">'[1]Bancos Múltiples'!#REF!</definedName>
    <definedName name="XA612.03" localSheetId="64">'[1]Bancos Múltiples'!#REF!</definedName>
    <definedName name="XA612.03" localSheetId="65">'[1]Bancos Múltiples'!#REF!</definedName>
    <definedName name="XA612.03" localSheetId="73">'[1]Bancos Múltiples'!#REF!</definedName>
    <definedName name="XA612.03" localSheetId="74">'[1]Bancos Múltiples'!#REF!</definedName>
    <definedName name="XA612.03">'[1]Bancos Múltiples'!#REF!</definedName>
    <definedName name="XA612.04" localSheetId="28">'[1]Bancos Múltiples'!#REF!</definedName>
    <definedName name="XA612.04" localSheetId="29">'[1]Bancos Múltiples'!#REF!</definedName>
    <definedName name="XA612.04" localSheetId="4">'[1]Bancos Múltiples'!#REF!</definedName>
    <definedName name="XA612.04" localSheetId="43">'[1]Bancos Múltiples'!#REF!</definedName>
    <definedName name="XA612.04" localSheetId="44">'[1]Bancos Múltiples'!#REF!</definedName>
    <definedName name="XA612.04" localSheetId="52">'[1]Bancos Múltiples'!#REF!</definedName>
    <definedName name="XA612.04" localSheetId="5">'[1]Bancos Múltiples'!#REF!</definedName>
    <definedName name="XA612.04" localSheetId="53">'[1]Bancos Múltiples'!#REF!</definedName>
    <definedName name="XA612.04" localSheetId="64">'[1]Bancos Múltiples'!#REF!</definedName>
    <definedName name="XA612.04" localSheetId="65">'[1]Bancos Múltiples'!#REF!</definedName>
    <definedName name="XA612.04" localSheetId="73">'[1]Bancos Múltiples'!#REF!</definedName>
    <definedName name="XA612.04" localSheetId="74">'[1]Bancos Múltiples'!#REF!</definedName>
    <definedName name="XA612.04">'[1]Bancos Múltiples'!#REF!</definedName>
    <definedName name="XA613.00" localSheetId="28">'[1]Bancos Múltiples'!#REF!</definedName>
    <definedName name="XA613.00" localSheetId="29">'[1]Bancos Múltiples'!#REF!</definedName>
    <definedName name="XA613.00" localSheetId="4">'[1]Bancos Múltiples'!#REF!</definedName>
    <definedName name="XA613.00" localSheetId="43">'[1]Bancos Múltiples'!#REF!</definedName>
    <definedName name="XA613.00" localSheetId="44">'[1]Bancos Múltiples'!#REF!</definedName>
    <definedName name="XA613.00" localSheetId="52">'[1]Bancos Múltiples'!#REF!</definedName>
    <definedName name="XA613.00" localSheetId="5">'[1]Bancos Múltiples'!#REF!</definedName>
    <definedName name="XA613.00" localSheetId="53">'[1]Bancos Múltiples'!#REF!</definedName>
    <definedName name="XA613.00" localSheetId="64">'[1]Bancos Múltiples'!#REF!</definedName>
    <definedName name="XA613.00" localSheetId="65">'[1]Bancos Múltiples'!#REF!</definedName>
    <definedName name="XA613.00" localSheetId="73">'[1]Bancos Múltiples'!#REF!</definedName>
    <definedName name="XA613.00" localSheetId="74">'[1]Bancos Múltiples'!#REF!</definedName>
    <definedName name="XA613.00">'[1]Bancos Múltiples'!#REF!</definedName>
    <definedName name="XA613.01" localSheetId="28">'[1]Bancos Múltiples'!#REF!</definedName>
    <definedName name="XA613.01" localSheetId="29">'[1]Bancos Múltiples'!#REF!</definedName>
    <definedName name="XA613.01" localSheetId="4">'[1]Bancos Múltiples'!#REF!</definedName>
    <definedName name="XA613.01" localSheetId="43">'[1]Bancos Múltiples'!#REF!</definedName>
    <definedName name="XA613.01" localSheetId="44">'[1]Bancos Múltiples'!#REF!</definedName>
    <definedName name="XA613.01" localSheetId="52">'[1]Bancos Múltiples'!#REF!</definedName>
    <definedName name="XA613.01" localSheetId="5">'[1]Bancos Múltiples'!#REF!</definedName>
    <definedName name="XA613.01" localSheetId="53">'[1]Bancos Múltiples'!#REF!</definedName>
    <definedName name="XA613.01" localSheetId="64">'[1]Bancos Múltiples'!#REF!</definedName>
    <definedName name="XA613.01" localSheetId="65">'[1]Bancos Múltiples'!#REF!</definedName>
    <definedName name="XA613.01" localSheetId="73">'[1]Bancos Múltiples'!#REF!</definedName>
    <definedName name="XA613.01" localSheetId="74">'[1]Bancos Múltiples'!#REF!</definedName>
    <definedName name="XA613.01">'[1]Bancos Múltiples'!#REF!</definedName>
    <definedName name="XA613.02" localSheetId="28">'[1]Bancos Múltiples'!#REF!</definedName>
    <definedName name="XA613.02" localSheetId="29">'[1]Bancos Múltiples'!#REF!</definedName>
    <definedName name="XA613.02" localSheetId="4">'[1]Bancos Múltiples'!#REF!</definedName>
    <definedName name="XA613.02" localSheetId="43">'[1]Bancos Múltiples'!#REF!</definedName>
    <definedName name="XA613.02" localSheetId="44">'[1]Bancos Múltiples'!#REF!</definedName>
    <definedName name="XA613.02" localSheetId="52">'[1]Bancos Múltiples'!#REF!</definedName>
    <definedName name="XA613.02" localSheetId="5">'[1]Bancos Múltiples'!#REF!</definedName>
    <definedName name="XA613.02" localSheetId="53">'[1]Bancos Múltiples'!#REF!</definedName>
    <definedName name="XA613.02" localSheetId="64">'[1]Bancos Múltiples'!#REF!</definedName>
    <definedName name="XA613.02" localSheetId="65">'[1]Bancos Múltiples'!#REF!</definedName>
    <definedName name="XA613.02" localSheetId="73">'[1]Bancos Múltiples'!#REF!</definedName>
    <definedName name="XA613.02" localSheetId="74">'[1]Bancos Múltiples'!#REF!</definedName>
    <definedName name="XA613.02">'[1]Bancos Múltiples'!#REF!</definedName>
    <definedName name="XA613.03" localSheetId="28">'[1]Bancos Múltiples'!#REF!</definedName>
    <definedName name="XA613.03" localSheetId="29">'[1]Bancos Múltiples'!#REF!</definedName>
    <definedName name="XA613.03" localSheetId="4">'[1]Bancos Múltiples'!#REF!</definedName>
    <definedName name="XA613.03" localSheetId="43">'[1]Bancos Múltiples'!#REF!</definedName>
    <definedName name="XA613.03" localSheetId="44">'[1]Bancos Múltiples'!#REF!</definedName>
    <definedName name="XA613.03" localSheetId="52">'[1]Bancos Múltiples'!#REF!</definedName>
    <definedName name="XA613.03" localSheetId="5">'[1]Bancos Múltiples'!#REF!</definedName>
    <definedName name="XA613.03" localSheetId="53">'[1]Bancos Múltiples'!#REF!</definedName>
    <definedName name="XA613.03" localSheetId="64">'[1]Bancos Múltiples'!#REF!</definedName>
    <definedName name="XA613.03" localSheetId="65">'[1]Bancos Múltiples'!#REF!</definedName>
    <definedName name="XA613.03" localSheetId="73">'[1]Bancos Múltiples'!#REF!</definedName>
    <definedName name="XA613.03" localSheetId="74">'[1]Bancos Múltiples'!#REF!</definedName>
    <definedName name="XA613.03">'[1]Bancos Múltiples'!#REF!</definedName>
    <definedName name="XA614.00" localSheetId="28">'[1]Bancos Múltiples'!#REF!</definedName>
    <definedName name="XA614.00" localSheetId="29">'[1]Bancos Múltiples'!#REF!</definedName>
    <definedName name="XA614.00" localSheetId="4">'[1]Bancos Múltiples'!#REF!</definedName>
    <definedName name="XA614.00" localSheetId="43">'[1]Bancos Múltiples'!#REF!</definedName>
    <definedName name="XA614.00" localSheetId="44">'[1]Bancos Múltiples'!#REF!</definedName>
    <definedName name="XA614.00" localSheetId="52">'[1]Bancos Múltiples'!#REF!</definedName>
    <definedName name="XA614.00" localSheetId="5">'[1]Bancos Múltiples'!#REF!</definedName>
    <definedName name="XA614.00" localSheetId="53">'[1]Bancos Múltiples'!#REF!</definedName>
    <definedName name="XA614.00" localSheetId="64">'[1]Bancos Múltiples'!#REF!</definedName>
    <definedName name="XA614.00" localSheetId="65">'[1]Bancos Múltiples'!#REF!</definedName>
    <definedName name="XA614.00" localSheetId="73">'[1]Bancos Múltiples'!#REF!</definedName>
    <definedName name="XA614.00" localSheetId="74">'[1]Bancos Múltiples'!#REF!</definedName>
    <definedName name="XA614.00">'[1]Bancos Múltiples'!#REF!</definedName>
    <definedName name="XA614.01" localSheetId="28">'[1]Bancos Múltiples'!#REF!</definedName>
    <definedName name="XA614.01" localSheetId="29">'[1]Bancos Múltiples'!#REF!</definedName>
    <definedName name="XA614.01" localSheetId="4">'[1]Bancos Múltiples'!#REF!</definedName>
    <definedName name="XA614.01" localSheetId="43">'[1]Bancos Múltiples'!#REF!</definedName>
    <definedName name="XA614.01" localSheetId="44">'[1]Bancos Múltiples'!#REF!</definedName>
    <definedName name="XA614.01" localSheetId="52">'[1]Bancos Múltiples'!#REF!</definedName>
    <definedName name="XA614.01" localSheetId="5">'[1]Bancos Múltiples'!#REF!</definedName>
    <definedName name="XA614.01" localSheetId="53">'[1]Bancos Múltiples'!#REF!</definedName>
    <definedName name="XA614.01" localSheetId="64">'[1]Bancos Múltiples'!#REF!</definedName>
    <definedName name="XA614.01" localSheetId="65">'[1]Bancos Múltiples'!#REF!</definedName>
    <definedName name="XA614.01" localSheetId="73">'[1]Bancos Múltiples'!#REF!</definedName>
    <definedName name="XA614.01" localSheetId="74">'[1]Bancos Múltiples'!#REF!</definedName>
    <definedName name="XA614.01">'[1]Bancos Múltiples'!#REF!</definedName>
    <definedName name="XA614.02" localSheetId="28">'[1]Bancos Múltiples'!#REF!</definedName>
    <definedName name="XA614.02" localSheetId="29">'[1]Bancos Múltiples'!#REF!</definedName>
    <definedName name="XA614.02" localSheetId="4">'[1]Bancos Múltiples'!#REF!</definedName>
    <definedName name="XA614.02" localSheetId="43">'[1]Bancos Múltiples'!#REF!</definedName>
    <definedName name="XA614.02" localSheetId="44">'[1]Bancos Múltiples'!#REF!</definedName>
    <definedName name="XA614.02" localSheetId="52">'[1]Bancos Múltiples'!#REF!</definedName>
    <definedName name="XA614.02" localSheetId="5">'[1]Bancos Múltiples'!#REF!</definedName>
    <definedName name="XA614.02" localSheetId="53">'[1]Bancos Múltiples'!#REF!</definedName>
    <definedName name="XA614.02" localSheetId="64">'[1]Bancos Múltiples'!#REF!</definedName>
    <definedName name="XA614.02" localSheetId="65">'[1]Bancos Múltiples'!#REF!</definedName>
    <definedName name="XA614.02" localSheetId="73">'[1]Bancos Múltiples'!#REF!</definedName>
    <definedName name="XA614.02" localSheetId="74">'[1]Bancos Múltiples'!#REF!</definedName>
    <definedName name="XA614.02">'[1]Bancos Múltiples'!#REF!</definedName>
    <definedName name="XA614.03" localSheetId="28">'[1]Bancos Múltiples'!#REF!</definedName>
    <definedName name="XA614.03" localSheetId="29">'[1]Bancos Múltiples'!#REF!</definedName>
    <definedName name="XA614.03" localSheetId="4">'[1]Bancos Múltiples'!#REF!</definedName>
    <definedName name="XA614.03" localSheetId="43">'[1]Bancos Múltiples'!#REF!</definedName>
    <definedName name="XA614.03" localSheetId="44">'[1]Bancos Múltiples'!#REF!</definedName>
    <definedName name="XA614.03" localSheetId="52">'[1]Bancos Múltiples'!#REF!</definedName>
    <definedName name="XA614.03" localSheetId="5">'[1]Bancos Múltiples'!#REF!</definedName>
    <definedName name="XA614.03" localSheetId="53">'[1]Bancos Múltiples'!#REF!</definedName>
    <definedName name="XA614.03" localSheetId="64">'[1]Bancos Múltiples'!#REF!</definedName>
    <definedName name="XA614.03" localSheetId="65">'[1]Bancos Múltiples'!#REF!</definedName>
    <definedName name="XA614.03" localSheetId="73">'[1]Bancos Múltiples'!#REF!</definedName>
    <definedName name="XA614.03" localSheetId="74">'[1]Bancos Múltiples'!#REF!</definedName>
    <definedName name="XA614.03">'[1]Bancos Múltiples'!#REF!</definedName>
    <definedName name="XA615.00" localSheetId="28">'[1]Bancos Múltiples'!#REF!</definedName>
    <definedName name="XA615.00" localSheetId="29">'[1]Bancos Múltiples'!#REF!</definedName>
    <definedName name="XA615.00" localSheetId="4">'[1]Bancos Múltiples'!#REF!</definedName>
    <definedName name="XA615.00" localSheetId="43">'[1]Bancos Múltiples'!#REF!</definedName>
    <definedName name="XA615.00" localSheetId="44">'[1]Bancos Múltiples'!#REF!</definedName>
    <definedName name="XA615.00" localSheetId="52">'[1]Bancos Múltiples'!#REF!</definedName>
    <definedName name="XA615.00" localSheetId="5">'[1]Bancos Múltiples'!#REF!</definedName>
    <definedName name="XA615.00" localSheetId="53">'[1]Bancos Múltiples'!#REF!</definedName>
    <definedName name="XA615.00" localSheetId="64">'[1]Bancos Múltiples'!#REF!</definedName>
    <definedName name="XA615.00" localSheetId="65">'[1]Bancos Múltiples'!#REF!</definedName>
    <definedName name="XA615.00" localSheetId="73">'[1]Bancos Múltiples'!#REF!</definedName>
    <definedName name="XA615.00" localSheetId="74">'[1]Bancos Múltiples'!#REF!</definedName>
    <definedName name="XA615.00">'[1]Bancos Múltiples'!#REF!</definedName>
    <definedName name="XA615.01" localSheetId="28">'[1]Bancos Múltiples'!#REF!</definedName>
    <definedName name="XA615.01" localSheetId="29">'[1]Bancos Múltiples'!#REF!</definedName>
    <definedName name="XA615.01" localSheetId="4">'[1]Bancos Múltiples'!#REF!</definedName>
    <definedName name="XA615.01" localSheetId="43">'[1]Bancos Múltiples'!#REF!</definedName>
    <definedName name="XA615.01" localSheetId="44">'[1]Bancos Múltiples'!#REF!</definedName>
    <definedName name="XA615.01" localSheetId="52">'[1]Bancos Múltiples'!#REF!</definedName>
    <definedName name="XA615.01" localSheetId="5">'[1]Bancos Múltiples'!#REF!</definedName>
    <definedName name="XA615.01" localSheetId="53">'[1]Bancos Múltiples'!#REF!</definedName>
    <definedName name="XA615.01" localSheetId="64">'[1]Bancos Múltiples'!#REF!</definedName>
    <definedName name="XA615.01" localSheetId="65">'[1]Bancos Múltiples'!#REF!</definedName>
    <definedName name="XA615.01" localSheetId="73">'[1]Bancos Múltiples'!#REF!</definedName>
    <definedName name="XA615.01" localSheetId="74">'[1]Bancos Múltiples'!#REF!</definedName>
    <definedName name="XA615.01">'[1]Bancos Múltiples'!#REF!</definedName>
    <definedName name="XA615.02" localSheetId="28">'[1]Bancos Múltiples'!#REF!</definedName>
    <definedName name="XA615.02" localSheetId="29">'[1]Bancos Múltiples'!#REF!</definedName>
    <definedName name="XA615.02" localSheetId="4">'[1]Bancos Múltiples'!#REF!</definedName>
    <definedName name="XA615.02" localSheetId="43">'[1]Bancos Múltiples'!#REF!</definedName>
    <definedName name="XA615.02" localSheetId="44">'[1]Bancos Múltiples'!#REF!</definedName>
    <definedName name="XA615.02" localSheetId="52">'[1]Bancos Múltiples'!#REF!</definedName>
    <definedName name="XA615.02" localSheetId="5">'[1]Bancos Múltiples'!#REF!</definedName>
    <definedName name="XA615.02" localSheetId="53">'[1]Bancos Múltiples'!#REF!</definedName>
    <definedName name="XA615.02" localSheetId="64">'[1]Bancos Múltiples'!#REF!</definedName>
    <definedName name="XA615.02" localSheetId="65">'[1]Bancos Múltiples'!#REF!</definedName>
    <definedName name="XA615.02" localSheetId="73">'[1]Bancos Múltiples'!#REF!</definedName>
    <definedName name="XA615.02" localSheetId="74">'[1]Bancos Múltiples'!#REF!</definedName>
    <definedName name="XA615.02">'[1]Bancos Múltiples'!#REF!</definedName>
    <definedName name="XA620.00" localSheetId="28">'[1]Bancos Múltiples'!#REF!</definedName>
    <definedName name="XA620.00" localSheetId="29">'[1]Bancos Múltiples'!#REF!</definedName>
    <definedName name="XA620.00" localSheetId="4">'[1]Bancos Múltiples'!#REF!</definedName>
    <definedName name="XA620.00" localSheetId="43">'[1]Bancos Múltiples'!#REF!</definedName>
    <definedName name="XA620.00" localSheetId="44">'[1]Bancos Múltiples'!#REF!</definedName>
    <definedName name="XA620.00" localSheetId="52">'[1]Bancos Múltiples'!#REF!</definedName>
    <definedName name="XA620.00" localSheetId="5">'[1]Bancos Múltiples'!#REF!</definedName>
    <definedName name="XA620.00" localSheetId="53">'[1]Bancos Múltiples'!#REF!</definedName>
    <definedName name="XA620.00" localSheetId="64">'[1]Bancos Múltiples'!#REF!</definedName>
    <definedName name="XA620.00" localSheetId="65">'[1]Bancos Múltiples'!#REF!</definedName>
    <definedName name="XA620.00" localSheetId="73">'[1]Bancos Múltiples'!#REF!</definedName>
    <definedName name="XA620.00" localSheetId="74">'[1]Bancos Múltiples'!#REF!</definedName>
    <definedName name="XA620.00">'[1]Bancos Múltiples'!#REF!</definedName>
    <definedName name="XA621.00" localSheetId="28">'[1]Bancos Múltiples'!#REF!</definedName>
    <definedName name="XA621.00" localSheetId="29">'[1]Bancos Múltiples'!#REF!</definedName>
    <definedName name="XA621.00" localSheetId="4">'[1]Bancos Múltiples'!#REF!</definedName>
    <definedName name="XA621.00" localSheetId="43">'[1]Bancos Múltiples'!#REF!</definedName>
    <definedName name="XA621.00" localSheetId="44">'[1]Bancos Múltiples'!#REF!</definedName>
    <definedName name="XA621.00" localSheetId="52">'[1]Bancos Múltiples'!#REF!</definedName>
    <definedName name="XA621.00" localSheetId="5">'[1]Bancos Múltiples'!#REF!</definedName>
    <definedName name="XA621.00" localSheetId="53">'[1]Bancos Múltiples'!#REF!</definedName>
    <definedName name="XA621.00" localSheetId="64">'[1]Bancos Múltiples'!#REF!</definedName>
    <definedName name="XA621.00" localSheetId="65">'[1]Bancos Múltiples'!#REF!</definedName>
    <definedName name="XA621.00" localSheetId="73">'[1]Bancos Múltiples'!#REF!</definedName>
    <definedName name="XA621.00" localSheetId="74">'[1]Bancos Múltiples'!#REF!</definedName>
    <definedName name="XA621.00">'[1]Bancos Múltiples'!#REF!</definedName>
    <definedName name="XA621.01" localSheetId="28">'[1]Bancos Múltiples'!#REF!</definedName>
    <definedName name="XA621.01" localSheetId="29">'[1]Bancos Múltiples'!#REF!</definedName>
    <definedName name="XA621.01" localSheetId="4">'[1]Bancos Múltiples'!#REF!</definedName>
    <definedName name="XA621.01" localSheetId="43">'[1]Bancos Múltiples'!#REF!</definedName>
    <definedName name="XA621.01" localSheetId="44">'[1]Bancos Múltiples'!#REF!</definedName>
    <definedName name="XA621.01" localSheetId="52">'[1]Bancos Múltiples'!#REF!</definedName>
    <definedName name="XA621.01" localSheetId="5">'[1]Bancos Múltiples'!#REF!</definedName>
    <definedName name="XA621.01" localSheetId="53">'[1]Bancos Múltiples'!#REF!</definedName>
    <definedName name="XA621.01" localSheetId="64">'[1]Bancos Múltiples'!#REF!</definedName>
    <definedName name="XA621.01" localSheetId="65">'[1]Bancos Múltiples'!#REF!</definedName>
    <definedName name="XA621.01" localSheetId="73">'[1]Bancos Múltiples'!#REF!</definedName>
    <definedName name="XA621.01" localSheetId="74">'[1]Bancos Múltiples'!#REF!</definedName>
    <definedName name="XA621.01">'[1]Bancos Múltiples'!#REF!</definedName>
    <definedName name="XA621.02" localSheetId="28">'[1]Bancos Múltiples'!#REF!</definedName>
    <definedName name="XA621.02" localSheetId="29">'[1]Bancos Múltiples'!#REF!</definedName>
    <definedName name="XA621.02" localSheetId="4">'[1]Bancos Múltiples'!#REF!</definedName>
    <definedName name="XA621.02" localSheetId="43">'[1]Bancos Múltiples'!#REF!</definedName>
    <definedName name="XA621.02" localSheetId="44">'[1]Bancos Múltiples'!#REF!</definedName>
    <definedName name="XA621.02" localSheetId="52">'[1]Bancos Múltiples'!#REF!</definedName>
    <definedName name="XA621.02" localSheetId="5">'[1]Bancos Múltiples'!#REF!</definedName>
    <definedName name="XA621.02" localSheetId="53">'[1]Bancos Múltiples'!#REF!</definedName>
    <definedName name="XA621.02" localSheetId="64">'[1]Bancos Múltiples'!#REF!</definedName>
    <definedName name="XA621.02" localSheetId="65">'[1]Bancos Múltiples'!#REF!</definedName>
    <definedName name="XA621.02" localSheetId="73">'[1]Bancos Múltiples'!#REF!</definedName>
    <definedName name="XA621.02" localSheetId="74">'[1]Bancos Múltiples'!#REF!</definedName>
    <definedName name="XA621.02">'[1]Bancos Múltiples'!#REF!</definedName>
    <definedName name="XA622.00" localSheetId="28">'[1]Bancos Múltiples'!#REF!</definedName>
    <definedName name="XA622.00" localSheetId="29">'[1]Bancos Múltiples'!#REF!</definedName>
    <definedName name="XA622.00" localSheetId="4">'[1]Bancos Múltiples'!#REF!</definedName>
    <definedName name="XA622.00" localSheetId="43">'[1]Bancos Múltiples'!#REF!</definedName>
    <definedName name="XA622.00" localSheetId="44">'[1]Bancos Múltiples'!#REF!</definedName>
    <definedName name="XA622.00" localSheetId="52">'[1]Bancos Múltiples'!#REF!</definedName>
    <definedName name="XA622.00" localSheetId="5">'[1]Bancos Múltiples'!#REF!</definedName>
    <definedName name="XA622.00" localSheetId="53">'[1]Bancos Múltiples'!#REF!</definedName>
    <definedName name="XA622.00" localSheetId="64">'[1]Bancos Múltiples'!#REF!</definedName>
    <definedName name="XA622.00" localSheetId="65">'[1]Bancos Múltiples'!#REF!</definedName>
    <definedName name="XA622.00" localSheetId="73">'[1]Bancos Múltiples'!#REF!</definedName>
    <definedName name="XA622.00" localSheetId="74">'[1]Bancos Múltiples'!#REF!</definedName>
    <definedName name="XA622.00">'[1]Bancos Múltiples'!#REF!</definedName>
    <definedName name="XA622.01" localSheetId="28">'[1]Bancos Múltiples'!#REF!</definedName>
    <definedName name="XA622.01" localSheetId="29">'[1]Bancos Múltiples'!#REF!</definedName>
    <definedName name="XA622.01" localSheetId="4">'[1]Bancos Múltiples'!#REF!</definedName>
    <definedName name="XA622.01" localSheetId="43">'[1]Bancos Múltiples'!#REF!</definedName>
    <definedName name="XA622.01" localSheetId="44">'[1]Bancos Múltiples'!#REF!</definedName>
    <definedName name="XA622.01" localSheetId="52">'[1]Bancos Múltiples'!#REF!</definedName>
    <definedName name="XA622.01" localSheetId="5">'[1]Bancos Múltiples'!#REF!</definedName>
    <definedName name="XA622.01" localSheetId="53">'[1]Bancos Múltiples'!#REF!</definedName>
    <definedName name="XA622.01" localSheetId="64">'[1]Bancos Múltiples'!#REF!</definedName>
    <definedName name="XA622.01" localSheetId="65">'[1]Bancos Múltiples'!#REF!</definedName>
    <definedName name="XA622.01" localSheetId="73">'[1]Bancos Múltiples'!#REF!</definedName>
    <definedName name="XA622.01" localSheetId="74">'[1]Bancos Múltiples'!#REF!</definedName>
    <definedName name="XA622.01">'[1]Bancos Múltiples'!#REF!</definedName>
    <definedName name="XA622.02" localSheetId="28">'[1]Bancos Múltiples'!#REF!</definedName>
    <definedName name="XA622.02" localSheetId="29">'[1]Bancos Múltiples'!#REF!</definedName>
    <definedName name="XA622.02" localSheetId="4">'[1]Bancos Múltiples'!#REF!</definedName>
    <definedName name="XA622.02" localSheetId="43">'[1]Bancos Múltiples'!#REF!</definedName>
    <definedName name="XA622.02" localSheetId="44">'[1]Bancos Múltiples'!#REF!</definedName>
    <definedName name="XA622.02" localSheetId="52">'[1]Bancos Múltiples'!#REF!</definedName>
    <definedName name="XA622.02" localSheetId="5">'[1]Bancos Múltiples'!#REF!</definedName>
    <definedName name="XA622.02" localSheetId="53">'[1]Bancos Múltiples'!#REF!</definedName>
    <definedName name="XA622.02" localSheetId="64">'[1]Bancos Múltiples'!#REF!</definedName>
    <definedName name="XA622.02" localSheetId="65">'[1]Bancos Múltiples'!#REF!</definedName>
    <definedName name="XA622.02" localSheetId="73">'[1]Bancos Múltiples'!#REF!</definedName>
    <definedName name="XA622.02" localSheetId="74">'[1]Bancos Múltiples'!#REF!</definedName>
    <definedName name="XA622.02">'[1]Bancos Múltiples'!#REF!</definedName>
    <definedName name="XA622.03" localSheetId="28">'[1]Bancos Múltiples'!#REF!</definedName>
    <definedName name="XA622.03" localSheetId="29">'[1]Bancos Múltiples'!#REF!</definedName>
    <definedName name="XA622.03" localSheetId="4">'[1]Bancos Múltiples'!#REF!</definedName>
    <definedName name="XA622.03" localSheetId="43">'[1]Bancos Múltiples'!#REF!</definedName>
    <definedName name="XA622.03" localSheetId="44">'[1]Bancos Múltiples'!#REF!</definedName>
    <definedName name="XA622.03" localSheetId="52">'[1]Bancos Múltiples'!#REF!</definedName>
    <definedName name="XA622.03" localSheetId="5">'[1]Bancos Múltiples'!#REF!</definedName>
    <definedName name="XA622.03" localSheetId="53">'[1]Bancos Múltiples'!#REF!</definedName>
    <definedName name="XA622.03" localSheetId="64">'[1]Bancos Múltiples'!#REF!</definedName>
    <definedName name="XA622.03" localSheetId="65">'[1]Bancos Múltiples'!#REF!</definedName>
    <definedName name="XA622.03" localSheetId="73">'[1]Bancos Múltiples'!#REF!</definedName>
    <definedName name="XA622.03" localSheetId="74">'[1]Bancos Múltiples'!#REF!</definedName>
    <definedName name="XA622.03">'[1]Bancos Múltiples'!#REF!</definedName>
    <definedName name="XA622.04" localSheetId="28">'[1]Bancos Múltiples'!#REF!</definedName>
    <definedName name="XA622.04" localSheetId="29">'[1]Bancos Múltiples'!#REF!</definedName>
    <definedName name="XA622.04" localSheetId="4">'[1]Bancos Múltiples'!#REF!</definedName>
    <definedName name="XA622.04" localSheetId="43">'[1]Bancos Múltiples'!#REF!</definedName>
    <definedName name="XA622.04" localSheetId="44">'[1]Bancos Múltiples'!#REF!</definedName>
    <definedName name="XA622.04" localSheetId="52">'[1]Bancos Múltiples'!#REF!</definedName>
    <definedName name="XA622.04" localSheetId="5">'[1]Bancos Múltiples'!#REF!</definedName>
    <definedName name="XA622.04" localSheetId="53">'[1]Bancos Múltiples'!#REF!</definedName>
    <definedName name="XA622.04" localSheetId="64">'[1]Bancos Múltiples'!#REF!</definedName>
    <definedName name="XA622.04" localSheetId="65">'[1]Bancos Múltiples'!#REF!</definedName>
    <definedName name="XA622.04" localSheetId="73">'[1]Bancos Múltiples'!#REF!</definedName>
    <definedName name="XA622.04" localSheetId="74">'[1]Bancos Múltiples'!#REF!</definedName>
    <definedName name="XA622.04">'[1]Bancos Múltiples'!#REF!</definedName>
    <definedName name="XA622.05" localSheetId="28">'[1]Bancos Múltiples'!#REF!</definedName>
    <definedName name="XA622.05" localSheetId="29">'[1]Bancos Múltiples'!#REF!</definedName>
    <definedName name="XA622.05" localSheetId="4">'[1]Bancos Múltiples'!#REF!</definedName>
    <definedName name="XA622.05" localSheetId="43">'[1]Bancos Múltiples'!#REF!</definedName>
    <definedName name="XA622.05" localSheetId="44">'[1]Bancos Múltiples'!#REF!</definedName>
    <definedName name="XA622.05" localSheetId="52">'[1]Bancos Múltiples'!#REF!</definedName>
    <definedName name="XA622.05" localSheetId="5">'[1]Bancos Múltiples'!#REF!</definedName>
    <definedName name="XA622.05" localSheetId="53">'[1]Bancos Múltiples'!#REF!</definedName>
    <definedName name="XA622.05" localSheetId="64">'[1]Bancos Múltiples'!#REF!</definedName>
    <definedName name="XA622.05" localSheetId="65">'[1]Bancos Múltiples'!#REF!</definedName>
    <definedName name="XA622.05" localSheetId="73">'[1]Bancos Múltiples'!#REF!</definedName>
    <definedName name="XA622.05" localSheetId="74">'[1]Bancos Múltiples'!#REF!</definedName>
    <definedName name="XA622.05">'[1]Bancos Múltiples'!#REF!</definedName>
    <definedName name="XA622.06" localSheetId="28">'[1]Bancos Múltiples'!#REF!</definedName>
    <definedName name="XA622.06" localSheetId="29">'[1]Bancos Múltiples'!#REF!</definedName>
    <definedName name="XA622.06" localSheetId="4">'[1]Bancos Múltiples'!#REF!</definedName>
    <definedName name="XA622.06" localSheetId="43">'[1]Bancos Múltiples'!#REF!</definedName>
    <definedName name="XA622.06" localSheetId="44">'[1]Bancos Múltiples'!#REF!</definedName>
    <definedName name="XA622.06" localSheetId="52">'[1]Bancos Múltiples'!#REF!</definedName>
    <definedName name="XA622.06" localSheetId="5">'[1]Bancos Múltiples'!#REF!</definedName>
    <definedName name="XA622.06" localSheetId="53">'[1]Bancos Múltiples'!#REF!</definedName>
    <definedName name="XA622.06" localSheetId="64">'[1]Bancos Múltiples'!#REF!</definedName>
    <definedName name="XA622.06" localSheetId="65">'[1]Bancos Múltiples'!#REF!</definedName>
    <definedName name="XA622.06" localSheetId="73">'[1]Bancos Múltiples'!#REF!</definedName>
    <definedName name="XA622.06" localSheetId="74">'[1]Bancos Múltiples'!#REF!</definedName>
    <definedName name="XA622.06">'[1]Bancos Múltiples'!#REF!</definedName>
    <definedName name="XA622.99" localSheetId="28">'[1]Bancos Múltiples'!#REF!</definedName>
    <definedName name="XA622.99" localSheetId="29">'[1]Bancos Múltiples'!#REF!</definedName>
    <definedName name="XA622.99" localSheetId="4">'[1]Bancos Múltiples'!#REF!</definedName>
    <definedName name="XA622.99" localSheetId="43">'[1]Bancos Múltiples'!#REF!</definedName>
    <definedName name="XA622.99" localSheetId="44">'[1]Bancos Múltiples'!#REF!</definedName>
    <definedName name="XA622.99" localSheetId="52">'[1]Bancos Múltiples'!#REF!</definedName>
    <definedName name="XA622.99" localSheetId="5">'[1]Bancos Múltiples'!#REF!</definedName>
    <definedName name="XA622.99" localSheetId="53">'[1]Bancos Múltiples'!#REF!</definedName>
    <definedName name="XA622.99" localSheetId="64">'[1]Bancos Múltiples'!#REF!</definedName>
    <definedName name="XA622.99" localSheetId="65">'[1]Bancos Múltiples'!#REF!</definedName>
    <definedName name="XA622.99" localSheetId="73">'[1]Bancos Múltiples'!#REF!</definedName>
    <definedName name="XA622.99" localSheetId="74">'[1]Bancos Múltiples'!#REF!</definedName>
    <definedName name="XA622.99">'[1]Bancos Múltiples'!#REF!</definedName>
    <definedName name="XA623.00" localSheetId="28">'[1]Bancos Múltiples'!#REF!</definedName>
    <definedName name="XA623.00" localSheetId="29">'[1]Bancos Múltiples'!#REF!</definedName>
    <definedName name="XA623.00" localSheetId="4">'[1]Bancos Múltiples'!#REF!</definedName>
    <definedName name="XA623.00" localSheetId="43">'[1]Bancos Múltiples'!#REF!</definedName>
    <definedName name="XA623.00" localSheetId="44">'[1]Bancos Múltiples'!#REF!</definedName>
    <definedName name="XA623.00" localSheetId="52">'[1]Bancos Múltiples'!#REF!</definedName>
    <definedName name="XA623.00" localSheetId="5">'[1]Bancos Múltiples'!#REF!</definedName>
    <definedName name="XA623.00" localSheetId="53">'[1]Bancos Múltiples'!#REF!</definedName>
    <definedName name="XA623.00" localSheetId="64">'[1]Bancos Múltiples'!#REF!</definedName>
    <definedName name="XA623.00" localSheetId="65">'[1]Bancos Múltiples'!#REF!</definedName>
    <definedName name="XA623.00" localSheetId="73">'[1]Bancos Múltiples'!#REF!</definedName>
    <definedName name="XA623.00" localSheetId="74">'[1]Bancos Múltiples'!#REF!</definedName>
    <definedName name="XA623.00">'[1]Bancos Múltiples'!#REF!</definedName>
    <definedName name="XA623.01" localSheetId="28">'[1]Bancos Múltiples'!#REF!</definedName>
    <definedName name="XA623.01" localSheetId="29">'[1]Bancos Múltiples'!#REF!</definedName>
    <definedName name="XA623.01" localSheetId="4">'[1]Bancos Múltiples'!#REF!</definedName>
    <definedName name="XA623.01" localSheetId="43">'[1]Bancos Múltiples'!#REF!</definedName>
    <definedName name="XA623.01" localSheetId="44">'[1]Bancos Múltiples'!#REF!</definedName>
    <definedName name="XA623.01" localSheetId="52">'[1]Bancos Múltiples'!#REF!</definedName>
    <definedName name="XA623.01" localSheetId="5">'[1]Bancos Múltiples'!#REF!</definedName>
    <definedName name="XA623.01" localSheetId="53">'[1]Bancos Múltiples'!#REF!</definedName>
    <definedName name="XA623.01" localSheetId="64">'[1]Bancos Múltiples'!#REF!</definedName>
    <definedName name="XA623.01" localSheetId="65">'[1]Bancos Múltiples'!#REF!</definedName>
    <definedName name="XA623.01" localSheetId="73">'[1]Bancos Múltiples'!#REF!</definedName>
    <definedName name="XA623.01" localSheetId="74">'[1]Bancos Múltiples'!#REF!</definedName>
    <definedName name="XA623.01">'[1]Bancos Múltiples'!#REF!</definedName>
    <definedName name="XA623.02" localSheetId="28">'[1]Bancos Múltiples'!#REF!</definedName>
    <definedName name="XA623.02" localSheetId="29">'[1]Bancos Múltiples'!#REF!</definedName>
    <definedName name="XA623.02" localSheetId="4">'[1]Bancos Múltiples'!#REF!</definedName>
    <definedName name="XA623.02" localSheetId="43">'[1]Bancos Múltiples'!#REF!</definedName>
    <definedName name="XA623.02" localSheetId="44">'[1]Bancos Múltiples'!#REF!</definedName>
    <definedName name="XA623.02" localSheetId="52">'[1]Bancos Múltiples'!#REF!</definedName>
    <definedName name="XA623.02" localSheetId="5">'[1]Bancos Múltiples'!#REF!</definedName>
    <definedName name="XA623.02" localSheetId="53">'[1]Bancos Múltiples'!#REF!</definedName>
    <definedName name="XA623.02" localSheetId="64">'[1]Bancos Múltiples'!#REF!</definedName>
    <definedName name="XA623.02" localSheetId="65">'[1]Bancos Múltiples'!#REF!</definedName>
    <definedName name="XA623.02" localSheetId="73">'[1]Bancos Múltiples'!#REF!</definedName>
    <definedName name="XA623.02" localSheetId="74">'[1]Bancos Múltiples'!#REF!</definedName>
    <definedName name="XA623.02">'[1]Bancos Múltiples'!#REF!</definedName>
    <definedName name="XA623.03" localSheetId="28">'[1]Bancos Múltiples'!#REF!</definedName>
    <definedName name="XA623.03" localSheetId="29">'[1]Bancos Múltiples'!#REF!</definedName>
    <definedName name="XA623.03" localSheetId="4">'[1]Bancos Múltiples'!#REF!</definedName>
    <definedName name="XA623.03" localSheetId="43">'[1]Bancos Múltiples'!#REF!</definedName>
    <definedName name="XA623.03" localSheetId="44">'[1]Bancos Múltiples'!#REF!</definedName>
    <definedName name="XA623.03" localSheetId="52">'[1]Bancos Múltiples'!#REF!</definedName>
    <definedName name="XA623.03" localSheetId="5">'[1]Bancos Múltiples'!#REF!</definedName>
    <definedName name="XA623.03" localSheetId="53">'[1]Bancos Múltiples'!#REF!</definedName>
    <definedName name="XA623.03" localSheetId="64">'[1]Bancos Múltiples'!#REF!</definedName>
    <definedName name="XA623.03" localSheetId="65">'[1]Bancos Múltiples'!#REF!</definedName>
    <definedName name="XA623.03" localSheetId="73">'[1]Bancos Múltiples'!#REF!</definedName>
    <definedName name="XA623.03" localSheetId="74">'[1]Bancos Múltiples'!#REF!</definedName>
    <definedName name="XA623.03">'[1]Bancos Múltiples'!#REF!</definedName>
    <definedName name="XA623.04" localSheetId="28">'[1]Bancos Múltiples'!#REF!</definedName>
    <definedName name="XA623.04" localSheetId="29">'[1]Bancos Múltiples'!#REF!</definedName>
    <definedName name="XA623.04" localSheetId="4">'[1]Bancos Múltiples'!#REF!</definedName>
    <definedName name="XA623.04" localSheetId="43">'[1]Bancos Múltiples'!#REF!</definedName>
    <definedName name="XA623.04" localSheetId="44">'[1]Bancos Múltiples'!#REF!</definedName>
    <definedName name="XA623.04" localSheetId="52">'[1]Bancos Múltiples'!#REF!</definedName>
    <definedName name="XA623.04" localSheetId="5">'[1]Bancos Múltiples'!#REF!</definedName>
    <definedName name="XA623.04" localSheetId="53">'[1]Bancos Múltiples'!#REF!</definedName>
    <definedName name="XA623.04" localSheetId="64">'[1]Bancos Múltiples'!#REF!</definedName>
    <definedName name="XA623.04" localSheetId="65">'[1]Bancos Múltiples'!#REF!</definedName>
    <definedName name="XA623.04" localSheetId="73">'[1]Bancos Múltiples'!#REF!</definedName>
    <definedName name="XA623.04" localSheetId="74">'[1]Bancos Múltiples'!#REF!</definedName>
    <definedName name="XA623.04">'[1]Bancos Múltiples'!#REF!</definedName>
    <definedName name="XA623.05" localSheetId="28">'[1]Bancos Múltiples'!#REF!</definedName>
    <definedName name="XA623.05" localSheetId="29">'[1]Bancos Múltiples'!#REF!</definedName>
    <definedName name="XA623.05" localSheetId="4">'[1]Bancos Múltiples'!#REF!</definedName>
    <definedName name="XA623.05" localSheetId="43">'[1]Bancos Múltiples'!#REF!</definedName>
    <definedName name="XA623.05" localSheetId="44">'[1]Bancos Múltiples'!#REF!</definedName>
    <definedName name="XA623.05" localSheetId="52">'[1]Bancos Múltiples'!#REF!</definedName>
    <definedName name="XA623.05" localSheetId="5">'[1]Bancos Múltiples'!#REF!</definedName>
    <definedName name="XA623.05" localSheetId="53">'[1]Bancos Múltiples'!#REF!</definedName>
    <definedName name="XA623.05" localSheetId="64">'[1]Bancos Múltiples'!#REF!</definedName>
    <definedName name="XA623.05" localSheetId="65">'[1]Bancos Múltiples'!#REF!</definedName>
    <definedName name="XA623.05" localSheetId="73">'[1]Bancos Múltiples'!#REF!</definedName>
    <definedName name="XA623.05" localSheetId="74">'[1]Bancos Múltiples'!#REF!</definedName>
    <definedName name="XA623.05">'[1]Bancos Múltiples'!#REF!</definedName>
    <definedName name="XA623.06" localSheetId="28">'[1]Bancos Múltiples'!#REF!</definedName>
    <definedName name="XA623.06" localSheetId="29">'[1]Bancos Múltiples'!#REF!</definedName>
    <definedName name="XA623.06" localSheetId="4">'[1]Bancos Múltiples'!#REF!</definedName>
    <definedName name="XA623.06" localSheetId="43">'[1]Bancos Múltiples'!#REF!</definedName>
    <definedName name="XA623.06" localSheetId="44">'[1]Bancos Múltiples'!#REF!</definedName>
    <definedName name="XA623.06" localSheetId="52">'[1]Bancos Múltiples'!#REF!</definedName>
    <definedName name="XA623.06" localSheetId="5">'[1]Bancos Múltiples'!#REF!</definedName>
    <definedName name="XA623.06" localSheetId="53">'[1]Bancos Múltiples'!#REF!</definedName>
    <definedName name="XA623.06" localSheetId="64">'[1]Bancos Múltiples'!#REF!</definedName>
    <definedName name="XA623.06" localSheetId="65">'[1]Bancos Múltiples'!#REF!</definedName>
    <definedName name="XA623.06" localSheetId="73">'[1]Bancos Múltiples'!#REF!</definedName>
    <definedName name="XA623.06" localSheetId="74">'[1]Bancos Múltiples'!#REF!</definedName>
    <definedName name="XA623.06">'[1]Bancos Múltiples'!#REF!</definedName>
    <definedName name="XA623.99" localSheetId="28">'[1]Bancos Múltiples'!#REF!</definedName>
    <definedName name="XA623.99" localSheetId="29">'[1]Bancos Múltiples'!#REF!</definedName>
    <definedName name="XA623.99" localSheetId="4">'[1]Bancos Múltiples'!#REF!</definedName>
    <definedName name="XA623.99" localSheetId="43">'[1]Bancos Múltiples'!#REF!</definedName>
    <definedName name="XA623.99" localSheetId="44">'[1]Bancos Múltiples'!#REF!</definedName>
    <definedName name="XA623.99" localSheetId="52">'[1]Bancos Múltiples'!#REF!</definedName>
    <definedName name="XA623.99" localSheetId="5">'[1]Bancos Múltiples'!#REF!</definedName>
    <definedName name="XA623.99" localSheetId="53">'[1]Bancos Múltiples'!#REF!</definedName>
    <definedName name="XA623.99" localSheetId="64">'[1]Bancos Múltiples'!#REF!</definedName>
    <definedName name="XA623.99" localSheetId="65">'[1]Bancos Múltiples'!#REF!</definedName>
    <definedName name="XA623.99" localSheetId="73">'[1]Bancos Múltiples'!#REF!</definedName>
    <definedName name="XA623.99" localSheetId="74">'[1]Bancos Múltiples'!#REF!</definedName>
    <definedName name="XA623.99">'[1]Bancos Múltiples'!#REF!</definedName>
    <definedName name="XA624.00" localSheetId="28">'[1]Bancos Múltiples'!#REF!</definedName>
    <definedName name="XA624.00" localSheetId="29">'[1]Bancos Múltiples'!#REF!</definedName>
    <definedName name="XA624.00" localSheetId="4">'[1]Bancos Múltiples'!#REF!</definedName>
    <definedName name="XA624.00" localSheetId="43">'[1]Bancos Múltiples'!#REF!</definedName>
    <definedName name="XA624.00" localSheetId="44">'[1]Bancos Múltiples'!#REF!</definedName>
    <definedName name="XA624.00" localSheetId="52">'[1]Bancos Múltiples'!#REF!</definedName>
    <definedName name="XA624.00" localSheetId="5">'[1]Bancos Múltiples'!#REF!</definedName>
    <definedName name="XA624.00" localSheetId="53">'[1]Bancos Múltiples'!#REF!</definedName>
    <definedName name="XA624.00" localSheetId="64">'[1]Bancos Múltiples'!#REF!</definedName>
    <definedName name="XA624.00" localSheetId="65">'[1]Bancos Múltiples'!#REF!</definedName>
    <definedName name="XA624.00" localSheetId="73">'[1]Bancos Múltiples'!#REF!</definedName>
    <definedName name="XA624.00" localSheetId="74">'[1]Bancos Múltiples'!#REF!</definedName>
    <definedName name="XA624.00">'[1]Bancos Múltiples'!#REF!</definedName>
    <definedName name="XA624.01" localSheetId="28">'[1]Bancos Múltiples'!#REF!</definedName>
    <definedName name="XA624.01" localSheetId="29">'[1]Bancos Múltiples'!#REF!</definedName>
    <definedName name="XA624.01" localSheetId="4">'[1]Bancos Múltiples'!#REF!</definedName>
    <definedName name="XA624.01" localSheetId="43">'[1]Bancos Múltiples'!#REF!</definedName>
    <definedName name="XA624.01" localSheetId="44">'[1]Bancos Múltiples'!#REF!</definedName>
    <definedName name="XA624.01" localSheetId="52">'[1]Bancos Múltiples'!#REF!</definedName>
    <definedName name="XA624.01" localSheetId="5">'[1]Bancos Múltiples'!#REF!</definedName>
    <definedName name="XA624.01" localSheetId="53">'[1]Bancos Múltiples'!#REF!</definedName>
    <definedName name="XA624.01" localSheetId="64">'[1]Bancos Múltiples'!#REF!</definedName>
    <definedName name="XA624.01" localSheetId="65">'[1]Bancos Múltiples'!#REF!</definedName>
    <definedName name="XA624.01" localSheetId="73">'[1]Bancos Múltiples'!#REF!</definedName>
    <definedName name="XA624.01" localSheetId="74">'[1]Bancos Múltiples'!#REF!</definedName>
    <definedName name="XA624.01">'[1]Bancos Múltiples'!#REF!</definedName>
    <definedName name="XA630.00" localSheetId="28">'[1]Bancos Múltiples'!#REF!</definedName>
    <definedName name="XA630.00" localSheetId="29">'[1]Bancos Múltiples'!#REF!</definedName>
    <definedName name="XA630.00" localSheetId="4">'[1]Bancos Múltiples'!#REF!</definedName>
    <definedName name="XA630.00" localSheetId="43">'[1]Bancos Múltiples'!#REF!</definedName>
    <definedName name="XA630.00" localSheetId="44">'[1]Bancos Múltiples'!#REF!</definedName>
    <definedName name="XA630.00" localSheetId="52">'[1]Bancos Múltiples'!#REF!</definedName>
    <definedName name="XA630.00" localSheetId="5">'[1]Bancos Múltiples'!#REF!</definedName>
    <definedName name="XA630.00" localSheetId="53">'[1]Bancos Múltiples'!#REF!</definedName>
    <definedName name="XA630.00" localSheetId="64">'[1]Bancos Múltiples'!#REF!</definedName>
    <definedName name="XA630.00" localSheetId="65">'[1]Bancos Múltiples'!#REF!</definedName>
    <definedName name="XA630.00" localSheetId="73">'[1]Bancos Múltiples'!#REF!</definedName>
    <definedName name="XA630.00" localSheetId="74">'[1]Bancos Múltiples'!#REF!</definedName>
    <definedName name="XA630.00">'[1]Bancos Múltiples'!#REF!</definedName>
    <definedName name="XA631.00" localSheetId="28">'[1]Bancos Múltiples'!#REF!</definedName>
    <definedName name="XA631.00" localSheetId="29">'[1]Bancos Múltiples'!#REF!</definedName>
    <definedName name="XA631.00" localSheetId="4">'[1]Bancos Múltiples'!#REF!</definedName>
    <definedName name="XA631.00" localSheetId="43">'[1]Bancos Múltiples'!#REF!</definedName>
    <definedName name="XA631.00" localSheetId="44">'[1]Bancos Múltiples'!#REF!</definedName>
    <definedName name="XA631.00" localSheetId="52">'[1]Bancos Múltiples'!#REF!</definedName>
    <definedName name="XA631.00" localSheetId="5">'[1]Bancos Múltiples'!#REF!</definedName>
    <definedName name="XA631.00" localSheetId="53">'[1]Bancos Múltiples'!#REF!</definedName>
    <definedName name="XA631.00" localSheetId="64">'[1]Bancos Múltiples'!#REF!</definedName>
    <definedName name="XA631.00" localSheetId="65">'[1]Bancos Múltiples'!#REF!</definedName>
    <definedName name="XA631.00" localSheetId="73">'[1]Bancos Múltiples'!#REF!</definedName>
    <definedName name="XA631.00" localSheetId="74">'[1]Bancos Múltiples'!#REF!</definedName>
    <definedName name="XA631.00">'[1]Bancos Múltiples'!#REF!</definedName>
    <definedName name="XA631.01" localSheetId="28">'[1]Bancos Múltiples'!#REF!</definedName>
    <definedName name="XA631.01" localSheetId="29">'[1]Bancos Múltiples'!#REF!</definedName>
    <definedName name="XA631.01" localSheetId="4">'[1]Bancos Múltiples'!#REF!</definedName>
    <definedName name="XA631.01" localSheetId="43">'[1]Bancos Múltiples'!#REF!</definedName>
    <definedName name="XA631.01" localSheetId="44">'[1]Bancos Múltiples'!#REF!</definedName>
    <definedName name="XA631.01" localSheetId="52">'[1]Bancos Múltiples'!#REF!</definedName>
    <definedName name="XA631.01" localSheetId="5">'[1]Bancos Múltiples'!#REF!</definedName>
    <definedName name="XA631.01" localSheetId="53">'[1]Bancos Múltiples'!#REF!</definedName>
    <definedName name="XA631.01" localSheetId="64">'[1]Bancos Múltiples'!#REF!</definedName>
    <definedName name="XA631.01" localSheetId="65">'[1]Bancos Múltiples'!#REF!</definedName>
    <definedName name="XA631.01" localSheetId="73">'[1]Bancos Múltiples'!#REF!</definedName>
    <definedName name="XA631.01" localSheetId="74">'[1]Bancos Múltiples'!#REF!</definedName>
    <definedName name="XA631.01">'[1]Bancos Múltiples'!#REF!</definedName>
    <definedName name="XA632.00" localSheetId="28">'[1]Bancos Múltiples'!#REF!</definedName>
    <definedName name="XA632.00" localSheetId="29">'[1]Bancos Múltiples'!#REF!</definedName>
    <definedName name="XA632.00" localSheetId="4">'[1]Bancos Múltiples'!#REF!</definedName>
    <definedName name="XA632.00" localSheetId="43">'[1]Bancos Múltiples'!#REF!</definedName>
    <definedName name="XA632.00" localSheetId="44">'[1]Bancos Múltiples'!#REF!</definedName>
    <definedName name="XA632.00" localSheetId="52">'[1]Bancos Múltiples'!#REF!</definedName>
    <definedName name="XA632.00" localSheetId="5">'[1]Bancos Múltiples'!#REF!</definedName>
    <definedName name="XA632.00" localSheetId="53">'[1]Bancos Múltiples'!#REF!</definedName>
    <definedName name="XA632.00" localSheetId="64">'[1]Bancos Múltiples'!#REF!</definedName>
    <definedName name="XA632.00" localSheetId="65">'[1]Bancos Múltiples'!#REF!</definedName>
    <definedName name="XA632.00" localSheetId="73">'[1]Bancos Múltiples'!#REF!</definedName>
    <definedName name="XA632.00" localSheetId="74">'[1]Bancos Múltiples'!#REF!</definedName>
    <definedName name="XA632.00">'[1]Bancos Múltiples'!#REF!</definedName>
    <definedName name="XA632.01" localSheetId="28">'[1]Bancos Múltiples'!#REF!</definedName>
    <definedName name="XA632.01" localSheetId="29">'[1]Bancos Múltiples'!#REF!</definedName>
    <definedName name="XA632.01" localSheetId="4">'[1]Bancos Múltiples'!#REF!</definedName>
    <definedName name="XA632.01" localSheetId="43">'[1]Bancos Múltiples'!#REF!</definedName>
    <definedName name="XA632.01" localSheetId="44">'[1]Bancos Múltiples'!#REF!</definedName>
    <definedName name="XA632.01" localSheetId="52">'[1]Bancos Múltiples'!#REF!</definedName>
    <definedName name="XA632.01" localSheetId="5">'[1]Bancos Múltiples'!#REF!</definedName>
    <definedName name="XA632.01" localSheetId="53">'[1]Bancos Múltiples'!#REF!</definedName>
    <definedName name="XA632.01" localSheetId="64">'[1]Bancos Múltiples'!#REF!</definedName>
    <definedName name="XA632.01" localSheetId="65">'[1]Bancos Múltiples'!#REF!</definedName>
    <definedName name="XA632.01" localSheetId="73">'[1]Bancos Múltiples'!#REF!</definedName>
    <definedName name="XA632.01" localSheetId="74">'[1]Bancos Múltiples'!#REF!</definedName>
    <definedName name="XA632.01">'[1]Bancos Múltiples'!#REF!</definedName>
    <definedName name="XA640.00" localSheetId="28">'[1]Bancos Múltiples'!#REF!</definedName>
    <definedName name="XA640.00" localSheetId="29">'[1]Bancos Múltiples'!#REF!</definedName>
    <definedName name="XA640.00" localSheetId="4">'[1]Bancos Múltiples'!#REF!</definedName>
    <definedName name="XA640.00" localSheetId="43">'[1]Bancos Múltiples'!#REF!</definedName>
    <definedName name="XA640.00" localSheetId="44">'[1]Bancos Múltiples'!#REF!</definedName>
    <definedName name="XA640.00" localSheetId="52">'[1]Bancos Múltiples'!#REF!</definedName>
    <definedName name="XA640.00" localSheetId="5">'[1]Bancos Múltiples'!#REF!</definedName>
    <definedName name="XA640.00" localSheetId="53">'[1]Bancos Múltiples'!#REF!</definedName>
    <definedName name="XA640.00" localSheetId="64">'[1]Bancos Múltiples'!#REF!</definedName>
    <definedName name="XA640.00" localSheetId="65">'[1]Bancos Múltiples'!#REF!</definedName>
    <definedName name="XA640.00" localSheetId="73">'[1]Bancos Múltiples'!#REF!</definedName>
    <definedName name="XA640.00" localSheetId="74">'[1]Bancos Múltiples'!#REF!</definedName>
    <definedName name="XA640.00">'[1]Bancos Múltiples'!#REF!</definedName>
    <definedName name="XA641.00" localSheetId="28">'[1]Bancos Múltiples'!#REF!</definedName>
    <definedName name="XA641.00" localSheetId="29">'[1]Bancos Múltiples'!#REF!</definedName>
    <definedName name="XA641.00" localSheetId="4">'[1]Bancos Múltiples'!#REF!</definedName>
    <definedName name="XA641.00" localSheetId="43">'[1]Bancos Múltiples'!#REF!</definedName>
    <definedName name="XA641.00" localSheetId="44">'[1]Bancos Múltiples'!#REF!</definedName>
    <definedName name="XA641.00" localSheetId="52">'[1]Bancos Múltiples'!#REF!</definedName>
    <definedName name="XA641.00" localSheetId="5">'[1]Bancos Múltiples'!#REF!</definedName>
    <definedName name="XA641.00" localSheetId="53">'[1]Bancos Múltiples'!#REF!</definedName>
    <definedName name="XA641.00" localSheetId="64">'[1]Bancos Múltiples'!#REF!</definedName>
    <definedName name="XA641.00" localSheetId="65">'[1]Bancos Múltiples'!#REF!</definedName>
    <definedName name="XA641.00" localSheetId="73">'[1]Bancos Múltiples'!#REF!</definedName>
    <definedName name="XA641.00" localSheetId="74">'[1]Bancos Múltiples'!#REF!</definedName>
    <definedName name="XA641.00">'[1]Bancos Múltiples'!#REF!</definedName>
    <definedName name="XA641.01" localSheetId="28">'[1]Bancos Múltiples'!#REF!</definedName>
    <definedName name="XA641.01" localSheetId="29">'[1]Bancos Múltiples'!#REF!</definedName>
    <definedName name="XA641.01" localSheetId="4">'[1]Bancos Múltiples'!#REF!</definedName>
    <definedName name="XA641.01" localSheetId="43">'[1]Bancos Múltiples'!#REF!</definedName>
    <definedName name="XA641.01" localSheetId="44">'[1]Bancos Múltiples'!#REF!</definedName>
    <definedName name="XA641.01" localSheetId="52">'[1]Bancos Múltiples'!#REF!</definedName>
    <definedName name="XA641.01" localSheetId="5">'[1]Bancos Múltiples'!#REF!</definedName>
    <definedName name="XA641.01" localSheetId="53">'[1]Bancos Múltiples'!#REF!</definedName>
    <definedName name="XA641.01" localSheetId="64">'[1]Bancos Múltiples'!#REF!</definedName>
    <definedName name="XA641.01" localSheetId="65">'[1]Bancos Múltiples'!#REF!</definedName>
    <definedName name="XA641.01" localSheetId="73">'[1]Bancos Múltiples'!#REF!</definedName>
    <definedName name="XA641.01" localSheetId="74">'[1]Bancos Múltiples'!#REF!</definedName>
    <definedName name="XA641.01">'[1]Bancos Múltiples'!#REF!</definedName>
    <definedName name="XA642.00" localSheetId="28">'[1]Bancos Múltiples'!#REF!</definedName>
    <definedName name="XA642.00" localSheetId="29">'[1]Bancos Múltiples'!#REF!</definedName>
    <definedName name="XA642.00" localSheetId="4">'[1]Bancos Múltiples'!#REF!</definedName>
    <definedName name="XA642.00" localSheetId="43">'[1]Bancos Múltiples'!#REF!</definedName>
    <definedName name="XA642.00" localSheetId="44">'[1]Bancos Múltiples'!#REF!</definedName>
    <definedName name="XA642.00" localSheetId="52">'[1]Bancos Múltiples'!#REF!</definedName>
    <definedName name="XA642.00" localSheetId="5">'[1]Bancos Múltiples'!#REF!</definedName>
    <definedName name="XA642.00" localSheetId="53">'[1]Bancos Múltiples'!#REF!</definedName>
    <definedName name="XA642.00" localSheetId="64">'[1]Bancos Múltiples'!#REF!</definedName>
    <definedName name="XA642.00" localSheetId="65">'[1]Bancos Múltiples'!#REF!</definedName>
    <definedName name="XA642.00" localSheetId="73">'[1]Bancos Múltiples'!#REF!</definedName>
    <definedName name="XA642.00" localSheetId="74">'[1]Bancos Múltiples'!#REF!</definedName>
    <definedName name="XA642.00">'[1]Bancos Múltiples'!#REF!</definedName>
    <definedName name="XA642.01" localSheetId="28">'[1]Bancos Múltiples'!#REF!</definedName>
    <definedName name="XA642.01" localSheetId="29">'[1]Bancos Múltiples'!#REF!</definedName>
    <definedName name="XA642.01" localSheetId="4">'[1]Bancos Múltiples'!#REF!</definedName>
    <definedName name="XA642.01" localSheetId="43">'[1]Bancos Múltiples'!#REF!</definedName>
    <definedName name="XA642.01" localSheetId="44">'[1]Bancos Múltiples'!#REF!</definedName>
    <definedName name="XA642.01" localSheetId="52">'[1]Bancos Múltiples'!#REF!</definedName>
    <definedName name="XA642.01" localSheetId="5">'[1]Bancos Múltiples'!#REF!</definedName>
    <definedName name="XA642.01" localSheetId="53">'[1]Bancos Múltiples'!#REF!</definedName>
    <definedName name="XA642.01" localSheetId="64">'[1]Bancos Múltiples'!#REF!</definedName>
    <definedName name="XA642.01" localSheetId="65">'[1]Bancos Múltiples'!#REF!</definedName>
    <definedName name="XA642.01" localSheetId="73">'[1]Bancos Múltiples'!#REF!</definedName>
    <definedName name="XA642.01" localSheetId="74">'[1]Bancos Múltiples'!#REF!</definedName>
    <definedName name="XA642.01">'[1]Bancos Múltiples'!#REF!</definedName>
    <definedName name="XA643.00" localSheetId="28">'[1]Bancos Múltiples'!#REF!</definedName>
    <definedName name="XA643.00" localSheetId="29">'[1]Bancos Múltiples'!#REF!</definedName>
    <definedName name="XA643.00" localSheetId="4">'[1]Bancos Múltiples'!#REF!</definedName>
    <definedName name="XA643.00" localSheetId="43">'[1]Bancos Múltiples'!#REF!</definedName>
    <definedName name="XA643.00" localSheetId="44">'[1]Bancos Múltiples'!#REF!</definedName>
    <definedName name="XA643.00" localSheetId="52">'[1]Bancos Múltiples'!#REF!</definedName>
    <definedName name="XA643.00" localSheetId="5">'[1]Bancos Múltiples'!#REF!</definedName>
    <definedName name="XA643.00" localSheetId="53">'[1]Bancos Múltiples'!#REF!</definedName>
    <definedName name="XA643.00" localSheetId="64">'[1]Bancos Múltiples'!#REF!</definedName>
    <definedName name="XA643.00" localSheetId="65">'[1]Bancos Múltiples'!#REF!</definedName>
    <definedName name="XA643.00" localSheetId="73">'[1]Bancos Múltiples'!#REF!</definedName>
    <definedName name="XA643.00" localSheetId="74">'[1]Bancos Múltiples'!#REF!</definedName>
    <definedName name="XA643.00">'[1]Bancos Múltiples'!#REF!</definedName>
    <definedName name="XA643.01" localSheetId="28">'[1]Bancos Múltiples'!#REF!</definedName>
    <definedName name="XA643.01" localSheetId="29">'[1]Bancos Múltiples'!#REF!</definedName>
    <definedName name="XA643.01" localSheetId="4">'[1]Bancos Múltiples'!#REF!</definedName>
    <definedName name="XA643.01" localSheetId="43">'[1]Bancos Múltiples'!#REF!</definedName>
    <definedName name="XA643.01" localSheetId="44">'[1]Bancos Múltiples'!#REF!</definedName>
    <definedName name="XA643.01" localSheetId="52">'[1]Bancos Múltiples'!#REF!</definedName>
    <definedName name="XA643.01" localSheetId="5">'[1]Bancos Múltiples'!#REF!</definedName>
    <definedName name="XA643.01" localSheetId="53">'[1]Bancos Múltiples'!#REF!</definedName>
    <definedName name="XA643.01" localSheetId="64">'[1]Bancos Múltiples'!#REF!</definedName>
    <definedName name="XA643.01" localSheetId="65">'[1]Bancos Múltiples'!#REF!</definedName>
    <definedName name="XA643.01" localSheetId="73">'[1]Bancos Múltiples'!#REF!</definedName>
    <definedName name="XA643.01" localSheetId="74">'[1]Bancos Múltiples'!#REF!</definedName>
    <definedName name="XA643.01">'[1]Bancos Múltiples'!#REF!</definedName>
    <definedName name="XA644.00" localSheetId="28">'[1]Bancos Múltiples'!#REF!</definedName>
    <definedName name="XA644.00" localSheetId="29">'[1]Bancos Múltiples'!#REF!</definedName>
    <definedName name="XA644.00" localSheetId="4">'[1]Bancos Múltiples'!#REF!</definedName>
    <definedName name="XA644.00" localSheetId="43">'[1]Bancos Múltiples'!#REF!</definedName>
    <definedName name="XA644.00" localSheetId="44">'[1]Bancos Múltiples'!#REF!</definedName>
    <definedName name="XA644.00" localSheetId="52">'[1]Bancos Múltiples'!#REF!</definedName>
    <definedName name="XA644.00" localSheetId="5">'[1]Bancos Múltiples'!#REF!</definedName>
    <definedName name="XA644.00" localSheetId="53">'[1]Bancos Múltiples'!#REF!</definedName>
    <definedName name="XA644.00" localSheetId="64">'[1]Bancos Múltiples'!#REF!</definedName>
    <definedName name="XA644.00" localSheetId="65">'[1]Bancos Múltiples'!#REF!</definedName>
    <definedName name="XA644.00" localSheetId="73">'[1]Bancos Múltiples'!#REF!</definedName>
    <definedName name="XA644.00" localSheetId="74">'[1]Bancos Múltiples'!#REF!</definedName>
    <definedName name="XA644.00">'[1]Bancos Múltiples'!#REF!</definedName>
    <definedName name="XA644.01" localSheetId="28">'[1]Bancos Múltiples'!#REF!</definedName>
    <definedName name="XA644.01" localSheetId="29">'[1]Bancos Múltiples'!#REF!</definedName>
    <definedName name="XA644.01" localSheetId="4">'[1]Bancos Múltiples'!#REF!</definedName>
    <definedName name="XA644.01" localSheetId="43">'[1]Bancos Múltiples'!#REF!</definedName>
    <definedName name="XA644.01" localSheetId="44">'[1]Bancos Múltiples'!#REF!</definedName>
    <definedName name="XA644.01" localSheetId="52">'[1]Bancos Múltiples'!#REF!</definedName>
    <definedName name="XA644.01" localSheetId="5">'[1]Bancos Múltiples'!#REF!</definedName>
    <definedName name="XA644.01" localSheetId="53">'[1]Bancos Múltiples'!#REF!</definedName>
    <definedName name="XA644.01" localSheetId="64">'[1]Bancos Múltiples'!#REF!</definedName>
    <definedName name="XA644.01" localSheetId="65">'[1]Bancos Múltiples'!#REF!</definedName>
    <definedName name="XA644.01" localSheetId="73">'[1]Bancos Múltiples'!#REF!</definedName>
    <definedName name="XA644.01" localSheetId="74">'[1]Bancos Múltiples'!#REF!</definedName>
    <definedName name="XA644.01">'[1]Bancos Múltiples'!#REF!</definedName>
    <definedName name="XA644.02" localSheetId="28">'[1]Bancos Múltiples'!#REF!</definedName>
    <definedName name="XA644.02" localSheetId="29">'[1]Bancos Múltiples'!#REF!</definedName>
    <definedName name="XA644.02" localSheetId="4">'[1]Bancos Múltiples'!#REF!</definedName>
    <definedName name="XA644.02" localSheetId="43">'[1]Bancos Múltiples'!#REF!</definedName>
    <definedName name="XA644.02" localSheetId="44">'[1]Bancos Múltiples'!#REF!</definedName>
    <definedName name="XA644.02" localSheetId="52">'[1]Bancos Múltiples'!#REF!</definedName>
    <definedName name="XA644.02" localSheetId="5">'[1]Bancos Múltiples'!#REF!</definedName>
    <definedName name="XA644.02" localSheetId="53">'[1]Bancos Múltiples'!#REF!</definedName>
    <definedName name="XA644.02" localSheetId="64">'[1]Bancos Múltiples'!#REF!</definedName>
    <definedName name="XA644.02" localSheetId="65">'[1]Bancos Múltiples'!#REF!</definedName>
    <definedName name="XA644.02" localSheetId="73">'[1]Bancos Múltiples'!#REF!</definedName>
    <definedName name="XA644.02" localSheetId="74">'[1]Bancos Múltiples'!#REF!</definedName>
    <definedName name="XA644.02">'[1]Bancos Múltiples'!#REF!</definedName>
    <definedName name="XA650.00" localSheetId="28">'[1]Bancos Múltiples'!#REF!</definedName>
    <definedName name="XA650.00" localSheetId="29">'[1]Bancos Múltiples'!#REF!</definedName>
    <definedName name="XA650.00" localSheetId="4">'[1]Bancos Múltiples'!#REF!</definedName>
    <definedName name="XA650.00" localSheetId="43">'[1]Bancos Múltiples'!#REF!</definedName>
    <definedName name="XA650.00" localSheetId="44">'[1]Bancos Múltiples'!#REF!</definedName>
    <definedName name="XA650.00" localSheetId="52">'[1]Bancos Múltiples'!#REF!</definedName>
    <definedName name="XA650.00" localSheetId="5">'[1]Bancos Múltiples'!#REF!</definedName>
    <definedName name="XA650.00" localSheetId="53">'[1]Bancos Múltiples'!#REF!</definedName>
    <definedName name="XA650.00" localSheetId="64">'[1]Bancos Múltiples'!#REF!</definedName>
    <definedName name="XA650.00" localSheetId="65">'[1]Bancos Múltiples'!#REF!</definedName>
    <definedName name="XA650.00" localSheetId="73">'[1]Bancos Múltiples'!#REF!</definedName>
    <definedName name="XA650.00" localSheetId="74">'[1]Bancos Múltiples'!#REF!</definedName>
    <definedName name="XA650.00">'[1]Bancos Múltiples'!#REF!</definedName>
    <definedName name="XA651.00" localSheetId="28">'[1]Bancos Múltiples'!#REF!</definedName>
    <definedName name="XA651.00" localSheetId="29">'[1]Bancos Múltiples'!#REF!</definedName>
    <definedName name="XA651.00" localSheetId="4">'[1]Bancos Múltiples'!#REF!</definedName>
    <definedName name="XA651.00" localSheetId="43">'[1]Bancos Múltiples'!#REF!</definedName>
    <definedName name="XA651.00" localSheetId="44">'[1]Bancos Múltiples'!#REF!</definedName>
    <definedName name="XA651.00" localSheetId="52">'[1]Bancos Múltiples'!#REF!</definedName>
    <definedName name="XA651.00" localSheetId="5">'[1]Bancos Múltiples'!#REF!</definedName>
    <definedName name="XA651.00" localSheetId="53">'[1]Bancos Múltiples'!#REF!</definedName>
    <definedName name="XA651.00" localSheetId="64">'[1]Bancos Múltiples'!#REF!</definedName>
    <definedName name="XA651.00" localSheetId="65">'[1]Bancos Múltiples'!#REF!</definedName>
    <definedName name="XA651.00" localSheetId="73">'[1]Bancos Múltiples'!#REF!</definedName>
    <definedName name="XA651.00" localSheetId="74">'[1]Bancos Múltiples'!#REF!</definedName>
    <definedName name="XA651.00">'[1]Bancos Múltiples'!#REF!</definedName>
    <definedName name="XA651.01" localSheetId="28">'[1]Bancos Múltiples'!#REF!</definedName>
    <definedName name="XA651.01" localSheetId="29">'[1]Bancos Múltiples'!#REF!</definedName>
    <definedName name="XA651.01" localSheetId="4">'[1]Bancos Múltiples'!#REF!</definedName>
    <definedName name="XA651.01" localSheetId="43">'[1]Bancos Múltiples'!#REF!</definedName>
    <definedName name="XA651.01" localSheetId="44">'[1]Bancos Múltiples'!#REF!</definedName>
    <definedName name="XA651.01" localSheetId="52">'[1]Bancos Múltiples'!#REF!</definedName>
    <definedName name="XA651.01" localSheetId="5">'[1]Bancos Múltiples'!#REF!</definedName>
    <definedName name="XA651.01" localSheetId="53">'[1]Bancos Múltiples'!#REF!</definedName>
    <definedName name="XA651.01" localSheetId="64">'[1]Bancos Múltiples'!#REF!</definedName>
    <definedName name="XA651.01" localSheetId="65">'[1]Bancos Múltiples'!#REF!</definedName>
    <definedName name="XA651.01" localSheetId="73">'[1]Bancos Múltiples'!#REF!</definedName>
    <definedName name="XA651.01" localSheetId="74">'[1]Bancos Múltiples'!#REF!</definedName>
    <definedName name="XA651.01">'[1]Bancos Múltiples'!#REF!</definedName>
    <definedName name="XA651.02" localSheetId="28">'[1]Bancos Múltiples'!#REF!</definedName>
    <definedName name="XA651.02" localSheetId="29">'[1]Bancos Múltiples'!#REF!</definedName>
    <definedName name="XA651.02" localSheetId="4">'[1]Bancos Múltiples'!#REF!</definedName>
    <definedName name="XA651.02" localSheetId="43">'[1]Bancos Múltiples'!#REF!</definedName>
    <definedName name="XA651.02" localSheetId="44">'[1]Bancos Múltiples'!#REF!</definedName>
    <definedName name="XA651.02" localSheetId="52">'[1]Bancos Múltiples'!#REF!</definedName>
    <definedName name="XA651.02" localSheetId="5">'[1]Bancos Múltiples'!#REF!</definedName>
    <definedName name="XA651.02" localSheetId="53">'[1]Bancos Múltiples'!#REF!</definedName>
    <definedName name="XA651.02" localSheetId="64">'[1]Bancos Múltiples'!#REF!</definedName>
    <definedName name="XA651.02" localSheetId="65">'[1]Bancos Múltiples'!#REF!</definedName>
    <definedName name="XA651.02" localSheetId="73">'[1]Bancos Múltiples'!#REF!</definedName>
    <definedName name="XA651.02" localSheetId="74">'[1]Bancos Múltiples'!#REF!</definedName>
    <definedName name="XA651.02">'[1]Bancos Múltiples'!#REF!</definedName>
    <definedName name="XA651.03" localSheetId="28">'[1]Bancos Múltiples'!#REF!</definedName>
    <definedName name="XA651.03" localSheetId="29">'[1]Bancos Múltiples'!#REF!</definedName>
    <definedName name="XA651.03" localSheetId="4">'[1]Bancos Múltiples'!#REF!</definedName>
    <definedName name="XA651.03" localSheetId="43">'[1]Bancos Múltiples'!#REF!</definedName>
    <definedName name="XA651.03" localSheetId="44">'[1]Bancos Múltiples'!#REF!</definedName>
    <definedName name="XA651.03" localSheetId="52">'[1]Bancos Múltiples'!#REF!</definedName>
    <definedName name="XA651.03" localSheetId="5">'[1]Bancos Múltiples'!#REF!</definedName>
    <definedName name="XA651.03" localSheetId="53">'[1]Bancos Múltiples'!#REF!</definedName>
    <definedName name="XA651.03" localSheetId="64">'[1]Bancos Múltiples'!#REF!</definedName>
    <definedName name="XA651.03" localSheetId="65">'[1]Bancos Múltiples'!#REF!</definedName>
    <definedName name="XA651.03" localSheetId="73">'[1]Bancos Múltiples'!#REF!</definedName>
    <definedName name="XA651.03" localSheetId="74">'[1]Bancos Múltiples'!#REF!</definedName>
    <definedName name="XA651.03">'[1]Bancos Múltiples'!#REF!</definedName>
    <definedName name="XA700.00" localSheetId="28">'[1]Bancos Múltiples'!#REF!</definedName>
    <definedName name="XA700.00" localSheetId="29">'[1]Bancos Múltiples'!#REF!</definedName>
    <definedName name="XA700.00" localSheetId="4">'[1]Bancos Múltiples'!#REF!</definedName>
    <definedName name="XA700.00" localSheetId="43">'[1]Bancos Múltiples'!#REF!</definedName>
    <definedName name="XA700.00" localSheetId="44">'[1]Bancos Múltiples'!#REF!</definedName>
    <definedName name="XA700.00" localSheetId="52">'[1]Bancos Múltiples'!#REF!</definedName>
    <definedName name="XA700.00" localSheetId="5">'[1]Bancos Múltiples'!#REF!</definedName>
    <definedName name="XA700.00" localSheetId="53">'[1]Bancos Múltiples'!#REF!</definedName>
    <definedName name="XA700.00" localSheetId="64">'[1]Bancos Múltiples'!#REF!</definedName>
    <definedName name="XA700.00" localSheetId="65">'[1]Bancos Múltiples'!#REF!</definedName>
    <definedName name="XA700.00" localSheetId="73">'[1]Bancos Múltiples'!#REF!</definedName>
    <definedName name="XA700.00" localSheetId="74">'[1]Bancos Múltiples'!#REF!</definedName>
    <definedName name="XA700.00">'[1]Bancos Múltiples'!#REF!</definedName>
    <definedName name="XA710.00" localSheetId="28">'[1]Bancos Múltiples'!#REF!</definedName>
    <definedName name="XA710.00" localSheetId="29">'[1]Bancos Múltiples'!#REF!</definedName>
    <definedName name="XA710.00" localSheetId="4">'[1]Bancos Múltiples'!#REF!</definedName>
    <definedName name="XA710.00" localSheetId="43">'[1]Bancos Múltiples'!#REF!</definedName>
    <definedName name="XA710.00" localSheetId="44">'[1]Bancos Múltiples'!#REF!</definedName>
    <definedName name="XA710.00" localSheetId="52">'[1]Bancos Múltiples'!#REF!</definedName>
    <definedName name="XA710.00" localSheetId="5">'[1]Bancos Múltiples'!#REF!</definedName>
    <definedName name="XA710.00" localSheetId="53">'[1]Bancos Múltiples'!#REF!</definedName>
    <definedName name="XA710.00" localSheetId="64">'[1]Bancos Múltiples'!#REF!</definedName>
    <definedName name="XA710.00" localSheetId="65">'[1]Bancos Múltiples'!#REF!</definedName>
    <definedName name="XA710.00" localSheetId="73">'[1]Bancos Múltiples'!#REF!</definedName>
    <definedName name="XA710.00" localSheetId="74">'[1]Bancos Múltiples'!#REF!</definedName>
    <definedName name="XA710.00">'[1]Bancos Múltiples'!#REF!</definedName>
    <definedName name="XA711.00" localSheetId="28">'[1]Bancos Múltiples'!#REF!</definedName>
    <definedName name="XA711.00" localSheetId="29">'[1]Bancos Múltiples'!#REF!</definedName>
    <definedName name="XA711.00" localSheetId="4">'[1]Bancos Múltiples'!#REF!</definedName>
    <definedName name="XA711.00" localSheetId="43">'[1]Bancos Múltiples'!#REF!</definedName>
    <definedName name="XA711.00" localSheetId="44">'[1]Bancos Múltiples'!#REF!</definedName>
    <definedName name="XA711.00" localSheetId="52">'[1]Bancos Múltiples'!#REF!</definedName>
    <definedName name="XA711.00" localSheetId="5">'[1]Bancos Múltiples'!#REF!</definedName>
    <definedName name="XA711.00" localSheetId="53">'[1]Bancos Múltiples'!#REF!</definedName>
    <definedName name="XA711.00" localSheetId="64">'[1]Bancos Múltiples'!#REF!</definedName>
    <definedName name="XA711.00" localSheetId="65">'[1]Bancos Múltiples'!#REF!</definedName>
    <definedName name="XA711.00" localSheetId="73">'[1]Bancos Múltiples'!#REF!</definedName>
    <definedName name="XA711.00" localSheetId="74">'[1]Bancos Múltiples'!#REF!</definedName>
    <definedName name="XA711.00">'[1]Bancos Múltiples'!#REF!</definedName>
    <definedName name="XA712.00" localSheetId="28">'[1]Bancos Múltiples'!#REF!</definedName>
    <definedName name="XA712.00" localSheetId="29">'[1]Bancos Múltiples'!#REF!</definedName>
    <definedName name="XA712.00" localSheetId="4">'[1]Bancos Múltiples'!#REF!</definedName>
    <definedName name="XA712.00" localSheetId="43">'[1]Bancos Múltiples'!#REF!</definedName>
    <definedName name="XA712.00" localSheetId="44">'[1]Bancos Múltiples'!#REF!</definedName>
    <definedName name="XA712.00" localSheetId="52">'[1]Bancos Múltiples'!#REF!</definedName>
    <definedName name="XA712.00" localSheetId="5">'[1]Bancos Múltiples'!#REF!</definedName>
    <definedName name="XA712.00" localSheetId="53">'[1]Bancos Múltiples'!#REF!</definedName>
    <definedName name="XA712.00" localSheetId="64">'[1]Bancos Múltiples'!#REF!</definedName>
    <definedName name="XA712.00" localSheetId="65">'[1]Bancos Múltiples'!#REF!</definedName>
    <definedName name="XA712.00" localSheetId="73">'[1]Bancos Múltiples'!#REF!</definedName>
    <definedName name="XA712.00" localSheetId="74">'[1]Bancos Múltiples'!#REF!</definedName>
    <definedName name="XA712.00">'[1]Bancos Múltiples'!#REF!</definedName>
    <definedName name="XA713.00" localSheetId="28">'[1]Bancos Múltiples'!#REF!</definedName>
    <definedName name="XA713.00" localSheetId="29">'[1]Bancos Múltiples'!#REF!</definedName>
    <definedName name="XA713.00" localSheetId="4">'[1]Bancos Múltiples'!#REF!</definedName>
    <definedName name="XA713.00" localSheetId="43">'[1]Bancos Múltiples'!#REF!</definedName>
    <definedName name="XA713.00" localSheetId="44">'[1]Bancos Múltiples'!#REF!</definedName>
    <definedName name="XA713.00" localSheetId="52">'[1]Bancos Múltiples'!#REF!</definedName>
    <definedName name="XA713.00" localSheetId="5">'[1]Bancos Múltiples'!#REF!</definedName>
    <definedName name="XA713.00" localSheetId="53">'[1]Bancos Múltiples'!#REF!</definedName>
    <definedName name="XA713.00" localSheetId="64">'[1]Bancos Múltiples'!#REF!</definedName>
    <definedName name="XA713.00" localSheetId="65">'[1]Bancos Múltiples'!#REF!</definedName>
    <definedName name="XA713.00" localSheetId="73">'[1]Bancos Múltiples'!#REF!</definedName>
    <definedName name="XA713.00" localSheetId="74">'[1]Bancos Múltiples'!#REF!</definedName>
    <definedName name="XA713.00">'[1]Bancos Múltiples'!#REF!</definedName>
    <definedName name="XA714.00" localSheetId="28">'[1]Bancos Múltiples'!#REF!</definedName>
    <definedName name="XA714.00" localSheetId="29">'[1]Bancos Múltiples'!#REF!</definedName>
    <definedName name="XA714.00" localSheetId="4">'[1]Bancos Múltiples'!#REF!</definedName>
    <definedName name="XA714.00" localSheetId="43">'[1]Bancos Múltiples'!#REF!</definedName>
    <definedName name="XA714.00" localSheetId="44">'[1]Bancos Múltiples'!#REF!</definedName>
    <definedName name="XA714.00" localSheetId="52">'[1]Bancos Múltiples'!#REF!</definedName>
    <definedName name="XA714.00" localSheetId="5">'[1]Bancos Múltiples'!#REF!</definedName>
    <definedName name="XA714.00" localSheetId="53">'[1]Bancos Múltiples'!#REF!</definedName>
    <definedName name="XA714.00" localSheetId="64">'[1]Bancos Múltiples'!#REF!</definedName>
    <definedName name="XA714.00" localSheetId="65">'[1]Bancos Múltiples'!#REF!</definedName>
    <definedName name="XA714.00" localSheetId="73">'[1]Bancos Múltiples'!#REF!</definedName>
    <definedName name="XA714.00" localSheetId="74">'[1]Bancos Múltiples'!#REF!</definedName>
    <definedName name="XA714.00">'[1]Bancos Múltiples'!#REF!</definedName>
    <definedName name="XA715.00" localSheetId="28">'[1]Bancos Múltiples'!#REF!</definedName>
    <definedName name="XA715.00" localSheetId="29">'[1]Bancos Múltiples'!#REF!</definedName>
    <definedName name="XA715.00" localSheetId="4">'[1]Bancos Múltiples'!#REF!</definedName>
    <definedName name="XA715.00" localSheetId="43">'[1]Bancos Múltiples'!#REF!</definedName>
    <definedName name="XA715.00" localSheetId="44">'[1]Bancos Múltiples'!#REF!</definedName>
    <definedName name="XA715.00" localSheetId="52">'[1]Bancos Múltiples'!#REF!</definedName>
    <definedName name="XA715.00" localSheetId="5">'[1]Bancos Múltiples'!#REF!</definedName>
    <definedName name="XA715.00" localSheetId="53">'[1]Bancos Múltiples'!#REF!</definedName>
    <definedName name="XA715.00" localSheetId="64">'[1]Bancos Múltiples'!#REF!</definedName>
    <definedName name="XA715.00" localSheetId="65">'[1]Bancos Múltiples'!#REF!</definedName>
    <definedName name="XA715.00" localSheetId="73">'[1]Bancos Múltiples'!#REF!</definedName>
    <definedName name="XA715.00" localSheetId="74">'[1]Bancos Múltiples'!#REF!</definedName>
    <definedName name="XA715.00">'[1]Bancos Múltiples'!#REF!</definedName>
    <definedName name="XA720.00" localSheetId="28">'[1]Bancos Múltiples'!#REF!</definedName>
    <definedName name="XA720.00" localSheetId="29">'[1]Bancos Múltiples'!#REF!</definedName>
    <definedName name="XA720.00" localSheetId="4">'[1]Bancos Múltiples'!#REF!</definedName>
    <definedName name="XA720.00" localSheetId="43">'[1]Bancos Múltiples'!#REF!</definedName>
    <definedName name="XA720.00" localSheetId="44">'[1]Bancos Múltiples'!#REF!</definedName>
    <definedName name="XA720.00" localSheetId="52">'[1]Bancos Múltiples'!#REF!</definedName>
    <definedName name="XA720.00" localSheetId="5">'[1]Bancos Múltiples'!#REF!</definedName>
    <definedName name="XA720.00" localSheetId="53">'[1]Bancos Múltiples'!#REF!</definedName>
    <definedName name="XA720.00" localSheetId="64">'[1]Bancos Múltiples'!#REF!</definedName>
    <definedName name="XA720.00" localSheetId="65">'[1]Bancos Múltiples'!#REF!</definedName>
    <definedName name="XA720.00" localSheetId="73">'[1]Bancos Múltiples'!#REF!</definedName>
    <definedName name="XA720.00" localSheetId="74">'[1]Bancos Múltiples'!#REF!</definedName>
    <definedName name="XA720.00">'[1]Bancos Múltiples'!#REF!</definedName>
    <definedName name="XA721.00" localSheetId="28">'[1]Bancos Múltiples'!#REF!</definedName>
    <definedName name="XA721.00" localSheetId="29">'[1]Bancos Múltiples'!#REF!</definedName>
    <definedName name="XA721.00" localSheetId="4">'[1]Bancos Múltiples'!#REF!</definedName>
    <definedName name="XA721.00" localSheetId="43">'[1]Bancos Múltiples'!#REF!</definedName>
    <definedName name="XA721.00" localSheetId="44">'[1]Bancos Múltiples'!#REF!</definedName>
    <definedName name="XA721.00" localSheetId="52">'[1]Bancos Múltiples'!#REF!</definedName>
    <definedName name="XA721.00" localSheetId="5">'[1]Bancos Múltiples'!#REF!</definedName>
    <definedName name="XA721.00" localSheetId="53">'[1]Bancos Múltiples'!#REF!</definedName>
    <definedName name="XA721.00" localSheetId="64">'[1]Bancos Múltiples'!#REF!</definedName>
    <definedName name="XA721.00" localSheetId="65">'[1]Bancos Múltiples'!#REF!</definedName>
    <definedName name="XA721.00" localSheetId="73">'[1]Bancos Múltiples'!#REF!</definedName>
    <definedName name="XA721.00" localSheetId="74">'[1]Bancos Múltiples'!#REF!</definedName>
    <definedName name="XA721.00">'[1]Bancos Múltiples'!#REF!</definedName>
    <definedName name="XA722.00" localSheetId="28">'[1]Bancos Múltiples'!#REF!</definedName>
    <definedName name="XA722.00" localSheetId="29">'[1]Bancos Múltiples'!#REF!</definedName>
    <definedName name="XA722.00" localSheetId="4">'[1]Bancos Múltiples'!#REF!</definedName>
    <definedName name="XA722.00" localSheetId="43">'[1]Bancos Múltiples'!#REF!</definedName>
    <definedName name="XA722.00" localSheetId="44">'[1]Bancos Múltiples'!#REF!</definedName>
    <definedName name="XA722.00" localSheetId="52">'[1]Bancos Múltiples'!#REF!</definedName>
    <definedName name="XA722.00" localSheetId="5">'[1]Bancos Múltiples'!#REF!</definedName>
    <definedName name="XA722.00" localSheetId="53">'[1]Bancos Múltiples'!#REF!</definedName>
    <definedName name="XA722.00" localSheetId="64">'[1]Bancos Múltiples'!#REF!</definedName>
    <definedName name="XA722.00" localSheetId="65">'[1]Bancos Múltiples'!#REF!</definedName>
    <definedName name="XA722.00" localSheetId="73">'[1]Bancos Múltiples'!#REF!</definedName>
    <definedName name="XA722.00" localSheetId="74">'[1]Bancos Múltiples'!#REF!</definedName>
    <definedName name="XA722.00">'[1]Bancos Múltiples'!#REF!</definedName>
    <definedName name="XA723.00" localSheetId="28">'[1]Bancos Múltiples'!#REF!</definedName>
    <definedName name="XA723.00" localSheetId="29">'[1]Bancos Múltiples'!#REF!</definedName>
    <definedName name="XA723.00" localSheetId="4">'[1]Bancos Múltiples'!#REF!</definedName>
    <definedName name="XA723.00" localSheetId="43">'[1]Bancos Múltiples'!#REF!</definedName>
    <definedName name="XA723.00" localSheetId="44">'[1]Bancos Múltiples'!#REF!</definedName>
    <definedName name="XA723.00" localSheetId="52">'[1]Bancos Múltiples'!#REF!</definedName>
    <definedName name="XA723.00" localSheetId="5">'[1]Bancos Múltiples'!#REF!</definedName>
    <definedName name="XA723.00" localSheetId="53">'[1]Bancos Múltiples'!#REF!</definedName>
    <definedName name="XA723.00" localSheetId="64">'[1]Bancos Múltiples'!#REF!</definedName>
    <definedName name="XA723.00" localSheetId="65">'[1]Bancos Múltiples'!#REF!</definedName>
    <definedName name="XA723.00" localSheetId="73">'[1]Bancos Múltiples'!#REF!</definedName>
    <definedName name="XA723.00" localSheetId="74">'[1]Bancos Múltiples'!#REF!</definedName>
    <definedName name="XA723.00">'[1]Bancos Múltiples'!#REF!</definedName>
    <definedName name="XA724.00" localSheetId="28">'[1]Bancos Múltiples'!#REF!</definedName>
    <definedName name="XA724.00" localSheetId="29">'[1]Bancos Múltiples'!#REF!</definedName>
    <definedName name="XA724.00" localSheetId="4">'[1]Bancos Múltiples'!#REF!</definedName>
    <definedName name="XA724.00" localSheetId="43">'[1]Bancos Múltiples'!#REF!</definedName>
    <definedName name="XA724.00" localSheetId="44">'[1]Bancos Múltiples'!#REF!</definedName>
    <definedName name="XA724.00" localSheetId="52">'[1]Bancos Múltiples'!#REF!</definedName>
    <definedName name="XA724.00" localSheetId="5">'[1]Bancos Múltiples'!#REF!</definedName>
    <definedName name="XA724.00" localSheetId="53">'[1]Bancos Múltiples'!#REF!</definedName>
    <definedName name="XA724.00" localSheetId="64">'[1]Bancos Múltiples'!#REF!</definedName>
    <definedName name="XA724.00" localSheetId="65">'[1]Bancos Múltiples'!#REF!</definedName>
    <definedName name="XA724.00" localSheetId="73">'[1]Bancos Múltiples'!#REF!</definedName>
    <definedName name="XA724.00" localSheetId="74">'[1]Bancos Múltiples'!#REF!</definedName>
    <definedName name="XA724.00">'[1]Bancos Múltiples'!#REF!</definedName>
    <definedName name="XA730.00" localSheetId="28">'[1]Bancos Múltiples'!#REF!</definedName>
    <definedName name="XA730.00" localSheetId="29">'[1]Bancos Múltiples'!#REF!</definedName>
    <definedName name="XA730.00" localSheetId="4">'[1]Bancos Múltiples'!#REF!</definedName>
    <definedName name="XA730.00" localSheetId="43">'[1]Bancos Múltiples'!#REF!</definedName>
    <definedName name="XA730.00" localSheetId="44">'[1]Bancos Múltiples'!#REF!</definedName>
    <definedName name="XA730.00" localSheetId="52">'[1]Bancos Múltiples'!#REF!</definedName>
    <definedName name="XA730.00" localSheetId="5">'[1]Bancos Múltiples'!#REF!</definedName>
    <definedName name="XA730.00" localSheetId="53">'[1]Bancos Múltiples'!#REF!</definedName>
    <definedName name="XA730.00" localSheetId="64">'[1]Bancos Múltiples'!#REF!</definedName>
    <definedName name="XA730.00" localSheetId="65">'[1]Bancos Múltiples'!#REF!</definedName>
    <definedName name="XA730.00" localSheetId="73">'[1]Bancos Múltiples'!#REF!</definedName>
    <definedName name="XA730.00" localSheetId="74">'[1]Bancos Múltiples'!#REF!</definedName>
    <definedName name="XA730.00">'[1]Bancos Múltiples'!#REF!</definedName>
    <definedName name="XA731.00" localSheetId="28">'[1]Bancos Múltiples'!#REF!</definedName>
    <definedName name="XA731.00" localSheetId="29">'[1]Bancos Múltiples'!#REF!</definedName>
    <definedName name="XA731.00" localSheetId="4">'[1]Bancos Múltiples'!#REF!</definedName>
    <definedName name="XA731.00" localSheetId="43">'[1]Bancos Múltiples'!#REF!</definedName>
    <definedName name="XA731.00" localSheetId="44">'[1]Bancos Múltiples'!#REF!</definedName>
    <definedName name="XA731.00" localSheetId="52">'[1]Bancos Múltiples'!#REF!</definedName>
    <definedName name="XA731.00" localSheetId="5">'[1]Bancos Múltiples'!#REF!</definedName>
    <definedName name="XA731.00" localSheetId="53">'[1]Bancos Múltiples'!#REF!</definedName>
    <definedName name="XA731.00" localSheetId="64">'[1]Bancos Múltiples'!#REF!</definedName>
    <definedName name="XA731.00" localSheetId="65">'[1]Bancos Múltiples'!#REF!</definedName>
    <definedName name="XA731.00" localSheetId="73">'[1]Bancos Múltiples'!#REF!</definedName>
    <definedName name="XA731.00" localSheetId="74">'[1]Bancos Múltiples'!#REF!</definedName>
    <definedName name="XA731.00">'[1]Bancos Múltiples'!#REF!</definedName>
    <definedName name="XA732.00" localSheetId="28">'[1]Bancos Múltiples'!#REF!</definedName>
    <definedName name="XA732.00" localSheetId="29">'[1]Bancos Múltiples'!#REF!</definedName>
    <definedName name="XA732.00" localSheetId="4">'[1]Bancos Múltiples'!#REF!</definedName>
    <definedName name="XA732.00" localSheetId="43">'[1]Bancos Múltiples'!#REF!</definedName>
    <definedName name="XA732.00" localSheetId="44">'[1]Bancos Múltiples'!#REF!</definedName>
    <definedName name="XA732.00" localSheetId="52">'[1]Bancos Múltiples'!#REF!</definedName>
    <definedName name="XA732.00" localSheetId="5">'[1]Bancos Múltiples'!#REF!</definedName>
    <definedName name="XA732.00" localSheetId="53">'[1]Bancos Múltiples'!#REF!</definedName>
    <definedName name="XA732.00" localSheetId="64">'[1]Bancos Múltiples'!#REF!</definedName>
    <definedName name="XA732.00" localSheetId="65">'[1]Bancos Múltiples'!#REF!</definedName>
    <definedName name="XA732.00" localSheetId="73">'[1]Bancos Múltiples'!#REF!</definedName>
    <definedName name="XA732.00" localSheetId="74">'[1]Bancos Múltiples'!#REF!</definedName>
    <definedName name="XA732.00">'[1]Bancos Múltiples'!#REF!</definedName>
    <definedName name="XA740.00" localSheetId="28">'[1]Bancos Múltiples'!#REF!</definedName>
    <definedName name="XA740.00" localSheetId="29">'[1]Bancos Múltiples'!#REF!</definedName>
    <definedName name="XA740.00" localSheetId="4">'[1]Bancos Múltiples'!#REF!</definedName>
    <definedName name="XA740.00" localSheetId="43">'[1]Bancos Múltiples'!#REF!</definedName>
    <definedName name="XA740.00" localSheetId="44">'[1]Bancos Múltiples'!#REF!</definedName>
    <definedName name="XA740.00" localSheetId="52">'[1]Bancos Múltiples'!#REF!</definedName>
    <definedName name="XA740.00" localSheetId="5">'[1]Bancos Múltiples'!#REF!</definedName>
    <definedName name="XA740.00" localSheetId="53">'[1]Bancos Múltiples'!#REF!</definedName>
    <definedName name="XA740.00" localSheetId="64">'[1]Bancos Múltiples'!#REF!</definedName>
    <definedName name="XA740.00" localSheetId="65">'[1]Bancos Múltiples'!#REF!</definedName>
    <definedName name="XA740.00" localSheetId="73">'[1]Bancos Múltiples'!#REF!</definedName>
    <definedName name="XA740.00" localSheetId="74">'[1]Bancos Múltiples'!#REF!</definedName>
    <definedName name="XA740.00">'[1]Bancos Múltiples'!#REF!</definedName>
    <definedName name="XA741.00" localSheetId="28">'[1]Bancos Múltiples'!#REF!</definedName>
    <definedName name="XA741.00" localSheetId="29">'[1]Bancos Múltiples'!#REF!</definedName>
    <definedName name="XA741.00" localSheetId="4">'[1]Bancos Múltiples'!#REF!</definedName>
    <definedName name="XA741.00" localSheetId="43">'[1]Bancos Múltiples'!#REF!</definedName>
    <definedName name="XA741.00" localSheetId="44">'[1]Bancos Múltiples'!#REF!</definedName>
    <definedName name="XA741.00" localSheetId="52">'[1]Bancos Múltiples'!#REF!</definedName>
    <definedName name="XA741.00" localSheetId="5">'[1]Bancos Múltiples'!#REF!</definedName>
    <definedName name="XA741.00" localSheetId="53">'[1]Bancos Múltiples'!#REF!</definedName>
    <definedName name="XA741.00" localSheetId="64">'[1]Bancos Múltiples'!#REF!</definedName>
    <definedName name="XA741.00" localSheetId="65">'[1]Bancos Múltiples'!#REF!</definedName>
    <definedName name="XA741.00" localSheetId="73">'[1]Bancos Múltiples'!#REF!</definedName>
    <definedName name="XA741.00" localSheetId="74">'[1]Bancos Múltiples'!#REF!</definedName>
    <definedName name="XA741.00">'[1]Bancos Múltiples'!#REF!</definedName>
    <definedName name="XA742.00" localSheetId="28">'[1]Bancos Múltiples'!#REF!</definedName>
    <definedName name="XA742.00" localSheetId="29">'[1]Bancos Múltiples'!#REF!</definedName>
    <definedName name="XA742.00" localSheetId="4">'[1]Bancos Múltiples'!#REF!</definedName>
    <definedName name="XA742.00" localSheetId="43">'[1]Bancos Múltiples'!#REF!</definedName>
    <definedName name="XA742.00" localSheetId="44">'[1]Bancos Múltiples'!#REF!</definedName>
    <definedName name="XA742.00" localSheetId="52">'[1]Bancos Múltiples'!#REF!</definedName>
    <definedName name="XA742.00" localSheetId="5">'[1]Bancos Múltiples'!#REF!</definedName>
    <definedName name="XA742.00" localSheetId="53">'[1]Bancos Múltiples'!#REF!</definedName>
    <definedName name="XA742.00" localSheetId="64">'[1]Bancos Múltiples'!#REF!</definedName>
    <definedName name="XA742.00" localSheetId="65">'[1]Bancos Múltiples'!#REF!</definedName>
    <definedName name="XA742.00" localSheetId="73">'[1]Bancos Múltiples'!#REF!</definedName>
    <definedName name="XA742.00" localSheetId="74">'[1]Bancos Múltiples'!#REF!</definedName>
    <definedName name="XA742.00">'[1]Bancos Múltiples'!#REF!</definedName>
    <definedName name="XA743.00" localSheetId="28">'[1]Bancos Múltiples'!#REF!</definedName>
    <definedName name="XA743.00" localSheetId="29">'[1]Bancos Múltiples'!#REF!</definedName>
    <definedName name="XA743.00" localSheetId="4">'[1]Bancos Múltiples'!#REF!</definedName>
    <definedName name="XA743.00" localSheetId="43">'[1]Bancos Múltiples'!#REF!</definedName>
    <definedName name="XA743.00" localSheetId="44">'[1]Bancos Múltiples'!#REF!</definedName>
    <definedName name="XA743.00" localSheetId="52">'[1]Bancos Múltiples'!#REF!</definedName>
    <definedName name="XA743.00" localSheetId="5">'[1]Bancos Múltiples'!#REF!</definedName>
    <definedName name="XA743.00" localSheetId="53">'[1]Bancos Múltiples'!#REF!</definedName>
    <definedName name="XA743.00" localSheetId="64">'[1]Bancos Múltiples'!#REF!</definedName>
    <definedName name="XA743.00" localSheetId="65">'[1]Bancos Múltiples'!#REF!</definedName>
    <definedName name="XA743.00" localSheetId="73">'[1]Bancos Múltiples'!#REF!</definedName>
    <definedName name="XA743.00" localSheetId="74">'[1]Bancos Múltiples'!#REF!</definedName>
    <definedName name="XA743.00">'[1]Bancos Múltiples'!#REF!</definedName>
    <definedName name="XA744.00" localSheetId="28">'[1]Bancos Múltiples'!#REF!</definedName>
    <definedName name="XA744.00" localSheetId="29">'[1]Bancos Múltiples'!#REF!</definedName>
    <definedName name="XA744.00" localSheetId="4">'[1]Bancos Múltiples'!#REF!</definedName>
    <definedName name="XA744.00" localSheetId="43">'[1]Bancos Múltiples'!#REF!</definedName>
    <definedName name="XA744.00" localSheetId="44">'[1]Bancos Múltiples'!#REF!</definedName>
    <definedName name="XA744.00" localSheetId="52">'[1]Bancos Múltiples'!#REF!</definedName>
    <definedName name="XA744.00" localSheetId="5">'[1]Bancos Múltiples'!#REF!</definedName>
    <definedName name="XA744.00" localSheetId="53">'[1]Bancos Múltiples'!#REF!</definedName>
    <definedName name="XA744.00" localSheetId="64">'[1]Bancos Múltiples'!#REF!</definedName>
    <definedName name="XA744.00" localSheetId="65">'[1]Bancos Múltiples'!#REF!</definedName>
    <definedName name="XA744.00" localSheetId="73">'[1]Bancos Múltiples'!#REF!</definedName>
    <definedName name="XA744.00" localSheetId="74">'[1]Bancos Múltiples'!#REF!</definedName>
    <definedName name="XA744.00">'[1]Bancos Múltiples'!#REF!</definedName>
    <definedName name="XA750.00" localSheetId="28">'[1]Bancos Múltiples'!#REF!</definedName>
    <definedName name="XA750.00" localSheetId="29">'[1]Bancos Múltiples'!#REF!</definedName>
    <definedName name="XA750.00" localSheetId="4">'[1]Bancos Múltiples'!#REF!</definedName>
    <definedName name="XA750.00" localSheetId="43">'[1]Bancos Múltiples'!#REF!</definedName>
    <definedName name="XA750.00" localSheetId="44">'[1]Bancos Múltiples'!#REF!</definedName>
    <definedName name="XA750.00" localSheetId="52">'[1]Bancos Múltiples'!#REF!</definedName>
    <definedName name="XA750.00" localSheetId="5">'[1]Bancos Múltiples'!#REF!</definedName>
    <definedName name="XA750.00" localSheetId="53">'[1]Bancos Múltiples'!#REF!</definedName>
    <definedName name="XA750.00" localSheetId="64">'[1]Bancos Múltiples'!#REF!</definedName>
    <definedName name="XA750.00" localSheetId="65">'[1]Bancos Múltiples'!#REF!</definedName>
    <definedName name="XA750.00" localSheetId="73">'[1]Bancos Múltiples'!#REF!</definedName>
    <definedName name="XA750.00" localSheetId="74">'[1]Bancos Múltiples'!#REF!</definedName>
    <definedName name="XA750.00">'[1]Bancos Múltiples'!#REF!</definedName>
    <definedName name="XA751.00" localSheetId="28">'[1]Bancos Múltiples'!#REF!</definedName>
    <definedName name="XA751.00" localSheetId="29">'[1]Bancos Múltiples'!#REF!</definedName>
    <definedName name="XA751.00" localSheetId="4">'[1]Bancos Múltiples'!#REF!</definedName>
    <definedName name="XA751.00" localSheetId="43">'[1]Bancos Múltiples'!#REF!</definedName>
    <definedName name="XA751.00" localSheetId="44">'[1]Bancos Múltiples'!#REF!</definedName>
    <definedName name="XA751.00" localSheetId="52">'[1]Bancos Múltiples'!#REF!</definedName>
    <definedName name="XA751.00" localSheetId="5">'[1]Bancos Múltiples'!#REF!</definedName>
    <definedName name="XA751.00" localSheetId="53">'[1]Bancos Múltiples'!#REF!</definedName>
    <definedName name="XA751.00" localSheetId="64">'[1]Bancos Múltiples'!#REF!</definedName>
    <definedName name="XA751.00" localSheetId="65">'[1]Bancos Múltiples'!#REF!</definedName>
    <definedName name="XA751.00" localSheetId="73">'[1]Bancos Múltiples'!#REF!</definedName>
    <definedName name="XA751.00" localSheetId="74">'[1]Bancos Múltiples'!#REF!</definedName>
    <definedName name="XA751.00">'[1]Bancos Múltiples'!#REF!</definedName>
    <definedName name="XA800.00" localSheetId="28">'[1]Bancos Múltiples'!#REF!</definedName>
    <definedName name="XA800.00" localSheetId="29">'[1]Bancos Múltiples'!#REF!</definedName>
    <definedName name="XA800.00" localSheetId="4">'[1]Bancos Múltiples'!#REF!</definedName>
    <definedName name="XA800.00" localSheetId="43">'[1]Bancos Múltiples'!#REF!</definedName>
    <definedName name="XA800.00" localSheetId="44">'[1]Bancos Múltiples'!#REF!</definedName>
    <definedName name="XA800.00" localSheetId="52">'[1]Bancos Múltiples'!#REF!</definedName>
    <definedName name="XA800.00" localSheetId="5">'[1]Bancos Múltiples'!#REF!</definedName>
    <definedName name="XA800.00" localSheetId="53">'[1]Bancos Múltiples'!#REF!</definedName>
    <definedName name="XA800.00" localSheetId="64">'[1]Bancos Múltiples'!#REF!</definedName>
    <definedName name="XA800.00" localSheetId="65">'[1]Bancos Múltiples'!#REF!</definedName>
    <definedName name="XA800.00" localSheetId="73">'[1]Bancos Múltiples'!#REF!</definedName>
    <definedName name="XA800.00" localSheetId="74">'[1]Bancos Múltiples'!#REF!</definedName>
    <definedName name="XA800.00">'[1]Bancos Múltiples'!#REF!</definedName>
    <definedName name="XA810.00" localSheetId="28">'[1]Bancos Múltiples'!#REF!</definedName>
    <definedName name="XA810.00" localSheetId="29">'[1]Bancos Múltiples'!#REF!</definedName>
    <definedName name="XA810.00" localSheetId="4">'[1]Bancos Múltiples'!#REF!</definedName>
    <definedName name="XA810.00" localSheetId="43">'[1]Bancos Múltiples'!#REF!</definedName>
    <definedName name="XA810.00" localSheetId="44">'[1]Bancos Múltiples'!#REF!</definedName>
    <definedName name="XA810.00" localSheetId="52">'[1]Bancos Múltiples'!#REF!</definedName>
    <definedName name="XA810.00" localSheetId="5">'[1]Bancos Múltiples'!#REF!</definedName>
    <definedName name="XA810.00" localSheetId="53">'[1]Bancos Múltiples'!#REF!</definedName>
    <definedName name="XA810.00" localSheetId="64">'[1]Bancos Múltiples'!#REF!</definedName>
    <definedName name="XA810.00" localSheetId="65">'[1]Bancos Múltiples'!#REF!</definedName>
    <definedName name="XA810.00" localSheetId="73">'[1]Bancos Múltiples'!#REF!</definedName>
    <definedName name="XA810.00" localSheetId="74">'[1]Bancos Múltiples'!#REF!</definedName>
    <definedName name="XA810.00">'[1]Bancos Múltiples'!#REF!</definedName>
    <definedName name="XA811.00" localSheetId="28">'[1]Bancos Múltiples'!#REF!</definedName>
    <definedName name="XA811.00" localSheetId="29">'[1]Bancos Múltiples'!#REF!</definedName>
    <definedName name="XA811.00" localSheetId="4">'[1]Bancos Múltiples'!#REF!</definedName>
    <definedName name="XA811.00" localSheetId="43">'[1]Bancos Múltiples'!#REF!</definedName>
    <definedName name="XA811.00" localSheetId="44">'[1]Bancos Múltiples'!#REF!</definedName>
    <definedName name="XA811.00" localSheetId="52">'[1]Bancos Múltiples'!#REF!</definedName>
    <definedName name="XA811.00" localSheetId="5">'[1]Bancos Múltiples'!#REF!</definedName>
    <definedName name="XA811.00" localSheetId="53">'[1]Bancos Múltiples'!#REF!</definedName>
    <definedName name="XA811.00" localSheetId="64">'[1]Bancos Múltiples'!#REF!</definedName>
    <definedName name="XA811.00" localSheetId="65">'[1]Bancos Múltiples'!#REF!</definedName>
    <definedName name="XA811.00" localSheetId="73">'[1]Bancos Múltiples'!#REF!</definedName>
    <definedName name="XA811.00" localSheetId="74">'[1]Bancos Múltiples'!#REF!</definedName>
    <definedName name="XA811.00">'[1]Bancos Múltiples'!#REF!</definedName>
    <definedName name="XA811.01" localSheetId="28">'[1]Bancos Múltiples'!#REF!</definedName>
    <definedName name="XA811.01" localSheetId="29">'[1]Bancos Múltiples'!#REF!</definedName>
    <definedName name="XA811.01" localSheetId="4">'[1]Bancos Múltiples'!#REF!</definedName>
    <definedName name="XA811.01" localSheetId="43">'[1]Bancos Múltiples'!#REF!</definedName>
    <definedName name="XA811.01" localSheetId="44">'[1]Bancos Múltiples'!#REF!</definedName>
    <definedName name="XA811.01" localSheetId="52">'[1]Bancos Múltiples'!#REF!</definedName>
    <definedName name="XA811.01" localSheetId="5">'[1]Bancos Múltiples'!#REF!</definedName>
    <definedName name="XA811.01" localSheetId="53">'[1]Bancos Múltiples'!#REF!</definedName>
    <definedName name="XA811.01" localSheetId="64">'[1]Bancos Múltiples'!#REF!</definedName>
    <definedName name="XA811.01" localSheetId="65">'[1]Bancos Múltiples'!#REF!</definedName>
    <definedName name="XA811.01" localSheetId="73">'[1]Bancos Múltiples'!#REF!</definedName>
    <definedName name="XA811.01" localSheetId="74">'[1]Bancos Múltiples'!#REF!</definedName>
    <definedName name="XA811.01">'[1]Bancos Múltiples'!#REF!</definedName>
    <definedName name="XA811.02" localSheetId="28">'[1]Bancos Múltiples'!#REF!</definedName>
    <definedName name="XA811.02" localSheetId="29">'[1]Bancos Múltiples'!#REF!</definedName>
    <definedName name="XA811.02" localSheetId="4">'[1]Bancos Múltiples'!#REF!</definedName>
    <definedName name="XA811.02" localSheetId="43">'[1]Bancos Múltiples'!#REF!</definedName>
    <definedName name="XA811.02" localSheetId="44">'[1]Bancos Múltiples'!#REF!</definedName>
    <definedName name="XA811.02" localSheetId="52">'[1]Bancos Múltiples'!#REF!</definedName>
    <definedName name="XA811.02" localSheetId="5">'[1]Bancos Múltiples'!#REF!</definedName>
    <definedName name="XA811.02" localSheetId="53">'[1]Bancos Múltiples'!#REF!</definedName>
    <definedName name="XA811.02" localSheetId="64">'[1]Bancos Múltiples'!#REF!</definedName>
    <definedName name="XA811.02" localSheetId="65">'[1]Bancos Múltiples'!#REF!</definedName>
    <definedName name="XA811.02" localSheetId="73">'[1]Bancos Múltiples'!#REF!</definedName>
    <definedName name="XA811.02" localSheetId="74">'[1]Bancos Múltiples'!#REF!</definedName>
    <definedName name="XA811.02">'[1]Bancos Múltiples'!#REF!</definedName>
    <definedName name="XA811.03" localSheetId="28">'[1]Bancos Múltiples'!#REF!</definedName>
    <definedName name="XA811.03" localSheetId="29">'[1]Bancos Múltiples'!#REF!</definedName>
    <definedName name="XA811.03" localSheetId="4">'[1]Bancos Múltiples'!#REF!</definedName>
    <definedName name="XA811.03" localSheetId="43">'[1]Bancos Múltiples'!#REF!</definedName>
    <definedName name="XA811.03" localSheetId="44">'[1]Bancos Múltiples'!#REF!</definedName>
    <definedName name="XA811.03" localSheetId="52">'[1]Bancos Múltiples'!#REF!</definedName>
    <definedName name="XA811.03" localSheetId="5">'[1]Bancos Múltiples'!#REF!</definedName>
    <definedName name="XA811.03" localSheetId="53">'[1]Bancos Múltiples'!#REF!</definedName>
    <definedName name="XA811.03" localSheetId="64">'[1]Bancos Múltiples'!#REF!</definedName>
    <definedName name="XA811.03" localSheetId="65">'[1]Bancos Múltiples'!#REF!</definedName>
    <definedName name="XA811.03" localSheetId="73">'[1]Bancos Múltiples'!#REF!</definedName>
    <definedName name="XA811.03" localSheetId="74">'[1]Bancos Múltiples'!#REF!</definedName>
    <definedName name="XA811.03">'[1]Bancos Múltiples'!#REF!</definedName>
    <definedName name="XA811.04" localSheetId="28">'[1]Bancos Múltiples'!#REF!</definedName>
    <definedName name="XA811.04" localSheetId="29">'[1]Bancos Múltiples'!#REF!</definedName>
    <definedName name="XA811.04" localSheetId="4">'[1]Bancos Múltiples'!#REF!</definedName>
    <definedName name="XA811.04" localSheetId="43">'[1]Bancos Múltiples'!#REF!</definedName>
    <definedName name="XA811.04" localSheetId="44">'[1]Bancos Múltiples'!#REF!</definedName>
    <definedName name="XA811.04" localSheetId="52">'[1]Bancos Múltiples'!#REF!</definedName>
    <definedName name="XA811.04" localSheetId="5">'[1]Bancos Múltiples'!#REF!</definedName>
    <definedName name="XA811.04" localSheetId="53">'[1]Bancos Múltiples'!#REF!</definedName>
    <definedName name="XA811.04" localSheetId="64">'[1]Bancos Múltiples'!#REF!</definedName>
    <definedName name="XA811.04" localSheetId="65">'[1]Bancos Múltiples'!#REF!</definedName>
    <definedName name="XA811.04" localSheetId="73">'[1]Bancos Múltiples'!#REF!</definedName>
    <definedName name="XA811.04" localSheetId="74">'[1]Bancos Múltiples'!#REF!</definedName>
    <definedName name="XA811.04">'[1]Bancos Múltiples'!#REF!</definedName>
    <definedName name="XA812.00" localSheetId="28">'[1]Bancos Múltiples'!#REF!</definedName>
    <definedName name="XA812.00" localSheetId="29">'[1]Bancos Múltiples'!#REF!</definedName>
    <definedName name="XA812.00" localSheetId="4">'[1]Bancos Múltiples'!#REF!</definedName>
    <definedName name="XA812.00" localSheetId="43">'[1]Bancos Múltiples'!#REF!</definedName>
    <definedName name="XA812.00" localSheetId="44">'[1]Bancos Múltiples'!#REF!</definedName>
    <definedName name="XA812.00" localSheetId="52">'[1]Bancos Múltiples'!#REF!</definedName>
    <definedName name="XA812.00" localSheetId="5">'[1]Bancos Múltiples'!#REF!</definedName>
    <definedName name="XA812.00" localSheetId="53">'[1]Bancos Múltiples'!#REF!</definedName>
    <definedName name="XA812.00" localSheetId="64">'[1]Bancos Múltiples'!#REF!</definedName>
    <definedName name="XA812.00" localSheetId="65">'[1]Bancos Múltiples'!#REF!</definedName>
    <definedName name="XA812.00" localSheetId="73">'[1]Bancos Múltiples'!#REF!</definedName>
    <definedName name="XA812.00" localSheetId="74">'[1]Bancos Múltiples'!#REF!</definedName>
    <definedName name="XA812.00">'[1]Bancos Múltiples'!#REF!</definedName>
    <definedName name="XA812.01" localSheetId="28">'[1]Bancos Múltiples'!#REF!</definedName>
    <definedName name="XA812.01" localSheetId="29">'[1]Bancos Múltiples'!#REF!</definedName>
    <definedName name="XA812.01" localSheetId="4">'[1]Bancos Múltiples'!#REF!</definedName>
    <definedName name="XA812.01" localSheetId="43">'[1]Bancos Múltiples'!#REF!</definedName>
    <definedName name="XA812.01" localSheetId="44">'[1]Bancos Múltiples'!#REF!</definedName>
    <definedName name="XA812.01" localSheetId="52">'[1]Bancos Múltiples'!#REF!</definedName>
    <definedName name="XA812.01" localSheetId="5">'[1]Bancos Múltiples'!#REF!</definedName>
    <definedName name="XA812.01" localSheetId="53">'[1]Bancos Múltiples'!#REF!</definedName>
    <definedName name="XA812.01" localSheetId="64">'[1]Bancos Múltiples'!#REF!</definedName>
    <definedName name="XA812.01" localSheetId="65">'[1]Bancos Múltiples'!#REF!</definedName>
    <definedName name="XA812.01" localSheetId="73">'[1]Bancos Múltiples'!#REF!</definedName>
    <definedName name="XA812.01" localSheetId="74">'[1]Bancos Múltiples'!#REF!</definedName>
    <definedName name="XA812.01">'[1]Bancos Múltiples'!#REF!</definedName>
    <definedName name="XA812.02" localSheetId="28">'[1]Bancos Múltiples'!#REF!</definedName>
    <definedName name="XA812.02" localSheetId="29">'[1]Bancos Múltiples'!#REF!</definedName>
    <definedName name="XA812.02" localSheetId="4">'[1]Bancos Múltiples'!#REF!</definedName>
    <definedName name="XA812.02" localSheetId="43">'[1]Bancos Múltiples'!#REF!</definedName>
    <definedName name="XA812.02" localSheetId="44">'[1]Bancos Múltiples'!#REF!</definedName>
    <definedName name="XA812.02" localSheetId="52">'[1]Bancos Múltiples'!#REF!</definedName>
    <definedName name="XA812.02" localSheetId="5">'[1]Bancos Múltiples'!#REF!</definedName>
    <definedName name="XA812.02" localSheetId="53">'[1]Bancos Múltiples'!#REF!</definedName>
    <definedName name="XA812.02" localSheetId="64">'[1]Bancos Múltiples'!#REF!</definedName>
    <definedName name="XA812.02" localSheetId="65">'[1]Bancos Múltiples'!#REF!</definedName>
    <definedName name="XA812.02" localSheetId="73">'[1]Bancos Múltiples'!#REF!</definedName>
    <definedName name="XA812.02" localSheetId="74">'[1]Bancos Múltiples'!#REF!</definedName>
    <definedName name="XA812.02">'[1]Bancos Múltiples'!#REF!</definedName>
    <definedName name="XA812.03" localSheetId="28">'[1]Bancos Múltiples'!#REF!</definedName>
    <definedName name="XA812.03" localSheetId="29">'[1]Bancos Múltiples'!#REF!</definedName>
    <definedName name="XA812.03" localSheetId="4">'[1]Bancos Múltiples'!#REF!</definedName>
    <definedName name="XA812.03" localSheetId="43">'[1]Bancos Múltiples'!#REF!</definedName>
    <definedName name="XA812.03" localSheetId="44">'[1]Bancos Múltiples'!#REF!</definedName>
    <definedName name="XA812.03" localSheetId="52">'[1]Bancos Múltiples'!#REF!</definedName>
    <definedName name="XA812.03" localSheetId="5">'[1]Bancos Múltiples'!#REF!</definedName>
    <definedName name="XA812.03" localSheetId="53">'[1]Bancos Múltiples'!#REF!</definedName>
    <definedName name="XA812.03" localSheetId="64">'[1]Bancos Múltiples'!#REF!</definedName>
    <definedName name="XA812.03" localSheetId="65">'[1]Bancos Múltiples'!#REF!</definedName>
    <definedName name="XA812.03" localSheetId="73">'[1]Bancos Múltiples'!#REF!</definedName>
    <definedName name="XA812.03" localSheetId="74">'[1]Bancos Múltiples'!#REF!</definedName>
    <definedName name="XA812.03">'[1]Bancos Múltiples'!#REF!</definedName>
    <definedName name="XA812.04" localSheetId="28">'[1]Bancos Múltiples'!#REF!</definedName>
    <definedName name="XA812.04" localSheetId="29">'[1]Bancos Múltiples'!#REF!</definedName>
    <definedName name="XA812.04" localSheetId="4">'[1]Bancos Múltiples'!#REF!</definedName>
    <definedName name="XA812.04" localSheetId="43">'[1]Bancos Múltiples'!#REF!</definedName>
    <definedName name="XA812.04" localSheetId="44">'[1]Bancos Múltiples'!#REF!</definedName>
    <definedName name="XA812.04" localSheetId="52">'[1]Bancos Múltiples'!#REF!</definedName>
    <definedName name="XA812.04" localSheetId="5">'[1]Bancos Múltiples'!#REF!</definedName>
    <definedName name="XA812.04" localSheetId="53">'[1]Bancos Múltiples'!#REF!</definedName>
    <definedName name="XA812.04" localSheetId="64">'[1]Bancos Múltiples'!#REF!</definedName>
    <definedName name="XA812.04" localSheetId="65">'[1]Bancos Múltiples'!#REF!</definedName>
    <definedName name="XA812.04" localSheetId="73">'[1]Bancos Múltiples'!#REF!</definedName>
    <definedName name="XA812.04" localSheetId="74">'[1]Bancos Múltiples'!#REF!</definedName>
    <definedName name="XA812.04">'[1]Bancos Múltiples'!#REF!</definedName>
    <definedName name="XA812.05" localSheetId="28">'[1]Bancos Múltiples'!#REF!</definedName>
    <definedName name="XA812.05" localSheetId="29">'[1]Bancos Múltiples'!#REF!</definedName>
    <definedName name="XA812.05" localSheetId="4">'[1]Bancos Múltiples'!#REF!</definedName>
    <definedName name="XA812.05" localSheetId="43">'[1]Bancos Múltiples'!#REF!</definedName>
    <definedName name="XA812.05" localSheetId="44">'[1]Bancos Múltiples'!#REF!</definedName>
    <definedName name="XA812.05" localSheetId="52">'[1]Bancos Múltiples'!#REF!</definedName>
    <definedName name="XA812.05" localSheetId="5">'[1]Bancos Múltiples'!#REF!</definedName>
    <definedName name="XA812.05" localSheetId="53">'[1]Bancos Múltiples'!#REF!</definedName>
    <definedName name="XA812.05" localSheetId="64">'[1]Bancos Múltiples'!#REF!</definedName>
    <definedName name="XA812.05" localSheetId="65">'[1]Bancos Múltiples'!#REF!</definedName>
    <definedName name="XA812.05" localSheetId="73">'[1]Bancos Múltiples'!#REF!</definedName>
    <definedName name="XA812.05" localSheetId="74">'[1]Bancos Múltiples'!#REF!</definedName>
    <definedName name="XA812.05">'[1]Bancos Múltiples'!#REF!</definedName>
    <definedName name="XA812.06" localSheetId="28">'[1]Bancos Múltiples'!#REF!</definedName>
    <definedName name="XA812.06" localSheetId="29">'[1]Bancos Múltiples'!#REF!</definedName>
    <definedName name="XA812.06" localSheetId="4">'[1]Bancos Múltiples'!#REF!</definedName>
    <definedName name="XA812.06" localSheetId="43">'[1]Bancos Múltiples'!#REF!</definedName>
    <definedName name="XA812.06" localSheetId="44">'[1]Bancos Múltiples'!#REF!</definedName>
    <definedName name="XA812.06" localSheetId="52">'[1]Bancos Múltiples'!#REF!</definedName>
    <definedName name="XA812.06" localSheetId="5">'[1]Bancos Múltiples'!#REF!</definedName>
    <definedName name="XA812.06" localSheetId="53">'[1]Bancos Múltiples'!#REF!</definedName>
    <definedName name="XA812.06" localSheetId="64">'[1]Bancos Múltiples'!#REF!</definedName>
    <definedName name="XA812.06" localSheetId="65">'[1]Bancos Múltiples'!#REF!</definedName>
    <definedName name="XA812.06" localSheetId="73">'[1]Bancos Múltiples'!#REF!</definedName>
    <definedName name="XA812.06" localSheetId="74">'[1]Bancos Múltiples'!#REF!</definedName>
    <definedName name="XA812.06">'[1]Bancos Múltiples'!#REF!</definedName>
    <definedName name="XA812.07" localSheetId="28">'[1]Bancos Múltiples'!#REF!</definedName>
    <definedName name="XA812.07" localSheetId="29">'[1]Bancos Múltiples'!#REF!</definedName>
    <definedName name="XA812.07" localSheetId="4">'[1]Bancos Múltiples'!#REF!</definedName>
    <definedName name="XA812.07" localSheetId="43">'[1]Bancos Múltiples'!#REF!</definedName>
    <definedName name="XA812.07" localSheetId="44">'[1]Bancos Múltiples'!#REF!</definedName>
    <definedName name="XA812.07" localSheetId="52">'[1]Bancos Múltiples'!#REF!</definedName>
    <definedName name="XA812.07" localSheetId="5">'[1]Bancos Múltiples'!#REF!</definedName>
    <definedName name="XA812.07" localSheetId="53">'[1]Bancos Múltiples'!#REF!</definedName>
    <definedName name="XA812.07" localSheetId="64">'[1]Bancos Múltiples'!#REF!</definedName>
    <definedName name="XA812.07" localSheetId="65">'[1]Bancos Múltiples'!#REF!</definedName>
    <definedName name="XA812.07" localSheetId="73">'[1]Bancos Múltiples'!#REF!</definedName>
    <definedName name="XA812.07" localSheetId="74">'[1]Bancos Múltiples'!#REF!</definedName>
    <definedName name="XA812.07">'[1]Bancos Múltiples'!#REF!</definedName>
    <definedName name="XA819.00" localSheetId="28">'[1]Bancos Múltiples'!#REF!</definedName>
    <definedName name="XA819.00" localSheetId="29">'[1]Bancos Múltiples'!#REF!</definedName>
    <definedName name="XA819.00" localSheetId="4">'[1]Bancos Múltiples'!#REF!</definedName>
    <definedName name="XA819.00" localSheetId="43">'[1]Bancos Múltiples'!#REF!</definedName>
    <definedName name="XA819.00" localSheetId="44">'[1]Bancos Múltiples'!#REF!</definedName>
    <definedName name="XA819.00" localSheetId="52">'[1]Bancos Múltiples'!#REF!</definedName>
    <definedName name="XA819.00" localSheetId="5">'[1]Bancos Múltiples'!#REF!</definedName>
    <definedName name="XA819.00" localSheetId="53">'[1]Bancos Múltiples'!#REF!</definedName>
    <definedName name="XA819.00" localSheetId="64">'[1]Bancos Múltiples'!#REF!</definedName>
    <definedName name="XA819.00" localSheetId="65">'[1]Bancos Múltiples'!#REF!</definedName>
    <definedName name="XA819.00" localSheetId="73">'[1]Bancos Múltiples'!#REF!</definedName>
    <definedName name="XA819.00" localSheetId="74">'[1]Bancos Múltiples'!#REF!</definedName>
    <definedName name="XA819.00">'[1]Bancos Múltiples'!#REF!</definedName>
    <definedName name="XA819.01" localSheetId="28">'[1]Bancos Múltiples'!#REF!</definedName>
    <definedName name="XA819.01" localSheetId="29">'[1]Bancos Múltiples'!#REF!</definedName>
    <definedName name="XA819.01" localSheetId="4">'[1]Bancos Múltiples'!#REF!</definedName>
    <definedName name="XA819.01" localSheetId="43">'[1]Bancos Múltiples'!#REF!</definedName>
    <definedName name="XA819.01" localSheetId="44">'[1]Bancos Múltiples'!#REF!</definedName>
    <definedName name="XA819.01" localSheetId="52">'[1]Bancos Múltiples'!#REF!</definedName>
    <definedName name="XA819.01" localSheetId="5">'[1]Bancos Múltiples'!#REF!</definedName>
    <definedName name="XA819.01" localSheetId="53">'[1]Bancos Múltiples'!#REF!</definedName>
    <definedName name="XA819.01" localSheetId="64">'[1]Bancos Múltiples'!#REF!</definedName>
    <definedName name="XA819.01" localSheetId="65">'[1]Bancos Múltiples'!#REF!</definedName>
    <definedName name="XA819.01" localSheetId="73">'[1]Bancos Múltiples'!#REF!</definedName>
    <definedName name="XA819.01" localSheetId="74">'[1]Bancos Múltiples'!#REF!</definedName>
    <definedName name="XA819.01">'[1]Bancos Múltiples'!#REF!</definedName>
    <definedName name="XA819.02" localSheetId="28">'[1]Bancos Múltiples'!#REF!</definedName>
    <definedName name="XA819.02" localSheetId="29">'[1]Bancos Múltiples'!#REF!</definedName>
    <definedName name="XA819.02" localSheetId="4">'[1]Bancos Múltiples'!#REF!</definedName>
    <definedName name="XA819.02" localSheetId="43">'[1]Bancos Múltiples'!#REF!</definedName>
    <definedName name="XA819.02" localSheetId="44">'[1]Bancos Múltiples'!#REF!</definedName>
    <definedName name="XA819.02" localSheetId="52">'[1]Bancos Múltiples'!#REF!</definedName>
    <definedName name="XA819.02" localSheetId="5">'[1]Bancos Múltiples'!#REF!</definedName>
    <definedName name="XA819.02" localSheetId="53">'[1]Bancos Múltiples'!#REF!</definedName>
    <definedName name="XA819.02" localSheetId="64">'[1]Bancos Múltiples'!#REF!</definedName>
    <definedName name="XA819.02" localSheetId="65">'[1]Bancos Múltiples'!#REF!</definedName>
    <definedName name="XA819.02" localSheetId="73">'[1]Bancos Múltiples'!#REF!</definedName>
    <definedName name="XA819.02" localSheetId="74">'[1]Bancos Múltiples'!#REF!</definedName>
    <definedName name="XA819.02">'[1]Bancos Múltiples'!#REF!</definedName>
    <definedName name="XA819.03" localSheetId="28">'[1]Bancos Múltiples'!#REF!</definedName>
    <definedName name="XA819.03" localSheetId="29">'[1]Bancos Múltiples'!#REF!</definedName>
    <definedName name="XA819.03" localSheetId="4">'[1]Bancos Múltiples'!#REF!</definedName>
    <definedName name="XA819.03" localSheetId="43">'[1]Bancos Múltiples'!#REF!</definedName>
    <definedName name="XA819.03" localSheetId="44">'[1]Bancos Múltiples'!#REF!</definedName>
    <definedName name="XA819.03" localSheetId="52">'[1]Bancos Múltiples'!#REF!</definedName>
    <definedName name="XA819.03" localSheetId="5">'[1]Bancos Múltiples'!#REF!</definedName>
    <definedName name="XA819.03" localSheetId="53">'[1]Bancos Múltiples'!#REF!</definedName>
    <definedName name="XA819.03" localSheetId="64">'[1]Bancos Múltiples'!#REF!</definedName>
    <definedName name="XA819.03" localSheetId="65">'[1]Bancos Múltiples'!#REF!</definedName>
    <definedName name="XA819.03" localSheetId="73">'[1]Bancos Múltiples'!#REF!</definedName>
    <definedName name="XA819.03" localSheetId="74">'[1]Bancos Múltiples'!#REF!</definedName>
    <definedName name="XA819.03">'[1]Bancos Múltiples'!#REF!</definedName>
    <definedName name="XA819.04" localSheetId="28">'[1]Bancos Múltiples'!#REF!</definedName>
    <definedName name="XA819.04" localSheetId="29">'[1]Bancos Múltiples'!#REF!</definedName>
    <definedName name="XA819.04" localSheetId="4">'[1]Bancos Múltiples'!#REF!</definedName>
    <definedName name="XA819.04" localSheetId="43">'[1]Bancos Múltiples'!#REF!</definedName>
    <definedName name="XA819.04" localSheetId="44">'[1]Bancos Múltiples'!#REF!</definedName>
    <definedName name="XA819.04" localSheetId="52">'[1]Bancos Múltiples'!#REF!</definedName>
    <definedName name="XA819.04" localSheetId="5">'[1]Bancos Múltiples'!#REF!</definedName>
    <definedName name="XA819.04" localSheetId="53">'[1]Bancos Múltiples'!#REF!</definedName>
    <definedName name="XA819.04" localSheetId="64">'[1]Bancos Múltiples'!#REF!</definedName>
    <definedName name="XA819.04" localSheetId="65">'[1]Bancos Múltiples'!#REF!</definedName>
    <definedName name="XA819.04" localSheetId="73">'[1]Bancos Múltiples'!#REF!</definedName>
    <definedName name="XA819.04" localSheetId="74">'[1]Bancos Múltiples'!#REF!</definedName>
    <definedName name="XA819.04">'[1]Bancos Múltiples'!#REF!</definedName>
    <definedName name="XA819.05" localSheetId="28">'[1]Bancos Múltiples'!#REF!</definedName>
    <definedName name="XA819.05" localSheetId="29">'[1]Bancos Múltiples'!#REF!</definedName>
    <definedName name="XA819.05" localSheetId="4">'[1]Bancos Múltiples'!#REF!</definedName>
    <definedName name="XA819.05" localSheetId="43">'[1]Bancos Múltiples'!#REF!</definedName>
    <definedName name="XA819.05" localSheetId="44">'[1]Bancos Múltiples'!#REF!</definedName>
    <definedName name="XA819.05" localSheetId="52">'[1]Bancos Múltiples'!#REF!</definedName>
    <definedName name="XA819.05" localSheetId="5">'[1]Bancos Múltiples'!#REF!</definedName>
    <definedName name="XA819.05" localSheetId="53">'[1]Bancos Múltiples'!#REF!</definedName>
    <definedName name="XA819.05" localSheetId="64">'[1]Bancos Múltiples'!#REF!</definedName>
    <definedName name="XA819.05" localSheetId="65">'[1]Bancos Múltiples'!#REF!</definedName>
    <definedName name="XA819.05" localSheetId="73">'[1]Bancos Múltiples'!#REF!</definedName>
    <definedName name="XA819.05" localSheetId="74">'[1]Bancos Múltiples'!#REF!</definedName>
    <definedName name="XA819.05">'[1]Bancos Múltiples'!#REF!</definedName>
    <definedName name="XA819.06" localSheetId="28">'[1]Bancos Múltiples'!#REF!</definedName>
    <definedName name="XA819.06" localSheetId="29">'[1]Bancos Múltiples'!#REF!</definedName>
    <definedName name="XA819.06" localSheetId="4">'[1]Bancos Múltiples'!#REF!</definedName>
    <definedName name="XA819.06" localSheetId="43">'[1]Bancos Múltiples'!#REF!</definedName>
    <definedName name="XA819.06" localSheetId="44">'[1]Bancos Múltiples'!#REF!</definedName>
    <definedName name="XA819.06" localSheetId="52">'[1]Bancos Múltiples'!#REF!</definedName>
    <definedName name="XA819.06" localSheetId="5">'[1]Bancos Múltiples'!#REF!</definedName>
    <definedName name="XA819.06" localSheetId="53">'[1]Bancos Múltiples'!#REF!</definedName>
    <definedName name="XA819.06" localSheetId="64">'[1]Bancos Múltiples'!#REF!</definedName>
    <definedName name="XA819.06" localSheetId="65">'[1]Bancos Múltiples'!#REF!</definedName>
    <definedName name="XA819.06" localSheetId="73">'[1]Bancos Múltiples'!#REF!</definedName>
    <definedName name="XA819.06" localSheetId="74">'[1]Bancos Múltiples'!#REF!</definedName>
    <definedName name="XA819.06">'[1]Bancos Múltiples'!#REF!</definedName>
    <definedName name="XA819.99" localSheetId="28">'[1]Bancos Múltiples'!#REF!</definedName>
    <definedName name="XA819.99" localSheetId="29">'[1]Bancos Múltiples'!#REF!</definedName>
    <definedName name="XA819.99" localSheetId="4">'[1]Bancos Múltiples'!#REF!</definedName>
    <definedName name="XA819.99" localSheetId="43">'[1]Bancos Múltiples'!#REF!</definedName>
    <definedName name="XA819.99" localSheetId="44">'[1]Bancos Múltiples'!#REF!</definedName>
    <definedName name="XA819.99" localSheetId="52">'[1]Bancos Múltiples'!#REF!</definedName>
    <definedName name="XA819.99" localSheetId="5">'[1]Bancos Múltiples'!#REF!</definedName>
    <definedName name="XA819.99" localSheetId="53">'[1]Bancos Múltiples'!#REF!</definedName>
    <definedName name="XA819.99" localSheetId="64">'[1]Bancos Múltiples'!#REF!</definedName>
    <definedName name="XA819.99" localSheetId="65">'[1]Bancos Múltiples'!#REF!</definedName>
    <definedName name="XA819.99" localSheetId="73">'[1]Bancos Múltiples'!#REF!</definedName>
    <definedName name="XA819.99" localSheetId="74">'[1]Bancos Múltiples'!#REF!</definedName>
    <definedName name="XA819.99">'[1]Bancos Múltiples'!#REF!</definedName>
    <definedName name="XA820.00" localSheetId="28">'[1]Bancos Múltiples'!#REF!</definedName>
    <definedName name="XA820.00" localSheetId="29">'[1]Bancos Múltiples'!#REF!</definedName>
    <definedName name="XA820.00" localSheetId="4">'[1]Bancos Múltiples'!#REF!</definedName>
    <definedName name="XA820.00" localSheetId="43">'[1]Bancos Múltiples'!#REF!</definedName>
    <definedName name="XA820.00" localSheetId="44">'[1]Bancos Múltiples'!#REF!</definedName>
    <definedName name="XA820.00" localSheetId="52">'[1]Bancos Múltiples'!#REF!</definedName>
    <definedName name="XA820.00" localSheetId="5">'[1]Bancos Múltiples'!#REF!</definedName>
    <definedName name="XA820.00" localSheetId="53">'[1]Bancos Múltiples'!#REF!</definedName>
    <definedName name="XA820.00" localSheetId="64">'[1]Bancos Múltiples'!#REF!</definedName>
    <definedName name="XA820.00" localSheetId="65">'[1]Bancos Múltiples'!#REF!</definedName>
    <definedName name="XA820.00" localSheetId="73">'[1]Bancos Múltiples'!#REF!</definedName>
    <definedName name="XA820.00" localSheetId="74">'[1]Bancos Múltiples'!#REF!</definedName>
    <definedName name="XA820.00">'[1]Bancos Múltiples'!#REF!</definedName>
    <definedName name="XA821.00" localSheetId="28">'[1]Bancos Múltiples'!#REF!</definedName>
    <definedName name="XA821.00" localSheetId="29">'[1]Bancos Múltiples'!#REF!</definedName>
    <definedName name="XA821.00" localSheetId="4">'[1]Bancos Múltiples'!#REF!</definedName>
    <definedName name="XA821.00" localSheetId="43">'[1]Bancos Múltiples'!#REF!</definedName>
    <definedName name="XA821.00" localSheetId="44">'[1]Bancos Múltiples'!#REF!</definedName>
    <definedName name="XA821.00" localSheetId="52">'[1]Bancos Múltiples'!#REF!</definedName>
    <definedName name="XA821.00" localSheetId="5">'[1]Bancos Múltiples'!#REF!</definedName>
    <definedName name="XA821.00" localSheetId="53">'[1]Bancos Múltiples'!#REF!</definedName>
    <definedName name="XA821.00" localSheetId="64">'[1]Bancos Múltiples'!#REF!</definedName>
    <definedName name="XA821.00" localSheetId="65">'[1]Bancos Múltiples'!#REF!</definedName>
    <definedName name="XA821.00" localSheetId="73">'[1]Bancos Múltiples'!#REF!</definedName>
    <definedName name="XA821.00" localSheetId="74">'[1]Bancos Múltiples'!#REF!</definedName>
    <definedName name="XA821.00">'[1]Bancos Múltiples'!#REF!</definedName>
    <definedName name="XA821.01" localSheetId="28">'[1]Bancos Múltiples'!#REF!</definedName>
    <definedName name="XA821.01" localSheetId="29">'[1]Bancos Múltiples'!#REF!</definedName>
    <definedName name="XA821.01" localSheetId="4">'[1]Bancos Múltiples'!#REF!</definedName>
    <definedName name="XA821.01" localSheetId="43">'[1]Bancos Múltiples'!#REF!</definedName>
    <definedName name="XA821.01" localSheetId="44">'[1]Bancos Múltiples'!#REF!</definedName>
    <definedName name="XA821.01" localSheetId="52">'[1]Bancos Múltiples'!#REF!</definedName>
    <definedName name="XA821.01" localSheetId="5">'[1]Bancos Múltiples'!#REF!</definedName>
    <definedName name="XA821.01" localSheetId="53">'[1]Bancos Múltiples'!#REF!</definedName>
    <definedName name="XA821.01" localSheetId="64">'[1]Bancos Múltiples'!#REF!</definedName>
    <definedName name="XA821.01" localSheetId="65">'[1]Bancos Múltiples'!#REF!</definedName>
    <definedName name="XA821.01" localSheetId="73">'[1]Bancos Múltiples'!#REF!</definedName>
    <definedName name="XA821.01" localSheetId="74">'[1]Bancos Múltiples'!#REF!</definedName>
    <definedName name="XA821.01">'[1]Bancos Múltiples'!#REF!</definedName>
    <definedName name="XA821.02" localSheetId="28">'[1]Bancos Múltiples'!#REF!</definedName>
    <definedName name="XA821.02" localSheetId="29">'[1]Bancos Múltiples'!#REF!</definedName>
    <definedName name="XA821.02" localSheetId="4">'[1]Bancos Múltiples'!#REF!</definedName>
    <definedName name="XA821.02" localSheetId="43">'[1]Bancos Múltiples'!#REF!</definedName>
    <definedName name="XA821.02" localSheetId="44">'[1]Bancos Múltiples'!#REF!</definedName>
    <definedName name="XA821.02" localSheetId="52">'[1]Bancos Múltiples'!#REF!</definedName>
    <definedName name="XA821.02" localSheetId="5">'[1]Bancos Múltiples'!#REF!</definedName>
    <definedName name="XA821.02" localSheetId="53">'[1]Bancos Múltiples'!#REF!</definedName>
    <definedName name="XA821.02" localSheetId="64">'[1]Bancos Múltiples'!#REF!</definedName>
    <definedName name="XA821.02" localSheetId="65">'[1]Bancos Múltiples'!#REF!</definedName>
    <definedName name="XA821.02" localSheetId="73">'[1]Bancos Múltiples'!#REF!</definedName>
    <definedName name="XA821.02" localSheetId="74">'[1]Bancos Múltiples'!#REF!</definedName>
    <definedName name="XA821.02">'[1]Bancos Múltiples'!#REF!</definedName>
    <definedName name="XA822.00" localSheetId="28">'[1]Bancos Múltiples'!#REF!</definedName>
    <definedName name="XA822.00" localSheetId="29">'[1]Bancos Múltiples'!#REF!</definedName>
    <definedName name="XA822.00" localSheetId="4">'[1]Bancos Múltiples'!#REF!</definedName>
    <definedName name="XA822.00" localSheetId="43">'[1]Bancos Múltiples'!#REF!</definedName>
    <definedName name="XA822.00" localSheetId="44">'[1]Bancos Múltiples'!#REF!</definedName>
    <definedName name="XA822.00" localSheetId="52">'[1]Bancos Múltiples'!#REF!</definedName>
    <definedName name="XA822.00" localSheetId="5">'[1]Bancos Múltiples'!#REF!</definedName>
    <definedName name="XA822.00" localSheetId="53">'[1]Bancos Múltiples'!#REF!</definedName>
    <definedName name="XA822.00" localSheetId="64">'[1]Bancos Múltiples'!#REF!</definedName>
    <definedName name="XA822.00" localSheetId="65">'[1]Bancos Múltiples'!#REF!</definedName>
    <definedName name="XA822.00" localSheetId="73">'[1]Bancos Múltiples'!#REF!</definedName>
    <definedName name="XA822.00" localSheetId="74">'[1]Bancos Múltiples'!#REF!</definedName>
    <definedName name="XA822.00">'[1]Bancos Múltiples'!#REF!</definedName>
    <definedName name="XA822.01" localSheetId="28">'[1]Bancos Múltiples'!#REF!</definedName>
    <definedName name="XA822.01" localSheetId="29">'[1]Bancos Múltiples'!#REF!</definedName>
    <definedName name="XA822.01" localSheetId="4">'[1]Bancos Múltiples'!#REF!</definedName>
    <definedName name="XA822.01" localSheetId="43">'[1]Bancos Múltiples'!#REF!</definedName>
    <definedName name="XA822.01" localSheetId="44">'[1]Bancos Múltiples'!#REF!</definedName>
    <definedName name="XA822.01" localSheetId="52">'[1]Bancos Múltiples'!#REF!</definedName>
    <definedName name="XA822.01" localSheetId="5">'[1]Bancos Múltiples'!#REF!</definedName>
    <definedName name="XA822.01" localSheetId="53">'[1]Bancos Múltiples'!#REF!</definedName>
    <definedName name="XA822.01" localSheetId="64">'[1]Bancos Múltiples'!#REF!</definedName>
    <definedName name="XA822.01" localSheetId="65">'[1]Bancos Múltiples'!#REF!</definedName>
    <definedName name="XA822.01" localSheetId="73">'[1]Bancos Múltiples'!#REF!</definedName>
    <definedName name="XA822.01" localSheetId="74">'[1]Bancos Múltiples'!#REF!</definedName>
    <definedName name="XA822.01">'[1]Bancos Múltiples'!#REF!</definedName>
    <definedName name="XA822.02" localSheetId="28">'[1]Bancos Múltiples'!#REF!</definedName>
    <definedName name="XA822.02" localSheetId="29">'[1]Bancos Múltiples'!#REF!</definedName>
    <definedName name="XA822.02" localSheetId="4">'[1]Bancos Múltiples'!#REF!</definedName>
    <definedName name="XA822.02" localSheetId="43">'[1]Bancos Múltiples'!#REF!</definedName>
    <definedName name="XA822.02" localSheetId="44">'[1]Bancos Múltiples'!#REF!</definedName>
    <definedName name="XA822.02" localSheetId="52">'[1]Bancos Múltiples'!#REF!</definedName>
    <definedName name="XA822.02" localSheetId="5">'[1]Bancos Múltiples'!#REF!</definedName>
    <definedName name="XA822.02" localSheetId="53">'[1]Bancos Múltiples'!#REF!</definedName>
    <definedName name="XA822.02" localSheetId="64">'[1]Bancos Múltiples'!#REF!</definedName>
    <definedName name="XA822.02" localSheetId="65">'[1]Bancos Múltiples'!#REF!</definedName>
    <definedName name="XA822.02" localSheetId="73">'[1]Bancos Múltiples'!#REF!</definedName>
    <definedName name="XA822.02" localSheetId="74">'[1]Bancos Múltiples'!#REF!</definedName>
    <definedName name="XA822.02">'[1]Bancos Múltiples'!#REF!</definedName>
    <definedName name="XA822.03" localSheetId="28">'[1]Bancos Múltiples'!#REF!</definedName>
    <definedName name="XA822.03" localSheetId="29">'[1]Bancos Múltiples'!#REF!</definedName>
    <definedName name="XA822.03" localSheetId="4">'[1]Bancos Múltiples'!#REF!</definedName>
    <definedName name="XA822.03" localSheetId="43">'[1]Bancos Múltiples'!#REF!</definedName>
    <definedName name="XA822.03" localSheetId="44">'[1]Bancos Múltiples'!#REF!</definedName>
    <definedName name="XA822.03" localSheetId="52">'[1]Bancos Múltiples'!#REF!</definedName>
    <definedName name="XA822.03" localSheetId="5">'[1]Bancos Múltiples'!#REF!</definedName>
    <definedName name="XA822.03" localSheetId="53">'[1]Bancos Múltiples'!#REF!</definedName>
    <definedName name="XA822.03" localSheetId="64">'[1]Bancos Múltiples'!#REF!</definedName>
    <definedName name="XA822.03" localSheetId="65">'[1]Bancos Múltiples'!#REF!</definedName>
    <definedName name="XA822.03" localSheetId="73">'[1]Bancos Múltiples'!#REF!</definedName>
    <definedName name="XA822.03" localSheetId="74">'[1]Bancos Múltiples'!#REF!</definedName>
    <definedName name="XA822.03">'[1]Bancos Múltiples'!#REF!</definedName>
    <definedName name="XA822.04" localSheetId="28">'[1]Bancos Múltiples'!#REF!</definedName>
    <definedName name="XA822.04" localSheetId="29">'[1]Bancos Múltiples'!#REF!</definedName>
    <definedName name="XA822.04" localSheetId="4">'[1]Bancos Múltiples'!#REF!</definedName>
    <definedName name="XA822.04" localSheetId="43">'[1]Bancos Múltiples'!#REF!</definedName>
    <definedName name="XA822.04" localSheetId="44">'[1]Bancos Múltiples'!#REF!</definedName>
    <definedName name="XA822.04" localSheetId="52">'[1]Bancos Múltiples'!#REF!</definedName>
    <definedName name="XA822.04" localSheetId="5">'[1]Bancos Múltiples'!#REF!</definedName>
    <definedName name="XA822.04" localSheetId="53">'[1]Bancos Múltiples'!#REF!</definedName>
    <definedName name="XA822.04" localSheetId="64">'[1]Bancos Múltiples'!#REF!</definedName>
    <definedName name="XA822.04" localSheetId="65">'[1]Bancos Múltiples'!#REF!</definedName>
    <definedName name="XA822.04" localSheetId="73">'[1]Bancos Múltiples'!#REF!</definedName>
    <definedName name="XA822.04" localSheetId="74">'[1]Bancos Múltiples'!#REF!</definedName>
    <definedName name="XA822.04">'[1]Bancos Múltiples'!#REF!</definedName>
    <definedName name="XA822.05" localSheetId="28">'[1]Bancos Múltiples'!#REF!</definedName>
    <definedName name="XA822.05" localSheetId="29">'[1]Bancos Múltiples'!#REF!</definedName>
    <definedName name="XA822.05" localSheetId="4">'[1]Bancos Múltiples'!#REF!</definedName>
    <definedName name="XA822.05" localSheetId="43">'[1]Bancos Múltiples'!#REF!</definedName>
    <definedName name="XA822.05" localSheetId="44">'[1]Bancos Múltiples'!#REF!</definedName>
    <definedName name="XA822.05" localSheetId="52">'[1]Bancos Múltiples'!#REF!</definedName>
    <definedName name="XA822.05" localSheetId="5">'[1]Bancos Múltiples'!#REF!</definedName>
    <definedName name="XA822.05" localSheetId="53">'[1]Bancos Múltiples'!#REF!</definedName>
    <definedName name="XA822.05" localSheetId="64">'[1]Bancos Múltiples'!#REF!</definedName>
    <definedName name="XA822.05" localSheetId="65">'[1]Bancos Múltiples'!#REF!</definedName>
    <definedName name="XA822.05" localSheetId="73">'[1]Bancos Múltiples'!#REF!</definedName>
    <definedName name="XA822.05" localSheetId="74">'[1]Bancos Múltiples'!#REF!</definedName>
    <definedName name="XA822.05">'[1]Bancos Múltiples'!#REF!</definedName>
    <definedName name="XA822.08" localSheetId="28">'[1]Bancos Múltiples'!#REF!</definedName>
    <definedName name="XA822.08" localSheetId="29">'[1]Bancos Múltiples'!#REF!</definedName>
    <definedName name="XA822.08" localSheetId="4">'[1]Bancos Múltiples'!#REF!</definedName>
    <definedName name="XA822.08" localSheetId="43">'[1]Bancos Múltiples'!#REF!</definedName>
    <definedName name="XA822.08" localSheetId="44">'[1]Bancos Múltiples'!#REF!</definedName>
    <definedName name="XA822.08" localSheetId="52">'[1]Bancos Múltiples'!#REF!</definedName>
    <definedName name="XA822.08" localSheetId="5">'[1]Bancos Múltiples'!#REF!</definedName>
    <definedName name="XA822.08" localSheetId="53">'[1]Bancos Múltiples'!#REF!</definedName>
    <definedName name="XA822.08" localSheetId="64">'[1]Bancos Múltiples'!#REF!</definedName>
    <definedName name="XA822.08" localSheetId="65">'[1]Bancos Múltiples'!#REF!</definedName>
    <definedName name="XA822.08" localSheetId="73">'[1]Bancos Múltiples'!#REF!</definedName>
    <definedName name="XA822.08" localSheetId="74">'[1]Bancos Múltiples'!#REF!</definedName>
    <definedName name="XA822.08">'[1]Bancos Múltiples'!#REF!</definedName>
    <definedName name="XA822.09" localSheetId="28">'[1]Bancos Múltiples'!#REF!</definedName>
    <definedName name="XA822.09" localSheetId="29">'[1]Bancos Múltiples'!#REF!</definedName>
    <definedName name="XA822.09" localSheetId="4">'[1]Bancos Múltiples'!#REF!</definedName>
    <definedName name="XA822.09" localSheetId="43">'[1]Bancos Múltiples'!#REF!</definedName>
    <definedName name="XA822.09" localSheetId="44">'[1]Bancos Múltiples'!#REF!</definedName>
    <definedName name="XA822.09" localSheetId="52">'[1]Bancos Múltiples'!#REF!</definedName>
    <definedName name="XA822.09" localSheetId="5">'[1]Bancos Múltiples'!#REF!</definedName>
    <definedName name="XA822.09" localSheetId="53">'[1]Bancos Múltiples'!#REF!</definedName>
    <definedName name="XA822.09" localSheetId="64">'[1]Bancos Múltiples'!#REF!</definedName>
    <definedName name="XA822.09" localSheetId="65">'[1]Bancos Múltiples'!#REF!</definedName>
    <definedName name="XA822.09" localSheetId="73">'[1]Bancos Múltiples'!#REF!</definedName>
    <definedName name="XA822.09" localSheetId="74">'[1]Bancos Múltiples'!#REF!</definedName>
    <definedName name="XA822.09">'[1]Bancos Múltiples'!#REF!</definedName>
    <definedName name="XA822.80" localSheetId="28">'[1]Bancos Múltiples'!#REF!</definedName>
    <definedName name="XA822.80" localSheetId="29">'[1]Bancos Múltiples'!#REF!</definedName>
    <definedName name="XA822.80" localSheetId="4">'[1]Bancos Múltiples'!#REF!</definedName>
    <definedName name="XA822.80" localSheetId="43">'[1]Bancos Múltiples'!#REF!</definedName>
    <definedName name="XA822.80" localSheetId="44">'[1]Bancos Múltiples'!#REF!</definedName>
    <definedName name="XA822.80" localSheetId="52">'[1]Bancos Múltiples'!#REF!</definedName>
    <definedName name="XA822.80" localSheetId="5">'[1]Bancos Múltiples'!#REF!</definedName>
    <definedName name="XA822.80" localSheetId="53">'[1]Bancos Múltiples'!#REF!</definedName>
    <definedName name="XA822.80" localSheetId="64">'[1]Bancos Múltiples'!#REF!</definedName>
    <definedName name="XA822.80" localSheetId="65">'[1]Bancos Múltiples'!#REF!</definedName>
    <definedName name="XA822.80" localSheetId="73">'[1]Bancos Múltiples'!#REF!</definedName>
    <definedName name="XA822.80" localSheetId="74">'[1]Bancos Múltiples'!#REF!</definedName>
    <definedName name="XA822.80">'[1]Bancos Múltiples'!#REF!</definedName>
    <definedName name="XA823.00" localSheetId="28">'[1]Bancos Múltiples'!#REF!</definedName>
    <definedName name="XA823.00" localSheetId="29">'[1]Bancos Múltiples'!#REF!</definedName>
    <definedName name="XA823.00" localSheetId="4">'[1]Bancos Múltiples'!#REF!</definedName>
    <definedName name="XA823.00" localSheetId="43">'[1]Bancos Múltiples'!#REF!</definedName>
    <definedName name="XA823.00" localSheetId="44">'[1]Bancos Múltiples'!#REF!</definedName>
    <definedName name="XA823.00" localSheetId="52">'[1]Bancos Múltiples'!#REF!</definedName>
    <definedName name="XA823.00" localSheetId="5">'[1]Bancos Múltiples'!#REF!</definedName>
    <definedName name="XA823.00" localSheetId="53">'[1]Bancos Múltiples'!#REF!</definedName>
    <definedName name="XA823.00" localSheetId="64">'[1]Bancos Múltiples'!#REF!</definedName>
    <definedName name="XA823.00" localSheetId="65">'[1]Bancos Múltiples'!#REF!</definedName>
    <definedName name="XA823.00" localSheetId="73">'[1]Bancos Múltiples'!#REF!</definedName>
    <definedName name="XA823.00" localSheetId="74">'[1]Bancos Múltiples'!#REF!</definedName>
    <definedName name="XA823.00">'[1]Bancos Múltiples'!#REF!</definedName>
    <definedName name="XA823.01" localSheetId="28">'[1]Bancos Múltiples'!#REF!</definedName>
    <definedName name="XA823.01" localSheetId="29">'[1]Bancos Múltiples'!#REF!</definedName>
    <definedName name="XA823.01" localSheetId="4">'[1]Bancos Múltiples'!#REF!</definedName>
    <definedName name="XA823.01" localSheetId="43">'[1]Bancos Múltiples'!#REF!</definedName>
    <definedName name="XA823.01" localSheetId="44">'[1]Bancos Múltiples'!#REF!</definedName>
    <definedName name="XA823.01" localSheetId="52">'[1]Bancos Múltiples'!#REF!</definedName>
    <definedName name="XA823.01" localSheetId="5">'[1]Bancos Múltiples'!#REF!</definedName>
    <definedName name="XA823.01" localSheetId="53">'[1]Bancos Múltiples'!#REF!</definedName>
    <definedName name="XA823.01" localSheetId="64">'[1]Bancos Múltiples'!#REF!</definedName>
    <definedName name="XA823.01" localSheetId="65">'[1]Bancos Múltiples'!#REF!</definedName>
    <definedName name="XA823.01" localSheetId="73">'[1]Bancos Múltiples'!#REF!</definedName>
    <definedName name="XA823.01" localSheetId="74">'[1]Bancos Múltiples'!#REF!</definedName>
    <definedName name="XA823.01">'[1]Bancos Múltiples'!#REF!</definedName>
    <definedName name="XA823.02" localSheetId="28">'[1]Bancos Múltiples'!#REF!</definedName>
    <definedName name="XA823.02" localSheetId="29">'[1]Bancos Múltiples'!#REF!</definedName>
    <definedName name="XA823.02" localSheetId="4">'[1]Bancos Múltiples'!#REF!</definedName>
    <definedName name="XA823.02" localSheetId="43">'[1]Bancos Múltiples'!#REF!</definedName>
    <definedName name="XA823.02" localSheetId="44">'[1]Bancos Múltiples'!#REF!</definedName>
    <definedName name="XA823.02" localSheetId="52">'[1]Bancos Múltiples'!#REF!</definedName>
    <definedName name="XA823.02" localSheetId="5">'[1]Bancos Múltiples'!#REF!</definedName>
    <definedName name="XA823.02" localSheetId="53">'[1]Bancos Múltiples'!#REF!</definedName>
    <definedName name="XA823.02" localSheetId="64">'[1]Bancos Múltiples'!#REF!</definedName>
    <definedName name="XA823.02" localSheetId="65">'[1]Bancos Múltiples'!#REF!</definedName>
    <definedName name="XA823.02" localSheetId="73">'[1]Bancos Múltiples'!#REF!</definedName>
    <definedName name="XA823.02" localSheetId="74">'[1]Bancos Múltiples'!#REF!</definedName>
    <definedName name="XA823.02">'[1]Bancos Múltiples'!#REF!</definedName>
    <definedName name="XA829.00" localSheetId="28">'[1]Bancos Múltiples'!#REF!</definedName>
    <definedName name="XA829.00" localSheetId="29">'[1]Bancos Múltiples'!#REF!</definedName>
    <definedName name="XA829.00" localSheetId="4">'[1]Bancos Múltiples'!#REF!</definedName>
    <definedName name="XA829.00" localSheetId="43">'[1]Bancos Múltiples'!#REF!</definedName>
    <definedName name="XA829.00" localSheetId="44">'[1]Bancos Múltiples'!#REF!</definedName>
    <definedName name="XA829.00" localSheetId="52">'[1]Bancos Múltiples'!#REF!</definedName>
    <definedName name="XA829.00" localSheetId="5">'[1]Bancos Múltiples'!#REF!</definedName>
    <definedName name="XA829.00" localSheetId="53">'[1]Bancos Múltiples'!#REF!</definedName>
    <definedName name="XA829.00" localSheetId="64">'[1]Bancos Múltiples'!#REF!</definedName>
    <definedName name="XA829.00" localSheetId="65">'[1]Bancos Múltiples'!#REF!</definedName>
    <definedName name="XA829.00" localSheetId="73">'[1]Bancos Múltiples'!#REF!</definedName>
    <definedName name="XA829.00" localSheetId="74">'[1]Bancos Múltiples'!#REF!</definedName>
    <definedName name="XA829.00">'[1]Bancos Múltiples'!#REF!</definedName>
    <definedName name="XA829.01" localSheetId="28">'[1]Bancos Múltiples'!#REF!</definedName>
    <definedName name="XA829.01" localSheetId="29">'[1]Bancos Múltiples'!#REF!</definedName>
    <definedName name="XA829.01" localSheetId="4">'[1]Bancos Múltiples'!#REF!</definedName>
    <definedName name="XA829.01" localSheetId="43">'[1]Bancos Múltiples'!#REF!</definedName>
    <definedName name="XA829.01" localSheetId="44">'[1]Bancos Múltiples'!#REF!</definedName>
    <definedName name="XA829.01" localSheetId="52">'[1]Bancos Múltiples'!#REF!</definedName>
    <definedName name="XA829.01" localSheetId="5">'[1]Bancos Múltiples'!#REF!</definedName>
    <definedName name="XA829.01" localSheetId="53">'[1]Bancos Múltiples'!#REF!</definedName>
    <definedName name="XA829.01" localSheetId="64">'[1]Bancos Múltiples'!#REF!</definedName>
    <definedName name="XA829.01" localSheetId="65">'[1]Bancos Múltiples'!#REF!</definedName>
    <definedName name="XA829.01" localSheetId="73">'[1]Bancos Múltiples'!#REF!</definedName>
    <definedName name="XA829.01" localSheetId="74">'[1]Bancos Múltiples'!#REF!</definedName>
    <definedName name="XA829.01">'[1]Bancos Múltiples'!#REF!</definedName>
    <definedName name="XA830.00" localSheetId="28">'[1]Bancos Múltiples'!#REF!</definedName>
    <definedName name="XA830.00" localSheetId="29">'[1]Bancos Múltiples'!#REF!</definedName>
    <definedName name="XA830.00" localSheetId="4">'[1]Bancos Múltiples'!#REF!</definedName>
    <definedName name="XA830.00" localSheetId="43">'[1]Bancos Múltiples'!#REF!</definedName>
    <definedName name="XA830.00" localSheetId="44">'[1]Bancos Múltiples'!#REF!</definedName>
    <definedName name="XA830.00" localSheetId="52">'[1]Bancos Múltiples'!#REF!</definedName>
    <definedName name="XA830.00" localSheetId="5">'[1]Bancos Múltiples'!#REF!</definedName>
    <definedName name="XA830.00" localSheetId="53">'[1]Bancos Múltiples'!#REF!</definedName>
    <definedName name="XA830.00" localSheetId="64">'[1]Bancos Múltiples'!#REF!</definedName>
    <definedName name="XA830.00" localSheetId="65">'[1]Bancos Múltiples'!#REF!</definedName>
    <definedName name="XA830.00" localSheetId="73">'[1]Bancos Múltiples'!#REF!</definedName>
    <definedName name="XA830.00" localSheetId="74">'[1]Bancos Múltiples'!#REF!</definedName>
    <definedName name="XA830.00">'[1]Bancos Múltiples'!#REF!</definedName>
    <definedName name="XA831.00" localSheetId="28">'[1]Bancos Múltiples'!#REF!</definedName>
    <definedName name="XA831.00" localSheetId="29">'[1]Bancos Múltiples'!#REF!</definedName>
    <definedName name="XA831.00" localSheetId="4">'[1]Bancos Múltiples'!#REF!</definedName>
    <definedName name="XA831.00" localSheetId="43">'[1]Bancos Múltiples'!#REF!</definedName>
    <definedName name="XA831.00" localSheetId="44">'[1]Bancos Múltiples'!#REF!</definedName>
    <definedName name="XA831.00" localSheetId="52">'[1]Bancos Múltiples'!#REF!</definedName>
    <definedName name="XA831.00" localSheetId="5">'[1]Bancos Múltiples'!#REF!</definedName>
    <definedName name="XA831.00" localSheetId="53">'[1]Bancos Múltiples'!#REF!</definedName>
    <definedName name="XA831.00" localSheetId="64">'[1]Bancos Múltiples'!#REF!</definedName>
    <definedName name="XA831.00" localSheetId="65">'[1]Bancos Múltiples'!#REF!</definedName>
    <definedName name="XA831.00" localSheetId="73">'[1]Bancos Múltiples'!#REF!</definedName>
    <definedName name="XA831.00" localSheetId="74">'[1]Bancos Múltiples'!#REF!</definedName>
    <definedName name="XA831.00">'[1]Bancos Múltiples'!#REF!</definedName>
    <definedName name="XA831.01" localSheetId="28">'[1]Bancos Múltiples'!#REF!</definedName>
    <definedName name="XA831.01" localSheetId="29">'[1]Bancos Múltiples'!#REF!</definedName>
    <definedName name="XA831.01" localSheetId="4">'[1]Bancos Múltiples'!#REF!</definedName>
    <definedName name="XA831.01" localSheetId="43">'[1]Bancos Múltiples'!#REF!</definedName>
    <definedName name="XA831.01" localSheetId="44">'[1]Bancos Múltiples'!#REF!</definedName>
    <definedName name="XA831.01" localSheetId="52">'[1]Bancos Múltiples'!#REF!</definedName>
    <definedName name="XA831.01" localSheetId="5">'[1]Bancos Múltiples'!#REF!</definedName>
    <definedName name="XA831.01" localSheetId="53">'[1]Bancos Múltiples'!#REF!</definedName>
    <definedName name="XA831.01" localSheetId="64">'[1]Bancos Múltiples'!#REF!</definedName>
    <definedName name="XA831.01" localSheetId="65">'[1]Bancos Múltiples'!#REF!</definedName>
    <definedName name="XA831.01" localSheetId="73">'[1]Bancos Múltiples'!#REF!</definedName>
    <definedName name="XA831.01" localSheetId="74">'[1]Bancos Múltiples'!#REF!</definedName>
    <definedName name="XA831.01">'[1]Bancos Múltiples'!#REF!</definedName>
    <definedName name="XA831.02" localSheetId="28">'[1]Bancos Múltiples'!#REF!</definedName>
    <definedName name="XA831.02" localSheetId="29">'[1]Bancos Múltiples'!#REF!</definedName>
    <definedName name="XA831.02" localSheetId="4">'[1]Bancos Múltiples'!#REF!</definedName>
    <definedName name="XA831.02" localSheetId="43">'[1]Bancos Múltiples'!#REF!</definedName>
    <definedName name="XA831.02" localSheetId="44">'[1]Bancos Múltiples'!#REF!</definedName>
    <definedName name="XA831.02" localSheetId="52">'[1]Bancos Múltiples'!#REF!</definedName>
    <definedName name="XA831.02" localSheetId="5">'[1]Bancos Múltiples'!#REF!</definedName>
    <definedName name="XA831.02" localSheetId="53">'[1]Bancos Múltiples'!#REF!</definedName>
    <definedName name="XA831.02" localSheetId="64">'[1]Bancos Múltiples'!#REF!</definedName>
    <definedName name="XA831.02" localSheetId="65">'[1]Bancos Múltiples'!#REF!</definedName>
    <definedName name="XA831.02" localSheetId="73">'[1]Bancos Múltiples'!#REF!</definedName>
    <definedName name="XA831.02" localSheetId="74">'[1]Bancos Múltiples'!#REF!</definedName>
    <definedName name="XA831.02">'[1]Bancos Múltiples'!#REF!</definedName>
    <definedName name="XA832.00" localSheetId="28">'[1]Bancos Múltiples'!#REF!</definedName>
    <definedName name="XA832.00" localSheetId="29">'[1]Bancos Múltiples'!#REF!</definedName>
    <definedName name="XA832.00" localSheetId="4">'[1]Bancos Múltiples'!#REF!</definedName>
    <definedName name="XA832.00" localSheetId="43">'[1]Bancos Múltiples'!#REF!</definedName>
    <definedName name="XA832.00" localSheetId="44">'[1]Bancos Múltiples'!#REF!</definedName>
    <definedName name="XA832.00" localSheetId="52">'[1]Bancos Múltiples'!#REF!</definedName>
    <definedName name="XA832.00" localSheetId="5">'[1]Bancos Múltiples'!#REF!</definedName>
    <definedName name="XA832.00" localSheetId="53">'[1]Bancos Múltiples'!#REF!</definedName>
    <definedName name="XA832.00" localSheetId="64">'[1]Bancos Múltiples'!#REF!</definedName>
    <definedName name="XA832.00" localSheetId="65">'[1]Bancos Múltiples'!#REF!</definedName>
    <definedName name="XA832.00" localSheetId="73">'[1]Bancos Múltiples'!#REF!</definedName>
    <definedName name="XA832.00" localSheetId="74">'[1]Bancos Múltiples'!#REF!</definedName>
    <definedName name="XA832.00">'[1]Bancos Múltiples'!#REF!</definedName>
    <definedName name="XA832.01" localSheetId="28">'[1]Bancos Múltiples'!#REF!</definedName>
    <definedName name="XA832.01" localSheetId="29">'[1]Bancos Múltiples'!#REF!</definedName>
    <definedName name="XA832.01" localSheetId="4">'[1]Bancos Múltiples'!#REF!</definedName>
    <definedName name="XA832.01" localSheetId="43">'[1]Bancos Múltiples'!#REF!</definedName>
    <definedName name="XA832.01" localSheetId="44">'[1]Bancos Múltiples'!#REF!</definedName>
    <definedName name="XA832.01" localSheetId="52">'[1]Bancos Múltiples'!#REF!</definedName>
    <definedName name="XA832.01" localSheetId="5">'[1]Bancos Múltiples'!#REF!</definedName>
    <definedName name="XA832.01" localSheetId="53">'[1]Bancos Múltiples'!#REF!</definedName>
    <definedName name="XA832.01" localSheetId="64">'[1]Bancos Múltiples'!#REF!</definedName>
    <definedName name="XA832.01" localSheetId="65">'[1]Bancos Múltiples'!#REF!</definedName>
    <definedName name="XA832.01" localSheetId="73">'[1]Bancos Múltiples'!#REF!</definedName>
    <definedName name="XA832.01" localSheetId="74">'[1]Bancos Múltiples'!#REF!</definedName>
    <definedName name="XA832.01">'[1]Bancos Múltiples'!#REF!</definedName>
    <definedName name="XA832.02" localSheetId="28">'[1]Bancos Múltiples'!#REF!</definedName>
    <definedName name="XA832.02" localSheetId="29">'[1]Bancos Múltiples'!#REF!</definedName>
    <definedName name="XA832.02" localSheetId="4">'[1]Bancos Múltiples'!#REF!</definedName>
    <definedName name="XA832.02" localSheetId="43">'[1]Bancos Múltiples'!#REF!</definedName>
    <definedName name="XA832.02" localSheetId="44">'[1]Bancos Múltiples'!#REF!</definedName>
    <definedName name="XA832.02" localSheetId="52">'[1]Bancos Múltiples'!#REF!</definedName>
    <definedName name="XA832.02" localSheetId="5">'[1]Bancos Múltiples'!#REF!</definedName>
    <definedName name="XA832.02" localSheetId="53">'[1]Bancos Múltiples'!#REF!</definedName>
    <definedName name="XA832.02" localSheetId="64">'[1]Bancos Múltiples'!#REF!</definedName>
    <definedName name="XA832.02" localSheetId="65">'[1]Bancos Múltiples'!#REF!</definedName>
    <definedName name="XA832.02" localSheetId="73">'[1]Bancos Múltiples'!#REF!</definedName>
    <definedName name="XA832.02" localSheetId="74">'[1]Bancos Múltiples'!#REF!</definedName>
    <definedName name="XA832.02">'[1]Bancos Múltiples'!#REF!</definedName>
    <definedName name="XA840.00" localSheetId="28">'[1]Bancos Múltiples'!#REF!</definedName>
    <definedName name="XA840.00" localSheetId="29">'[1]Bancos Múltiples'!#REF!</definedName>
    <definedName name="XA840.00" localSheetId="4">'[1]Bancos Múltiples'!#REF!</definedName>
    <definedName name="XA840.00" localSheetId="43">'[1]Bancos Múltiples'!#REF!</definedName>
    <definedName name="XA840.00" localSheetId="44">'[1]Bancos Múltiples'!#REF!</definedName>
    <definedName name="XA840.00" localSheetId="52">'[1]Bancos Múltiples'!#REF!</definedName>
    <definedName name="XA840.00" localSheetId="5">'[1]Bancos Múltiples'!#REF!</definedName>
    <definedName name="XA840.00" localSheetId="53">'[1]Bancos Múltiples'!#REF!</definedName>
    <definedName name="XA840.00" localSheetId="64">'[1]Bancos Múltiples'!#REF!</definedName>
    <definedName name="XA840.00" localSheetId="65">'[1]Bancos Múltiples'!#REF!</definedName>
    <definedName name="XA840.00" localSheetId="73">'[1]Bancos Múltiples'!#REF!</definedName>
    <definedName name="XA840.00" localSheetId="74">'[1]Bancos Múltiples'!#REF!</definedName>
    <definedName name="XA840.00">'[1]Bancos Múltiples'!#REF!</definedName>
    <definedName name="XA841.00" localSheetId="28">'[1]Bancos Múltiples'!#REF!</definedName>
    <definedName name="XA841.00" localSheetId="29">'[1]Bancos Múltiples'!#REF!</definedName>
    <definedName name="XA841.00" localSheetId="4">'[1]Bancos Múltiples'!#REF!</definedName>
    <definedName name="XA841.00" localSheetId="43">'[1]Bancos Múltiples'!#REF!</definedName>
    <definedName name="XA841.00" localSheetId="44">'[1]Bancos Múltiples'!#REF!</definedName>
    <definedName name="XA841.00" localSheetId="52">'[1]Bancos Múltiples'!#REF!</definedName>
    <definedName name="XA841.00" localSheetId="5">'[1]Bancos Múltiples'!#REF!</definedName>
    <definedName name="XA841.00" localSheetId="53">'[1]Bancos Múltiples'!#REF!</definedName>
    <definedName name="XA841.00" localSheetId="64">'[1]Bancos Múltiples'!#REF!</definedName>
    <definedName name="XA841.00" localSheetId="65">'[1]Bancos Múltiples'!#REF!</definedName>
    <definedName name="XA841.00" localSheetId="73">'[1]Bancos Múltiples'!#REF!</definedName>
    <definedName name="XA841.00" localSheetId="74">'[1]Bancos Múltiples'!#REF!</definedName>
    <definedName name="XA841.00">'[1]Bancos Múltiples'!#REF!</definedName>
    <definedName name="XA841.01" localSheetId="28">'[1]Bancos Múltiples'!#REF!</definedName>
    <definedName name="XA841.01" localSheetId="29">'[1]Bancos Múltiples'!#REF!</definedName>
    <definedName name="XA841.01" localSheetId="4">'[1]Bancos Múltiples'!#REF!</definedName>
    <definedName name="XA841.01" localSheetId="43">'[1]Bancos Múltiples'!#REF!</definedName>
    <definedName name="XA841.01" localSheetId="44">'[1]Bancos Múltiples'!#REF!</definedName>
    <definedName name="XA841.01" localSheetId="52">'[1]Bancos Múltiples'!#REF!</definedName>
    <definedName name="XA841.01" localSheetId="5">'[1]Bancos Múltiples'!#REF!</definedName>
    <definedName name="XA841.01" localSheetId="53">'[1]Bancos Múltiples'!#REF!</definedName>
    <definedName name="XA841.01" localSheetId="64">'[1]Bancos Múltiples'!#REF!</definedName>
    <definedName name="XA841.01" localSheetId="65">'[1]Bancos Múltiples'!#REF!</definedName>
    <definedName name="XA841.01" localSheetId="73">'[1]Bancos Múltiples'!#REF!</definedName>
    <definedName name="XA841.01" localSheetId="74">'[1]Bancos Múltiples'!#REF!</definedName>
    <definedName name="XA841.01">'[1]Bancos Múltiples'!#REF!</definedName>
    <definedName name="XA842.00" localSheetId="28">'[1]Bancos Múltiples'!#REF!</definedName>
    <definedName name="XA842.00" localSheetId="29">'[1]Bancos Múltiples'!#REF!</definedName>
    <definedName name="XA842.00" localSheetId="4">'[1]Bancos Múltiples'!#REF!</definedName>
    <definedName name="XA842.00" localSheetId="43">'[1]Bancos Múltiples'!#REF!</definedName>
    <definedName name="XA842.00" localSheetId="44">'[1]Bancos Múltiples'!#REF!</definedName>
    <definedName name="XA842.00" localSheetId="52">'[1]Bancos Múltiples'!#REF!</definedName>
    <definedName name="XA842.00" localSheetId="5">'[1]Bancos Múltiples'!#REF!</definedName>
    <definedName name="XA842.00" localSheetId="53">'[1]Bancos Múltiples'!#REF!</definedName>
    <definedName name="XA842.00" localSheetId="64">'[1]Bancos Múltiples'!#REF!</definedName>
    <definedName name="XA842.00" localSheetId="65">'[1]Bancos Múltiples'!#REF!</definedName>
    <definedName name="XA842.00" localSheetId="73">'[1]Bancos Múltiples'!#REF!</definedName>
    <definedName name="XA842.00" localSheetId="74">'[1]Bancos Múltiples'!#REF!</definedName>
    <definedName name="XA842.00">'[1]Bancos Múltiples'!#REF!</definedName>
    <definedName name="XA842.01" localSheetId="28">'[1]Bancos Múltiples'!#REF!</definedName>
    <definedName name="XA842.01" localSheetId="29">'[1]Bancos Múltiples'!#REF!</definedName>
    <definedName name="XA842.01" localSheetId="4">'[1]Bancos Múltiples'!#REF!</definedName>
    <definedName name="XA842.01" localSheetId="43">'[1]Bancos Múltiples'!#REF!</definedName>
    <definedName name="XA842.01" localSheetId="44">'[1]Bancos Múltiples'!#REF!</definedName>
    <definedName name="XA842.01" localSheetId="52">'[1]Bancos Múltiples'!#REF!</definedName>
    <definedName name="XA842.01" localSheetId="5">'[1]Bancos Múltiples'!#REF!</definedName>
    <definedName name="XA842.01" localSheetId="53">'[1]Bancos Múltiples'!#REF!</definedName>
    <definedName name="XA842.01" localSheetId="64">'[1]Bancos Múltiples'!#REF!</definedName>
    <definedName name="XA842.01" localSheetId="65">'[1]Bancos Múltiples'!#REF!</definedName>
    <definedName name="XA842.01" localSheetId="73">'[1]Bancos Múltiples'!#REF!</definedName>
    <definedName name="XA842.01" localSheetId="74">'[1]Bancos Múltiples'!#REF!</definedName>
    <definedName name="XA842.01">'[1]Bancos Múltiples'!#REF!</definedName>
    <definedName name="XA850.00" localSheetId="28">'[1]Bancos Múltiples'!#REF!</definedName>
    <definedName name="XA850.00" localSheetId="29">'[1]Bancos Múltiples'!#REF!</definedName>
    <definedName name="XA850.00" localSheetId="4">'[1]Bancos Múltiples'!#REF!</definedName>
    <definedName name="XA850.00" localSheetId="43">'[1]Bancos Múltiples'!#REF!</definedName>
    <definedName name="XA850.00" localSheetId="44">'[1]Bancos Múltiples'!#REF!</definedName>
    <definedName name="XA850.00" localSheetId="52">'[1]Bancos Múltiples'!#REF!</definedName>
    <definedName name="XA850.00" localSheetId="5">'[1]Bancos Múltiples'!#REF!</definedName>
    <definedName name="XA850.00" localSheetId="53">'[1]Bancos Múltiples'!#REF!</definedName>
    <definedName name="XA850.00" localSheetId="64">'[1]Bancos Múltiples'!#REF!</definedName>
    <definedName name="XA850.00" localSheetId="65">'[1]Bancos Múltiples'!#REF!</definedName>
    <definedName name="XA850.00" localSheetId="73">'[1]Bancos Múltiples'!#REF!</definedName>
    <definedName name="XA850.00" localSheetId="74">'[1]Bancos Múltiples'!#REF!</definedName>
    <definedName name="XA850.00">'[1]Bancos Múltiples'!#REF!</definedName>
    <definedName name="XA851.00" localSheetId="28">'[1]Bancos Múltiples'!#REF!</definedName>
    <definedName name="XA851.00" localSheetId="29">'[1]Bancos Múltiples'!#REF!</definedName>
    <definedName name="XA851.00" localSheetId="4">'[1]Bancos Múltiples'!#REF!</definedName>
    <definedName name="XA851.00" localSheetId="43">'[1]Bancos Múltiples'!#REF!</definedName>
    <definedName name="XA851.00" localSheetId="44">'[1]Bancos Múltiples'!#REF!</definedName>
    <definedName name="XA851.00" localSheetId="52">'[1]Bancos Múltiples'!#REF!</definedName>
    <definedName name="XA851.00" localSheetId="5">'[1]Bancos Múltiples'!#REF!</definedName>
    <definedName name="XA851.00" localSheetId="53">'[1]Bancos Múltiples'!#REF!</definedName>
    <definedName name="XA851.00" localSheetId="64">'[1]Bancos Múltiples'!#REF!</definedName>
    <definedName name="XA851.00" localSheetId="65">'[1]Bancos Múltiples'!#REF!</definedName>
    <definedName name="XA851.00" localSheetId="73">'[1]Bancos Múltiples'!#REF!</definedName>
    <definedName name="XA851.00" localSheetId="74">'[1]Bancos Múltiples'!#REF!</definedName>
    <definedName name="XA851.00">'[1]Bancos Múltiples'!#REF!</definedName>
    <definedName name="XA851.01" localSheetId="28">'[1]Bancos Múltiples'!#REF!</definedName>
    <definedName name="XA851.01" localSheetId="29">'[1]Bancos Múltiples'!#REF!</definedName>
    <definedName name="XA851.01" localSheetId="4">'[1]Bancos Múltiples'!#REF!</definedName>
    <definedName name="XA851.01" localSheetId="43">'[1]Bancos Múltiples'!#REF!</definedName>
    <definedName name="XA851.01" localSheetId="44">'[1]Bancos Múltiples'!#REF!</definedName>
    <definedName name="XA851.01" localSheetId="52">'[1]Bancos Múltiples'!#REF!</definedName>
    <definedName name="XA851.01" localSheetId="5">'[1]Bancos Múltiples'!#REF!</definedName>
    <definedName name="XA851.01" localSheetId="53">'[1]Bancos Múltiples'!#REF!</definedName>
    <definedName name="XA851.01" localSheetId="64">'[1]Bancos Múltiples'!#REF!</definedName>
    <definedName name="XA851.01" localSheetId="65">'[1]Bancos Múltiples'!#REF!</definedName>
    <definedName name="XA851.01" localSheetId="73">'[1]Bancos Múltiples'!#REF!</definedName>
    <definedName name="XA851.01" localSheetId="74">'[1]Bancos Múltiples'!#REF!</definedName>
    <definedName name="XA851.01">'[1]Bancos Múltiples'!#REF!</definedName>
    <definedName name="XA851.02" localSheetId="28">'[1]Bancos Múltiples'!#REF!</definedName>
    <definedName name="XA851.02" localSheetId="29">'[1]Bancos Múltiples'!#REF!</definedName>
    <definedName name="XA851.02" localSheetId="4">'[1]Bancos Múltiples'!#REF!</definedName>
    <definedName name="XA851.02" localSheetId="43">'[1]Bancos Múltiples'!#REF!</definedName>
    <definedName name="XA851.02" localSheetId="44">'[1]Bancos Múltiples'!#REF!</definedName>
    <definedName name="XA851.02" localSheetId="52">'[1]Bancos Múltiples'!#REF!</definedName>
    <definedName name="XA851.02" localSheetId="5">'[1]Bancos Múltiples'!#REF!</definedName>
    <definedName name="XA851.02" localSheetId="53">'[1]Bancos Múltiples'!#REF!</definedName>
    <definedName name="XA851.02" localSheetId="64">'[1]Bancos Múltiples'!#REF!</definedName>
    <definedName name="XA851.02" localSheetId="65">'[1]Bancos Múltiples'!#REF!</definedName>
    <definedName name="XA851.02" localSheetId="73">'[1]Bancos Múltiples'!#REF!</definedName>
    <definedName name="XA851.02" localSheetId="74">'[1]Bancos Múltiples'!#REF!</definedName>
    <definedName name="XA851.02">'[1]Bancos Múltiples'!#REF!</definedName>
    <definedName name="XA851.03" localSheetId="28">'[1]Bancos Múltiples'!#REF!</definedName>
    <definedName name="XA851.03" localSheetId="29">'[1]Bancos Múltiples'!#REF!</definedName>
    <definedName name="XA851.03" localSheetId="4">'[1]Bancos Múltiples'!#REF!</definedName>
    <definedName name="XA851.03" localSheetId="43">'[1]Bancos Múltiples'!#REF!</definedName>
    <definedName name="XA851.03" localSheetId="44">'[1]Bancos Múltiples'!#REF!</definedName>
    <definedName name="XA851.03" localSheetId="52">'[1]Bancos Múltiples'!#REF!</definedName>
    <definedName name="XA851.03" localSheetId="5">'[1]Bancos Múltiples'!#REF!</definedName>
    <definedName name="XA851.03" localSheetId="53">'[1]Bancos Múltiples'!#REF!</definedName>
    <definedName name="XA851.03" localSheetId="64">'[1]Bancos Múltiples'!#REF!</definedName>
    <definedName name="XA851.03" localSheetId="65">'[1]Bancos Múltiples'!#REF!</definedName>
    <definedName name="XA851.03" localSheetId="73">'[1]Bancos Múltiples'!#REF!</definedName>
    <definedName name="XA851.03" localSheetId="74">'[1]Bancos Múltiples'!#REF!</definedName>
    <definedName name="XA851.03">'[1]Bancos Múltiples'!#REF!</definedName>
    <definedName name="XA851.04" localSheetId="28">'[1]Bancos Múltiples'!#REF!</definedName>
    <definedName name="XA851.04" localSheetId="29">'[1]Bancos Múltiples'!#REF!</definedName>
    <definedName name="XA851.04" localSheetId="4">'[1]Bancos Múltiples'!#REF!</definedName>
    <definedName name="XA851.04" localSheetId="43">'[1]Bancos Múltiples'!#REF!</definedName>
    <definedName name="XA851.04" localSheetId="44">'[1]Bancos Múltiples'!#REF!</definedName>
    <definedName name="XA851.04" localSheetId="52">'[1]Bancos Múltiples'!#REF!</definedName>
    <definedName name="XA851.04" localSheetId="5">'[1]Bancos Múltiples'!#REF!</definedName>
    <definedName name="XA851.04" localSheetId="53">'[1]Bancos Múltiples'!#REF!</definedName>
    <definedName name="XA851.04" localSheetId="64">'[1]Bancos Múltiples'!#REF!</definedName>
    <definedName name="XA851.04" localSheetId="65">'[1]Bancos Múltiples'!#REF!</definedName>
    <definedName name="XA851.04" localSheetId="73">'[1]Bancos Múltiples'!#REF!</definedName>
    <definedName name="XA851.04" localSheetId="74">'[1]Bancos Múltiples'!#REF!</definedName>
    <definedName name="XA851.04">'[1]Bancos Múltiples'!#REF!</definedName>
    <definedName name="XA852.00" localSheetId="28">'[1]Bancos Múltiples'!#REF!</definedName>
    <definedName name="XA852.00" localSheetId="29">'[1]Bancos Múltiples'!#REF!</definedName>
    <definedName name="XA852.00" localSheetId="4">'[1]Bancos Múltiples'!#REF!</definedName>
    <definedName name="XA852.00" localSheetId="43">'[1]Bancos Múltiples'!#REF!</definedName>
    <definedName name="XA852.00" localSheetId="44">'[1]Bancos Múltiples'!#REF!</definedName>
    <definedName name="XA852.00" localSheetId="52">'[1]Bancos Múltiples'!#REF!</definedName>
    <definedName name="XA852.00" localSheetId="5">'[1]Bancos Múltiples'!#REF!</definedName>
    <definedName name="XA852.00" localSheetId="53">'[1]Bancos Múltiples'!#REF!</definedName>
    <definedName name="XA852.00" localSheetId="64">'[1]Bancos Múltiples'!#REF!</definedName>
    <definedName name="XA852.00" localSheetId="65">'[1]Bancos Múltiples'!#REF!</definedName>
    <definedName name="XA852.00" localSheetId="73">'[1]Bancos Múltiples'!#REF!</definedName>
    <definedName name="XA852.00" localSheetId="74">'[1]Bancos Múltiples'!#REF!</definedName>
    <definedName name="XA852.00">'[1]Bancos Múltiples'!#REF!</definedName>
    <definedName name="XA852.01" localSheetId="28">'[1]Bancos Múltiples'!#REF!</definedName>
    <definedName name="XA852.01" localSheetId="29">'[1]Bancos Múltiples'!#REF!</definedName>
    <definedName name="XA852.01" localSheetId="4">'[1]Bancos Múltiples'!#REF!</definedName>
    <definedName name="XA852.01" localSheetId="43">'[1]Bancos Múltiples'!#REF!</definedName>
    <definedName name="XA852.01" localSheetId="44">'[1]Bancos Múltiples'!#REF!</definedName>
    <definedName name="XA852.01" localSheetId="52">'[1]Bancos Múltiples'!#REF!</definedName>
    <definedName name="XA852.01" localSheetId="5">'[1]Bancos Múltiples'!#REF!</definedName>
    <definedName name="XA852.01" localSheetId="53">'[1]Bancos Múltiples'!#REF!</definedName>
    <definedName name="XA852.01" localSheetId="64">'[1]Bancos Múltiples'!#REF!</definedName>
    <definedName name="XA852.01" localSheetId="65">'[1]Bancos Múltiples'!#REF!</definedName>
    <definedName name="XA852.01" localSheetId="73">'[1]Bancos Múltiples'!#REF!</definedName>
    <definedName name="XA852.01" localSheetId="74">'[1]Bancos Múltiples'!#REF!</definedName>
    <definedName name="XA852.01">'[1]Bancos Múltiples'!#REF!</definedName>
    <definedName name="XA853.00" localSheetId="28">'[1]Bancos Múltiples'!#REF!</definedName>
    <definedName name="XA853.00" localSheetId="29">'[1]Bancos Múltiples'!#REF!</definedName>
    <definedName name="XA853.00" localSheetId="4">'[1]Bancos Múltiples'!#REF!</definedName>
    <definedName name="XA853.00" localSheetId="43">'[1]Bancos Múltiples'!#REF!</definedName>
    <definedName name="XA853.00" localSheetId="44">'[1]Bancos Múltiples'!#REF!</definedName>
    <definedName name="XA853.00" localSheetId="52">'[1]Bancos Múltiples'!#REF!</definedName>
    <definedName name="XA853.00" localSheetId="5">'[1]Bancos Múltiples'!#REF!</definedName>
    <definedName name="XA853.00" localSheetId="53">'[1]Bancos Múltiples'!#REF!</definedName>
    <definedName name="XA853.00" localSheetId="64">'[1]Bancos Múltiples'!#REF!</definedName>
    <definedName name="XA853.00" localSheetId="65">'[1]Bancos Múltiples'!#REF!</definedName>
    <definedName name="XA853.00" localSheetId="73">'[1]Bancos Múltiples'!#REF!</definedName>
    <definedName name="XA853.00" localSheetId="74">'[1]Bancos Múltiples'!#REF!</definedName>
    <definedName name="XA853.00">'[1]Bancos Múltiples'!#REF!</definedName>
    <definedName name="XA853.01" localSheetId="28">'[1]Bancos Múltiples'!#REF!</definedName>
    <definedName name="XA853.01" localSheetId="29">'[1]Bancos Múltiples'!#REF!</definedName>
    <definedName name="XA853.01" localSheetId="4">'[1]Bancos Múltiples'!#REF!</definedName>
    <definedName name="XA853.01" localSheetId="43">'[1]Bancos Múltiples'!#REF!</definedName>
    <definedName name="XA853.01" localSheetId="44">'[1]Bancos Múltiples'!#REF!</definedName>
    <definedName name="XA853.01" localSheetId="52">'[1]Bancos Múltiples'!#REF!</definedName>
    <definedName name="XA853.01" localSheetId="5">'[1]Bancos Múltiples'!#REF!</definedName>
    <definedName name="XA853.01" localSheetId="53">'[1]Bancos Múltiples'!#REF!</definedName>
    <definedName name="XA853.01" localSheetId="64">'[1]Bancos Múltiples'!#REF!</definedName>
    <definedName name="XA853.01" localSheetId="65">'[1]Bancos Múltiples'!#REF!</definedName>
    <definedName name="XA853.01" localSheetId="73">'[1]Bancos Múltiples'!#REF!</definedName>
    <definedName name="XA853.01" localSheetId="74">'[1]Bancos Múltiples'!#REF!</definedName>
    <definedName name="XA853.01">'[1]Bancos Múltiples'!#REF!</definedName>
    <definedName name="XA853.02" localSheetId="28">'[1]Bancos Múltiples'!#REF!</definedName>
    <definedName name="XA853.02" localSheetId="29">'[1]Bancos Múltiples'!#REF!</definedName>
    <definedName name="XA853.02" localSheetId="4">'[1]Bancos Múltiples'!#REF!</definedName>
    <definedName name="XA853.02" localSheetId="43">'[1]Bancos Múltiples'!#REF!</definedName>
    <definedName name="XA853.02" localSheetId="44">'[1]Bancos Múltiples'!#REF!</definedName>
    <definedName name="XA853.02" localSheetId="52">'[1]Bancos Múltiples'!#REF!</definedName>
    <definedName name="XA853.02" localSheetId="5">'[1]Bancos Múltiples'!#REF!</definedName>
    <definedName name="XA853.02" localSheetId="53">'[1]Bancos Múltiples'!#REF!</definedName>
    <definedName name="XA853.02" localSheetId="64">'[1]Bancos Múltiples'!#REF!</definedName>
    <definedName name="XA853.02" localSheetId="65">'[1]Bancos Múltiples'!#REF!</definedName>
    <definedName name="XA853.02" localSheetId="73">'[1]Bancos Múltiples'!#REF!</definedName>
    <definedName name="XA853.02" localSheetId="74">'[1]Bancos Múltiples'!#REF!</definedName>
    <definedName name="XA853.02">'[1]Bancos Múltiples'!#REF!</definedName>
    <definedName name="XA853.03" localSheetId="28">'[1]Bancos Múltiples'!#REF!</definedName>
    <definedName name="XA853.03" localSheetId="29">'[1]Bancos Múltiples'!#REF!</definedName>
    <definedName name="XA853.03" localSheetId="4">'[1]Bancos Múltiples'!#REF!</definedName>
    <definedName name="XA853.03" localSheetId="43">'[1]Bancos Múltiples'!#REF!</definedName>
    <definedName name="XA853.03" localSheetId="44">'[1]Bancos Múltiples'!#REF!</definedName>
    <definedName name="XA853.03" localSheetId="52">'[1]Bancos Múltiples'!#REF!</definedName>
    <definedName name="XA853.03" localSheetId="5">'[1]Bancos Múltiples'!#REF!</definedName>
    <definedName name="XA853.03" localSheetId="53">'[1]Bancos Múltiples'!#REF!</definedName>
    <definedName name="XA853.03" localSheetId="64">'[1]Bancos Múltiples'!#REF!</definedName>
    <definedName name="XA853.03" localSheetId="65">'[1]Bancos Múltiples'!#REF!</definedName>
    <definedName name="XA853.03" localSheetId="73">'[1]Bancos Múltiples'!#REF!</definedName>
    <definedName name="XA853.03" localSheetId="74">'[1]Bancos Múltiples'!#REF!</definedName>
    <definedName name="XA853.03">'[1]Bancos Múltiples'!#REF!</definedName>
    <definedName name="XA853.99" localSheetId="28">'[1]Bancos Múltiples'!#REF!</definedName>
    <definedName name="XA853.99" localSheetId="29">'[1]Bancos Múltiples'!#REF!</definedName>
    <definedName name="XA853.99" localSheetId="4">'[1]Bancos Múltiples'!#REF!</definedName>
    <definedName name="XA853.99" localSheetId="43">'[1]Bancos Múltiples'!#REF!</definedName>
    <definedName name="XA853.99" localSheetId="44">'[1]Bancos Múltiples'!#REF!</definedName>
    <definedName name="XA853.99" localSheetId="52">'[1]Bancos Múltiples'!#REF!</definedName>
    <definedName name="XA853.99" localSheetId="5">'[1]Bancos Múltiples'!#REF!</definedName>
    <definedName name="XA853.99" localSheetId="53">'[1]Bancos Múltiples'!#REF!</definedName>
    <definedName name="XA853.99" localSheetId="64">'[1]Bancos Múltiples'!#REF!</definedName>
    <definedName name="XA853.99" localSheetId="65">'[1]Bancos Múltiples'!#REF!</definedName>
    <definedName name="XA853.99" localSheetId="73">'[1]Bancos Múltiples'!#REF!</definedName>
    <definedName name="XA853.99" localSheetId="74">'[1]Bancos Múltiples'!#REF!</definedName>
    <definedName name="XA853.99">'[1]Bancos Múltiples'!#REF!</definedName>
    <definedName name="XA854.00" localSheetId="28">'[1]Bancos Múltiples'!#REF!</definedName>
    <definedName name="XA854.00" localSheetId="29">'[1]Bancos Múltiples'!#REF!</definedName>
    <definedName name="XA854.00" localSheetId="4">'[1]Bancos Múltiples'!#REF!</definedName>
    <definedName name="XA854.00" localSheetId="43">'[1]Bancos Múltiples'!#REF!</definedName>
    <definedName name="XA854.00" localSheetId="44">'[1]Bancos Múltiples'!#REF!</definedName>
    <definedName name="XA854.00" localSheetId="52">'[1]Bancos Múltiples'!#REF!</definedName>
    <definedName name="XA854.00" localSheetId="5">'[1]Bancos Múltiples'!#REF!</definedName>
    <definedName name="XA854.00" localSheetId="53">'[1]Bancos Múltiples'!#REF!</definedName>
    <definedName name="XA854.00" localSheetId="64">'[1]Bancos Múltiples'!#REF!</definedName>
    <definedName name="XA854.00" localSheetId="65">'[1]Bancos Múltiples'!#REF!</definedName>
    <definedName name="XA854.00" localSheetId="73">'[1]Bancos Múltiples'!#REF!</definedName>
    <definedName name="XA854.00" localSheetId="74">'[1]Bancos Múltiples'!#REF!</definedName>
    <definedName name="XA854.00">'[1]Bancos Múltiples'!#REF!</definedName>
    <definedName name="XA854.01" localSheetId="28">'[1]Bancos Múltiples'!#REF!</definedName>
    <definedName name="XA854.01" localSheetId="29">'[1]Bancos Múltiples'!#REF!</definedName>
    <definedName name="XA854.01" localSheetId="4">'[1]Bancos Múltiples'!#REF!</definedName>
    <definedName name="XA854.01" localSheetId="43">'[1]Bancos Múltiples'!#REF!</definedName>
    <definedName name="XA854.01" localSheetId="44">'[1]Bancos Múltiples'!#REF!</definedName>
    <definedName name="XA854.01" localSheetId="52">'[1]Bancos Múltiples'!#REF!</definedName>
    <definedName name="XA854.01" localSheetId="5">'[1]Bancos Múltiples'!#REF!</definedName>
    <definedName name="XA854.01" localSheetId="53">'[1]Bancos Múltiples'!#REF!</definedName>
    <definedName name="XA854.01" localSheetId="64">'[1]Bancos Múltiples'!#REF!</definedName>
    <definedName name="XA854.01" localSheetId="65">'[1]Bancos Múltiples'!#REF!</definedName>
    <definedName name="XA854.01" localSheetId="73">'[1]Bancos Múltiples'!#REF!</definedName>
    <definedName name="XA854.01" localSheetId="74">'[1]Bancos Múltiples'!#REF!</definedName>
    <definedName name="XA854.01">'[1]Bancos Múltiples'!#REF!</definedName>
    <definedName name="XA855.00" localSheetId="28">'[1]Bancos Múltiples'!#REF!</definedName>
    <definedName name="XA855.00" localSheetId="29">'[1]Bancos Múltiples'!#REF!</definedName>
    <definedName name="XA855.00" localSheetId="4">'[1]Bancos Múltiples'!#REF!</definedName>
    <definedName name="XA855.00" localSheetId="43">'[1]Bancos Múltiples'!#REF!</definedName>
    <definedName name="XA855.00" localSheetId="44">'[1]Bancos Múltiples'!#REF!</definedName>
    <definedName name="XA855.00" localSheetId="52">'[1]Bancos Múltiples'!#REF!</definedName>
    <definedName name="XA855.00" localSheetId="5">'[1]Bancos Múltiples'!#REF!</definedName>
    <definedName name="XA855.00" localSheetId="53">'[1]Bancos Múltiples'!#REF!</definedName>
    <definedName name="XA855.00" localSheetId="64">'[1]Bancos Múltiples'!#REF!</definedName>
    <definedName name="XA855.00" localSheetId="65">'[1]Bancos Múltiples'!#REF!</definedName>
    <definedName name="XA855.00" localSheetId="73">'[1]Bancos Múltiples'!#REF!</definedName>
    <definedName name="XA855.00" localSheetId="74">'[1]Bancos Múltiples'!#REF!</definedName>
    <definedName name="XA855.00">'[1]Bancos Múltiples'!#REF!</definedName>
    <definedName name="XA855.01" localSheetId="28">'[1]Bancos Múltiples'!#REF!</definedName>
    <definedName name="XA855.01" localSheetId="29">'[1]Bancos Múltiples'!#REF!</definedName>
    <definedName name="XA855.01" localSheetId="4">'[1]Bancos Múltiples'!#REF!</definedName>
    <definedName name="XA855.01" localSheetId="43">'[1]Bancos Múltiples'!#REF!</definedName>
    <definedName name="XA855.01" localSheetId="44">'[1]Bancos Múltiples'!#REF!</definedName>
    <definedName name="XA855.01" localSheetId="52">'[1]Bancos Múltiples'!#REF!</definedName>
    <definedName name="XA855.01" localSheetId="5">'[1]Bancos Múltiples'!#REF!</definedName>
    <definedName name="XA855.01" localSheetId="53">'[1]Bancos Múltiples'!#REF!</definedName>
    <definedName name="XA855.01" localSheetId="64">'[1]Bancos Múltiples'!#REF!</definedName>
    <definedName name="XA855.01" localSheetId="65">'[1]Bancos Múltiples'!#REF!</definedName>
    <definedName name="XA855.01" localSheetId="73">'[1]Bancos Múltiples'!#REF!</definedName>
    <definedName name="XA855.01" localSheetId="74">'[1]Bancos Múltiples'!#REF!</definedName>
    <definedName name="XA855.01">'[1]Bancos Múltiples'!#REF!</definedName>
    <definedName name="XA856.00" localSheetId="28">'[1]Bancos Múltiples'!#REF!</definedName>
    <definedName name="XA856.00" localSheetId="29">'[1]Bancos Múltiples'!#REF!</definedName>
    <definedName name="XA856.00" localSheetId="4">'[1]Bancos Múltiples'!#REF!</definedName>
    <definedName name="XA856.00" localSheetId="43">'[1]Bancos Múltiples'!#REF!</definedName>
    <definedName name="XA856.00" localSheetId="44">'[1]Bancos Múltiples'!#REF!</definedName>
    <definedName name="XA856.00" localSheetId="52">'[1]Bancos Múltiples'!#REF!</definedName>
    <definedName name="XA856.00" localSheetId="5">'[1]Bancos Múltiples'!#REF!</definedName>
    <definedName name="XA856.00" localSheetId="53">'[1]Bancos Múltiples'!#REF!</definedName>
    <definedName name="XA856.00" localSheetId="64">'[1]Bancos Múltiples'!#REF!</definedName>
    <definedName name="XA856.00" localSheetId="65">'[1]Bancos Múltiples'!#REF!</definedName>
    <definedName name="XA856.00" localSheetId="73">'[1]Bancos Múltiples'!#REF!</definedName>
    <definedName name="XA856.00" localSheetId="74">'[1]Bancos Múltiples'!#REF!</definedName>
    <definedName name="XA856.00">'[1]Bancos Múltiples'!#REF!</definedName>
    <definedName name="XA856.01" localSheetId="28">'[1]Bancos Múltiples'!#REF!</definedName>
    <definedName name="XA856.01" localSheetId="29">'[1]Bancos Múltiples'!#REF!</definedName>
    <definedName name="XA856.01" localSheetId="4">'[1]Bancos Múltiples'!#REF!</definedName>
    <definedName name="XA856.01" localSheetId="43">'[1]Bancos Múltiples'!#REF!</definedName>
    <definedName name="XA856.01" localSheetId="44">'[1]Bancos Múltiples'!#REF!</definedName>
    <definedName name="XA856.01" localSheetId="52">'[1]Bancos Múltiples'!#REF!</definedName>
    <definedName name="XA856.01" localSheetId="5">'[1]Bancos Múltiples'!#REF!</definedName>
    <definedName name="XA856.01" localSheetId="53">'[1]Bancos Múltiples'!#REF!</definedName>
    <definedName name="XA856.01" localSheetId="64">'[1]Bancos Múltiples'!#REF!</definedName>
    <definedName name="XA856.01" localSheetId="65">'[1]Bancos Múltiples'!#REF!</definedName>
    <definedName name="XA856.01" localSheetId="73">'[1]Bancos Múltiples'!#REF!</definedName>
    <definedName name="XA856.01" localSheetId="74">'[1]Bancos Múltiples'!#REF!</definedName>
    <definedName name="XA856.01">'[1]Bancos Múltiples'!#REF!</definedName>
    <definedName name="XA856.02" localSheetId="28">'[1]Bancos Múltiples'!#REF!</definedName>
    <definedName name="XA856.02" localSheetId="29">'[1]Bancos Múltiples'!#REF!</definedName>
    <definedName name="XA856.02" localSheetId="4">'[1]Bancos Múltiples'!#REF!</definedName>
    <definedName name="XA856.02" localSheetId="43">'[1]Bancos Múltiples'!#REF!</definedName>
    <definedName name="XA856.02" localSheetId="44">'[1]Bancos Múltiples'!#REF!</definedName>
    <definedName name="XA856.02" localSheetId="52">'[1]Bancos Múltiples'!#REF!</definedName>
    <definedName name="XA856.02" localSheetId="5">'[1]Bancos Múltiples'!#REF!</definedName>
    <definedName name="XA856.02" localSheetId="53">'[1]Bancos Múltiples'!#REF!</definedName>
    <definedName name="XA856.02" localSheetId="64">'[1]Bancos Múltiples'!#REF!</definedName>
    <definedName name="XA856.02" localSheetId="65">'[1]Bancos Múltiples'!#REF!</definedName>
    <definedName name="XA856.02" localSheetId="73">'[1]Bancos Múltiples'!#REF!</definedName>
    <definedName name="XA856.02" localSheetId="74">'[1]Bancos Múltiples'!#REF!</definedName>
    <definedName name="XA856.02">'[1]Bancos Múltiples'!#REF!</definedName>
    <definedName name="XA856.03" localSheetId="28">'[1]Bancos Múltiples'!#REF!</definedName>
    <definedName name="XA856.03" localSheetId="29">'[1]Bancos Múltiples'!#REF!</definedName>
    <definedName name="XA856.03" localSheetId="4">'[1]Bancos Múltiples'!#REF!</definedName>
    <definedName name="XA856.03" localSheetId="43">'[1]Bancos Múltiples'!#REF!</definedName>
    <definedName name="XA856.03" localSheetId="44">'[1]Bancos Múltiples'!#REF!</definedName>
    <definedName name="XA856.03" localSheetId="52">'[1]Bancos Múltiples'!#REF!</definedName>
    <definedName name="XA856.03" localSheetId="5">'[1]Bancos Múltiples'!#REF!</definedName>
    <definedName name="XA856.03" localSheetId="53">'[1]Bancos Múltiples'!#REF!</definedName>
    <definedName name="XA856.03" localSheetId="64">'[1]Bancos Múltiples'!#REF!</definedName>
    <definedName name="XA856.03" localSheetId="65">'[1]Bancos Múltiples'!#REF!</definedName>
    <definedName name="XA856.03" localSheetId="73">'[1]Bancos Múltiples'!#REF!</definedName>
    <definedName name="XA856.03" localSheetId="74">'[1]Bancos Múltiples'!#REF!</definedName>
    <definedName name="XA856.03">'[1]Bancos Múltiples'!#REF!</definedName>
    <definedName name="XA856.99" localSheetId="28">'[1]Bancos Múltiples'!#REF!</definedName>
    <definedName name="XA856.99" localSheetId="29">'[1]Bancos Múltiples'!#REF!</definedName>
    <definedName name="XA856.99" localSheetId="4">'[1]Bancos Múltiples'!#REF!</definedName>
    <definedName name="XA856.99" localSheetId="43">'[1]Bancos Múltiples'!#REF!</definedName>
    <definedName name="XA856.99" localSheetId="44">'[1]Bancos Múltiples'!#REF!</definedName>
    <definedName name="XA856.99" localSheetId="52">'[1]Bancos Múltiples'!#REF!</definedName>
    <definedName name="XA856.99" localSheetId="5">'[1]Bancos Múltiples'!#REF!</definedName>
    <definedName name="XA856.99" localSheetId="53">'[1]Bancos Múltiples'!#REF!</definedName>
    <definedName name="XA856.99" localSheetId="64">'[1]Bancos Múltiples'!#REF!</definedName>
    <definedName name="XA856.99" localSheetId="65">'[1]Bancos Múltiples'!#REF!</definedName>
    <definedName name="XA856.99" localSheetId="73">'[1]Bancos Múltiples'!#REF!</definedName>
    <definedName name="XA856.99" localSheetId="74">'[1]Bancos Múltiples'!#REF!</definedName>
    <definedName name="XA856.99">'[1]Bancos Múltiples'!#REF!</definedName>
    <definedName name="XA857.00" localSheetId="28">'[1]Bancos Múltiples'!#REF!</definedName>
    <definedName name="XA857.00" localSheetId="29">'[1]Bancos Múltiples'!#REF!</definedName>
    <definedName name="XA857.00" localSheetId="4">'[1]Bancos Múltiples'!#REF!</definedName>
    <definedName name="XA857.00" localSheetId="43">'[1]Bancos Múltiples'!#REF!</definedName>
    <definedName name="XA857.00" localSheetId="44">'[1]Bancos Múltiples'!#REF!</definedName>
    <definedName name="XA857.00" localSheetId="52">'[1]Bancos Múltiples'!#REF!</definedName>
    <definedName name="XA857.00" localSheetId="5">'[1]Bancos Múltiples'!#REF!</definedName>
    <definedName name="XA857.00" localSheetId="53">'[1]Bancos Múltiples'!#REF!</definedName>
    <definedName name="XA857.00" localSheetId="64">'[1]Bancos Múltiples'!#REF!</definedName>
    <definedName name="XA857.00" localSheetId="65">'[1]Bancos Múltiples'!#REF!</definedName>
    <definedName name="XA857.00" localSheetId="73">'[1]Bancos Múltiples'!#REF!</definedName>
    <definedName name="XA857.00" localSheetId="74">'[1]Bancos Múltiples'!#REF!</definedName>
    <definedName name="XA857.00">'[1]Bancos Múltiples'!#REF!</definedName>
    <definedName name="XA857.01" localSheetId="28">'[1]Bancos Múltiples'!#REF!</definedName>
    <definedName name="XA857.01" localSheetId="29">'[1]Bancos Múltiples'!#REF!</definedName>
    <definedName name="XA857.01" localSheetId="4">'[1]Bancos Múltiples'!#REF!</definedName>
    <definedName name="XA857.01" localSheetId="43">'[1]Bancos Múltiples'!#REF!</definedName>
    <definedName name="XA857.01" localSheetId="44">'[1]Bancos Múltiples'!#REF!</definedName>
    <definedName name="XA857.01" localSheetId="52">'[1]Bancos Múltiples'!#REF!</definedName>
    <definedName name="XA857.01" localSheetId="5">'[1]Bancos Múltiples'!#REF!</definedName>
    <definedName name="XA857.01" localSheetId="53">'[1]Bancos Múltiples'!#REF!</definedName>
    <definedName name="XA857.01" localSheetId="64">'[1]Bancos Múltiples'!#REF!</definedName>
    <definedName name="XA857.01" localSheetId="65">'[1]Bancos Múltiples'!#REF!</definedName>
    <definedName name="XA857.01" localSheetId="73">'[1]Bancos Múltiples'!#REF!</definedName>
    <definedName name="XA857.01" localSheetId="74">'[1]Bancos Múltiples'!#REF!</definedName>
    <definedName name="XA857.01">'[1]Bancos Múltiples'!#REF!</definedName>
    <definedName name="XA857.02" localSheetId="28">'[1]Bancos Múltiples'!#REF!</definedName>
    <definedName name="XA857.02" localSheetId="29">'[1]Bancos Múltiples'!#REF!</definedName>
    <definedName name="XA857.02" localSheetId="4">'[1]Bancos Múltiples'!#REF!</definedName>
    <definedName name="XA857.02" localSheetId="43">'[1]Bancos Múltiples'!#REF!</definedName>
    <definedName name="XA857.02" localSheetId="44">'[1]Bancos Múltiples'!#REF!</definedName>
    <definedName name="XA857.02" localSheetId="52">'[1]Bancos Múltiples'!#REF!</definedName>
    <definedName name="XA857.02" localSheetId="5">'[1]Bancos Múltiples'!#REF!</definedName>
    <definedName name="XA857.02" localSheetId="53">'[1]Bancos Múltiples'!#REF!</definedName>
    <definedName name="XA857.02" localSheetId="64">'[1]Bancos Múltiples'!#REF!</definedName>
    <definedName name="XA857.02" localSheetId="65">'[1]Bancos Múltiples'!#REF!</definedName>
    <definedName name="XA857.02" localSheetId="73">'[1]Bancos Múltiples'!#REF!</definedName>
    <definedName name="XA857.02" localSheetId="74">'[1]Bancos Múltiples'!#REF!</definedName>
    <definedName name="XA857.02">'[1]Bancos Múltiples'!#REF!</definedName>
    <definedName name="XA857.03" localSheetId="28">'[1]Bancos Múltiples'!#REF!</definedName>
    <definedName name="XA857.03" localSheetId="29">'[1]Bancos Múltiples'!#REF!</definedName>
    <definedName name="XA857.03" localSheetId="4">'[1]Bancos Múltiples'!#REF!</definedName>
    <definedName name="XA857.03" localSheetId="43">'[1]Bancos Múltiples'!#REF!</definedName>
    <definedName name="XA857.03" localSheetId="44">'[1]Bancos Múltiples'!#REF!</definedName>
    <definedName name="XA857.03" localSheetId="52">'[1]Bancos Múltiples'!#REF!</definedName>
    <definedName name="XA857.03" localSheetId="5">'[1]Bancos Múltiples'!#REF!</definedName>
    <definedName name="XA857.03" localSheetId="53">'[1]Bancos Múltiples'!#REF!</definedName>
    <definedName name="XA857.03" localSheetId="64">'[1]Bancos Múltiples'!#REF!</definedName>
    <definedName name="XA857.03" localSheetId="65">'[1]Bancos Múltiples'!#REF!</definedName>
    <definedName name="XA857.03" localSheetId="73">'[1]Bancos Múltiples'!#REF!</definedName>
    <definedName name="XA857.03" localSheetId="74">'[1]Bancos Múltiples'!#REF!</definedName>
    <definedName name="XA857.03">'[1]Bancos Múltiples'!#REF!</definedName>
    <definedName name="XA857.04" localSheetId="28">'[1]Bancos Múltiples'!#REF!</definedName>
    <definedName name="XA857.04" localSheetId="29">'[1]Bancos Múltiples'!#REF!</definedName>
    <definedName name="XA857.04" localSheetId="4">'[1]Bancos Múltiples'!#REF!</definedName>
    <definedName name="XA857.04" localSheetId="43">'[1]Bancos Múltiples'!#REF!</definedName>
    <definedName name="XA857.04" localSheetId="44">'[1]Bancos Múltiples'!#REF!</definedName>
    <definedName name="XA857.04" localSheetId="52">'[1]Bancos Múltiples'!#REF!</definedName>
    <definedName name="XA857.04" localSheetId="5">'[1]Bancos Múltiples'!#REF!</definedName>
    <definedName name="XA857.04" localSheetId="53">'[1]Bancos Múltiples'!#REF!</definedName>
    <definedName name="XA857.04" localSheetId="64">'[1]Bancos Múltiples'!#REF!</definedName>
    <definedName name="XA857.04" localSheetId="65">'[1]Bancos Múltiples'!#REF!</definedName>
    <definedName name="XA857.04" localSheetId="73">'[1]Bancos Múltiples'!#REF!</definedName>
    <definedName name="XA857.04" localSheetId="74">'[1]Bancos Múltiples'!#REF!</definedName>
    <definedName name="XA857.04">'[1]Bancos Múltiples'!#REF!</definedName>
    <definedName name="XA857.05" localSheetId="28">'[1]Bancos Múltiples'!#REF!</definedName>
    <definedName name="XA857.05" localSheetId="29">'[1]Bancos Múltiples'!#REF!</definedName>
    <definedName name="XA857.05" localSheetId="4">'[1]Bancos Múltiples'!#REF!</definedName>
    <definedName name="XA857.05" localSheetId="43">'[1]Bancos Múltiples'!#REF!</definedName>
    <definedName name="XA857.05" localSheetId="44">'[1]Bancos Múltiples'!#REF!</definedName>
    <definedName name="XA857.05" localSheetId="52">'[1]Bancos Múltiples'!#REF!</definedName>
    <definedName name="XA857.05" localSheetId="5">'[1]Bancos Múltiples'!#REF!</definedName>
    <definedName name="XA857.05" localSheetId="53">'[1]Bancos Múltiples'!#REF!</definedName>
    <definedName name="XA857.05" localSheetId="64">'[1]Bancos Múltiples'!#REF!</definedName>
    <definedName name="XA857.05" localSheetId="65">'[1]Bancos Múltiples'!#REF!</definedName>
    <definedName name="XA857.05" localSheetId="73">'[1]Bancos Múltiples'!#REF!</definedName>
    <definedName name="XA857.05" localSheetId="74">'[1]Bancos Múltiples'!#REF!</definedName>
    <definedName name="XA857.05">'[1]Bancos Múltiples'!#REF!</definedName>
    <definedName name="XA857.06" localSheetId="28">'[1]Bancos Múltiples'!#REF!</definedName>
    <definedName name="XA857.06" localSheetId="29">'[1]Bancos Múltiples'!#REF!</definedName>
    <definedName name="XA857.06" localSheetId="4">'[1]Bancos Múltiples'!#REF!</definedName>
    <definedName name="XA857.06" localSheetId="43">'[1]Bancos Múltiples'!#REF!</definedName>
    <definedName name="XA857.06" localSheetId="44">'[1]Bancos Múltiples'!#REF!</definedName>
    <definedName name="XA857.06" localSheetId="52">'[1]Bancos Múltiples'!#REF!</definedName>
    <definedName name="XA857.06" localSheetId="5">'[1]Bancos Múltiples'!#REF!</definedName>
    <definedName name="XA857.06" localSheetId="53">'[1]Bancos Múltiples'!#REF!</definedName>
    <definedName name="XA857.06" localSheetId="64">'[1]Bancos Múltiples'!#REF!</definedName>
    <definedName name="XA857.06" localSheetId="65">'[1]Bancos Múltiples'!#REF!</definedName>
    <definedName name="XA857.06" localSheetId="73">'[1]Bancos Múltiples'!#REF!</definedName>
    <definedName name="XA857.06" localSheetId="74">'[1]Bancos Múltiples'!#REF!</definedName>
    <definedName name="XA857.06">'[1]Bancos Múltiples'!#REF!</definedName>
    <definedName name="XA857.07" localSheetId="28">'[1]Bancos Múltiples'!#REF!</definedName>
    <definedName name="XA857.07" localSheetId="29">'[1]Bancos Múltiples'!#REF!</definedName>
    <definedName name="XA857.07" localSheetId="4">'[1]Bancos Múltiples'!#REF!</definedName>
    <definedName name="XA857.07" localSheetId="43">'[1]Bancos Múltiples'!#REF!</definedName>
    <definedName name="XA857.07" localSheetId="44">'[1]Bancos Múltiples'!#REF!</definedName>
    <definedName name="XA857.07" localSheetId="52">'[1]Bancos Múltiples'!#REF!</definedName>
    <definedName name="XA857.07" localSheetId="5">'[1]Bancos Múltiples'!#REF!</definedName>
    <definedName name="XA857.07" localSheetId="53">'[1]Bancos Múltiples'!#REF!</definedName>
    <definedName name="XA857.07" localSheetId="64">'[1]Bancos Múltiples'!#REF!</definedName>
    <definedName name="XA857.07" localSheetId="65">'[1]Bancos Múltiples'!#REF!</definedName>
    <definedName name="XA857.07" localSheetId="73">'[1]Bancos Múltiples'!#REF!</definedName>
    <definedName name="XA857.07" localSheetId="74">'[1]Bancos Múltiples'!#REF!</definedName>
    <definedName name="XA857.07">'[1]Bancos Múltiples'!#REF!</definedName>
    <definedName name="XA857.99" localSheetId="28">'[1]Bancos Múltiples'!#REF!</definedName>
    <definedName name="XA857.99" localSheetId="29">'[1]Bancos Múltiples'!#REF!</definedName>
    <definedName name="XA857.99" localSheetId="4">'[1]Bancos Múltiples'!#REF!</definedName>
    <definedName name="XA857.99" localSheetId="43">'[1]Bancos Múltiples'!#REF!</definedName>
    <definedName name="XA857.99" localSheetId="44">'[1]Bancos Múltiples'!#REF!</definedName>
    <definedName name="XA857.99" localSheetId="52">'[1]Bancos Múltiples'!#REF!</definedName>
    <definedName name="XA857.99" localSheetId="5">'[1]Bancos Múltiples'!#REF!</definedName>
    <definedName name="XA857.99" localSheetId="53">'[1]Bancos Múltiples'!#REF!</definedName>
    <definedName name="XA857.99" localSheetId="64">'[1]Bancos Múltiples'!#REF!</definedName>
    <definedName name="XA857.99" localSheetId="65">'[1]Bancos Múltiples'!#REF!</definedName>
    <definedName name="XA857.99" localSheetId="73">'[1]Bancos Múltiples'!#REF!</definedName>
    <definedName name="XA857.99" localSheetId="74">'[1]Bancos Múltiples'!#REF!</definedName>
    <definedName name="XA857.99">'[1]Bancos Múltiples'!#REF!</definedName>
    <definedName name="XA859.00" localSheetId="28">'[1]Bancos Múltiples'!#REF!</definedName>
    <definedName name="XA859.00" localSheetId="29">'[1]Bancos Múltiples'!#REF!</definedName>
    <definedName name="XA859.00" localSheetId="4">'[1]Bancos Múltiples'!#REF!</definedName>
    <definedName name="XA859.00" localSheetId="43">'[1]Bancos Múltiples'!#REF!</definedName>
    <definedName name="XA859.00" localSheetId="44">'[1]Bancos Múltiples'!#REF!</definedName>
    <definedName name="XA859.00" localSheetId="52">'[1]Bancos Múltiples'!#REF!</definedName>
    <definedName name="XA859.00" localSheetId="5">'[1]Bancos Múltiples'!#REF!</definedName>
    <definedName name="XA859.00" localSheetId="53">'[1]Bancos Múltiples'!#REF!</definedName>
    <definedName name="XA859.00" localSheetId="64">'[1]Bancos Múltiples'!#REF!</definedName>
    <definedName name="XA859.00" localSheetId="65">'[1]Bancos Múltiples'!#REF!</definedName>
    <definedName name="XA859.00" localSheetId="73">'[1]Bancos Múltiples'!#REF!</definedName>
    <definedName name="XA859.00" localSheetId="74">'[1]Bancos Múltiples'!#REF!</definedName>
    <definedName name="XA859.00">'[1]Bancos Múltiples'!#REF!</definedName>
    <definedName name="XA859.01" localSheetId="28">'[1]Bancos Múltiples'!#REF!</definedName>
    <definedName name="XA859.01" localSheetId="29">'[1]Bancos Múltiples'!#REF!</definedName>
    <definedName name="XA859.01" localSheetId="4">'[1]Bancos Múltiples'!#REF!</definedName>
    <definedName name="XA859.01" localSheetId="43">'[1]Bancos Múltiples'!#REF!</definedName>
    <definedName name="XA859.01" localSheetId="44">'[1]Bancos Múltiples'!#REF!</definedName>
    <definedName name="XA859.01" localSheetId="52">'[1]Bancos Múltiples'!#REF!</definedName>
    <definedName name="XA859.01" localSheetId="5">'[1]Bancos Múltiples'!#REF!</definedName>
    <definedName name="XA859.01" localSheetId="53">'[1]Bancos Múltiples'!#REF!</definedName>
    <definedName name="XA859.01" localSheetId="64">'[1]Bancos Múltiples'!#REF!</definedName>
    <definedName name="XA859.01" localSheetId="65">'[1]Bancos Múltiples'!#REF!</definedName>
    <definedName name="XA859.01" localSheetId="73">'[1]Bancos Múltiples'!#REF!</definedName>
    <definedName name="XA859.01" localSheetId="74">'[1]Bancos Múltiples'!#REF!</definedName>
    <definedName name="XA859.01">'[1]Bancos Múltiples'!#REF!</definedName>
    <definedName name="XA860.00" localSheetId="28">'[1]Bancos Múltiples'!#REF!</definedName>
    <definedName name="XA860.00" localSheetId="29">'[1]Bancos Múltiples'!#REF!</definedName>
    <definedName name="XA860.00" localSheetId="4">'[1]Bancos Múltiples'!#REF!</definedName>
    <definedName name="XA860.00" localSheetId="43">'[1]Bancos Múltiples'!#REF!</definedName>
    <definedName name="XA860.00" localSheetId="44">'[1]Bancos Múltiples'!#REF!</definedName>
    <definedName name="XA860.00" localSheetId="52">'[1]Bancos Múltiples'!#REF!</definedName>
    <definedName name="XA860.00" localSheetId="5">'[1]Bancos Múltiples'!#REF!</definedName>
    <definedName name="XA860.00" localSheetId="53">'[1]Bancos Múltiples'!#REF!</definedName>
    <definedName name="XA860.00" localSheetId="64">'[1]Bancos Múltiples'!#REF!</definedName>
    <definedName name="XA860.00" localSheetId="65">'[1]Bancos Múltiples'!#REF!</definedName>
    <definedName name="XA860.00" localSheetId="73">'[1]Bancos Múltiples'!#REF!</definedName>
    <definedName name="XA860.00" localSheetId="74">'[1]Bancos Múltiples'!#REF!</definedName>
    <definedName name="XA860.00">'[1]Bancos Múltiples'!#REF!</definedName>
    <definedName name="XA861.00" localSheetId="28">'[1]Bancos Múltiples'!#REF!</definedName>
    <definedName name="XA861.00" localSheetId="29">'[1]Bancos Múltiples'!#REF!</definedName>
    <definedName name="XA861.00" localSheetId="4">'[1]Bancos Múltiples'!#REF!</definedName>
    <definedName name="XA861.00" localSheetId="43">'[1]Bancos Múltiples'!#REF!</definedName>
    <definedName name="XA861.00" localSheetId="44">'[1]Bancos Múltiples'!#REF!</definedName>
    <definedName name="XA861.00" localSheetId="52">'[1]Bancos Múltiples'!#REF!</definedName>
    <definedName name="XA861.00" localSheetId="5">'[1]Bancos Múltiples'!#REF!</definedName>
    <definedName name="XA861.00" localSheetId="53">'[1]Bancos Múltiples'!#REF!</definedName>
    <definedName name="XA861.00" localSheetId="64">'[1]Bancos Múltiples'!#REF!</definedName>
    <definedName name="XA861.00" localSheetId="65">'[1]Bancos Múltiples'!#REF!</definedName>
    <definedName name="XA861.00" localSheetId="73">'[1]Bancos Múltiples'!#REF!</definedName>
    <definedName name="XA861.00" localSheetId="74">'[1]Bancos Múltiples'!#REF!</definedName>
    <definedName name="XA861.00">'[1]Bancos Múltiples'!#REF!</definedName>
    <definedName name="XA861.01" localSheetId="28">'[1]Bancos Múltiples'!#REF!</definedName>
    <definedName name="XA861.01" localSheetId="29">'[1]Bancos Múltiples'!#REF!</definedName>
    <definedName name="XA861.01" localSheetId="4">'[1]Bancos Múltiples'!#REF!</definedName>
    <definedName name="XA861.01" localSheetId="43">'[1]Bancos Múltiples'!#REF!</definedName>
    <definedName name="XA861.01" localSheetId="44">'[1]Bancos Múltiples'!#REF!</definedName>
    <definedName name="XA861.01" localSheetId="52">'[1]Bancos Múltiples'!#REF!</definedName>
    <definedName name="XA861.01" localSheetId="5">'[1]Bancos Múltiples'!#REF!</definedName>
    <definedName name="XA861.01" localSheetId="53">'[1]Bancos Múltiples'!#REF!</definedName>
    <definedName name="XA861.01" localSheetId="64">'[1]Bancos Múltiples'!#REF!</definedName>
    <definedName name="XA861.01" localSheetId="65">'[1]Bancos Múltiples'!#REF!</definedName>
    <definedName name="XA861.01" localSheetId="73">'[1]Bancos Múltiples'!#REF!</definedName>
    <definedName name="XA861.01" localSheetId="74">'[1]Bancos Múltiples'!#REF!</definedName>
    <definedName name="XA861.01">'[1]Bancos Múltiples'!#REF!</definedName>
    <definedName name="XA862.00" localSheetId="28">'[1]Bancos Múltiples'!#REF!</definedName>
    <definedName name="XA862.00" localSheetId="29">'[1]Bancos Múltiples'!#REF!</definedName>
    <definedName name="XA862.00" localSheetId="4">'[1]Bancos Múltiples'!#REF!</definedName>
    <definedName name="XA862.00" localSheetId="43">'[1]Bancos Múltiples'!#REF!</definedName>
    <definedName name="XA862.00" localSheetId="44">'[1]Bancos Múltiples'!#REF!</definedName>
    <definedName name="XA862.00" localSheetId="52">'[1]Bancos Múltiples'!#REF!</definedName>
    <definedName name="XA862.00" localSheetId="5">'[1]Bancos Múltiples'!#REF!</definedName>
    <definedName name="XA862.00" localSheetId="53">'[1]Bancos Múltiples'!#REF!</definedName>
    <definedName name="XA862.00" localSheetId="64">'[1]Bancos Múltiples'!#REF!</definedName>
    <definedName name="XA862.00" localSheetId="65">'[1]Bancos Múltiples'!#REF!</definedName>
    <definedName name="XA862.00" localSheetId="73">'[1]Bancos Múltiples'!#REF!</definedName>
    <definedName name="XA862.00" localSheetId="74">'[1]Bancos Múltiples'!#REF!</definedName>
    <definedName name="XA862.00">'[1]Bancos Múltiples'!#REF!</definedName>
    <definedName name="XA862.01" localSheetId="28">'[1]Bancos Múltiples'!#REF!</definedName>
    <definedName name="XA862.01" localSheetId="29">'[1]Bancos Múltiples'!#REF!</definedName>
    <definedName name="XA862.01" localSheetId="4">'[1]Bancos Múltiples'!#REF!</definedName>
    <definedName name="XA862.01" localSheetId="43">'[1]Bancos Múltiples'!#REF!</definedName>
    <definedName name="XA862.01" localSheetId="44">'[1]Bancos Múltiples'!#REF!</definedName>
    <definedName name="XA862.01" localSheetId="52">'[1]Bancos Múltiples'!#REF!</definedName>
    <definedName name="XA862.01" localSheetId="5">'[1]Bancos Múltiples'!#REF!</definedName>
    <definedName name="XA862.01" localSheetId="53">'[1]Bancos Múltiples'!#REF!</definedName>
    <definedName name="XA862.01" localSheetId="64">'[1]Bancos Múltiples'!#REF!</definedName>
    <definedName name="XA862.01" localSheetId="65">'[1]Bancos Múltiples'!#REF!</definedName>
    <definedName name="XA862.01" localSheetId="73">'[1]Bancos Múltiples'!#REF!</definedName>
    <definedName name="XA862.01" localSheetId="74">'[1]Bancos Múltiples'!#REF!</definedName>
    <definedName name="XA862.01">'[1]Bancos Múltiples'!#REF!</definedName>
    <definedName name="XA862.02" localSheetId="28">'[1]Bancos Múltiples'!#REF!</definedName>
    <definedName name="XA862.02" localSheetId="29">'[1]Bancos Múltiples'!#REF!</definedName>
    <definedName name="XA862.02" localSheetId="4">'[1]Bancos Múltiples'!#REF!</definedName>
    <definedName name="XA862.02" localSheetId="43">'[1]Bancos Múltiples'!#REF!</definedName>
    <definedName name="XA862.02" localSheetId="44">'[1]Bancos Múltiples'!#REF!</definedName>
    <definedName name="XA862.02" localSheetId="52">'[1]Bancos Múltiples'!#REF!</definedName>
    <definedName name="XA862.02" localSheetId="5">'[1]Bancos Múltiples'!#REF!</definedName>
    <definedName name="XA862.02" localSheetId="53">'[1]Bancos Múltiples'!#REF!</definedName>
    <definedName name="XA862.02" localSheetId="64">'[1]Bancos Múltiples'!#REF!</definedName>
    <definedName name="XA862.02" localSheetId="65">'[1]Bancos Múltiples'!#REF!</definedName>
    <definedName name="XA862.02" localSheetId="73">'[1]Bancos Múltiples'!#REF!</definedName>
    <definedName name="XA862.02" localSheetId="74">'[1]Bancos Múltiples'!#REF!</definedName>
    <definedName name="XA862.02">'[1]Bancos Múltiples'!#REF!</definedName>
    <definedName name="XA862.03" localSheetId="28">'[1]Bancos Múltiples'!#REF!</definedName>
    <definedName name="XA862.03" localSheetId="29">'[1]Bancos Múltiples'!#REF!</definedName>
    <definedName name="XA862.03" localSheetId="4">'[1]Bancos Múltiples'!#REF!</definedName>
    <definedName name="XA862.03" localSheetId="43">'[1]Bancos Múltiples'!#REF!</definedName>
    <definedName name="XA862.03" localSheetId="44">'[1]Bancos Múltiples'!#REF!</definedName>
    <definedName name="XA862.03" localSheetId="52">'[1]Bancos Múltiples'!#REF!</definedName>
    <definedName name="XA862.03" localSheetId="5">'[1]Bancos Múltiples'!#REF!</definedName>
    <definedName name="XA862.03" localSheetId="53">'[1]Bancos Múltiples'!#REF!</definedName>
    <definedName name="XA862.03" localSheetId="64">'[1]Bancos Múltiples'!#REF!</definedName>
    <definedName name="XA862.03" localSheetId="65">'[1]Bancos Múltiples'!#REF!</definedName>
    <definedName name="XA862.03" localSheetId="73">'[1]Bancos Múltiples'!#REF!</definedName>
    <definedName name="XA862.03" localSheetId="74">'[1]Bancos Múltiples'!#REF!</definedName>
    <definedName name="XA862.03">'[1]Bancos Múltiples'!#REF!</definedName>
    <definedName name="XA863.00" localSheetId="28">'[1]Bancos Múltiples'!#REF!</definedName>
    <definedName name="XA863.00" localSheetId="29">'[1]Bancos Múltiples'!#REF!</definedName>
    <definedName name="XA863.00" localSheetId="4">'[1]Bancos Múltiples'!#REF!</definedName>
    <definedName name="XA863.00" localSheetId="43">'[1]Bancos Múltiples'!#REF!</definedName>
    <definedName name="XA863.00" localSheetId="44">'[1]Bancos Múltiples'!#REF!</definedName>
    <definedName name="XA863.00" localSheetId="52">'[1]Bancos Múltiples'!#REF!</definedName>
    <definedName name="XA863.00" localSheetId="5">'[1]Bancos Múltiples'!#REF!</definedName>
    <definedName name="XA863.00" localSheetId="53">'[1]Bancos Múltiples'!#REF!</definedName>
    <definedName name="XA863.00" localSheetId="64">'[1]Bancos Múltiples'!#REF!</definedName>
    <definedName name="XA863.00" localSheetId="65">'[1]Bancos Múltiples'!#REF!</definedName>
    <definedName name="XA863.00" localSheetId="73">'[1]Bancos Múltiples'!#REF!</definedName>
    <definedName name="XA863.00" localSheetId="74">'[1]Bancos Múltiples'!#REF!</definedName>
    <definedName name="XA863.00">'[1]Bancos Múltiples'!#REF!</definedName>
    <definedName name="XA863.01" localSheetId="28">'[1]Bancos Múltiples'!#REF!</definedName>
    <definedName name="XA863.01" localSheetId="29">'[1]Bancos Múltiples'!#REF!</definedName>
    <definedName name="XA863.01" localSheetId="4">'[1]Bancos Múltiples'!#REF!</definedName>
    <definedName name="XA863.01" localSheetId="43">'[1]Bancos Múltiples'!#REF!</definedName>
    <definedName name="XA863.01" localSheetId="44">'[1]Bancos Múltiples'!#REF!</definedName>
    <definedName name="XA863.01" localSheetId="52">'[1]Bancos Múltiples'!#REF!</definedName>
    <definedName name="XA863.01" localSheetId="5">'[1]Bancos Múltiples'!#REF!</definedName>
    <definedName name="XA863.01" localSheetId="53">'[1]Bancos Múltiples'!#REF!</definedName>
    <definedName name="XA863.01" localSheetId="64">'[1]Bancos Múltiples'!#REF!</definedName>
    <definedName name="XA863.01" localSheetId="65">'[1]Bancos Múltiples'!#REF!</definedName>
    <definedName name="XA863.01" localSheetId="73">'[1]Bancos Múltiples'!#REF!</definedName>
    <definedName name="XA863.01" localSheetId="74">'[1]Bancos Múltiples'!#REF!</definedName>
    <definedName name="XA863.01">'[1]Bancos Múltiples'!#REF!</definedName>
    <definedName name="XA863.02" localSheetId="28">'[1]Bancos Múltiples'!#REF!</definedName>
    <definedName name="XA863.02" localSheetId="29">'[1]Bancos Múltiples'!#REF!</definedName>
    <definedName name="XA863.02" localSheetId="4">'[1]Bancos Múltiples'!#REF!</definedName>
    <definedName name="XA863.02" localSheetId="43">'[1]Bancos Múltiples'!#REF!</definedName>
    <definedName name="XA863.02" localSheetId="44">'[1]Bancos Múltiples'!#REF!</definedName>
    <definedName name="XA863.02" localSheetId="52">'[1]Bancos Múltiples'!#REF!</definedName>
    <definedName name="XA863.02" localSheetId="5">'[1]Bancos Múltiples'!#REF!</definedName>
    <definedName name="XA863.02" localSheetId="53">'[1]Bancos Múltiples'!#REF!</definedName>
    <definedName name="XA863.02" localSheetId="64">'[1]Bancos Múltiples'!#REF!</definedName>
    <definedName name="XA863.02" localSheetId="65">'[1]Bancos Múltiples'!#REF!</definedName>
    <definedName name="XA863.02" localSheetId="73">'[1]Bancos Múltiples'!#REF!</definedName>
    <definedName name="XA863.02" localSheetId="74">'[1]Bancos Múltiples'!#REF!</definedName>
    <definedName name="XA863.02">'[1]Bancos Múltiples'!#REF!</definedName>
    <definedName name="XA864.00" localSheetId="28">'[1]Bancos Múltiples'!#REF!</definedName>
    <definedName name="XA864.00" localSheetId="29">'[1]Bancos Múltiples'!#REF!</definedName>
    <definedName name="XA864.00" localSheetId="4">'[1]Bancos Múltiples'!#REF!</definedName>
    <definedName name="XA864.00" localSheetId="43">'[1]Bancos Múltiples'!#REF!</definedName>
    <definedName name="XA864.00" localSheetId="44">'[1]Bancos Múltiples'!#REF!</definedName>
    <definedName name="XA864.00" localSheetId="52">'[1]Bancos Múltiples'!#REF!</definedName>
    <definedName name="XA864.00" localSheetId="5">'[1]Bancos Múltiples'!#REF!</definedName>
    <definedName name="XA864.00" localSheetId="53">'[1]Bancos Múltiples'!#REF!</definedName>
    <definedName name="XA864.00" localSheetId="64">'[1]Bancos Múltiples'!#REF!</definedName>
    <definedName name="XA864.00" localSheetId="65">'[1]Bancos Múltiples'!#REF!</definedName>
    <definedName name="XA864.00" localSheetId="73">'[1]Bancos Múltiples'!#REF!</definedName>
    <definedName name="XA864.00" localSheetId="74">'[1]Bancos Múltiples'!#REF!</definedName>
    <definedName name="XA864.00">'[1]Bancos Múltiples'!#REF!</definedName>
    <definedName name="XA864.01" localSheetId="28">'[1]Bancos Múltiples'!#REF!</definedName>
    <definedName name="XA864.01" localSheetId="29">'[1]Bancos Múltiples'!#REF!</definedName>
    <definedName name="XA864.01" localSheetId="4">'[1]Bancos Múltiples'!#REF!</definedName>
    <definedName name="XA864.01" localSheetId="43">'[1]Bancos Múltiples'!#REF!</definedName>
    <definedName name="XA864.01" localSheetId="44">'[1]Bancos Múltiples'!#REF!</definedName>
    <definedName name="XA864.01" localSheetId="52">'[1]Bancos Múltiples'!#REF!</definedName>
    <definedName name="XA864.01" localSheetId="5">'[1]Bancos Múltiples'!#REF!</definedName>
    <definedName name="XA864.01" localSheetId="53">'[1]Bancos Múltiples'!#REF!</definedName>
    <definedName name="XA864.01" localSheetId="64">'[1]Bancos Múltiples'!#REF!</definedName>
    <definedName name="XA864.01" localSheetId="65">'[1]Bancos Múltiples'!#REF!</definedName>
    <definedName name="XA864.01" localSheetId="73">'[1]Bancos Múltiples'!#REF!</definedName>
    <definedName name="XA864.01" localSheetId="74">'[1]Bancos Múltiples'!#REF!</definedName>
    <definedName name="XA864.01">'[1]Bancos Múltiples'!#REF!</definedName>
    <definedName name="XA864.02" localSheetId="28">'[1]Bancos Múltiples'!#REF!</definedName>
    <definedName name="XA864.02" localSheetId="29">'[1]Bancos Múltiples'!#REF!</definedName>
    <definedName name="XA864.02" localSheetId="4">'[1]Bancos Múltiples'!#REF!</definedName>
    <definedName name="XA864.02" localSheetId="43">'[1]Bancos Múltiples'!#REF!</definedName>
    <definedName name="XA864.02" localSheetId="44">'[1]Bancos Múltiples'!#REF!</definedName>
    <definedName name="XA864.02" localSheetId="52">'[1]Bancos Múltiples'!#REF!</definedName>
    <definedName name="XA864.02" localSheetId="5">'[1]Bancos Múltiples'!#REF!</definedName>
    <definedName name="XA864.02" localSheetId="53">'[1]Bancos Múltiples'!#REF!</definedName>
    <definedName name="XA864.02" localSheetId="64">'[1]Bancos Múltiples'!#REF!</definedName>
    <definedName name="XA864.02" localSheetId="65">'[1]Bancos Múltiples'!#REF!</definedName>
    <definedName name="XA864.02" localSheetId="73">'[1]Bancos Múltiples'!#REF!</definedName>
    <definedName name="XA864.02" localSheetId="74">'[1]Bancos Múltiples'!#REF!</definedName>
    <definedName name="XA864.02">'[1]Bancos Múltiples'!#REF!</definedName>
    <definedName name="XA864.03" localSheetId="28">'[1]Bancos Múltiples'!#REF!</definedName>
    <definedName name="XA864.03" localSheetId="29">'[1]Bancos Múltiples'!#REF!</definedName>
    <definedName name="XA864.03" localSheetId="4">'[1]Bancos Múltiples'!#REF!</definedName>
    <definedName name="XA864.03" localSheetId="43">'[1]Bancos Múltiples'!#REF!</definedName>
    <definedName name="XA864.03" localSheetId="44">'[1]Bancos Múltiples'!#REF!</definedName>
    <definedName name="XA864.03" localSheetId="52">'[1]Bancos Múltiples'!#REF!</definedName>
    <definedName name="XA864.03" localSheetId="5">'[1]Bancos Múltiples'!#REF!</definedName>
    <definedName name="XA864.03" localSheetId="53">'[1]Bancos Múltiples'!#REF!</definedName>
    <definedName name="XA864.03" localSheetId="64">'[1]Bancos Múltiples'!#REF!</definedName>
    <definedName name="XA864.03" localSheetId="65">'[1]Bancos Múltiples'!#REF!</definedName>
    <definedName name="XA864.03" localSheetId="73">'[1]Bancos Múltiples'!#REF!</definedName>
    <definedName name="XA864.03" localSheetId="74">'[1]Bancos Múltiples'!#REF!</definedName>
    <definedName name="XA864.03">'[1]Bancos Múltiples'!#REF!</definedName>
    <definedName name="XA864.04" localSheetId="28">'[1]Bancos Múltiples'!#REF!</definedName>
    <definedName name="XA864.04" localSheetId="29">'[1]Bancos Múltiples'!#REF!</definedName>
    <definedName name="XA864.04" localSheetId="4">'[1]Bancos Múltiples'!#REF!</definedName>
    <definedName name="XA864.04" localSheetId="43">'[1]Bancos Múltiples'!#REF!</definedName>
    <definedName name="XA864.04" localSheetId="44">'[1]Bancos Múltiples'!#REF!</definedName>
    <definedName name="XA864.04" localSheetId="52">'[1]Bancos Múltiples'!#REF!</definedName>
    <definedName name="XA864.04" localSheetId="5">'[1]Bancos Múltiples'!#REF!</definedName>
    <definedName name="XA864.04" localSheetId="53">'[1]Bancos Múltiples'!#REF!</definedName>
    <definedName name="XA864.04" localSheetId="64">'[1]Bancos Múltiples'!#REF!</definedName>
    <definedName name="XA864.04" localSheetId="65">'[1]Bancos Múltiples'!#REF!</definedName>
    <definedName name="XA864.04" localSheetId="73">'[1]Bancos Múltiples'!#REF!</definedName>
    <definedName name="XA864.04" localSheetId="74">'[1]Bancos Múltiples'!#REF!</definedName>
    <definedName name="XA864.04">'[1]Bancos Múltiples'!#REF!</definedName>
    <definedName name="XA864.05" localSheetId="28">'[1]Bancos Múltiples'!#REF!</definedName>
    <definedName name="XA864.05" localSheetId="29">'[1]Bancos Múltiples'!#REF!</definedName>
    <definedName name="XA864.05" localSheetId="4">'[1]Bancos Múltiples'!#REF!</definedName>
    <definedName name="XA864.05" localSheetId="43">'[1]Bancos Múltiples'!#REF!</definedName>
    <definedName name="XA864.05" localSheetId="44">'[1]Bancos Múltiples'!#REF!</definedName>
    <definedName name="XA864.05" localSheetId="52">'[1]Bancos Múltiples'!#REF!</definedName>
    <definedName name="XA864.05" localSheetId="5">'[1]Bancos Múltiples'!#REF!</definedName>
    <definedName name="XA864.05" localSheetId="53">'[1]Bancos Múltiples'!#REF!</definedName>
    <definedName name="XA864.05" localSheetId="64">'[1]Bancos Múltiples'!#REF!</definedName>
    <definedName name="XA864.05" localSheetId="65">'[1]Bancos Múltiples'!#REF!</definedName>
    <definedName name="XA864.05" localSheetId="73">'[1]Bancos Múltiples'!#REF!</definedName>
    <definedName name="XA864.05" localSheetId="74">'[1]Bancos Múltiples'!#REF!</definedName>
    <definedName name="XA864.05">'[1]Bancos Múltiples'!#REF!</definedName>
    <definedName name="XA864.99" localSheetId="28">'[1]Bancos Múltiples'!#REF!</definedName>
    <definedName name="XA864.99" localSheetId="29">'[1]Bancos Múltiples'!#REF!</definedName>
    <definedName name="XA864.99" localSheetId="4">'[1]Bancos Múltiples'!#REF!</definedName>
    <definedName name="XA864.99" localSheetId="43">'[1]Bancos Múltiples'!#REF!</definedName>
    <definedName name="XA864.99" localSheetId="44">'[1]Bancos Múltiples'!#REF!</definedName>
    <definedName name="XA864.99" localSheetId="52">'[1]Bancos Múltiples'!#REF!</definedName>
    <definedName name="XA864.99" localSheetId="5">'[1]Bancos Múltiples'!#REF!</definedName>
    <definedName name="XA864.99" localSheetId="53">'[1]Bancos Múltiples'!#REF!</definedName>
    <definedName name="XA864.99" localSheetId="64">'[1]Bancos Múltiples'!#REF!</definedName>
    <definedName name="XA864.99" localSheetId="65">'[1]Bancos Múltiples'!#REF!</definedName>
    <definedName name="XA864.99" localSheetId="73">'[1]Bancos Múltiples'!#REF!</definedName>
    <definedName name="XA864.99" localSheetId="74">'[1]Bancos Múltiples'!#REF!</definedName>
    <definedName name="XA864.99">'[1]Bancos Múltiples'!#REF!</definedName>
    <definedName name="XA865.00" localSheetId="28">'[1]Bancos Múltiples'!#REF!</definedName>
    <definedName name="XA865.00" localSheetId="29">'[1]Bancos Múltiples'!#REF!</definedName>
    <definedName name="XA865.00" localSheetId="4">'[1]Bancos Múltiples'!#REF!</definedName>
    <definedName name="XA865.00" localSheetId="43">'[1]Bancos Múltiples'!#REF!</definedName>
    <definedName name="XA865.00" localSheetId="44">'[1]Bancos Múltiples'!#REF!</definedName>
    <definedName name="XA865.00" localSheetId="52">'[1]Bancos Múltiples'!#REF!</definedName>
    <definedName name="XA865.00" localSheetId="5">'[1]Bancos Múltiples'!#REF!</definedName>
    <definedName name="XA865.00" localSheetId="53">'[1]Bancos Múltiples'!#REF!</definedName>
    <definedName name="XA865.00" localSheetId="64">'[1]Bancos Múltiples'!#REF!</definedName>
    <definedName name="XA865.00" localSheetId="65">'[1]Bancos Múltiples'!#REF!</definedName>
    <definedName name="XA865.00" localSheetId="73">'[1]Bancos Múltiples'!#REF!</definedName>
    <definedName name="XA865.00" localSheetId="74">'[1]Bancos Múltiples'!#REF!</definedName>
    <definedName name="XA865.00">'[1]Bancos Múltiples'!#REF!</definedName>
    <definedName name="XA865.01" localSheetId="28">'[1]Bancos Múltiples'!#REF!</definedName>
    <definedName name="XA865.01" localSheetId="29">'[1]Bancos Múltiples'!#REF!</definedName>
    <definedName name="XA865.01" localSheetId="4">'[1]Bancos Múltiples'!#REF!</definedName>
    <definedName name="XA865.01" localSheetId="43">'[1]Bancos Múltiples'!#REF!</definedName>
    <definedName name="XA865.01" localSheetId="44">'[1]Bancos Múltiples'!#REF!</definedName>
    <definedName name="XA865.01" localSheetId="52">'[1]Bancos Múltiples'!#REF!</definedName>
    <definedName name="XA865.01" localSheetId="5">'[1]Bancos Múltiples'!#REF!</definedName>
    <definedName name="XA865.01" localSheetId="53">'[1]Bancos Múltiples'!#REF!</definedName>
    <definedName name="XA865.01" localSheetId="64">'[1]Bancos Múltiples'!#REF!</definedName>
    <definedName name="XA865.01" localSheetId="65">'[1]Bancos Múltiples'!#REF!</definedName>
    <definedName name="XA865.01" localSheetId="73">'[1]Bancos Múltiples'!#REF!</definedName>
    <definedName name="XA865.01" localSheetId="74">'[1]Bancos Múltiples'!#REF!</definedName>
    <definedName name="XA865.01">'[1]Bancos Múltiples'!#REF!</definedName>
    <definedName name="XA865.02" localSheetId="28">'[1]Bancos Múltiples'!#REF!</definedName>
    <definedName name="XA865.02" localSheetId="29">'[1]Bancos Múltiples'!#REF!</definedName>
    <definedName name="XA865.02" localSheetId="4">'[1]Bancos Múltiples'!#REF!</definedName>
    <definedName name="XA865.02" localSheetId="43">'[1]Bancos Múltiples'!#REF!</definedName>
    <definedName name="XA865.02" localSheetId="44">'[1]Bancos Múltiples'!#REF!</definedName>
    <definedName name="XA865.02" localSheetId="52">'[1]Bancos Múltiples'!#REF!</definedName>
    <definedName name="XA865.02" localSheetId="5">'[1]Bancos Múltiples'!#REF!</definedName>
    <definedName name="XA865.02" localSheetId="53">'[1]Bancos Múltiples'!#REF!</definedName>
    <definedName name="XA865.02" localSheetId="64">'[1]Bancos Múltiples'!#REF!</definedName>
    <definedName name="XA865.02" localSheetId="65">'[1]Bancos Múltiples'!#REF!</definedName>
    <definedName name="XA865.02" localSheetId="73">'[1]Bancos Múltiples'!#REF!</definedName>
    <definedName name="XA865.02" localSheetId="74">'[1]Bancos Múltiples'!#REF!</definedName>
    <definedName name="XA865.02">'[1]Bancos Múltiples'!#REF!</definedName>
    <definedName name="XA865.03" localSheetId="28">'[1]Bancos Múltiples'!#REF!</definedName>
    <definedName name="XA865.03" localSheetId="29">'[1]Bancos Múltiples'!#REF!</definedName>
    <definedName name="XA865.03" localSheetId="4">'[1]Bancos Múltiples'!#REF!</definedName>
    <definedName name="XA865.03" localSheetId="43">'[1]Bancos Múltiples'!#REF!</definedName>
    <definedName name="XA865.03" localSheetId="44">'[1]Bancos Múltiples'!#REF!</definedName>
    <definedName name="XA865.03" localSheetId="52">'[1]Bancos Múltiples'!#REF!</definedName>
    <definedName name="XA865.03" localSheetId="5">'[1]Bancos Múltiples'!#REF!</definedName>
    <definedName name="XA865.03" localSheetId="53">'[1]Bancos Múltiples'!#REF!</definedName>
    <definedName name="XA865.03" localSheetId="64">'[1]Bancos Múltiples'!#REF!</definedName>
    <definedName name="XA865.03" localSheetId="65">'[1]Bancos Múltiples'!#REF!</definedName>
    <definedName name="XA865.03" localSheetId="73">'[1]Bancos Múltiples'!#REF!</definedName>
    <definedName name="XA865.03" localSheetId="74">'[1]Bancos Múltiples'!#REF!</definedName>
    <definedName name="XA865.03">'[1]Bancos Múltiples'!#REF!</definedName>
    <definedName name="XA865.04" localSheetId="28">'[1]Bancos Múltiples'!#REF!</definedName>
    <definedName name="XA865.04" localSheetId="29">'[1]Bancos Múltiples'!#REF!</definedName>
    <definedName name="XA865.04" localSheetId="4">'[1]Bancos Múltiples'!#REF!</definedName>
    <definedName name="XA865.04" localSheetId="43">'[1]Bancos Múltiples'!#REF!</definedName>
    <definedName name="XA865.04" localSheetId="44">'[1]Bancos Múltiples'!#REF!</definedName>
    <definedName name="XA865.04" localSheetId="52">'[1]Bancos Múltiples'!#REF!</definedName>
    <definedName name="XA865.04" localSheetId="5">'[1]Bancos Múltiples'!#REF!</definedName>
    <definedName name="XA865.04" localSheetId="53">'[1]Bancos Múltiples'!#REF!</definedName>
    <definedName name="XA865.04" localSheetId="64">'[1]Bancos Múltiples'!#REF!</definedName>
    <definedName name="XA865.04" localSheetId="65">'[1]Bancos Múltiples'!#REF!</definedName>
    <definedName name="XA865.04" localSheetId="73">'[1]Bancos Múltiples'!#REF!</definedName>
    <definedName name="XA865.04" localSheetId="74">'[1]Bancos Múltiples'!#REF!</definedName>
    <definedName name="XA865.04">'[1]Bancos Múltiples'!#REF!</definedName>
    <definedName name="XA866.00" localSheetId="28">'[1]Bancos Múltiples'!#REF!</definedName>
    <definedName name="XA866.00" localSheetId="29">'[1]Bancos Múltiples'!#REF!</definedName>
    <definedName name="XA866.00" localSheetId="4">'[1]Bancos Múltiples'!#REF!</definedName>
    <definedName name="XA866.00" localSheetId="43">'[1]Bancos Múltiples'!#REF!</definedName>
    <definedName name="XA866.00" localSheetId="44">'[1]Bancos Múltiples'!#REF!</definedName>
    <definedName name="XA866.00" localSheetId="52">'[1]Bancos Múltiples'!#REF!</definedName>
    <definedName name="XA866.00" localSheetId="5">'[1]Bancos Múltiples'!#REF!</definedName>
    <definedName name="XA866.00" localSheetId="53">'[1]Bancos Múltiples'!#REF!</definedName>
    <definedName name="XA866.00" localSheetId="64">'[1]Bancos Múltiples'!#REF!</definedName>
    <definedName name="XA866.00" localSheetId="65">'[1]Bancos Múltiples'!#REF!</definedName>
    <definedName name="XA866.00" localSheetId="73">'[1]Bancos Múltiples'!#REF!</definedName>
    <definedName name="XA866.00" localSheetId="74">'[1]Bancos Múltiples'!#REF!</definedName>
    <definedName name="XA866.00">'[1]Bancos Múltiples'!#REF!</definedName>
    <definedName name="XA866.01" localSheetId="28">'[1]Bancos Múltiples'!#REF!</definedName>
    <definedName name="XA866.01" localSheetId="29">'[1]Bancos Múltiples'!#REF!</definedName>
    <definedName name="XA866.01" localSheetId="4">'[1]Bancos Múltiples'!#REF!</definedName>
    <definedName name="XA866.01" localSheetId="43">'[1]Bancos Múltiples'!#REF!</definedName>
    <definedName name="XA866.01" localSheetId="44">'[1]Bancos Múltiples'!#REF!</definedName>
    <definedName name="XA866.01" localSheetId="52">'[1]Bancos Múltiples'!#REF!</definedName>
    <definedName name="XA866.01" localSheetId="5">'[1]Bancos Múltiples'!#REF!</definedName>
    <definedName name="XA866.01" localSheetId="53">'[1]Bancos Múltiples'!#REF!</definedName>
    <definedName name="XA866.01" localSheetId="64">'[1]Bancos Múltiples'!#REF!</definedName>
    <definedName name="XA866.01" localSheetId="65">'[1]Bancos Múltiples'!#REF!</definedName>
    <definedName name="XA866.01" localSheetId="73">'[1]Bancos Múltiples'!#REF!</definedName>
    <definedName name="XA866.01" localSheetId="74">'[1]Bancos Múltiples'!#REF!</definedName>
    <definedName name="XA866.01">'[1]Bancos Múltiples'!#REF!</definedName>
    <definedName name="XA866.02" localSheetId="28">'[1]Bancos Múltiples'!#REF!</definedName>
    <definedName name="XA866.02" localSheetId="29">'[1]Bancos Múltiples'!#REF!</definedName>
    <definedName name="XA866.02" localSheetId="4">'[1]Bancos Múltiples'!#REF!</definedName>
    <definedName name="XA866.02" localSheetId="43">'[1]Bancos Múltiples'!#REF!</definedName>
    <definedName name="XA866.02" localSheetId="44">'[1]Bancos Múltiples'!#REF!</definedName>
    <definedName name="XA866.02" localSheetId="52">'[1]Bancos Múltiples'!#REF!</definedName>
    <definedName name="XA866.02" localSheetId="5">'[1]Bancos Múltiples'!#REF!</definedName>
    <definedName name="XA866.02" localSheetId="53">'[1]Bancos Múltiples'!#REF!</definedName>
    <definedName name="XA866.02" localSheetId="64">'[1]Bancos Múltiples'!#REF!</definedName>
    <definedName name="XA866.02" localSheetId="65">'[1]Bancos Múltiples'!#REF!</definedName>
    <definedName name="XA866.02" localSheetId="73">'[1]Bancos Múltiples'!#REF!</definedName>
    <definedName name="XA866.02" localSheetId="74">'[1]Bancos Múltiples'!#REF!</definedName>
    <definedName name="XA866.02">'[1]Bancos Múltiples'!#REF!</definedName>
    <definedName name="XA866.03" localSheetId="28">'[1]Bancos Múltiples'!#REF!</definedName>
    <definedName name="XA866.03" localSheetId="29">'[1]Bancos Múltiples'!#REF!</definedName>
    <definedName name="XA866.03" localSheetId="4">'[1]Bancos Múltiples'!#REF!</definedName>
    <definedName name="XA866.03" localSheetId="43">'[1]Bancos Múltiples'!#REF!</definedName>
    <definedName name="XA866.03" localSheetId="44">'[1]Bancos Múltiples'!#REF!</definedName>
    <definedName name="XA866.03" localSheetId="52">'[1]Bancos Múltiples'!#REF!</definedName>
    <definedName name="XA866.03" localSheetId="5">'[1]Bancos Múltiples'!#REF!</definedName>
    <definedName name="XA866.03" localSheetId="53">'[1]Bancos Múltiples'!#REF!</definedName>
    <definedName name="XA866.03" localSheetId="64">'[1]Bancos Múltiples'!#REF!</definedName>
    <definedName name="XA866.03" localSheetId="65">'[1]Bancos Múltiples'!#REF!</definedName>
    <definedName name="XA866.03" localSheetId="73">'[1]Bancos Múltiples'!#REF!</definedName>
    <definedName name="XA866.03" localSheetId="74">'[1]Bancos Múltiples'!#REF!</definedName>
    <definedName name="XA866.03">'[1]Bancos Múltiples'!#REF!</definedName>
    <definedName name="XA866.04" localSheetId="28">'[1]Bancos Múltiples'!#REF!</definedName>
    <definedName name="XA866.04" localSheetId="29">'[1]Bancos Múltiples'!#REF!</definedName>
    <definedName name="XA866.04" localSheetId="4">'[1]Bancos Múltiples'!#REF!</definedName>
    <definedName name="XA866.04" localSheetId="43">'[1]Bancos Múltiples'!#REF!</definedName>
    <definedName name="XA866.04" localSheetId="44">'[1]Bancos Múltiples'!#REF!</definedName>
    <definedName name="XA866.04" localSheetId="52">'[1]Bancos Múltiples'!#REF!</definedName>
    <definedName name="XA866.04" localSheetId="5">'[1]Bancos Múltiples'!#REF!</definedName>
    <definedName name="XA866.04" localSheetId="53">'[1]Bancos Múltiples'!#REF!</definedName>
    <definedName name="XA866.04" localSheetId="64">'[1]Bancos Múltiples'!#REF!</definedName>
    <definedName name="XA866.04" localSheetId="65">'[1]Bancos Múltiples'!#REF!</definedName>
    <definedName name="XA866.04" localSheetId="73">'[1]Bancos Múltiples'!#REF!</definedName>
    <definedName name="XA866.04" localSheetId="74">'[1]Bancos Múltiples'!#REF!</definedName>
    <definedName name="XA866.04">'[1]Bancos Múltiples'!#REF!</definedName>
    <definedName name="XA867.00" localSheetId="28">'[1]Bancos Múltiples'!#REF!</definedName>
    <definedName name="XA867.00" localSheetId="29">'[1]Bancos Múltiples'!#REF!</definedName>
    <definedName name="XA867.00" localSheetId="4">'[1]Bancos Múltiples'!#REF!</definedName>
    <definedName name="XA867.00" localSheetId="43">'[1]Bancos Múltiples'!#REF!</definedName>
    <definedName name="XA867.00" localSheetId="44">'[1]Bancos Múltiples'!#REF!</definedName>
    <definedName name="XA867.00" localSheetId="52">'[1]Bancos Múltiples'!#REF!</definedName>
    <definedName name="XA867.00" localSheetId="5">'[1]Bancos Múltiples'!#REF!</definedName>
    <definedName name="XA867.00" localSheetId="53">'[1]Bancos Múltiples'!#REF!</definedName>
    <definedName name="XA867.00" localSheetId="64">'[1]Bancos Múltiples'!#REF!</definedName>
    <definedName name="XA867.00" localSheetId="65">'[1]Bancos Múltiples'!#REF!</definedName>
    <definedName name="XA867.00" localSheetId="73">'[1]Bancos Múltiples'!#REF!</definedName>
    <definedName name="XA867.00" localSheetId="74">'[1]Bancos Múltiples'!#REF!</definedName>
    <definedName name="XA867.00">'[1]Bancos Múltiples'!#REF!</definedName>
    <definedName name="XA867.01" localSheetId="28">'[1]Bancos Múltiples'!#REF!</definedName>
    <definedName name="XA867.01" localSheetId="29">'[1]Bancos Múltiples'!#REF!</definedName>
    <definedName name="XA867.01" localSheetId="4">'[1]Bancos Múltiples'!#REF!</definedName>
    <definedName name="XA867.01" localSheetId="43">'[1]Bancos Múltiples'!#REF!</definedName>
    <definedName name="XA867.01" localSheetId="44">'[1]Bancos Múltiples'!#REF!</definedName>
    <definedName name="XA867.01" localSheetId="52">'[1]Bancos Múltiples'!#REF!</definedName>
    <definedName name="XA867.01" localSheetId="5">'[1]Bancos Múltiples'!#REF!</definedName>
    <definedName name="XA867.01" localSheetId="53">'[1]Bancos Múltiples'!#REF!</definedName>
    <definedName name="XA867.01" localSheetId="64">'[1]Bancos Múltiples'!#REF!</definedName>
    <definedName name="XA867.01" localSheetId="65">'[1]Bancos Múltiples'!#REF!</definedName>
    <definedName name="XA867.01" localSheetId="73">'[1]Bancos Múltiples'!#REF!</definedName>
    <definedName name="XA867.01" localSheetId="74">'[1]Bancos Múltiples'!#REF!</definedName>
    <definedName name="XA867.01">'[1]Bancos Múltiples'!#REF!</definedName>
    <definedName name="XA868.00" localSheetId="28">'[1]Bancos Múltiples'!#REF!</definedName>
    <definedName name="XA868.00" localSheetId="29">'[1]Bancos Múltiples'!#REF!</definedName>
    <definedName name="XA868.00" localSheetId="4">'[1]Bancos Múltiples'!#REF!</definedName>
    <definedName name="XA868.00" localSheetId="43">'[1]Bancos Múltiples'!#REF!</definedName>
    <definedName name="XA868.00" localSheetId="44">'[1]Bancos Múltiples'!#REF!</definedName>
    <definedName name="XA868.00" localSheetId="52">'[1]Bancos Múltiples'!#REF!</definedName>
    <definedName name="XA868.00" localSheetId="5">'[1]Bancos Múltiples'!#REF!</definedName>
    <definedName name="XA868.00" localSheetId="53">'[1]Bancos Múltiples'!#REF!</definedName>
    <definedName name="XA868.00" localSheetId="64">'[1]Bancos Múltiples'!#REF!</definedName>
    <definedName name="XA868.00" localSheetId="65">'[1]Bancos Múltiples'!#REF!</definedName>
    <definedName name="XA868.00" localSheetId="73">'[1]Bancos Múltiples'!#REF!</definedName>
    <definedName name="XA868.00" localSheetId="74">'[1]Bancos Múltiples'!#REF!</definedName>
    <definedName name="XA868.00">'[1]Bancos Múltiples'!#REF!</definedName>
    <definedName name="XA868.01" localSheetId="28">'[1]Bancos Múltiples'!#REF!</definedName>
    <definedName name="XA868.01" localSheetId="29">'[1]Bancos Múltiples'!#REF!</definedName>
    <definedName name="XA868.01" localSheetId="4">'[1]Bancos Múltiples'!#REF!</definedName>
    <definedName name="XA868.01" localSheetId="43">'[1]Bancos Múltiples'!#REF!</definedName>
    <definedName name="XA868.01" localSheetId="44">'[1]Bancos Múltiples'!#REF!</definedName>
    <definedName name="XA868.01" localSheetId="52">'[1]Bancos Múltiples'!#REF!</definedName>
    <definedName name="XA868.01" localSheetId="5">'[1]Bancos Múltiples'!#REF!</definedName>
    <definedName name="XA868.01" localSheetId="53">'[1]Bancos Múltiples'!#REF!</definedName>
    <definedName name="XA868.01" localSheetId="64">'[1]Bancos Múltiples'!#REF!</definedName>
    <definedName name="XA868.01" localSheetId="65">'[1]Bancos Múltiples'!#REF!</definedName>
    <definedName name="XA868.01" localSheetId="73">'[1]Bancos Múltiples'!#REF!</definedName>
    <definedName name="XA868.01" localSheetId="74">'[1]Bancos Múltiples'!#REF!</definedName>
    <definedName name="XA868.01">'[1]Bancos Múltiples'!#REF!</definedName>
    <definedName name="XA868.02" localSheetId="28">'[1]Bancos Múltiples'!#REF!</definedName>
    <definedName name="XA868.02" localSheetId="29">'[1]Bancos Múltiples'!#REF!</definedName>
    <definedName name="XA868.02" localSheetId="4">'[1]Bancos Múltiples'!#REF!</definedName>
    <definedName name="XA868.02" localSheetId="43">'[1]Bancos Múltiples'!#REF!</definedName>
    <definedName name="XA868.02" localSheetId="44">'[1]Bancos Múltiples'!#REF!</definedName>
    <definedName name="XA868.02" localSheetId="52">'[1]Bancos Múltiples'!#REF!</definedName>
    <definedName name="XA868.02" localSheetId="5">'[1]Bancos Múltiples'!#REF!</definedName>
    <definedName name="XA868.02" localSheetId="53">'[1]Bancos Múltiples'!#REF!</definedName>
    <definedName name="XA868.02" localSheetId="64">'[1]Bancos Múltiples'!#REF!</definedName>
    <definedName name="XA868.02" localSheetId="65">'[1]Bancos Múltiples'!#REF!</definedName>
    <definedName name="XA868.02" localSheetId="73">'[1]Bancos Múltiples'!#REF!</definedName>
    <definedName name="XA868.02" localSheetId="74">'[1]Bancos Múltiples'!#REF!</definedName>
    <definedName name="XA868.02">'[1]Bancos Múltiples'!#REF!</definedName>
    <definedName name="XA868.03" localSheetId="28">'[1]Bancos Múltiples'!#REF!</definedName>
    <definedName name="XA868.03" localSheetId="29">'[1]Bancos Múltiples'!#REF!</definedName>
    <definedName name="XA868.03" localSheetId="4">'[1]Bancos Múltiples'!#REF!</definedName>
    <definedName name="XA868.03" localSheetId="43">'[1]Bancos Múltiples'!#REF!</definedName>
    <definedName name="XA868.03" localSheetId="44">'[1]Bancos Múltiples'!#REF!</definedName>
    <definedName name="XA868.03" localSheetId="52">'[1]Bancos Múltiples'!#REF!</definedName>
    <definedName name="XA868.03" localSheetId="5">'[1]Bancos Múltiples'!#REF!</definedName>
    <definedName name="XA868.03" localSheetId="53">'[1]Bancos Múltiples'!#REF!</definedName>
    <definedName name="XA868.03" localSheetId="64">'[1]Bancos Múltiples'!#REF!</definedName>
    <definedName name="XA868.03" localSheetId="65">'[1]Bancos Múltiples'!#REF!</definedName>
    <definedName name="XA868.03" localSheetId="73">'[1]Bancos Múltiples'!#REF!</definedName>
    <definedName name="XA868.03" localSheetId="74">'[1]Bancos Múltiples'!#REF!</definedName>
    <definedName name="XA868.03">'[1]Bancos Múltiples'!#REF!</definedName>
    <definedName name="XA869.00" localSheetId="28">'[1]Bancos Múltiples'!#REF!</definedName>
    <definedName name="XA869.00" localSheetId="29">'[1]Bancos Múltiples'!#REF!</definedName>
    <definedName name="XA869.00" localSheetId="4">'[1]Bancos Múltiples'!#REF!</definedName>
    <definedName name="XA869.00" localSheetId="43">'[1]Bancos Múltiples'!#REF!</definedName>
    <definedName name="XA869.00" localSheetId="44">'[1]Bancos Múltiples'!#REF!</definedName>
    <definedName name="XA869.00" localSheetId="52">'[1]Bancos Múltiples'!#REF!</definedName>
    <definedName name="XA869.00" localSheetId="5">'[1]Bancos Múltiples'!#REF!</definedName>
    <definedName name="XA869.00" localSheetId="53">'[1]Bancos Múltiples'!#REF!</definedName>
    <definedName name="XA869.00" localSheetId="64">'[1]Bancos Múltiples'!#REF!</definedName>
    <definedName name="XA869.00" localSheetId="65">'[1]Bancos Múltiples'!#REF!</definedName>
    <definedName name="XA869.00" localSheetId="73">'[1]Bancos Múltiples'!#REF!</definedName>
    <definedName name="XA869.00" localSheetId="74">'[1]Bancos Múltiples'!#REF!</definedName>
    <definedName name="XA869.00">'[1]Bancos Múltiples'!#REF!</definedName>
    <definedName name="XA869.01" localSheetId="28">'[1]Bancos Múltiples'!#REF!</definedName>
    <definedName name="XA869.01" localSheetId="29">'[1]Bancos Múltiples'!#REF!</definedName>
    <definedName name="XA869.01" localSheetId="4">'[1]Bancos Múltiples'!#REF!</definedName>
    <definedName name="XA869.01" localSheetId="43">'[1]Bancos Múltiples'!#REF!</definedName>
    <definedName name="XA869.01" localSheetId="44">'[1]Bancos Múltiples'!#REF!</definedName>
    <definedName name="XA869.01" localSheetId="52">'[1]Bancos Múltiples'!#REF!</definedName>
    <definedName name="XA869.01" localSheetId="5">'[1]Bancos Múltiples'!#REF!</definedName>
    <definedName name="XA869.01" localSheetId="53">'[1]Bancos Múltiples'!#REF!</definedName>
    <definedName name="XA869.01" localSheetId="64">'[1]Bancos Múltiples'!#REF!</definedName>
    <definedName name="XA869.01" localSheetId="65">'[1]Bancos Múltiples'!#REF!</definedName>
    <definedName name="XA869.01" localSheetId="73">'[1]Bancos Múltiples'!#REF!</definedName>
    <definedName name="XA869.01" localSheetId="74">'[1]Bancos Múltiples'!#REF!</definedName>
    <definedName name="XA869.01">'[1]Bancos Múltiples'!#REF!</definedName>
    <definedName name="XA869.99" localSheetId="28">'[1]Bancos Múltiples'!#REF!</definedName>
    <definedName name="XA869.99" localSheetId="29">'[1]Bancos Múltiples'!#REF!</definedName>
    <definedName name="XA869.99" localSheetId="4">'[1]Bancos Múltiples'!#REF!</definedName>
    <definedName name="XA869.99" localSheetId="43">'[1]Bancos Múltiples'!#REF!</definedName>
    <definedName name="XA869.99" localSheetId="44">'[1]Bancos Múltiples'!#REF!</definedName>
    <definedName name="XA869.99" localSheetId="52">'[1]Bancos Múltiples'!#REF!</definedName>
    <definedName name="XA869.99" localSheetId="5">'[1]Bancos Múltiples'!#REF!</definedName>
    <definedName name="XA869.99" localSheetId="53">'[1]Bancos Múltiples'!#REF!</definedName>
    <definedName name="XA869.99" localSheetId="64">'[1]Bancos Múltiples'!#REF!</definedName>
    <definedName name="XA869.99" localSheetId="65">'[1]Bancos Múltiples'!#REF!</definedName>
    <definedName name="XA869.99" localSheetId="73">'[1]Bancos Múltiples'!#REF!</definedName>
    <definedName name="XA869.99" localSheetId="74">'[1]Bancos Múltiples'!#REF!</definedName>
    <definedName name="XA869.99">'[1]Bancos Múltiples'!#REF!</definedName>
    <definedName name="XA870.00" localSheetId="28">'[1]Bancos Múltiples'!#REF!</definedName>
    <definedName name="XA870.00" localSheetId="29">'[1]Bancos Múltiples'!#REF!</definedName>
    <definedName name="XA870.00" localSheetId="4">'[1]Bancos Múltiples'!#REF!</definedName>
    <definedName name="XA870.00" localSheetId="43">'[1]Bancos Múltiples'!#REF!</definedName>
    <definedName name="XA870.00" localSheetId="44">'[1]Bancos Múltiples'!#REF!</definedName>
    <definedName name="XA870.00" localSheetId="52">'[1]Bancos Múltiples'!#REF!</definedName>
    <definedName name="XA870.00" localSheetId="5">'[1]Bancos Múltiples'!#REF!</definedName>
    <definedName name="XA870.00" localSheetId="53">'[1]Bancos Múltiples'!#REF!</definedName>
    <definedName name="XA870.00" localSheetId="64">'[1]Bancos Múltiples'!#REF!</definedName>
    <definedName name="XA870.00" localSheetId="65">'[1]Bancos Múltiples'!#REF!</definedName>
    <definedName name="XA870.00" localSheetId="73">'[1]Bancos Múltiples'!#REF!</definedName>
    <definedName name="XA870.00" localSheetId="74">'[1]Bancos Múltiples'!#REF!</definedName>
    <definedName name="XA870.00">'[1]Bancos Múltiples'!#REF!</definedName>
    <definedName name="XA871.00" localSheetId="28">'[1]Bancos Múltiples'!#REF!</definedName>
    <definedName name="XA871.00" localSheetId="29">'[1]Bancos Múltiples'!#REF!</definedName>
    <definedName name="XA871.00" localSheetId="4">'[1]Bancos Múltiples'!#REF!</definedName>
    <definedName name="XA871.00" localSheetId="43">'[1]Bancos Múltiples'!#REF!</definedName>
    <definedName name="XA871.00" localSheetId="44">'[1]Bancos Múltiples'!#REF!</definedName>
    <definedName name="XA871.00" localSheetId="52">'[1]Bancos Múltiples'!#REF!</definedName>
    <definedName name="XA871.00" localSheetId="5">'[1]Bancos Múltiples'!#REF!</definedName>
    <definedName name="XA871.00" localSheetId="53">'[1]Bancos Múltiples'!#REF!</definedName>
    <definedName name="XA871.00" localSheetId="64">'[1]Bancos Múltiples'!#REF!</definedName>
    <definedName name="XA871.00" localSheetId="65">'[1]Bancos Múltiples'!#REF!</definedName>
    <definedName name="XA871.00" localSheetId="73">'[1]Bancos Múltiples'!#REF!</definedName>
    <definedName name="XA871.00" localSheetId="74">'[1]Bancos Múltiples'!#REF!</definedName>
    <definedName name="XA871.00">'[1]Bancos Múltiples'!#REF!</definedName>
    <definedName name="XA872.00" localSheetId="28">'[1]Bancos Múltiples'!#REF!</definedName>
    <definedName name="XA872.00" localSheetId="29">'[1]Bancos Múltiples'!#REF!</definedName>
    <definedName name="XA872.00" localSheetId="4">'[1]Bancos Múltiples'!#REF!</definedName>
    <definedName name="XA872.00" localSheetId="43">'[1]Bancos Múltiples'!#REF!</definedName>
    <definedName name="XA872.00" localSheetId="44">'[1]Bancos Múltiples'!#REF!</definedName>
    <definedName name="XA872.00" localSheetId="52">'[1]Bancos Múltiples'!#REF!</definedName>
    <definedName name="XA872.00" localSheetId="5">'[1]Bancos Múltiples'!#REF!</definedName>
    <definedName name="XA872.00" localSheetId="53">'[1]Bancos Múltiples'!#REF!</definedName>
    <definedName name="XA872.00" localSheetId="64">'[1]Bancos Múltiples'!#REF!</definedName>
    <definedName name="XA872.00" localSheetId="65">'[1]Bancos Múltiples'!#REF!</definedName>
    <definedName name="XA872.00" localSheetId="73">'[1]Bancos Múltiples'!#REF!</definedName>
    <definedName name="XA872.00" localSheetId="74">'[1]Bancos Múltiples'!#REF!</definedName>
    <definedName name="XA872.00">'[1]Bancos Múltiples'!#REF!</definedName>
    <definedName name="XA873.00" localSheetId="28">'[1]Bancos Múltiples'!#REF!</definedName>
    <definedName name="XA873.00" localSheetId="29">'[1]Bancos Múltiples'!#REF!</definedName>
    <definedName name="XA873.00" localSheetId="4">'[1]Bancos Múltiples'!#REF!</definedName>
    <definedName name="XA873.00" localSheetId="43">'[1]Bancos Múltiples'!#REF!</definedName>
    <definedName name="XA873.00" localSheetId="44">'[1]Bancos Múltiples'!#REF!</definedName>
    <definedName name="XA873.00" localSheetId="52">'[1]Bancos Múltiples'!#REF!</definedName>
    <definedName name="XA873.00" localSheetId="5">'[1]Bancos Múltiples'!#REF!</definedName>
    <definedName name="XA873.00" localSheetId="53">'[1]Bancos Múltiples'!#REF!</definedName>
    <definedName name="XA873.00" localSheetId="64">'[1]Bancos Múltiples'!#REF!</definedName>
    <definedName name="XA873.00" localSheetId="65">'[1]Bancos Múltiples'!#REF!</definedName>
    <definedName name="XA873.00" localSheetId="73">'[1]Bancos Múltiples'!#REF!</definedName>
    <definedName name="XA873.00" localSheetId="74">'[1]Bancos Múltiples'!#REF!</definedName>
    <definedName name="XA873.00">'[1]Bancos Múltiples'!#REF!</definedName>
    <definedName name="XA873.01" localSheetId="28">'[1]Bancos Múltiples'!#REF!</definedName>
    <definedName name="XA873.01" localSheetId="29">'[1]Bancos Múltiples'!#REF!</definedName>
    <definedName name="XA873.01" localSheetId="4">'[1]Bancos Múltiples'!#REF!</definedName>
    <definedName name="XA873.01" localSheetId="43">'[1]Bancos Múltiples'!#REF!</definedName>
    <definedName name="XA873.01" localSheetId="44">'[1]Bancos Múltiples'!#REF!</definedName>
    <definedName name="XA873.01" localSheetId="52">'[1]Bancos Múltiples'!#REF!</definedName>
    <definedName name="XA873.01" localSheetId="5">'[1]Bancos Múltiples'!#REF!</definedName>
    <definedName name="XA873.01" localSheetId="53">'[1]Bancos Múltiples'!#REF!</definedName>
    <definedName name="XA873.01" localSheetId="64">'[1]Bancos Múltiples'!#REF!</definedName>
    <definedName name="XA873.01" localSheetId="65">'[1]Bancos Múltiples'!#REF!</definedName>
    <definedName name="XA873.01" localSheetId="73">'[1]Bancos Múltiples'!#REF!</definedName>
    <definedName name="XA873.01" localSheetId="74">'[1]Bancos Múltiples'!#REF!</definedName>
    <definedName name="XA873.01">'[1]Bancos Múltiples'!#REF!</definedName>
    <definedName name="XA873.02" localSheetId="28">'[1]Bancos Múltiples'!#REF!</definedName>
    <definedName name="XA873.02" localSheetId="29">'[1]Bancos Múltiples'!#REF!</definedName>
    <definedName name="XA873.02" localSheetId="4">'[1]Bancos Múltiples'!#REF!</definedName>
    <definedName name="XA873.02" localSheetId="43">'[1]Bancos Múltiples'!#REF!</definedName>
    <definedName name="XA873.02" localSheetId="44">'[1]Bancos Múltiples'!#REF!</definedName>
    <definedName name="XA873.02" localSheetId="52">'[1]Bancos Múltiples'!#REF!</definedName>
    <definedName name="XA873.02" localSheetId="5">'[1]Bancos Múltiples'!#REF!</definedName>
    <definedName name="XA873.02" localSheetId="53">'[1]Bancos Múltiples'!#REF!</definedName>
    <definedName name="XA873.02" localSheetId="64">'[1]Bancos Múltiples'!#REF!</definedName>
    <definedName name="XA873.02" localSheetId="65">'[1]Bancos Múltiples'!#REF!</definedName>
    <definedName name="XA873.02" localSheetId="73">'[1]Bancos Múltiples'!#REF!</definedName>
    <definedName name="XA873.02" localSheetId="74">'[1]Bancos Múltiples'!#REF!</definedName>
    <definedName name="XA873.02">'[1]Bancos Múltiples'!#REF!</definedName>
    <definedName name="XA873.03" localSheetId="28">'[1]Bancos Múltiples'!#REF!</definedName>
    <definedName name="XA873.03" localSheetId="29">'[1]Bancos Múltiples'!#REF!</definedName>
    <definedName name="XA873.03" localSheetId="4">'[1]Bancos Múltiples'!#REF!</definedName>
    <definedName name="XA873.03" localSheetId="43">'[1]Bancos Múltiples'!#REF!</definedName>
    <definedName name="XA873.03" localSheetId="44">'[1]Bancos Múltiples'!#REF!</definedName>
    <definedName name="XA873.03" localSheetId="52">'[1]Bancos Múltiples'!#REF!</definedName>
    <definedName name="XA873.03" localSheetId="5">'[1]Bancos Múltiples'!#REF!</definedName>
    <definedName name="XA873.03" localSheetId="53">'[1]Bancos Múltiples'!#REF!</definedName>
    <definedName name="XA873.03" localSheetId="64">'[1]Bancos Múltiples'!#REF!</definedName>
    <definedName name="XA873.03" localSheetId="65">'[1]Bancos Múltiples'!#REF!</definedName>
    <definedName name="XA873.03" localSheetId="73">'[1]Bancos Múltiples'!#REF!</definedName>
    <definedName name="XA873.03" localSheetId="74">'[1]Bancos Múltiples'!#REF!</definedName>
    <definedName name="XA873.03">'[1]Bancos Múltiples'!#REF!</definedName>
    <definedName name="XA873.04" localSheetId="28">'[1]Bancos Múltiples'!#REF!</definedName>
    <definedName name="XA873.04" localSheetId="29">'[1]Bancos Múltiples'!#REF!</definedName>
    <definedName name="XA873.04" localSheetId="4">'[1]Bancos Múltiples'!#REF!</definedName>
    <definedName name="XA873.04" localSheetId="43">'[1]Bancos Múltiples'!#REF!</definedName>
    <definedName name="XA873.04" localSheetId="44">'[1]Bancos Múltiples'!#REF!</definedName>
    <definedName name="XA873.04" localSheetId="52">'[1]Bancos Múltiples'!#REF!</definedName>
    <definedName name="XA873.04" localSheetId="5">'[1]Bancos Múltiples'!#REF!</definedName>
    <definedName name="XA873.04" localSheetId="53">'[1]Bancos Múltiples'!#REF!</definedName>
    <definedName name="XA873.04" localSheetId="64">'[1]Bancos Múltiples'!#REF!</definedName>
    <definedName name="XA873.04" localSheetId="65">'[1]Bancos Múltiples'!#REF!</definedName>
    <definedName name="XA873.04" localSheetId="73">'[1]Bancos Múltiples'!#REF!</definedName>
    <definedName name="XA873.04" localSheetId="74">'[1]Bancos Múltiples'!#REF!</definedName>
    <definedName name="XA873.04">'[1]Bancos Múltiples'!#REF!</definedName>
    <definedName name="XA873.08" localSheetId="28">'[1]Bancos Múltiples'!#REF!</definedName>
    <definedName name="XA873.08" localSheetId="29">'[1]Bancos Múltiples'!#REF!</definedName>
    <definedName name="XA873.08" localSheetId="4">'[1]Bancos Múltiples'!#REF!</definedName>
    <definedName name="XA873.08" localSheetId="43">'[1]Bancos Múltiples'!#REF!</definedName>
    <definedName name="XA873.08" localSheetId="44">'[1]Bancos Múltiples'!#REF!</definedName>
    <definedName name="XA873.08" localSheetId="52">'[1]Bancos Múltiples'!#REF!</definedName>
    <definedName name="XA873.08" localSheetId="5">'[1]Bancos Múltiples'!#REF!</definedName>
    <definedName name="XA873.08" localSheetId="53">'[1]Bancos Múltiples'!#REF!</definedName>
    <definedName name="XA873.08" localSheetId="64">'[1]Bancos Múltiples'!#REF!</definedName>
    <definedName name="XA873.08" localSheetId="65">'[1]Bancos Múltiples'!#REF!</definedName>
    <definedName name="XA873.08" localSheetId="73">'[1]Bancos Múltiples'!#REF!</definedName>
    <definedName name="XA873.08" localSheetId="74">'[1]Bancos Múltiples'!#REF!</definedName>
    <definedName name="XA873.08">'[1]Bancos Múltiples'!#REF!</definedName>
    <definedName name="XA873.09" localSheetId="28">'[1]Bancos Múltiples'!#REF!</definedName>
    <definedName name="XA873.09" localSheetId="29">'[1]Bancos Múltiples'!#REF!</definedName>
    <definedName name="XA873.09" localSheetId="4">'[1]Bancos Múltiples'!#REF!</definedName>
    <definedName name="XA873.09" localSheetId="43">'[1]Bancos Múltiples'!#REF!</definedName>
    <definedName name="XA873.09" localSheetId="44">'[1]Bancos Múltiples'!#REF!</definedName>
    <definedName name="XA873.09" localSheetId="52">'[1]Bancos Múltiples'!#REF!</definedName>
    <definedName name="XA873.09" localSheetId="5">'[1]Bancos Múltiples'!#REF!</definedName>
    <definedName name="XA873.09" localSheetId="53">'[1]Bancos Múltiples'!#REF!</definedName>
    <definedName name="XA873.09" localSheetId="64">'[1]Bancos Múltiples'!#REF!</definedName>
    <definedName name="XA873.09" localSheetId="65">'[1]Bancos Múltiples'!#REF!</definedName>
    <definedName name="XA873.09" localSheetId="73">'[1]Bancos Múltiples'!#REF!</definedName>
    <definedName name="XA873.09" localSheetId="74">'[1]Bancos Múltiples'!#REF!</definedName>
    <definedName name="XA873.09">'[1]Bancos Múltiples'!#REF!</definedName>
    <definedName name="XA873.10" localSheetId="28">'[1]Bancos Múltiples'!#REF!</definedName>
    <definedName name="XA873.10" localSheetId="29">'[1]Bancos Múltiples'!#REF!</definedName>
    <definedName name="XA873.10" localSheetId="4">'[1]Bancos Múltiples'!#REF!</definedName>
    <definedName name="XA873.10" localSheetId="43">'[1]Bancos Múltiples'!#REF!</definedName>
    <definedName name="XA873.10" localSheetId="44">'[1]Bancos Múltiples'!#REF!</definedName>
    <definedName name="XA873.10" localSheetId="52">'[1]Bancos Múltiples'!#REF!</definedName>
    <definedName name="XA873.10" localSheetId="5">'[1]Bancos Múltiples'!#REF!</definedName>
    <definedName name="XA873.10" localSheetId="53">'[1]Bancos Múltiples'!#REF!</definedName>
    <definedName name="XA873.10" localSheetId="64">'[1]Bancos Múltiples'!#REF!</definedName>
    <definedName name="XA873.10" localSheetId="65">'[1]Bancos Múltiples'!#REF!</definedName>
    <definedName name="XA873.10" localSheetId="73">'[1]Bancos Múltiples'!#REF!</definedName>
    <definedName name="XA873.10" localSheetId="74">'[1]Bancos Múltiples'!#REF!</definedName>
    <definedName name="XA873.10">'[1]Bancos Múltiples'!#REF!</definedName>
    <definedName name="XA874.00" localSheetId="28">'[1]Bancos Múltiples'!#REF!</definedName>
    <definedName name="XA874.00" localSheetId="29">'[1]Bancos Múltiples'!#REF!</definedName>
    <definedName name="XA874.00" localSheetId="4">'[1]Bancos Múltiples'!#REF!</definedName>
    <definedName name="XA874.00" localSheetId="43">'[1]Bancos Múltiples'!#REF!</definedName>
    <definedName name="XA874.00" localSheetId="44">'[1]Bancos Múltiples'!#REF!</definedName>
    <definedName name="XA874.00" localSheetId="52">'[1]Bancos Múltiples'!#REF!</definedName>
    <definedName name="XA874.00" localSheetId="5">'[1]Bancos Múltiples'!#REF!</definedName>
    <definedName name="XA874.00" localSheetId="53">'[1]Bancos Múltiples'!#REF!</definedName>
    <definedName name="XA874.00" localSheetId="64">'[1]Bancos Múltiples'!#REF!</definedName>
    <definedName name="XA874.00" localSheetId="65">'[1]Bancos Múltiples'!#REF!</definedName>
    <definedName name="XA874.00" localSheetId="73">'[1]Bancos Múltiples'!#REF!</definedName>
    <definedName name="XA874.00" localSheetId="74">'[1]Bancos Múltiples'!#REF!</definedName>
    <definedName name="XA874.00">'[1]Bancos Múltiples'!#REF!</definedName>
    <definedName name="XA875.00" localSheetId="28">'[1]Bancos Múltiples'!#REF!</definedName>
    <definedName name="XA875.00" localSheetId="29">'[1]Bancos Múltiples'!#REF!</definedName>
    <definedName name="XA875.00" localSheetId="4">'[1]Bancos Múltiples'!#REF!</definedName>
    <definedName name="XA875.00" localSheetId="43">'[1]Bancos Múltiples'!#REF!</definedName>
    <definedName name="XA875.00" localSheetId="44">'[1]Bancos Múltiples'!#REF!</definedName>
    <definedName name="XA875.00" localSheetId="52">'[1]Bancos Múltiples'!#REF!</definedName>
    <definedName name="XA875.00" localSheetId="5">'[1]Bancos Múltiples'!#REF!</definedName>
    <definedName name="XA875.00" localSheetId="53">'[1]Bancos Múltiples'!#REF!</definedName>
    <definedName name="XA875.00" localSheetId="64">'[1]Bancos Múltiples'!#REF!</definedName>
    <definedName name="XA875.00" localSheetId="65">'[1]Bancos Múltiples'!#REF!</definedName>
    <definedName name="XA875.00" localSheetId="73">'[1]Bancos Múltiples'!#REF!</definedName>
    <definedName name="XA875.00" localSheetId="74">'[1]Bancos Múltiples'!#REF!</definedName>
    <definedName name="XA875.00">'[1]Bancos Múltiples'!#REF!</definedName>
    <definedName name="XA876.00" localSheetId="28">'[1]Bancos Múltiples'!#REF!</definedName>
    <definedName name="XA876.00" localSheetId="29">'[1]Bancos Múltiples'!#REF!</definedName>
    <definedName name="XA876.00" localSheetId="4">'[1]Bancos Múltiples'!#REF!</definedName>
    <definedName name="XA876.00" localSheetId="43">'[1]Bancos Múltiples'!#REF!</definedName>
    <definedName name="XA876.00" localSheetId="44">'[1]Bancos Múltiples'!#REF!</definedName>
    <definedName name="XA876.00" localSheetId="52">'[1]Bancos Múltiples'!#REF!</definedName>
    <definedName name="XA876.00" localSheetId="5">'[1]Bancos Múltiples'!#REF!</definedName>
    <definedName name="XA876.00" localSheetId="53">'[1]Bancos Múltiples'!#REF!</definedName>
    <definedName name="XA876.00" localSheetId="64">'[1]Bancos Múltiples'!#REF!</definedName>
    <definedName name="XA876.00" localSheetId="65">'[1]Bancos Múltiples'!#REF!</definedName>
    <definedName name="XA876.00" localSheetId="73">'[1]Bancos Múltiples'!#REF!</definedName>
    <definedName name="XA876.00" localSheetId="74">'[1]Bancos Múltiples'!#REF!</definedName>
    <definedName name="XA876.00">'[1]Bancos Múltiples'!#REF!</definedName>
    <definedName name="XA877.00" localSheetId="28">'[1]Bancos Múltiples'!#REF!</definedName>
    <definedName name="XA877.00" localSheetId="29">'[1]Bancos Múltiples'!#REF!</definedName>
    <definedName name="XA877.00" localSheetId="4">'[1]Bancos Múltiples'!#REF!</definedName>
    <definedName name="XA877.00" localSheetId="43">'[1]Bancos Múltiples'!#REF!</definedName>
    <definedName name="XA877.00" localSheetId="44">'[1]Bancos Múltiples'!#REF!</definedName>
    <definedName name="XA877.00" localSheetId="52">'[1]Bancos Múltiples'!#REF!</definedName>
    <definedName name="XA877.00" localSheetId="5">'[1]Bancos Múltiples'!#REF!</definedName>
    <definedName name="XA877.00" localSheetId="53">'[1]Bancos Múltiples'!#REF!</definedName>
    <definedName name="XA877.00" localSheetId="64">'[1]Bancos Múltiples'!#REF!</definedName>
    <definedName name="XA877.00" localSheetId="65">'[1]Bancos Múltiples'!#REF!</definedName>
    <definedName name="XA877.00" localSheetId="73">'[1]Bancos Múltiples'!#REF!</definedName>
    <definedName name="XA877.00" localSheetId="74">'[1]Bancos Múltiples'!#REF!</definedName>
    <definedName name="XA877.00">'[1]Bancos Múltiples'!#REF!</definedName>
    <definedName name="XA878.00" localSheetId="28">'[1]Bancos Múltiples'!#REF!</definedName>
    <definedName name="XA878.00" localSheetId="29">'[1]Bancos Múltiples'!#REF!</definedName>
    <definedName name="XA878.00" localSheetId="4">'[1]Bancos Múltiples'!#REF!</definedName>
    <definedName name="XA878.00" localSheetId="43">'[1]Bancos Múltiples'!#REF!</definedName>
    <definedName name="XA878.00" localSheetId="44">'[1]Bancos Múltiples'!#REF!</definedName>
    <definedName name="XA878.00" localSheetId="52">'[1]Bancos Múltiples'!#REF!</definedName>
    <definedName name="XA878.00" localSheetId="5">'[1]Bancos Múltiples'!#REF!</definedName>
    <definedName name="XA878.00" localSheetId="53">'[1]Bancos Múltiples'!#REF!</definedName>
    <definedName name="XA878.00" localSheetId="64">'[1]Bancos Múltiples'!#REF!</definedName>
    <definedName name="XA878.00" localSheetId="65">'[1]Bancos Múltiples'!#REF!</definedName>
    <definedName name="XA878.00" localSheetId="73">'[1]Bancos Múltiples'!#REF!</definedName>
    <definedName name="XA878.00" localSheetId="74">'[1]Bancos Múltiples'!#REF!</definedName>
    <definedName name="XA878.00">'[1]Bancos Múltiples'!#REF!</definedName>
    <definedName name="XA879.00" localSheetId="28">'[1]Bancos Múltiples'!#REF!</definedName>
    <definedName name="XA879.00" localSheetId="29">'[1]Bancos Múltiples'!#REF!</definedName>
    <definedName name="XA879.00" localSheetId="4">'[1]Bancos Múltiples'!#REF!</definedName>
    <definedName name="XA879.00" localSheetId="43">'[1]Bancos Múltiples'!#REF!</definedName>
    <definedName name="XA879.00" localSheetId="44">'[1]Bancos Múltiples'!#REF!</definedName>
    <definedName name="XA879.00" localSheetId="52">'[1]Bancos Múltiples'!#REF!</definedName>
    <definedName name="XA879.00" localSheetId="5">'[1]Bancos Múltiples'!#REF!</definedName>
    <definedName name="XA879.00" localSheetId="53">'[1]Bancos Múltiples'!#REF!</definedName>
    <definedName name="XA879.00" localSheetId="64">'[1]Bancos Múltiples'!#REF!</definedName>
    <definedName name="XA879.00" localSheetId="65">'[1]Bancos Múltiples'!#REF!</definedName>
    <definedName name="XA879.00" localSheetId="73">'[1]Bancos Múltiples'!#REF!</definedName>
    <definedName name="XA879.00" localSheetId="74">'[1]Bancos Múltiples'!#REF!</definedName>
    <definedName name="XA879.00">'[1]Bancos Múltiples'!#REF!</definedName>
    <definedName name="XA880.00" localSheetId="28">'[1]Bancos Múltiples'!#REF!</definedName>
    <definedName name="XA880.00" localSheetId="29">'[1]Bancos Múltiples'!#REF!</definedName>
    <definedName name="XA880.00" localSheetId="4">'[1]Bancos Múltiples'!#REF!</definedName>
    <definedName name="XA880.00" localSheetId="43">'[1]Bancos Múltiples'!#REF!</definedName>
    <definedName name="XA880.00" localSheetId="44">'[1]Bancos Múltiples'!#REF!</definedName>
    <definedName name="XA880.00" localSheetId="52">'[1]Bancos Múltiples'!#REF!</definedName>
    <definedName name="XA880.00" localSheetId="5">'[1]Bancos Múltiples'!#REF!</definedName>
    <definedName name="XA880.00" localSheetId="53">'[1]Bancos Múltiples'!#REF!</definedName>
    <definedName name="XA880.00" localSheetId="64">'[1]Bancos Múltiples'!#REF!</definedName>
    <definedName name="XA880.00" localSheetId="65">'[1]Bancos Múltiples'!#REF!</definedName>
    <definedName name="XA880.00" localSheetId="73">'[1]Bancos Múltiples'!#REF!</definedName>
    <definedName name="XA880.00" localSheetId="74">'[1]Bancos Múltiples'!#REF!</definedName>
    <definedName name="XA880.00">'[1]Bancos Múltiples'!#REF!</definedName>
    <definedName name="XA881.00" localSheetId="28">'[1]Bancos Múltiples'!#REF!</definedName>
    <definedName name="XA881.00" localSheetId="29">'[1]Bancos Múltiples'!#REF!</definedName>
    <definedName name="XA881.00" localSheetId="4">'[1]Bancos Múltiples'!#REF!</definedName>
    <definedName name="XA881.00" localSheetId="43">'[1]Bancos Múltiples'!#REF!</definedName>
    <definedName name="XA881.00" localSheetId="44">'[1]Bancos Múltiples'!#REF!</definedName>
    <definedName name="XA881.00" localSheetId="52">'[1]Bancos Múltiples'!#REF!</definedName>
    <definedName name="XA881.00" localSheetId="5">'[1]Bancos Múltiples'!#REF!</definedName>
    <definedName name="XA881.00" localSheetId="53">'[1]Bancos Múltiples'!#REF!</definedName>
    <definedName name="XA881.00" localSheetId="64">'[1]Bancos Múltiples'!#REF!</definedName>
    <definedName name="XA881.00" localSheetId="65">'[1]Bancos Múltiples'!#REF!</definedName>
    <definedName name="XA881.00" localSheetId="73">'[1]Bancos Múltiples'!#REF!</definedName>
    <definedName name="XA881.00" localSheetId="74">'[1]Bancos Múltiples'!#REF!</definedName>
    <definedName name="XA881.00">'[1]Bancos Múltiples'!#REF!</definedName>
    <definedName name="XA881.01" localSheetId="28">'[1]Bancos Múltiples'!#REF!</definedName>
    <definedName name="XA881.01" localSheetId="29">'[1]Bancos Múltiples'!#REF!</definedName>
    <definedName name="XA881.01" localSheetId="4">'[1]Bancos Múltiples'!#REF!</definedName>
    <definedName name="XA881.01" localSheetId="43">'[1]Bancos Múltiples'!#REF!</definedName>
    <definedName name="XA881.01" localSheetId="44">'[1]Bancos Múltiples'!#REF!</definedName>
    <definedName name="XA881.01" localSheetId="52">'[1]Bancos Múltiples'!#REF!</definedName>
    <definedName name="XA881.01" localSheetId="5">'[1]Bancos Múltiples'!#REF!</definedName>
    <definedName name="XA881.01" localSheetId="53">'[1]Bancos Múltiples'!#REF!</definedName>
    <definedName name="XA881.01" localSheetId="64">'[1]Bancos Múltiples'!#REF!</definedName>
    <definedName name="XA881.01" localSheetId="65">'[1]Bancos Múltiples'!#REF!</definedName>
    <definedName name="XA881.01" localSheetId="73">'[1]Bancos Múltiples'!#REF!</definedName>
    <definedName name="XA881.01" localSheetId="74">'[1]Bancos Múltiples'!#REF!</definedName>
    <definedName name="XA881.01">'[1]Bancos Múltiples'!#REF!</definedName>
    <definedName name="XA881.02" localSheetId="28">'[1]Bancos Múltiples'!#REF!</definedName>
    <definedName name="XA881.02" localSheetId="29">'[1]Bancos Múltiples'!#REF!</definedName>
    <definedName name="XA881.02" localSheetId="4">'[1]Bancos Múltiples'!#REF!</definedName>
    <definedName name="XA881.02" localSheetId="43">'[1]Bancos Múltiples'!#REF!</definedName>
    <definedName name="XA881.02" localSheetId="44">'[1]Bancos Múltiples'!#REF!</definedName>
    <definedName name="XA881.02" localSheetId="52">'[1]Bancos Múltiples'!#REF!</definedName>
    <definedName name="XA881.02" localSheetId="5">'[1]Bancos Múltiples'!#REF!</definedName>
    <definedName name="XA881.02" localSheetId="53">'[1]Bancos Múltiples'!#REF!</definedName>
    <definedName name="XA881.02" localSheetId="64">'[1]Bancos Múltiples'!#REF!</definedName>
    <definedName name="XA881.02" localSheetId="65">'[1]Bancos Múltiples'!#REF!</definedName>
    <definedName name="XA881.02" localSheetId="73">'[1]Bancos Múltiples'!#REF!</definedName>
    <definedName name="XA881.02" localSheetId="74">'[1]Bancos Múltiples'!#REF!</definedName>
    <definedName name="XA881.02">'[1]Bancos Múltiples'!#REF!</definedName>
    <definedName name="XA881.03" localSheetId="28">'[1]Bancos Múltiples'!#REF!</definedName>
    <definedName name="XA881.03" localSheetId="29">'[1]Bancos Múltiples'!#REF!</definedName>
    <definedName name="XA881.03" localSheetId="4">'[1]Bancos Múltiples'!#REF!</definedName>
    <definedName name="XA881.03" localSheetId="43">'[1]Bancos Múltiples'!#REF!</definedName>
    <definedName name="XA881.03" localSheetId="44">'[1]Bancos Múltiples'!#REF!</definedName>
    <definedName name="XA881.03" localSheetId="52">'[1]Bancos Múltiples'!#REF!</definedName>
    <definedName name="XA881.03" localSheetId="5">'[1]Bancos Múltiples'!#REF!</definedName>
    <definedName name="XA881.03" localSheetId="53">'[1]Bancos Múltiples'!#REF!</definedName>
    <definedName name="XA881.03" localSheetId="64">'[1]Bancos Múltiples'!#REF!</definedName>
    <definedName name="XA881.03" localSheetId="65">'[1]Bancos Múltiples'!#REF!</definedName>
    <definedName name="XA881.03" localSheetId="73">'[1]Bancos Múltiples'!#REF!</definedName>
    <definedName name="XA881.03" localSheetId="74">'[1]Bancos Múltiples'!#REF!</definedName>
    <definedName name="XA881.03">'[1]Bancos Múltiples'!#REF!</definedName>
    <definedName name="XA881.04" localSheetId="28">'[1]Bancos Múltiples'!#REF!</definedName>
    <definedName name="XA881.04" localSheetId="29">'[1]Bancos Múltiples'!#REF!</definedName>
    <definedName name="XA881.04" localSheetId="4">'[1]Bancos Múltiples'!#REF!</definedName>
    <definedName name="XA881.04" localSheetId="43">'[1]Bancos Múltiples'!#REF!</definedName>
    <definedName name="XA881.04" localSheetId="44">'[1]Bancos Múltiples'!#REF!</definedName>
    <definedName name="XA881.04" localSheetId="52">'[1]Bancos Múltiples'!#REF!</definedName>
    <definedName name="XA881.04" localSheetId="5">'[1]Bancos Múltiples'!#REF!</definedName>
    <definedName name="XA881.04" localSheetId="53">'[1]Bancos Múltiples'!#REF!</definedName>
    <definedName name="XA881.04" localSheetId="64">'[1]Bancos Múltiples'!#REF!</definedName>
    <definedName name="XA881.04" localSheetId="65">'[1]Bancos Múltiples'!#REF!</definedName>
    <definedName name="XA881.04" localSheetId="73">'[1]Bancos Múltiples'!#REF!</definedName>
    <definedName name="XA881.04" localSheetId="74">'[1]Bancos Múltiples'!#REF!</definedName>
    <definedName name="XA881.04">'[1]Bancos Múltiples'!#REF!</definedName>
    <definedName name="XA900.00" localSheetId="28">'[1]Bancos Múltiples'!#REF!</definedName>
    <definedName name="XA900.00" localSheetId="29">'[1]Bancos Múltiples'!#REF!</definedName>
    <definedName name="XA900.00" localSheetId="4">'[1]Bancos Múltiples'!#REF!</definedName>
    <definedName name="XA900.00" localSheetId="43">'[1]Bancos Múltiples'!#REF!</definedName>
    <definedName name="XA900.00" localSheetId="44">'[1]Bancos Múltiples'!#REF!</definedName>
    <definedName name="XA900.00" localSheetId="52">'[1]Bancos Múltiples'!#REF!</definedName>
    <definedName name="XA900.00" localSheetId="5">'[1]Bancos Múltiples'!#REF!</definedName>
    <definedName name="XA900.00" localSheetId="53">'[1]Bancos Múltiples'!#REF!</definedName>
    <definedName name="XA900.00" localSheetId="64">'[1]Bancos Múltiples'!#REF!</definedName>
    <definedName name="XA900.00" localSheetId="65">'[1]Bancos Múltiples'!#REF!</definedName>
    <definedName name="XA900.00" localSheetId="73">'[1]Bancos Múltiples'!#REF!</definedName>
    <definedName name="XA900.00" localSheetId="74">'[1]Bancos Múltiples'!#REF!</definedName>
    <definedName name="XA900.00">'[1]Bancos Múltiples'!#REF!</definedName>
    <definedName name="XA910.00" localSheetId="28">'[1]Bancos Múltiples'!#REF!</definedName>
    <definedName name="XA910.00" localSheetId="29">'[1]Bancos Múltiples'!#REF!</definedName>
    <definedName name="XA910.00" localSheetId="4">'[1]Bancos Múltiples'!#REF!</definedName>
    <definedName name="XA910.00" localSheetId="43">'[1]Bancos Múltiples'!#REF!</definedName>
    <definedName name="XA910.00" localSheetId="44">'[1]Bancos Múltiples'!#REF!</definedName>
    <definedName name="XA910.00" localSheetId="52">'[1]Bancos Múltiples'!#REF!</definedName>
    <definedName name="XA910.00" localSheetId="5">'[1]Bancos Múltiples'!#REF!</definedName>
    <definedName name="XA910.00" localSheetId="53">'[1]Bancos Múltiples'!#REF!</definedName>
    <definedName name="XA910.00" localSheetId="64">'[1]Bancos Múltiples'!#REF!</definedName>
    <definedName name="XA910.00" localSheetId="65">'[1]Bancos Múltiples'!#REF!</definedName>
    <definedName name="XA910.00" localSheetId="73">'[1]Bancos Múltiples'!#REF!</definedName>
    <definedName name="XA910.00" localSheetId="74">'[1]Bancos Múltiples'!#REF!</definedName>
    <definedName name="XA910.00">'[1]Bancos Múltiples'!#REF!</definedName>
    <definedName name="XA911.00" localSheetId="28">'[1]Bancos Múltiples'!#REF!</definedName>
    <definedName name="XA911.00" localSheetId="29">'[1]Bancos Múltiples'!#REF!</definedName>
    <definedName name="XA911.00" localSheetId="4">'[1]Bancos Múltiples'!#REF!</definedName>
    <definedName name="XA911.00" localSheetId="43">'[1]Bancos Múltiples'!#REF!</definedName>
    <definedName name="XA911.00" localSheetId="44">'[1]Bancos Múltiples'!#REF!</definedName>
    <definedName name="XA911.00" localSheetId="52">'[1]Bancos Múltiples'!#REF!</definedName>
    <definedName name="XA911.00" localSheetId="5">'[1]Bancos Múltiples'!#REF!</definedName>
    <definedName name="XA911.00" localSheetId="53">'[1]Bancos Múltiples'!#REF!</definedName>
    <definedName name="XA911.00" localSheetId="64">'[1]Bancos Múltiples'!#REF!</definedName>
    <definedName name="XA911.00" localSheetId="65">'[1]Bancos Múltiples'!#REF!</definedName>
    <definedName name="XA911.00" localSheetId="73">'[1]Bancos Múltiples'!#REF!</definedName>
    <definedName name="XA911.00" localSheetId="74">'[1]Bancos Múltiples'!#REF!</definedName>
    <definedName name="XA911.00">'[1]Bancos Múltiples'!#REF!</definedName>
    <definedName name="XA912.00" localSheetId="28">'[1]Bancos Múltiples'!#REF!</definedName>
    <definedName name="XA912.00" localSheetId="29">'[1]Bancos Múltiples'!#REF!</definedName>
    <definedName name="XA912.00" localSheetId="4">'[1]Bancos Múltiples'!#REF!</definedName>
    <definedName name="XA912.00" localSheetId="43">'[1]Bancos Múltiples'!#REF!</definedName>
    <definedName name="XA912.00" localSheetId="44">'[1]Bancos Múltiples'!#REF!</definedName>
    <definedName name="XA912.00" localSheetId="52">'[1]Bancos Múltiples'!#REF!</definedName>
    <definedName name="XA912.00" localSheetId="5">'[1]Bancos Múltiples'!#REF!</definedName>
    <definedName name="XA912.00" localSheetId="53">'[1]Bancos Múltiples'!#REF!</definedName>
    <definedName name="XA912.00" localSheetId="64">'[1]Bancos Múltiples'!#REF!</definedName>
    <definedName name="XA912.00" localSheetId="65">'[1]Bancos Múltiples'!#REF!</definedName>
    <definedName name="XA912.00" localSheetId="73">'[1]Bancos Múltiples'!#REF!</definedName>
    <definedName name="XA912.00" localSheetId="74">'[1]Bancos Múltiples'!#REF!</definedName>
    <definedName name="XA912.00">'[1]Bancos Múltiples'!#REF!</definedName>
    <definedName name="XA919.00" localSheetId="28">'[1]Bancos Múltiples'!#REF!</definedName>
    <definedName name="XA919.00" localSheetId="29">'[1]Bancos Múltiples'!#REF!</definedName>
    <definedName name="XA919.00" localSheetId="4">'[1]Bancos Múltiples'!#REF!</definedName>
    <definedName name="XA919.00" localSheetId="43">'[1]Bancos Múltiples'!#REF!</definedName>
    <definedName name="XA919.00" localSheetId="44">'[1]Bancos Múltiples'!#REF!</definedName>
    <definedName name="XA919.00" localSheetId="52">'[1]Bancos Múltiples'!#REF!</definedName>
    <definedName name="XA919.00" localSheetId="5">'[1]Bancos Múltiples'!#REF!</definedName>
    <definedName name="XA919.00" localSheetId="53">'[1]Bancos Múltiples'!#REF!</definedName>
    <definedName name="XA919.00" localSheetId="64">'[1]Bancos Múltiples'!#REF!</definedName>
    <definedName name="XA919.00" localSheetId="65">'[1]Bancos Múltiples'!#REF!</definedName>
    <definedName name="XA919.00" localSheetId="73">'[1]Bancos Múltiples'!#REF!</definedName>
    <definedName name="XA919.00" localSheetId="74">'[1]Bancos Múltiples'!#REF!</definedName>
    <definedName name="XA919.00">'[1]Bancos Múltiples'!#REF!</definedName>
    <definedName name="XA920.00" localSheetId="28">'[1]Bancos Múltiples'!#REF!</definedName>
    <definedName name="XA920.00" localSheetId="29">'[1]Bancos Múltiples'!#REF!</definedName>
    <definedName name="XA920.00" localSheetId="4">'[1]Bancos Múltiples'!#REF!</definedName>
    <definedName name="XA920.00" localSheetId="43">'[1]Bancos Múltiples'!#REF!</definedName>
    <definedName name="XA920.00" localSheetId="44">'[1]Bancos Múltiples'!#REF!</definedName>
    <definedName name="XA920.00" localSheetId="52">'[1]Bancos Múltiples'!#REF!</definedName>
    <definedName name="XA920.00" localSheetId="5">'[1]Bancos Múltiples'!#REF!</definedName>
    <definedName name="XA920.00" localSheetId="53">'[1]Bancos Múltiples'!#REF!</definedName>
    <definedName name="XA920.00" localSheetId="64">'[1]Bancos Múltiples'!#REF!</definedName>
    <definedName name="XA920.00" localSheetId="65">'[1]Bancos Múltiples'!#REF!</definedName>
    <definedName name="XA920.00" localSheetId="73">'[1]Bancos Múltiples'!#REF!</definedName>
    <definedName name="XA920.00" localSheetId="74">'[1]Bancos Múltiples'!#REF!</definedName>
    <definedName name="XA920.00">'[1]Bancos Múltiples'!#REF!</definedName>
    <definedName name="XA921.00" localSheetId="28">'[1]Bancos Múltiples'!#REF!</definedName>
    <definedName name="XA921.00" localSheetId="29">'[1]Bancos Múltiples'!#REF!</definedName>
    <definedName name="XA921.00" localSheetId="4">'[1]Bancos Múltiples'!#REF!</definedName>
    <definedName name="XA921.00" localSheetId="43">'[1]Bancos Múltiples'!#REF!</definedName>
    <definedName name="XA921.00" localSheetId="44">'[1]Bancos Múltiples'!#REF!</definedName>
    <definedName name="XA921.00" localSheetId="52">'[1]Bancos Múltiples'!#REF!</definedName>
    <definedName name="XA921.00" localSheetId="5">'[1]Bancos Múltiples'!#REF!</definedName>
    <definedName name="XA921.00" localSheetId="53">'[1]Bancos Múltiples'!#REF!</definedName>
    <definedName name="XA921.00" localSheetId="64">'[1]Bancos Múltiples'!#REF!</definedName>
    <definedName name="XA921.00" localSheetId="65">'[1]Bancos Múltiples'!#REF!</definedName>
    <definedName name="XA921.00" localSheetId="73">'[1]Bancos Múltiples'!#REF!</definedName>
    <definedName name="XA921.00" localSheetId="74">'[1]Bancos Múltiples'!#REF!</definedName>
    <definedName name="XA921.00">'[1]Bancos Múltiples'!#REF!</definedName>
    <definedName name="XA922.00" localSheetId="28">'[1]Bancos Múltiples'!#REF!</definedName>
    <definedName name="XA922.00" localSheetId="29">'[1]Bancos Múltiples'!#REF!</definedName>
    <definedName name="XA922.00" localSheetId="4">'[1]Bancos Múltiples'!#REF!</definedName>
    <definedName name="XA922.00" localSheetId="43">'[1]Bancos Múltiples'!#REF!</definedName>
    <definedName name="XA922.00" localSheetId="44">'[1]Bancos Múltiples'!#REF!</definedName>
    <definedName name="XA922.00" localSheetId="52">'[1]Bancos Múltiples'!#REF!</definedName>
    <definedName name="XA922.00" localSheetId="5">'[1]Bancos Múltiples'!#REF!</definedName>
    <definedName name="XA922.00" localSheetId="53">'[1]Bancos Múltiples'!#REF!</definedName>
    <definedName name="XA922.00" localSheetId="64">'[1]Bancos Múltiples'!#REF!</definedName>
    <definedName name="XA922.00" localSheetId="65">'[1]Bancos Múltiples'!#REF!</definedName>
    <definedName name="XA922.00" localSheetId="73">'[1]Bancos Múltiples'!#REF!</definedName>
    <definedName name="XA922.00" localSheetId="74">'[1]Bancos Múltiples'!#REF!</definedName>
    <definedName name="XA922.00">'[1]Bancos Múltiples'!#REF!</definedName>
    <definedName name="XA923.00" localSheetId="28">'[1]Bancos Múltiples'!#REF!</definedName>
    <definedName name="XA923.00" localSheetId="29">'[1]Bancos Múltiples'!#REF!</definedName>
    <definedName name="XA923.00" localSheetId="4">'[1]Bancos Múltiples'!#REF!</definedName>
    <definedName name="XA923.00" localSheetId="43">'[1]Bancos Múltiples'!#REF!</definedName>
    <definedName name="XA923.00" localSheetId="44">'[1]Bancos Múltiples'!#REF!</definedName>
    <definedName name="XA923.00" localSheetId="52">'[1]Bancos Múltiples'!#REF!</definedName>
    <definedName name="XA923.00" localSheetId="5">'[1]Bancos Múltiples'!#REF!</definedName>
    <definedName name="XA923.00" localSheetId="53">'[1]Bancos Múltiples'!#REF!</definedName>
    <definedName name="XA923.00" localSheetId="64">'[1]Bancos Múltiples'!#REF!</definedName>
    <definedName name="XA923.00" localSheetId="65">'[1]Bancos Múltiples'!#REF!</definedName>
    <definedName name="XA923.00" localSheetId="73">'[1]Bancos Múltiples'!#REF!</definedName>
    <definedName name="XA923.00" localSheetId="74">'[1]Bancos Múltiples'!#REF!</definedName>
    <definedName name="XA923.00">'[1]Bancos Múltiples'!#REF!</definedName>
    <definedName name="XA929.00" localSheetId="28">'[1]Bancos Múltiples'!#REF!</definedName>
    <definedName name="XA929.00" localSheetId="29">'[1]Bancos Múltiples'!#REF!</definedName>
    <definedName name="XA929.00" localSheetId="4">'[1]Bancos Múltiples'!#REF!</definedName>
    <definedName name="XA929.00" localSheetId="43">'[1]Bancos Múltiples'!#REF!</definedName>
    <definedName name="XA929.00" localSheetId="44">'[1]Bancos Múltiples'!#REF!</definedName>
    <definedName name="XA929.00" localSheetId="52">'[1]Bancos Múltiples'!#REF!</definedName>
    <definedName name="XA929.00" localSheetId="5">'[1]Bancos Múltiples'!#REF!</definedName>
    <definedName name="XA929.00" localSheetId="53">'[1]Bancos Múltiples'!#REF!</definedName>
    <definedName name="XA929.00" localSheetId="64">'[1]Bancos Múltiples'!#REF!</definedName>
    <definedName name="XA929.00" localSheetId="65">'[1]Bancos Múltiples'!#REF!</definedName>
    <definedName name="XA929.00" localSheetId="73">'[1]Bancos Múltiples'!#REF!</definedName>
    <definedName name="XA929.00" localSheetId="74">'[1]Bancos Múltiples'!#REF!</definedName>
    <definedName name="XA929.00">'[1]Bancos Múltiples'!#REF!</definedName>
    <definedName name="XA930.00" localSheetId="28">'[1]Bancos Múltiples'!#REF!</definedName>
    <definedName name="XA930.00" localSheetId="29">'[1]Bancos Múltiples'!#REF!</definedName>
    <definedName name="XA930.00" localSheetId="4">'[1]Bancos Múltiples'!#REF!</definedName>
    <definedName name="XA930.00" localSheetId="43">'[1]Bancos Múltiples'!#REF!</definedName>
    <definedName name="XA930.00" localSheetId="44">'[1]Bancos Múltiples'!#REF!</definedName>
    <definedName name="XA930.00" localSheetId="52">'[1]Bancos Múltiples'!#REF!</definedName>
    <definedName name="XA930.00" localSheetId="5">'[1]Bancos Múltiples'!#REF!</definedName>
    <definedName name="XA930.00" localSheetId="53">'[1]Bancos Múltiples'!#REF!</definedName>
    <definedName name="XA930.00" localSheetId="64">'[1]Bancos Múltiples'!#REF!</definedName>
    <definedName name="XA930.00" localSheetId="65">'[1]Bancos Múltiples'!#REF!</definedName>
    <definedName name="XA930.00" localSheetId="73">'[1]Bancos Múltiples'!#REF!</definedName>
    <definedName name="XA930.00" localSheetId="74">'[1]Bancos Múltiples'!#REF!</definedName>
    <definedName name="XA930.00">'[1]Bancos Múltiples'!#REF!</definedName>
    <definedName name="XA931.00" localSheetId="28">'[1]Bancos Múltiples'!#REF!</definedName>
    <definedName name="XA931.00" localSheetId="29">'[1]Bancos Múltiples'!#REF!</definedName>
    <definedName name="XA931.00" localSheetId="4">'[1]Bancos Múltiples'!#REF!</definedName>
    <definedName name="XA931.00" localSheetId="43">'[1]Bancos Múltiples'!#REF!</definedName>
    <definedName name="XA931.00" localSheetId="44">'[1]Bancos Múltiples'!#REF!</definedName>
    <definedName name="XA931.00" localSheetId="52">'[1]Bancos Múltiples'!#REF!</definedName>
    <definedName name="XA931.00" localSheetId="5">'[1]Bancos Múltiples'!#REF!</definedName>
    <definedName name="XA931.00" localSheetId="53">'[1]Bancos Múltiples'!#REF!</definedName>
    <definedName name="XA931.00" localSheetId="64">'[1]Bancos Múltiples'!#REF!</definedName>
    <definedName name="XA931.00" localSheetId="65">'[1]Bancos Múltiples'!#REF!</definedName>
    <definedName name="XA931.00" localSheetId="73">'[1]Bancos Múltiples'!#REF!</definedName>
    <definedName name="XA931.00" localSheetId="74">'[1]Bancos Múltiples'!#REF!</definedName>
    <definedName name="XA931.00">'[1]Bancos Múltiples'!#REF!</definedName>
    <definedName name="XA932.00" localSheetId="28">'[1]Bancos Múltiples'!#REF!</definedName>
    <definedName name="XA932.00" localSheetId="29">'[1]Bancos Múltiples'!#REF!</definedName>
    <definedName name="XA932.00" localSheetId="4">'[1]Bancos Múltiples'!#REF!</definedName>
    <definedName name="XA932.00" localSheetId="43">'[1]Bancos Múltiples'!#REF!</definedName>
    <definedName name="XA932.00" localSheetId="44">'[1]Bancos Múltiples'!#REF!</definedName>
    <definedName name="XA932.00" localSheetId="52">'[1]Bancos Múltiples'!#REF!</definedName>
    <definedName name="XA932.00" localSheetId="5">'[1]Bancos Múltiples'!#REF!</definedName>
    <definedName name="XA932.00" localSheetId="53">'[1]Bancos Múltiples'!#REF!</definedName>
    <definedName name="XA932.00" localSheetId="64">'[1]Bancos Múltiples'!#REF!</definedName>
    <definedName name="XA932.00" localSheetId="65">'[1]Bancos Múltiples'!#REF!</definedName>
    <definedName name="XA932.00" localSheetId="73">'[1]Bancos Múltiples'!#REF!</definedName>
    <definedName name="XA932.00" localSheetId="74">'[1]Bancos Múltiples'!#REF!</definedName>
    <definedName name="XA932.00">'[1]Bancos Múltiples'!#REF!</definedName>
    <definedName name="XA940.00" localSheetId="28">'[1]Bancos Múltiples'!#REF!</definedName>
    <definedName name="XA940.00" localSheetId="29">'[1]Bancos Múltiples'!#REF!</definedName>
    <definedName name="XA940.00" localSheetId="4">'[1]Bancos Múltiples'!#REF!</definedName>
    <definedName name="XA940.00" localSheetId="43">'[1]Bancos Múltiples'!#REF!</definedName>
    <definedName name="XA940.00" localSheetId="44">'[1]Bancos Múltiples'!#REF!</definedName>
    <definedName name="XA940.00" localSheetId="52">'[1]Bancos Múltiples'!#REF!</definedName>
    <definedName name="XA940.00" localSheetId="5">'[1]Bancos Múltiples'!#REF!</definedName>
    <definedName name="XA940.00" localSheetId="53">'[1]Bancos Múltiples'!#REF!</definedName>
    <definedName name="XA940.00" localSheetId="64">'[1]Bancos Múltiples'!#REF!</definedName>
    <definedName name="XA940.00" localSheetId="65">'[1]Bancos Múltiples'!#REF!</definedName>
    <definedName name="XA940.00" localSheetId="73">'[1]Bancos Múltiples'!#REF!</definedName>
    <definedName name="XA940.00" localSheetId="74">'[1]Bancos Múltiples'!#REF!</definedName>
    <definedName name="XA940.00">'[1]Bancos Múltiples'!#REF!</definedName>
    <definedName name="XA941.00" localSheetId="28">'[1]Bancos Múltiples'!#REF!</definedName>
    <definedName name="XA941.00" localSheetId="29">'[1]Bancos Múltiples'!#REF!</definedName>
    <definedName name="XA941.00" localSheetId="4">'[1]Bancos Múltiples'!#REF!</definedName>
    <definedName name="XA941.00" localSheetId="43">'[1]Bancos Múltiples'!#REF!</definedName>
    <definedName name="XA941.00" localSheetId="44">'[1]Bancos Múltiples'!#REF!</definedName>
    <definedName name="XA941.00" localSheetId="52">'[1]Bancos Múltiples'!#REF!</definedName>
    <definedName name="XA941.00" localSheetId="5">'[1]Bancos Múltiples'!#REF!</definedName>
    <definedName name="XA941.00" localSheetId="53">'[1]Bancos Múltiples'!#REF!</definedName>
    <definedName name="XA941.00" localSheetId="64">'[1]Bancos Múltiples'!#REF!</definedName>
    <definedName name="XA941.00" localSheetId="65">'[1]Bancos Múltiples'!#REF!</definedName>
    <definedName name="XA941.00" localSheetId="73">'[1]Bancos Múltiples'!#REF!</definedName>
    <definedName name="XA941.00" localSheetId="74">'[1]Bancos Múltiples'!#REF!</definedName>
    <definedName name="XA941.00">'[1]Bancos Múltiples'!#REF!</definedName>
    <definedName name="XA942.00" localSheetId="28">'[1]Bancos Múltiples'!#REF!</definedName>
    <definedName name="XA942.00" localSheetId="29">'[1]Bancos Múltiples'!#REF!</definedName>
    <definedName name="XA942.00" localSheetId="4">'[1]Bancos Múltiples'!#REF!</definedName>
    <definedName name="XA942.00" localSheetId="43">'[1]Bancos Múltiples'!#REF!</definedName>
    <definedName name="XA942.00" localSheetId="44">'[1]Bancos Múltiples'!#REF!</definedName>
    <definedName name="XA942.00" localSheetId="52">'[1]Bancos Múltiples'!#REF!</definedName>
    <definedName name="XA942.00" localSheetId="5">'[1]Bancos Múltiples'!#REF!</definedName>
    <definedName name="XA942.00" localSheetId="53">'[1]Bancos Múltiples'!#REF!</definedName>
    <definedName name="XA942.00" localSheetId="64">'[1]Bancos Múltiples'!#REF!</definedName>
    <definedName name="XA942.00" localSheetId="65">'[1]Bancos Múltiples'!#REF!</definedName>
    <definedName name="XA942.00" localSheetId="73">'[1]Bancos Múltiples'!#REF!</definedName>
    <definedName name="XA942.00" localSheetId="74">'[1]Bancos Múltiples'!#REF!</definedName>
    <definedName name="XA942.00">'[1]Bancos Múltiples'!#REF!</definedName>
    <definedName name="XA950.00" localSheetId="28">'[1]Bancos Múltiples'!#REF!</definedName>
    <definedName name="XA950.00" localSheetId="29">'[1]Bancos Múltiples'!#REF!</definedName>
    <definedName name="XA950.00" localSheetId="4">'[1]Bancos Múltiples'!#REF!</definedName>
    <definedName name="XA950.00" localSheetId="43">'[1]Bancos Múltiples'!#REF!</definedName>
    <definedName name="XA950.00" localSheetId="44">'[1]Bancos Múltiples'!#REF!</definedName>
    <definedName name="XA950.00" localSheetId="52">'[1]Bancos Múltiples'!#REF!</definedName>
    <definedName name="XA950.00" localSheetId="5">'[1]Bancos Múltiples'!#REF!</definedName>
    <definedName name="XA950.00" localSheetId="53">'[1]Bancos Múltiples'!#REF!</definedName>
    <definedName name="XA950.00" localSheetId="64">'[1]Bancos Múltiples'!#REF!</definedName>
    <definedName name="XA950.00" localSheetId="65">'[1]Bancos Múltiples'!#REF!</definedName>
    <definedName name="XA950.00" localSheetId="73">'[1]Bancos Múltiples'!#REF!</definedName>
    <definedName name="XA950.00" localSheetId="74">'[1]Bancos Múltiples'!#REF!</definedName>
    <definedName name="XA950.00">'[1]Bancos Múltiples'!#REF!</definedName>
    <definedName name="XA951.00" localSheetId="28">'[1]Bancos Múltiples'!#REF!</definedName>
    <definedName name="XA951.00" localSheetId="29">'[1]Bancos Múltiples'!#REF!</definedName>
    <definedName name="XA951.00" localSheetId="4">'[1]Bancos Múltiples'!#REF!</definedName>
    <definedName name="XA951.00" localSheetId="43">'[1]Bancos Múltiples'!#REF!</definedName>
    <definedName name="XA951.00" localSheetId="44">'[1]Bancos Múltiples'!#REF!</definedName>
    <definedName name="XA951.00" localSheetId="52">'[1]Bancos Múltiples'!#REF!</definedName>
    <definedName name="XA951.00" localSheetId="5">'[1]Bancos Múltiples'!#REF!</definedName>
    <definedName name="XA951.00" localSheetId="53">'[1]Bancos Múltiples'!#REF!</definedName>
    <definedName name="XA951.00" localSheetId="64">'[1]Bancos Múltiples'!#REF!</definedName>
    <definedName name="XA951.00" localSheetId="65">'[1]Bancos Múltiples'!#REF!</definedName>
    <definedName name="XA951.00" localSheetId="73">'[1]Bancos Múltiples'!#REF!</definedName>
    <definedName name="XA951.00" localSheetId="74">'[1]Bancos Múltiples'!#REF!</definedName>
    <definedName name="XA951.00">'[1]Bancos Múltiples'!#REF!</definedName>
    <definedName name="XA952.00" localSheetId="28">'[1]Bancos Múltiples'!#REF!</definedName>
    <definedName name="XA952.00" localSheetId="29">'[1]Bancos Múltiples'!#REF!</definedName>
    <definedName name="XA952.00" localSheetId="4">'[1]Bancos Múltiples'!#REF!</definedName>
    <definedName name="XA952.00" localSheetId="43">'[1]Bancos Múltiples'!#REF!</definedName>
    <definedName name="XA952.00" localSheetId="44">'[1]Bancos Múltiples'!#REF!</definedName>
    <definedName name="XA952.00" localSheetId="52">'[1]Bancos Múltiples'!#REF!</definedName>
    <definedName name="XA952.00" localSheetId="5">'[1]Bancos Múltiples'!#REF!</definedName>
    <definedName name="XA952.00" localSheetId="53">'[1]Bancos Múltiples'!#REF!</definedName>
    <definedName name="XA952.00" localSheetId="64">'[1]Bancos Múltiples'!#REF!</definedName>
    <definedName name="XA952.00" localSheetId="65">'[1]Bancos Múltiples'!#REF!</definedName>
    <definedName name="XA952.00" localSheetId="73">'[1]Bancos Múltiples'!#REF!</definedName>
    <definedName name="XA952.00" localSheetId="74">'[1]Bancos Múltiples'!#REF!</definedName>
    <definedName name="XA952.00">'[1]Bancos Múltiples'!#REF!</definedName>
    <definedName name="XA953.00" localSheetId="28">'[1]Bancos Múltiples'!#REF!</definedName>
    <definedName name="XA953.00" localSheetId="29">'[1]Bancos Múltiples'!#REF!</definedName>
    <definedName name="XA953.00" localSheetId="4">'[1]Bancos Múltiples'!#REF!</definedName>
    <definedName name="XA953.00" localSheetId="43">'[1]Bancos Múltiples'!#REF!</definedName>
    <definedName name="XA953.00" localSheetId="44">'[1]Bancos Múltiples'!#REF!</definedName>
    <definedName name="XA953.00" localSheetId="52">'[1]Bancos Múltiples'!#REF!</definedName>
    <definedName name="XA953.00" localSheetId="5">'[1]Bancos Múltiples'!#REF!</definedName>
    <definedName name="XA953.00" localSheetId="53">'[1]Bancos Múltiples'!#REF!</definedName>
    <definedName name="XA953.00" localSheetId="64">'[1]Bancos Múltiples'!#REF!</definedName>
    <definedName name="XA953.00" localSheetId="65">'[1]Bancos Múltiples'!#REF!</definedName>
    <definedName name="XA953.00" localSheetId="73">'[1]Bancos Múltiples'!#REF!</definedName>
    <definedName name="XA953.00" localSheetId="74">'[1]Bancos Múltiples'!#REF!</definedName>
    <definedName name="XA953.00">'[1]Bancos Múltiples'!#REF!</definedName>
    <definedName name="XA954.00" localSheetId="28">'[1]Bancos Múltiples'!#REF!</definedName>
    <definedName name="XA954.00" localSheetId="29">'[1]Bancos Múltiples'!#REF!</definedName>
    <definedName name="XA954.00" localSheetId="4">'[1]Bancos Múltiples'!#REF!</definedName>
    <definedName name="XA954.00" localSheetId="43">'[1]Bancos Múltiples'!#REF!</definedName>
    <definedName name="XA954.00" localSheetId="44">'[1]Bancos Múltiples'!#REF!</definedName>
    <definedName name="XA954.00" localSheetId="52">'[1]Bancos Múltiples'!#REF!</definedName>
    <definedName name="XA954.00" localSheetId="5">'[1]Bancos Múltiples'!#REF!</definedName>
    <definedName name="XA954.00" localSheetId="53">'[1]Bancos Múltiples'!#REF!</definedName>
    <definedName name="XA954.00" localSheetId="64">'[1]Bancos Múltiples'!#REF!</definedName>
    <definedName name="XA954.00" localSheetId="65">'[1]Bancos Múltiples'!#REF!</definedName>
    <definedName name="XA954.00" localSheetId="73">'[1]Bancos Múltiples'!#REF!</definedName>
    <definedName name="XA954.00" localSheetId="74">'[1]Bancos Múltiples'!#REF!</definedName>
    <definedName name="XA954.00">'[1]Bancos Múltiples'!#REF!</definedName>
    <definedName name="XA955.00" localSheetId="28">'[1]Bancos Múltiples'!#REF!</definedName>
    <definedName name="XA955.00" localSheetId="29">'[1]Bancos Múltiples'!#REF!</definedName>
    <definedName name="XA955.00" localSheetId="4">'[1]Bancos Múltiples'!#REF!</definedName>
    <definedName name="XA955.00" localSheetId="43">'[1]Bancos Múltiples'!#REF!</definedName>
    <definedName name="XA955.00" localSheetId="44">'[1]Bancos Múltiples'!#REF!</definedName>
    <definedName name="XA955.00" localSheetId="52">'[1]Bancos Múltiples'!#REF!</definedName>
    <definedName name="XA955.00" localSheetId="5">'[1]Bancos Múltiples'!#REF!</definedName>
    <definedName name="XA955.00" localSheetId="53">'[1]Bancos Múltiples'!#REF!</definedName>
    <definedName name="XA955.00" localSheetId="64">'[1]Bancos Múltiples'!#REF!</definedName>
    <definedName name="XA955.00" localSheetId="65">'[1]Bancos Múltiples'!#REF!</definedName>
    <definedName name="XA955.00" localSheetId="73">'[1]Bancos Múltiples'!#REF!</definedName>
    <definedName name="XA955.00" localSheetId="74">'[1]Bancos Múltiples'!#REF!</definedName>
    <definedName name="XA955.00">'[1]Bancos Múltiples'!#REF!</definedName>
    <definedName name="XA956.00" localSheetId="28">'[1]Bancos Múltiples'!#REF!</definedName>
    <definedName name="XA956.00" localSheetId="29">'[1]Bancos Múltiples'!#REF!</definedName>
    <definedName name="XA956.00" localSheetId="4">'[1]Bancos Múltiples'!#REF!</definedName>
    <definedName name="XA956.00" localSheetId="43">'[1]Bancos Múltiples'!#REF!</definedName>
    <definedName name="XA956.00" localSheetId="44">'[1]Bancos Múltiples'!#REF!</definedName>
    <definedName name="XA956.00" localSheetId="52">'[1]Bancos Múltiples'!#REF!</definedName>
    <definedName name="XA956.00" localSheetId="5">'[1]Bancos Múltiples'!#REF!</definedName>
    <definedName name="XA956.00" localSheetId="53">'[1]Bancos Múltiples'!#REF!</definedName>
    <definedName name="XA956.00" localSheetId="64">'[1]Bancos Múltiples'!#REF!</definedName>
    <definedName name="XA956.00" localSheetId="65">'[1]Bancos Múltiples'!#REF!</definedName>
    <definedName name="XA956.00" localSheetId="73">'[1]Bancos Múltiples'!#REF!</definedName>
    <definedName name="XA956.00" localSheetId="74">'[1]Bancos Múltiples'!#REF!</definedName>
    <definedName name="XA956.00">'[1]Bancos Múltiples'!#REF!</definedName>
    <definedName name="XA957.00" localSheetId="28">'[1]Bancos Múltiples'!#REF!</definedName>
    <definedName name="XA957.00" localSheetId="29">'[1]Bancos Múltiples'!#REF!</definedName>
    <definedName name="XA957.00" localSheetId="4">'[1]Bancos Múltiples'!#REF!</definedName>
    <definedName name="XA957.00" localSheetId="43">'[1]Bancos Múltiples'!#REF!</definedName>
    <definedName name="XA957.00" localSheetId="44">'[1]Bancos Múltiples'!#REF!</definedName>
    <definedName name="XA957.00" localSheetId="52">'[1]Bancos Múltiples'!#REF!</definedName>
    <definedName name="XA957.00" localSheetId="5">'[1]Bancos Múltiples'!#REF!</definedName>
    <definedName name="XA957.00" localSheetId="53">'[1]Bancos Múltiples'!#REF!</definedName>
    <definedName name="XA957.00" localSheetId="64">'[1]Bancos Múltiples'!#REF!</definedName>
    <definedName name="XA957.00" localSheetId="65">'[1]Bancos Múltiples'!#REF!</definedName>
    <definedName name="XA957.00" localSheetId="73">'[1]Bancos Múltiples'!#REF!</definedName>
    <definedName name="XA957.00" localSheetId="74">'[1]Bancos Múltiples'!#REF!</definedName>
    <definedName name="XA957.00">'[1]Bancos Múltiples'!#REF!</definedName>
    <definedName name="XA959.00" localSheetId="28">'[1]Bancos Múltiples'!#REF!</definedName>
    <definedName name="XA959.00" localSheetId="29">'[1]Bancos Múltiples'!#REF!</definedName>
    <definedName name="XA959.00" localSheetId="4">'[1]Bancos Múltiples'!#REF!</definedName>
    <definedName name="XA959.00" localSheetId="43">'[1]Bancos Múltiples'!#REF!</definedName>
    <definedName name="XA959.00" localSheetId="44">'[1]Bancos Múltiples'!#REF!</definedName>
    <definedName name="XA959.00" localSheetId="52">'[1]Bancos Múltiples'!#REF!</definedName>
    <definedName name="XA959.00" localSheetId="5">'[1]Bancos Múltiples'!#REF!</definedName>
    <definedName name="XA959.00" localSheetId="53">'[1]Bancos Múltiples'!#REF!</definedName>
    <definedName name="XA959.00" localSheetId="64">'[1]Bancos Múltiples'!#REF!</definedName>
    <definedName name="XA959.00" localSheetId="65">'[1]Bancos Múltiples'!#REF!</definedName>
    <definedName name="XA959.00" localSheetId="73">'[1]Bancos Múltiples'!#REF!</definedName>
    <definedName name="XA959.00" localSheetId="74">'[1]Bancos Múltiples'!#REF!</definedName>
    <definedName name="XA959.00">'[1]Bancos Múltiples'!#REF!</definedName>
    <definedName name="XA960.00" localSheetId="28">'[1]Bancos Múltiples'!#REF!</definedName>
    <definedName name="XA960.00" localSheetId="29">'[1]Bancos Múltiples'!#REF!</definedName>
    <definedName name="XA960.00" localSheetId="4">'[1]Bancos Múltiples'!#REF!</definedName>
    <definedName name="XA960.00" localSheetId="43">'[1]Bancos Múltiples'!#REF!</definedName>
    <definedName name="XA960.00" localSheetId="44">'[1]Bancos Múltiples'!#REF!</definedName>
    <definedName name="XA960.00" localSheetId="52">'[1]Bancos Múltiples'!#REF!</definedName>
    <definedName name="XA960.00" localSheetId="5">'[1]Bancos Múltiples'!#REF!</definedName>
    <definedName name="XA960.00" localSheetId="53">'[1]Bancos Múltiples'!#REF!</definedName>
    <definedName name="XA960.00" localSheetId="64">'[1]Bancos Múltiples'!#REF!</definedName>
    <definedName name="XA960.00" localSheetId="65">'[1]Bancos Múltiples'!#REF!</definedName>
    <definedName name="XA960.00" localSheetId="73">'[1]Bancos Múltiples'!#REF!</definedName>
    <definedName name="XA960.00" localSheetId="74">'[1]Bancos Múltiples'!#REF!</definedName>
    <definedName name="XA960.00">'[1]Bancos Múltiples'!#REF!</definedName>
    <definedName name="XA961.00" localSheetId="28">'[1]Bancos Múltiples'!#REF!</definedName>
    <definedName name="XA961.00" localSheetId="29">'[1]Bancos Múltiples'!#REF!</definedName>
    <definedName name="XA961.00" localSheetId="4">'[1]Bancos Múltiples'!#REF!</definedName>
    <definedName name="XA961.00" localSheetId="43">'[1]Bancos Múltiples'!#REF!</definedName>
    <definedName name="XA961.00" localSheetId="44">'[1]Bancos Múltiples'!#REF!</definedName>
    <definedName name="XA961.00" localSheetId="52">'[1]Bancos Múltiples'!#REF!</definedName>
    <definedName name="XA961.00" localSheetId="5">'[1]Bancos Múltiples'!#REF!</definedName>
    <definedName name="XA961.00" localSheetId="53">'[1]Bancos Múltiples'!#REF!</definedName>
    <definedName name="XA961.00" localSheetId="64">'[1]Bancos Múltiples'!#REF!</definedName>
    <definedName name="XA961.00" localSheetId="65">'[1]Bancos Múltiples'!#REF!</definedName>
    <definedName name="XA961.00" localSheetId="73">'[1]Bancos Múltiples'!#REF!</definedName>
    <definedName name="XA961.00" localSheetId="74">'[1]Bancos Múltiples'!#REF!</definedName>
    <definedName name="XA961.00">'[1]Bancos Múltiples'!#REF!</definedName>
    <definedName name="XA962.00" localSheetId="28">'[1]Bancos Múltiples'!#REF!</definedName>
    <definedName name="XA962.00" localSheetId="29">'[1]Bancos Múltiples'!#REF!</definedName>
    <definedName name="XA962.00" localSheetId="4">'[1]Bancos Múltiples'!#REF!</definedName>
    <definedName name="XA962.00" localSheetId="43">'[1]Bancos Múltiples'!#REF!</definedName>
    <definedName name="XA962.00" localSheetId="44">'[1]Bancos Múltiples'!#REF!</definedName>
    <definedName name="XA962.00" localSheetId="52">'[1]Bancos Múltiples'!#REF!</definedName>
    <definedName name="XA962.00" localSheetId="5">'[1]Bancos Múltiples'!#REF!</definedName>
    <definedName name="XA962.00" localSheetId="53">'[1]Bancos Múltiples'!#REF!</definedName>
    <definedName name="XA962.00" localSheetId="64">'[1]Bancos Múltiples'!#REF!</definedName>
    <definedName name="XA962.00" localSheetId="65">'[1]Bancos Múltiples'!#REF!</definedName>
    <definedName name="XA962.00" localSheetId="73">'[1]Bancos Múltiples'!#REF!</definedName>
    <definedName name="XA962.00" localSheetId="74">'[1]Bancos Múltiples'!#REF!</definedName>
    <definedName name="XA962.00">'[1]Bancos Múltiples'!#REF!</definedName>
    <definedName name="XA963.00" localSheetId="28">'[1]Bancos Múltiples'!#REF!</definedName>
    <definedName name="XA963.00" localSheetId="29">'[1]Bancos Múltiples'!#REF!</definedName>
    <definedName name="XA963.00" localSheetId="4">'[1]Bancos Múltiples'!#REF!</definedName>
    <definedName name="XA963.00" localSheetId="43">'[1]Bancos Múltiples'!#REF!</definedName>
    <definedName name="XA963.00" localSheetId="44">'[1]Bancos Múltiples'!#REF!</definedName>
    <definedName name="XA963.00" localSheetId="52">'[1]Bancos Múltiples'!#REF!</definedName>
    <definedName name="XA963.00" localSheetId="5">'[1]Bancos Múltiples'!#REF!</definedName>
    <definedName name="XA963.00" localSheetId="53">'[1]Bancos Múltiples'!#REF!</definedName>
    <definedName name="XA963.00" localSheetId="64">'[1]Bancos Múltiples'!#REF!</definedName>
    <definedName name="XA963.00" localSheetId="65">'[1]Bancos Múltiples'!#REF!</definedName>
    <definedName name="XA963.00" localSheetId="73">'[1]Bancos Múltiples'!#REF!</definedName>
    <definedName name="XA963.00" localSheetId="74">'[1]Bancos Múltiples'!#REF!</definedName>
    <definedName name="XA963.00">'[1]Bancos Múltiples'!#REF!</definedName>
    <definedName name="XA964.00" localSheetId="28">'[1]Bancos Múltiples'!#REF!</definedName>
    <definedName name="XA964.00" localSheetId="29">'[1]Bancos Múltiples'!#REF!</definedName>
    <definedName name="XA964.00" localSheetId="4">'[1]Bancos Múltiples'!#REF!</definedName>
    <definedName name="XA964.00" localSheetId="43">'[1]Bancos Múltiples'!#REF!</definedName>
    <definedName name="XA964.00" localSheetId="44">'[1]Bancos Múltiples'!#REF!</definedName>
    <definedName name="XA964.00" localSheetId="52">'[1]Bancos Múltiples'!#REF!</definedName>
    <definedName name="XA964.00" localSheetId="5">'[1]Bancos Múltiples'!#REF!</definedName>
    <definedName name="XA964.00" localSheetId="53">'[1]Bancos Múltiples'!#REF!</definedName>
    <definedName name="XA964.00" localSheetId="64">'[1]Bancos Múltiples'!#REF!</definedName>
    <definedName name="XA964.00" localSheetId="65">'[1]Bancos Múltiples'!#REF!</definedName>
    <definedName name="XA964.00" localSheetId="73">'[1]Bancos Múltiples'!#REF!</definedName>
    <definedName name="XA964.00" localSheetId="74">'[1]Bancos Múltiples'!#REF!</definedName>
    <definedName name="XA964.00">'[1]Bancos Múltiples'!#REF!</definedName>
    <definedName name="XA965.00" localSheetId="28">'[1]Bancos Múltiples'!#REF!</definedName>
    <definedName name="XA965.00" localSheetId="29">'[1]Bancos Múltiples'!#REF!</definedName>
    <definedName name="XA965.00" localSheetId="4">'[1]Bancos Múltiples'!#REF!</definedName>
    <definedName name="XA965.00" localSheetId="43">'[1]Bancos Múltiples'!#REF!</definedName>
    <definedName name="XA965.00" localSheetId="44">'[1]Bancos Múltiples'!#REF!</definedName>
    <definedName name="XA965.00" localSheetId="52">'[1]Bancos Múltiples'!#REF!</definedName>
    <definedName name="XA965.00" localSheetId="5">'[1]Bancos Múltiples'!#REF!</definedName>
    <definedName name="XA965.00" localSheetId="53">'[1]Bancos Múltiples'!#REF!</definedName>
    <definedName name="XA965.00" localSheetId="64">'[1]Bancos Múltiples'!#REF!</definedName>
    <definedName name="XA965.00" localSheetId="65">'[1]Bancos Múltiples'!#REF!</definedName>
    <definedName name="XA965.00" localSheetId="73">'[1]Bancos Múltiples'!#REF!</definedName>
    <definedName name="XA965.00" localSheetId="74">'[1]Bancos Múltiples'!#REF!</definedName>
    <definedName name="XA965.00">'[1]Bancos Múltiples'!#REF!</definedName>
    <definedName name="XA966.00" localSheetId="28">'[1]Bancos Múltiples'!#REF!</definedName>
    <definedName name="XA966.00" localSheetId="29">'[1]Bancos Múltiples'!#REF!</definedName>
    <definedName name="XA966.00" localSheetId="4">'[1]Bancos Múltiples'!#REF!</definedName>
    <definedName name="XA966.00" localSheetId="43">'[1]Bancos Múltiples'!#REF!</definedName>
    <definedName name="XA966.00" localSheetId="44">'[1]Bancos Múltiples'!#REF!</definedName>
    <definedName name="XA966.00" localSheetId="52">'[1]Bancos Múltiples'!#REF!</definedName>
    <definedName name="XA966.00" localSheetId="5">'[1]Bancos Múltiples'!#REF!</definedName>
    <definedName name="XA966.00" localSheetId="53">'[1]Bancos Múltiples'!#REF!</definedName>
    <definedName name="XA966.00" localSheetId="64">'[1]Bancos Múltiples'!#REF!</definedName>
    <definedName name="XA966.00" localSheetId="65">'[1]Bancos Múltiples'!#REF!</definedName>
    <definedName name="XA966.00" localSheetId="73">'[1]Bancos Múltiples'!#REF!</definedName>
    <definedName name="XA966.00" localSheetId="74">'[1]Bancos Múltiples'!#REF!</definedName>
    <definedName name="XA966.00">'[1]Bancos Múltiples'!#REF!</definedName>
    <definedName name="XA967.00" localSheetId="28">'[1]Bancos Múltiples'!#REF!</definedName>
    <definedName name="XA967.00" localSheetId="29">'[1]Bancos Múltiples'!#REF!</definedName>
    <definedName name="XA967.00" localSheetId="4">'[1]Bancos Múltiples'!#REF!</definedName>
    <definedName name="XA967.00" localSheetId="43">'[1]Bancos Múltiples'!#REF!</definedName>
    <definedName name="XA967.00" localSheetId="44">'[1]Bancos Múltiples'!#REF!</definedName>
    <definedName name="XA967.00" localSheetId="52">'[1]Bancos Múltiples'!#REF!</definedName>
    <definedName name="XA967.00" localSheetId="5">'[1]Bancos Múltiples'!#REF!</definedName>
    <definedName name="XA967.00" localSheetId="53">'[1]Bancos Múltiples'!#REF!</definedName>
    <definedName name="XA967.00" localSheetId="64">'[1]Bancos Múltiples'!#REF!</definedName>
    <definedName name="XA967.00" localSheetId="65">'[1]Bancos Múltiples'!#REF!</definedName>
    <definedName name="XA967.00" localSheetId="73">'[1]Bancos Múltiples'!#REF!</definedName>
    <definedName name="XA967.00" localSheetId="74">'[1]Bancos Múltiples'!#REF!</definedName>
    <definedName name="XA967.00">'[1]Bancos Múltiples'!#REF!</definedName>
    <definedName name="XA968.00" localSheetId="28">'[1]Bancos Múltiples'!#REF!</definedName>
    <definedName name="XA968.00" localSheetId="29">'[1]Bancos Múltiples'!#REF!</definedName>
    <definedName name="XA968.00" localSheetId="4">'[1]Bancos Múltiples'!#REF!</definedName>
    <definedName name="XA968.00" localSheetId="43">'[1]Bancos Múltiples'!#REF!</definedName>
    <definedName name="XA968.00" localSheetId="44">'[1]Bancos Múltiples'!#REF!</definedName>
    <definedName name="XA968.00" localSheetId="52">'[1]Bancos Múltiples'!#REF!</definedName>
    <definedName name="XA968.00" localSheetId="5">'[1]Bancos Múltiples'!#REF!</definedName>
    <definedName name="XA968.00" localSheetId="53">'[1]Bancos Múltiples'!#REF!</definedName>
    <definedName name="XA968.00" localSheetId="64">'[1]Bancos Múltiples'!#REF!</definedName>
    <definedName name="XA968.00" localSheetId="65">'[1]Bancos Múltiples'!#REF!</definedName>
    <definedName name="XA968.00" localSheetId="73">'[1]Bancos Múltiples'!#REF!</definedName>
    <definedName name="XA968.00" localSheetId="74">'[1]Bancos Múltiples'!#REF!</definedName>
    <definedName name="XA968.00">'[1]Bancos Múltiples'!#REF!</definedName>
    <definedName name="XA969.00" localSheetId="28">'[1]Bancos Múltiples'!#REF!</definedName>
    <definedName name="XA969.00" localSheetId="29">'[1]Bancos Múltiples'!#REF!</definedName>
    <definedName name="XA969.00" localSheetId="4">'[1]Bancos Múltiples'!#REF!</definedName>
    <definedName name="XA969.00" localSheetId="43">'[1]Bancos Múltiples'!#REF!</definedName>
    <definedName name="XA969.00" localSheetId="44">'[1]Bancos Múltiples'!#REF!</definedName>
    <definedName name="XA969.00" localSheetId="52">'[1]Bancos Múltiples'!#REF!</definedName>
    <definedName name="XA969.00" localSheetId="5">'[1]Bancos Múltiples'!#REF!</definedName>
    <definedName name="XA969.00" localSheetId="53">'[1]Bancos Múltiples'!#REF!</definedName>
    <definedName name="XA969.00" localSheetId="64">'[1]Bancos Múltiples'!#REF!</definedName>
    <definedName name="XA969.00" localSheetId="65">'[1]Bancos Múltiples'!#REF!</definedName>
    <definedName name="XA969.00" localSheetId="73">'[1]Bancos Múltiples'!#REF!</definedName>
    <definedName name="XA969.00" localSheetId="74">'[1]Bancos Múltiples'!#REF!</definedName>
    <definedName name="XA969.00">'[1]Bancos Múltiples'!#REF!</definedName>
    <definedName name="XA970.00" localSheetId="28">'[1]Bancos Múltiples'!#REF!</definedName>
    <definedName name="XA970.00" localSheetId="29">'[1]Bancos Múltiples'!#REF!</definedName>
    <definedName name="XA970.00" localSheetId="4">'[1]Bancos Múltiples'!#REF!</definedName>
    <definedName name="XA970.00" localSheetId="43">'[1]Bancos Múltiples'!#REF!</definedName>
    <definedName name="XA970.00" localSheetId="44">'[1]Bancos Múltiples'!#REF!</definedName>
    <definedName name="XA970.00" localSheetId="52">'[1]Bancos Múltiples'!#REF!</definedName>
    <definedName name="XA970.00" localSheetId="5">'[1]Bancos Múltiples'!#REF!</definedName>
    <definedName name="XA970.00" localSheetId="53">'[1]Bancos Múltiples'!#REF!</definedName>
    <definedName name="XA970.00" localSheetId="64">'[1]Bancos Múltiples'!#REF!</definedName>
    <definedName name="XA970.00" localSheetId="65">'[1]Bancos Múltiples'!#REF!</definedName>
    <definedName name="XA970.00" localSheetId="73">'[1]Bancos Múltiples'!#REF!</definedName>
    <definedName name="XA970.00" localSheetId="74">'[1]Bancos Múltiples'!#REF!</definedName>
    <definedName name="XA970.00">'[1]Bancos Múltiples'!#REF!</definedName>
    <definedName name="XA971.00" localSheetId="28">'[1]Bancos Múltiples'!#REF!</definedName>
    <definedName name="XA971.00" localSheetId="29">'[1]Bancos Múltiples'!#REF!</definedName>
    <definedName name="XA971.00" localSheetId="4">'[1]Bancos Múltiples'!#REF!</definedName>
    <definedName name="XA971.00" localSheetId="43">'[1]Bancos Múltiples'!#REF!</definedName>
    <definedName name="XA971.00" localSheetId="44">'[1]Bancos Múltiples'!#REF!</definedName>
    <definedName name="XA971.00" localSheetId="52">'[1]Bancos Múltiples'!#REF!</definedName>
    <definedName name="XA971.00" localSheetId="5">'[1]Bancos Múltiples'!#REF!</definedName>
    <definedName name="XA971.00" localSheetId="53">'[1]Bancos Múltiples'!#REF!</definedName>
    <definedName name="XA971.00" localSheetId="64">'[1]Bancos Múltiples'!#REF!</definedName>
    <definedName name="XA971.00" localSheetId="65">'[1]Bancos Múltiples'!#REF!</definedName>
    <definedName name="XA971.00" localSheetId="73">'[1]Bancos Múltiples'!#REF!</definedName>
    <definedName name="XA971.00" localSheetId="74">'[1]Bancos Múltiples'!#REF!</definedName>
    <definedName name="XA971.00">'[1]Bancos Múltiples'!#REF!</definedName>
    <definedName name="XA972.00" localSheetId="28">'[1]Bancos Múltiples'!#REF!</definedName>
    <definedName name="XA972.00" localSheetId="29">'[1]Bancos Múltiples'!#REF!</definedName>
    <definedName name="XA972.00" localSheetId="4">'[1]Bancos Múltiples'!#REF!</definedName>
    <definedName name="XA972.00" localSheetId="43">'[1]Bancos Múltiples'!#REF!</definedName>
    <definedName name="XA972.00" localSheetId="44">'[1]Bancos Múltiples'!#REF!</definedName>
    <definedName name="XA972.00" localSheetId="52">'[1]Bancos Múltiples'!#REF!</definedName>
    <definedName name="XA972.00" localSheetId="5">'[1]Bancos Múltiples'!#REF!</definedName>
    <definedName name="XA972.00" localSheetId="53">'[1]Bancos Múltiples'!#REF!</definedName>
    <definedName name="XA972.00" localSheetId="64">'[1]Bancos Múltiples'!#REF!</definedName>
    <definedName name="XA972.00" localSheetId="65">'[1]Bancos Múltiples'!#REF!</definedName>
    <definedName name="XA972.00" localSheetId="73">'[1]Bancos Múltiples'!#REF!</definedName>
    <definedName name="XA972.00" localSheetId="74">'[1]Bancos Múltiples'!#REF!</definedName>
    <definedName name="XA972.00">'[1]Bancos Múltiples'!#REF!</definedName>
    <definedName name="XA973.00" localSheetId="28">'[1]Bancos Múltiples'!#REF!</definedName>
    <definedName name="XA973.00" localSheetId="29">'[1]Bancos Múltiples'!#REF!</definedName>
    <definedName name="XA973.00" localSheetId="4">'[1]Bancos Múltiples'!#REF!</definedName>
    <definedName name="XA973.00" localSheetId="43">'[1]Bancos Múltiples'!#REF!</definedName>
    <definedName name="XA973.00" localSheetId="44">'[1]Bancos Múltiples'!#REF!</definedName>
    <definedName name="XA973.00" localSheetId="52">'[1]Bancos Múltiples'!#REF!</definedName>
    <definedName name="XA973.00" localSheetId="5">'[1]Bancos Múltiples'!#REF!</definedName>
    <definedName name="XA973.00" localSheetId="53">'[1]Bancos Múltiples'!#REF!</definedName>
    <definedName name="XA973.00" localSheetId="64">'[1]Bancos Múltiples'!#REF!</definedName>
    <definedName name="XA973.00" localSheetId="65">'[1]Bancos Múltiples'!#REF!</definedName>
    <definedName name="XA973.00" localSheetId="73">'[1]Bancos Múltiples'!#REF!</definedName>
    <definedName name="XA973.00" localSheetId="74">'[1]Bancos Múltiples'!#REF!</definedName>
    <definedName name="XA973.00">'[1]Bancos Múltiples'!#REF!</definedName>
    <definedName name="XA974.00" localSheetId="28">'[1]Bancos Múltiples'!#REF!</definedName>
    <definedName name="XA974.00" localSheetId="29">'[1]Bancos Múltiples'!#REF!</definedName>
    <definedName name="XA974.00" localSheetId="4">'[1]Bancos Múltiples'!#REF!</definedName>
    <definedName name="XA974.00" localSheetId="43">'[1]Bancos Múltiples'!#REF!</definedName>
    <definedName name="XA974.00" localSheetId="44">'[1]Bancos Múltiples'!#REF!</definedName>
    <definedName name="XA974.00" localSheetId="52">'[1]Bancos Múltiples'!#REF!</definedName>
    <definedName name="XA974.00" localSheetId="5">'[1]Bancos Múltiples'!#REF!</definedName>
    <definedName name="XA974.00" localSheetId="53">'[1]Bancos Múltiples'!#REF!</definedName>
    <definedName name="XA974.00" localSheetId="64">'[1]Bancos Múltiples'!#REF!</definedName>
    <definedName name="XA974.00" localSheetId="65">'[1]Bancos Múltiples'!#REF!</definedName>
    <definedName name="XA974.00" localSheetId="73">'[1]Bancos Múltiples'!#REF!</definedName>
    <definedName name="XA974.00" localSheetId="74">'[1]Bancos Múltiples'!#REF!</definedName>
    <definedName name="XA974.00">'[1]Bancos Múltiples'!#REF!</definedName>
    <definedName name="XA980.00" localSheetId="28">'[1]Bancos Múltiples'!#REF!</definedName>
    <definedName name="XA980.00" localSheetId="29">'[1]Bancos Múltiples'!#REF!</definedName>
    <definedName name="XA980.00" localSheetId="4">'[1]Bancos Múltiples'!#REF!</definedName>
    <definedName name="XA980.00" localSheetId="43">'[1]Bancos Múltiples'!#REF!</definedName>
    <definedName name="XA980.00" localSheetId="44">'[1]Bancos Múltiples'!#REF!</definedName>
    <definedName name="XA980.00" localSheetId="52">'[1]Bancos Múltiples'!#REF!</definedName>
    <definedName name="XA980.00" localSheetId="5">'[1]Bancos Múltiples'!#REF!</definedName>
    <definedName name="XA980.00" localSheetId="53">'[1]Bancos Múltiples'!#REF!</definedName>
    <definedName name="XA980.00" localSheetId="64">'[1]Bancos Múltiples'!#REF!</definedName>
    <definedName name="XA980.00" localSheetId="65">'[1]Bancos Múltiples'!#REF!</definedName>
    <definedName name="XA980.00" localSheetId="73">'[1]Bancos Múltiples'!#REF!</definedName>
    <definedName name="XA980.00" localSheetId="74">'[1]Bancos Múltiples'!#REF!</definedName>
    <definedName name="XA980.00">'[1]Bancos Múltiples'!#REF!</definedName>
    <definedName name="XA981.00" localSheetId="28">'[1]Bancos Múltiples'!#REF!</definedName>
    <definedName name="XA981.00" localSheetId="29">'[1]Bancos Múltiples'!#REF!</definedName>
    <definedName name="XA981.00" localSheetId="4">'[1]Bancos Múltiples'!#REF!</definedName>
    <definedName name="XA981.00" localSheetId="43">'[1]Bancos Múltiples'!#REF!</definedName>
    <definedName name="XA981.00" localSheetId="44">'[1]Bancos Múltiples'!#REF!</definedName>
    <definedName name="XA981.00" localSheetId="52">'[1]Bancos Múltiples'!#REF!</definedName>
    <definedName name="XA981.00" localSheetId="5">'[1]Bancos Múltiples'!#REF!</definedName>
    <definedName name="XA981.00" localSheetId="53">'[1]Bancos Múltiples'!#REF!</definedName>
    <definedName name="XA981.00" localSheetId="64">'[1]Bancos Múltiples'!#REF!</definedName>
    <definedName name="XA981.00" localSheetId="65">'[1]Bancos Múltiples'!#REF!</definedName>
    <definedName name="XA981.00" localSheetId="73">'[1]Bancos Múltiples'!#REF!</definedName>
    <definedName name="XA981.00" localSheetId="74">'[1]Bancos Múltiples'!#REF!</definedName>
    <definedName name="XA981.00">'[1]Bancos Múltiples'!#REF!</definedName>
    <definedName name="XAFB" localSheetId="28">'[1]Bancos Múltiples'!#REF!</definedName>
    <definedName name="XAFB" localSheetId="29">'[1]Bancos Múltiples'!#REF!</definedName>
    <definedName name="XAFB" localSheetId="4">'[1]Bancos Múltiples'!#REF!</definedName>
    <definedName name="XAFB" localSheetId="43">'[1]Bancos Múltiples'!#REF!</definedName>
    <definedName name="XAFB" localSheetId="44">'[1]Bancos Múltiples'!#REF!</definedName>
    <definedName name="XAFB" localSheetId="52">'[1]Bancos Múltiples'!#REF!</definedName>
    <definedName name="XAFB" localSheetId="5">'[1]Bancos Múltiples'!#REF!</definedName>
    <definedName name="XAFB" localSheetId="53">'[1]Bancos Múltiples'!#REF!</definedName>
    <definedName name="XAFB" localSheetId="64">'[1]Bancos Múltiples'!#REF!</definedName>
    <definedName name="XAFB" localSheetId="65">'[1]Bancos Múltiples'!#REF!</definedName>
    <definedName name="XAFB" localSheetId="73">'[1]Bancos Múltiples'!#REF!</definedName>
    <definedName name="XAFB" localSheetId="74">'[1]Bancos Múltiples'!#REF!</definedName>
    <definedName name="XAFB">'[1]Bancos Múltiples'!#REF!</definedName>
    <definedName name="XARFAI" localSheetId="28">'[1]Bancos Múltiples'!#REF!</definedName>
    <definedName name="XARFAI" localSheetId="29">'[1]Bancos Múltiples'!#REF!</definedName>
    <definedName name="XARFAI" localSheetId="4">'[1]Bancos Múltiples'!#REF!</definedName>
    <definedName name="XARFAI" localSheetId="43">'[1]Bancos Múltiples'!#REF!</definedName>
    <definedName name="XARFAI" localSheetId="44">'[1]Bancos Múltiples'!#REF!</definedName>
    <definedName name="XARFAI" localSheetId="52">'[1]Bancos Múltiples'!#REF!</definedName>
    <definedName name="XARFAI" localSheetId="5">'[1]Bancos Múltiples'!#REF!</definedName>
    <definedName name="XARFAI" localSheetId="53">'[1]Bancos Múltiples'!#REF!</definedName>
    <definedName name="XARFAI" localSheetId="64">'[1]Bancos Múltiples'!#REF!</definedName>
    <definedName name="XARFAI" localSheetId="65">'[1]Bancos Múltiples'!#REF!</definedName>
    <definedName name="XARFAI" localSheetId="73">'[1]Bancos Múltiples'!#REF!</definedName>
    <definedName name="XARFAI" localSheetId="74">'[1]Bancos Múltiples'!#REF!</definedName>
    <definedName name="XARFAI">'[1]Bancos Múltiples'!#REF!</definedName>
    <definedName name="XARFDI" localSheetId="28">'[1]Bancos Múltiples'!#REF!</definedName>
    <definedName name="XARFDI" localSheetId="29">'[1]Bancos Múltiples'!#REF!</definedName>
    <definedName name="XARFDI" localSheetId="4">'[1]Bancos Múltiples'!#REF!</definedName>
    <definedName name="XARFDI" localSheetId="43">'[1]Bancos Múltiples'!#REF!</definedName>
    <definedName name="XARFDI" localSheetId="44">'[1]Bancos Múltiples'!#REF!</definedName>
    <definedName name="XARFDI" localSheetId="52">'[1]Bancos Múltiples'!#REF!</definedName>
    <definedName name="XARFDI" localSheetId="5">'[1]Bancos Múltiples'!#REF!</definedName>
    <definedName name="XARFDI" localSheetId="53">'[1]Bancos Múltiples'!#REF!</definedName>
    <definedName name="XARFDI" localSheetId="64">'[1]Bancos Múltiples'!#REF!</definedName>
    <definedName name="XARFDI" localSheetId="65">'[1]Bancos Múltiples'!#REF!</definedName>
    <definedName name="XARFDI" localSheetId="73">'[1]Bancos Múltiples'!#REF!</definedName>
    <definedName name="XARFDI" localSheetId="74">'[1]Bancos Múltiples'!#REF!</definedName>
    <definedName name="XARFDI">'[1]Bancos Múltiples'!#REF!</definedName>
    <definedName name="XARG" localSheetId="28">'[1]Bancos Múltiples'!#REF!</definedName>
    <definedName name="XARG" localSheetId="29">'[1]Bancos Múltiples'!#REF!</definedName>
    <definedName name="XARG" localSheetId="4">'[1]Bancos Múltiples'!#REF!</definedName>
    <definedName name="XARG" localSheetId="43">'[1]Bancos Múltiples'!#REF!</definedName>
    <definedName name="XARG" localSheetId="44">'[1]Bancos Múltiples'!#REF!</definedName>
    <definedName name="XARG" localSheetId="52">'[1]Bancos Múltiples'!#REF!</definedName>
    <definedName name="XARG" localSheetId="5">'[1]Bancos Múltiples'!#REF!</definedName>
    <definedName name="XARG" localSheetId="53">'[1]Bancos Múltiples'!#REF!</definedName>
    <definedName name="XARG" localSheetId="64">'[1]Bancos Múltiples'!#REF!</definedName>
    <definedName name="XARG" localSheetId="65">'[1]Bancos Múltiples'!#REF!</definedName>
    <definedName name="XARG" localSheetId="73">'[1]Bancos Múltiples'!#REF!</definedName>
    <definedName name="XARG" localSheetId="74">'[1]Bancos Múltiples'!#REF!</definedName>
    <definedName name="XARG">'[1]Bancos Múltiples'!#REF!</definedName>
    <definedName name="XARNE" localSheetId="28">'[1]Bancos Múltiples'!#REF!</definedName>
    <definedName name="XARNE" localSheetId="29">'[1]Bancos Múltiples'!#REF!</definedName>
    <definedName name="XARNE" localSheetId="4">'[1]Bancos Múltiples'!#REF!</definedName>
    <definedName name="XARNE" localSheetId="43">'[1]Bancos Múltiples'!#REF!</definedName>
    <definedName name="XARNE" localSheetId="44">'[1]Bancos Múltiples'!#REF!</definedName>
    <definedName name="XARNE" localSheetId="52">'[1]Bancos Múltiples'!#REF!</definedName>
    <definedName name="XARNE" localSheetId="5">'[1]Bancos Múltiples'!#REF!</definedName>
    <definedName name="XARNE" localSheetId="53">'[1]Bancos Múltiples'!#REF!</definedName>
    <definedName name="XARNE" localSheetId="64">'[1]Bancos Múltiples'!#REF!</definedName>
    <definedName name="XARNE" localSheetId="65">'[1]Bancos Múltiples'!#REF!</definedName>
    <definedName name="XARNE" localSheetId="73">'[1]Bancos Múltiples'!#REF!</definedName>
    <definedName name="XARNE" localSheetId="74">'[1]Bancos Múltiples'!#REF!</definedName>
    <definedName name="XARNE">'[1]Bancos Múltiples'!#REF!</definedName>
    <definedName name="XAROB" localSheetId="28">'[1]Bancos Múltiples'!#REF!</definedName>
    <definedName name="XAROB" localSheetId="29">'[1]Bancos Múltiples'!#REF!</definedName>
    <definedName name="XAROB" localSheetId="4">'[1]Bancos Múltiples'!#REF!</definedName>
    <definedName name="XAROB" localSheetId="43">'[1]Bancos Múltiples'!#REF!</definedName>
    <definedName name="XAROB" localSheetId="44">'[1]Bancos Múltiples'!#REF!</definedName>
    <definedName name="XAROB" localSheetId="52">'[1]Bancos Múltiples'!#REF!</definedName>
    <definedName name="XAROB" localSheetId="5">'[1]Bancos Múltiples'!#REF!</definedName>
    <definedName name="XAROB" localSheetId="53">'[1]Bancos Múltiples'!#REF!</definedName>
    <definedName name="XAROB" localSheetId="64">'[1]Bancos Múltiples'!#REF!</definedName>
    <definedName name="XAROB" localSheetId="65">'[1]Bancos Múltiples'!#REF!</definedName>
    <definedName name="XAROB" localSheetId="73">'[1]Bancos Múltiples'!#REF!</definedName>
    <definedName name="XAROB" localSheetId="74">'[1]Bancos Múltiples'!#REF!</definedName>
    <definedName name="XAROB">'[1]Bancos Múltiples'!#REF!</definedName>
    <definedName name="XARONAIUE" localSheetId="28">'[1]Bancos Múltiples'!#REF!</definedName>
    <definedName name="XARONAIUE" localSheetId="29">'[1]Bancos Múltiples'!#REF!</definedName>
    <definedName name="XARONAIUE" localSheetId="4">'[1]Bancos Múltiples'!#REF!</definedName>
    <definedName name="XARONAIUE" localSheetId="43">'[1]Bancos Múltiples'!#REF!</definedName>
    <definedName name="XARONAIUE" localSheetId="44">'[1]Bancos Múltiples'!#REF!</definedName>
    <definedName name="XARONAIUE" localSheetId="52">'[1]Bancos Múltiples'!#REF!</definedName>
    <definedName name="XARONAIUE" localSheetId="5">'[1]Bancos Múltiples'!#REF!</definedName>
    <definedName name="XARONAIUE" localSheetId="53">'[1]Bancos Múltiples'!#REF!</definedName>
    <definedName name="XARONAIUE" localSheetId="64">'[1]Bancos Múltiples'!#REF!</definedName>
    <definedName name="XARONAIUE" localSheetId="65">'[1]Bancos Múltiples'!#REF!</definedName>
    <definedName name="XARONAIUE" localSheetId="73">'[1]Bancos Múltiples'!#REF!</definedName>
    <definedName name="XARONAIUE" localSheetId="74">'[1]Bancos Múltiples'!#REF!</definedName>
    <definedName name="XARONAIUE">'[1]Bancos Múltiples'!#REF!</definedName>
    <definedName name="XARONDIUE" localSheetId="28">'[1]Bancos Múltiples'!#REF!</definedName>
    <definedName name="XARONDIUE" localSheetId="29">'[1]Bancos Múltiples'!#REF!</definedName>
    <definedName name="XARONDIUE" localSheetId="4">'[1]Bancos Múltiples'!#REF!</definedName>
    <definedName name="XARONDIUE" localSheetId="43">'[1]Bancos Múltiples'!#REF!</definedName>
    <definedName name="XARONDIUE" localSheetId="44">'[1]Bancos Múltiples'!#REF!</definedName>
    <definedName name="XARONDIUE" localSheetId="52">'[1]Bancos Múltiples'!#REF!</definedName>
    <definedName name="XARONDIUE" localSheetId="5">'[1]Bancos Múltiples'!#REF!</definedName>
    <definedName name="XARONDIUE" localSheetId="53">'[1]Bancos Múltiples'!#REF!</definedName>
    <definedName name="XARONDIUE" localSheetId="64">'[1]Bancos Múltiples'!#REF!</definedName>
    <definedName name="XARONDIUE" localSheetId="65">'[1]Bancos Múltiples'!#REF!</definedName>
    <definedName name="XARONDIUE" localSheetId="73">'[1]Bancos Múltiples'!#REF!</definedName>
    <definedName name="XARONDIUE" localSheetId="74">'[1]Bancos Múltiples'!#REF!</definedName>
    <definedName name="XARONDIUE">'[1]Bancos Múltiples'!#REF!</definedName>
    <definedName name="XATP_P" localSheetId="28">'[1]Bancos Múltiples'!#REF!</definedName>
    <definedName name="XATP_P" localSheetId="29">'[1]Bancos Múltiples'!#REF!</definedName>
    <definedName name="XATP_P" localSheetId="4">'[1]Bancos Múltiples'!#REF!</definedName>
    <definedName name="XATP_P" localSheetId="43">'[1]Bancos Múltiples'!#REF!</definedName>
    <definedName name="XATP_P" localSheetId="44">'[1]Bancos Múltiples'!#REF!</definedName>
    <definedName name="XATP_P" localSheetId="52">'[1]Bancos Múltiples'!#REF!</definedName>
    <definedName name="XATP_P" localSheetId="5">'[1]Bancos Múltiples'!#REF!</definedName>
    <definedName name="XATP_P" localSheetId="53">'[1]Bancos Múltiples'!#REF!</definedName>
    <definedName name="XATP_P" localSheetId="64">'[1]Bancos Múltiples'!#REF!</definedName>
    <definedName name="XATP_P" localSheetId="65">'[1]Bancos Múltiples'!#REF!</definedName>
    <definedName name="XATP_P" localSheetId="73">'[1]Bancos Múltiples'!#REF!</definedName>
    <definedName name="XATP_P" localSheetId="74">'[1]Bancos Múltiples'!#REF!</definedName>
    <definedName name="XATP_P">'[1]Bancos Múltiples'!#REF!</definedName>
    <definedName name="Z" localSheetId="28">'[1]Bancos Múltiples'!#REF!</definedName>
    <definedName name="Z" localSheetId="29">'[1]Bancos Múltiples'!#REF!</definedName>
    <definedName name="Z" localSheetId="4">'[1]Bancos Múltiples'!#REF!</definedName>
    <definedName name="Z" localSheetId="43">'[1]Bancos Múltiples'!#REF!</definedName>
    <definedName name="Z" localSheetId="44">'[1]Bancos Múltiples'!#REF!</definedName>
    <definedName name="Z" localSheetId="52">'[1]Bancos Múltiples'!#REF!</definedName>
    <definedName name="Z" localSheetId="5">'[1]Bancos Múltiples'!#REF!</definedName>
    <definedName name="Z" localSheetId="53">'[1]Bancos Múltiples'!#REF!</definedName>
    <definedName name="Z" localSheetId="64">'[1]Bancos Múltiples'!#REF!</definedName>
    <definedName name="Z" localSheetId="65">'[1]Bancos Múltiples'!#REF!</definedName>
    <definedName name="Z" localSheetId="73">'[1]Bancos Múltiples'!#REF!</definedName>
    <definedName name="Z" localSheetId="74">'[1]Bancos Múltiples'!#REF!</definedName>
    <definedName name="Z">'[1]Bancos Múltiples'!#REF!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P325" i="54" l="1"/>
  <c r="AO325" i="54"/>
  <c r="AN325" i="54"/>
  <c r="AM325" i="54"/>
  <c r="AL325" i="54"/>
  <c r="AK325" i="54"/>
  <c r="AJ325" i="54"/>
  <c r="AI325" i="54"/>
  <c r="AH325" i="54"/>
  <c r="AG325" i="54"/>
  <c r="AF325" i="54"/>
  <c r="AE325" i="54"/>
  <c r="AD325" i="54"/>
  <c r="AC325" i="54"/>
  <c r="AB325" i="54"/>
  <c r="AA325" i="54"/>
  <c r="Z325" i="54"/>
  <c r="Y325" i="54"/>
  <c r="X325" i="54"/>
  <c r="W325" i="54"/>
  <c r="V325" i="54"/>
  <c r="U325" i="54"/>
  <c r="T325" i="54"/>
  <c r="S325" i="54"/>
  <c r="R325" i="54"/>
  <c r="Q325" i="54"/>
  <c r="P325" i="54"/>
  <c r="O325" i="54"/>
  <c r="N325" i="54"/>
  <c r="M325" i="54"/>
  <c r="L325" i="54"/>
  <c r="K325" i="54"/>
  <c r="J325" i="54"/>
  <c r="I325" i="54"/>
  <c r="H325" i="54"/>
  <c r="G325" i="54"/>
  <c r="F325" i="54"/>
  <c r="E325" i="54"/>
  <c r="D325" i="54"/>
  <c r="C325" i="54"/>
  <c r="B325" i="54"/>
  <c r="AP324" i="54"/>
  <c r="AO324" i="54"/>
  <c r="AN324" i="54"/>
  <c r="AM324" i="54"/>
  <c r="AL324" i="54"/>
  <c r="AK324" i="54"/>
  <c r="AJ324" i="54"/>
  <c r="AI324" i="54"/>
  <c r="AH324" i="54"/>
  <c r="AG324" i="54"/>
  <c r="AF324" i="54"/>
  <c r="AE324" i="54"/>
  <c r="AD324" i="54"/>
  <c r="AC324" i="54"/>
  <c r="AB324" i="54"/>
  <c r="AA324" i="54"/>
  <c r="Z324" i="54"/>
  <c r="Y324" i="54"/>
  <c r="X324" i="54"/>
  <c r="W324" i="54"/>
  <c r="V324" i="54"/>
  <c r="U324" i="54"/>
  <c r="T324" i="54"/>
  <c r="S324" i="54"/>
  <c r="R324" i="54"/>
  <c r="Q324" i="54"/>
  <c r="P324" i="54"/>
  <c r="O324" i="54"/>
  <c r="N324" i="54"/>
  <c r="M324" i="54"/>
  <c r="L324" i="54"/>
  <c r="K324" i="54"/>
  <c r="J324" i="54"/>
  <c r="I324" i="54"/>
  <c r="H324" i="54"/>
  <c r="G324" i="54"/>
  <c r="F324" i="54"/>
  <c r="E324" i="54"/>
  <c r="D324" i="54"/>
  <c r="C324" i="54"/>
  <c r="B324" i="54"/>
  <c r="AP323" i="54"/>
  <c r="AO323" i="54"/>
  <c r="AN323" i="54"/>
  <c r="AM323" i="54"/>
  <c r="AL323" i="54"/>
  <c r="AK323" i="54"/>
  <c r="AJ323" i="54"/>
  <c r="AI323" i="54"/>
  <c r="AH323" i="54"/>
  <c r="AG323" i="54"/>
  <c r="AF323" i="54"/>
  <c r="AE323" i="54"/>
  <c r="AD323" i="54"/>
  <c r="AC323" i="54"/>
  <c r="AB323" i="54"/>
  <c r="AA323" i="54"/>
  <c r="Z323" i="54"/>
  <c r="Y323" i="54"/>
  <c r="X323" i="54"/>
  <c r="W323" i="54"/>
  <c r="V323" i="54"/>
  <c r="U323" i="54"/>
  <c r="T323" i="54"/>
  <c r="S323" i="54"/>
  <c r="R323" i="54"/>
  <c r="Q323" i="54"/>
  <c r="P323" i="54"/>
  <c r="O323" i="54"/>
  <c r="N323" i="54"/>
  <c r="M323" i="54"/>
  <c r="L323" i="54"/>
  <c r="K323" i="54"/>
  <c r="J323" i="54"/>
  <c r="I323" i="54"/>
  <c r="H323" i="54"/>
  <c r="G323" i="54"/>
  <c r="F323" i="54"/>
  <c r="E323" i="54"/>
  <c r="D323" i="54"/>
  <c r="C323" i="54"/>
  <c r="B323" i="54"/>
  <c r="AP322" i="54"/>
  <c r="AO322" i="54"/>
  <c r="AN322" i="54"/>
  <c r="AM322" i="54"/>
  <c r="AL322" i="54"/>
  <c r="AK322" i="54"/>
  <c r="AJ322" i="54"/>
  <c r="AI322" i="54"/>
  <c r="AH322" i="54"/>
  <c r="AG322" i="54"/>
  <c r="AF322" i="54"/>
  <c r="AE322" i="54"/>
  <c r="AD322" i="54"/>
  <c r="AC322" i="54"/>
  <c r="AB322" i="54"/>
  <c r="AA322" i="54"/>
  <c r="Z322" i="54"/>
  <c r="Y322" i="54"/>
  <c r="X322" i="54"/>
  <c r="W322" i="54"/>
  <c r="V322" i="54"/>
  <c r="U322" i="54"/>
  <c r="T322" i="54"/>
  <c r="S322" i="54"/>
  <c r="R322" i="54"/>
  <c r="Q322" i="54"/>
  <c r="P322" i="54"/>
  <c r="O322" i="54"/>
  <c r="N322" i="54"/>
  <c r="M322" i="54"/>
  <c r="L322" i="54"/>
  <c r="K322" i="54"/>
  <c r="J322" i="54"/>
  <c r="I322" i="54"/>
  <c r="H322" i="54"/>
  <c r="G322" i="54"/>
  <c r="F322" i="54"/>
  <c r="E322" i="54"/>
  <c r="D322" i="54"/>
  <c r="C322" i="54"/>
  <c r="B322" i="54"/>
  <c r="AP321" i="54"/>
  <c r="AO321" i="54"/>
  <c r="AN321" i="54"/>
  <c r="AM321" i="54"/>
  <c r="AL321" i="54"/>
  <c r="AK321" i="54"/>
  <c r="AJ321" i="54"/>
  <c r="AI321" i="54"/>
  <c r="AH321" i="54"/>
  <c r="AG321" i="54"/>
  <c r="AF321" i="54"/>
  <c r="AE321" i="54"/>
  <c r="AD321" i="54"/>
  <c r="AC321" i="54"/>
  <c r="AB321" i="54"/>
  <c r="AA321" i="54"/>
  <c r="Z321" i="54"/>
  <c r="Y321" i="54"/>
  <c r="X321" i="54"/>
  <c r="W321" i="54"/>
  <c r="V321" i="54"/>
  <c r="U321" i="54"/>
  <c r="T321" i="54"/>
  <c r="S321" i="54"/>
  <c r="R321" i="54"/>
  <c r="Q321" i="54"/>
  <c r="P321" i="54"/>
  <c r="O321" i="54"/>
  <c r="N321" i="54"/>
  <c r="M321" i="54"/>
  <c r="L321" i="54"/>
  <c r="K321" i="54"/>
  <c r="J321" i="54"/>
  <c r="I321" i="54"/>
  <c r="H321" i="54"/>
  <c r="G321" i="54"/>
  <c r="F321" i="54"/>
  <c r="E321" i="54"/>
  <c r="D321" i="54"/>
  <c r="C321" i="54"/>
  <c r="B321" i="54"/>
  <c r="AP320" i="54"/>
  <c r="AO320" i="54"/>
  <c r="AN320" i="54"/>
  <c r="AM320" i="54"/>
  <c r="AL320" i="54"/>
  <c r="AK320" i="54"/>
  <c r="AJ320" i="54"/>
  <c r="AI320" i="54"/>
  <c r="AH320" i="54"/>
  <c r="AG320" i="54"/>
  <c r="AF320" i="54"/>
  <c r="AE320" i="54"/>
  <c r="AD320" i="54"/>
  <c r="AC320" i="54"/>
  <c r="AB320" i="54"/>
  <c r="AA320" i="54"/>
  <c r="Z320" i="54"/>
  <c r="Y320" i="54"/>
  <c r="X320" i="54"/>
  <c r="W320" i="54"/>
  <c r="V320" i="54"/>
  <c r="U320" i="54"/>
  <c r="T320" i="54"/>
  <c r="S320" i="54"/>
  <c r="R320" i="54"/>
  <c r="Q320" i="54"/>
  <c r="P320" i="54"/>
  <c r="O320" i="54"/>
  <c r="N320" i="54"/>
  <c r="M320" i="54"/>
  <c r="L320" i="54"/>
  <c r="K320" i="54"/>
  <c r="J320" i="54"/>
  <c r="I320" i="54"/>
  <c r="H320" i="54"/>
  <c r="G320" i="54"/>
  <c r="F320" i="54"/>
  <c r="E320" i="54"/>
  <c r="D320" i="54"/>
  <c r="C320" i="54"/>
  <c r="B320" i="54"/>
  <c r="AP319" i="54"/>
  <c r="AO319" i="54"/>
  <c r="AN319" i="54"/>
  <c r="AM319" i="54"/>
  <c r="AL319" i="54"/>
  <c r="AK319" i="54"/>
  <c r="AJ319" i="54"/>
  <c r="AI319" i="54"/>
  <c r="AH319" i="54"/>
  <c r="AG319" i="54"/>
  <c r="AF319" i="54"/>
  <c r="AE319" i="54"/>
  <c r="AD319" i="54"/>
  <c r="AC319" i="54"/>
  <c r="AB319" i="54"/>
  <c r="AA319" i="54"/>
  <c r="Z319" i="54"/>
  <c r="Y319" i="54"/>
  <c r="X319" i="54"/>
  <c r="W319" i="54"/>
  <c r="V319" i="54"/>
  <c r="U319" i="54"/>
  <c r="T319" i="54"/>
  <c r="S319" i="54"/>
  <c r="R319" i="54"/>
  <c r="Q319" i="54"/>
  <c r="P319" i="54"/>
  <c r="O319" i="54"/>
  <c r="N319" i="54"/>
  <c r="M319" i="54"/>
  <c r="L319" i="54"/>
  <c r="K319" i="54"/>
  <c r="J319" i="54"/>
  <c r="I319" i="54"/>
  <c r="H319" i="54"/>
  <c r="G319" i="54"/>
  <c r="F319" i="54"/>
  <c r="E319" i="54"/>
  <c r="D319" i="54"/>
  <c r="C319" i="54"/>
  <c r="B319" i="54"/>
  <c r="AP318" i="54"/>
  <c r="AO318" i="54"/>
  <c r="AN318" i="54"/>
  <c r="AM318" i="54"/>
  <c r="AL318" i="54"/>
  <c r="AK318" i="54"/>
  <c r="AJ318" i="54"/>
  <c r="AI318" i="54"/>
  <c r="AH318" i="54"/>
  <c r="AG318" i="54"/>
  <c r="AF318" i="54"/>
  <c r="AE318" i="54"/>
  <c r="AD318" i="54"/>
  <c r="AC318" i="54"/>
  <c r="AB318" i="54"/>
  <c r="AA318" i="54"/>
  <c r="Z318" i="54"/>
  <c r="Y318" i="54"/>
  <c r="X318" i="54"/>
  <c r="W318" i="54"/>
  <c r="V318" i="54"/>
  <c r="U318" i="54"/>
  <c r="T318" i="54"/>
  <c r="S318" i="54"/>
  <c r="R318" i="54"/>
  <c r="Q318" i="54"/>
  <c r="P318" i="54"/>
  <c r="O318" i="54"/>
  <c r="N318" i="54"/>
  <c r="M318" i="54"/>
  <c r="L318" i="54"/>
  <c r="K318" i="54"/>
  <c r="J318" i="54"/>
  <c r="I318" i="54"/>
  <c r="H318" i="54"/>
  <c r="G318" i="54"/>
  <c r="F318" i="54"/>
  <c r="E318" i="54"/>
  <c r="D318" i="54"/>
  <c r="C318" i="54"/>
  <c r="B318" i="54"/>
  <c r="AP317" i="54"/>
  <c r="AO317" i="54"/>
  <c r="AN317" i="54"/>
  <c r="AM317" i="54"/>
  <c r="AL317" i="54"/>
  <c r="AK317" i="54"/>
  <c r="AJ317" i="54"/>
  <c r="AI317" i="54"/>
  <c r="AH317" i="54"/>
  <c r="AG317" i="54"/>
  <c r="AF317" i="54"/>
  <c r="AE317" i="54"/>
  <c r="AD317" i="54"/>
  <c r="AC317" i="54"/>
  <c r="AB317" i="54"/>
  <c r="AA317" i="54"/>
  <c r="Z317" i="54"/>
  <c r="Y317" i="54"/>
  <c r="X317" i="54"/>
  <c r="W317" i="54"/>
  <c r="V317" i="54"/>
  <c r="U317" i="54"/>
  <c r="T317" i="54"/>
  <c r="S317" i="54"/>
  <c r="R317" i="54"/>
  <c r="Q317" i="54"/>
  <c r="P317" i="54"/>
  <c r="O317" i="54"/>
  <c r="N317" i="54"/>
  <c r="M317" i="54"/>
  <c r="L317" i="54"/>
  <c r="K317" i="54"/>
  <c r="J317" i="54"/>
  <c r="I317" i="54"/>
  <c r="H317" i="54"/>
  <c r="G317" i="54"/>
  <c r="F317" i="54"/>
  <c r="E317" i="54"/>
  <c r="D317" i="54"/>
  <c r="C317" i="54"/>
  <c r="B317" i="54"/>
  <c r="AP316" i="54"/>
  <c r="AO316" i="54"/>
  <c r="AN316" i="54"/>
  <c r="AM316" i="54"/>
  <c r="AL316" i="54"/>
  <c r="AK316" i="54"/>
  <c r="AJ316" i="54"/>
  <c r="AI316" i="54"/>
  <c r="AH316" i="54"/>
  <c r="AG316" i="54"/>
  <c r="AF316" i="54"/>
  <c r="AE316" i="54"/>
  <c r="AD316" i="54"/>
  <c r="AC316" i="54"/>
  <c r="AB316" i="54"/>
  <c r="AA316" i="54"/>
  <c r="Z316" i="54"/>
  <c r="Y316" i="54"/>
  <c r="X316" i="54"/>
  <c r="W316" i="54"/>
  <c r="V316" i="54"/>
  <c r="U316" i="54"/>
  <c r="T316" i="54"/>
  <c r="S316" i="54"/>
  <c r="R316" i="54"/>
  <c r="Q316" i="54"/>
  <c r="P316" i="54"/>
  <c r="O316" i="54"/>
  <c r="N316" i="54"/>
  <c r="M316" i="54"/>
  <c r="L316" i="54"/>
  <c r="K316" i="54"/>
  <c r="J316" i="54"/>
  <c r="I316" i="54"/>
  <c r="H316" i="54"/>
  <c r="G316" i="54"/>
  <c r="F316" i="54"/>
  <c r="E316" i="54"/>
  <c r="D316" i="54"/>
  <c r="C316" i="54"/>
  <c r="B316" i="54"/>
  <c r="AP315" i="54"/>
  <c r="AO315" i="54"/>
  <c r="AN315" i="54"/>
  <c r="AM315" i="54"/>
  <c r="AL315" i="54"/>
  <c r="AK315" i="54"/>
  <c r="AJ315" i="54"/>
  <c r="AI315" i="54"/>
  <c r="AH315" i="54"/>
  <c r="AG315" i="54"/>
  <c r="AF315" i="54"/>
  <c r="AE315" i="54"/>
  <c r="AD315" i="54"/>
  <c r="AC315" i="54"/>
  <c r="AB315" i="54"/>
  <c r="AA315" i="54"/>
  <c r="Z315" i="54"/>
  <c r="Y315" i="54"/>
  <c r="X315" i="54"/>
  <c r="W315" i="54"/>
  <c r="V315" i="54"/>
  <c r="U315" i="54"/>
  <c r="T315" i="54"/>
  <c r="S315" i="54"/>
  <c r="R315" i="54"/>
  <c r="Q315" i="54"/>
  <c r="P315" i="54"/>
  <c r="O315" i="54"/>
  <c r="N315" i="54"/>
  <c r="M315" i="54"/>
  <c r="L315" i="54"/>
  <c r="K315" i="54"/>
  <c r="J315" i="54"/>
  <c r="I315" i="54"/>
  <c r="H315" i="54"/>
  <c r="G315" i="54"/>
  <c r="F315" i="54"/>
  <c r="E315" i="54"/>
  <c r="D315" i="54"/>
  <c r="C315" i="54"/>
  <c r="B315" i="54"/>
  <c r="AP314" i="54"/>
  <c r="AO314" i="54"/>
  <c r="AN314" i="54"/>
  <c r="AM314" i="54"/>
  <c r="AL314" i="54"/>
  <c r="AK314" i="54"/>
  <c r="AJ314" i="54"/>
  <c r="AI314" i="54"/>
  <c r="AH314" i="54"/>
  <c r="AG314" i="54"/>
  <c r="AF314" i="54"/>
  <c r="AE314" i="54"/>
  <c r="AD314" i="54"/>
  <c r="AC314" i="54"/>
  <c r="AB314" i="54"/>
  <c r="AA314" i="54"/>
  <c r="Z314" i="54"/>
  <c r="Y314" i="54"/>
  <c r="X314" i="54"/>
  <c r="W314" i="54"/>
  <c r="V314" i="54"/>
  <c r="U314" i="54"/>
  <c r="T314" i="54"/>
  <c r="S314" i="54"/>
  <c r="R314" i="54"/>
  <c r="Q314" i="54"/>
  <c r="P314" i="54"/>
  <c r="O314" i="54"/>
  <c r="N314" i="54"/>
  <c r="M314" i="54"/>
  <c r="L314" i="54"/>
  <c r="K314" i="54"/>
  <c r="J314" i="54"/>
  <c r="I314" i="54"/>
  <c r="H314" i="54"/>
  <c r="G314" i="54"/>
  <c r="F314" i="54"/>
  <c r="E314" i="54"/>
  <c r="D314" i="54"/>
  <c r="C314" i="54"/>
  <c r="B314" i="54"/>
  <c r="AP313" i="54"/>
  <c r="AO313" i="54"/>
  <c r="AN313" i="54"/>
  <c r="AM313" i="54"/>
  <c r="AL313" i="54"/>
  <c r="AK313" i="54"/>
  <c r="AJ313" i="54"/>
  <c r="AI313" i="54"/>
  <c r="AH313" i="54"/>
  <c r="AG313" i="54"/>
  <c r="AF313" i="54"/>
  <c r="AE313" i="54"/>
  <c r="AD313" i="54"/>
  <c r="AC313" i="54"/>
  <c r="AB313" i="54"/>
  <c r="AA313" i="54"/>
  <c r="Z313" i="54"/>
  <c r="Y313" i="54"/>
  <c r="X313" i="54"/>
  <c r="W313" i="54"/>
  <c r="V313" i="54"/>
  <c r="U313" i="54"/>
  <c r="T313" i="54"/>
  <c r="S313" i="54"/>
  <c r="R313" i="54"/>
  <c r="Q313" i="54"/>
  <c r="P313" i="54"/>
  <c r="O313" i="54"/>
  <c r="N313" i="54"/>
  <c r="M313" i="54"/>
  <c r="L313" i="54"/>
  <c r="K313" i="54"/>
  <c r="J313" i="54"/>
  <c r="I313" i="54"/>
  <c r="H313" i="54"/>
  <c r="G313" i="54"/>
  <c r="F313" i="54"/>
  <c r="E313" i="54"/>
  <c r="D313" i="54"/>
  <c r="C313" i="54"/>
  <c r="B313" i="54"/>
  <c r="AP312" i="54"/>
  <c r="AO312" i="54"/>
  <c r="AN312" i="54"/>
  <c r="AM312" i="54"/>
  <c r="AL312" i="54"/>
  <c r="AK312" i="54"/>
  <c r="AJ312" i="54"/>
  <c r="AI312" i="54"/>
  <c r="AH312" i="54"/>
  <c r="AG312" i="54"/>
  <c r="AF312" i="54"/>
  <c r="AE312" i="54"/>
  <c r="AD312" i="54"/>
  <c r="AC312" i="54"/>
  <c r="AB312" i="54"/>
  <c r="AA312" i="54"/>
  <c r="Z312" i="54"/>
  <c r="Y312" i="54"/>
  <c r="X312" i="54"/>
  <c r="W312" i="54"/>
  <c r="V312" i="54"/>
  <c r="U312" i="54"/>
  <c r="T312" i="54"/>
  <c r="S312" i="54"/>
  <c r="R312" i="54"/>
  <c r="Q312" i="54"/>
  <c r="P312" i="54"/>
  <c r="O312" i="54"/>
  <c r="N312" i="54"/>
  <c r="M312" i="54"/>
  <c r="L312" i="54"/>
  <c r="K312" i="54"/>
  <c r="J312" i="54"/>
  <c r="I312" i="54"/>
  <c r="H312" i="54"/>
  <c r="G312" i="54"/>
  <c r="F312" i="54"/>
  <c r="E312" i="54"/>
  <c r="D312" i="54"/>
  <c r="C312" i="54"/>
  <c r="B312" i="54"/>
  <c r="AP311" i="54"/>
  <c r="AO311" i="54"/>
  <c r="AN311" i="54"/>
  <c r="AM311" i="54"/>
  <c r="AL311" i="54"/>
  <c r="AK311" i="54"/>
  <c r="AJ311" i="54"/>
  <c r="AI311" i="54"/>
  <c r="AH311" i="54"/>
  <c r="AG311" i="54"/>
  <c r="AF311" i="54"/>
  <c r="AE311" i="54"/>
  <c r="AD311" i="54"/>
  <c r="AC311" i="54"/>
  <c r="AB311" i="54"/>
  <c r="AA311" i="54"/>
  <c r="Z311" i="54"/>
  <c r="Y311" i="54"/>
  <c r="X311" i="54"/>
  <c r="W311" i="54"/>
  <c r="V311" i="54"/>
  <c r="U311" i="54"/>
  <c r="T311" i="54"/>
  <c r="S311" i="54"/>
  <c r="R311" i="54"/>
  <c r="Q311" i="54"/>
  <c r="P311" i="54"/>
  <c r="O311" i="54"/>
  <c r="N311" i="54"/>
  <c r="M311" i="54"/>
  <c r="L311" i="54"/>
  <c r="K311" i="54"/>
  <c r="J311" i="54"/>
  <c r="I311" i="54"/>
  <c r="H311" i="54"/>
  <c r="G311" i="54"/>
  <c r="F311" i="54"/>
  <c r="E311" i="54"/>
  <c r="D311" i="54"/>
  <c r="C311" i="54"/>
  <c r="B311" i="54"/>
  <c r="AP310" i="54"/>
  <c r="AO310" i="54"/>
  <c r="AN310" i="54"/>
  <c r="AM310" i="54"/>
  <c r="AL310" i="54"/>
  <c r="AK310" i="54"/>
  <c r="AJ310" i="54"/>
  <c r="AI310" i="54"/>
  <c r="AH310" i="54"/>
  <c r="AG310" i="54"/>
  <c r="AF310" i="54"/>
  <c r="AE310" i="54"/>
  <c r="AD310" i="54"/>
  <c r="AC310" i="54"/>
  <c r="AB310" i="54"/>
  <c r="AA310" i="54"/>
  <c r="Z310" i="54"/>
  <c r="Y310" i="54"/>
  <c r="X310" i="54"/>
  <c r="W310" i="54"/>
  <c r="V310" i="54"/>
  <c r="U310" i="54"/>
  <c r="T310" i="54"/>
  <c r="S310" i="54"/>
  <c r="R310" i="54"/>
  <c r="Q310" i="54"/>
  <c r="P310" i="54"/>
  <c r="O310" i="54"/>
  <c r="N310" i="54"/>
  <c r="M310" i="54"/>
  <c r="L310" i="54"/>
  <c r="K310" i="54"/>
  <c r="J310" i="54"/>
  <c r="I310" i="54"/>
  <c r="H310" i="54"/>
  <c r="G310" i="54"/>
  <c r="F310" i="54"/>
  <c r="E310" i="54"/>
  <c r="D310" i="54"/>
  <c r="C310" i="54"/>
  <c r="B310" i="54"/>
  <c r="AP309" i="54"/>
  <c r="AO309" i="54"/>
  <c r="AN309" i="54"/>
  <c r="AM309" i="54"/>
  <c r="AL309" i="54"/>
  <c r="AK309" i="54"/>
  <c r="AJ309" i="54"/>
  <c r="AI309" i="54"/>
  <c r="AH309" i="54"/>
  <c r="AG309" i="54"/>
  <c r="AF309" i="54"/>
  <c r="AE309" i="54"/>
  <c r="AD309" i="54"/>
  <c r="AC309" i="54"/>
  <c r="AB309" i="54"/>
  <c r="AA309" i="54"/>
  <c r="Z309" i="54"/>
  <c r="Y309" i="54"/>
  <c r="X309" i="54"/>
  <c r="W309" i="54"/>
  <c r="V309" i="54"/>
  <c r="U309" i="54"/>
  <c r="T309" i="54"/>
  <c r="S309" i="54"/>
  <c r="R309" i="54"/>
  <c r="Q309" i="54"/>
  <c r="P309" i="54"/>
  <c r="O309" i="54"/>
  <c r="N309" i="54"/>
  <c r="M309" i="54"/>
  <c r="L309" i="54"/>
  <c r="K309" i="54"/>
  <c r="J309" i="54"/>
  <c r="I309" i="54"/>
  <c r="H309" i="54"/>
  <c r="G309" i="54"/>
  <c r="F309" i="54"/>
  <c r="E309" i="54"/>
  <c r="D309" i="54"/>
  <c r="C309" i="54"/>
  <c r="B309" i="54"/>
  <c r="AP308" i="54"/>
  <c r="AO308" i="54"/>
  <c r="AN308" i="54"/>
  <c r="AM308" i="54"/>
  <c r="AL308" i="54"/>
  <c r="AK308" i="54"/>
  <c r="AJ308" i="54"/>
  <c r="AI308" i="54"/>
  <c r="AH308" i="54"/>
  <c r="AG308" i="54"/>
  <c r="AF308" i="54"/>
  <c r="AE308" i="54"/>
  <c r="AD308" i="54"/>
  <c r="AC308" i="54"/>
  <c r="AB308" i="54"/>
  <c r="AA308" i="54"/>
  <c r="Z308" i="54"/>
  <c r="Y308" i="54"/>
  <c r="X308" i="54"/>
  <c r="W308" i="54"/>
  <c r="V308" i="54"/>
  <c r="U308" i="54"/>
  <c r="T308" i="54"/>
  <c r="S308" i="54"/>
  <c r="R308" i="54"/>
  <c r="Q308" i="54"/>
  <c r="P308" i="54"/>
  <c r="O308" i="54"/>
  <c r="N308" i="54"/>
  <c r="M308" i="54"/>
  <c r="L308" i="54"/>
  <c r="K308" i="54"/>
  <c r="J308" i="54"/>
  <c r="I308" i="54"/>
  <c r="H308" i="54"/>
  <c r="G308" i="54"/>
  <c r="F308" i="54"/>
  <c r="E308" i="54"/>
  <c r="D308" i="54"/>
  <c r="C308" i="54"/>
  <c r="B308" i="54"/>
  <c r="AP307" i="54"/>
  <c r="AO307" i="54"/>
  <c r="AN307" i="54"/>
  <c r="AM307" i="54"/>
  <c r="AL307" i="54"/>
  <c r="AK307" i="54"/>
  <c r="AJ307" i="54"/>
  <c r="AI307" i="54"/>
  <c r="AH307" i="54"/>
  <c r="AG307" i="54"/>
  <c r="AF307" i="54"/>
  <c r="AE307" i="54"/>
  <c r="AD307" i="54"/>
  <c r="AC307" i="54"/>
  <c r="AB307" i="54"/>
  <c r="AA307" i="54"/>
  <c r="Z307" i="54"/>
  <c r="Y307" i="54"/>
  <c r="X307" i="54"/>
  <c r="W307" i="54"/>
  <c r="V307" i="54"/>
  <c r="U307" i="54"/>
  <c r="T307" i="54"/>
  <c r="S307" i="54"/>
  <c r="R307" i="54"/>
  <c r="Q307" i="54"/>
  <c r="P307" i="54"/>
  <c r="O307" i="54"/>
  <c r="N307" i="54"/>
  <c r="M307" i="54"/>
  <c r="L307" i="54"/>
  <c r="K307" i="54"/>
  <c r="J307" i="54"/>
  <c r="I307" i="54"/>
  <c r="H307" i="54"/>
  <c r="G307" i="54"/>
  <c r="F307" i="54"/>
  <c r="E307" i="54"/>
  <c r="D307" i="54"/>
  <c r="C307" i="54"/>
  <c r="B307" i="54"/>
  <c r="AP306" i="54"/>
  <c r="AO306" i="54"/>
  <c r="AN306" i="54"/>
  <c r="AM306" i="54"/>
  <c r="AL306" i="54"/>
  <c r="AK306" i="54"/>
  <c r="AJ306" i="54"/>
  <c r="AI306" i="54"/>
  <c r="AH306" i="54"/>
  <c r="AG306" i="54"/>
  <c r="AF306" i="54"/>
  <c r="AE306" i="54"/>
  <c r="AD306" i="54"/>
  <c r="AC306" i="54"/>
  <c r="AB306" i="54"/>
  <c r="AA306" i="54"/>
  <c r="Z306" i="54"/>
  <c r="Y306" i="54"/>
  <c r="X306" i="54"/>
  <c r="W306" i="54"/>
  <c r="V306" i="54"/>
  <c r="U306" i="54"/>
  <c r="T306" i="54"/>
  <c r="S306" i="54"/>
  <c r="R306" i="54"/>
  <c r="Q306" i="54"/>
  <c r="P306" i="54"/>
  <c r="O306" i="54"/>
  <c r="N306" i="54"/>
  <c r="M306" i="54"/>
  <c r="L306" i="54"/>
  <c r="K306" i="54"/>
  <c r="J306" i="54"/>
  <c r="I306" i="54"/>
  <c r="H306" i="54"/>
  <c r="G306" i="54"/>
  <c r="F306" i="54"/>
  <c r="E306" i="54"/>
  <c r="D306" i="54"/>
  <c r="C306" i="54"/>
  <c r="B306" i="54"/>
  <c r="AP305" i="54"/>
  <c r="AO305" i="54"/>
  <c r="AN305" i="54"/>
  <c r="AM305" i="54"/>
  <c r="AL305" i="54"/>
  <c r="AK305" i="54"/>
  <c r="AJ305" i="54"/>
  <c r="AI305" i="54"/>
  <c r="AH305" i="54"/>
  <c r="AG305" i="54"/>
  <c r="AF305" i="54"/>
  <c r="AE305" i="54"/>
  <c r="AD305" i="54"/>
  <c r="AC305" i="54"/>
  <c r="AB305" i="54"/>
  <c r="AA305" i="54"/>
  <c r="Z305" i="54"/>
  <c r="Y305" i="54"/>
  <c r="X305" i="54"/>
  <c r="W305" i="54"/>
  <c r="V305" i="54"/>
  <c r="U305" i="54"/>
  <c r="T305" i="54"/>
  <c r="S305" i="54"/>
  <c r="R305" i="54"/>
  <c r="Q305" i="54"/>
  <c r="P305" i="54"/>
  <c r="O305" i="54"/>
  <c r="N305" i="54"/>
  <c r="M305" i="54"/>
  <c r="L305" i="54"/>
  <c r="K305" i="54"/>
  <c r="J305" i="54"/>
  <c r="I305" i="54"/>
  <c r="H305" i="54"/>
  <c r="G305" i="54"/>
  <c r="F305" i="54"/>
  <c r="E305" i="54"/>
  <c r="D305" i="54"/>
  <c r="C305" i="54"/>
  <c r="B305" i="54"/>
  <c r="AP304" i="54"/>
  <c r="AO304" i="54"/>
  <c r="AN304" i="54"/>
  <c r="AM304" i="54"/>
  <c r="AL304" i="54"/>
  <c r="AK304" i="54"/>
  <c r="AJ304" i="54"/>
  <c r="AI304" i="54"/>
  <c r="AH304" i="54"/>
  <c r="AG304" i="54"/>
  <c r="AF304" i="54"/>
  <c r="AE304" i="54"/>
  <c r="AD304" i="54"/>
  <c r="AC304" i="54"/>
  <c r="AB304" i="54"/>
  <c r="AA304" i="54"/>
  <c r="Z304" i="54"/>
  <c r="Y304" i="54"/>
  <c r="X304" i="54"/>
  <c r="W304" i="54"/>
  <c r="V304" i="54"/>
  <c r="U304" i="54"/>
  <c r="T304" i="54"/>
  <c r="S304" i="54"/>
  <c r="R304" i="54"/>
  <c r="Q304" i="54"/>
  <c r="P304" i="54"/>
  <c r="O304" i="54"/>
  <c r="N304" i="54"/>
  <c r="M304" i="54"/>
  <c r="L304" i="54"/>
  <c r="K304" i="54"/>
  <c r="J304" i="54"/>
  <c r="I304" i="54"/>
  <c r="H304" i="54"/>
  <c r="G304" i="54"/>
  <c r="F304" i="54"/>
  <c r="E304" i="54"/>
  <c r="D304" i="54"/>
  <c r="C304" i="54"/>
  <c r="B304" i="54"/>
  <c r="AP303" i="54"/>
  <c r="AO303" i="54"/>
  <c r="AN303" i="54"/>
  <c r="AM303" i="54"/>
  <c r="AL303" i="54"/>
  <c r="AK303" i="54"/>
  <c r="AJ303" i="54"/>
  <c r="AI303" i="54"/>
  <c r="AH303" i="54"/>
  <c r="AG303" i="54"/>
  <c r="AF303" i="54"/>
  <c r="AE303" i="54"/>
  <c r="AD303" i="54"/>
  <c r="AC303" i="54"/>
  <c r="AB303" i="54"/>
  <c r="AA303" i="54"/>
  <c r="Z303" i="54"/>
  <c r="Y303" i="54"/>
  <c r="X303" i="54"/>
  <c r="W303" i="54"/>
  <c r="V303" i="54"/>
  <c r="U303" i="54"/>
  <c r="T303" i="54"/>
  <c r="S303" i="54"/>
  <c r="R303" i="54"/>
  <c r="Q303" i="54"/>
  <c r="P303" i="54"/>
  <c r="O303" i="54"/>
  <c r="N303" i="54"/>
  <c r="M303" i="54"/>
  <c r="L303" i="54"/>
  <c r="K303" i="54"/>
  <c r="J303" i="54"/>
  <c r="I303" i="54"/>
  <c r="H303" i="54"/>
  <c r="G303" i="54"/>
  <c r="F303" i="54"/>
  <c r="E303" i="54"/>
  <c r="D303" i="54"/>
  <c r="C303" i="54"/>
  <c r="B303" i="54"/>
  <c r="AP302" i="54"/>
  <c r="AO302" i="54"/>
  <c r="AN302" i="54"/>
  <c r="AM302" i="54"/>
  <c r="AL302" i="54"/>
  <c r="AK302" i="54"/>
  <c r="AJ302" i="54"/>
  <c r="AI302" i="54"/>
  <c r="AH302" i="54"/>
  <c r="AG302" i="54"/>
  <c r="AF302" i="54"/>
  <c r="AE302" i="54"/>
  <c r="AD302" i="54"/>
  <c r="AC302" i="54"/>
  <c r="AB302" i="54"/>
  <c r="AA302" i="54"/>
  <c r="Z302" i="54"/>
  <c r="Y302" i="54"/>
  <c r="X302" i="54"/>
  <c r="W302" i="54"/>
  <c r="V302" i="54"/>
  <c r="U302" i="54"/>
  <c r="T302" i="54"/>
  <c r="S302" i="54"/>
  <c r="R302" i="54"/>
  <c r="Q302" i="54"/>
  <c r="P302" i="54"/>
  <c r="O302" i="54"/>
  <c r="N302" i="54"/>
  <c r="M302" i="54"/>
  <c r="L302" i="54"/>
  <c r="K302" i="54"/>
  <c r="J302" i="54"/>
  <c r="I302" i="54"/>
  <c r="H302" i="54"/>
  <c r="G302" i="54"/>
  <c r="F302" i="54"/>
  <c r="E302" i="54"/>
  <c r="D302" i="54"/>
  <c r="C302" i="54"/>
  <c r="B302" i="54"/>
  <c r="AP301" i="54"/>
  <c r="AO301" i="54"/>
  <c r="AN301" i="54"/>
  <c r="AM301" i="54"/>
  <c r="AL301" i="54"/>
  <c r="AK301" i="54"/>
  <c r="AJ301" i="54"/>
  <c r="AI301" i="54"/>
  <c r="AH301" i="54"/>
  <c r="AG301" i="54"/>
  <c r="AF301" i="54"/>
  <c r="AE301" i="54"/>
  <c r="AD301" i="54"/>
  <c r="AC301" i="54"/>
  <c r="AB301" i="54"/>
  <c r="AA301" i="54"/>
  <c r="Z301" i="54"/>
  <c r="Y301" i="54"/>
  <c r="X301" i="54"/>
  <c r="W301" i="54"/>
  <c r="V301" i="54"/>
  <c r="U301" i="54"/>
  <c r="T301" i="54"/>
  <c r="S301" i="54"/>
  <c r="R301" i="54"/>
  <c r="Q301" i="54"/>
  <c r="P301" i="54"/>
  <c r="O301" i="54"/>
  <c r="N301" i="54"/>
  <c r="M301" i="54"/>
  <c r="L301" i="54"/>
  <c r="K301" i="54"/>
  <c r="J301" i="54"/>
  <c r="I301" i="54"/>
  <c r="H301" i="54"/>
  <c r="G301" i="54"/>
  <c r="F301" i="54"/>
  <c r="E301" i="54"/>
  <c r="D301" i="54"/>
  <c r="C301" i="54"/>
  <c r="B301" i="54"/>
  <c r="AP300" i="54"/>
  <c r="AO300" i="54"/>
  <c r="AN300" i="54"/>
  <c r="AM300" i="54"/>
  <c r="AL300" i="54"/>
  <c r="AK300" i="54"/>
  <c r="AJ300" i="54"/>
  <c r="AI300" i="54"/>
  <c r="AH300" i="54"/>
  <c r="AG300" i="54"/>
  <c r="AF300" i="54"/>
  <c r="AE300" i="54"/>
  <c r="AD300" i="54"/>
  <c r="AC300" i="54"/>
  <c r="AB300" i="54"/>
  <c r="AA300" i="54"/>
  <c r="Z300" i="54"/>
  <c r="Y300" i="54"/>
  <c r="X300" i="54"/>
  <c r="W300" i="54"/>
  <c r="V300" i="54"/>
  <c r="U300" i="54"/>
  <c r="T300" i="54"/>
  <c r="S300" i="54"/>
  <c r="R300" i="54"/>
  <c r="Q300" i="54"/>
  <c r="P300" i="54"/>
  <c r="O300" i="54"/>
  <c r="N300" i="54"/>
  <c r="M300" i="54"/>
  <c r="L300" i="54"/>
  <c r="K300" i="54"/>
  <c r="J300" i="54"/>
  <c r="I300" i="54"/>
  <c r="H300" i="54"/>
  <c r="G300" i="54"/>
  <c r="F300" i="54"/>
  <c r="E300" i="54"/>
  <c r="D300" i="54"/>
  <c r="C300" i="54"/>
  <c r="B300" i="54"/>
  <c r="AP299" i="54"/>
  <c r="AO299" i="54"/>
  <c r="AN299" i="54"/>
  <c r="AM299" i="54"/>
  <c r="AL299" i="54"/>
  <c r="AK299" i="54"/>
  <c r="AJ299" i="54"/>
  <c r="AI299" i="54"/>
  <c r="AH299" i="54"/>
  <c r="AG299" i="54"/>
  <c r="AF299" i="54"/>
  <c r="AE299" i="54"/>
  <c r="AD299" i="54"/>
  <c r="AC299" i="54"/>
  <c r="AB299" i="54"/>
  <c r="AA299" i="54"/>
  <c r="Z299" i="54"/>
  <c r="Y299" i="54"/>
  <c r="X299" i="54"/>
  <c r="W299" i="54"/>
  <c r="V299" i="54"/>
  <c r="U299" i="54"/>
  <c r="T299" i="54"/>
  <c r="S299" i="54"/>
  <c r="R299" i="54"/>
  <c r="Q299" i="54"/>
  <c r="P299" i="54"/>
  <c r="O299" i="54"/>
  <c r="N299" i="54"/>
  <c r="M299" i="54"/>
  <c r="L299" i="54"/>
  <c r="K299" i="54"/>
  <c r="J299" i="54"/>
  <c r="I299" i="54"/>
  <c r="H299" i="54"/>
  <c r="G299" i="54"/>
  <c r="F299" i="54"/>
  <c r="E299" i="54"/>
  <c r="D299" i="54"/>
  <c r="C299" i="54"/>
  <c r="B299" i="54"/>
  <c r="AP298" i="54"/>
  <c r="AO298" i="54"/>
  <c r="AN298" i="54"/>
  <c r="AM298" i="54"/>
  <c r="AL298" i="54"/>
  <c r="AK298" i="54"/>
  <c r="AJ298" i="54"/>
  <c r="AI298" i="54"/>
  <c r="AH298" i="54"/>
  <c r="AG298" i="54"/>
  <c r="AF298" i="54"/>
  <c r="AE298" i="54"/>
  <c r="AD298" i="54"/>
  <c r="AC298" i="54"/>
  <c r="AB298" i="54"/>
  <c r="AA298" i="54"/>
  <c r="Z298" i="54"/>
  <c r="Y298" i="54"/>
  <c r="X298" i="54"/>
  <c r="W298" i="54"/>
  <c r="V298" i="54"/>
  <c r="U298" i="54"/>
  <c r="T298" i="54"/>
  <c r="S298" i="54"/>
  <c r="R298" i="54"/>
  <c r="Q298" i="54"/>
  <c r="P298" i="54"/>
  <c r="O298" i="54"/>
  <c r="N298" i="54"/>
  <c r="M298" i="54"/>
  <c r="L298" i="54"/>
  <c r="K298" i="54"/>
  <c r="J298" i="54"/>
  <c r="I298" i="54"/>
  <c r="H298" i="54"/>
  <c r="G298" i="54"/>
  <c r="F298" i="54"/>
  <c r="E298" i="54"/>
  <c r="D298" i="54"/>
  <c r="C298" i="54"/>
  <c r="B298" i="54"/>
  <c r="AP297" i="54"/>
  <c r="AO297" i="54"/>
  <c r="AN297" i="54"/>
  <c r="AM297" i="54"/>
  <c r="AL297" i="54"/>
  <c r="AK297" i="54"/>
  <c r="AJ297" i="54"/>
  <c r="AI297" i="54"/>
  <c r="AH297" i="54"/>
  <c r="AG297" i="54"/>
  <c r="AF297" i="54"/>
  <c r="AE297" i="54"/>
  <c r="AD297" i="54"/>
  <c r="AC297" i="54"/>
  <c r="AB297" i="54"/>
  <c r="AA297" i="54"/>
  <c r="Z297" i="54"/>
  <c r="Y297" i="54"/>
  <c r="X297" i="54"/>
  <c r="W297" i="54"/>
  <c r="V297" i="54"/>
  <c r="U297" i="54"/>
  <c r="T297" i="54"/>
  <c r="S297" i="54"/>
  <c r="R297" i="54"/>
  <c r="Q297" i="54"/>
  <c r="P297" i="54"/>
  <c r="O297" i="54"/>
  <c r="N297" i="54"/>
  <c r="M297" i="54"/>
  <c r="L297" i="54"/>
  <c r="K297" i="54"/>
  <c r="J297" i="54"/>
  <c r="I297" i="54"/>
  <c r="H297" i="54"/>
  <c r="G297" i="54"/>
  <c r="F297" i="54"/>
  <c r="E297" i="54"/>
  <c r="D297" i="54"/>
  <c r="C297" i="54"/>
  <c r="B297" i="54"/>
  <c r="AP296" i="54"/>
  <c r="AO296" i="54"/>
  <c r="AN296" i="54"/>
  <c r="AM296" i="54"/>
  <c r="AL296" i="54"/>
  <c r="AK296" i="54"/>
  <c r="AJ296" i="54"/>
  <c r="AI296" i="54"/>
  <c r="AH296" i="54"/>
  <c r="AG296" i="54"/>
  <c r="AF296" i="54"/>
  <c r="AE296" i="54"/>
  <c r="AD296" i="54"/>
  <c r="AC296" i="54"/>
  <c r="AB296" i="54"/>
  <c r="AA296" i="54"/>
  <c r="Z296" i="54"/>
  <c r="Y296" i="54"/>
  <c r="X296" i="54"/>
  <c r="W296" i="54"/>
  <c r="V296" i="54"/>
  <c r="U296" i="54"/>
  <c r="T296" i="54"/>
  <c r="S296" i="54"/>
  <c r="R296" i="54"/>
  <c r="Q296" i="54"/>
  <c r="P296" i="54"/>
  <c r="O296" i="54"/>
  <c r="N296" i="54"/>
  <c r="M296" i="54"/>
  <c r="L296" i="54"/>
  <c r="K296" i="54"/>
  <c r="J296" i="54"/>
  <c r="I296" i="54"/>
  <c r="H296" i="54"/>
  <c r="G296" i="54"/>
  <c r="F296" i="54"/>
  <c r="E296" i="54"/>
  <c r="D296" i="54"/>
  <c r="C296" i="54"/>
  <c r="B296" i="54"/>
  <c r="AP295" i="54"/>
  <c r="AO295" i="54"/>
  <c r="AN295" i="54"/>
  <c r="AM295" i="54"/>
  <c r="AL295" i="54"/>
  <c r="AK295" i="54"/>
  <c r="AJ295" i="54"/>
  <c r="AI295" i="54"/>
  <c r="AH295" i="54"/>
  <c r="AG295" i="54"/>
  <c r="AF295" i="54"/>
  <c r="AE295" i="54"/>
  <c r="AD295" i="54"/>
  <c r="AC295" i="54"/>
  <c r="AB295" i="54"/>
  <c r="AA295" i="54"/>
  <c r="Z295" i="54"/>
  <c r="Y295" i="54"/>
  <c r="X295" i="54"/>
  <c r="W295" i="54"/>
  <c r="V295" i="54"/>
  <c r="U295" i="54"/>
  <c r="T295" i="54"/>
  <c r="S295" i="54"/>
  <c r="R295" i="54"/>
  <c r="Q295" i="54"/>
  <c r="P295" i="54"/>
  <c r="O295" i="54"/>
  <c r="N295" i="54"/>
  <c r="M295" i="54"/>
  <c r="L295" i="54"/>
  <c r="K295" i="54"/>
  <c r="J295" i="54"/>
  <c r="I295" i="54"/>
  <c r="H295" i="54"/>
  <c r="G295" i="54"/>
  <c r="F295" i="54"/>
  <c r="E295" i="54"/>
  <c r="D295" i="54"/>
  <c r="C295" i="54"/>
  <c r="B295" i="54"/>
  <c r="AP294" i="54"/>
  <c r="AO294" i="54"/>
  <c r="AN294" i="54"/>
  <c r="AM294" i="54"/>
  <c r="AL294" i="54"/>
  <c r="AK294" i="54"/>
  <c r="AJ294" i="54"/>
  <c r="AI294" i="54"/>
  <c r="AH294" i="54"/>
  <c r="AG294" i="54"/>
  <c r="AF294" i="54"/>
  <c r="AE294" i="54"/>
  <c r="AD294" i="54"/>
  <c r="AC294" i="54"/>
  <c r="AB294" i="54"/>
  <c r="AA294" i="54"/>
  <c r="Z294" i="54"/>
  <c r="Y294" i="54"/>
  <c r="X294" i="54"/>
  <c r="W294" i="54"/>
  <c r="V294" i="54"/>
  <c r="U294" i="54"/>
  <c r="T294" i="54"/>
  <c r="S294" i="54"/>
  <c r="R294" i="54"/>
  <c r="Q294" i="54"/>
  <c r="P294" i="54"/>
  <c r="O294" i="54"/>
  <c r="N294" i="54"/>
  <c r="M294" i="54"/>
  <c r="L294" i="54"/>
  <c r="K294" i="54"/>
  <c r="J294" i="54"/>
  <c r="I294" i="54"/>
  <c r="H294" i="54"/>
  <c r="G294" i="54"/>
  <c r="F294" i="54"/>
  <c r="E294" i="54"/>
  <c r="D294" i="54"/>
  <c r="C294" i="54"/>
  <c r="B294" i="54"/>
  <c r="AP293" i="54"/>
  <c r="AO293" i="54"/>
  <c r="AN293" i="54"/>
  <c r="AM293" i="54"/>
  <c r="AL293" i="54"/>
  <c r="AK293" i="54"/>
  <c r="AJ293" i="54"/>
  <c r="AI293" i="54"/>
  <c r="AH293" i="54"/>
  <c r="AG293" i="54"/>
  <c r="AF293" i="54"/>
  <c r="AE293" i="54"/>
  <c r="AD293" i="54"/>
  <c r="AC293" i="54"/>
  <c r="AB293" i="54"/>
  <c r="AA293" i="54"/>
  <c r="Z293" i="54"/>
  <c r="Y293" i="54"/>
  <c r="X293" i="54"/>
  <c r="W293" i="54"/>
  <c r="V293" i="54"/>
  <c r="U293" i="54"/>
  <c r="T293" i="54"/>
  <c r="S293" i="54"/>
  <c r="R293" i="54"/>
  <c r="Q293" i="54"/>
  <c r="P293" i="54"/>
  <c r="O293" i="54"/>
  <c r="N293" i="54"/>
  <c r="M293" i="54"/>
  <c r="L293" i="54"/>
  <c r="K293" i="54"/>
  <c r="J293" i="54"/>
  <c r="I293" i="54"/>
  <c r="H293" i="54"/>
  <c r="G293" i="54"/>
  <c r="F293" i="54"/>
  <c r="E293" i="54"/>
  <c r="D293" i="54"/>
  <c r="C293" i="54"/>
  <c r="B293" i="54"/>
  <c r="AP292" i="54"/>
  <c r="AO292" i="54"/>
  <c r="AN292" i="54"/>
  <c r="AM292" i="54"/>
  <c r="AL292" i="54"/>
  <c r="AK292" i="54"/>
  <c r="AJ292" i="54"/>
  <c r="AI292" i="54"/>
  <c r="AH292" i="54"/>
  <c r="AG292" i="54"/>
  <c r="AF292" i="54"/>
  <c r="AE292" i="54"/>
  <c r="AD292" i="54"/>
  <c r="AC292" i="54"/>
  <c r="AB292" i="54"/>
  <c r="AA292" i="54"/>
  <c r="Z292" i="54"/>
  <c r="Y292" i="54"/>
  <c r="X292" i="54"/>
  <c r="W292" i="54"/>
  <c r="V292" i="54"/>
  <c r="U292" i="54"/>
  <c r="T292" i="54"/>
  <c r="S292" i="54"/>
  <c r="R292" i="54"/>
  <c r="Q292" i="54"/>
  <c r="P292" i="54"/>
  <c r="O292" i="54"/>
  <c r="N292" i="54"/>
  <c r="M292" i="54"/>
  <c r="L292" i="54"/>
  <c r="K292" i="54"/>
  <c r="J292" i="54"/>
  <c r="I292" i="54"/>
  <c r="H292" i="54"/>
  <c r="G292" i="54"/>
  <c r="F292" i="54"/>
  <c r="E292" i="54"/>
  <c r="D292" i="54"/>
  <c r="C292" i="54"/>
  <c r="B292" i="54"/>
  <c r="AP291" i="54"/>
  <c r="AO291" i="54"/>
  <c r="AN291" i="54"/>
  <c r="AM291" i="54"/>
  <c r="AL291" i="54"/>
  <c r="AK291" i="54"/>
  <c r="AJ291" i="54"/>
  <c r="AI291" i="54"/>
  <c r="AH291" i="54"/>
  <c r="AG291" i="54"/>
  <c r="AF291" i="54"/>
  <c r="AE291" i="54"/>
  <c r="AD291" i="54"/>
  <c r="AC291" i="54"/>
  <c r="AB291" i="54"/>
  <c r="AA291" i="54"/>
  <c r="Z291" i="54"/>
  <c r="Y291" i="54"/>
  <c r="X291" i="54"/>
  <c r="W291" i="54"/>
  <c r="V291" i="54"/>
  <c r="U291" i="54"/>
  <c r="T291" i="54"/>
  <c r="S291" i="54"/>
  <c r="R291" i="54"/>
  <c r="Q291" i="54"/>
  <c r="P291" i="54"/>
  <c r="O291" i="54"/>
  <c r="N291" i="54"/>
  <c r="M291" i="54"/>
  <c r="L291" i="54"/>
  <c r="K291" i="54"/>
  <c r="J291" i="54"/>
  <c r="I291" i="54"/>
  <c r="H291" i="54"/>
  <c r="G291" i="54"/>
  <c r="F291" i="54"/>
  <c r="E291" i="54"/>
  <c r="D291" i="54"/>
  <c r="C291" i="54"/>
  <c r="B291" i="54"/>
  <c r="AP290" i="54"/>
  <c r="AO290" i="54"/>
  <c r="AN290" i="54"/>
  <c r="AM290" i="54"/>
  <c r="AL290" i="54"/>
  <c r="AK290" i="54"/>
  <c r="AJ290" i="54"/>
  <c r="AI290" i="54"/>
  <c r="AH290" i="54"/>
  <c r="AG290" i="54"/>
  <c r="AF290" i="54"/>
  <c r="AE290" i="54"/>
  <c r="AD290" i="54"/>
  <c r="AC290" i="54"/>
  <c r="AB290" i="54"/>
  <c r="AA290" i="54"/>
  <c r="Z290" i="54"/>
  <c r="Y290" i="54"/>
  <c r="X290" i="54"/>
  <c r="W290" i="54"/>
  <c r="V290" i="54"/>
  <c r="U290" i="54"/>
  <c r="T290" i="54"/>
  <c r="S290" i="54"/>
  <c r="R290" i="54"/>
  <c r="Q290" i="54"/>
  <c r="P290" i="54"/>
  <c r="O290" i="54"/>
  <c r="N290" i="54"/>
  <c r="M290" i="54"/>
  <c r="L290" i="54"/>
  <c r="K290" i="54"/>
  <c r="J290" i="54"/>
  <c r="I290" i="54"/>
  <c r="H290" i="54"/>
  <c r="G290" i="54"/>
  <c r="F290" i="54"/>
  <c r="E290" i="54"/>
  <c r="D290" i="54"/>
  <c r="C290" i="54"/>
  <c r="B290" i="54"/>
  <c r="AP289" i="54"/>
  <c r="AO289" i="54"/>
  <c r="AN289" i="54"/>
  <c r="AM289" i="54"/>
  <c r="AL289" i="54"/>
  <c r="AK289" i="54"/>
  <c r="AJ289" i="54"/>
  <c r="AI289" i="54"/>
  <c r="AH289" i="54"/>
  <c r="AG289" i="54"/>
  <c r="AF289" i="54"/>
  <c r="AE289" i="54"/>
  <c r="AD289" i="54"/>
  <c r="AC289" i="54"/>
  <c r="AB289" i="54"/>
  <c r="AA289" i="54"/>
  <c r="Z289" i="54"/>
  <c r="Y289" i="54"/>
  <c r="X289" i="54"/>
  <c r="W289" i="54"/>
  <c r="V289" i="54"/>
  <c r="U289" i="54"/>
  <c r="T289" i="54"/>
  <c r="S289" i="54"/>
  <c r="R289" i="54"/>
  <c r="Q289" i="54"/>
  <c r="P289" i="54"/>
  <c r="O289" i="54"/>
  <c r="N289" i="54"/>
  <c r="M289" i="54"/>
  <c r="L289" i="54"/>
  <c r="K289" i="54"/>
  <c r="J289" i="54"/>
  <c r="I289" i="54"/>
  <c r="H289" i="54"/>
  <c r="G289" i="54"/>
  <c r="F289" i="54"/>
  <c r="E289" i="54"/>
  <c r="D289" i="54"/>
  <c r="C289" i="54"/>
  <c r="B289" i="54"/>
  <c r="AP288" i="54"/>
  <c r="AO288" i="54"/>
  <c r="AN288" i="54"/>
  <c r="AM288" i="54"/>
  <c r="AL288" i="54"/>
  <c r="AK288" i="54"/>
  <c r="AJ288" i="54"/>
  <c r="AI288" i="54"/>
  <c r="AH288" i="54"/>
  <c r="AG288" i="54"/>
  <c r="AF288" i="54"/>
  <c r="AE288" i="54"/>
  <c r="AD288" i="54"/>
  <c r="AC288" i="54"/>
  <c r="AB288" i="54"/>
  <c r="AA288" i="54"/>
  <c r="Z288" i="54"/>
  <c r="Y288" i="54"/>
  <c r="X288" i="54"/>
  <c r="W288" i="54"/>
  <c r="V288" i="54"/>
  <c r="U288" i="54"/>
  <c r="T288" i="54"/>
  <c r="S288" i="54"/>
  <c r="R288" i="54"/>
  <c r="Q288" i="54"/>
  <c r="P288" i="54"/>
  <c r="O288" i="54"/>
  <c r="N288" i="54"/>
  <c r="M288" i="54"/>
  <c r="L288" i="54"/>
  <c r="K288" i="54"/>
  <c r="J288" i="54"/>
  <c r="I288" i="54"/>
  <c r="H288" i="54"/>
  <c r="G288" i="54"/>
  <c r="F288" i="54"/>
  <c r="E288" i="54"/>
  <c r="D288" i="54"/>
  <c r="C288" i="54"/>
  <c r="B288" i="54"/>
  <c r="AP287" i="54"/>
  <c r="AO287" i="54"/>
  <c r="AN287" i="54"/>
  <c r="AM287" i="54"/>
  <c r="AL287" i="54"/>
  <c r="AK287" i="54"/>
  <c r="AJ287" i="54"/>
  <c r="AI287" i="54"/>
  <c r="AH287" i="54"/>
  <c r="AG287" i="54"/>
  <c r="AF287" i="54"/>
  <c r="AE287" i="54"/>
  <c r="AD287" i="54"/>
  <c r="AC287" i="54"/>
  <c r="AB287" i="54"/>
  <c r="AA287" i="54"/>
  <c r="Z287" i="54"/>
  <c r="Y287" i="54"/>
  <c r="X287" i="54"/>
  <c r="W287" i="54"/>
  <c r="V287" i="54"/>
  <c r="U287" i="54"/>
  <c r="T287" i="54"/>
  <c r="S287" i="54"/>
  <c r="R287" i="54"/>
  <c r="Q287" i="54"/>
  <c r="P287" i="54"/>
  <c r="O287" i="54"/>
  <c r="N287" i="54"/>
  <c r="M287" i="54"/>
  <c r="L287" i="54"/>
  <c r="K287" i="54"/>
  <c r="J287" i="54"/>
  <c r="I287" i="54"/>
  <c r="H287" i="54"/>
  <c r="G287" i="54"/>
  <c r="F287" i="54"/>
  <c r="E287" i="54"/>
  <c r="D287" i="54"/>
  <c r="C287" i="54"/>
  <c r="B287" i="54"/>
  <c r="AP286" i="54"/>
  <c r="AO286" i="54"/>
  <c r="AN286" i="54"/>
  <c r="AM286" i="54"/>
  <c r="AL286" i="54"/>
  <c r="AK286" i="54"/>
  <c r="AJ286" i="54"/>
  <c r="AI286" i="54"/>
  <c r="AH286" i="54"/>
  <c r="AG286" i="54"/>
  <c r="AF286" i="54"/>
  <c r="AE286" i="54"/>
  <c r="AD286" i="54"/>
  <c r="AC286" i="54"/>
  <c r="AB286" i="54"/>
  <c r="AA286" i="54"/>
  <c r="Z286" i="54"/>
  <c r="Y286" i="54"/>
  <c r="X286" i="54"/>
  <c r="W286" i="54"/>
  <c r="V286" i="54"/>
  <c r="U286" i="54"/>
  <c r="T286" i="54"/>
  <c r="S286" i="54"/>
  <c r="R286" i="54"/>
  <c r="Q286" i="54"/>
  <c r="P286" i="54"/>
  <c r="O286" i="54"/>
  <c r="N286" i="54"/>
  <c r="M286" i="54"/>
  <c r="L286" i="54"/>
  <c r="K286" i="54"/>
  <c r="J286" i="54"/>
  <c r="I286" i="54"/>
  <c r="H286" i="54"/>
  <c r="G286" i="54"/>
  <c r="F286" i="54"/>
  <c r="E286" i="54"/>
  <c r="D286" i="54"/>
  <c r="C286" i="54"/>
  <c r="B286" i="54"/>
  <c r="AP285" i="54"/>
  <c r="AO285" i="54"/>
  <c r="AN285" i="54"/>
  <c r="AM285" i="54"/>
  <c r="AL285" i="54"/>
  <c r="AK285" i="54"/>
  <c r="AJ285" i="54"/>
  <c r="AI285" i="54"/>
  <c r="AH285" i="54"/>
  <c r="AG285" i="54"/>
  <c r="AF285" i="54"/>
  <c r="AE285" i="54"/>
  <c r="AD285" i="54"/>
  <c r="AC285" i="54"/>
  <c r="AB285" i="54"/>
  <c r="AA285" i="54"/>
  <c r="Z285" i="54"/>
  <c r="Y285" i="54"/>
  <c r="X285" i="54"/>
  <c r="W285" i="54"/>
  <c r="V285" i="54"/>
  <c r="U285" i="54"/>
  <c r="T285" i="54"/>
  <c r="S285" i="54"/>
  <c r="R285" i="54"/>
  <c r="Q285" i="54"/>
  <c r="P285" i="54"/>
  <c r="O285" i="54"/>
  <c r="N285" i="54"/>
  <c r="M285" i="54"/>
  <c r="L285" i="54"/>
  <c r="K285" i="54"/>
  <c r="J285" i="54"/>
  <c r="I285" i="54"/>
  <c r="H285" i="54"/>
  <c r="G285" i="54"/>
  <c r="F285" i="54"/>
  <c r="E285" i="54"/>
  <c r="D285" i="54"/>
  <c r="C285" i="54"/>
  <c r="B285" i="54"/>
  <c r="AP284" i="54"/>
  <c r="AO284" i="54"/>
  <c r="AN284" i="54"/>
  <c r="AM284" i="54"/>
  <c r="AL284" i="54"/>
  <c r="AK284" i="54"/>
  <c r="AJ284" i="54"/>
  <c r="AI284" i="54"/>
  <c r="AH284" i="54"/>
  <c r="AG284" i="54"/>
  <c r="AF284" i="54"/>
  <c r="AE284" i="54"/>
  <c r="AD284" i="54"/>
  <c r="AC284" i="54"/>
  <c r="AB284" i="54"/>
  <c r="AA284" i="54"/>
  <c r="Z284" i="54"/>
  <c r="Y284" i="54"/>
  <c r="X284" i="54"/>
  <c r="W284" i="54"/>
  <c r="V284" i="54"/>
  <c r="U284" i="54"/>
  <c r="T284" i="54"/>
  <c r="S284" i="54"/>
  <c r="R284" i="54"/>
  <c r="Q284" i="54"/>
  <c r="P284" i="54"/>
  <c r="O284" i="54"/>
  <c r="N284" i="54"/>
  <c r="M284" i="54"/>
  <c r="L284" i="54"/>
  <c r="K284" i="54"/>
  <c r="J284" i="54"/>
  <c r="I284" i="54"/>
  <c r="H284" i="54"/>
  <c r="G284" i="54"/>
  <c r="F284" i="54"/>
  <c r="E284" i="54"/>
  <c r="D284" i="54"/>
  <c r="C284" i="54"/>
  <c r="B284" i="54"/>
  <c r="AP283" i="54"/>
  <c r="AO283" i="54"/>
  <c r="AN283" i="54"/>
  <c r="AM283" i="54"/>
  <c r="AL283" i="54"/>
  <c r="AK283" i="54"/>
  <c r="AJ283" i="54"/>
  <c r="AI283" i="54"/>
  <c r="AH283" i="54"/>
  <c r="AG283" i="54"/>
  <c r="AF283" i="54"/>
  <c r="AE283" i="54"/>
  <c r="AD283" i="54"/>
  <c r="AC283" i="54"/>
  <c r="AB283" i="54"/>
  <c r="AA283" i="54"/>
  <c r="Z283" i="54"/>
  <c r="Y283" i="54"/>
  <c r="X283" i="54"/>
  <c r="W283" i="54"/>
  <c r="V283" i="54"/>
  <c r="U283" i="54"/>
  <c r="T283" i="54"/>
  <c r="S283" i="54"/>
  <c r="R283" i="54"/>
  <c r="Q283" i="54"/>
  <c r="P283" i="54"/>
  <c r="O283" i="54"/>
  <c r="N283" i="54"/>
  <c r="M283" i="54"/>
  <c r="L283" i="54"/>
  <c r="K283" i="54"/>
  <c r="J283" i="54"/>
  <c r="I283" i="54"/>
  <c r="H283" i="54"/>
  <c r="G283" i="54"/>
  <c r="F283" i="54"/>
  <c r="E283" i="54"/>
  <c r="D283" i="54"/>
  <c r="C283" i="54"/>
  <c r="B283" i="54"/>
  <c r="AP282" i="54"/>
  <c r="AO282" i="54"/>
  <c r="AN282" i="54"/>
  <c r="AM282" i="54"/>
  <c r="AL282" i="54"/>
  <c r="AK282" i="54"/>
  <c r="AJ282" i="54"/>
  <c r="AI282" i="54"/>
  <c r="AH282" i="54"/>
  <c r="AG282" i="54"/>
  <c r="AF282" i="54"/>
  <c r="AE282" i="54"/>
  <c r="AD282" i="54"/>
  <c r="AC282" i="54"/>
  <c r="AB282" i="54"/>
  <c r="AA282" i="54"/>
  <c r="Z282" i="54"/>
  <c r="Y282" i="54"/>
  <c r="X282" i="54"/>
  <c r="W282" i="54"/>
  <c r="V282" i="54"/>
  <c r="U282" i="54"/>
  <c r="T282" i="54"/>
  <c r="S282" i="54"/>
  <c r="R282" i="54"/>
  <c r="Q282" i="54"/>
  <c r="P282" i="54"/>
  <c r="O282" i="54"/>
  <c r="N282" i="54"/>
  <c r="M282" i="54"/>
  <c r="L282" i="54"/>
  <c r="K282" i="54"/>
  <c r="J282" i="54"/>
  <c r="I282" i="54"/>
  <c r="H282" i="54"/>
  <c r="G282" i="54"/>
  <c r="F282" i="54"/>
  <c r="E282" i="54"/>
  <c r="D282" i="54"/>
  <c r="C282" i="54"/>
  <c r="B282" i="54"/>
  <c r="AP281" i="54"/>
  <c r="AO281" i="54"/>
  <c r="AN281" i="54"/>
  <c r="AM281" i="54"/>
  <c r="AL281" i="54"/>
  <c r="AK281" i="54"/>
  <c r="AJ281" i="54"/>
  <c r="AI281" i="54"/>
  <c r="AH281" i="54"/>
  <c r="AG281" i="54"/>
  <c r="AF281" i="54"/>
  <c r="AE281" i="54"/>
  <c r="AD281" i="54"/>
  <c r="AC281" i="54"/>
  <c r="AB281" i="54"/>
  <c r="AA281" i="54"/>
  <c r="Z281" i="54"/>
  <c r="Y281" i="54"/>
  <c r="X281" i="54"/>
  <c r="W281" i="54"/>
  <c r="V281" i="54"/>
  <c r="U281" i="54"/>
  <c r="T281" i="54"/>
  <c r="S281" i="54"/>
  <c r="R281" i="54"/>
  <c r="Q281" i="54"/>
  <c r="P281" i="54"/>
  <c r="O281" i="54"/>
  <c r="N281" i="54"/>
  <c r="M281" i="54"/>
  <c r="L281" i="54"/>
  <c r="K281" i="54"/>
  <c r="J281" i="54"/>
  <c r="I281" i="54"/>
  <c r="H281" i="54"/>
  <c r="G281" i="54"/>
  <c r="F281" i="54"/>
  <c r="E281" i="54"/>
  <c r="D281" i="54"/>
  <c r="C281" i="54"/>
  <c r="B281" i="54"/>
  <c r="AP280" i="54"/>
  <c r="AO280" i="54"/>
  <c r="AN280" i="54"/>
  <c r="AM280" i="54"/>
  <c r="AL280" i="54"/>
  <c r="AK280" i="54"/>
  <c r="AJ280" i="54"/>
  <c r="AI280" i="54"/>
  <c r="AH280" i="54"/>
  <c r="AG280" i="54"/>
  <c r="AF280" i="54"/>
  <c r="AE280" i="54"/>
  <c r="AD280" i="54"/>
  <c r="AC280" i="54"/>
  <c r="AB280" i="54"/>
  <c r="AA280" i="54"/>
  <c r="Z280" i="54"/>
  <c r="Y280" i="54"/>
  <c r="X280" i="54"/>
  <c r="W280" i="54"/>
  <c r="V280" i="54"/>
  <c r="U280" i="54"/>
  <c r="T280" i="54"/>
  <c r="S280" i="54"/>
  <c r="R280" i="54"/>
  <c r="Q280" i="54"/>
  <c r="P280" i="54"/>
  <c r="O280" i="54"/>
  <c r="N280" i="54"/>
  <c r="M280" i="54"/>
  <c r="L280" i="54"/>
  <c r="K280" i="54"/>
  <c r="J280" i="54"/>
  <c r="I280" i="54"/>
  <c r="H280" i="54"/>
  <c r="G280" i="54"/>
  <c r="F280" i="54"/>
  <c r="E280" i="54"/>
  <c r="D280" i="54"/>
  <c r="C280" i="54"/>
  <c r="B280" i="54"/>
  <c r="AP279" i="54"/>
  <c r="AO279" i="54"/>
  <c r="AN279" i="54"/>
  <c r="AM279" i="54"/>
  <c r="AL279" i="54"/>
  <c r="AK279" i="54"/>
  <c r="AJ279" i="54"/>
  <c r="AI279" i="54"/>
  <c r="AH279" i="54"/>
  <c r="AG279" i="54"/>
  <c r="AF279" i="54"/>
  <c r="AE279" i="54"/>
  <c r="AD279" i="54"/>
  <c r="AC279" i="54"/>
  <c r="AB279" i="54"/>
  <c r="AA279" i="54"/>
  <c r="Z279" i="54"/>
  <c r="Y279" i="54"/>
  <c r="X279" i="54"/>
  <c r="W279" i="54"/>
  <c r="V279" i="54"/>
  <c r="U279" i="54"/>
  <c r="T279" i="54"/>
  <c r="S279" i="54"/>
  <c r="R279" i="54"/>
  <c r="Q279" i="54"/>
  <c r="P279" i="54"/>
  <c r="O279" i="54"/>
  <c r="N279" i="54"/>
  <c r="M279" i="54"/>
  <c r="L279" i="54"/>
  <c r="K279" i="54"/>
  <c r="J279" i="54"/>
  <c r="I279" i="54"/>
  <c r="H279" i="54"/>
  <c r="G279" i="54"/>
  <c r="F279" i="54"/>
  <c r="E279" i="54"/>
  <c r="D279" i="54"/>
  <c r="C279" i="54"/>
  <c r="B279" i="54"/>
  <c r="AP278" i="54"/>
  <c r="AO278" i="54"/>
  <c r="AN278" i="54"/>
  <c r="AM278" i="54"/>
  <c r="AL278" i="54"/>
  <c r="AK278" i="54"/>
  <c r="AJ278" i="54"/>
  <c r="AI278" i="54"/>
  <c r="AH278" i="54"/>
  <c r="AG278" i="54"/>
  <c r="AF278" i="54"/>
  <c r="AE278" i="54"/>
  <c r="AD278" i="54"/>
  <c r="AC278" i="54"/>
  <c r="AB278" i="54"/>
  <c r="AA278" i="54"/>
  <c r="Z278" i="54"/>
  <c r="Y278" i="54"/>
  <c r="X278" i="54"/>
  <c r="W278" i="54"/>
  <c r="V278" i="54"/>
  <c r="U278" i="54"/>
  <c r="T278" i="54"/>
  <c r="S278" i="54"/>
  <c r="R278" i="54"/>
  <c r="Q278" i="54"/>
  <c r="P278" i="54"/>
  <c r="O278" i="54"/>
  <c r="N278" i="54"/>
  <c r="M278" i="54"/>
  <c r="L278" i="54"/>
  <c r="K278" i="54"/>
  <c r="J278" i="54"/>
  <c r="I278" i="54"/>
  <c r="H278" i="54"/>
  <c r="G278" i="54"/>
  <c r="F278" i="54"/>
  <c r="E278" i="54"/>
  <c r="D278" i="54"/>
  <c r="C278" i="54"/>
  <c r="B278" i="54"/>
  <c r="AP277" i="54"/>
  <c r="AO277" i="54"/>
  <c r="AN277" i="54"/>
  <c r="AM277" i="54"/>
  <c r="AL277" i="54"/>
  <c r="AK277" i="54"/>
  <c r="AJ277" i="54"/>
  <c r="AI277" i="54"/>
  <c r="AH277" i="54"/>
  <c r="AG277" i="54"/>
  <c r="AF277" i="54"/>
  <c r="AE277" i="54"/>
  <c r="AD277" i="54"/>
  <c r="AC277" i="54"/>
  <c r="AB277" i="54"/>
  <c r="AA277" i="54"/>
  <c r="Z277" i="54"/>
  <c r="Y277" i="54"/>
  <c r="X277" i="54"/>
  <c r="W277" i="54"/>
  <c r="V277" i="54"/>
  <c r="U277" i="54"/>
  <c r="T277" i="54"/>
  <c r="S277" i="54"/>
  <c r="R277" i="54"/>
  <c r="Q277" i="54"/>
  <c r="P277" i="54"/>
  <c r="O277" i="54"/>
  <c r="N277" i="54"/>
  <c r="M277" i="54"/>
  <c r="L277" i="54"/>
  <c r="K277" i="54"/>
  <c r="J277" i="54"/>
  <c r="I277" i="54"/>
  <c r="H277" i="54"/>
  <c r="G277" i="54"/>
  <c r="F277" i="54"/>
  <c r="E277" i="54"/>
  <c r="D277" i="54"/>
  <c r="C277" i="54"/>
  <c r="B277" i="54"/>
  <c r="AP276" i="54"/>
  <c r="AO276" i="54"/>
  <c r="AN276" i="54"/>
  <c r="AM276" i="54"/>
  <c r="AL276" i="54"/>
  <c r="AK276" i="54"/>
  <c r="AJ276" i="54"/>
  <c r="AI276" i="54"/>
  <c r="AH276" i="54"/>
  <c r="AG276" i="54"/>
  <c r="AF276" i="54"/>
  <c r="AE276" i="54"/>
  <c r="AD276" i="54"/>
  <c r="AC276" i="54"/>
  <c r="AB276" i="54"/>
  <c r="AA276" i="54"/>
  <c r="Z276" i="54"/>
  <c r="Y276" i="54"/>
  <c r="X276" i="54"/>
  <c r="W276" i="54"/>
  <c r="V276" i="54"/>
  <c r="U276" i="54"/>
  <c r="T276" i="54"/>
  <c r="S276" i="54"/>
  <c r="R276" i="54"/>
  <c r="Q276" i="54"/>
  <c r="P276" i="54"/>
  <c r="O276" i="54"/>
  <c r="N276" i="54"/>
  <c r="M276" i="54"/>
  <c r="L276" i="54"/>
  <c r="K276" i="54"/>
  <c r="J276" i="54"/>
  <c r="I276" i="54"/>
  <c r="H276" i="54"/>
  <c r="G276" i="54"/>
  <c r="F276" i="54"/>
  <c r="E276" i="54"/>
  <c r="D276" i="54"/>
  <c r="C276" i="54"/>
  <c r="B276" i="54"/>
  <c r="AP275" i="54"/>
  <c r="AO275" i="54"/>
  <c r="AN275" i="54"/>
  <c r="AM275" i="54"/>
  <c r="AL275" i="54"/>
  <c r="AK275" i="54"/>
  <c r="AJ275" i="54"/>
  <c r="AI275" i="54"/>
  <c r="AH275" i="54"/>
  <c r="AG275" i="54"/>
  <c r="AF275" i="54"/>
  <c r="AE275" i="54"/>
  <c r="AD275" i="54"/>
  <c r="AC275" i="54"/>
  <c r="AB275" i="54"/>
  <c r="AA275" i="54"/>
  <c r="Z275" i="54"/>
  <c r="Y275" i="54"/>
  <c r="X275" i="54"/>
  <c r="W275" i="54"/>
  <c r="V275" i="54"/>
  <c r="U275" i="54"/>
  <c r="T275" i="54"/>
  <c r="S275" i="54"/>
  <c r="R275" i="54"/>
  <c r="Q275" i="54"/>
  <c r="P275" i="54"/>
  <c r="O275" i="54"/>
  <c r="N275" i="54"/>
  <c r="M275" i="54"/>
  <c r="L275" i="54"/>
  <c r="K275" i="54"/>
  <c r="J275" i="54"/>
  <c r="I275" i="54"/>
  <c r="H275" i="54"/>
  <c r="G275" i="54"/>
  <c r="F275" i="54"/>
  <c r="E275" i="54"/>
  <c r="D275" i="54"/>
  <c r="C275" i="54"/>
  <c r="B275" i="54"/>
  <c r="AP274" i="54"/>
  <c r="AO274" i="54"/>
  <c r="AN274" i="54"/>
  <c r="AM274" i="54"/>
  <c r="AL274" i="54"/>
  <c r="AK274" i="54"/>
  <c r="AJ274" i="54"/>
  <c r="AI274" i="54"/>
  <c r="AH274" i="54"/>
  <c r="AG274" i="54"/>
  <c r="AF274" i="54"/>
  <c r="AE274" i="54"/>
  <c r="AD274" i="54"/>
  <c r="AC274" i="54"/>
  <c r="AB274" i="54"/>
  <c r="AA274" i="54"/>
  <c r="Z274" i="54"/>
  <c r="Y274" i="54"/>
  <c r="X274" i="54"/>
  <c r="W274" i="54"/>
  <c r="V274" i="54"/>
  <c r="U274" i="54"/>
  <c r="T274" i="54"/>
  <c r="S274" i="54"/>
  <c r="R274" i="54"/>
  <c r="Q274" i="54"/>
  <c r="P274" i="54"/>
  <c r="O274" i="54"/>
  <c r="N274" i="54"/>
  <c r="M274" i="54"/>
  <c r="L274" i="54"/>
  <c r="K274" i="54"/>
  <c r="J274" i="54"/>
  <c r="I274" i="54"/>
  <c r="H274" i="54"/>
  <c r="G274" i="54"/>
  <c r="F274" i="54"/>
  <c r="E274" i="54"/>
  <c r="D274" i="54"/>
  <c r="C274" i="54"/>
  <c r="B274" i="54"/>
  <c r="AP273" i="54"/>
  <c r="AO273" i="54"/>
  <c r="AN273" i="54"/>
  <c r="AM273" i="54"/>
  <c r="AL273" i="54"/>
  <c r="AK273" i="54"/>
  <c r="AJ273" i="54"/>
  <c r="AI273" i="54"/>
  <c r="AH273" i="54"/>
  <c r="AG273" i="54"/>
  <c r="AF273" i="54"/>
  <c r="AE273" i="54"/>
  <c r="AD273" i="54"/>
  <c r="AC273" i="54"/>
  <c r="AB273" i="54"/>
  <c r="AA273" i="54"/>
  <c r="Z273" i="54"/>
  <c r="Y273" i="54"/>
  <c r="X273" i="54"/>
  <c r="W273" i="54"/>
  <c r="V273" i="54"/>
  <c r="U273" i="54"/>
  <c r="T273" i="54"/>
  <c r="S273" i="54"/>
  <c r="R273" i="54"/>
  <c r="Q273" i="54"/>
  <c r="P273" i="54"/>
  <c r="O273" i="54"/>
  <c r="N273" i="54"/>
  <c r="M273" i="54"/>
  <c r="L273" i="54"/>
  <c r="K273" i="54"/>
  <c r="J273" i="54"/>
  <c r="I273" i="54"/>
  <c r="H273" i="54"/>
  <c r="G273" i="54"/>
  <c r="F273" i="54"/>
  <c r="E273" i="54"/>
  <c r="D273" i="54"/>
  <c r="C273" i="54"/>
  <c r="B273" i="54"/>
  <c r="AP272" i="54"/>
  <c r="AO272" i="54"/>
  <c r="AN272" i="54"/>
  <c r="AM272" i="54"/>
  <c r="AL272" i="54"/>
  <c r="AK272" i="54"/>
  <c r="AJ272" i="54"/>
  <c r="AI272" i="54"/>
  <c r="AH272" i="54"/>
  <c r="AG272" i="54"/>
  <c r="AF272" i="54"/>
  <c r="AE272" i="54"/>
  <c r="AD272" i="54"/>
  <c r="AC272" i="54"/>
  <c r="AB272" i="54"/>
  <c r="AA272" i="54"/>
  <c r="Z272" i="54"/>
  <c r="Y272" i="54"/>
  <c r="X272" i="54"/>
  <c r="W272" i="54"/>
  <c r="V272" i="54"/>
  <c r="U272" i="54"/>
  <c r="T272" i="54"/>
  <c r="S272" i="54"/>
  <c r="R272" i="54"/>
  <c r="Q272" i="54"/>
  <c r="P272" i="54"/>
  <c r="O272" i="54"/>
  <c r="N272" i="54"/>
  <c r="M272" i="54"/>
  <c r="L272" i="54"/>
  <c r="K272" i="54"/>
  <c r="J272" i="54"/>
  <c r="I272" i="54"/>
  <c r="H272" i="54"/>
  <c r="G272" i="54"/>
  <c r="F272" i="54"/>
  <c r="E272" i="54"/>
  <c r="D272" i="54"/>
  <c r="C272" i="54"/>
  <c r="B272" i="54"/>
  <c r="AP271" i="54"/>
  <c r="AO271" i="54"/>
  <c r="AN271" i="54"/>
  <c r="AM271" i="54"/>
  <c r="AL271" i="54"/>
  <c r="AK271" i="54"/>
  <c r="AJ271" i="54"/>
  <c r="AI271" i="54"/>
  <c r="AH271" i="54"/>
  <c r="AG271" i="54"/>
  <c r="AF271" i="54"/>
  <c r="AE271" i="54"/>
  <c r="AD271" i="54"/>
  <c r="AC271" i="54"/>
  <c r="AB271" i="54"/>
  <c r="AA271" i="54"/>
  <c r="Z271" i="54"/>
  <c r="Y271" i="54"/>
  <c r="X271" i="54"/>
  <c r="W271" i="54"/>
  <c r="V271" i="54"/>
  <c r="U271" i="54"/>
  <c r="T271" i="54"/>
  <c r="S271" i="54"/>
  <c r="R271" i="54"/>
  <c r="Q271" i="54"/>
  <c r="P271" i="54"/>
  <c r="O271" i="54"/>
  <c r="N271" i="54"/>
  <c r="M271" i="54"/>
  <c r="L271" i="54"/>
  <c r="K271" i="54"/>
  <c r="J271" i="54"/>
  <c r="I271" i="54"/>
  <c r="H271" i="54"/>
  <c r="G271" i="54"/>
  <c r="F271" i="54"/>
  <c r="E271" i="54"/>
  <c r="D271" i="54"/>
  <c r="C271" i="54"/>
  <c r="B271" i="54"/>
  <c r="AP270" i="54"/>
  <c r="AO270" i="54"/>
  <c r="AN270" i="54"/>
  <c r="AM270" i="54"/>
  <c r="AL270" i="54"/>
  <c r="AK270" i="54"/>
  <c r="AJ270" i="54"/>
  <c r="AI270" i="54"/>
  <c r="AH270" i="54"/>
  <c r="AG270" i="54"/>
  <c r="AF270" i="54"/>
  <c r="AE270" i="54"/>
  <c r="AD270" i="54"/>
  <c r="AC270" i="54"/>
  <c r="AB270" i="54"/>
  <c r="AA270" i="54"/>
  <c r="Z270" i="54"/>
  <c r="Y270" i="54"/>
  <c r="X270" i="54"/>
  <c r="W270" i="54"/>
  <c r="V270" i="54"/>
  <c r="U270" i="54"/>
  <c r="T270" i="54"/>
  <c r="S270" i="54"/>
  <c r="R270" i="54"/>
  <c r="Q270" i="54"/>
  <c r="P270" i="54"/>
  <c r="O270" i="54"/>
  <c r="N270" i="54"/>
  <c r="M270" i="54"/>
  <c r="L270" i="54"/>
  <c r="K270" i="54"/>
  <c r="J270" i="54"/>
  <c r="I270" i="54"/>
  <c r="H270" i="54"/>
  <c r="G270" i="54"/>
  <c r="F270" i="54"/>
  <c r="E270" i="54"/>
  <c r="D270" i="54"/>
  <c r="C270" i="54"/>
  <c r="B270" i="54"/>
  <c r="AP269" i="54"/>
  <c r="AO269" i="54"/>
  <c r="AN269" i="54"/>
  <c r="AM269" i="54"/>
  <c r="AL269" i="54"/>
  <c r="AK269" i="54"/>
  <c r="AJ269" i="54"/>
  <c r="AI269" i="54"/>
  <c r="AH269" i="54"/>
  <c r="AG269" i="54"/>
  <c r="AF269" i="54"/>
  <c r="AE269" i="54"/>
  <c r="AD269" i="54"/>
  <c r="AC269" i="54"/>
  <c r="AB269" i="54"/>
  <c r="AA269" i="54"/>
  <c r="Z269" i="54"/>
  <c r="Y269" i="54"/>
  <c r="X269" i="54"/>
  <c r="W269" i="54"/>
  <c r="V269" i="54"/>
  <c r="U269" i="54"/>
  <c r="T269" i="54"/>
  <c r="S269" i="54"/>
  <c r="R269" i="54"/>
  <c r="Q269" i="54"/>
  <c r="P269" i="54"/>
  <c r="O269" i="54"/>
  <c r="N269" i="54"/>
  <c r="M269" i="54"/>
  <c r="L269" i="54"/>
  <c r="K269" i="54"/>
  <c r="J269" i="54"/>
  <c r="I269" i="54"/>
  <c r="H269" i="54"/>
  <c r="G269" i="54"/>
  <c r="F269" i="54"/>
  <c r="E269" i="54"/>
  <c r="D269" i="54"/>
  <c r="C269" i="54"/>
  <c r="B269" i="54"/>
  <c r="AP268" i="54"/>
  <c r="AO268" i="54"/>
  <c r="AN268" i="54"/>
  <c r="AM268" i="54"/>
  <c r="AL268" i="54"/>
  <c r="AK268" i="54"/>
  <c r="AJ268" i="54"/>
  <c r="AI268" i="54"/>
  <c r="AH268" i="54"/>
  <c r="AG268" i="54"/>
  <c r="AF268" i="54"/>
  <c r="AE268" i="54"/>
  <c r="AD268" i="54"/>
  <c r="AC268" i="54"/>
  <c r="AB268" i="54"/>
  <c r="AA268" i="54"/>
  <c r="Z268" i="54"/>
  <c r="Y268" i="54"/>
  <c r="X268" i="54"/>
  <c r="W268" i="54"/>
  <c r="V268" i="54"/>
  <c r="U268" i="54"/>
  <c r="T268" i="54"/>
  <c r="S268" i="54"/>
  <c r="R268" i="54"/>
  <c r="Q268" i="54"/>
  <c r="P268" i="54"/>
  <c r="O268" i="54"/>
  <c r="N268" i="54"/>
  <c r="M268" i="54"/>
  <c r="L268" i="54"/>
  <c r="K268" i="54"/>
  <c r="J268" i="54"/>
  <c r="I268" i="54"/>
  <c r="H268" i="54"/>
  <c r="G268" i="54"/>
  <c r="F268" i="54"/>
  <c r="E268" i="54"/>
  <c r="D268" i="54"/>
  <c r="C268" i="54"/>
  <c r="B268" i="54"/>
  <c r="AP267" i="54"/>
  <c r="AO267" i="54"/>
  <c r="AN267" i="54"/>
  <c r="AM267" i="54"/>
  <c r="AL267" i="54"/>
  <c r="AK267" i="54"/>
  <c r="AJ267" i="54"/>
  <c r="AI267" i="54"/>
  <c r="AH267" i="54"/>
  <c r="AG267" i="54"/>
  <c r="AF267" i="54"/>
  <c r="AE267" i="54"/>
  <c r="AD267" i="54"/>
  <c r="AC267" i="54"/>
  <c r="AB267" i="54"/>
  <c r="AA267" i="54"/>
  <c r="Z267" i="54"/>
  <c r="Y267" i="54"/>
  <c r="X267" i="54"/>
  <c r="W267" i="54"/>
  <c r="V267" i="54"/>
  <c r="U267" i="54"/>
  <c r="T267" i="54"/>
  <c r="S267" i="54"/>
  <c r="R267" i="54"/>
  <c r="Q267" i="54"/>
  <c r="P267" i="54"/>
  <c r="O267" i="54"/>
  <c r="N267" i="54"/>
  <c r="M267" i="54"/>
  <c r="L267" i="54"/>
  <c r="K267" i="54"/>
  <c r="J267" i="54"/>
  <c r="I267" i="54"/>
  <c r="H267" i="54"/>
  <c r="G267" i="54"/>
  <c r="F267" i="54"/>
  <c r="E267" i="54"/>
  <c r="D267" i="54"/>
  <c r="C267" i="54"/>
  <c r="B267" i="54"/>
  <c r="AP266" i="54"/>
  <c r="AO266" i="54"/>
  <c r="AN266" i="54"/>
  <c r="AM266" i="54"/>
  <c r="AL266" i="54"/>
  <c r="AK266" i="54"/>
  <c r="AJ266" i="54"/>
  <c r="AI266" i="54"/>
  <c r="AH266" i="54"/>
  <c r="AG266" i="54"/>
  <c r="AF266" i="54"/>
  <c r="AE266" i="54"/>
  <c r="AD266" i="54"/>
  <c r="AC266" i="54"/>
  <c r="AB266" i="54"/>
  <c r="AA266" i="54"/>
  <c r="Z266" i="54"/>
  <c r="Y266" i="54"/>
  <c r="X266" i="54"/>
  <c r="W266" i="54"/>
  <c r="V266" i="54"/>
  <c r="U266" i="54"/>
  <c r="T266" i="54"/>
  <c r="S266" i="54"/>
  <c r="R266" i="54"/>
  <c r="Q266" i="54"/>
  <c r="P266" i="54"/>
  <c r="O266" i="54"/>
  <c r="N266" i="54"/>
  <c r="M266" i="54"/>
  <c r="L266" i="54"/>
  <c r="K266" i="54"/>
  <c r="J266" i="54"/>
  <c r="I266" i="54"/>
  <c r="H266" i="54"/>
  <c r="G266" i="54"/>
  <c r="F266" i="54"/>
  <c r="E266" i="54"/>
  <c r="D266" i="54"/>
  <c r="C266" i="54"/>
  <c r="B266" i="54"/>
  <c r="AP265" i="54"/>
  <c r="AO265" i="54"/>
  <c r="AN265" i="54"/>
  <c r="AM265" i="54"/>
  <c r="AL265" i="54"/>
  <c r="AK265" i="54"/>
  <c r="AJ265" i="54"/>
  <c r="AI265" i="54"/>
  <c r="AH265" i="54"/>
  <c r="AG265" i="54"/>
  <c r="AF265" i="54"/>
  <c r="AE265" i="54"/>
  <c r="AD265" i="54"/>
  <c r="AC265" i="54"/>
  <c r="AB265" i="54"/>
  <c r="AA265" i="54"/>
  <c r="Z265" i="54"/>
  <c r="Y265" i="54"/>
  <c r="X265" i="54"/>
  <c r="W265" i="54"/>
  <c r="V265" i="54"/>
  <c r="U265" i="54"/>
  <c r="T265" i="54"/>
  <c r="S265" i="54"/>
  <c r="R265" i="54"/>
  <c r="Q265" i="54"/>
  <c r="P265" i="54"/>
  <c r="O265" i="54"/>
  <c r="N265" i="54"/>
  <c r="M265" i="54"/>
  <c r="L265" i="54"/>
  <c r="K265" i="54"/>
  <c r="J265" i="54"/>
  <c r="I265" i="54"/>
  <c r="H265" i="54"/>
  <c r="G265" i="54"/>
  <c r="F265" i="54"/>
  <c r="E265" i="54"/>
  <c r="D265" i="54"/>
  <c r="C265" i="54"/>
  <c r="B265" i="54"/>
  <c r="AP264" i="54"/>
  <c r="AO264" i="54"/>
  <c r="AN264" i="54"/>
  <c r="AM264" i="54"/>
  <c r="AL264" i="54"/>
  <c r="AK264" i="54"/>
  <c r="AJ264" i="54"/>
  <c r="AI264" i="54"/>
  <c r="AH264" i="54"/>
  <c r="AG264" i="54"/>
  <c r="AF264" i="54"/>
  <c r="AE264" i="54"/>
  <c r="AD264" i="54"/>
  <c r="AC264" i="54"/>
  <c r="AB264" i="54"/>
  <c r="AA264" i="54"/>
  <c r="Z264" i="54"/>
  <c r="Y264" i="54"/>
  <c r="X264" i="54"/>
  <c r="W264" i="54"/>
  <c r="V264" i="54"/>
  <c r="U264" i="54"/>
  <c r="T264" i="54"/>
  <c r="S264" i="54"/>
  <c r="R264" i="54"/>
  <c r="Q264" i="54"/>
  <c r="P264" i="54"/>
  <c r="O264" i="54"/>
  <c r="N264" i="54"/>
  <c r="M264" i="54"/>
  <c r="L264" i="54"/>
  <c r="K264" i="54"/>
  <c r="J264" i="54"/>
  <c r="I264" i="54"/>
  <c r="H264" i="54"/>
  <c r="G264" i="54"/>
  <c r="F264" i="54"/>
  <c r="E264" i="54"/>
  <c r="D264" i="54"/>
  <c r="C264" i="54"/>
  <c r="B264" i="54"/>
  <c r="AP263" i="54"/>
  <c r="AO263" i="54"/>
  <c r="AN263" i="54"/>
  <c r="AM263" i="54"/>
  <c r="AL263" i="54"/>
  <c r="AK263" i="54"/>
  <c r="AJ263" i="54"/>
  <c r="AI263" i="54"/>
  <c r="AH263" i="54"/>
  <c r="AG263" i="54"/>
  <c r="AF263" i="54"/>
  <c r="AE263" i="54"/>
  <c r="AD263" i="54"/>
  <c r="AC263" i="54"/>
  <c r="AB263" i="54"/>
  <c r="AA263" i="54"/>
  <c r="Z263" i="54"/>
  <c r="Y263" i="54"/>
  <c r="X263" i="54"/>
  <c r="W263" i="54"/>
  <c r="V263" i="54"/>
  <c r="U263" i="54"/>
  <c r="T263" i="54"/>
  <c r="S263" i="54"/>
  <c r="R263" i="54"/>
  <c r="Q263" i="54"/>
  <c r="P263" i="54"/>
  <c r="O263" i="54"/>
  <c r="N263" i="54"/>
  <c r="M263" i="54"/>
  <c r="L263" i="54"/>
  <c r="K263" i="54"/>
  <c r="J263" i="54"/>
  <c r="I263" i="54"/>
  <c r="H263" i="54"/>
  <c r="G263" i="54"/>
  <c r="F263" i="54"/>
  <c r="E263" i="54"/>
  <c r="D263" i="54"/>
  <c r="C263" i="54"/>
  <c r="B263" i="54"/>
  <c r="AP262" i="54"/>
  <c r="AO262" i="54"/>
  <c r="AN262" i="54"/>
  <c r="AM262" i="54"/>
  <c r="AL262" i="54"/>
  <c r="AK262" i="54"/>
  <c r="AJ262" i="54"/>
  <c r="AI262" i="54"/>
  <c r="AH262" i="54"/>
  <c r="AG262" i="54"/>
  <c r="AF262" i="54"/>
  <c r="AE262" i="54"/>
  <c r="AD262" i="54"/>
  <c r="AC262" i="54"/>
  <c r="AB262" i="54"/>
  <c r="AA262" i="54"/>
  <c r="Z262" i="54"/>
  <c r="Y262" i="54"/>
  <c r="X262" i="54"/>
  <c r="W262" i="54"/>
  <c r="V262" i="54"/>
  <c r="U262" i="54"/>
  <c r="T262" i="54"/>
  <c r="S262" i="54"/>
  <c r="R262" i="54"/>
  <c r="Q262" i="54"/>
  <c r="P262" i="54"/>
  <c r="O262" i="54"/>
  <c r="N262" i="54"/>
  <c r="M262" i="54"/>
  <c r="L262" i="54"/>
  <c r="K262" i="54"/>
  <c r="J262" i="54"/>
  <c r="I262" i="54"/>
  <c r="H262" i="54"/>
  <c r="G262" i="54"/>
  <c r="F262" i="54"/>
  <c r="E262" i="54"/>
  <c r="D262" i="54"/>
  <c r="C262" i="54"/>
  <c r="B262" i="54"/>
  <c r="AP261" i="54"/>
  <c r="AO261" i="54"/>
  <c r="AN261" i="54"/>
  <c r="AM261" i="54"/>
  <c r="AL261" i="54"/>
  <c r="AK261" i="54"/>
  <c r="AJ261" i="54"/>
  <c r="AI261" i="54"/>
  <c r="AH261" i="54"/>
  <c r="AG261" i="54"/>
  <c r="AF261" i="54"/>
  <c r="AE261" i="54"/>
  <c r="AD261" i="54"/>
  <c r="AC261" i="54"/>
  <c r="AB261" i="54"/>
  <c r="AA261" i="54"/>
  <c r="Z261" i="54"/>
  <c r="Y261" i="54"/>
  <c r="X261" i="54"/>
  <c r="W261" i="54"/>
  <c r="V261" i="54"/>
  <c r="U261" i="54"/>
  <c r="T261" i="54"/>
  <c r="S261" i="54"/>
  <c r="R261" i="54"/>
  <c r="Q261" i="54"/>
  <c r="P261" i="54"/>
  <c r="O261" i="54"/>
  <c r="N261" i="54"/>
  <c r="M261" i="54"/>
  <c r="L261" i="54"/>
  <c r="K261" i="54"/>
  <c r="J261" i="54"/>
  <c r="I261" i="54"/>
  <c r="H261" i="54"/>
  <c r="G261" i="54"/>
  <c r="F261" i="54"/>
  <c r="E261" i="54"/>
  <c r="D261" i="54"/>
  <c r="C261" i="54"/>
  <c r="B261" i="54"/>
  <c r="AP260" i="54"/>
  <c r="AO260" i="54"/>
  <c r="AN260" i="54"/>
  <c r="AM260" i="54"/>
  <c r="AL260" i="54"/>
  <c r="AK260" i="54"/>
  <c r="AJ260" i="54"/>
  <c r="AI260" i="54"/>
  <c r="AH260" i="54"/>
  <c r="AG260" i="54"/>
  <c r="AF260" i="54"/>
  <c r="AE260" i="54"/>
  <c r="AD260" i="54"/>
  <c r="AC260" i="54"/>
  <c r="AB260" i="54"/>
  <c r="AA260" i="54"/>
  <c r="Z260" i="54"/>
  <c r="Y260" i="54"/>
  <c r="X260" i="54"/>
  <c r="W260" i="54"/>
  <c r="V260" i="54"/>
  <c r="U260" i="54"/>
  <c r="T260" i="54"/>
  <c r="S260" i="54"/>
  <c r="R260" i="54"/>
  <c r="Q260" i="54"/>
  <c r="P260" i="54"/>
  <c r="O260" i="54"/>
  <c r="N260" i="54"/>
  <c r="M260" i="54"/>
  <c r="L260" i="54"/>
  <c r="K260" i="54"/>
  <c r="J260" i="54"/>
  <c r="I260" i="54"/>
  <c r="H260" i="54"/>
  <c r="G260" i="54"/>
  <c r="F260" i="54"/>
  <c r="E260" i="54"/>
  <c r="D260" i="54"/>
  <c r="C260" i="54"/>
  <c r="B260" i="54"/>
  <c r="AP259" i="54"/>
  <c r="AO259" i="54"/>
  <c r="AN259" i="54"/>
  <c r="AM259" i="54"/>
  <c r="AL259" i="54"/>
  <c r="AK259" i="54"/>
  <c r="AJ259" i="54"/>
  <c r="AI259" i="54"/>
  <c r="AH259" i="54"/>
  <c r="AG259" i="54"/>
  <c r="AF259" i="54"/>
  <c r="AE259" i="54"/>
  <c r="AD259" i="54"/>
  <c r="AC259" i="54"/>
  <c r="AB259" i="54"/>
  <c r="AA259" i="54"/>
  <c r="Z259" i="54"/>
  <c r="Y259" i="54"/>
  <c r="X259" i="54"/>
  <c r="W259" i="54"/>
  <c r="V259" i="54"/>
  <c r="U259" i="54"/>
  <c r="T259" i="54"/>
  <c r="S259" i="54"/>
  <c r="R259" i="54"/>
  <c r="Q259" i="54"/>
  <c r="P259" i="54"/>
  <c r="O259" i="54"/>
  <c r="N259" i="54"/>
  <c r="M259" i="54"/>
  <c r="L259" i="54"/>
  <c r="K259" i="54"/>
  <c r="J259" i="54"/>
  <c r="I259" i="54"/>
  <c r="H259" i="54"/>
  <c r="G259" i="54"/>
  <c r="F259" i="54"/>
  <c r="E259" i="54"/>
  <c r="D259" i="54"/>
  <c r="C259" i="54"/>
  <c r="B259" i="54"/>
  <c r="AP258" i="54"/>
  <c r="AO258" i="54"/>
  <c r="AN258" i="54"/>
  <c r="AM258" i="54"/>
  <c r="AL258" i="54"/>
  <c r="AK258" i="54"/>
  <c r="AJ258" i="54"/>
  <c r="AI258" i="54"/>
  <c r="AH258" i="54"/>
  <c r="AG258" i="54"/>
  <c r="AF258" i="54"/>
  <c r="AE258" i="54"/>
  <c r="AD258" i="54"/>
  <c r="AC258" i="54"/>
  <c r="AB258" i="54"/>
  <c r="AA258" i="54"/>
  <c r="Z258" i="54"/>
  <c r="Y258" i="54"/>
  <c r="X258" i="54"/>
  <c r="W258" i="54"/>
  <c r="V258" i="54"/>
  <c r="U258" i="54"/>
  <c r="T258" i="54"/>
  <c r="S258" i="54"/>
  <c r="R258" i="54"/>
  <c r="Q258" i="54"/>
  <c r="P258" i="54"/>
  <c r="O258" i="54"/>
  <c r="N258" i="54"/>
  <c r="M258" i="54"/>
  <c r="L258" i="54"/>
  <c r="K258" i="54"/>
  <c r="J258" i="54"/>
  <c r="I258" i="54"/>
  <c r="H258" i="54"/>
  <c r="G258" i="54"/>
  <c r="F258" i="54"/>
  <c r="E258" i="54"/>
  <c r="D258" i="54"/>
  <c r="C258" i="54"/>
  <c r="B258" i="54"/>
  <c r="AP257" i="54"/>
  <c r="AO257" i="54"/>
  <c r="AN257" i="54"/>
  <c r="AM257" i="54"/>
  <c r="AL257" i="54"/>
  <c r="AK257" i="54"/>
  <c r="AJ257" i="54"/>
  <c r="AI257" i="54"/>
  <c r="AH257" i="54"/>
  <c r="AG257" i="54"/>
  <c r="AF257" i="54"/>
  <c r="AE257" i="54"/>
  <c r="AD257" i="54"/>
  <c r="AC257" i="54"/>
  <c r="AB257" i="54"/>
  <c r="AA257" i="54"/>
  <c r="Z257" i="54"/>
  <c r="Y257" i="54"/>
  <c r="X257" i="54"/>
  <c r="W257" i="54"/>
  <c r="V257" i="54"/>
  <c r="U257" i="54"/>
  <c r="T257" i="54"/>
  <c r="S257" i="54"/>
  <c r="R257" i="54"/>
  <c r="Q257" i="54"/>
  <c r="P257" i="54"/>
  <c r="O257" i="54"/>
  <c r="N257" i="54"/>
  <c r="M257" i="54"/>
  <c r="L257" i="54"/>
  <c r="K257" i="54"/>
  <c r="J257" i="54"/>
  <c r="I257" i="54"/>
  <c r="H257" i="54"/>
  <c r="G257" i="54"/>
  <c r="F257" i="54"/>
  <c r="E257" i="54"/>
  <c r="D257" i="54"/>
  <c r="C257" i="54"/>
  <c r="B257" i="54"/>
  <c r="AP256" i="54"/>
  <c r="AO256" i="54"/>
  <c r="AN256" i="54"/>
  <c r="AM256" i="54"/>
  <c r="AL256" i="54"/>
  <c r="AK256" i="54"/>
  <c r="AJ256" i="54"/>
  <c r="AI256" i="54"/>
  <c r="AH256" i="54"/>
  <c r="AG256" i="54"/>
  <c r="AF256" i="54"/>
  <c r="AE256" i="54"/>
  <c r="AD256" i="54"/>
  <c r="AC256" i="54"/>
  <c r="AB256" i="54"/>
  <c r="AA256" i="54"/>
  <c r="Z256" i="54"/>
  <c r="Y256" i="54"/>
  <c r="X256" i="54"/>
  <c r="W256" i="54"/>
  <c r="V256" i="54"/>
  <c r="U256" i="54"/>
  <c r="T256" i="54"/>
  <c r="S256" i="54"/>
  <c r="R256" i="54"/>
  <c r="Q256" i="54"/>
  <c r="P256" i="54"/>
  <c r="O256" i="54"/>
  <c r="N256" i="54"/>
  <c r="M256" i="54"/>
  <c r="L256" i="54"/>
  <c r="K256" i="54"/>
  <c r="J256" i="54"/>
  <c r="I256" i="54"/>
  <c r="H256" i="54"/>
  <c r="G256" i="54"/>
  <c r="F256" i="54"/>
  <c r="E256" i="54"/>
  <c r="D256" i="54"/>
  <c r="C256" i="54"/>
  <c r="B256" i="54"/>
  <c r="AP255" i="54"/>
  <c r="AO255" i="54"/>
  <c r="AN255" i="54"/>
  <c r="AM255" i="54"/>
  <c r="AL255" i="54"/>
  <c r="AK255" i="54"/>
  <c r="AJ255" i="54"/>
  <c r="AI255" i="54"/>
  <c r="AH255" i="54"/>
  <c r="AG255" i="54"/>
  <c r="AF255" i="54"/>
  <c r="AE255" i="54"/>
  <c r="AD255" i="54"/>
  <c r="AC255" i="54"/>
  <c r="AB255" i="54"/>
  <c r="AA255" i="54"/>
  <c r="Z255" i="54"/>
  <c r="Y255" i="54"/>
  <c r="X255" i="54"/>
  <c r="W255" i="54"/>
  <c r="V255" i="54"/>
  <c r="U255" i="54"/>
  <c r="T255" i="54"/>
  <c r="S255" i="54"/>
  <c r="R255" i="54"/>
  <c r="Q255" i="54"/>
  <c r="P255" i="54"/>
  <c r="O255" i="54"/>
  <c r="N255" i="54"/>
  <c r="M255" i="54"/>
  <c r="L255" i="54"/>
  <c r="K255" i="54"/>
  <c r="J255" i="54"/>
  <c r="I255" i="54"/>
  <c r="H255" i="54"/>
  <c r="G255" i="54"/>
  <c r="F255" i="54"/>
  <c r="E255" i="54"/>
  <c r="D255" i="54"/>
  <c r="C255" i="54"/>
  <c r="B255" i="54"/>
  <c r="AP254" i="54"/>
  <c r="AO254" i="54"/>
  <c r="AN254" i="54"/>
  <c r="AM254" i="54"/>
  <c r="AL254" i="54"/>
  <c r="AK254" i="54"/>
  <c r="AJ254" i="54"/>
  <c r="AI254" i="54"/>
  <c r="AH254" i="54"/>
  <c r="AG254" i="54"/>
  <c r="AF254" i="54"/>
  <c r="AE254" i="54"/>
  <c r="AD254" i="54"/>
  <c r="AC254" i="54"/>
  <c r="AB254" i="54"/>
  <c r="AA254" i="54"/>
  <c r="Z254" i="54"/>
  <c r="Y254" i="54"/>
  <c r="X254" i="54"/>
  <c r="W254" i="54"/>
  <c r="V254" i="54"/>
  <c r="U254" i="54"/>
  <c r="T254" i="54"/>
  <c r="S254" i="54"/>
  <c r="R254" i="54"/>
  <c r="Q254" i="54"/>
  <c r="P254" i="54"/>
  <c r="O254" i="54"/>
  <c r="N254" i="54"/>
  <c r="M254" i="54"/>
  <c r="L254" i="54"/>
  <c r="K254" i="54"/>
  <c r="J254" i="54"/>
  <c r="I254" i="54"/>
  <c r="H254" i="54"/>
  <c r="G254" i="54"/>
  <c r="F254" i="54"/>
  <c r="E254" i="54"/>
  <c r="D254" i="54"/>
  <c r="C254" i="54"/>
  <c r="B254" i="54"/>
  <c r="AP253" i="54"/>
  <c r="AO253" i="54"/>
  <c r="AN253" i="54"/>
  <c r="AM253" i="54"/>
  <c r="AL253" i="54"/>
  <c r="AK253" i="54"/>
  <c r="AJ253" i="54"/>
  <c r="AI253" i="54"/>
  <c r="AH253" i="54"/>
  <c r="AG253" i="54"/>
  <c r="AF253" i="54"/>
  <c r="AE253" i="54"/>
  <c r="AD253" i="54"/>
  <c r="AC253" i="54"/>
  <c r="AB253" i="54"/>
  <c r="AA253" i="54"/>
  <c r="Z253" i="54"/>
  <c r="Y253" i="54"/>
  <c r="X253" i="54"/>
  <c r="W253" i="54"/>
  <c r="V253" i="54"/>
  <c r="U253" i="54"/>
  <c r="T253" i="54"/>
  <c r="S253" i="54"/>
  <c r="R253" i="54"/>
  <c r="Q253" i="54"/>
  <c r="P253" i="54"/>
  <c r="O253" i="54"/>
  <c r="N253" i="54"/>
  <c r="M253" i="54"/>
  <c r="L253" i="54"/>
  <c r="K253" i="54"/>
  <c r="J253" i="54"/>
  <c r="I253" i="54"/>
  <c r="H253" i="54"/>
  <c r="G253" i="54"/>
  <c r="F253" i="54"/>
  <c r="E253" i="54"/>
  <c r="D253" i="54"/>
  <c r="C253" i="54"/>
  <c r="B253" i="54"/>
  <c r="AP252" i="54"/>
  <c r="AO252" i="54"/>
  <c r="AN252" i="54"/>
  <c r="AM252" i="54"/>
  <c r="AL252" i="54"/>
  <c r="AK252" i="54"/>
  <c r="AJ252" i="54"/>
  <c r="AI252" i="54"/>
  <c r="AH252" i="54"/>
  <c r="AG252" i="54"/>
  <c r="AF252" i="54"/>
  <c r="AE252" i="54"/>
  <c r="AD252" i="54"/>
  <c r="AC252" i="54"/>
  <c r="AB252" i="54"/>
  <c r="AA252" i="54"/>
  <c r="Z252" i="54"/>
  <c r="Y252" i="54"/>
  <c r="X252" i="54"/>
  <c r="W252" i="54"/>
  <c r="V252" i="54"/>
  <c r="U252" i="54"/>
  <c r="T252" i="54"/>
  <c r="S252" i="54"/>
  <c r="R252" i="54"/>
  <c r="Q252" i="54"/>
  <c r="P252" i="54"/>
  <c r="O252" i="54"/>
  <c r="N252" i="54"/>
  <c r="M252" i="54"/>
  <c r="L252" i="54"/>
  <c r="K252" i="54"/>
  <c r="J252" i="54"/>
  <c r="I252" i="54"/>
  <c r="H252" i="54"/>
  <c r="G252" i="54"/>
  <c r="F252" i="54"/>
  <c r="E252" i="54"/>
  <c r="D252" i="54"/>
  <c r="C252" i="54"/>
  <c r="B252" i="54"/>
  <c r="AP251" i="54"/>
  <c r="AO251" i="54"/>
  <c r="AN251" i="54"/>
  <c r="AM251" i="54"/>
  <c r="AL251" i="54"/>
  <c r="AK251" i="54"/>
  <c r="AJ251" i="54"/>
  <c r="AI251" i="54"/>
  <c r="AH251" i="54"/>
  <c r="AG251" i="54"/>
  <c r="AF251" i="54"/>
  <c r="AE251" i="54"/>
  <c r="AD251" i="54"/>
  <c r="AC251" i="54"/>
  <c r="AB251" i="54"/>
  <c r="AA251" i="54"/>
  <c r="Z251" i="54"/>
  <c r="Y251" i="54"/>
  <c r="X251" i="54"/>
  <c r="W251" i="54"/>
  <c r="V251" i="54"/>
  <c r="U251" i="54"/>
  <c r="T251" i="54"/>
  <c r="S251" i="54"/>
  <c r="R251" i="54"/>
  <c r="Q251" i="54"/>
  <c r="P251" i="54"/>
  <c r="O251" i="54"/>
  <c r="N251" i="54"/>
  <c r="M251" i="54"/>
  <c r="L251" i="54"/>
  <c r="K251" i="54"/>
  <c r="J251" i="54"/>
  <c r="I251" i="54"/>
  <c r="H251" i="54"/>
  <c r="G251" i="54"/>
  <c r="F251" i="54"/>
  <c r="E251" i="54"/>
  <c r="D251" i="54"/>
  <c r="C251" i="54"/>
  <c r="B251" i="54"/>
  <c r="AP250" i="54"/>
  <c r="AO250" i="54"/>
  <c r="AN250" i="54"/>
  <c r="AM250" i="54"/>
  <c r="AL250" i="54"/>
  <c r="AK250" i="54"/>
  <c r="AJ250" i="54"/>
  <c r="AI250" i="54"/>
  <c r="AH250" i="54"/>
  <c r="AG250" i="54"/>
  <c r="AF250" i="54"/>
  <c r="AE250" i="54"/>
  <c r="AD250" i="54"/>
  <c r="AC250" i="54"/>
  <c r="AB250" i="54"/>
  <c r="AA250" i="54"/>
  <c r="Z250" i="54"/>
  <c r="Y250" i="54"/>
  <c r="X250" i="54"/>
  <c r="W250" i="54"/>
  <c r="V250" i="54"/>
  <c r="U250" i="54"/>
  <c r="T250" i="54"/>
  <c r="S250" i="54"/>
  <c r="R250" i="54"/>
  <c r="Q250" i="54"/>
  <c r="P250" i="54"/>
  <c r="O250" i="54"/>
  <c r="N250" i="54"/>
  <c r="M250" i="54"/>
  <c r="L250" i="54"/>
  <c r="K250" i="54"/>
  <c r="J250" i="54"/>
  <c r="I250" i="54"/>
  <c r="H250" i="54"/>
  <c r="G250" i="54"/>
  <c r="F250" i="54"/>
  <c r="E250" i="54"/>
  <c r="D250" i="54"/>
  <c r="C250" i="54"/>
  <c r="B250" i="54"/>
  <c r="AP249" i="54"/>
  <c r="AO249" i="54"/>
  <c r="AN249" i="54"/>
  <c r="AM249" i="54"/>
  <c r="AL249" i="54"/>
  <c r="AK249" i="54"/>
  <c r="AJ249" i="54"/>
  <c r="AI249" i="54"/>
  <c r="AH249" i="54"/>
  <c r="AG249" i="54"/>
  <c r="AF249" i="54"/>
  <c r="AE249" i="54"/>
  <c r="AD249" i="54"/>
  <c r="AC249" i="54"/>
  <c r="AB249" i="54"/>
  <c r="AA249" i="54"/>
  <c r="Z249" i="54"/>
  <c r="Y249" i="54"/>
  <c r="X249" i="54"/>
  <c r="W249" i="54"/>
  <c r="V249" i="54"/>
  <c r="U249" i="54"/>
  <c r="T249" i="54"/>
  <c r="S249" i="54"/>
  <c r="R249" i="54"/>
  <c r="Q249" i="54"/>
  <c r="P249" i="54"/>
  <c r="O249" i="54"/>
  <c r="N249" i="54"/>
  <c r="M249" i="54"/>
  <c r="L249" i="54"/>
  <c r="K249" i="54"/>
  <c r="J249" i="54"/>
  <c r="I249" i="54"/>
  <c r="H249" i="54"/>
  <c r="G249" i="54"/>
  <c r="F249" i="54"/>
  <c r="E249" i="54"/>
  <c r="D249" i="54"/>
  <c r="C249" i="54"/>
  <c r="B249" i="54"/>
  <c r="AP248" i="54"/>
  <c r="AO248" i="54"/>
  <c r="AN248" i="54"/>
  <c r="AM248" i="54"/>
  <c r="AL248" i="54"/>
  <c r="AK248" i="54"/>
  <c r="AJ248" i="54"/>
  <c r="AI248" i="54"/>
  <c r="AH248" i="54"/>
  <c r="AG248" i="54"/>
  <c r="AF248" i="54"/>
  <c r="AE248" i="54"/>
  <c r="AD248" i="54"/>
  <c r="AC248" i="54"/>
  <c r="AB248" i="54"/>
  <c r="AA248" i="54"/>
  <c r="Z248" i="54"/>
  <c r="Y248" i="54"/>
  <c r="X248" i="54"/>
  <c r="W248" i="54"/>
  <c r="V248" i="54"/>
  <c r="U248" i="54"/>
  <c r="T248" i="54"/>
  <c r="S248" i="54"/>
  <c r="R248" i="54"/>
  <c r="Q248" i="54"/>
  <c r="P248" i="54"/>
  <c r="O248" i="54"/>
  <c r="N248" i="54"/>
  <c r="M248" i="54"/>
  <c r="L248" i="54"/>
  <c r="K248" i="54"/>
  <c r="J248" i="54"/>
  <c r="I248" i="54"/>
  <c r="H248" i="54"/>
  <c r="G248" i="54"/>
  <c r="F248" i="54"/>
  <c r="E248" i="54"/>
  <c r="D248" i="54"/>
  <c r="C248" i="54"/>
  <c r="B248" i="54"/>
  <c r="AP247" i="54"/>
  <c r="AO247" i="54"/>
  <c r="AN247" i="54"/>
  <c r="AM247" i="54"/>
  <c r="AL247" i="54"/>
  <c r="AK247" i="54"/>
  <c r="AJ247" i="54"/>
  <c r="AI247" i="54"/>
  <c r="AH247" i="54"/>
  <c r="AG247" i="54"/>
  <c r="AF247" i="54"/>
  <c r="AE247" i="54"/>
  <c r="AD247" i="54"/>
  <c r="AC247" i="54"/>
  <c r="AB247" i="54"/>
  <c r="AA247" i="54"/>
  <c r="Z247" i="54"/>
  <c r="Y247" i="54"/>
  <c r="X247" i="54"/>
  <c r="W247" i="54"/>
  <c r="V247" i="54"/>
  <c r="U247" i="54"/>
  <c r="T247" i="54"/>
  <c r="S247" i="54"/>
  <c r="R247" i="54"/>
  <c r="Q247" i="54"/>
  <c r="P247" i="54"/>
  <c r="O247" i="54"/>
  <c r="N247" i="54"/>
  <c r="M247" i="54"/>
  <c r="L247" i="54"/>
  <c r="K247" i="54"/>
  <c r="J247" i="54"/>
  <c r="I247" i="54"/>
  <c r="H247" i="54"/>
  <c r="G247" i="54"/>
  <c r="F247" i="54"/>
  <c r="E247" i="54"/>
  <c r="D247" i="54"/>
  <c r="C247" i="54"/>
  <c r="B247" i="54"/>
  <c r="AP246" i="54"/>
  <c r="AO246" i="54"/>
  <c r="AN246" i="54"/>
  <c r="AM246" i="54"/>
  <c r="AL246" i="54"/>
  <c r="AK246" i="54"/>
  <c r="AJ246" i="54"/>
  <c r="AI246" i="54"/>
  <c r="AH246" i="54"/>
  <c r="AG246" i="54"/>
  <c r="AF246" i="54"/>
  <c r="AE246" i="54"/>
  <c r="AD246" i="54"/>
  <c r="AC246" i="54"/>
  <c r="AB246" i="54"/>
  <c r="AA246" i="54"/>
  <c r="Z246" i="54"/>
  <c r="Y246" i="54"/>
  <c r="X246" i="54"/>
  <c r="W246" i="54"/>
  <c r="V246" i="54"/>
  <c r="U246" i="54"/>
  <c r="T246" i="54"/>
  <c r="S246" i="54"/>
  <c r="R246" i="54"/>
  <c r="Q246" i="54"/>
  <c r="P246" i="54"/>
  <c r="O246" i="54"/>
  <c r="N246" i="54"/>
  <c r="M246" i="54"/>
  <c r="L246" i="54"/>
  <c r="K246" i="54"/>
  <c r="J246" i="54"/>
  <c r="I246" i="54"/>
  <c r="H246" i="54"/>
  <c r="G246" i="54"/>
  <c r="F246" i="54"/>
  <c r="E246" i="54"/>
  <c r="D246" i="54"/>
  <c r="C246" i="54"/>
  <c r="B246" i="54"/>
  <c r="AP245" i="54"/>
  <c r="AO245" i="54"/>
  <c r="AN245" i="54"/>
  <c r="AM245" i="54"/>
  <c r="AL245" i="54"/>
  <c r="AK245" i="54"/>
  <c r="AJ245" i="54"/>
  <c r="AI245" i="54"/>
  <c r="AH245" i="54"/>
  <c r="AG245" i="54"/>
  <c r="AF245" i="54"/>
  <c r="AE245" i="54"/>
  <c r="AD245" i="54"/>
  <c r="AC245" i="54"/>
  <c r="AB245" i="54"/>
  <c r="AA245" i="54"/>
  <c r="Z245" i="54"/>
  <c r="Y245" i="54"/>
  <c r="X245" i="54"/>
  <c r="W245" i="54"/>
  <c r="V245" i="54"/>
  <c r="U245" i="54"/>
  <c r="T245" i="54"/>
  <c r="S245" i="54"/>
  <c r="R245" i="54"/>
  <c r="Q245" i="54"/>
  <c r="P245" i="54"/>
  <c r="O245" i="54"/>
  <c r="N245" i="54"/>
  <c r="M245" i="54"/>
  <c r="L245" i="54"/>
  <c r="K245" i="54"/>
  <c r="J245" i="54"/>
  <c r="I245" i="54"/>
  <c r="H245" i="54"/>
  <c r="G245" i="54"/>
  <c r="F245" i="54"/>
  <c r="E245" i="54"/>
  <c r="D245" i="54"/>
  <c r="C245" i="54"/>
  <c r="B245" i="54"/>
  <c r="AP244" i="54"/>
  <c r="AO244" i="54"/>
  <c r="AN244" i="54"/>
  <c r="AM244" i="54"/>
  <c r="AL244" i="54"/>
  <c r="AK244" i="54"/>
  <c r="AJ244" i="54"/>
  <c r="AI244" i="54"/>
  <c r="AH244" i="54"/>
  <c r="AG244" i="54"/>
  <c r="AF244" i="54"/>
  <c r="AE244" i="54"/>
  <c r="AD244" i="54"/>
  <c r="AC244" i="54"/>
  <c r="AB244" i="54"/>
  <c r="AA244" i="54"/>
  <c r="Z244" i="54"/>
  <c r="Y244" i="54"/>
  <c r="X244" i="54"/>
  <c r="W244" i="54"/>
  <c r="V244" i="54"/>
  <c r="U244" i="54"/>
  <c r="T244" i="54"/>
  <c r="S244" i="54"/>
  <c r="R244" i="54"/>
  <c r="Q244" i="54"/>
  <c r="P244" i="54"/>
  <c r="O244" i="54"/>
  <c r="N244" i="54"/>
  <c r="M244" i="54"/>
  <c r="L244" i="54"/>
  <c r="K244" i="54"/>
  <c r="J244" i="54"/>
  <c r="I244" i="54"/>
  <c r="H244" i="54"/>
  <c r="G244" i="54"/>
  <c r="F244" i="54"/>
  <c r="E244" i="54"/>
  <c r="D244" i="54"/>
  <c r="C244" i="54"/>
  <c r="B244" i="54"/>
  <c r="AP243" i="54"/>
  <c r="AO243" i="54"/>
  <c r="AN243" i="54"/>
  <c r="AM243" i="54"/>
  <c r="AL243" i="54"/>
  <c r="AK243" i="54"/>
  <c r="AJ243" i="54"/>
  <c r="AI243" i="54"/>
  <c r="AH243" i="54"/>
  <c r="AG243" i="54"/>
  <c r="AF243" i="54"/>
  <c r="AE243" i="54"/>
  <c r="AD243" i="54"/>
  <c r="AC243" i="54"/>
  <c r="AB243" i="54"/>
  <c r="AA243" i="54"/>
  <c r="Z243" i="54"/>
  <c r="Y243" i="54"/>
  <c r="X243" i="54"/>
  <c r="W243" i="54"/>
  <c r="V243" i="54"/>
  <c r="U243" i="54"/>
  <c r="T243" i="54"/>
  <c r="S243" i="54"/>
  <c r="R243" i="54"/>
  <c r="Q243" i="54"/>
  <c r="P243" i="54"/>
  <c r="O243" i="54"/>
  <c r="N243" i="54"/>
  <c r="M243" i="54"/>
  <c r="L243" i="54"/>
  <c r="K243" i="54"/>
  <c r="J243" i="54"/>
  <c r="I243" i="54"/>
  <c r="H243" i="54"/>
  <c r="G243" i="54"/>
  <c r="F243" i="54"/>
  <c r="E243" i="54"/>
  <c r="D243" i="54"/>
  <c r="C243" i="54"/>
  <c r="B243" i="54"/>
  <c r="AP242" i="54"/>
  <c r="AO242" i="54"/>
  <c r="AN242" i="54"/>
  <c r="AM242" i="54"/>
  <c r="AL242" i="54"/>
  <c r="AK242" i="54"/>
  <c r="AJ242" i="54"/>
  <c r="AI242" i="54"/>
  <c r="AH242" i="54"/>
  <c r="AG242" i="54"/>
  <c r="AF242" i="54"/>
  <c r="AE242" i="54"/>
  <c r="AD242" i="54"/>
  <c r="AC242" i="54"/>
  <c r="AB242" i="54"/>
  <c r="AA242" i="54"/>
  <c r="Z242" i="54"/>
  <c r="Y242" i="54"/>
  <c r="X242" i="54"/>
  <c r="W242" i="54"/>
  <c r="V242" i="54"/>
  <c r="U242" i="54"/>
  <c r="T242" i="54"/>
  <c r="S242" i="54"/>
  <c r="R242" i="54"/>
  <c r="Q242" i="54"/>
  <c r="P242" i="54"/>
  <c r="O242" i="54"/>
  <c r="N242" i="54"/>
  <c r="M242" i="54"/>
  <c r="L242" i="54"/>
  <c r="K242" i="54"/>
  <c r="J242" i="54"/>
  <c r="I242" i="54"/>
  <c r="H242" i="54"/>
  <c r="G242" i="54"/>
  <c r="F242" i="54"/>
  <c r="E242" i="54"/>
  <c r="D242" i="54"/>
  <c r="C242" i="54"/>
  <c r="B242" i="54"/>
  <c r="AP241" i="54"/>
  <c r="AO241" i="54"/>
  <c r="AN241" i="54"/>
  <c r="AM241" i="54"/>
  <c r="AL241" i="54"/>
  <c r="AK241" i="54"/>
  <c r="AJ241" i="54"/>
  <c r="AI241" i="54"/>
  <c r="AH241" i="54"/>
  <c r="AG241" i="54"/>
  <c r="AF241" i="54"/>
  <c r="AE241" i="54"/>
  <c r="AD241" i="54"/>
  <c r="AC241" i="54"/>
  <c r="AB241" i="54"/>
  <c r="AA241" i="54"/>
  <c r="Z241" i="54"/>
  <c r="Y241" i="54"/>
  <c r="X241" i="54"/>
  <c r="W241" i="54"/>
  <c r="V241" i="54"/>
  <c r="U241" i="54"/>
  <c r="T241" i="54"/>
  <c r="S241" i="54"/>
  <c r="R241" i="54"/>
  <c r="Q241" i="54"/>
  <c r="P241" i="54"/>
  <c r="O241" i="54"/>
  <c r="N241" i="54"/>
  <c r="M241" i="54"/>
  <c r="L241" i="54"/>
  <c r="K241" i="54"/>
  <c r="J241" i="54"/>
  <c r="I241" i="54"/>
  <c r="H241" i="54"/>
  <c r="G241" i="54"/>
  <c r="F241" i="54"/>
  <c r="E241" i="54"/>
  <c r="D241" i="54"/>
  <c r="C241" i="54"/>
  <c r="B241" i="54"/>
  <c r="AP240" i="54"/>
  <c r="AO240" i="54"/>
  <c r="AN240" i="54"/>
  <c r="AM240" i="54"/>
  <c r="AL240" i="54"/>
  <c r="AK240" i="54"/>
  <c r="AJ240" i="54"/>
  <c r="AI240" i="54"/>
  <c r="AH240" i="54"/>
  <c r="AG240" i="54"/>
  <c r="AF240" i="54"/>
  <c r="AE240" i="54"/>
  <c r="AD240" i="54"/>
  <c r="AC240" i="54"/>
  <c r="AB240" i="54"/>
  <c r="AA240" i="54"/>
  <c r="Z240" i="54"/>
  <c r="Y240" i="54"/>
  <c r="X240" i="54"/>
  <c r="W240" i="54"/>
  <c r="V240" i="54"/>
  <c r="U240" i="54"/>
  <c r="T240" i="54"/>
  <c r="S240" i="54"/>
  <c r="R240" i="54"/>
  <c r="Q240" i="54"/>
  <c r="P240" i="54"/>
  <c r="O240" i="54"/>
  <c r="N240" i="54"/>
  <c r="M240" i="54"/>
  <c r="L240" i="54"/>
  <c r="K240" i="54"/>
  <c r="J240" i="54"/>
  <c r="I240" i="54"/>
  <c r="H240" i="54"/>
  <c r="G240" i="54"/>
  <c r="F240" i="54"/>
  <c r="E240" i="54"/>
  <c r="D240" i="54"/>
  <c r="C240" i="54"/>
  <c r="B240" i="54"/>
  <c r="AP239" i="54"/>
  <c r="AO239" i="54"/>
  <c r="AN239" i="54"/>
  <c r="AM239" i="54"/>
  <c r="AL239" i="54"/>
  <c r="AK239" i="54"/>
  <c r="AJ239" i="54"/>
  <c r="AI239" i="54"/>
  <c r="AH239" i="54"/>
  <c r="AG239" i="54"/>
  <c r="AF239" i="54"/>
  <c r="AE239" i="54"/>
  <c r="AD239" i="54"/>
  <c r="AC239" i="54"/>
  <c r="AB239" i="54"/>
  <c r="AA239" i="54"/>
  <c r="Z239" i="54"/>
  <c r="Y239" i="54"/>
  <c r="X239" i="54"/>
  <c r="W239" i="54"/>
  <c r="V239" i="54"/>
  <c r="U239" i="54"/>
  <c r="T239" i="54"/>
  <c r="S239" i="54"/>
  <c r="R239" i="54"/>
  <c r="Q239" i="54"/>
  <c r="P239" i="54"/>
  <c r="O239" i="54"/>
  <c r="N239" i="54"/>
  <c r="M239" i="54"/>
  <c r="L239" i="54"/>
  <c r="K239" i="54"/>
  <c r="J239" i="54"/>
  <c r="I239" i="54"/>
  <c r="H239" i="54"/>
  <c r="G239" i="54"/>
  <c r="F239" i="54"/>
  <c r="E239" i="54"/>
  <c r="D239" i="54"/>
  <c r="C239" i="54"/>
  <c r="B239" i="54"/>
  <c r="AP238" i="54"/>
  <c r="AO238" i="54"/>
  <c r="AN238" i="54"/>
  <c r="AM238" i="54"/>
  <c r="AL238" i="54"/>
  <c r="AK238" i="54"/>
  <c r="AJ238" i="54"/>
  <c r="AI238" i="54"/>
  <c r="AH238" i="54"/>
  <c r="AG238" i="54"/>
  <c r="AF238" i="54"/>
  <c r="AE238" i="54"/>
  <c r="AD238" i="54"/>
  <c r="AC238" i="54"/>
  <c r="AB238" i="54"/>
  <c r="AA238" i="54"/>
  <c r="Z238" i="54"/>
  <c r="Y238" i="54"/>
  <c r="X238" i="54"/>
  <c r="W238" i="54"/>
  <c r="V238" i="54"/>
  <c r="U238" i="54"/>
  <c r="T238" i="54"/>
  <c r="S238" i="54"/>
  <c r="R238" i="54"/>
  <c r="Q238" i="54"/>
  <c r="P238" i="54"/>
  <c r="O238" i="54"/>
  <c r="N238" i="54"/>
  <c r="M238" i="54"/>
  <c r="L238" i="54"/>
  <c r="K238" i="54"/>
  <c r="J238" i="54"/>
  <c r="I238" i="54"/>
  <c r="H238" i="54"/>
  <c r="G238" i="54"/>
  <c r="F238" i="54"/>
  <c r="E238" i="54"/>
  <c r="D238" i="54"/>
  <c r="C238" i="54"/>
  <c r="B238" i="54"/>
  <c r="AP237" i="54"/>
  <c r="AO237" i="54"/>
  <c r="AN237" i="54"/>
  <c r="AM237" i="54"/>
  <c r="AL237" i="54"/>
  <c r="AK237" i="54"/>
  <c r="AJ237" i="54"/>
  <c r="AI237" i="54"/>
  <c r="AH237" i="54"/>
  <c r="AG237" i="54"/>
  <c r="AF237" i="54"/>
  <c r="AE237" i="54"/>
  <c r="AD237" i="54"/>
  <c r="AC237" i="54"/>
  <c r="AB237" i="54"/>
  <c r="AA237" i="54"/>
  <c r="Z237" i="54"/>
  <c r="Y237" i="54"/>
  <c r="X237" i="54"/>
  <c r="W237" i="54"/>
  <c r="V237" i="54"/>
  <c r="U237" i="54"/>
  <c r="T237" i="54"/>
  <c r="S237" i="54"/>
  <c r="R237" i="54"/>
  <c r="Q237" i="54"/>
  <c r="P237" i="54"/>
  <c r="O237" i="54"/>
  <c r="N237" i="54"/>
  <c r="M237" i="54"/>
  <c r="L237" i="54"/>
  <c r="K237" i="54"/>
  <c r="J237" i="54"/>
  <c r="I237" i="54"/>
  <c r="H237" i="54"/>
  <c r="G237" i="54"/>
  <c r="F237" i="54"/>
  <c r="E237" i="54"/>
  <c r="D237" i="54"/>
  <c r="C237" i="54"/>
  <c r="B237" i="54"/>
  <c r="AP236" i="54"/>
  <c r="AO236" i="54"/>
  <c r="AN236" i="54"/>
  <c r="AM236" i="54"/>
  <c r="AL236" i="54"/>
  <c r="AK236" i="54"/>
  <c r="AJ236" i="54"/>
  <c r="AI236" i="54"/>
  <c r="AH236" i="54"/>
  <c r="AG236" i="54"/>
  <c r="AF236" i="54"/>
  <c r="AE236" i="54"/>
  <c r="AD236" i="54"/>
  <c r="AC236" i="54"/>
  <c r="AB236" i="54"/>
  <c r="AA236" i="54"/>
  <c r="Z236" i="54"/>
  <c r="Y236" i="54"/>
  <c r="X236" i="54"/>
  <c r="W236" i="54"/>
  <c r="V236" i="54"/>
  <c r="U236" i="54"/>
  <c r="T236" i="54"/>
  <c r="S236" i="54"/>
  <c r="R236" i="54"/>
  <c r="Q236" i="54"/>
  <c r="P236" i="54"/>
  <c r="O236" i="54"/>
  <c r="N236" i="54"/>
  <c r="M236" i="54"/>
  <c r="L236" i="54"/>
  <c r="K236" i="54"/>
  <c r="J236" i="54"/>
  <c r="I236" i="54"/>
  <c r="H236" i="54"/>
  <c r="G236" i="54"/>
  <c r="F236" i="54"/>
  <c r="E236" i="54"/>
  <c r="D236" i="54"/>
  <c r="C236" i="54"/>
  <c r="B236" i="54"/>
  <c r="AP235" i="54"/>
  <c r="AO235" i="54"/>
  <c r="AN235" i="54"/>
  <c r="AM235" i="54"/>
  <c r="AL235" i="54"/>
  <c r="AK235" i="54"/>
  <c r="AJ235" i="54"/>
  <c r="AI235" i="54"/>
  <c r="AH235" i="54"/>
  <c r="AG235" i="54"/>
  <c r="AF235" i="54"/>
  <c r="AE235" i="54"/>
  <c r="AD235" i="54"/>
  <c r="AC235" i="54"/>
  <c r="AB235" i="54"/>
  <c r="AA235" i="54"/>
  <c r="Z235" i="54"/>
  <c r="Y235" i="54"/>
  <c r="X235" i="54"/>
  <c r="W235" i="54"/>
  <c r="V235" i="54"/>
  <c r="U235" i="54"/>
  <c r="T235" i="54"/>
  <c r="S235" i="54"/>
  <c r="R235" i="54"/>
  <c r="Q235" i="54"/>
  <c r="P235" i="54"/>
  <c r="O235" i="54"/>
  <c r="N235" i="54"/>
  <c r="M235" i="54"/>
  <c r="L235" i="54"/>
  <c r="K235" i="54"/>
  <c r="J235" i="54"/>
  <c r="I235" i="54"/>
  <c r="H235" i="54"/>
  <c r="G235" i="54"/>
  <c r="F235" i="54"/>
  <c r="E235" i="54"/>
  <c r="D235" i="54"/>
  <c r="C235" i="54"/>
  <c r="B235" i="54"/>
  <c r="AP234" i="54"/>
  <c r="AO234" i="54"/>
  <c r="AN234" i="54"/>
  <c r="AM234" i="54"/>
  <c r="AL234" i="54"/>
  <c r="AK234" i="54"/>
  <c r="AJ234" i="54"/>
  <c r="AI234" i="54"/>
  <c r="AH234" i="54"/>
  <c r="AG234" i="54"/>
  <c r="AF234" i="54"/>
  <c r="AE234" i="54"/>
  <c r="AD234" i="54"/>
  <c r="AC234" i="54"/>
  <c r="AB234" i="54"/>
  <c r="AA234" i="54"/>
  <c r="Z234" i="54"/>
  <c r="Y234" i="54"/>
  <c r="X234" i="54"/>
  <c r="W234" i="54"/>
  <c r="V234" i="54"/>
  <c r="U234" i="54"/>
  <c r="T234" i="54"/>
  <c r="S234" i="54"/>
  <c r="R234" i="54"/>
  <c r="Q234" i="54"/>
  <c r="P234" i="54"/>
  <c r="O234" i="54"/>
  <c r="N234" i="54"/>
  <c r="M234" i="54"/>
  <c r="L234" i="54"/>
  <c r="K234" i="54"/>
  <c r="J234" i="54"/>
  <c r="I234" i="54"/>
  <c r="H234" i="54"/>
  <c r="G234" i="54"/>
  <c r="F234" i="54"/>
  <c r="E234" i="54"/>
  <c r="D234" i="54"/>
  <c r="C234" i="54"/>
  <c r="B234" i="54"/>
  <c r="AP233" i="54"/>
  <c r="AO233" i="54"/>
  <c r="AN233" i="54"/>
  <c r="AM233" i="54"/>
  <c r="AL233" i="54"/>
  <c r="AK233" i="54"/>
  <c r="AJ233" i="54"/>
  <c r="AI233" i="54"/>
  <c r="AH233" i="54"/>
  <c r="AG233" i="54"/>
  <c r="AF233" i="54"/>
  <c r="AE233" i="54"/>
  <c r="AD233" i="54"/>
  <c r="AC233" i="54"/>
  <c r="AB233" i="54"/>
  <c r="AA233" i="54"/>
  <c r="Z233" i="54"/>
  <c r="Y233" i="54"/>
  <c r="X233" i="54"/>
  <c r="W233" i="54"/>
  <c r="V233" i="54"/>
  <c r="U233" i="54"/>
  <c r="T233" i="54"/>
  <c r="S233" i="54"/>
  <c r="R233" i="54"/>
  <c r="Q233" i="54"/>
  <c r="P233" i="54"/>
  <c r="O233" i="54"/>
  <c r="N233" i="54"/>
  <c r="M233" i="54"/>
  <c r="L233" i="54"/>
  <c r="K233" i="54"/>
  <c r="J233" i="54"/>
  <c r="I233" i="54"/>
  <c r="H233" i="54"/>
  <c r="G233" i="54"/>
  <c r="F233" i="54"/>
  <c r="E233" i="54"/>
  <c r="D233" i="54"/>
  <c r="C233" i="54"/>
  <c r="B233" i="54"/>
  <c r="AP232" i="54"/>
  <c r="AO232" i="54"/>
  <c r="AN232" i="54"/>
  <c r="AM232" i="54"/>
  <c r="AL232" i="54"/>
  <c r="AK232" i="54"/>
  <c r="AJ232" i="54"/>
  <c r="AI232" i="54"/>
  <c r="AH232" i="54"/>
  <c r="AG232" i="54"/>
  <c r="AF232" i="54"/>
  <c r="AE232" i="54"/>
  <c r="AD232" i="54"/>
  <c r="AC232" i="54"/>
  <c r="AB232" i="54"/>
  <c r="AA232" i="54"/>
  <c r="Z232" i="54"/>
  <c r="Y232" i="54"/>
  <c r="X232" i="54"/>
  <c r="W232" i="54"/>
  <c r="V232" i="54"/>
  <c r="U232" i="54"/>
  <c r="T232" i="54"/>
  <c r="S232" i="54"/>
  <c r="R232" i="54"/>
  <c r="Q232" i="54"/>
  <c r="P232" i="54"/>
  <c r="O232" i="54"/>
  <c r="N232" i="54"/>
  <c r="M232" i="54"/>
  <c r="L232" i="54"/>
  <c r="K232" i="54"/>
  <c r="J232" i="54"/>
  <c r="I232" i="54"/>
  <c r="H232" i="54"/>
  <c r="G232" i="54"/>
  <c r="F232" i="54"/>
  <c r="E232" i="54"/>
  <c r="D232" i="54"/>
  <c r="C232" i="54"/>
  <c r="B232" i="54"/>
  <c r="AP231" i="54"/>
  <c r="AO231" i="54"/>
  <c r="AN231" i="54"/>
  <c r="AM231" i="54"/>
  <c r="AL231" i="54"/>
  <c r="AK231" i="54"/>
  <c r="AJ231" i="54"/>
  <c r="AI231" i="54"/>
  <c r="AH231" i="54"/>
  <c r="AG231" i="54"/>
  <c r="AF231" i="54"/>
  <c r="AE231" i="54"/>
  <c r="AD231" i="54"/>
  <c r="AC231" i="54"/>
  <c r="AB231" i="54"/>
  <c r="AA231" i="54"/>
  <c r="Z231" i="54"/>
  <c r="Y231" i="54"/>
  <c r="X231" i="54"/>
  <c r="W231" i="54"/>
  <c r="V231" i="54"/>
  <c r="U231" i="54"/>
  <c r="T231" i="54"/>
  <c r="S231" i="54"/>
  <c r="R231" i="54"/>
  <c r="Q231" i="54"/>
  <c r="P231" i="54"/>
  <c r="O231" i="54"/>
  <c r="N231" i="54"/>
  <c r="M231" i="54"/>
  <c r="L231" i="54"/>
  <c r="K231" i="54"/>
  <c r="J231" i="54"/>
  <c r="I231" i="54"/>
  <c r="H231" i="54"/>
  <c r="G231" i="54"/>
  <c r="F231" i="54"/>
  <c r="E231" i="54"/>
  <c r="D231" i="54"/>
  <c r="C231" i="54"/>
  <c r="B231" i="54"/>
  <c r="AP230" i="54"/>
  <c r="AO230" i="54"/>
  <c r="AN230" i="54"/>
  <c r="AM230" i="54"/>
  <c r="AL230" i="54"/>
  <c r="AK230" i="54"/>
  <c r="AJ230" i="54"/>
  <c r="AI230" i="54"/>
  <c r="AH230" i="54"/>
  <c r="AG230" i="54"/>
  <c r="AF230" i="54"/>
  <c r="AE230" i="54"/>
  <c r="AD230" i="54"/>
  <c r="AC230" i="54"/>
  <c r="AB230" i="54"/>
  <c r="AA230" i="54"/>
  <c r="Z230" i="54"/>
  <c r="Y230" i="54"/>
  <c r="X230" i="54"/>
  <c r="W230" i="54"/>
  <c r="V230" i="54"/>
  <c r="U230" i="54"/>
  <c r="T230" i="54"/>
  <c r="S230" i="54"/>
  <c r="R230" i="54"/>
  <c r="Q230" i="54"/>
  <c r="P230" i="54"/>
  <c r="O230" i="54"/>
  <c r="N230" i="54"/>
  <c r="M230" i="54"/>
  <c r="L230" i="54"/>
  <c r="K230" i="54"/>
  <c r="J230" i="54"/>
  <c r="I230" i="54"/>
  <c r="H230" i="54"/>
  <c r="G230" i="54"/>
  <c r="F230" i="54"/>
  <c r="E230" i="54"/>
  <c r="D230" i="54"/>
  <c r="C230" i="54"/>
  <c r="B230" i="54"/>
  <c r="AP229" i="54"/>
  <c r="AO229" i="54"/>
  <c r="AN229" i="54"/>
  <c r="AM229" i="54"/>
  <c r="AL229" i="54"/>
  <c r="AK229" i="54"/>
  <c r="AJ229" i="54"/>
  <c r="AI229" i="54"/>
  <c r="AH229" i="54"/>
  <c r="AG229" i="54"/>
  <c r="AF229" i="54"/>
  <c r="AE229" i="54"/>
  <c r="AD229" i="54"/>
  <c r="AC229" i="54"/>
  <c r="AB229" i="54"/>
  <c r="AA229" i="54"/>
  <c r="Z229" i="54"/>
  <c r="Y229" i="54"/>
  <c r="X229" i="54"/>
  <c r="W229" i="54"/>
  <c r="V229" i="54"/>
  <c r="U229" i="54"/>
  <c r="T229" i="54"/>
  <c r="S229" i="54"/>
  <c r="R229" i="54"/>
  <c r="Q229" i="54"/>
  <c r="P229" i="54"/>
  <c r="O229" i="54"/>
  <c r="N229" i="54"/>
  <c r="M229" i="54"/>
  <c r="L229" i="54"/>
  <c r="K229" i="54"/>
  <c r="J229" i="54"/>
  <c r="I229" i="54"/>
  <c r="H229" i="54"/>
  <c r="G229" i="54"/>
  <c r="F229" i="54"/>
  <c r="E229" i="54"/>
  <c r="D229" i="54"/>
  <c r="C229" i="54"/>
  <c r="B229" i="54"/>
  <c r="AP228" i="54"/>
  <c r="AO228" i="54"/>
  <c r="AN228" i="54"/>
  <c r="AM228" i="54"/>
  <c r="AL228" i="54"/>
  <c r="AK228" i="54"/>
  <c r="AJ228" i="54"/>
  <c r="AI228" i="54"/>
  <c r="AH228" i="54"/>
  <c r="AG228" i="54"/>
  <c r="AF228" i="54"/>
  <c r="AE228" i="54"/>
  <c r="AD228" i="54"/>
  <c r="AC228" i="54"/>
  <c r="AB228" i="54"/>
  <c r="AA228" i="54"/>
  <c r="Z228" i="54"/>
  <c r="Y228" i="54"/>
  <c r="X228" i="54"/>
  <c r="W228" i="54"/>
  <c r="V228" i="54"/>
  <c r="U228" i="54"/>
  <c r="T228" i="54"/>
  <c r="S228" i="54"/>
  <c r="R228" i="54"/>
  <c r="Q228" i="54"/>
  <c r="P228" i="54"/>
  <c r="O228" i="54"/>
  <c r="N228" i="54"/>
  <c r="M228" i="54"/>
  <c r="L228" i="54"/>
  <c r="K228" i="54"/>
  <c r="J228" i="54"/>
  <c r="I228" i="54"/>
  <c r="H228" i="54"/>
  <c r="G228" i="54"/>
  <c r="F228" i="54"/>
  <c r="E228" i="54"/>
  <c r="D228" i="54"/>
  <c r="C228" i="54"/>
  <c r="B228" i="54"/>
  <c r="AP227" i="54"/>
  <c r="AO227" i="54"/>
  <c r="AN227" i="54"/>
  <c r="AM227" i="54"/>
  <c r="AL227" i="54"/>
  <c r="AK227" i="54"/>
  <c r="AJ227" i="54"/>
  <c r="AI227" i="54"/>
  <c r="AH227" i="54"/>
  <c r="AG227" i="54"/>
  <c r="AF227" i="54"/>
  <c r="AE227" i="54"/>
  <c r="AD227" i="54"/>
  <c r="AC227" i="54"/>
  <c r="AB227" i="54"/>
  <c r="AA227" i="54"/>
  <c r="Z227" i="54"/>
  <c r="Y227" i="54"/>
  <c r="X227" i="54"/>
  <c r="W227" i="54"/>
  <c r="V227" i="54"/>
  <c r="U227" i="54"/>
  <c r="T227" i="54"/>
  <c r="S227" i="54"/>
  <c r="R227" i="54"/>
  <c r="Q227" i="54"/>
  <c r="P227" i="54"/>
  <c r="O227" i="54"/>
  <c r="N227" i="54"/>
  <c r="M227" i="54"/>
  <c r="L227" i="54"/>
  <c r="K227" i="54"/>
  <c r="J227" i="54"/>
  <c r="I227" i="54"/>
  <c r="H227" i="54"/>
  <c r="G227" i="54"/>
  <c r="F227" i="54"/>
  <c r="E227" i="54"/>
  <c r="D227" i="54"/>
  <c r="C227" i="54"/>
  <c r="B227" i="54"/>
  <c r="AP226" i="54"/>
  <c r="AO226" i="54"/>
  <c r="AN226" i="54"/>
  <c r="AM226" i="54"/>
  <c r="AL226" i="54"/>
  <c r="AK226" i="54"/>
  <c r="AJ226" i="54"/>
  <c r="AI226" i="54"/>
  <c r="AH226" i="54"/>
  <c r="AG226" i="54"/>
  <c r="AF226" i="54"/>
  <c r="AE226" i="54"/>
  <c r="AD226" i="54"/>
  <c r="AC226" i="54"/>
  <c r="AB226" i="54"/>
  <c r="AA226" i="54"/>
  <c r="Z226" i="54"/>
  <c r="Y226" i="54"/>
  <c r="X226" i="54"/>
  <c r="W226" i="54"/>
  <c r="V226" i="54"/>
  <c r="U226" i="54"/>
  <c r="T226" i="54"/>
  <c r="S226" i="54"/>
  <c r="R226" i="54"/>
  <c r="Q226" i="54"/>
  <c r="P226" i="54"/>
  <c r="O226" i="54"/>
  <c r="N226" i="54"/>
  <c r="M226" i="54"/>
  <c r="L226" i="54"/>
  <c r="K226" i="54"/>
  <c r="J226" i="54"/>
  <c r="I226" i="54"/>
  <c r="H226" i="54"/>
  <c r="G226" i="54"/>
  <c r="F226" i="54"/>
  <c r="E226" i="54"/>
  <c r="D226" i="54"/>
  <c r="C226" i="54"/>
  <c r="B226" i="54"/>
  <c r="AP225" i="54"/>
  <c r="AO225" i="54"/>
  <c r="AN225" i="54"/>
  <c r="AM225" i="54"/>
  <c r="AL225" i="54"/>
  <c r="AK225" i="54"/>
  <c r="AJ225" i="54"/>
  <c r="AI225" i="54"/>
  <c r="AH225" i="54"/>
  <c r="AG225" i="54"/>
  <c r="AF225" i="54"/>
  <c r="AE225" i="54"/>
  <c r="AD225" i="54"/>
  <c r="AC225" i="54"/>
  <c r="AB225" i="54"/>
  <c r="AA225" i="54"/>
  <c r="Z225" i="54"/>
  <c r="Y225" i="54"/>
  <c r="X225" i="54"/>
  <c r="W225" i="54"/>
  <c r="V225" i="54"/>
  <c r="U225" i="54"/>
  <c r="T225" i="54"/>
  <c r="S225" i="54"/>
  <c r="R225" i="54"/>
  <c r="Q225" i="54"/>
  <c r="P225" i="54"/>
  <c r="O225" i="54"/>
  <c r="N225" i="54"/>
  <c r="M225" i="54"/>
  <c r="L225" i="54"/>
  <c r="K225" i="54"/>
  <c r="J225" i="54"/>
  <c r="I225" i="54"/>
  <c r="H225" i="54"/>
  <c r="G225" i="54"/>
  <c r="F225" i="54"/>
  <c r="E225" i="54"/>
  <c r="D225" i="54"/>
  <c r="C225" i="54"/>
  <c r="B225" i="54"/>
  <c r="AP224" i="54"/>
  <c r="AO224" i="54"/>
  <c r="AN224" i="54"/>
  <c r="AM224" i="54"/>
  <c r="AL224" i="54"/>
  <c r="AK224" i="54"/>
  <c r="AJ224" i="54"/>
  <c r="AI224" i="54"/>
  <c r="AH224" i="54"/>
  <c r="AG224" i="54"/>
  <c r="AF224" i="54"/>
  <c r="AE224" i="54"/>
  <c r="AD224" i="54"/>
  <c r="AC224" i="54"/>
  <c r="AB224" i="54"/>
  <c r="AA224" i="54"/>
  <c r="Z224" i="54"/>
  <c r="Y224" i="54"/>
  <c r="X224" i="54"/>
  <c r="W224" i="54"/>
  <c r="V224" i="54"/>
  <c r="U224" i="54"/>
  <c r="T224" i="54"/>
  <c r="S224" i="54"/>
  <c r="R224" i="54"/>
  <c r="Q224" i="54"/>
  <c r="P224" i="54"/>
  <c r="O224" i="54"/>
  <c r="N224" i="54"/>
  <c r="M224" i="54"/>
  <c r="L224" i="54"/>
  <c r="K224" i="54"/>
  <c r="J224" i="54"/>
  <c r="I224" i="54"/>
  <c r="H224" i="54"/>
  <c r="G224" i="54"/>
  <c r="F224" i="54"/>
  <c r="E224" i="54"/>
  <c r="D224" i="54"/>
  <c r="C224" i="54"/>
  <c r="B224" i="54"/>
  <c r="AP223" i="54"/>
  <c r="AO223" i="54"/>
  <c r="AN223" i="54"/>
  <c r="AM223" i="54"/>
  <c r="AL223" i="54"/>
  <c r="AK223" i="54"/>
  <c r="AJ223" i="54"/>
  <c r="AI223" i="54"/>
  <c r="AH223" i="54"/>
  <c r="AG223" i="54"/>
  <c r="AF223" i="54"/>
  <c r="AE223" i="54"/>
  <c r="AD223" i="54"/>
  <c r="AC223" i="54"/>
  <c r="AB223" i="54"/>
  <c r="AA223" i="54"/>
  <c r="Z223" i="54"/>
  <c r="Y223" i="54"/>
  <c r="X223" i="54"/>
  <c r="W223" i="54"/>
  <c r="V223" i="54"/>
  <c r="U223" i="54"/>
  <c r="T223" i="54"/>
  <c r="S223" i="54"/>
  <c r="R223" i="54"/>
  <c r="Q223" i="54"/>
  <c r="P223" i="54"/>
  <c r="O223" i="54"/>
  <c r="N223" i="54"/>
  <c r="M223" i="54"/>
  <c r="L223" i="54"/>
  <c r="K223" i="54"/>
  <c r="J223" i="54"/>
  <c r="I223" i="54"/>
  <c r="H223" i="54"/>
  <c r="G223" i="54"/>
  <c r="F223" i="54"/>
  <c r="E223" i="54"/>
  <c r="D223" i="54"/>
  <c r="C223" i="54"/>
  <c r="B223" i="54"/>
  <c r="AP222" i="54"/>
  <c r="AO222" i="54"/>
  <c r="AN222" i="54"/>
  <c r="AM222" i="54"/>
  <c r="AL222" i="54"/>
  <c r="AK222" i="54"/>
  <c r="AJ222" i="54"/>
  <c r="AI222" i="54"/>
  <c r="AH222" i="54"/>
  <c r="AG222" i="54"/>
  <c r="AF222" i="54"/>
  <c r="AE222" i="54"/>
  <c r="AD222" i="54"/>
  <c r="AC222" i="54"/>
  <c r="AB222" i="54"/>
  <c r="AA222" i="54"/>
  <c r="Z222" i="54"/>
  <c r="Y222" i="54"/>
  <c r="X222" i="54"/>
  <c r="W222" i="54"/>
  <c r="V222" i="54"/>
  <c r="U222" i="54"/>
  <c r="T222" i="54"/>
  <c r="S222" i="54"/>
  <c r="R222" i="54"/>
  <c r="Q222" i="54"/>
  <c r="P222" i="54"/>
  <c r="O222" i="54"/>
  <c r="N222" i="54"/>
  <c r="M222" i="54"/>
  <c r="L222" i="54"/>
  <c r="K222" i="54"/>
  <c r="J222" i="54"/>
  <c r="I222" i="54"/>
  <c r="H222" i="54"/>
  <c r="G222" i="54"/>
  <c r="F222" i="54"/>
  <c r="E222" i="54"/>
  <c r="D222" i="54"/>
  <c r="C222" i="54"/>
  <c r="B222" i="54"/>
  <c r="AP221" i="54"/>
  <c r="AO221" i="54"/>
  <c r="AN221" i="54"/>
  <c r="AM221" i="54"/>
  <c r="AL221" i="54"/>
  <c r="AK221" i="54"/>
  <c r="AJ221" i="54"/>
  <c r="AI221" i="54"/>
  <c r="AH221" i="54"/>
  <c r="AG221" i="54"/>
  <c r="AF221" i="54"/>
  <c r="AE221" i="54"/>
  <c r="AD221" i="54"/>
  <c r="AC221" i="54"/>
  <c r="AB221" i="54"/>
  <c r="AA221" i="54"/>
  <c r="Z221" i="54"/>
  <c r="Y221" i="54"/>
  <c r="X221" i="54"/>
  <c r="W221" i="54"/>
  <c r="V221" i="54"/>
  <c r="U221" i="54"/>
  <c r="T221" i="54"/>
  <c r="S221" i="54"/>
  <c r="R221" i="54"/>
  <c r="Q221" i="54"/>
  <c r="P221" i="54"/>
  <c r="O221" i="54"/>
  <c r="N221" i="54"/>
  <c r="M221" i="54"/>
  <c r="L221" i="54"/>
  <c r="K221" i="54"/>
  <c r="J221" i="54"/>
  <c r="I221" i="54"/>
  <c r="H221" i="54"/>
  <c r="G221" i="54"/>
  <c r="F221" i="54"/>
  <c r="E221" i="54"/>
  <c r="D221" i="54"/>
  <c r="C221" i="54"/>
  <c r="B221" i="54"/>
  <c r="AP220" i="54"/>
  <c r="AO220" i="54"/>
  <c r="AN220" i="54"/>
  <c r="AM220" i="54"/>
  <c r="AL220" i="54"/>
  <c r="AK220" i="54"/>
  <c r="AJ220" i="54"/>
  <c r="AI220" i="54"/>
  <c r="AH220" i="54"/>
  <c r="AG220" i="54"/>
  <c r="AF220" i="54"/>
  <c r="AE220" i="54"/>
  <c r="AD220" i="54"/>
  <c r="AC220" i="54"/>
  <c r="AB220" i="54"/>
  <c r="AA220" i="54"/>
  <c r="Z220" i="54"/>
  <c r="Y220" i="54"/>
  <c r="X220" i="54"/>
  <c r="W220" i="54"/>
  <c r="V220" i="54"/>
  <c r="U220" i="54"/>
  <c r="T220" i="54"/>
  <c r="S220" i="54"/>
  <c r="R220" i="54"/>
  <c r="Q220" i="54"/>
  <c r="P220" i="54"/>
  <c r="O220" i="54"/>
  <c r="N220" i="54"/>
  <c r="M220" i="54"/>
  <c r="L220" i="54"/>
  <c r="K220" i="54"/>
  <c r="J220" i="54"/>
  <c r="I220" i="54"/>
  <c r="H220" i="54"/>
  <c r="G220" i="54"/>
  <c r="F220" i="54"/>
  <c r="E220" i="54"/>
  <c r="D220" i="54"/>
  <c r="C220" i="54"/>
  <c r="B220" i="54"/>
  <c r="AP219" i="54"/>
  <c r="AO219" i="54"/>
  <c r="AN219" i="54"/>
  <c r="AM219" i="54"/>
  <c r="AL219" i="54"/>
  <c r="AK219" i="54"/>
  <c r="AJ219" i="54"/>
  <c r="AI219" i="54"/>
  <c r="AH219" i="54"/>
  <c r="AG219" i="54"/>
  <c r="AF219" i="54"/>
  <c r="AE219" i="54"/>
  <c r="AD219" i="54"/>
  <c r="AC219" i="54"/>
  <c r="AB219" i="54"/>
  <c r="AA219" i="54"/>
  <c r="Z219" i="54"/>
  <c r="Y219" i="54"/>
  <c r="X219" i="54"/>
  <c r="W219" i="54"/>
  <c r="V219" i="54"/>
  <c r="U219" i="54"/>
  <c r="T219" i="54"/>
  <c r="S219" i="54"/>
  <c r="R219" i="54"/>
  <c r="Q219" i="54"/>
  <c r="P219" i="54"/>
  <c r="O219" i="54"/>
  <c r="N219" i="54"/>
  <c r="M219" i="54"/>
  <c r="L219" i="54"/>
  <c r="K219" i="54"/>
  <c r="J219" i="54"/>
  <c r="I219" i="54"/>
  <c r="H219" i="54"/>
  <c r="G219" i="54"/>
  <c r="F219" i="54"/>
  <c r="E219" i="54"/>
  <c r="D219" i="54"/>
  <c r="C219" i="54"/>
  <c r="B219" i="54"/>
  <c r="AP218" i="54"/>
  <c r="AO218" i="54"/>
  <c r="AN218" i="54"/>
  <c r="AM218" i="54"/>
  <c r="AL218" i="54"/>
  <c r="AK218" i="54"/>
  <c r="AJ218" i="54"/>
  <c r="AI218" i="54"/>
  <c r="AH218" i="54"/>
  <c r="AG218" i="54"/>
  <c r="AF218" i="54"/>
  <c r="AE218" i="54"/>
  <c r="AD218" i="54"/>
  <c r="AC218" i="54"/>
  <c r="AB218" i="54"/>
  <c r="AA218" i="54"/>
  <c r="Z218" i="54"/>
  <c r="Y218" i="54"/>
  <c r="X218" i="54"/>
  <c r="W218" i="54"/>
  <c r="V218" i="54"/>
  <c r="U218" i="54"/>
  <c r="T218" i="54"/>
  <c r="S218" i="54"/>
  <c r="R218" i="54"/>
  <c r="Q218" i="54"/>
  <c r="P218" i="54"/>
  <c r="O218" i="54"/>
  <c r="N218" i="54"/>
  <c r="M218" i="54"/>
  <c r="L218" i="54"/>
  <c r="K218" i="54"/>
  <c r="J218" i="54"/>
  <c r="I218" i="54"/>
  <c r="H218" i="54"/>
  <c r="G218" i="54"/>
  <c r="F218" i="54"/>
  <c r="E218" i="54"/>
  <c r="D218" i="54"/>
  <c r="C218" i="54"/>
  <c r="B218" i="54"/>
  <c r="AP217" i="54"/>
  <c r="AO217" i="54"/>
  <c r="AN217" i="54"/>
  <c r="AM217" i="54"/>
  <c r="AL217" i="54"/>
  <c r="AK217" i="54"/>
  <c r="AJ217" i="54"/>
  <c r="AI217" i="54"/>
  <c r="AH217" i="54"/>
  <c r="AG217" i="54"/>
  <c r="AF217" i="54"/>
  <c r="AE217" i="54"/>
  <c r="AD217" i="54"/>
  <c r="AC217" i="54"/>
  <c r="AB217" i="54"/>
  <c r="AA217" i="54"/>
  <c r="Z217" i="54"/>
  <c r="Y217" i="54"/>
  <c r="X217" i="54"/>
  <c r="W217" i="54"/>
  <c r="V217" i="54"/>
  <c r="U217" i="54"/>
  <c r="T217" i="54"/>
  <c r="S217" i="54"/>
  <c r="R217" i="54"/>
  <c r="Q217" i="54"/>
  <c r="P217" i="54"/>
  <c r="O217" i="54"/>
  <c r="N217" i="54"/>
  <c r="M217" i="54"/>
  <c r="L217" i="54"/>
  <c r="K217" i="54"/>
  <c r="J217" i="54"/>
  <c r="I217" i="54"/>
  <c r="H217" i="54"/>
  <c r="G217" i="54"/>
  <c r="F217" i="54"/>
  <c r="E217" i="54"/>
  <c r="D217" i="54"/>
  <c r="C217" i="54"/>
  <c r="B217" i="54"/>
  <c r="AP216" i="54"/>
  <c r="AO216" i="54"/>
  <c r="AN216" i="54"/>
  <c r="AM216" i="54"/>
  <c r="AL216" i="54"/>
  <c r="AK216" i="54"/>
  <c r="AJ216" i="54"/>
  <c r="AI216" i="54"/>
  <c r="AH216" i="54"/>
  <c r="AG216" i="54"/>
  <c r="AF216" i="54"/>
  <c r="AE216" i="54"/>
  <c r="AD216" i="54"/>
  <c r="AC216" i="54"/>
  <c r="AB216" i="54"/>
  <c r="AA216" i="54"/>
  <c r="Z216" i="54"/>
  <c r="Y216" i="54"/>
  <c r="X216" i="54"/>
  <c r="W216" i="54"/>
  <c r="V216" i="54"/>
  <c r="U216" i="54"/>
  <c r="T216" i="54"/>
  <c r="S216" i="54"/>
  <c r="R216" i="54"/>
  <c r="Q216" i="54"/>
  <c r="P216" i="54"/>
  <c r="O216" i="54"/>
  <c r="N216" i="54"/>
  <c r="M216" i="54"/>
  <c r="L216" i="54"/>
  <c r="K216" i="54"/>
  <c r="J216" i="54"/>
  <c r="I216" i="54"/>
  <c r="H216" i="54"/>
  <c r="G216" i="54"/>
  <c r="F216" i="54"/>
  <c r="E216" i="54"/>
  <c r="D216" i="54"/>
  <c r="C216" i="54"/>
  <c r="B216" i="54"/>
  <c r="AP215" i="54"/>
  <c r="AO215" i="54"/>
  <c r="AN215" i="54"/>
  <c r="AM215" i="54"/>
  <c r="AL215" i="54"/>
  <c r="AK215" i="54"/>
  <c r="AJ215" i="54"/>
  <c r="AI215" i="54"/>
  <c r="AH215" i="54"/>
  <c r="AG215" i="54"/>
  <c r="AF215" i="54"/>
  <c r="AE215" i="54"/>
  <c r="AD215" i="54"/>
  <c r="AC215" i="54"/>
  <c r="AB215" i="54"/>
  <c r="AA215" i="54"/>
  <c r="Z215" i="54"/>
  <c r="Y215" i="54"/>
  <c r="X215" i="54"/>
  <c r="W215" i="54"/>
  <c r="V215" i="54"/>
  <c r="U215" i="54"/>
  <c r="T215" i="54"/>
  <c r="S215" i="54"/>
  <c r="R215" i="54"/>
  <c r="Q215" i="54"/>
  <c r="P215" i="54"/>
  <c r="O215" i="54"/>
  <c r="N215" i="54"/>
  <c r="M215" i="54"/>
  <c r="L215" i="54"/>
  <c r="K215" i="54"/>
  <c r="J215" i="54"/>
  <c r="I215" i="54"/>
  <c r="H215" i="54"/>
  <c r="G215" i="54"/>
  <c r="F215" i="54"/>
  <c r="E215" i="54"/>
  <c r="D215" i="54"/>
  <c r="C215" i="54"/>
  <c r="B215" i="54"/>
  <c r="AP214" i="54"/>
  <c r="AO214" i="54"/>
  <c r="AN214" i="54"/>
  <c r="AM214" i="54"/>
  <c r="AL214" i="54"/>
  <c r="AK214" i="54"/>
  <c r="AJ214" i="54"/>
  <c r="AI214" i="54"/>
  <c r="AH214" i="54"/>
  <c r="AG214" i="54"/>
  <c r="AF214" i="54"/>
  <c r="AE214" i="54"/>
  <c r="AD214" i="54"/>
  <c r="AC214" i="54"/>
  <c r="AB214" i="54"/>
  <c r="AA214" i="54"/>
  <c r="Z214" i="54"/>
  <c r="Y214" i="54"/>
  <c r="X214" i="54"/>
  <c r="W214" i="54"/>
  <c r="V214" i="54"/>
  <c r="U214" i="54"/>
  <c r="T214" i="54"/>
  <c r="S214" i="54"/>
  <c r="R214" i="54"/>
  <c r="Q214" i="54"/>
  <c r="P214" i="54"/>
  <c r="O214" i="54"/>
  <c r="N214" i="54"/>
  <c r="M214" i="54"/>
  <c r="L214" i="54"/>
  <c r="K214" i="54"/>
  <c r="J214" i="54"/>
  <c r="I214" i="54"/>
  <c r="H214" i="54"/>
  <c r="G214" i="54"/>
  <c r="F214" i="54"/>
  <c r="E214" i="54"/>
  <c r="D214" i="54"/>
  <c r="C214" i="54"/>
  <c r="B214" i="54"/>
  <c r="AP213" i="54"/>
  <c r="AO213" i="54"/>
  <c r="AN213" i="54"/>
  <c r="AM213" i="54"/>
  <c r="AL213" i="54"/>
  <c r="AK213" i="54"/>
  <c r="AJ213" i="54"/>
  <c r="AI213" i="54"/>
  <c r="AH213" i="54"/>
  <c r="AG213" i="54"/>
  <c r="AF213" i="54"/>
  <c r="AE213" i="54"/>
  <c r="AD213" i="54"/>
  <c r="AC213" i="54"/>
  <c r="AB213" i="54"/>
  <c r="AA213" i="54"/>
  <c r="Z213" i="54"/>
  <c r="Y213" i="54"/>
  <c r="X213" i="54"/>
  <c r="W213" i="54"/>
  <c r="V213" i="54"/>
  <c r="U213" i="54"/>
  <c r="T213" i="54"/>
  <c r="S213" i="54"/>
  <c r="R213" i="54"/>
  <c r="Q213" i="54"/>
  <c r="P213" i="54"/>
  <c r="O213" i="54"/>
  <c r="N213" i="54"/>
  <c r="M213" i="54"/>
  <c r="L213" i="54"/>
  <c r="K213" i="54"/>
  <c r="J213" i="54"/>
  <c r="I213" i="54"/>
  <c r="H213" i="54"/>
  <c r="G213" i="54"/>
  <c r="F213" i="54"/>
  <c r="E213" i="54"/>
  <c r="D213" i="54"/>
  <c r="C213" i="54"/>
  <c r="B213" i="54"/>
  <c r="AP212" i="54"/>
  <c r="AO212" i="54"/>
  <c r="AN212" i="54"/>
  <c r="AM212" i="54"/>
  <c r="AL212" i="54"/>
  <c r="AK212" i="54"/>
  <c r="AJ212" i="54"/>
  <c r="AI212" i="54"/>
  <c r="AH212" i="54"/>
  <c r="AG212" i="54"/>
  <c r="AF212" i="54"/>
  <c r="AE212" i="54"/>
  <c r="AD212" i="54"/>
  <c r="AC212" i="54"/>
  <c r="AB212" i="54"/>
  <c r="AA212" i="54"/>
  <c r="Z212" i="54"/>
  <c r="Y212" i="54"/>
  <c r="X212" i="54"/>
  <c r="W212" i="54"/>
  <c r="V212" i="54"/>
  <c r="U212" i="54"/>
  <c r="T212" i="54"/>
  <c r="S212" i="54"/>
  <c r="R212" i="54"/>
  <c r="Q212" i="54"/>
  <c r="P212" i="54"/>
  <c r="O212" i="54"/>
  <c r="N212" i="54"/>
  <c r="M212" i="54"/>
  <c r="L212" i="54"/>
  <c r="K212" i="54"/>
  <c r="J212" i="54"/>
  <c r="I212" i="54"/>
  <c r="H212" i="54"/>
  <c r="G212" i="54"/>
  <c r="F212" i="54"/>
  <c r="E212" i="54"/>
  <c r="D212" i="54"/>
  <c r="C212" i="54"/>
  <c r="B212" i="54"/>
  <c r="AP211" i="54"/>
  <c r="AO211" i="54"/>
  <c r="AN211" i="54"/>
  <c r="AM211" i="54"/>
  <c r="AL211" i="54"/>
  <c r="AK211" i="54"/>
  <c r="AJ211" i="54"/>
  <c r="AI211" i="54"/>
  <c r="AH211" i="54"/>
  <c r="AG211" i="54"/>
  <c r="AF211" i="54"/>
  <c r="AE211" i="54"/>
  <c r="AD211" i="54"/>
  <c r="AC211" i="54"/>
  <c r="AB211" i="54"/>
  <c r="AA211" i="54"/>
  <c r="Z211" i="54"/>
  <c r="Y211" i="54"/>
  <c r="X211" i="54"/>
  <c r="W211" i="54"/>
  <c r="V211" i="54"/>
  <c r="U211" i="54"/>
  <c r="T211" i="54"/>
  <c r="S211" i="54"/>
  <c r="R211" i="54"/>
  <c r="Q211" i="54"/>
  <c r="P211" i="54"/>
  <c r="O211" i="54"/>
  <c r="N211" i="54"/>
  <c r="M211" i="54"/>
  <c r="L211" i="54"/>
  <c r="K211" i="54"/>
  <c r="J211" i="54"/>
  <c r="I211" i="54"/>
  <c r="H211" i="54"/>
  <c r="G211" i="54"/>
  <c r="F211" i="54"/>
  <c r="E211" i="54"/>
  <c r="D211" i="54"/>
  <c r="C211" i="54"/>
  <c r="B211" i="54"/>
  <c r="AP210" i="54"/>
  <c r="AO210" i="54"/>
  <c r="AN210" i="54"/>
  <c r="AM210" i="54"/>
  <c r="AL210" i="54"/>
  <c r="AK210" i="54"/>
  <c r="AJ210" i="54"/>
  <c r="AI210" i="54"/>
  <c r="AH210" i="54"/>
  <c r="AG210" i="54"/>
  <c r="AF210" i="54"/>
  <c r="AE210" i="54"/>
  <c r="AD210" i="54"/>
  <c r="AC210" i="54"/>
  <c r="AB210" i="54"/>
  <c r="AA210" i="54"/>
  <c r="Z210" i="54"/>
  <c r="Y210" i="54"/>
  <c r="X210" i="54"/>
  <c r="W210" i="54"/>
  <c r="V210" i="54"/>
  <c r="U210" i="54"/>
  <c r="T210" i="54"/>
  <c r="S210" i="54"/>
  <c r="R210" i="54"/>
  <c r="Q210" i="54"/>
  <c r="P210" i="54"/>
  <c r="O210" i="54"/>
  <c r="N210" i="54"/>
  <c r="M210" i="54"/>
  <c r="L210" i="54"/>
  <c r="K210" i="54"/>
  <c r="J210" i="54"/>
  <c r="I210" i="54"/>
  <c r="H210" i="54"/>
  <c r="G210" i="54"/>
  <c r="F210" i="54"/>
  <c r="E210" i="54"/>
  <c r="D210" i="54"/>
  <c r="C210" i="54"/>
  <c r="B210" i="54"/>
  <c r="AP209" i="54"/>
  <c r="AO209" i="54"/>
  <c r="AN209" i="54"/>
  <c r="AM209" i="54"/>
  <c r="AL209" i="54"/>
  <c r="AK209" i="54"/>
  <c r="AJ209" i="54"/>
  <c r="AI209" i="54"/>
  <c r="AH209" i="54"/>
  <c r="AG209" i="54"/>
  <c r="AF209" i="54"/>
  <c r="AE209" i="54"/>
  <c r="AD209" i="54"/>
  <c r="AC209" i="54"/>
  <c r="AB209" i="54"/>
  <c r="AA209" i="54"/>
  <c r="Z209" i="54"/>
  <c r="Y209" i="54"/>
  <c r="X209" i="54"/>
  <c r="W209" i="54"/>
  <c r="V209" i="54"/>
  <c r="U209" i="54"/>
  <c r="T209" i="54"/>
  <c r="S209" i="54"/>
  <c r="R209" i="54"/>
  <c r="Q209" i="54"/>
  <c r="P209" i="54"/>
  <c r="O209" i="54"/>
  <c r="N209" i="54"/>
  <c r="M209" i="54"/>
  <c r="L209" i="54"/>
  <c r="K209" i="54"/>
  <c r="J209" i="54"/>
  <c r="I209" i="54"/>
  <c r="H209" i="54"/>
  <c r="G209" i="54"/>
  <c r="F209" i="54"/>
  <c r="E209" i="54"/>
  <c r="D209" i="54"/>
  <c r="C209" i="54"/>
  <c r="B209" i="54"/>
  <c r="AP208" i="54"/>
  <c r="AO208" i="54"/>
  <c r="AN208" i="54"/>
  <c r="AM208" i="54"/>
  <c r="AL208" i="54"/>
  <c r="AK208" i="54"/>
  <c r="AJ208" i="54"/>
  <c r="AI208" i="54"/>
  <c r="AH208" i="54"/>
  <c r="AG208" i="54"/>
  <c r="AF208" i="54"/>
  <c r="AE208" i="54"/>
  <c r="AD208" i="54"/>
  <c r="AC208" i="54"/>
  <c r="AB208" i="54"/>
  <c r="AA208" i="54"/>
  <c r="Z208" i="54"/>
  <c r="Y208" i="54"/>
  <c r="X208" i="54"/>
  <c r="W208" i="54"/>
  <c r="V208" i="54"/>
  <c r="U208" i="54"/>
  <c r="T208" i="54"/>
  <c r="S208" i="54"/>
  <c r="R208" i="54"/>
  <c r="Q208" i="54"/>
  <c r="P208" i="54"/>
  <c r="O208" i="54"/>
  <c r="N208" i="54"/>
  <c r="M208" i="54"/>
  <c r="L208" i="54"/>
  <c r="K208" i="54"/>
  <c r="J208" i="54"/>
  <c r="I208" i="54"/>
  <c r="H208" i="54"/>
  <c r="G208" i="54"/>
  <c r="F208" i="54"/>
  <c r="E208" i="54"/>
  <c r="D208" i="54"/>
  <c r="C208" i="54"/>
  <c r="B208" i="54"/>
  <c r="AP207" i="54"/>
  <c r="AO207" i="54"/>
  <c r="AN207" i="54"/>
  <c r="AM207" i="54"/>
  <c r="AL207" i="54"/>
  <c r="AK207" i="54"/>
  <c r="AJ207" i="54"/>
  <c r="AI207" i="54"/>
  <c r="AH207" i="54"/>
  <c r="AG207" i="54"/>
  <c r="AF207" i="54"/>
  <c r="AE207" i="54"/>
  <c r="AD207" i="54"/>
  <c r="AC207" i="54"/>
  <c r="AB207" i="54"/>
  <c r="AA207" i="54"/>
  <c r="Z207" i="54"/>
  <c r="Y207" i="54"/>
  <c r="X207" i="54"/>
  <c r="W207" i="54"/>
  <c r="V207" i="54"/>
  <c r="U207" i="54"/>
  <c r="T207" i="54"/>
  <c r="S207" i="54"/>
  <c r="R207" i="54"/>
  <c r="Q207" i="54"/>
  <c r="P207" i="54"/>
  <c r="O207" i="54"/>
  <c r="N207" i="54"/>
  <c r="M207" i="54"/>
  <c r="L207" i="54"/>
  <c r="K207" i="54"/>
  <c r="J207" i="54"/>
  <c r="I207" i="54"/>
  <c r="H207" i="54"/>
  <c r="G207" i="54"/>
  <c r="F207" i="54"/>
  <c r="E207" i="54"/>
  <c r="D207" i="54"/>
  <c r="C207" i="54"/>
  <c r="B207" i="54"/>
  <c r="AP206" i="54"/>
  <c r="AO206" i="54"/>
  <c r="AN206" i="54"/>
  <c r="AM206" i="54"/>
  <c r="AL206" i="54"/>
  <c r="AK206" i="54"/>
  <c r="AJ206" i="54"/>
  <c r="AI206" i="54"/>
  <c r="AH206" i="54"/>
  <c r="AG206" i="54"/>
  <c r="AF206" i="54"/>
  <c r="AE206" i="54"/>
  <c r="AD206" i="54"/>
  <c r="AC206" i="54"/>
  <c r="AB206" i="54"/>
  <c r="AA206" i="54"/>
  <c r="Z206" i="54"/>
  <c r="Y206" i="54"/>
  <c r="X206" i="54"/>
  <c r="W206" i="54"/>
  <c r="V206" i="54"/>
  <c r="U206" i="54"/>
  <c r="T206" i="54"/>
  <c r="S206" i="54"/>
  <c r="R206" i="54"/>
  <c r="Q206" i="54"/>
  <c r="P206" i="54"/>
  <c r="O206" i="54"/>
  <c r="N206" i="54"/>
  <c r="M206" i="54"/>
  <c r="L206" i="54"/>
  <c r="K206" i="54"/>
  <c r="J206" i="54"/>
  <c r="I206" i="54"/>
  <c r="H206" i="54"/>
  <c r="G206" i="54"/>
  <c r="F206" i="54"/>
  <c r="E206" i="54"/>
  <c r="D206" i="54"/>
  <c r="C206" i="54"/>
  <c r="B206" i="54"/>
  <c r="AP205" i="54"/>
  <c r="AO205" i="54"/>
  <c r="AN205" i="54"/>
  <c r="AM205" i="54"/>
  <c r="AL205" i="54"/>
  <c r="AK205" i="54"/>
  <c r="AJ205" i="54"/>
  <c r="AI205" i="54"/>
  <c r="AH205" i="54"/>
  <c r="AG205" i="54"/>
  <c r="AF205" i="54"/>
  <c r="AE205" i="54"/>
  <c r="AD205" i="54"/>
  <c r="AC205" i="54"/>
  <c r="AB205" i="54"/>
  <c r="AA205" i="54"/>
  <c r="Z205" i="54"/>
  <c r="Y205" i="54"/>
  <c r="X205" i="54"/>
  <c r="W205" i="54"/>
  <c r="V205" i="54"/>
  <c r="U205" i="54"/>
  <c r="T205" i="54"/>
  <c r="S205" i="54"/>
  <c r="R205" i="54"/>
  <c r="Q205" i="54"/>
  <c r="P205" i="54"/>
  <c r="O205" i="54"/>
  <c r="N205" i="54"/>
  <c r="M205" i="54"/>
  <c r="L205" i="54"/>
  <c r="K205" i="54"/>
  <c r="J205" i="54"/>
  <c r="I205" i="54"/>
  <c r="H205" i="54"/>
  <c r="G205" i="54"/>
  <c r="F205" i="54"/>
  <c r="E205" i="54"/>
  <c r="D205" i="54"/>
  <c r="C205" i="54"/>
  <c r="B205" i="54"/>
  <c r="AP204" i="54"/>
  <c r="AO204" i="54"/>
  <c r="AN204" i="54"/>
  <c r="AM204" i="54"/>
  <c r="AL204" i="54"/>
  <c r="AK204" i="54"/>
  <c r="AJ204" i="54"/>
  <c r="AI204" i="54"/>
  <c r="AH204" i="54"/>
  <c r="AG204" i="54"/>
  <c r="AF204" i="54"/>
  <c r="AE204" i="54"/>
  <c r="AD204" i="54"/>
  <c r="AC204" i="54"/>
  <c r="AB204" i="54"/>
  <c r="AA204" i="54"/>
  <c r="Z204" i="54"/>
  <c r="Y204" i="54"/>
  <c r="X204" i="54"/>
  <c r="W204" i="54"/>
  <c r="V204" i="54"/>
  <c r="U204" i="54"/>
  <c r="T204" i="54"/>
  <c r="S204" i="54"/>
  <c r="R204" i="54"/>
  <c r="Q204" i="54"/>
  <c r="P204" i="54"/>
  <c r="O204" i="54"/>
  <c r="N204" i="54"/>
  <c r="M204" i="54"/>
  <c r="L204" i="54"/>
  <c r="K204" i="54"/>
  <c r="J204" i="54"/>
  <c r="I204" i="54"/>
  <c r="H204" i="54"/>
  <c r="G204" i="54"/>
  <c r="F204" i="54"/>
  <c r="E204" i="54"/>
  <c r="D204" i="54"/>
  <c r="C204" i="54"/>
  <c r="B204" i="54"/>
  <c r="AP203" i="54"/>
  <c r="AO203" i="54"/>
  <c r="AN203" i="54"/>
  <c r="AM203" i="54"/>
  <c r="AL203" i="54"/>
  <c r="AK203" i="54"/>
  <c r="AJ203" i="54"/>
  <c r="AI203" i="54"/>
  <c r="AH203" i="54"/>
  <c r="AG203" i="54"/>
  <c r="AF203" i="54"/>
  <c r="AE203" i="54"/>
  <c r="AD203" i="54"/>
  <c r="AC203" i="54"/>
  <c r="AB203" i="54"/>
  <c r="AA203" i="54"/>
  <c r="Z203" i="54"/>
  <c r="Y203" i="54"/>
  <c r="X203" i="54"/>
  <c r="W203" i="54"/>
  <c r="V203" i="54"/>
  <c r="U203" i="54"/>
  <c r="T203" i="54"/>
  <c r="S203" i="54"/>
  <c r="R203" i="54"/>
  <c r="Q203" i="54"/>
  <c r="P203" i="54"/>
  <c r="O203" i="54"/>
  <c r="N203" i="54"/>
  <c r="M203" i="54"/>
  <c r="L203" i="54"/>
  <c r="K203" i="54"/>
  <c r="J203" i="54"/>
  <c r="I203" i="54"/>
  <c r="H203" i="54"/>
  <c r="G203" i="54"/>
  <c r="F203" i="54"/>
  <c r="E203" i="54"/>
  <c r="D203" i="54"/>
  <c r="C203" i="54"/>
  <c r="B203" i="54"/>
  <c r="AP202" i="54"/>
  <c r="AO202" i="54"/>
  <c r="AN202" i="54"/>
  <c r="AM202" i="54"/>
  <c r="AL202" i="54"/>
  <c r="AK202" i="54"/>
  <c r="AJ202" i="54"/>
  <c r="AI202" i="54"/>
  <c r="AH202" i="54"/>
  <c r="AG202" i="54"/>
  <c r="AF202" i="54"/>
  <c r="AE202" i="54"/>
  <c r="AD202" i="54"/>
  <c r="AC202" i="54"/>
  <c r="AB202" i="54"/>
  <c r="AA202" i="54"/>
  <c r="Z202" i="54"/>
  <c r="Y202" i="54"/>
  <c r="X202" i="54"/>
  <c r="W202" i="54"/>
  <c r="V202" i="54"/>
  <c r="U202" i="54"/>
  <c r="T202" i="54"/>
  <c r="S202" i="54"/>
  <c r="R202" i="54"/>
  <c r="Q202" i="54"/>
  <c r="P202" i="54"/>
  <c r="O202" i="54"/>
  <c r="N202" i="54"/>
  <c r="M202" i="54"/>
  <c r="L202" i="54"/>
  <c r="K202" i="54"/>
  <c r="J202" i="54"/>
  <c r="I202" i="54"/>
  <c r="H202" i="54"/>
  <c r="G202" i="54"/>
  <c r="F202" i="54"/>
  <c r="E202" i="54"/>
  <c r="D202" i="54"/>
  <c r="C202" i="54"/>
  <c r="B202" i="54"/>
  <c r="AP201" i="54"/>
  <c r="AO201" i="54"/>
  <c r="AN201" i="54"/>
  <c r="AM201" i="54"/>
  <c r="AL201" i="54"/>
  <c r="AK201" i="54"/>
  <c r="AJ201" i="54"/>
  <c r="AI201" i="54"/>
  <c r="AH201" i="54"/>
  <c r="AG201" i="54"/>
  <c r="AF201" i="54"/>
  <c r="AE201" i="54"/>
  <c r="AD201" i="54"/>
  <c r="AC201" i="54"/>
  <c r="AB201" i="54"/>
  <c r="AA201" i="54"/>
  <c r="Z201" i="54"/>
  <c r="Y201" i="54"/>
  <c r="X201" i="54"/>
  <c r="W201" i="54"/>
  <c r="V201" i="54"/>
  <c r="U201" i="54"/>
  <c r="T201" i="54"/>
  <c r="S201" i="54"/>
  <c r="R201" i="54"/>
  <c r="Q201" i="54"/>
  <c r="P201" i="54"/>
  <c r="O201" i="54"/>
  <c r="N201" i="54"/>
  <c r="M201" i="54"/>
  <c r="L201" i="54"/>
  <c r="K201" i="54"/>
  <c r="J201" i="54"/>
  <c r="I201" i="54"/>
  <c r="H201" i="54"/>
  <c r="G201" i="54"/>
  <c r="F201" i="54"/>
  <c r="E201" i="54"/>
  <c r="D201" i="54"/>
  <c r="C201" i="54"/>
  <c r="B201" i="54"/>
  <c r="AP200" i="54"/>
  <c r="AO200" i="54"/>
  <c r="AN200" i="54"/>
  <c r="AM200" i="54"/>
  <c r="AL200" i="54"/>
  <c r="AK200" i="54"/>
  <c r="AJ200" i="54"/>
  <c r="AI200" i="54"/>
  <c r="AH200" i="54"/>
  <c r="AG200" i="54"/>
  <c r="AF200" i="54"/>
  <c r="AE200" i="54"/>
  <c r="AD200" i="54"/>
  <c r="AC200" i="54"/>
  <c r="AB200" i="54"/>
  <c r="AA200" i="54"/>
  <c r="Z200" i="54"/>
  <c r="Y200" i="54"/>
  <c r="X200" i="54"/>
  <c r="W200" i="54"/>
  <c r="V200" i="54"/>
  <c r="U200" i="54"/>
  <c r="T200" i="54"/>
  <c r="S200" i="54"/>
  <c r="R200" i="54"/>
  <c r="Q200" i="54"/>
  <c r="P200" i="54"/>
  <c r="O200" i="54"/>
  <c r="N200" i="54"/>
  <c r="M200" i="54"/>
  <c r="L200" i="54"/>
  <c r="K200" i="54"/>
  <c r="J200" i="54"/>
  <c r="I200" i="54"/>
  <c r="H200" i="54"/>
  <c r="G200" i="54"/>
  <c r="F200" i="54"/>
  <c r="E200" i="54"/>
  <c r="D200" i="54"/>
  <c r="C200" i="54"/>
  <c r="B200" i="54"/>
  <c r="AP199" i="54"/>
  <c r="AO199" i="54"/>
  <c r="AN199" i="54"/>
  <c r="AM199" i="54"/>
  <c r="AL199" i="54"/>
  <c r="AK199" i="54"/>
  <c r="AJ199" i="54"/>
  <c r="AI199" i="54"/>
  <c r="AH199" i="54"/>
  <c r="AG199" i="54"/>
  <c r="AF199" i="54"/>
  <c r="AE199" i="54"/>
  <c r="AD199" i="54"/>
  <c r="AC199" i="54"/>
  <c r="AB199" i="54"/>
  <c r="AA199" i="54"/>
  <c r="Z199" i="54"/>
  <c r="Y199" i="54"/>
  <c r="X199" i="54"/>
  <c r="W199" i="54"/>
  <c r="V199" i="54"/>
  <c r="U199" i="54"/>
  <c r="T199" i="54"/>
  <c r="S199" i="54"/>
  <c r="R199" i="54"/>
  <c r="Q199" i="54"/>
  <c r="P199" i="54"/>
  <c r="O199" i="54"/>
  <c r="N199" i="54"/>
  <c r="M199" i="54"/>
  <c r="L199" i="54"/>
  <c r="K199" i="54"/>
  <c r="J199" i="54"/>
  <c r="I199" i="54"/>
  <c r="H199" i="54"/>
  <c r="G199" i="54"/>
  <c r="F199" i="54"/>
  <c r="E199" i="54"/>
  <c r="D199" i="54"/>
  <c r="C199" i="54"/>
  <c r="B199" i="54"/>
  <c r="AP198" i="54"/>
  <c r="AO198" i="54"/>
  <c r="AN198" i="54"/>
  <c r="AM198" i="54"/>
  <c r="AL198" i="54"/>
  <c r="AK198" i="54"/>
  <c r="AJ198" i="54"/>
  <c r="AI198" i="54"/>
  <c r="AH198" i="54"/>
  <c r="AG198" i="54"/>
  <c r="AF198" i="54"/>
  <c r="AE198" i="54"/>
  <c r="AD198" i="54"/>
  <c r="AC198" i="54"/>
  <c r="AB198" i="54"/>
  <c r="AA198" i="54"/>
  <c r="Z198" i="54"/>
  <c r="Y198" i="54"/>
  <c r="X198" i="54"/>
  <c r="W198" i="54"/>
  <c r="V198" i="54"/>
  <c r="U198" i="54"/>
  <c r="T198" i="54"/>
  <c r="S198" i="54"/>
  <c r="R198" i="54"/>
  <c r="Q198" i="54"/>
  <c r="P198" i="54"/>
  <c r="O198" i="54"/>
  <c r="N198" i="54"/>
  <c r="M198" i="54"/>
  <c r="L198" i="54"/>
  <c r="K198" i="54"/>
  <c r="J198" i="54"/>
  <c r="I198" i="54"/>
  <c r="H198" i="54"/>
  <c r="G198" i="54"/>
  <c r="F198" i="54"/>
  <c r="E198" i="54"/>
  <c r="D198" i="54"/>
  <c r="C198" i="54"/>
  <c r="B198" i="54"/>
  <c r="AP197" i="54"/>
  <c r="AO197" i="54"/>
  <c r="AN197" i="54"/>
  <c r="AM197" i="54"/>
  <c r="AL197" i="54"/>
  <c r="AK197" i="54"/>
  <c r="AJ197" i="54"/>
  <c r="AI197" i="54"/>
  <c r="AH197" i="54"/>
  <c r="AG197" i="54"/>
  <c r="AF197" i="54"/>
  <c r="AE197" i="54"/>
  <c r="AD197" i="54"/>
  <c r="AC197" i="54"/>
  <c r="AB197" i="54"/>
  <c r="AA197" i="54"/>
  <c r="Z197" i="54"/>
  <c r="Y197" i="54"/>
  <c r="X197" i="54"/>
  <c r="W197" i="54"/>
  <c r="V197" i="54"/>
  <c r="U197" i="54"/>
  <c r="T197" i="54"/>
  <c r="S197" i="54"/>
  <c r="R197" i="54"/>
  <c r="Q197" i="54"/>
  <c r="P197" i="54"/>
  <c r="O197" i="54"/>
  <c r="N197" i="54"/>
  <c r="M197" i="54"/>
  <c r="L197" i="54"/>
  <c r="K197" i="54"/>
  <c r="J197" i="54"/>
  <c r="I197" i="54"/>
  <c r="H197" i="54"/>
  <c r="G197" i="54"/>
  <c r="F197" i="54"/>
  <c r="E197" i="54"/>
  <c r="D197" i="54"/>
  <c r="C197" i="54"/>
  <c r="B197" i="54"/>
  <c r="AP196" i="54"/>
  <c r="AO196" i="54"/>
  <c r="AN196" i="54"/>
  <c r="AM196" i="54"/>
  <c r="AL196" i="54"/>
  <c r="AK196" i="54"/>
  <c r="AJ196" i="54"/>
  <c r="AI196" i="54"/>
  <c r="AH196" i="54"/>
  <c r="AG196" i="54"/>
  <c r="AF196" i="54"/>
  <c r="AE196" i="54"/>
  <c r="AD196" i="54"/>
  <c r="AC196" i="54"/>
  <c r="AB196" i="54"/>
  <c r="AA196" i="54"/>
  <c r="Z196" i="54"/>
  <c r="Y196" i="54"/>
  <c r="X196" i="54"/>
  <c r="W196" i="54"/>
  <c r="V196" i="54"/>
  <c r="U196" i="54"/>
  <c r="T196" i="54"/>
  <c r="S196" i="54"/>
  <c r="R196" i="54"/>
  <c r="Q196" i="54"/>
  <c r="P196" i="54"/>
  <c r="O196" i="54"/>
  <c r="N196" i="54"/>
  <c r="M196" i="54"/>
  <c r="L196" i="54"/>
  <c r="K196" i="54"/>
  <c r="J196" i="54"/>
  <c r="I196" i="54"/>
  <c r="H196" i="54"/>
  <c r="G196" i="54"/>
  <c r="F196" i="54"/>
  <c r="E196" i="54"/>
  <c r="D196" i="54"/>
  <c r="C196" i="54"/>
  <c r="B196" i="54"/>
  <c r="AP195" i="54"/>
  <c r="AO195" i="54"/>
  <c r="AN195" i="54"/>
  <c r="AM195" i="54"/>
  <c r="AL195" i="54"/>
  <c r="AK195" i="54"/>
  <c r="AJ195" i="54"/>
  <c r="AI195" i="54"/>
  <c r="AH195" i="54"/>
  <c r="AG195" i="54"/>
  <c r="AF195" i="54"/>
  <c r="AE195" i="54"/>
  <c r="AD195" i="54"/>
  <c r="AC195" i="54"/>
  <c r="AB195" i="54"/>
  <c r="AA195" i="54"/>
  <c r="Z195" i="54"/>
  <c r="Y195" i="54"/>
  <c r="X195" i="54"/>
  <c r="W195" i="54"/>
  <c r="V195" i="54"/>
  <c r="U195" i="54"/>
  <c r="T195" i="54"/>
  <c r="S195" i="54"/>
  <c r="R195" i="54"/>
  <c r="Q195" i="54"/>
  <c r="P195" i="54"/>
  <c r="O195" i="54"/>
  <c r="N195" i="54"/>
  <c r="M195" i="54"/>
  <c r="L195" i="54"/>
  <c r="K195" i="54"/>
  <c r="J195" i="54"/>
  <c r="I195" i="54"/>
  <c r="H195" i="54"/>
  <c r="G195" i="54"/>
  <c r="F195" i="54"/>
  <c r="E195" i="54"/>
  <c r="D195" i="54"/>
  <c r="C195" i="54"/>
  <c r="B195" i="54"/>
  <c r="AP194" i="54"/>
  <c r="AO194" i="54"/>
  <c r="AN194" i="54"/>
  <c r="AM194" i="54"/>
  <c r="AL194" i="54"/>
  <c r="AK194" i="54"/>
  <c r="AJ194" i="54"/>
  <c r="AI194" i="54"/>
  <c r="AH194" i="54"/>
  <c r="AG194" i="54"/>
  <c r="AF194" i="54"/>
  <c r="AE194" i="54"/>
  <c r="AD194" i="54"/>
  <c r="AC194" i="54"/>
  <c r="AB194" i="54"/>
  <c r="AA194" i="54"/>
  <c r="Z194" i="54"/>
  <c r="Y194" i="54"/>
  <c r="X194" i="54"/>
  <c r="W194" i="54"/>
  <c r="V194" i="54"/>
  <c r="U194" i="54"/>
  <c r="T194" i="54"/>
  <c r="S194" i="54"/>
  <c r="R194" i="54"/>
  <c r="Q194" i="54"/>
  <c r="P194" i="54"/>
  <c r="O194" i="54"/>
  <c r="N194" i="54"/>
  <c r="M194" i="54"/>
  <c r="L194" i="54"/>
  <c r="K194" i="54"/>
  <c r="J194" i="54"/>
  <c r="I194" i="54"/>
  <c r="H194" i="54"/>
  <c r="G194" i="54"/>
  <c r="F194" i="54"/>
  <c r="E194" i="54"/>
  <c r="D194" i="54"/>
  <c r="C194" i="54"/>
  <c r="B194" i="54"/>
  <c r="AP193" i="54"/>
  <c r="AO193" i="54"/>
  <c r="AN193" i="54"/>
  <c r="AM193" i="54"/>
  <c r="AL193" i="54"/>
  <c r="AK193" i="54"/>
  <c r="AJ193" i="54"/>
  <c r="AI193" i="54"/>
  <c r="AH193" i="54"/>
  <c r="AG193" i="54"/>
  <c r="AF193" i="54"/>
  <c r="AE193" i="54"/>
  <c r="AD193" i="54"/>
  <c r="AC193" i="54"/>
  <c r="AB193" i="54"/>
  <c r="AA193" i="54"/>
  <c r="Z193" i="54"/>
  <c r="Y193" i="54"/>
  <c r="X193" i="54"/>
  <c r="W193" i="54"/>
  <c r="V193" i="54"/>
  <c r="U193" i="54"/>
  <c r="T193" i="54"/>
  <c r="S193" i="54"/>
  <c r="R193" i="54"/>
  <c r="Q193" i="54"/>
  <c r="P193" i="54"/>
  <c r="O193" i="54"/>
  <c r="N193" i="54"/>
  <c r="M193" i="54"/>
  <c r="L193" i="54"/>
  <c r="K193" i="54"/>
  <c r="J193" i="54"/>
  <c r="I193" i="54"/>
  <c r="H193" i="54"/>
  <c r="G193" i="54"/>
  <c r="F193" i="54"/>
  <c r="E193" i="54"/>
  <c r="D193" i="54"/>
  <c r="C193" i="54"/>
  <c r="B193" i="54"/>
  <c r="AP192" i="54"/>
  <c r="AO192" i="54"/>
  <c r="AN192" i="54"/>
  <c r="AM192" i="54"/>
  <c r="AL192" i="54"/>
  <c r="AK192" i="54"/>
  <c r="AJ192" i="54"/>
  <c r="AI192" i="54"/>
  <c r="AH192" i="54"/>
  <c r="AG192" i="54"/>
  <c r="AF192" i="54"/>
  <c r="AE192" i="54"/>
  <c r="AD192" i="54"/>
  <c r="AC192" i="54"/>
  <c r="AB192" i="54"/>
  <c r="AA192" i="54"/>
  <c r="Z192" i="54"/>
  <c r="Y192" i="54"/>
  <c r="X192" i="54"/>
  <c r="W192" i="54"/>
  <c r="V192" i="54"/>
  <c r="U192" i="54"/>
  <c r="T192" i="54"/>
  <c r="S192" i="54"/>
  <c r="R192" i="54"/>
  <c r="Q192" i="54"/>
  <c r="P192" i="54"/>
  <c r="O192" i="54"/>
  <c r="N192" i="54"/>
  <c r="M192" i="54"/>
  <c r="L192" i="54"/>
  <c r="K192" i="54"/>
  <c r="J192" i="54"/>
  <c r="I192" i="54"/>
  <c r="H192" i="54"/>
  <c r="G192" i="54"/>
  <c r="F192" i="54"/>
  <c r="E192" i="54"/>
  <c r="D192" i="54"/>
  <c r="C192" i="54"/>
  <c r="B192" i="54"/>
  <c r="AP191" i="54"/>
  <c r="AO191" i="54"/>
  <c r="AN191" i="54"/>
  <c r="AM191" i="54"/>
  <c r="AL191" i="54"/>
  <c r="AK191" i="54"/>
  <c r="AJ191" i="54"/>
  <c r="AI191" i="54"/>
  <c r="AH191" i="54"/>
  <c r="AG191" i="54"/>
  <c r="AF191" i="54"/>
  <c r="AE191" i="54"/>
  <c r="AD191" i="54"/>
  <c r="AC191" i="54"/>
  <c r="AB191" i="54"/>
  <c r="AA191" i="54"/>
  <c r="Z191" i="54"/>
  <c r="Y191" i="54"/>
  <c r="X191" i="54"/>
  <c r="W191" i="54"/>
  <c r="V191" i="54"/>
  <c r="U191" i="54"/>
  <c r="T191" i="54"/>
  <c r="S191" i="54"/>
  <c r="R191" i="54"/>
  <c r="Q191" i="54"/>
  <c r="P191" i="54"/>
  <c r="O191" i="54"/>
  <c r="N191" i="54"/>
  <c r="M191" i="54"/>
  <c r="L191" i="54"/>
  <c r="K191" i="54"/>
  <c r="J191" i="54"/>
  <c r="I191" i="54"/>
  <c r="H191" i="54"/>
  <c r="G191" i="54"/>
  <c r="F191" i="54"/>
  <c r="E191" i="54"/>
  <c r="D191" i="54"/>
  <c r="C191" i="54"/>
  <c r="B191" i="54"/>
  <c r="AP190" i="54"/>
  <c r="AO190" i="54"/>
  <c r="AN190" i="54"/>
  <c r="AM190" i="54"/>
  <c r="AL190" i="54"/>
  <c r="AK190" i="54"/>
  <c r="AJ190" i="54"/>
  <c r="AI190" i="54"/>
  <c r="AH190" i="54"/>
  <c r="AG190" i="54"/>
  <c r="AF190" i="54"/>
  <c r="AE190" i="54"/>
  <c r="AD190" i="54"/>
  <c r="AC190" i="54"/>
  <c r="AB190" i="54"/>
  <c r="AA190" i="54"/>
  <c r="Z190" i="54"/>
  <c r="Y190" i="54"/>
  <c r="X190" i="54"/>
  <c r="W190" i="54"/>
  <c r="V190" i="54"/>
  <c r="U190" i="54"/>
  <c r="T190" i="54"/>
  <c r="S190" i="54"/>
  <c r="R190" i="54"/>
  <c r="Q190" i="54"/>
  <c r="P190" i="54"/>
  <c r="O190" i="54"/>
  <c r="N190" i="54"/>
  <c r="M190" i="54"/>
  <c r="L190" i="54"/>
  <c r="K190" i="54"/>
  <c r="J190" i="54"/>
  <c r="I190" i="54"/>
  <c r="H190" i="54"/>
  <c r="G190" i="54"/>
  <c r="F190" i="54"/>
  <c r="E190" i="54"/>
  <c r="D190" i="54"/>
  <c r="C190" i="54"/>
  <c r="B190" i="54"/>
  <c r="AP189" i="54"/>
  <c r="AO189" i="54"/>
  <c r="AN189" i="54"/>
  <c r="AM189" i="54"/>
  <c r="AL189" i="54"/>
  <c r="AK189" i="54"/>
  <c r="AJ189" i="54"/>
  <c r="AI189" i="54"/>
  <c r="AH189" i="54"/>
  <c r="AG189" i="54"/>
  <c r="AF189" i="54"/>
  <c r="AE189" i="54"/>
  <c r="AD189" i="54"/>
  <c r="AC189" i="54"/>
  <c r="AB189" i="54"/>
  <c r="AA189" i="54"/>
  <c r="Z189" i="54"/>
  <c r="Y189" i="54"/>
  <c r="X189" i="54"/>
  <c r="W189" i="54"/>
  <c r="V189" i="54"/>
  <c r="U189" i="54"/>
  <c r="T189" i="54"/>
  <c r="S189" i="54"/>
  <c r="R189" i="54"/>
  <c r="Q189" i="54"/>
  <c r="P189" i="54"/>
  <c r="O189" i="54"/>
  <c r="N189" i="54"/>
  <c r="M189" i="54"/>
  <c r="L189" i="54"/>
  <c r="K189" i="54"/>
  <c r="J189" i="54"/>
  <c r="I189" i="54"/>
  <c r="H189" i="54"/>
  <c r="G189" i="54"/>
  <c r="F189" i="54"/>
  <c r="E189" i="54"/>
  <c r="D189" i="54"/>
  <c r="C189" i="54"/>
  <c r="B189" i="54"/>
  <c r="AP188" i="54"/>
  <c r="AO188" i="54"/>
  <c r="AN188" i="54"/>
  <c r="AM188" i="54"/>
  <c r="AL188" i="54"/>
  <c r="AK188" i="54"/>
  <c r="AJ188" i="54"/>
  <c r="AI188" i="54"/>
  <c r="AH188" i="54"/>
  <c r="AG188" i="54"/>
  <c r="AF188" i="54"/>
  <c r="AE188" i="54"/>
  <c r="AD188" i="54"/>
  <c r="AC188" i="54"/>
  <c r="AB188" i="54"/>
  <c r="AA188" i="54"/>
  <c r="Z188" i="54"/>
  <c r="Y188" i="54"/>
  <c r="X188" i="54"/>
  <c r="W188" i="54"/>
  <c r="V188" i="54"/>
  <c r="U188" i="54"/>
  <c r="T188" i="54"/>
  <c r="S188" i="54"/>
  <c r="R188" i="54"/>
  <c r="Q188" i="54"/>
  <c r="P188" i="54"/>
  <c r="O188" i="54"/>
  <c r="N188" i="54"/>
  <c r="M188" i="54"/>
  <c r="L188" i="54"/>
  <c r="K188" i="54"/>
  <c r="J188" i="54"/>
  <c r="I188" i="54"/>
  <c r="H188" i="54"/>
  <c r="G188" i="54"/>
  <c r="F188" i="54"/>
  <c r="E188" i="54"/>
  <c r="D188" i="54"/>
  <c r="C188" i="54"/>
  <c r="B188" i="54"/>
  <c r="AP187" i="54"/>
  <c r="AO187" i="54"/>
  <c r="AN187" i="54"/>
  <c r="AM187" i="54"/>
  <c r="AL187" i="54"/>
  <c r="AK187" i="54"/>
  <c r="AJ187" i="54"/>
  <c r="AI187" i="54"/>
  <c r="AH187" i="54"/>
  <c r="AG187" i="54"/>
  <c r="AF187" i="54"/>
  <c r="AE187" i="54"/>
  <c r="AD187" i="54"/>
  <c r="AC187" i="54"/>
  <c r="AB187" i="54"/>
  <c r="AA187" i="54"/>
  <c r="Z187" i="54"/>
  <c r="Y187" i="54"/>
  <c r="X187" i="54"/>
  <c r="W187" i="54"/>
  <c r="V187" i="54"/>
  <c r="U187" i="54"/>
  <c r="T187" i="54"/>
  <c r="S187" i="54"/>
  <c r="R187" i="54"/>
  <c r="Q187" i="54"/>
  <c r="P187" i="54"/>
  <c r="O187" i="54"/>
  <c r="N187" i="54"/>
  <c r="M187" i="54"/>
  <c r="L187" i="54"/>
  <c r="K187" i="54"/>
  <c r="J187" i="54"/>
  <c r="I187" i="54"/>
  <c r="H187" i="54"/>
  <c r="G187" i="54"/>
  <c r="F187" i="54"/>
  <c r="E187" i="54"/>
  <c r="D187" i="54"/>
  <c r="C187" i="54"/>
  <c r="B187" i="54"/>
  <c r="AP186" i="54"/>
  <c r="AO186" i="54"/>
  <c r="AN186" i="54"/>
  <c r="AM186" i="54"/>
  <c r="AL186" i="54"/>
  <c r="AK186" i="54"/>
  <c r="AJ186" i="54"/>
  <c r="AI186" i="54"/>
  <c r="AH186" i="54"/>
  <c r="AG186" i="54"/>
  <c r="AF186" i="54"/>
  <c r="AE186" i="54"/>
  <c r="AD186" i="54"/>
  <c r="AC186" i="54"/>
  <c r="AB186" i="54"/>
  <c r="AA186" i="54"/>
  <c r="Z186" i="54"/>
  <c r="Y186" i="54"/>
  <c r="X186" i="54"/>
  <c r="W186" i="54"/>
  <c r="V186" i="54"/>
  <c r="U186" i="54"/>
  <c r="T186" i="54"/>
  <c r="S186" i="54"/>
  <c r="R186" i="54"/>
  <c r="Q186" i="54"/>
  <c r="P186" i="54"/>
  <c r="O186" i="54"/>
  <c r="N186" i="54"/>
  <c r="M186" i="54"/>
  <c r="L186" i="54"/>
  <c r="K186" i="54"/>
  <c r="J186" i="54"/>
  <c r="I186" i="54"/>
  <c r="H186" i="54"/>
  <c r="G186" i="54"/>
  <c r="F186" i="54"/>
  <c r="E186" i="54"/>
  <c r="D186" i="54"/>
  <c r="C186" i="54"/>
  <c r="B186" i="54"/>
  <c r="AP185" i="54"/>
  <c r="AO185" i="54"/>
  <c r="AN185" i="54"/>
  <c r="AM185" i="54"/>
  <c r="AL185" i="54"/>
  <c r="AK185" i="54"/>
  <c r="AJ185" i="54"/>
  <c r="AI185" i="54"/>
  <c r="AH185" i="54"/>
  <c r="AG185" i="54"/>
  <c r="AF185" i="54"/>
  <c r="AE185" i="54"/>
  <c r="AD185" i="54"/>
  <c r="AC185" i="54"/>
  <c r="AB185" i="54"/>
  <c r="AA185" i="54"/>
  <c r="Z185" i="54"/>
  <c r="Y185" i="54"/>
  <c r="X185" i="54"/>
  <c r="W185" i="54"/>
  <c r="V185" i="54"/>
  <c r="U185" i="54"/>
  <c r="T185" i="54"/>
  <c r="S185" i="54"/>
  <c r="R185" i="54"/>
  <c r="Q185" i="54"/>
  <c r="P185" i="54"/>
  <c r="O185" i="54"/>
  <c r="N185" i="54"/>
  <c r="M185" i="54"/>
  <c r="L185" i="54"/>
  <c r="K185" i="54"/>
  <c r="J185" i="54"/>
  <c r="I185" i="54"/>
  <c r="H185" i="54"/>
  <c r="G185" i="54"/>
  <c r="F185" i="54"/>
  <c r="E185" i="54"/>
  <c r="D185" i="54"/>
  <c r="C185" i="54"/>
  <c r="B185" i="54"/>
  <c r="AP184" i="54"/>
  <c r="AO184" i="54"/>
  <c r="AN184" i="54"/>
  <c r="AM184" i="54"/>
  <c r="AL184" i="54"/>
  <c r="AK184" i="54"/>
  <c r="AJ184" i="54"/>
  <c r="AI184" i="54"/>
  <c r="AH184" i="54"/>
  <c r="AG184" i="54"/>
  <c r="AF184" i="54"/>
  <c r="AE184" i="54"/>
  <c r="AD184" i="54"/>
  <c r="AC184" i="54"/>
  <c r="AB184" i="54"/>
  <c r="AA184" i="54"/>
  <c r="Z184" i="54"/>
  <c r="Y184" i="54"/>
  <c r="X184" i="54"/>
  <c r="W184" i="54"/>
  <c r="V184" i="54"/>
  <c r="U184" i="54"/>
  <c r="T184" i="54"/>
  <c r="S184" i="54"/>
  <c r="R184" i="54"/>
  <c r="Q184" i="54"/>
  <c r="P184" i="54"/>
  <c r="O184" i="54"/>
  <c r="N184" i="54"/>
  <c r="M184" i="54"/>
  <c r="L184" i="54"/>
  <c r="K184" i="54"/>
  <c r="J184" i="54"/>
  <c r="I184" i="54"/>
  <c r="H184" i="54"/>
  <c r="G184" i="54"/>
  <c r="F184" i="54"/>
  <c r="E184" i="54"/>
  <c r="D184" i="54"/>
  <c r="C184" i="54"/>
  <c r="B184" i="54"/>
  <c r="AP183" i="54"/>
  <c r="AO183" i="54"/>
  <c r="AN183" i="54"/>
  <c r="AM183" i="54"/>
  <c r="AL183" i="54"/>
  <c r="AK183" i="54"/>
  <c r="AJ183" i="54"/>
  <c r="AI183" i="54"/>
  <c r="AH183" i="54"/>
  <c r="AG183" i="54"/>
  <c r="AF183" i="54"/>
  <c r="AE183" i="54"/>
  <c r="AD183" i="54"/>
  <c r="AC183" i="54"/>
  <c r="AB183" i="54"/>
  <c r="AA183" i="54"/>
  <c r="Z183" i="54"/>
  <c r="Y183" i="54"/>
  <c r="X183" i="54"/>
  <c r="W183" i="54"/>
  <c r="V183" i="54"/>
  <c r="U183" i="54"/>
  <c r="T183" i="54"/>
  <c r="S183" i="54"/>
  <c r="R183" i="54"/>
  <c r="Q183" i="54"/>
  <c r="P183" i="54"/>
  <c r="O183" i="54"/>
  <c r="N183" i="54"/>
  <c r="M183" i="54"/>
  <c r="L183" i="54"/>
  <c r="K183" i="54"/>
  <c r="J183" i="54"/>
  <c r="I183" i="54"/>
  <c r="H183" i="54"/>
  <c r="G183" i="54"/>
  <c r="F183" i="54"/>
  <c r="E183" i="54"/>
  <c r="D183" i="54"/>
  <c r="C183" i="54"/>
  <c r="B183" i="54"/>
  <c r="AP182" i="54"/>
  <c r="AO182" i="54"/>
  <c r="AN182" i="54"/>
  <c r="AM182" i="54"/>
  <c r="AL182" i="54"/>
  <c r="AK182" i="54"/>
  <c r="AJ182" i="54"/>
  <c r="AI182" i="54"/>
  <c r="AH182" i="54"/>
  <c r="AG182" i="54"/>
  <c r="AF182" i="54"/>
  <c r="AE182" i="54"/>
  <c r="AD182" i="54"/>
  <c r="AC182" i="54"/>
  <c r="AB182" i="54"/>
  <c r="AA182" i="54"/>
  <c r="Z182" i="54"/>
  <c r="Y182" i="54"/>
  <c r="X182" i="54"/>
  <c r="W182" i="54"/>
  <c r="V182" i="54"/>
  <c r="U182" i="54"/>
  <c r="T182" i="54"/>
  <c r="S182" i="54"/>
  <c r="R182" i="54"/>
  <c r="Q182" i="54"/>
  <c r="P182" i="54"/>
  <c r="O182" i="54"/>
  <c r="N182" i="54"/>
  <c r="M182" i="54"/>
  <c r="L182" i="54"/>
  <c r="K182" i="54"/>
  <c r="J182" i="54"/>
  <c r="I182" i="54"/>
  <c r="H182" i="54"/>
  <c r="G182" i="54"/>
  <c r="F182" i="54"/>
  <c r="E182" i="54"/>
  <c r="D182" i="54"/>
  <c r="C182" i="54"/>
  <c r="B182" i="54"/>
  <c r="AP181" i="54"/>
  <c r="AO181" i="54"/>
  <c r="AN181" i="54"/>
  <c r="AM181" i="54"/>
  <c r="AL181" i="54"/>
  <c r="AK181" i="54"/>
  <c r="AJ181" i="54"/>
  <c r="AI181" i="54"/>
  <c r="AH181" i="54"/>
  <c r="AG181" i="54"/>
  <c r="AF181" i="54"/>
  <c r="AE181" i="54"/>
  <c r="AD181" i="54"/>
  <c r="AC181" i="54"/>
  <c r="AB181" i="54"/>
  <c r="AA181" i="54"/>
  <c r="Z181" i="54"/>
  <c r="Y181" i="54"/>
  <c r="X181" i="54"/>
  <c r="W181" i="54"/>
  <c r="V181" i="54"/>
  <c r="U181" i="54"/>
  <c r="T181" i="54"/>
  <c r="S181" i="54"/>
  <c r="R181" i="54"/>
  <c r="Q181" i="54"/>
  <c r="P181" i="54"/>
  <c r="O181" i="54"/>
  <c r="N181" i="54"/>
  <c r="M181" i="54"/>
  <c r="L181" i="54"/>
  <c r="K181" i="54"/>
  <c r="J181" i="54"/>
  <c r="I181" i="54"/>
  <c r="H181" i="54"/>
  <c r="G181" i="54"/>
  <c r="F181" i="54"/>
  <c r="E181" i="54"/>
  <c r="D181" i="54"/>
  <c r="C181" i="54"/>
  <c r="B181" i="54"/>
  <c r="AP180" i="54"/>
  <c r="AO180" i="54"/>
  <c r="AN180" i="54"/>
  <c r="AM180" i="54"/>
  <c r="AL180" i="54"/>
  <c r="AK180" i="54"/>
  <c r="AJ180" i="54"/>
  <c r="AI180" i="54"/>
  <c r="AH180" i="54"/>
  <c r="AG180" i="54"/>
  <c r="AF180" i="54"/>
  <c r="AE180" i="54"/>
  <c r="AD180" i="54"/>
  <c r="AC180" i="54"/>
  <c r="AB180" i="54"/>
  <c r="AA180" i="54"/>
  <c r="Z180" i="54"/>
  <c r="Y180" i="54"/>
  <c r="X180" i="54"/>
  <c r="W180" i="54"/>
  <c r="V180" i="54"/>
  <c r="U180" i="54"/>
  <c r="T180" i="54"/>
  <c r="S180" i="54"/>
  <c r="R180" i="54"/>
  <c r="Q180" i="54"/>
  <c r="P180" i="54"/>
  <c r="O180" i="54"/>
  <c r="N180" i="54"/>
  <c r="M180" i="54"/>
  <c r="L180" i="54"/>
  <c r="K180" i="54"/>
  <c r="J180" i="54"/>
  <c r="I180" i="54"/>
  <c r="H180" i="54"/>
  <c r="G180" i="54"/>
  <c r="F180" i="54"/>
  <c r="E180" i="54"/>
  <c r="D180" i="54"/>
  <c r="C180" i="54"/>
  <c r="B180" i="54"/>
  <c r="AP179" i="54"/>
  <c r="AO179" i="54"/>
  <c r="AN179" i="54"/>
  <c r="AM179" i="54"/>
  <c r="AL179" i="54"/>
  <c r="AK179" i="54"/>
  <c r="AJ179" i="54"/>
  <c r="AI179" i="54"/>
  <c r="AH179" i="54"/>
  <c r="AG179" i="54"/>
  <c r="AF179" i="54"/>
  <c r="AE179" i="54"/>
  <c r="AD179" i="54"/>
  <c r="AC179" i="54"/>
  <c r="AB179" i="54"/>
  <c r="AA179" i="54"/>
  <c r="Z179" i="54"/>
  <c r="Y179" i="54"/>
  <c r="X179" i="54"/>
  <c r="W179" i="54"/>
  <c r="V179" i="54"/>
  <c r="U179" i="54"/>
  <c r="T179" i="54"/>
  <c r="S179" i="54"/>
  <c r="R179" i="54"/>
  <c r="Q179" i="54"/>
  <c r="P179" i="54"/>
  <c r="O179" i="54"/>
  <c r="N179" i="54"/>
  <c r="M179" i="54"/>
  <c r="L179" i="54"/>
  <c r="K179" i="54"/>
  <c r="J179" i="54"/>
  <c r="I179" i="54"/>
  <c r="H179" i="54"/>
  <c r="G179" i="54"/>
  <c r="F179" i="54"/>
  <c r="E179" i="54"/>
  <c r="D179" i="54"/>
  <c r="C179" i="54"/>
  <c r="B179" i="54"/>
  <c r="AP178" i="54"/>
  <c r="AO178" i="54"/>
  <c r="AN178" i="54"/>
  <c r="AM178" i="54"/>
  <c r="AL178" i="54"/>
  <c r="AK178" i="54"/>
  <c r="AJ178" i="54"/>
  <c r="AI178" i="54"/>
  <c r="AH178" i="54"/>
  <c r="AG178" i="54"/>
  <c r="AF178" i="54"/>
  <c r="AE178" i="54"/>
  <c r="AD178" i="54"/>
  <c r="AC178" i="54"/>
  <c r="AB178" i="54"/>
  <c r="AA178" i="54"/>
  <c r="Z178" i="54"/>
  <c r="Y178" i="54"/>
  <c r="X178" i="54"/>
  <c r="W178" i="54"/>
  <c r="V178" i="54"/>
  <c r="U178" i="54"/>
  <c r="T178" i="54"/>
  <c r="S178" i="54"/>
  <c r="R178" i="54"/>
  <c r="Q178" i="54"/>
  <c r="P178" i="54"/>
  <c r="O178" i="54"/>
  <c r="N178" i="54"/>
  <c r="M178" i="54"/>
  <c r="L178" i="54"/>
  <c r="K178" i="54"/>
  <c r="J178" i="54"/>
  <c r="I178" i="54"/>
  <c r="H178" i="54"/>
  <c r="G178" i="54"/>
  <c r="F178" i="54"/>
  <c r="E178" i="54"/>
  <c r="D178" i="54"/>
  <c r="C178" i="54"/>
  <c r="B178" i="54"/>
  <c r="AP177" i="54"/>
  <c r="AO177" i="54"/>
  <c r="AN177" i="54"/>
  <c r="AM177" i="54"/>
  <c r="AL177" i="54"/>
  <c r="AK177" i="54"/>
  <c r="AJ177" i="54"/>
  <c r="AI177" i="54"/>
  <c r="AH177" i="54"/>
  <c r="AG177" i="54"/>
  <c r="AF177" i="54"/>
  <c r="AE177" i="54"/>
  <c r="AD177" i="54"/>
  <c r="AC177" i="54"/>
  <c r="AB177" i="54"/>
  <c r="AA177" i="54"/>
  <c r="Z177" i="54"/>
  <c r="Y177" i="54"/>
  <c r="X177" i="54"/>
  <c r="W177" i="54"/>
  <c r="V177" i="54"/>
  <c r="U177" i="54"/>
  <c r="T177" i="54"/>
  <c r="S177" i="54"/>
  <c r="R177" i="54"/>
  <c r="Q177" i="54"/>
  <c r="P177" i="54"/>
  <c r="O177" i="54"/>
  <c r="N177" i="54"/>
  <c r="M177" i="54"/>
  <c r="L177" i="54"/>
  <c r="K177" i="54"/>
  <c r="J177" i="54"/>
  <c r="I177" i="54"/>
  <c r="H177" i="54"/>
  <c r="G177" i="54"/>
  <c r="F177" i="54"/>
  <c r="E177" i="54"/>
  <c r="D177" i="54"/>
  <c r="C177" i="54"/>
  <c r="B177" i="54"/>
  <c r="AP176" i="54"/>
  <c r="AO176" i="54"/>
  <c r="AN176" i="54"/>
  <c r="AM176" i="54"/>
  <c r="AL176" i="54"/>
  <c r="AK176" i="54"/>
  <c r="AJ176" i="54"/>
  <c r="AI176" i="54"/>
  <c r="AH176" i="54"/>
  <c r="AG176" i="54"/>
  <c r="AF176" i="54"/>
  <c r="AE176" i="54"/>
  <c r="AD176" i="54"/>
  <c r="AC176" i="54"/>
  <c r="AB176" i="54"/>
  <c r="AA176" i="54"/>
  <c r="Z176" i="54"/>
  <c r="Y176" i="54"/>
  <c r="X176" i="54"/>
  <c r="W176" i="54"/>
  <c r="V176" i="54"/>
  <c r="U176" i="54"/>
  <c r="T176" i="54"/>
  <c r="S176" i="54"/>
  <c r="R176" i="54"/>
  <c r="Q176" i="54"/>
  <c r="P176" i="54"/>
  <c r="O176" i="54"/>
  <c r="N176" i="54"/>
  <c r="M176" i="54"/>
  <c r="L176" i="54"/>
  <c r="K176" i="54"/>
  <c r="J176" i="54"/>
  <c r="I176" i="54"/>
  <c r="H176" i="54"/>
  <c r="G176" i="54"/>
  <c r="F176" i="54"/>
  <c r="E176" i="54"/>
  <c r="D176" i="54"/>
  <c r="C176" i="54"/>
  <c r="B176" i="54"/>
  <c r="AP175" i="54"/>
  <c r="AO175" i="54"/>
  <c r="AN175" i="54"/>
  <c r="AM175" i="54"/>
  <c r="AL175" i="54"/>
  <c r="AK175" i="54"/>
  <c r="AJ175" i="54"/>
  <c r="AI175" i="54"/>
  <c r="AH175" i="54"/>
  <c r="AG175" i="54"/>
  <c r="AF175" i="54"/>
  <c r="AE175" i="54"/>
  <c r="AD175" i="54"/>
  <c r="AC175" i="54"/>
  <c r="AB175" i="54"/>
  <c r="AA175" i="54"/>
  <c r="Z175" i="54"/>
  <c r="Y175" i="54"/>
  <c r="X175" i="54"/>
  <c r="W175" i="54"/>
  <c r="V175" i="54"/>
  <c r="U175" i="54"/>
  <c r="T175" i="54"/>
  <c r="S175" i="54"/>
  <c r="R175" i="54"/>
  <c r="Q175" i="54"/>
  <c r="P175" i="54"/>
  <c r="O175" i="54"/>
  <c r="N175" i="54"/>
  <c r="M175" i="54"/>
  <c r="L175" i="54"/>
  <c r="K175" i="54"/>
  <c r="J175" i="54"/>
  <c r="I175" i="54"/>
  <c r="H175" i="54"/>
  <c r="G175" i="54"/>
  <c r="F175" i="54"/>
  <c r="E175" i="54"/>
  <c r="D175" i="54"/>
  <c r="C175" i="54"/>
  <c r="B175" i="54"/>
  <c r="AP174" i="54"/>
  <c r="AO174" i="54"/>
  <c r="AN174" i="54"/>
  <c r="AM174" i="54"/>
  <c r="AL174" i="54"/>
  <c r="AK174" i="54"/>
  <c r="AJ174" i="54"/>
  <c r="AI174" i="54"/>
  <c r="AH174" i="54"/>
  <c r="AG174" i="54"/>
  <c r="AF174" i="54"/>
  <c r="AE174" i="54"/>
  <c r="AD174" i="54"/>
  <c r="AC174" i="54"/>
  <c r="AB174" i="54"/>
  <c r="AA174" i="54"/>
  <c r="Z174" i="54"/>
  <c r="Y174" i="54"/>
  <c r="X174" i="54"/>
  <c r="W174" i="54"/>
  <c r="V174" i="54"/>
  <c r="U174" i="54"/>
  <c r="T174" i="54"/>
  <c r="S174" i="54"/>
  <c r="R174" i="54"/>
  <c r="Q174" i="54"/>
  <c r="P174" i="54"/>
  <c r="O174" i="54"/>
  <c r="N174" i="54"/>
  <c r="M174" i="54"/>
  <c r="L174" i="54"/>
  <c r="K174" i="54"/>
  <c r="J174" i="54"/>
  <c r="I174" i="54"/>
  <c r="H174" i="54"/>
  <c r="G174" i="54"/>
  <c r="F174" i="54"/>
  <c r="E174" i="54"/>
  <c r="D174" i="54"/>
  <c r="C174" i="54"/>
  <c r="B174" i="54"/>
  <c r="AP173" i="54"/>
  <c r="AO173" i="54"/>
  <c r="AN173" i="54"/>
  <c r="AM173" i="54"/>
  <c r="AL173" i="54"/>
  <c r="AK173" i="54"/>
  <c r="AJ173" i="54"/>
  <c r="AI173" i="54"/>
  <c r="AH173" i="54"/>
  <c r="AG173" i="54"/>
  <c r="AF173" i="54"/>
  <c r="AE173" i="54"/>
  <c r="AD173" i="54"/>
  <c r="AC173" i="54"/>
  <c r="AB173" i="54"/>
  <c r="AA173" i="54"/>
  <c r="Z173" i="54"/>
  <c r="Y173" i="54"/>
  <c r="X173" i="54"/>
  <c r="W173" i="54"/>
  <c r="V173" i="54"/>
  <c r="U173" i="54"/>
  <c r="T173" i="54"/>
  <c r="S173" i="54"/>
  <c r="R173" i="54"/>
  <c r="Q173" i="54"/>
  <c r="P173" i="54"/>
  <c r="O173" i="54"/>
  <c r="N173" i="54"/>
  <c r="M173" i="54"/>
  <c r="L173" i="54"/>
  <c r="K173" i="54"/>
  <c r="J173" i="54"/>
  <c r="I173" i="54"/>
  <c r="H173" i="54"/>
  <c r="G173" i="54"/>
  <c r="F173" i="54"/>
  <c r="E173" i="54"/>
  <c r="D173" i="54"/>
  <c r="C173" i="54"/>
  <c r="B173" i="54"/>
  <c r="AP172" i="54"/>
  <c r="AO172" i="54"/>
  <c r="AN172" i="54"/>
  <c r="AM172" i="54"/>
  <c r="AL172" i="54"/>
  <c r="AK172" i="54"/>
  <c r="AJ172" i="54"/>
  <c r="AI172" i="54"/>
  <c r="AH172" i="54"/>
  <c r="AG172" i="54"/>
  <c r="AF172" i="54"/>
  <c r="AE172" i="54"/>
  <c r="AD172" i="54"/>
  <c r="AC172" i="54"/>
  <c r="AB172" i="54"/>
  <c r="AA172" i="54"/>
  <c r="Z172" i="54"/>
  <c r="Y172" i="54"/>
  <c r="X172" i="54"/>
  <c r="W172" i="54"/>
  <c r="V172" i="54"/>
  <c r="U172" i="54"/>
  <c r="T172" i="54"/>
  <c r="S172" i="54"/>
  <c r="R172" i="54"/>
  <c r="Q172" i="54"/>
  <c r="P172" i="54"/>
  <c r="O172" i="54"/>
  <c r="N172" i="54"/>
  <c r="M172" i="54"/>
  <c r="L172" i="54"/>
  <c r="K172" i="54"/>
  <c r="J172" i="54"/>
  <c r="I172" i="54"/>
  <c r="H172" i="54"/>
  <c r="G172" i="54"/>
  <c r="F172" i="54"/>
  <c r="E172" i="54"/>
  <c r="D172" i="54"/>
  <c r="C172" i="54"/>
  <c r="B172" i="54"/>
  <c r="AP171" i="54"/>
  <c r="AO171" i="54"/>
  <c r="AN171" i="54"/>
  <c r="AM171" i="54"/>
  <c r="AL171" i="54"/>
  <c r="AK171" i="54"/>
  <c r="AJ171" i="54"/>
  <c r="AI171" i="54"/>
  <c r="AH171" i="54"/>
  <c r="AG171" i="54"/>
  <c r="AF171" i="54"/>
  <c r="AE171" i="54"/>
  <c r="AD171" i="54"/>
  <c r="AC171" i="54"/>
  <c r="AB171" i="54"/>
  <c r="AA171" i="54"/>
  <c r="Z171" i="54"/>
  <c r="Y171" i="54"/>
  <c r="X171" i="54"/>
  <c r="W171" i="54"/>
  <c r="V171" i="54"/>
  <c r="U171" i="54"/>
  <c r="T171" i="54"/>
  <c r="S171" i="54"/>
  <c r="R171" i="54"/>
  <c r="Q171" i="54"/>
  <c r="P171" i="54"/>
  <c r="O171" i="54"/>
  <c r="N171" i="54"/>
  <c r="M171" i="54"/>
  <c r="L171" i="54"/>
  <c r="K171" i="54"/>
  <c r="J171" i="54"/>
  <c r="I171" i="54"/>
  <c r="H171" i="54"/>
  <c r="G171" i="54"/>
  <c r="F171" i="54"/>
  <c r="E171" i="54"/>
  <c r="D171" i="54"/>
  <c r="C171" i="54"/>
  <c r="B171" i="54"/>
  <c r="AP170" i="54"/>
  <c r="AO170" i="54"/>
  <c r="AN170" i="54"/>
  <c r="AM170" i="54"/>
  <c r="AL170" i="54"/>
  <c r="AK170" i="54"/>
  <c r="AJ170" i="54"/>
  <c r="AI170" i="54"/>
  <c r="AH170" i="54"/>
  <c r="AG170" i="54"/>
  <c r="AF170" i="54"/>
  <c r="AE170" i="54"/>
  <c r="AD170" i="54"/>
  <c r="AC170" i="54"/>
  <c r="AB170" i="54"/>
  <c r="AA170" i="54"/>
  <c r="Z170" i="54"/>
  <c r="Y170" i="54"/>
  <c r="X170" i="54"/>
  <c r="W170" i="54"/>
  <c r="V170" i="54"/>
  <c r="U170" i="54"/>
  <c r="T170" i="54"/>
  <c r="S170" i="54"/>
  <c r="R170" i="54"/>
  <c r="Q170" i="54"/>
  <c r="P170" i="54"/>
  <c r="O170" i="54"/>
  <c r="N170" i="54"/>
  <c r="M170" i="54"/>
  <c r="L170" i="54"/>
  <c r="K170" i="54"/>
  <c r="J170" i="54"/>
  <c r="I170" i="54"/>
  <c r="H170" i="54"/>
  <c r="G170" i="54"/>
  <c r="F170" i="54"/>
  <c r="E170" i="54"/>
  <c r="D170" i="54"/>
  <c r="C170" i="54"/>
  <c r="B170" i="54"/>
  <c r="AP169" i="54"/>
  <c r="AO169" i="54"/>
  <c r="AN169" i="54"/>
  <c r="AM169" i="54"/>
  <c r="AL169" i="54"/>
  <c r="AK169" i="54"/>
  <c r="AJ169" i="54"/>
  <c r="AI169" i="54"/>
  <c r="AH169" i="54"/>
  <c r="AG169" i="54"/>
  <c r="AF169" i="54"/>
  <c r="AE169" i="54"/>
  <c r="AD169" i="54"/>
  <c r="AC169" i="54"/>
  <c r="AB169" i="54"/>
  <c r="AA169" i="54"/>
  <c r="Z169" i="54"/>
  <c r="Y169" i="54"/>
  <c r="X169" i="54"/>
  <c r="W169" i="54"/>
  <c r="V169" i="54"/>
  <c r="U169" i="54"/>
  <c r="T169" i="54"/>
  <c r="S169" i="54"/>
  <c r="R169" i="54"/>
  <c r="Q169" i="54"/>
  <c r="P169" i="54"/>
  <c r="O169" i="54"/>
  <c r="N169" i="54"/>
  <c r="M169" i="54"/>
  <c r="L169" i="54"/>
  <c r="K169" i="54"/>
  <c r="J169" i="54"/>
  <c r="I169" i="54"/>
  <c r="H169" i="54"/>
  <c r="G169" i="54"/>
  <c r="F169" i="54"/>
  <c r="E169" i="54"/>
  <c r="D169" i="54"/>
  <c r="C169" i="54"/>
  <c r="B169" i="54"/>
  <c r="AP168" i="54"/>
  <c r="AO168" i="54"/>
  <c r="AN168" i="54"/>
  <c r="AM168" i="54"/>
  <c r="AL168" i="54"/>
  <c r="AK168" i="54"/>
  <c r="AJ168" i="54"/>
  <c r="AI168" i="54"/>
  <c r="AH168" i="54"/>
  <c r="AG168" i="54"/>
  <c r="AF168" i="54"/>
  <c r="AE168" i="54"/>
  <c r="AD168" i="54"/>
  <c r="AC168" i="54"/>
  <c r="AB168" i="54"/>
  <c r="AA168" i="54"/>
  <c r="Z168" i="54"/>
  <c r="Y168" i="54"/>
  <c r="X168" i="54"/>
  <c r="W168" i="54"/>
  <c r="V168" i="54"/>
  <c r="U168" i="54"/>
  <c r="T168" i="54"/>
  <c r="S168" i="54"/>
  <c r="R168" i="54"/>
  <c r="Q168" i="54"/>
  <c r="P168" i="54"/>
  <c r="O168" i="54"/>
  <c r="N168" i="54"/>
  <c r="M168" i="54"/>
  <c r="L168" i="54"/>
  <c r="K168" i="54"/>
  <c r="J168" i="54"/>
  <c r="I168" i="54"/>
  <c r="H168" i="54"/>
  <c r="G168" i="54"/>
  <c r="F168" i="54"/>
  <c r="E168" i="54"/>
  <c r="D168" i="54"/>
  <c r="C168" i="54"/>
  <c r="B168" i="54"/>
  <c r="AP167" i="54"/>
  <c r="AO167" i="54"/>
  <c r="AN167" i="54"/>
  <c r="AM167" i="54"/>
  <c r="AL167" i="54"/>
  <c r="AK167" i="54"/>
  <c r="AJ167" i="54"/>
  <c r="AI167" i="54"/>
  <c r="AH167" i="54"/>
  <c r="AG167" i="54"/>
  <c r="AF167" i="54"/>
  <c r="AE167" i="54"/>
  <c r="AD167" i="54"/>
  <c r="AC167" i="54"/>
  <c r="AB167" i="54"/>
  <c r="AA167" i="54"/>
  <c r="Z167" i="54"/>
  <c r="Y167" i="54"/>
  <c r="X167" i="54"/>
  <c r="W167" i="54"/>
  <c r="V167" i="54"/>
  <c r="U167" i="54"/>
  <c r="T167" i="54"/>
  <c r="S167" i="54"/>
  <c r="R167" i="54"/>
  <c r="Q167" i="54"/>
  <c r="P167" i="54"/>
  <c r="O167" i="54"/>
  <c r="N167" i="54"/>
  <c r="M167" i="54"/>
  <c r="L167" i="54"/>
  <c r="K167" i="54"/>
  <c r="J167" i="54"/>
  <c r="I167" i="54"/>
  <c r="H167" i="54"/>
  <c r="G167" i="54"/>
  <c r="F167" i="54"/>
  <c r="E167" i="54"/>
  <c r="D167" i="54"/>
  <c r="C167" i="54"/>
  <c r="B167" i="54"/>
  <c r="AP166" i="54"/>
  <c r="AO166" i="54"/>
  <c r="AN166" i="54"/>
  <c r="AM166" i="54"/>
  <c r="AL166" i="54"/>
  <c r="AK166" i="54"/>
  <c r="AJ166" i="54"/>
  <c r="AI166" i="54"/>
  <c r="AH166" i="54"/>
  <c r="AG166" i="54"/>
  <c r="AF166" i="54"/>
  <c r="AE166" i="54"/>
  <c r="AD166" i="54"/>
  <c r="AC166" i="54"/>
  <c r="AB166" i="54"/>
  <c r="AA166" i="54"/>
  <c r="Z166" i="54"/>
  <c r="Y166" i="54"/>
  <c r="X166" i="54"/>
  <c r="W166" i="54"/>
  <c r="V166" i="54"/>
  <c r="U166" i="54"/>
  <c r="T166" i="54"/>
  <c r="S166" i="54"/>
  <c r="R166" i="54"/>
  <c r="Q166" i="54"/>
  <c r="P166" i="54"/>
  <c r="O166" i="54"/>
  <c r="N166" i="54"/>
  <c r="M166" i="54"/>
  <c r="L166" i="54"/>
  <c r="K166" i="54"/>
  <c r="J166" i="54"/>
  <c r="I166" i="54"/>
  <c r="H166" i="54"/>
  <c r="G166" i="54"/>
  <c r="F166" i="54"/>
  <c r="E166" i="54"/>
  <c r="D166" i="54"/>
  <c r="C166" i="54"/>
  <c r="B166" i="54"/>
  <c r="AP165" i="54"/>
  <c r="AO165" i="54"/>
  <c r="AN165" i="54"/>
  <c r="AM165" i="54"/>
  <c r="AL165" i="54"/>
  <c r="AK165" i="54"/>
  <c r="AJ165" i="54"/>
  <c r="AI165" i="54"/>
  <c r="AH165" i="54"/>
  <c r="AG165" i="54"/>
  <c r="AF165" i="54"/>
  <c r="AE165" i="54"/>
  <c r="AD165" i="54"/>
  <c r="AC165" i="54"/>
  <c r="AB165" i="54"/>
  <c r="AA165" i="54"/>
  <c r="Z165" i="54"/>
  <c r="Y165" i="54"/>
  <c r="X165" i="54"/>
  <c r="W165" i="54"/>
  <c r="V165" i="54"/>
  <c r="U165" i="54"/>
  <c r="T165" i="54"/>
  <c r="S165" i="54"/>
  <c r="R165" i="54"/>
  <c r="Q165" i="54"/>
  <c r="P165" i="54"/>
  <c r="O165" i="54"/>
  <c r="N165" i="54"/>
  <c r="M165" i="54"/>
  <c r="L165" i="54"/>
  <c r="K165" i="54"/>
  <c r="J165" i="54"/>
  <c r="I165" i="54"/>
  <c r="H165" i="54"/>
  <c r="G165" i="54"/>
  <c r="F165" i="54"/>
  <c r="E165" i="54"/>
  <c r="D165" i="54"/>
  <c r="C165" i="54"/>
  <c r="B165" i="54"/>
  <c r="AP164" i="54"/>
  <c r="AO164" i="54"/>
  <c r="AN164" i="54"/>
  <c r="AM164" i="54"/>
  <c r="AL164" i="54"/>
  <c r="AK164" i="54"/>
  <c r="AJ164" i="54"/>
  <c r="AI164" i="54"/>
  <c r="AH164" i="54"/>
  <c r="AG164" i="54"/>
  <c r="AF164" i="54"/>
  <c r="AE164" i="54"/>
  <c r="AD164" i="54"/>
  <c r="AC164" i="54"/>
  <c r="AB164" i="54"/>
  <c r="AA164" i="54"/>
  <c r="Z164" i="54"/>
  <c r="Y164" i="54"/>
  <c r="X164" i="54"/>
  <c r="W164" i="54"/>
  <c r="V164" i="54"/>
  <c r="U164" i="54"/>
  <c r="T164" i="54"/>
  <c r="S164" i="54"/>
  <c r="R164" i="54"/>
  <c r="Q164" i="54"/>
  <c r="P164" i="54"/>
  <c r="O164" i="54"/>
  <c r="N164" i="54"/>
  <c r="M164" i="54"/>
  <c r="L164" i="54"/>
  <c r="K164" i="54"/>
  <c r="J164" i="54"/>
  <c r="I164" i="54"/>
  <c r="H164" i="54"/>
  <c r="G164" i="54"/>
  <c r="F164" i="54"/>
  <c r="E164" i="54"/>
  <c r="D164" i="54"/>
  <c r="C164" i="54"/>
  <c r="B164" i="54"/>
  <c r="AP163" i="54"/>
  <c r="AO163" i="54"/>
  <c r="AN163" i="54"/>
  <c r="AM163" i="54"/>
  <c r="AL163" i="54"/>
  <c r="AK163" i="54"/>
  <c r="AJ163" i="54"/>
  <c r="AI163" i="54"/>
  <c r="AH163" i="54"/>
  <c r="AG163" i="54"/>
  <c r="AF163" i="54"/>
  <c r="AE163" i="54"/>
  <c r="AD163" i="54"/>
  <c r="AC163" i="54"/>
  <c r="AB163" i="54"/>
  <c r="AA163" i="54"/>
  <c r="Z163" i="54"/>
  <c r="Y163" i="54"/>
  <c r="X163" i="54"/>
  <c r="W163" i="54"/>
  <c r="V163" i="54"/>
  <c r="U163" i="54"/>
  <c r="T163" i="54"/>
  <c r="S163" i="54"/>
  <c r="R163" i="54"/>
  <c r="Q163" i="54"/>
  <c r="P163" i="54"/>
  <c r="O163" i="54"/>
  <c r="N163" i="54"/>
  <c r="M163" i="54"/>
  <c r="L163" i="54"/>
  <c r="K163" i="54"/>
  <c r="J163" i="54"/>
  <c r="I163" i="54"/>
  <c r="H163" i="54"/>
  <c r="G163" i="54"/>
  <c r="F163" i="54"/>
  <c r="E163" i="54"/>
  <c r="D163" i="54"/>
  <c r="C163" i="54"/>
  <c r="B163" i="54"/>
  <c r="AP162" i="54"/>
  <c r="AO162" i="54"/>
  <c r="AN162" i="54"/>
  <c r="AM162" i="54"/>
  <c r="AL162" i="54"/>
  <c r="AK162" i="54"/>
  <c r="AJ162" i="54"/>
  <c r="AI162" i="54"/>
  <c r="AH162" i="54"/>
  <c r="AG162" i="54"/>
  <c r="AF162" i="54"/>
  <c r="AE162" i="54"/>
  <c r="AD162" i="54"/>
  <c r="AC162" i="54"/>
  <c r="AB162" i="54"/>
  <c r="AA162" i="54"/>
  <c r="Z162" i="54"/>
  <c r="Y162" i="54"/>
  <c r="X162" i="54"/>
  <c r="W162" i="54"/>
  <c r="V162" i="54"/>
  <c r="U162" i="54"/>
  <c r="T162" i="54"/>
  <c r="S162" i="54"/>
  <c r="R162" i="54"/>
  <c r="Q162" i="54"/>
  <c r="P162" i="54"/>
  <c r="O162" i="54"/>
  <c r="N162" i="54"/>
  <c r="M162" i="54"/>
  <c r="L162" i="54"/>
  <c r="K162" i="54"/>
  <c r="J162" i="54"/>
  <c r="I162" i="54"/>
  <c r="H162" i="54"/>
  <c r="G162" i="54"/>
  <c r="F162" i="54"/>
  <c r="E162" i="54"/>
  <c r="D162" i="54"/>
  <c r="C162" i="54"/>
  <c r="B162" i="54"/>
  <c r="AP161" i="54"/>
  <c r="AO161" i="54"/>
  <c r="AN161" i="54"/>
  <c r="AM161" i="54"/>
  <c r="AL161" i="54"/>
  <c r="AK161" i="54"/>
  <c r="AJ161" i="54"/>
  <c r="AI161" i="54"/>
  <c r="AH161" i="54"/>
  <c r="AG161" i="54"/>
  <c r="AF161" i="54"/>
  <c r="AE161" i="54"/>
  <c r="AD161" i="54"/>
  <c r="AC161" i="54"/>
  <c r="AB161" i="54"/>
  <c r="AA161" i="54"/>
  <c r="Z161" i="54"/>
  <c r="Y161" i="54"/>
  <c r="X161" i="54"/>
  <c r="W161" i="54"/>
  <c r="V161" i="54"/>
  <c r="U161" i="54"/>
  <c r="T161" i="54"/>
  <c r="S161" i="54"/>
  <c r="R161" i="54"/>
  <c r="Q161" i="54"/>
  <c r="P161" i="54"/>
  <c r="O161" i="54"/>
  <c r="N161" i="54"/>
  <c r="M161" i="54"/>
  <c r="L161" i="54"/>
  <c r="K161" i="54"/>
  <c r="J161" i="54"/>
  <c r="I161" i="54"/>
  <c r="H161" i="54"/>
  <c r="G161" i="54"/>
  <c r="F161" i="54"/>
  <c r="E161" i="54"/>
  <c r="D161" i="54"/>
  <c r="C161" i="54"/>
  <c r="B161" i="54"/>
  <c r="AP160" i="54"/>
  <c r="AO160" i="54"/>
  <c r="AN160" i="54"/>
  <c r="AM160" i="54"/>
  <c r="AL160" i="54"/>
  <c r="AK160" i="54"/>
  <c r="AJ160" i="54"/>
  <c r="AI160" i="54"/>
  <c r="AH160" i="54"/>
  <c r="AG160" i="54"/>
  <c r="AF160" i="54"/>
  <c r="AE160" i="54"/>
  <c r="AD160" i="54"/>
  <c r="AC160" i="54"/>
  <c r="AB160" i="54"/>
  <c r="AA160" i="54"/>
  <c r="Z160" i="54"/>
  <c r="Y160" i="54"/>
  <c r="X160" i="54"/>
  <c r="W160" i="54"/>
  <c r="V160" i="54"/>
  <c r="U160" i="54"/>
  <c r="T160" i="54"/>
  <c r="S160" i="54"/>
  <c r="R160" i="54"/>
  <c r="Q160" i="54"/>
  <c r="P160" i="54"/>
  <c r="O160" i="54"/>
  <c r="N160" i="54"/>
  <c r="M160" i="54"/>
  <c r="L160" i="54"/>
  <c r="K160" i="54"/>
  <c r="J160" i="54"/>
  <c r="I160" i="54"/>
  <c r="H160" i="54"/>
  <c r="G160" i="54"/>
  <c r="F160" i="54"/>
  <c r="E160" i="54"/>
  <c r="D160" i="54"/>
  <c r="C160" i="54"/>
  <c r="B160" i="54"/>
  <c r="AP159" i="54"/>
  <c r="AO159" i="54"/>
  <c r="AN159" i="54"/>
  <c r="AM159" i="54"/>
  <c r="AL159" i="54"/>
  <c r="AK159" i="54"/>
  <c r="AJ159" i="54"/>
  <c r="AI159" i="54"/>
  <c r="AH159" i="54"/>
  <c r="AG159" i="54"/>
  <c r="AF159" i="54"/>
  <c r="AE159" i="54"/>
  <c r="AD159" i="54"/>
  <c r="AC159" i="54"/>
  <c r="AB159" i="54"/>
  <c r="AA159" i="54"/>
  <c r="Z159" i="54"/>
  <c r="Y159" i="54"/>
  <c r="X159" i="54"/>
  <c r="W159" i="54"/>
  <c r="V159" i="54"/>
  <c r="U159" i="54"/>
  <c r="T159" i="54"/>
  <c r="S159" i="54"/>
  <c r="R159" i="54"/>
  <c r="Q159" i="54"/>
  <c r="P159" i="54"/>
  <c r="O159" i="54"/>
  <c r="N159" i="54"/>
  <c r="M159" i="54"/>
  <c r="L159" i="54"/>
  <c r="K159" i="54"/>
  <c r="J159" i="54"/>
  <c r="I159" i="54"/>
  <c r="H159" i="54"/>
  <c r="G159" i="54"/>
  <c r="F159" i="54"/>
  <c r="E159" i="54"/>
  <c r="D159" i="54"/>
  <c r="C159" i="54"/>
  <c r="B159" i="54"/>
  <c r="AP158" i="54"/>
  <c r="AO158" i="54"/>
  <c r="AN158" i="54"/>
  <c r="AM158" i="54"/>
  <c r="AL158" i="54"/>
  <c r="AK158" i="54"/>
  <c r="AJ158" i="54"/>
  <c r="AI158" i="54"/>
  <c r="AH158" i="54"/>
  <c r="AG158" i="54"/>
  <c r="AF158" i="54"/>
  <c r="AE158" i="54"/>
  <c r="AD158" i="54"/>
  <c r="AC158" i="54"/>
  <c r="AB158" i="54"/>
  <c r="AA158" i="54"/>
  <c r="Z158" i="54"/>
  <c r="Y158" i="54"/>
  <c r="X158" i="54"/>
  <c r="W158" i="54"/>
  <c r="V158" i="54"/>
  <c r="U158" i="54"/>
  <c r="T158" i="54"/>
  <c r="S158" i="54"/>
  <c r="R158" i="54"/>
  <c r="Q158" i="54"/>
  <c r="P158" i="54"/>
  <c r="O158" i="54"/>
  <c r="N158" i="54"/>
  <c r="M158" i="54"/>
  <c r="L158" i="54"/>
  <c r="K158" i="54"/>
  <c r="J158" i="54"/>
  <c r="I158" i="54"/>
  <c r="H158" i="54"/>
  <c r="G158" i="54"/>
  <c r="F158" i="54"/>
  <c r="E158" i="54"/>
  <c r="D158" i="54"/>
  <c r="C158" i="54"/>
  <c r="B158" i="54"/>
  <c r="AP157" i="54"/>
  <c r="AO157" i="54"/>
  <c r="AN157" i="54"/>
  <c r="AM157" i="54"/>
  <c r="AL157" i="54"/>
  <c r="AK157" i="54"/>
  <c r="AJ157" i="54"/>
  <c r="AI157" i="54"/>
  <c r="AH157" i="54"/>
  <c r="AG157" i="54"/>
  <c r="AF157" i="54"/>
  <c r="AE157" i="54"/>
  <c r="AD157" i="54"/>
  <c r="AC157" i="54"/>
  <c r="AB157" i="54"/>
  <c r="AA157" i="54"/>
  <c r="Z157" i="54"/>
  <c r="Y157" i="54"/>
  <c r="X157" i="54"/>
  <c r="W157" i="54"/>
  <c r="V157" i="54"/>
  <c r="U157" i="54"/>
  <c r="T157" i="54"/>
  <c r="S157" i="54"/>
  <c r="R157" i="54"/>
  <c r="Q157" i="54"/>
  <c r="P157" i="54"/>
  <c r="O157" i="54"/>
  <c r="N157" i="54"/>
  <c r="M157" i="54"/>
  <c r="L157" i="54"/>
  <c r="K157" i="54"/>
  <c r="J157" i="54"/>
  <c r="I157" i="54"/>
  <c r="H157" i="54"/>
  <c r="G157" i="54"/>
  <c r="F157" i="54"/>
  <c r="E157" i="54"/>
  <c r="D157" i="54"/>
  <c r="C157" i="54"/>
  <c r="B157" i="54"/>
  <c r="AP156" i="54"/>
  <c r="AO156" i="54"/>
  <c r="AN156" i="54"/>
  <c r="AM156" i="54"/>
  <c r="AL156" i="54"/>
  <c r="AK156" i="54"/>
  <c r="AJ156" i="54"/>
  <c r="AI156" i="54"/>
  <c r="AH156" i="54"/>
  <c r="AG156" i="54"/>
  <c r="AF156" i="54"/>
  <c r="AE156" i="54"/>
  <c r="AD156" i="54"/>
  <c r="AC156" i="54"/>
  <c r="AB156" i="54"/>
  <c r="AA156" i="54"/>
  <c r="Z156" i="54"/>
  <c r="Y156" i="54"/>
  <c r="X156" i="54"/>
  <c r="W156" i="54"/>
  <c r="V156" i="54"/>
  <c r="U156" i="54"/>
  <c r="T156" i="54"/>
  <c r="S156" i="54"/>
  <c r="R156" i="54"/>
  <c r="Q156" i="54"/>
  <c r="P156" i="54"/>
  <c r="O156" i="54"/>
  <c r="N156" i="54"/>
  <c r="M156" i="54"/>
  <c r="L156" i="54"/>
  <c r="K156" i="54"/>
  <c r="J156" i="54"/>
  <c r="I156" i="54"/>
  <c r="H156" i="54"/>
  <c r="G156" i="54"/>
  <c r="F156" i="54"/>
  <c r="E156" i="54"/>
  <c r="D156" i="54"/>
  <c r="C156" i="54"/>
  <c r="B156" i="54"/>
  <c r="AP155" i="54"/>
  <c r="AO155" i="54"/>
  <c r="AN155" i="54"/>
  <c r="AM155" i="54"/>
  <c r="AL155" i="54"/>
  <c r="AK155" i="54"/>
  <c r="AJ155" i="54"/>
  <c r="AI155" i="54"/>
  <c r="AH155" i="54"/>
  <c r="AG155" i="54"/>
  <c r="AF155" i="54"/>
  <c r="AE155" i="54"/>
  <c r="AD155" i="54"/>
  <c r="AC155" i="54"/>
  <c r="AB155" i="54"/>
  <c r="AA155" i="54"/>
  <c r="Z155" i="54"/>
  <c r="Y155" i="54"/>
  <c r="X155" i="54"/>
  <c r="W155" i="54"/>
  <c r="V155" i="54"/>
  <c r="U155" i="54"/>
  <c r="T155" i="54"/>
  <c r="S155" i="54"/>
  <c r="R155" i="54"/>
  <c r="Q155" i="54"/>
  <c r="P155" i="54"/>
  <c r="O155" i="54"/>
  <c r="N155" i="54"/>
  <c r="M155" i="54"/>
  <c r="L155" i="54"/>
  <c r="K155" i="54"/>
  <c r="J155" i="54"/>
  <c r="I155" i="54"/>
  <c r="H155" i="54"/>
  <c r="G155" i="54"/>
  <c r="F155" i="54"/>
  <c r="E155" i="54"/>
  <c r="D155" i="54"/>
  <c r="C155" i="54"/>
  <c r="B155" i="54"/>
  <c r="AP154" i="54"/>
  <c r="AO154" i="54"/>
  <c r="AN154" i="54"/>
  <c r="AM154" i="54"/>
  <c r="AL154" i="54"/>
  <c r="AK154" i="54"/>
  <c r="AJ154" i="54"/>
  <c r="AI154" i="54"/>
  <c r="AH154" i="54"/>
  <c r="AG154" i="54"/>
  <c r="AF154" i="54"/>
  <c r="AE154" i="54"/>
  <c r="AD154" i="54"/>
  <c r="AC154" i="54"/>
  <c r="AB154" i="54"/>
  <c r="AA154" i="54"/>
  <c r="Z154" i="54"/>
  <c r="Y154" i="54"/>
  <c r="X154" i="54"/>
  <c r="W154" i="54"/>
  <c r="V154" i="54"/>
  <c r="U154" i="54"/>
  <c r="T154" i="54"/>
  <c r="S154" i="54"/>
  <c r="R154" i="54"/>
  <c r="Q154" i="54"/>
  <c r="P154" i="54"/>
  <c r="O154" i="54"/>
  <c r="N154" i="54"/>
  <c r="M154" i="54"/>
  <c r="L154" i="54"/>
  <c r="K154" i="54"/>
  <c r="J154" i="54"/>
  <c r="I154" i="54"/>
  <c r="H154" i="54"/>
  <c r="G154" i="54"/>
  <c r="F154" i="54"/>
  <c r="E154" i="54"/>
  <c r="D154" i="54"/>
  <c r="C154" i="54"/>
  <c r="B154" i="54"/>
  <c r="AP153" i="54"/>
  <c r="AO153" i="54"/>
  <c r="AN153" i="54"/>
  <c r="AM153" i="54"/>
  <c r="AL153" i="54"/>
  <c r="AK153" i="54"/>
  <c r="AJ153" i="54"/>
  <c r="AI153" i="54"/>
  <c r="AH153" i="54"/>
  <c r="AG153" i="54"/>
  <c r="AF153" i="54"/>
  <c r="AE153" i="54"/>
  <c r="AD153" i="54"/>
  <c r="AC153" i="54"/>
  <c r="AB153" i="54"/>
  <c r="AA153" i="54"/>
  <c r="Z153" i="54"/>
  <c r="Y153" i="54"/>
  <c r="X153" i="54"/>
  <c r="W153" i="54"/>
  <c r="V153" i="54"/>
  <c r="U153" i="54"/>
  <c r="T153" i="54"/>
  <c r="S153" i="54"/>
  <c r="R153" i="54"/>
  <c r="Q153" i="54"/>
  <c r="P153" i="54"/>
  <c r="O153" i="54"/>
  <c r="N153" i="54"/>
  <c r="M153" i="54"/>
  <c r="L153" i="54"/>
  <c r="K153" i="54"/>
  <c r="J153" i="54"/>
  <c r="I153" i="54"/>
  <c r="H153" i="54"/>
  <c r="G153" i="54"/>
  <c r="F153" i="54"/>
  <c r="E153" i="54"/>
  <c r="D153" i="54"/>
  <c r="C153" i="54"/>
  <c r="B153" i="54"/>
  <c r="AP152" i="54"/>
  <c r="AO152" i="54"/>
  <c r="AN152" i="54"/>
  <c r="AM152" i="54"/>
  <c r="AL152" i="54"/>
  <c r="AK152" i="54"/>
  <c r="AJ152" i="54"/>
  <c r="AI152" i="54"/>
  <c r="AH152" i="54"/>
  <c r="AG152" i="54"/>
  <c r="AF152" i="54"/>
  <c r="AE152" i="54"/>
  <c r="AD152" i="54"/>
  <c r="AC152" i="54"/>
  <c r="AB152" i="54"/>
  <c r="AA152" i="54"/>
  <c r="Z152" i="54"/>
  <c r="Y152" i="54"/>
  <c r="X152" i="54"/>
  <c r="W152" i="54"/>
  <c r="V152" i="54"/>
  <c r="U152" i="54"/>
  <c r="T152" i="54"/>
  <c r="S152" i="54"/>
  <c r="R152" i="54"/>
  <c r="Q152" i="54"/>
  <c r="P152" i="54"/>
  <c r="O152" i="54"/>
  <c r="N152" i="54"/>
  <c r="M152" i="54"/>
  <c r="L152" i="54"/>
  <c r="K152" i="54"/>
  <c r="J152" i="54"/>
  <c r="I152" i="54"/>
  <c r="H152" i="54"/>
  <c r="G152" i="54"/>
  <c r="F152" i="54"/>
  <c r="E152" i="54"/>
  <c r="D152" i="54"/>
  <c r="C152" i="54"/>
  <c r="B152" i="54"/>
  <c r="AP151" i="54"/>
  <c r="AO151" i="54"/>
  <c r="AN151" i="54"/>
  <c r="AM151" i="54"/>
  <c r="AL151" i="54"/>
  <c r="AK151" i="54"/>
  <c r="AJ151" i="54"/>
  <c r="AI151" i="54"/>
  <c r="AH151" i="54"/>
  <c r="AG151" i="54"/>
  <c r="AF151" i="54"/>
  <c r="AE151" i="54"/>
  <c r="AD151" i="54"/>
  <c r="AC151" i="54"/>
  <c r="AB151" i="54"/>
  <c r="AA151" i="54"/>
  <c r="Z151" i="54"/>
  <c r="Y151" i="54"/>
  <c r="X151" i="54"/>
  <c r="W151" i="54"/>
  <c r="V151" i="54"/>
  <c r="U151" i="54"/>
  <c r="T151" i="54"/>
  <c r="S151" i="54"/>
  <c r="R151" i="54"/>
  <c r="Q151" i="54"/>
  <c r="P151" i="54"/>
  <c r="O151" i="54"/>
  <c r="N151" i="54"/>
  <c r="M151" i="54"/>
  <c r="L151" i="54"/>
  <c r="K151" i="54"/>
  <c r="J151" i="54"/>
  <c r="I151" i="54"/>
  <c r="H151" i="54"/>
  <c r="G151" i="54"/>
  <c r="F151" i="54"/>
  <c r="E151" i="54"/>
  <c r="D151" i="54"/>
  <c r="C151" i="54"/>
  <c r="B151" i="54"/>
  <c r="AP150" i="54"/>
  <c r="AO150" i="54"/>
  <c r="AN150" i="54"/>
  <c r="AM150" i="54"/>
  <c r="AL150" i="54"/>
  <c r="AK150" i="54"/>
  <c r="AJ150" i="54"/>
  <c r="AI150" i="54"/>
  <c r="AH150" i="54"/>
  <c r="AG150" i="54"/>
  <c r="AF150" i="54"/>
  <c r="AE150" i="54"/>
  <c r="AD150" i="54"/>
  <c r="AC150" i="54"/>
  <c r="AB150" i="54"/>
  <c r="AA150" i="54"/>
  <c r="Z150" i="54"/>
  <c r="Y150" i="54"/>
  <c r="X150" i="54"/>
  <c r="W150" i="54"/>
  <c r="V150" i="54"/>
  <c r="U150" i="54"/>
  <c r="T150" i="54"/>
  <c r="S150" i="54"/>
  <c r="R150" i="54"/>
  <c r="Q150" i="54"/>
  <c r="P150" i="54"/>
  <c r="O150" i="54"/>
  <c r="N150" i="54"/>
  <c r="M150" i="54"/>
  <c r="L150" i="54"/>
  <c r="K150" i="54"/>
  <c r="J150" i="54"/>
  <c r="I150" i="54"/>
  <c r="H150" i="54"/>
  <c r="G150" i="54"/>
  <c r="F150" i="54"/>
  <c r="E150" i="54"/>
  <c r="D150" i="54"/>
  <c r="C150" i="54"/>
  <c r="B150" i="54"/>
  <c r="AP149" i="54"/>
  <c r="AO149" i="54"/>
  <c r="AN149" i="54"/>
  <c r="AM149" i="54"/>
  <c r="AL149" i="54"/>
  <c r="AK149" i="54"/>
  <c r="AJ149" i="54"/>
  <c r="AI149" i="54"/>
  <c r="AH149" i="54"/>
  <c r="AG149" i="54"/>
  <c r="AF149" i="54"/>
  <c r="AE149" i="54"/>
  <c r="AD149" i="54"/>
  <c r="AC149" i="54"/>
  <c r="AB149" i="54"/>
  <c r="AA149" i="54"/>
  <c r="Z149" i="54"/>
  <c r="Y149" i="54"/>
  <c r="X149" i="54"/>
  <c r="W149" i="54"/>
  <c r="V149" i="54"/>
  <c r="U149" i="54"/>
  <c r="T149" i="54"/>
  <c r="S149" i="54"/>
  <c r="R149" i="54"/>
  <c r="Q149" i="54"/>
  <c r="P149" i="54"/>
  <c r="O149" i="54"/>
  <c r="N149" i="54"/>
  <c r="M149" i="54"/>
  <c r="L149" i="54"/>
  <c r="K149" i="54"/>
  <c r="J149" i="54"/>
  <c r="I149" i="54"/>
  <c r="H149" i="54"/>
  <c r="G149" i="54"/>
  <c r="F149" i="54"/>
  <c r="E149" i="54"/>
  <c r="D149" i="54"/>
  <c r="C149" i="54"/>
  <c r="B149" i="54"/>
  <c r="AP148" i="54"/>
  <c r="AO148" i="54"/>
  <c r="AN148" i="54"/>
  <c r="AM148" i="54"/>
  <c r="AL148" i="54"/>
  <c r="AK148" i="54"/>
  <c r="AJ148" i="54"/>
  <c r="AI148" i="54"/>
  <c r="AH148" i="54"/>
  <c r="AG148" i="54"/>
  <c r="AF148" i="54"/>
  <c r="AE148" i="54"/>
  <c r="AD148" i="54"/>
  <c r="AC148" i="54"/>
  <c r="AB148" i="54"/>
  <c r="AA148" i="54"/>
  <c r="Z148" i="54"/>
  <c r="Y148" i="54"/>
  <c r="X148" i="54"/>
  <c r="W148" i="54"/>
  <c r="V148" i="54"/>
  <c r="U148" i="54"/>
  <c r="T148" i="54"/>
  <c r="S148" i="54"/>
  <c r="R148" i="54"/>
  <c r="Q148" i="54"/>
  <c r="P148" i="54"/>
  <c r="O148" i="54"/>
  <c r="N148" i="54"/>
  <c r="M148" i="54"/>
  <c r="L148" i="54"/>
  <c r="K148" i="54"/>
  <c r="J148" i="54"/>
  <c r="I148" i="54"/>
  <c r="H148" i="54"/>
  <c r="G148" i="54"/>
  <c r="F148" i="54"/>
  <c r="E148" i="54"/>
  <c r="D148" i="54"/>
  <c r="C148" i="54"/>
  <c r="B148" i="54"/>
  <c r="AP147" i="54"/>
  <c r="AO147" i="54"/>
  <c r="AN147" i="54"/>
  <c r="AM147" i="54"/>
  <c r="AL147" i="54"/>
  <c r="AK147" i="54"/>
  <c r="AJ147" i="54"/>
  <c r="AI147" i="54"/>
  <c r="AH147" i="54"/>
  <c r="AG147" i="54"/>
  <c r="AF147" i="54"/>
  <c r="AE147" i="54"/>
  <c r="AD147" i="54"/>
  <c r="AC147" i="54"/>
  <c r="AB147" i="54"/>
  <c r="AA147" i="54"/>
  <c r="Z147" i="54"/>
  <c r="Y147" i="54"/>
  <c r="X147" i="54"/>
  <c r="W147" i="54"/>
  <c r="V147" i="54"/>
  <c r="U147" i="54"/>
  <c r="T147" i="54"/>
  <c r="S147" i="54"/>
  <c r="R147" i="54"/>
  <c r="Q147" i="54"/>
  <c r="P147" i="54"/>
  <c r="O147" i="54"/>
  <c r="N147" i="54"/>
  <c r="M147" i="54"/>
  <c r="L147" i="54"/>
  <c r="K147" i="54"/>
  <c r="J147" i="54"/>
  <c r="I147" i="54"/>
  <c r="H147" i="54"/>
  <c r="G147" i="54"/>
  <c r="F147" i="54"/>
  <c r="E147" i="54"/>
  <c r="D147" i="54"/>
  <c r="C147" i="54"/>
  <c r="B147" i="54"/>
  <c r="AP146" i="54"/>
  <c r="AO146" i="54"/>
  <c r="AN146" i="54"/>
  <c r="AM146" i="54"/>
  <c r="AL146" i="54"/>
  <c r="AK146" i="54"/>
  <c r="AJ146" i="54"/>
  <c r="AI146" i="54"/>
  <c r="AH146" i="54"/>
  <c r="AG146" i="54"/>
  <c r="AF146" i="54"/>
  <c r="AE146" i="54"/>
  <c r="AD146" i="54"/>
  <c r="AC146" i="54"/>
  <c r="AB146" i="54"/>
  <c r="AA146" i="54"/>
  <c r="Z146" i="54"/>
  <c r="Y146" i="54"/>
  <c r="X146" i="54"/>
  <c r="W146" i="54"/>
  <c r="V146" i="54"/>
  <c r="U146" i="54"/>
  <c r="T146" i="54"/>
  <c r="S146" i="54"/>
  <c r="R146" i="54"/>
  <c r="Q146" i="54"/>
  <c r="P146" i="54"/>
  <c r="O146" i="54"/>
  <c r="N146" i="54"/>
  <c r="M146" i="54"/>
  <c r="L146" i="54"/>
  <c r="K146" i="54"/>
  <c r="J146" i="54"/>
  <c r="I146" i="54"/>
  <c r="H146" i="54"/>
  <c r="G146" i="54"/>
  <c r="F146" i="54"/>
  <c r="E146" i="54"/>
  <c r="D146" i="54"/>
  <c r="C146" i="54"/>
  <c r="B146" i="54"/>
  <c r="AP145" i="54"/>
  <c r="AO145" i="54"/>
  <c r="AN145" i="54"/>
  <c r="AM145" i="54"/>
  <c r="AL145" i="54"/>
  <c r="AK145" i="54"/>
  <c r="AJ145" i="54"/>
  <c r="AI145" i="54"/>
  <c r="AH145" i="54"/>
  <c r="AG145" i="54"/>
  <c r="AF145" i="54"/>
  <c r="AE145" i="54"/>
  <c r="AD145" i="54"/>
  <c r="AC145" i="54"/>
  <c r="AB145" i="54"/>
  <c r="AA145" i="54"/>
  <c r="Z145" i="54"/>
  <c r="Y145" i="54"/>
  <c r="X145" i="54"/>
  <c r="W145" i="54"/>
  <c r="V145" i="54"/>
  <c r="U145" i="54"/>
  <c r="T145" i="54"/>
  <c r="S145" i="54"/>
  <c r="R145" i="54"/>
  <c r="Q145" i="54"/>
  <c r="P145" i="54"/>
  <c r="O145" i="54"/>
  <c r="N145" i="54"/>
  <c r="M145" i="54"/>
  <c r="L145" i="54"/>
  <c r="K145" i="54"/>
  <c r="J145" i="54"/>
  <c r="I145" i="54"/>
  <c r="H145" i="54"/>
  <c r="G145" i="54"/>
  <c r="F145" i="54"/>
  <c r="E145" i="54"/>
  <c r="D145" i="54"/>
  <c r="C145" i="54"/>
  <c r="B145" i="54"/>
  <c r="AP144" i="54"/>
  <c r="AO144" i="54"/>
  <c r="AN144" i="54"/>
  <c r="AM144" i="54"/>
  <c r="AL144" i="54"/>
  <c r="AK144" i="54"/>
  <c r="AJ144" i="54"/>
  <c r="AI144" i="54"/>
  <c r="AH144" i="54"/>
  <c r="AG144" i="54"/>
  <c r="AF144" i="54"/>
  <c r="AE144" i="54"/>
  <c r="AD144" i="54"/>
  <c r="AC144" i="54"/>
  <c r="AB144" i="54"/>
  <c r="AA144" i="54"/>
  <c r="Z144" i="54"/>
  <c r="Y144" i="54"/>
  <c r="X144" i="54"/>
  <c r="W144" i="54"/>
  <c r="V144" i="54"/>
  <c r="U144" i="54"/>
  <c r="T144" i="54"/>
  <c r="S144" i="54"/>
  <c r="R144" i="54"/>
  <c r="Q144" i="54"/>
  <c r="P144" i="54"/>
  <c r="O144" i="54"/>
  <c r="N144" i="54"/>
  <c r="M144" i="54"/>
  <c r="L144" i="54"/>
  <c r="K144" i="54"/>
  <c r="J144" i="54"/>
  <c r="I144" i="54"/>
  <c r="H144" i="54"/>
  <c r="G144" i="54"/>
  <c r="F144" i="54"/>
  <c r="E144" i="54"/>
  <c r="D144" i="54"/>
  <c r="C144" i="54"/>
  <c r="B144" i="54"/>
  <c r="AP143" i="54"/>
  <c r="AO143" i="54"/>
  <c r="AN143" i="54"/>
  <c r="AM143" i="54"/>
  <c r="AL143" i="54"/>
  <c r="AK143" i="54"/>
  <c r="AJ143" i="54"/>
  <c r="AI143" i="54"/>
  <c r="AH143" i="54"/>
  <c r="AG143" i="54"/>
  <c r="AF143" i="54"/>
  <c r="AE143" i="54"/>
  <c r="AD143" i="54"/>
  <c r="AC143" i="54"/>
  <c r="AB143" i="54"/>
  <c r="AA143" i="54"/>
  <c r="Z143" i="54"/>
  <c r="Y143" i="54"/>
  <c r="X143" i="54"/>
  <c r="W143" i="54"/>
  <c r="V143" i="54"/>
  <c r="U143" i="54"/>
  <c r="T143" i="54"/>
  <c r="S143" i="54"/>
  <c r="R143" i="54"/>
  <c r="Q143" i="54"/>
  <c r="P143" i="54"/>
  <c r="O143" i="54"/>
  <c r="N143" i="54"/>
  <c r="M143" i="54"/>
  <c r="L143" i="54"/>
  <c r="K143" i="54"/>
  <c r="J143" i="54"/>
  <c r="I143" i="54"/>
  <c r="H143" i="54"/>
  <c r="G143" i="54"/>
  <c r="F143" i="54"/>
  <c r="E143" i="54"/>
  <c r="D143" i="54"/>
  <c r="C143" i="54"/>
  <c r="B143" i="54"/>
  <c r="AP142" i="54"/>
  <c r="AO142" i="54"/>
  <c r="AN142" i="54"/>
  <c r="AM142" i="54"/>
  <c r="AL142" i="54"/>
  <c r="AK142" i="54"/>
  <c r="AJ142" i="54"/>
  <c r="AI142" i="54"/>
  <c r="AH142" i="54"/>
  <c r="AG142" i="54"/>
  <c r="AF142" i="54"/>
  <c r="AE142" i="54"/>
  <c r="AD142" i="54"/>
  <c r="AC142" i="54"/>
  <c r="AB142" i="54"/>
  <c r="AA142" i="54"/>
  <c r="Z142" i="54"/>
  <c r="Y142" i="54"/>
  <c r="X142" i="54"/>
  <c r="W142" i="54"/>
  <c r="V142" i="54"/>
  <c r="U142" i="54"/>
  <c r="T142" i="54"/>
  <c r="S142" i="54"/>
  <c r="R142" i="54"/>
  <c r="Q142" i="54"/>
  <c r="P142" i="54"/>
  <c r="O142" i="54"/>
  <c r="N142" i="54"/>
  <c r="M142" i="54"/>
  <c r="L142" i="54"/>
  <c r="K142" i="54"/>
  <c r="J142" i="54"/>
  <c r="I142" i="54"/>
  <c r="H142" i="54"/>
  <c r="G142" i="54"/>
  <c r="F142" i="54"/>
  <c r="E142" i="54"/>
  <c r="D142" i="54"/>
  <c r="C142" i="54"/>
  <c r="B142" i="54"/>
  <c r="AP141" i="54"/>
  <c r="AO141" i="54"/>
  <c r="AN141" i="54"/>
  <c r="AM141" i="54"/>
  <c r="AL141" i="54"/>
  <c r="AK141" i="54"/>
  <c r="AJ141" i="54"/>
  <c r="AI141" i="54"/>
  <c r="AH141" i="54"/>
  <c r="AG141" i="54"/>
  <c r="AF141" i="54"/>
  <c r="AE141" i="54"/>
  <c r="AD141" i="54"/>
  <c r="AC141" i="54"/>
  <c r="AB141" i="54"/>
  <c r="AA141" i="54"/>
  <c r="Z141" i="54"/>
  <c r="Y141" i="54"/>
  <c r="X141" i="54"/>
  <c r="W141" i="54"/>
  <c r="V141" i="54"/>
  <c r="U141" i="54"/>
  <c r="T141" i="54"/>
  <c r="S141" i="54"/>
  <c r="R141" i="54"/>
  <c r="Q141" i="54"/>
  <c r="P141" i="54"/>
  <c r="O141" i="54"/>
  <c r="N141" i="54"/>
  <c r="M141" i="54"/>
  <c r="L141" i="54"/>
  <c r="K141" i="54"/>
  <c r="J141" i="54"/>
  <c r="I141" i="54"/>
  <c r="H141" i="54"/>
  <c r="G141" i="54"/>
  <c r="F141" i="54"/>
  <c r="E141" i="54"/>
  <c r="D141" i="54"/>
  <c r="C141" i="54"/>
  <c r="B141" i="54"/>
  <c r="AP140" i="54"/>
  <c r="AO140" i="54"/>
  <c r="AN140" i="54"/>
  <c r="AM140" i="54"/>
  <c r="AL140" i="54"/>
  <c r="AK140" i="54"/>
  <c r="AJ140" i="54"/>
  <c r="AI140" i="54"/>
  <c r="AH140" i="54"/>
  <c r="AG140" i="54"/>
  <c r="AF140" i="54"/>
  <c r="AE140" i="54"/>
  <c r="AD140" i="54"/>
  <c r="AC140" i="54"/>
  <c r="AB140" i="54"/>
  <c r="AA140" i="54"/>
  <c r="Z140" i="54"/>
  <c r="Y140" i="54"/>
  <c r="X140" i="54"/>
  <c r="W140" i="54"/>
  <c r="V140" i="54"/>
  <c r="U140" i="54"/>
  <c r="T140" i="54"/>
  <c r="S140" i="54"/>
  <c r="R140" i="54"/>
  <c r="Q140" i="54"/>
  <c r="P140" i="54"/>
  <c r="O140" i="54"/>
  <c r="N140" i="54"/>
  <c r="M140" i="54"/>
  <c r="L140" i="54"/>
  <c r="K140" i="54"/>
  <c r="J140" i="54"/>
  <c r="I140" i="54"/>
  <c r="H140" i="54"/>
  <c r="G140" i="54"/>
  <c r="F140" i="54"/>
  <c r="E140" i="54"/>
  <c r="D140" i="54"/>
  <c r="C140" i="54"/>
  <c r="B140" i="54"/>
  <c r="AP139" i="54"/>
  <c r="AO139" i="54"/>
  <c r="AN139" i="54"/>
  <c r="AM139" i="54"/>
  <c r="AL139" i="54"/>
  <c r="AK139" i="54"/>
  <c r="AJ139" i="54"/>
  <c r="AI139" i="54"/>
  <c r="AH139" i="54"/>
  <c r="AG139" i="54"/>
  <c r="AF139" i="54"/>
  <c r="AE139" i="54"/>
  <c r="AD139" i="54"/>
  <c r="AC139" i="54"/>
  <c r="AB139" i="54"/>
  <c r="AA139" i="54"/>
  <c r="Z139" i="54"/>
  <c r="Y139" i="54"/>
  <c r="X139" i="54"/>
  <c r="W139" i="54"/>
  <c r="V139" i="54"/>
  <c r="U139" i="54"/>
  <c r="T139" i="54"/>
  <c r="S139" i="54"/>
  <c r="R139" i="54"/>
  <c r="Q139" i="54"/>
  <c r="P139" i="54"/>
  <c r="O139" i="54"/>
  <c r="N139" i="54"/>
  <c r="M139" i="54"/>
  <c r="L139" i="54"/>
  <c r="K139" i="54"/>
  <c r="J139" i="54"/>
  <c r="I139" i="54"/>
  <c r="H139" i="54"/>
  <c r="G139" i="54"/>
  <c r="F139" i="54"/>
  <c r="E139" i="54"/>
  <c r="D139" i="54"/>
  <c r="C139" i="54"/>
  <c r="B139" i="54"/>
  <c r="AP138" i="54"/>
  <c r="AO138" i="54"/>
  <c r="AN138" i="54"/>
  <c r="AM138" i="54"/>
  <c r="AL138" i="54"/>
  <c r="AK138" i="54"/>
  <c r="AJ138" i="54"/>
  <c r="AI138" i="54"/>
  <c r="AH138" i="54"/>
  <c r="AG138" i="54"/>
  <c r="AF138" i="54"/>
  <c r="AE138" i="54"/>
  <c r="AD138" i="54"/>
  <c r="AC138" i="54"/>
  <c r="AB138" i="54"/>
  <c r="AA138" i="54"/>
  <c r="Z138" i="54"/>
  <c r="Y138" i="54"/>
  <c r="X138" i="54"/>
  <c r="W138" i="54"/>
  <c r="V138" i="54"/>
  <c r="U138" i="54"/>
  <c r="T138" i="54"/>
  <c r="S138" i="54"/>
  <c r="R138" i="54"/>
  <c r="Q138" i="54"/>
  <c r="P138" i="54"/>
  <c r="O138" i="54"/>
  <c r="N138" i="54"/>
  <c r="M138" i="54"/>
  <c r="L138" i="54"/>
  <c r="K138" i="54"/>
  <c r="J138" i="54"/>
  <c r="I138" i="54"/>
  <c r="H138" i="54"/>
  <c r="G138" i="54"/>
  <c r="F138" i="54"/>
  <c r="E138" i="54"/>
  <c r="D138" i="54"/>
  <c r="C138" i="54"/>
  <c r="B138" i="54"/>
  <c r="AP137" i="54"/>
  <c r="AO137" i="54"/>
  <c r="AN137" i="54"/>
  <c r="AM137" i="54"/>
  <c r="AL137" i="54"/>
  <c r="AK137" i="54"/>
  <c r="AJ137" i="54"/>
  <c r="AI137" i="54"/>
  <c r="AH137" i="54"/>
  <c r="AG137" i="54"/>
  <c r="AF137" i="54"/>
  <c r="AE137" i="54"/>
  <c r="AD137" i="54"/>
  <c r="AC137" i="54"/>
  <c r="AB137" i="54"/>
  <c r="AA137" i="54"/>
  <c r="Z137" i="54"/>
  <c r="Y137" i="54"/>
  <c r="X137" i="54"/>
  <c r="W137" i="54"/>
  <c r="V137" i="54"/>
  <c r="U137" i="54"/>
  <c r="T137" i="54"/>
  <c r="S137" i="54"/>
  <c r="R137" i="54"/>
  <c r="Q137" i="54"/>
  <c r="P137" i="54"/>
  <c r="O137" i="54"/>
  <c r="N137" i="54"/>
  <c r="M137" i="54"/>
  <c r="L137" i="54"/>
  <c r="K137" i="54"/>
  <c r="J137" i="54"/>
  <c r="I137" i="54"/>
  <c r="H137" i="54"/>
  <c r="G137" i="54"/>
  <c r="F137" i="54"/>
  <c r="E137" i="54"/>
  <c r="D137" i="54"/>
  <c r="C137" i="54"/>
  <c r="B137" i="54"/>
  <c r="AP136" i="54"/>
  <c r="AO136" i="54"/>
  <c r="AN136" i="54"/>
  <c r="AM136" i="54"/>
  <c r="AL136" i="54"/>
  <c r="AK136" i="54"/>
  <c r="AJ136" i="54"/>
  <c r="AI136" i="54"/>
  <c r="AH136" i="54"/>
  <c r="AG136" i="54"/>
  <c r="AF136" i="54"/>
  <c r="AE136" i="54"/>
  <c r="AD136" i="54"/>
  <c r="AC136" i="54"/>
  <c r="AB136" i="54"/>
  <c r="AA136" i="54"/>
  <c r="Z136" i="54"/>
  <c r="Y136" i="54"/>
  <c r="X136" i="54"/>
  <c r="W136" i="54"/>
  <c r="V136" i="54"/>
  <c r="U136" i="54"/>
  <c r="T136" i="54"/>
  <c r="S136" i="54"/>
  <c r="R136" i="54"/>
  <c r="Q136" i="54"/>
  <c r="P136" i="54"/>
  <c r="O136" i="54"/>
  <c r="N136" i="54"/>
  <c r="M136" i="54"/>
  <c r="L136" i="54"/>
  <c r="K136" i="54"/>
  <c r="J136" i="54"/>
  <c r="I136" i="54"/>
  <c r="H136" i="54"/>
  <c r="G136" i="54"/>
  <c r="F136" i="54"/>
  <c r="E136" i="54"/>
  <c r="D136" i="54"/>
  <c r="C136" i="54"/>
  <c r="B136" i="54"/>
  <c r="AP135" i="54"/>
  <c r="AO135" i="54"/>
  <c r="AN135" i="54"/>
  <c r="AM135" i="54"/>
  <c r="AL135" i="54"/>
  <c r="AK135" i="54"/>
  <c r="AJ135" i="54"/>
  <c r="AI135" i="54"/>
  <c r="AH135" i="54"/>
  <c r="AG135" i="54"/>
  <c r="AF135" i="54"/>
  <c r="AE135" i="54"/>
  <c r="AD135" i="54"/>
  <c r="AC135" i="54"/>
  <c r="AB135" i="54"/>
  <c r="AA135" i="54"/>
  <c r="Z135" i="54"/>
  <c r="Y135" i="54"/>
  <c r="X135" i="54"/>
  <c r="W135" i="54"/>
  <c r="V135" i="54"/>
  <c r="U135" i="54"/>
  <c r="T135" i="54"/>
  <c r="S135" i="54"/>
  <c r="R135" i="54"/>
  <c r="Q135" i="54"/>
  <c r="P135" i="54"/>
  <c r="O135" i="54"/>
  <c r="N135" i="54"/>
  <c r="M135" i="54"/>
  <c r="L135" i="54"/>
  <c r="K135" i="54"/>
  <c r="J135" i="54"/>
  <c r="I135" i="54"/>
  <c r="H135" i="54"/>
  <c r="G135" i="54"/>
  <c r="F135" i="54"/>
  <c r="E135" i="54"/>
  <c r="D135" i="54"/>
  <c r="C135" i="54"/>
  <c r="B135" i="54"/>
  <c r="AP134" i="54"/>
  <c r="AO134" i="54"/>
  <c r="AN134" i="54"/>
  <c r="AM134" i="54"/>
  <c r="AL134" i="54"/>
  <c r="AK134" i="54"/>
  <c r="AJ134" i="54"/>
  <c r="AI134" i="54"/>
  <c r="AH134" i="54"/>
  <c r="AG134" i="54"/>
  <c r="AF134" i="54"/>
  <c r="AE134" i="54"/>
  <c r="AD134" i="54"/>
  <c r="AC134" i="54"/>
  <c r="AB134" i="54"/>
  <c r="AA134" i="54"/>
  <c r="Z134" i="54"/>
  <c r="Y134" i="54"/>
  <c r="X134" i="54"/>
  <c r="W134" i="54"/>
  <c r="V134" i="54"/>
  <c r="U134" i="54"/>
  <c r="T134" i="54"/>
  <c r="S134" i="54"/>
  <c r="R134" i="54"/>
  <c r="Q134" i="54"/>
  <c r="P134" i="54"/>
  <c r="O134" i="54"/>
  <c r="N134" i="54"/>
  <c r="M134" i="54"/>
  <c r="L134" i="54"/>
  <c r="K134" i="54"/>
  <c r="J134" i="54"/>
  <c r="I134" i="54"/>
  <c r="H134" i="54"/>
  <c r="G134" i="54"/>
  <c r="F134" i="54"/>
  <c r="E134" i="54"/>
  <c r="D134" i="54"/>
  <c r="C134" i="54"/>
  <c r="B134" i="54"/>
  <c r="AP133" i="54"/>
  <c r="AO133" i="54"/>
  <c r="AN133" i="54"/>
  <c r="AM133" i="54"/>
  <c r="AL133" i="54"/>
  <c r="AK133" i="54"/>
  <c r="AJ133" i="54"/>
  <c r="AI133" i="54"/>
  <c r="AH133" i="54"/>
  <c r="AG133" i="54"/>
  <c r="AF133" i="54"/>
  <c r="AE133" i="54"/>
  <c r="AD133" i="54"/>
  <c r="AC133" i="54"/>
  <c r="AB133" i="54"/>
  <c r="AA133" i="54"/>
  <c r="Z133" i="54"/>
  <c r="Y133" i="54"/>
  <c r="X133" i="54"/>
  <c r="W133" i="54"/>
  <c r="V133" i="54"/>
  <c r="U133" i="54"/>
  <c r="T133" i="54"/>
  <c r="S133" i="54"/>
  <c r="R133" i="54"/>
  <c r="Q133" i="54"/>
  <c r="P133" i="54"/>
  <c r="O133" i="54"/>
  <c r="N133" i="54"/>
  <c r="M133" i="54"/>
  <c r="L133" i="54"/>
  <c r="K133" i="54"/>
  <c r="J133" i="54"/>
  <c r="I133" i="54"/>
  <c r="H133" i="54"/>
  <c r="G133" i="54"/>
  <c r="F133" i="54"/>
  <c r="E133" i="54"/>
  <c r="D133" i="54"/>
  <c r="C133" i="54"/>
  <c r="B133" i="54"/>
  <c r="AP132" i="54"/>
  <c r="AO132" i="54"/>
  <c r="AN132" i="54"/>
  <c r="AM132" i="54"/>
  <c r="AL132" i="54"/>
  <c r="AK132" i="54"/>
  <c r="AJ132" i="54"/>
  <c r="AI132" i="54"/>
  <c r="AH132" i="54"/>
  <c r="AG132" i="54"/>
  <c r="AF132" i="54"/>
  <c r="AE132" i="54"/>
  <c r="AD132" i="54"/>
  <c r="AC132" i="54"/>
  <c r="AB132" i="54"/>
  <c r="AA132" i="54"/>
  <c r="Z132" i="54"/>
  <c r="Y132" i="54"/>
  <c r="X132" i="54"/>
  <c r="W132" i="54"/>
  <c r="V132" i="54"/>
  <c r="U132" i="54"/>
  <c r="T132" i="54"/>
  <c r="S132" i="54"/>
  <c r="R132" i="54"/>
  <c r="Q132" i="54"/>
  <c r="P132" i="54"/>
  <c r="O132" i="54"/>
  <c r="N132" i="54"/>
  <c r="M132" i="54"/>
  <c r="L132" i="54"/>
  <c r="K132" i="54"/>
  <c r="J132" i="54"/>
  <c r="I132" i="54"/>
  <c r="H132" i="54"/>
  <c r="G132" i="54"/>
  <c r="F132" i="54"/>
  <c r="E132" i="54"/>
  <c r="D132" i="54"/>
  <c r="C132" i="54"/>
  <c r="B132" i="54"/>
  <c r="AP131" i="54"/>
  <c r="AO131" i="54"/>
  <c r="AN131" i="54"/>
  <c r="AM131" i="54"/>
  <c r="AL131" i="54"/>
  <c r="AK131" i="54"/>
  <c r="AJ131" i="54"/>
  <c r="AI131" i="54"/>
  <c r="AH131" i="54"/>
  <c r="AG131" i="54"/>
  <c r="AF131" i="54"/>
  <c r="AE131" i="54"/>
  <c r="AD131" i="54"/>
  <c r="AC131" i="54"/>
  <c r="AB131" i="54"/>
  <c r="AA131" i="54"/>
  <c r="Z131" i="54"/>
  <c r="Y131" i="54"/>
  <c r="X131" i="54"/>
  <c r="W131" i="54"/>
  <c r="V131" i="54"/>
  <c r="U131" i="54"/>
  <c r="T131" i="54"/>
  <c r="S131" i="54"/>
  <c r="R131" i="54"/>
  <c r="Q131" i="54"/>
  <c r="P131" i="54"/>
  <c r="O131" i="54"/>
  <c r="N131" i="54"/>
  <c r="M131" i="54"/>
  <c r="L131" i="54"/>
  <c r="K131" i="54"/>
  <c r="J131" i="54"/>
  <c r="I131" i="54"/>
  <c r="H131" i="54"/>
  <c r="G131" i="54"/>
  <c r="F131" i="54"/>
  <c r="E131" i="54"/>
  <c r="D131" i="54"/>
  <c r="C131" i="54"/>
  <c r="B131" i="54"/>
  <c r="AP130" i="54"/>
  <c r="AO130" i="54"/>
  <c r="AN130" i="54"/>
  <c r="AM130" i="54"/>
  <c r="AL130" i="54"/>
  <c r="AK130" i="54"/>
  <c r="AJ130" i="54"/>
  <c r="AI130" i="54"/>
  <c r="AH130" i="54"/>
  <c r="AG130" i="54"/>
  <c r="AF130" i="54"/>
  <c r="AE130" i="54"/>
  <c r="AD130" i="54"/>
  <c r="AC130" i="54"/>
  <c r="AB130" i="54"/>
  <c r="AA130" i="54"/>
  <c r="Z130" i="54"/>
  <c r="Y130" i="54"/>
  <c r="X130" i="54"/>
  <c r="W130" i="54"/>
  <c r="V130" i="54"/>
  <c r="U130" i="54"/>
  <c r="T130" i="54"/>
  <c r="S130" i="54"/>
  <c r="R130" i="54"/>
  <c r="Q130" i="54"/>
  <c r="P130" i="54"/>
  <c r="O130" i="54"/>
  <c r="N130" i="54"/>
  <c r="M130" i="54"/>
  <c r="L130" i="54"/>
  <c r="K130" i="54"/>
  <c r="J130" i="54"/>
  <c r="I130" i="54"/>
  <c r="H130" i="54"/>
  <c r="G130" i="54"/>
  <c r="F130" i="54"/>
  <c r="E130" i="54"/>
  <c r="D130" i="54"/>
  <c r="C130" i="54"/>
  <c r="B130" i="54"/>
  <c r="AP129" i="54"/>
  <c r="AO129" i="54"/>
  <c r="AN129" i="54"/>
  <c r="AM129" i="54"/>
  <c r="AL129" i="54"/>
  <c r="AK129" i="54"/>
  <c r="AJ129" i="54"/>
  <c r="AI129" i="54"/>
  <c r="AH129" i="54"/>
  <c r="AG129" i="54"/>
  <c r="AF129" i="54"/>
  <c r="AE129" i="54"/>
  <c r="AD129" i="54"/>
  <c r="AC129" i="54"/>
  <c r="AB129" i="54"/>
  <c r="AA129" i="54"/>
  <c r="Z129" i="54"/>
  <c r="Y129" i="54"/>
  <c r="X129" i="54"/>
  <c r="W129" i="54"/>
  <c r="V129" i="54"/>
  <c r="U129" i="54"/>
  <c r="T129" i="54"/>
  <c r="S129" i="54"/>
  <c r="R129" i="54"/>
  <c r="Q129" i="54"/>
  <c r="P129" i="54"/>
  <c r="O129" i="54"/>
  <c r="N129" i="54"/>
  <c r="M129" i="54"/>
  <c r="L129" i="54"/>
  <c r="K129" i="54"/>
  <c r="J129" i="54"/>
  <c r="I129" i="54"/>
  <c r="H129" i="54"/>
  <c r="G129" i="54"/>
  <c r="F129" i="54"/>
  <c r="E129" i="54"/>
  <c r="D129" i="54"/>
  <c r="C129" i="54"/>
  <c r="B129" i="54"/>
  <c r="AP128" i="54"/>
  <c r="AO128" i="54"/>
  <c r="AN128" i="54"/>
  <c r="AM128" i="54"/>
  <c r="AL128" i="54"/>
  <c r="AK128" i="54"/>
  <c r="AJ128" i="54"/>
  <c r="AI128" i="54"/>
  <c r="AH128" i="54"/>
  <c r="AG128" i="54"/>
  <c r="AF128" i="54"/>
  <c r="AE128" i="54"/>
  <c r="AD128" i="54"/>
  <c r="AC128" i="54"/>
  <c r="AB128" i="54"/>
  <c r="AA128" i="54"/>
  <c r="Z128" i="54"/>
  <c r="Y128" i="54"/>
  <c r="X128" i="54"/>
  <c r="W128" i="54"/>
  <c r="V128" i="54"/>
  <c r="U128" i="54"/>
  <c r="T128" i="54"/>
  <c r="S128" i="54"/>
  <c r="R128" i="54"/>
  <c r="Q128" i="54"/>
  <c r="P128" i="54"/>
  <c r="O128" i="54"/>
  <c r="N128" i="54"/>
  <c r="M128" i="54"/>
  <c r="L128" i="54"/>
  <c r="K128" i="54"/>
  <c r="J128" i="54"/>
  <c r="I128" i="54"/>
  <c r="H128" i="54"/>
  <c r="G128" i="54"/>
  <c r="F128" i="54"/>
  <c r="E128" i="54"/>
  <c r="D128" i="54"/>
  <c r="C128" i="54"/>
  <c r="B128" i="54"/>
  <c r="AP127" i="54"/>
  <c r="AO127" i="54"/>
  <c r="AN127" i="54"/>
  <c r="AM127" i="54"/>
  <c r="AL127" i="54"/>
  <c r="AK127" i="54"/>
  <c r="AJ127" i="54"/>
  <c r="AI127" i="54"/>
  <c r="AH127" i="54"/>
  <c r="AG127" i="54"/>
  <c r="AF127" i="54"/>
  <c r="AE127" i="54"/>
  <c r="AD127" i="54"/>
  <c r="AC127" i="54"/>
  <c r="AB127" i="54"/>
  <c r="AA127" i="54"/>
  <c r="Z127" i="54"/>
  <c r="Y127" i="54"/>
  <c r="X127" i="54"/>
  <c r="W127" i="54"/>
  <c r="V127" i="54"/>
  <c r="U127" i="54"/>
  <c r="T127" i="54"/>
  <c r="S127" i="54"/>
  <c r="R127" i="54"/>
  <c r="Q127" i="54"/>
  <c r="P127" i="54"/>
  <c r="O127" i="54"/>
  <c r="N127" i="54"/>
  <c r="M127" i="54"/>
  <c r="L127" i="54"/>
  <c r="K127" i="54"/>
  <c r="J127" i="54"/>
  <c r="I127" i="54"/>
  <c r="H127" i="54"/>
  <c r="G127" i="54"/>
  <c r="F127" i="54"/>
  <c r="E127" i="54"/>
  <c r="D127" i="54"/>
  <c r="C127" i="54"/>
  <c r="B127" i="54"/>
  <c r="AP126" i="54"/>
  <c r="AO126" i="54"/>
  <c r="AN126" i="54"/>
  <c r="AM126" i="54"/>
  <c r="AL126" i="54"/>
  <c r="AK126" i="54"/>
  <c r="AJ126" i="54"/>
  <c r="AI126" i="54"/>
  <c r="AH126" i="54"/>
  <c r="AG126" i="54"/>
  <c r="AF126" i="54"/>
  <c r="AE126" i="54"/>
  <c r="AD126" i="54"/>
  <c r="AC126" i="54"/>
  <c r="AB126" i="54"/>
  <c r="AA126" i="54"/>
  <c r="Z126" i="54"/>
  <c r="Y126" i="54"/>
  <c r="X126" i="54"/>
  <c r="W126" i="54"/>
  <c r="V126" i="54"/>
  <c r="U126" i="54"/>
  <c r="T126" i="54"/>
  <c r="S126" i="54"/>
  <c r="R126" i="54"/>
  <c r="Q126" i="54"/>
  <c r="P126" i="54"/>
  <c r="O126" i="54"/>
  <c r="N126" i="54"/>
  <c r="M126" i="54"/>
  <c r="L126" i="54"/>
  <c r="K126" i="54"/>
  <c r="J126" i="54"/>
  <c r="I126" i="54"/>
  <c r="H126" i="54"/>
  <c r="G126" i="54"/>
  <c r="F126" i="54"/>
  <c r="E126" i="54"/>
  <c r="D126" i="54"/>
  <c r="C126" i="54"/>
  <c r="B126" i="54"/>
  <c r="AP125" i="54"/>
  <c r="AO125" i="54"/>
  <c r="AN125" i="54"/>
  <c r="AM125" i="54"/>
  <c r="AL125" i="54"/>
  <c r="AK125" i="54"/>
  <c r="AJ125" i="54"/>
  <c r="AI125" i="54"/>
  <c r="AH125" i="54"/>
  <c r="AG125" i="54"/>
  <c r="AF125" i="54"/>
  <c r="AE125" i="54"/>
  <c r="AD125" i="54"/>
  <c r="AC125" i="54"/>
  <c r="AB125" i="54"/>
  <c r="AA125" i="54"/>
  <c r="Z125" i="54"/>
  <c r="Y125" i="54"/>
  <c r="X125" i="54"/>
  <c r="W125" i="54"/>
  <c r="V125" i="54"/>
  <c r="U125" i="54"/>
  <c r="T125" i="54"/>
  <c r="S125" i="54"/>
  <c r="R125" i="54"/>
  <c r="Q125" i="54"/>
  <c r="P125" i="54"/>
  <c r="O125" i="54"/>
  <c r="N125" i="54"/>
  <c r="M125" i="54"/>
  <c r="L125" i="54"/>
  <c r="K125" i="54"/>
  <c r="J125" i="54"/>
  <c r="I125" i="54"/>
  <c r="H125" i="54"/>
  <c r="G125" i="54"/>
  <c r="F125" i="54"/>
  <c r="E125" i="54"/>
  <c r="D125" i="54"/>
  <c r="C125" i="54"/>
  <c r="B125" i="54"/>
  <c r="AP124" i="54"/>
  <c r="AO124" i="54"/>
  <c r="AN124" i="54"/>
  <c r="AM124" i="54"/>
  <c r="AL124" i="54"/>
  <c r="AK124" i="54"/>
  <c r="AJ124" i="54"/>
  <c r="AI124" i="54"/>
  <c r="AH124" i="54"/>
  <c r="AG124" i="54"/>
  <c r="AF124" i="54"/>
  <c r="AE124" i="54"/>
  <c r="AD124" i="54"/>
  <c r="AC124" i="54"/>
  <c r="AB124" i="54"/>
  <c r="AA124" i="54"/>
  <c r="Z124" i="54"/>
  <c r="Y124" i="54"/>
  <c r="X124" i="54"/>
  <c r="W124" i="54"/>
  <c r="V124" i="54"/>
  <c r="U124" i="54"/>
  <c r="T124" i="54"/>
  <c r="S124" i="54"/>
  <c r="R124" i="54"/>
  <c r="Q124" i="54"/>
  <c r="P124" i="54"/>
  <c r="O124" i="54"/>
  <c r="N124" i="54"/>
  <c r="M124" i="54"/>
  <c r="L124" i="54"/>
  <c r="K124" i="54"/>
  <c r="J124" i="54"/>
  <c r="I124" i="54"/>
  <c r="H124" i="54"/>
  <c r="G124" i="54"/>
  <c r="F124" i="54"/>
  <c r="E124" i="54"/>
  <c r="D124" i="54"/>
  <c r="C124" i="54"/>
  <c r="B124" i="54"/>
  <c r="AP123" i="54"/>
  <c r="AO123" i="54"/>
  <c r="AN123" i="54"/>
  <c r="AM123" i="54"/>
  <c r="AL123" i="54"/>
  <c r="AK123" i="54"/>
  <c r="AJ123" i="54"/>
  <c r="AI123" i="54"/>
  <c r="AH123" i="54"/>
  <c r="AG123" i="54"/>
  <c r="AF123" i="54"/>
  <c r="AE123" i="54"/>
  <c r="AD123" i="54"/>
  <c r="AC123" i="54"/>
  <c r="AB123" i="54"/>
  <c r="AA123" i="54"/>
  <c r="Z123" i="54"/>
  <c r="Y123" i="54"/>
  <c r="X123" i="54"/>
  <c r="W123" i="54"/>
  <c r="V123" i="54"/>
  <c r="U123" i="54"/>
  <c r="T123" i="54"/>
  <c r="S123" i="54"/>
  <c r="R123" i="54"/>
  <c r="Q123" i="54"/>
  <c r="P123" i="54"/>
  <c r="O123" i="54"/>
  <c r="N123" i="54"/>
  <c r="M123" i="54"/>
  <c r="L123" i="54"/>
  <c r="K123" i="54"/>
  <c r="J123" i="54"/>
  <c r="I123" i="54"/>
  <c r="H123" i="54"/>
  <c r="G123" i="54"/>
  <c r="F123" i="54"/>
  <c r="E123" i="54"/>
  <c r="D123" i="54"/>
  <c r="C123" i="54"/>
  <c r="B123" i="54"/>
  <c r="AP122" i="54"/>
  <c r="AO122" i="54"/>
  <c r="AN122" i="54"/>
  <c r="AM122" i="54"/>
  <c r="AL122" i="54"/>
  <c r="AK122" i="54"/>
  <c r="AJ122" i="54"/>
  <c r="AI122" i="54"/>
  <c r="AH122" i="54"/>
  <c r="AG122" i="54"/>
  <c r="AF122" i="54"/>
  <c r="AE122" i="54"/>
  <c r="AD122" i="54"/>
  <c r="AC122" i="54"/>
  <c r="AB122" i="54"/>
  <c r="AA122" i="54"/>
  <c r="Z122" i="54"/>
  <c r="Y122" i="54"/>
  <c r="X122" i="54"/>
  <c r="W122" i="54"/>
  <c r="V122" i="54"/>
  <c r="U122" i="54"/>
  <c r="T122" i="54"/>
  <c r="S122" i="54"/>
  <c r="R122" i="54"/>
  <c r="Q122" i="54"/>
  <c r="P122" i="54"/>
  <c r="O122" i="54"/>
  <c r="N122" i="54"/>
  <c r="M122" i="54"/>
  <c r="L122" i="54"/>
  <c r="K122" i="54"/>
  <c r="J122" i="54"/>
  <c r="I122" i="54"/>
  <c r="H122" i="54"/>
  <c r="G122" i="54"/>
  <c r="F122" i="54"/>
  <c r="E122" i="54"/>
  <c r="D122" i="54"/>
  <c r="C122" i="54"/>
  <c r="B122" i="54"/>
  <c r="AP121" i="54"/>
  <c r="AO121" i="54"/>
  <c r="AN121" i="54"/>
  <c r="AM121" i="54"/>
  <c r="AL121" i="54"/>
  <c r="AK121" i="54"/>
  <c r="AJ121" i="54"/>
  <c r="AI121" i="54"/>
  <c r="AH121" i="54"/>
  <c r="AG121" i="54"/>
  <c r="AF121" i="54"/>
  <c r="AE121" i="54"/>
  <c r="AD121" i="54"/>
  <c r="AC121" i="54"/>
  <c r="AB121" i="54"/>
  <c r="AA121" i="54"/>
  <c r="Z121" i="54"/>
  <c r="Y121" i="54"/>
  <c r="X121" i="54"/>
  <c r="W121" i="54"/>
  <c r="V121" i="54"/>
  <c r="U121" i="54"/>
  <c r="T121" i="54"/>
  <c r="S121" i="54"/>
  <c r="R121" i="54"/>
  <c r="Q121" i="54"/>
  <c r="P121" i="54"/>
  <c r="O121" i="54"/>
  <c r="N121" i="54"/>
  <c r="M121" i="54"/>
  <c r="L121" i="54"/>
  <c r="K121" i="54"/>
  <c r="J121" i="54"/>
  <c r="I121" i="54"/>
  <c r="H121" i="54"/>
  <c r="G121" i="54"/>
  <c r="F121" i="54"/>
  <c r="E121" i="54"/>
  <c r="D121" i="54"/>
  <c r="C121" i="54"/>
  <c r="B121" i="54"/>
  <c r="AP120" i="54"/>
  <c r="AO120" i="54"/>
  <c r="AN120" i="54"/>
  <c r="AM120" i="54"/>
  <c r="AL120" i="54"/>
  <c r="AK120" i="54"/>
  <c r="AJ120" i="54"/>
  <c r="AI120" i="54"/>
  <c r="AH120" i="54"/>
  <c r="AG120" i="54"/>
  <c r="AF120" i="54"/>
  <c r="AE120" i="54"/>
  <c r="AD120" i="54"/>
  <c r="AC120" i="54"/>
  <c r="AB120" i="54"/>
  <c r="AA120" i="54"/>
  <c r="Z120" i="54"/>
  <c r="Y120" i="54"/>
  <c r="X120" i="54"/>
  <c r="W120" i="54"/>
  <c r="V120" i="54"/>
  <c r="U120" i="54"/>
  <c r="T120" i="54"/>
  <c r="S120" i="54"/>
  <c r="R120" i="54"/>
  <c r="Q120" i="54"/>
  <c r="P120" i="54"/>
  <c r="O120" i="54"/>
  <c r="N120" i="54"/>
  <c r="M120" i="54"/>
  <c r="L120" i="54"/>
  <c r="K120" i="54"/>
  <c r="J120" i="54"/>
  <c r="I120" i="54"/>
  <c r="H120" i="54"/>
  <c r="G120" i="54"/>
  <c r="F120" i="54"/>
  <c r="E120" i="54"/>
  <c r="D120" i="54"/>
  <c r="C120" i="54"/>
  <c r="B120" i="54"/>
  <c r="AP119" i="54"/>
  <c r="AO119" i="54"/>
  <c r="AN119" i="54"/>
  <c r="AM119" i="54"/>
  <c r="AL119" i="54"/>
  <c r="AK119" i="54"/>
  <c r="AJ119" i="54"/>
  <c r="AI119" i="54"/>
  <c r="AH119" i="54"/>
  <c r="AG119" i="54"/>
  <c r="AF119" i="54"/>
  <c r="AE119" i="54"/>
  <c r="AD119" i="54"/>
  <c r="AC119" i="54"/>
  <c r="AB119" i="54"/>
  <c r="AA119" i="54"/>
  <c r="Z119" i="54"/>
  <c r="Y119" i="54"/>
  <c r="X119" i="54"/>
  <c r="W119" i="54"/>
  <c r="V119" i="54"/>
  <c r="U119" i="54"/>
  <c r="T119" i="54"/>
  <c r="S119" i="54"/>
  <c r="R119" i="54"/>
  <c r="Q119" i="54"/>
  <c r="P119" i="54"/>
  <c r="O119" i="54"/>
  <c r="N119" i="54"/>
  <c r="M119" i="54"/>
  <c r="L119" i="54"/>
  <c r="K119" i="54"/>
  <c r="J119" i="54"/>
  <c r="I119" i="54"/>
  <c r="H119" i="54"/>
  <c r="G119" i="54"/>
  <c r="F119" i="54"/>
  <c r="E119" i="54"/>
  <c r="D119" i="54"/>
  <c r="C119" i="54"/>
  <c r="B119" i="54"/>
  <c r="AP118" i="54"/>
  <c r="AO118" i="54"/>
  <c r="AN118" i="54"/>
  <c r="AM118" i="54"/>
  <c r="AL118" i="54"/>
  <c r="AK118" i="54"/>
  <c r="AJ118" i="54"/>
  <c r="AI118" i="54"/>
  <c r="AH118" i="54"/>
  <c r="AG118" i="54"/>
  <c r="AF118" i="54"/>
  <c r="AE118" i="54"/>
  <c r="AD118" i="54"/>
  <c r="AC118" i="54"/>
  <c r="AB118" i="54"/>
  <c r="AA118" i="54"/>
  <c r="Z118" i="54"/>
  <c r="Y118" i="54"/>
  <c r="X118" i="54"/>
  <c r="W118" i="54"/>
  <c r="V118" i="54"/>
  <c r="U118" i="54"/>
  <c r="T118" i="54"/>
  <c r="S118" i="54"/>
  <c r="R118" i="54"/>
  <c r="Q118" i="54"/>
  <c r="P118" i="54"/>
  <c r="O118" i="54"/>
  <c r="N118" i="54"/>
  <c r="M118" i="54"/>
  <c r="L118" i="54"/>
  <c r="K118" i="54"/>
  <c r="J118" i="54"/>
  <c r="I118" i="54"/>
  <c r="H118" i="54"/>
  <c r="G118" i="54"/>
  <c r="F118" i="54"/>
  <c r="E118" i="54"/>
  <c r="D118" i="54"/>
  <c r="C118" i="54"/>
  <c r="B118" i="54"/>
  <c r="AP117" i="54"/>
  <c r="AO117" i="54"/>
  <c r="AN117" i="54"/>
  <c r="AM117" i="54"/>
  <c r="AL117" i="54"/>
  <c r="AK117" i="54"/>
  <c r="AJ117" i="54"/>
  <c r="AI117" i="54"/>
  <c r="AH117" i="54"/>
  <c r="AG117" i="54"/>
  <c r="AF117" i="54"/>
  <c r="AE117" i="54"/>
  <c r="AD117" i="54"/>
  <c r="AC117" i="54"/>
  <c r="AB117" i="54"/>
  <c r="AA117" i="54"/>
  <c r="Z117" i="54"/>
  <c r="Y117" i="54"/>
  <c r="X117" i="54"/>
  <c r="W117" i="54"/>
  <c r="V117" i="54"/>
  <c r="U117" i="54"/>
  <c r="T117" i="54"/>
  <c r="S117" i="54"/>
  <c r="R117" i="54"/>
  <c r="Q117" i="54"/>
  <c r="P117" i="54"/>
  <c r="O117" i="54"/>
  <c r="N117" i="54"/>
  <c r="M117" i="54"/>
  <c r="L117" i="54"/>
  <c r="K117" i="54"/>
  <c r="J117" i="54"/>
  <c r="I117" i="54"/>
  <c r="H117" i="54"/>
  <c r="G117" i="54"/>
  <c r="F117" i="54"/>
  <c r="E117" i="54"/>
  <c r="D117" i="54"/>
  <c r="C117" i="54"/>
  <c r="B117" i="54"/>
  <c r="AP116" i="54"/>
  <c r="AO116" i="54"/>
  <c r="AN116" i="54"/>
  <c r="AM116" i="54"/>
  <c r="AL116" i="54"/>
  <c r="AK116" i="54"/>
  <c r="AJ116" i="54"/>
  <c r="AI116" i="54"/>
  <c r="AH116" i="54"/>
  <c r="AG116" i="54"/>
  <c r="AF116" i="54"/>
  <c r="AE116" i="54"/>
  <c r="AD116" i="54"/>
  <c r="AC116" i="54"/>
  <c r="AB116" i="54"/>
  <c r="AA116" i="54"/>
  <c r="Z116" i="54"/>
  <c r="Y116" i="54"/>
  <c r="X116" i="54"/>
  <c r="W116" i="54"/>
  <c r="V116" i="54"/>
  <c r="U116" i="54"/>
  <c r="T116" i="54"/>
  <c r="S116" i="54"/>
  <c r="R116" i="54"/>
  <c r="Q116" i="54"/>
  <c r="P116" i="54"/>
  <c r="O116" i="54"/>
  <c r="N116" i="54"/>
  <c r="M116" i="54"/>
  <c r="L116" i="54"/>
  <c r="K116" i="54"/>
  <c r="J116" i="54"/>
  <c r="I116" i="54"/>
  <c r="H116" i="54"/>
  <c r="G116" i="54"/>
  <c r="F116" i="54"/>
  <c r="E116" i="54"/>
  <c r="D116" i="54"/>
  <c r="C116" i="54"/>
  <c r="B116" i="54"/>
  <c r="AP115" i="54"/>
  <c r="AO115" i="54"/>
  <c r="AN115" i="54"/>
  <c r="AM115" i="54"/>
  <c r="AL115" i="54"/>
  <c r="AK115" i="54"/>
  <c r="AJ115" i="54"/>
  <c r="AI115" i="54"/>
  <c r="AH115" i="54"/>
  <c r="AG115" i="54"/>
  <c r="AF115" i="54"/>
  <c r="AE115" i="54"/>
  <c r="AD115" i="54"/>
  <c r="AC115" i="54"/>
  <c r="AB115" i="54"/>
  <c r="AA115" i="54"/>
  <c r="Z115" i="54"/>
  <c r="Y115" i="54"/>
  <c r="X115" i="54"/>
  <c r="W115" i="54"/>
  <c r="V115" i="54"/>
  <c r="U115" i="54"/>
  <c r="T115" i="54"/>
  <c r="S115" i="54"/>
  <c r="R115" i="54"/>
  <c r="Q115" i="54"/>
  <c r="P115" i="54"/>
  <c r="O115" i="54"/>
  <c r="N115" i="54"/>
  <c r="M115" i="54"/>
  <c r="L115" i="54"/>
  <c r="K115" i="54"/>
  <c r="J115" i="54"/>
  <c r="I115" i="54"/>
  <c r="H115" i="54"/>
  <c r="G115" i="54"/>
  <c r="F115" i="54"/>
  <c r="E115" i="54"/>
  <c r="D115" i="54"/>
  <c r="C115" i="54"/>
  <c r="B115" i="54"/>
  <c r="AP114" i="54"/>
  <c r="AO114" i="54"/>
  <c r="AN114" i="54"/>
  <c r="AM114" i="54"/>
  <c r="AL114" i="54"/>
  <c r="AK114" i="54"/>
  <c r="AJ114" i="54"/>
  <c r="AI114" i="54"/>
  <c r="AH114" i="54"/>
  <c r="AG114" i="54"/>
  <c r="AF114" i="54"/>
  <c r="AE114" i="54"/>
  <c r="AD114" i="54"/>
  <c r="AC114" i="54"/>
  <c r="AB114" i="54"/>
  <c r="AA114" i="54"/>
  <c r="Z114" i="54"/>
  <c r="Y114" i="54"/>
  <c r="X114" i="54"/>
  <c r="W114" i="54"/>
  <c r="V114" i="54"/>
  <c r="U114" i="54"/>
  <c r="T114" i="54"/>
  <c r="S114" i="54"/>
  <c r="R114" i="54"/>
  <c r="Q114" i="54"/>
  <c r="P114" i="54"/>
  <c r="O114" i="54"/>
  <c r="N114" i="54"/>
  <c r="M114" i="54"/>
  <c r="L114" i="54"/>
  <c r="K114" i="54"/>
  <c r="J114" i="54"/>
  <c r="I114" i="54"/>
  <c r="H114" i="54"/>
  <c r="G114" i="54"/>
  <c r="F114" i="54"/>
  <c r="E114" i="54"/>
  <c r="D114" i="54"/>
  <c r="C114" i="54"/>
  <c r="B114" i="54"/>
  <c r="AP113" i="54"/>
  <c r="AO113" i="54"/>
  <c r="AN113" i="54"/>
  <c r="AM113" i="54"/>
  <c r="AL113" i="54"/>
  <c r="AK113" i="54"/>
  <c r="AJ113" i="54"/>
  <c r="AI113" i="54"/>
  <c r="AH113" i="54"/>
  <c r="AG113" i="54"/>
  <c r="AF113" i="54"/>
  <c r="AE113" i="54"/>
  <c r="AD113" i="54"/>
  <c r="AC113" i="54"/>
  <c r="AB113" i="54"/>
  <c r="AA113" i="54"/>
  <c r="Z113" i="54"/>
  <c r="Y113" i="54"/>
  <c r="X113" i="54"/>
  <c r="W113" i="54"/>
  <c r="V113" i="54"/>
  <c r="U113" i="54"/>
  <c r="T113" i="54"/>
  <c r="S113" i="54"/>
  <c r="R113" i="54"/>
  <c r="Q113" i="54"/>
  <c r="P113" i="54"/>
  <c r="O113" i="54"/>
  <c r="N113" i="54"/>
  <c r="M113" i="54"/>
  <c r="L113" i="54"/>
  <c r="K113" i="54"/>
  <c r="J113" i="54"/>
  <c r="I113" i="54"/>
  <c r="H113" i="54"/>
  <c r="G113" i="54"/>
  <c r="F113" i="54"/>
  <c r="E113" i="54"/>
  <c r="D113" i="54"/>
  <c r="C113" i="54"/>
  <c r="B113" i="54"/>
  <c r="AP112" i="54"/>
  <c r="AO112" i="54"/>
  <c r="AN112" i="54"/>
  <c r="AM112" i="54"/>
  <c r="AL112" i="54"/>
  <c r="AK112" i="54"/>
  <c r="AJ112" i="54"/>
  <c r="AI112" i="54"/>
  <c r="AH112" i="54"/>
  <c r="AG112" i="54"/>
  <c r="AF112" i="54"/>
  <c r="AE112" i="54"/>
  <c r="AD112" i="54"/>
  <c r="AC112" i="54"/>
  <c r="AB112" i="54"/>
  <c r="AA112" i="54"/>
  <c r="Z112" i="54"/>
  <c r="Y112" i="54"/>
  <c r="X112" i="54"/>
  <c r="W112" i="54"/>
  <c r="V112" i="54"/>
  <c r="U112" i="54"/>
  <c r="T112" i="54"/>
  <c r="S112" i="54"/>
  <c r="R112" i="54"/>
  <c r="Q112" i="54"/>
  <c r="P112" i="54"/>
  <c r="O112" i="54"/>
  <c r="N112" i="54"/>
  <c r="M112" i="54"/>
  <c r="L112" i="54"/>
  <c r="K112" i="54"/>
  <c r="J112" i="54"/>
  <c r="I112" i="54"/>
  <c r="H112" i="54"/>
  <c r="G112" i="54"/>
  <c r="F112" i="54"/>
  <c r="E112" i="54"/>
  <c r="D112" i="54"/>
  <c r="C112" i="54"/>
  <c r="B112" i="54"/>
  <c r="AP111" i="54"/>
  <c r="AO111" i="54"/>
  <c r="AN111" i="54"/>
  <c r="AM111" i="54"/>
  <c r="AL111" i="54"/>
  <c r="AK111" i="54"/>
  <c r="AJ111" i="54"/>
  <c r="AI111" i="54"/>
  <c r="AH111" i="54"/>
  <c r="AG111" i="54"/>
  <c r="AF111" i="54"/>
  <c r="AE111" i="54"/>
  <c r="AD111" i="54"/>
  <c r="AC111" i="54"/>
  <c r="AB111" i="54"/>
  <c r="AA111" i="54"/>
  <c r="Z111" i="54"/>
  <c r="Y111" i="54"/>
  <c r="X111" i="54"/>
  <c r="W111" i="54"/>
  <c r="V111" i="54"/>
  <c r="U111" i="54"/>
  <c r="T111" i="54"/>
  <c r="S111" i="54"/>
  <c r="R111" i="54"/>
  <c r="Q111" i="54"/>
  <c r="P111" i="54"/>
  <c r="O111" i="54"/>
  <c r="N111" i="54"/>
  <c r="M111" i="54"/>
  <c r="L111" i="54"/>
  <c r="K111" i="54"/>
  <c r="J111" i="54"/>
  <c r="I111" i="54"/>
  <c r="H111" i="54"/>
  <c r="G111" i="54"/>
  <c r="F111" i="54"/>
  <c r="E111" i="54"/>
  <c r="D111" i="54"/>
  <c r="C111" i="54"/>
  <c r="B111" i="54"/>
  <c r="AP110" i="54"/>
  <c r="AO110" i="54"/>
  <c r="AN110" i="54"/>
  <c r="AM110" i="54"/>
  <c r="AL110" i="54"/>
  <c r="AK110" i="54"/>
  <c r="AJ110" i="54"/>
  <c r="AI110" i="54"/>
  <c r="AH110" i="54"/>
  <c r="AG110" i="54"/>
  <c r="AF110" i="54"/>
  <c r="AE110" i="54"/>
  <c r="AD110" i="54"/>
  <c r="AC110" i="54"/>
  <c r="AB110" i="54"/>
  <c r="AA110" i="54"/>
  <c r="Z110" i="54"/>
  <c r="Y110" i="54"/>
  <c r="X110" i="54"/>
  <c r="W110" i="54"/>
  <c r="V110" i="54"/>
  <c r="U110" i="54"/>
  <c r="T110" i="54"/>
  <c r="S110" i="54"/>
  <c r="R110" i="54"/>
  <c r="Q110" i="54"/>
  <c r="P110" i="54"/>
  <c r="O110" i="54"/>
  <c r="N110" i="54"/>
  <c r="M110" i="54"/>
  <c r="L110" i="54"/>
  <c r="K110" i="54"/>
  <c r="J110" i="54"/>
  <c r="I110" i="54"/>
  <c r="H110" i="54"/>
  <c r="G110" i="54"/>
  <c r="F110" i="54"/>
  <c r="E110" i="54"/>
  <c r="D110" i="54"/>
  <c r="C110" i="54"/>
  <c r="B110" i="54"/>
  <c r="AP109" i="54"/>
  <c r="AO109" i="54"/>
  <c r="AN109" i="54"/>
  <c r="AM109" i="54"/>
  <c r="AL109" i="54"/>
  <c r="AK109" i="54"/>
  <c r="AJ109" i="54"/>
  <c r="AI109" i="54"/>
  <c r="AH109" i="54"/>
  <c r="AG109" i="54"/>
  <c r="AF109" i="54"/>
  <c r="AE109" i="54"/>
  <c r="AD109" i="54"/>
  <c r="AC109" i="54"/>
  <c r="AB109" i="54"/>
  <c r="AA109" i="54"/>
  <c r="Z109" i="54"/>
  <c r="Y109" i="54"/>
  <c r="X109" i="54"/>
  <c r="W109" i="54"/>
  <c r="V109" i="54"/>
  <c r="U109" i="54"/>
  <c r="T109" i="54"/>
  <c r="S109" i="54"/>
  <c r="R109" i="54"/>
  <c r="Q109" i="54"/>
  <c r="P109" i="54"/>
  <c r="O109" i="54"/>
  <c r="N109" i="54"/>
  <c r="M109" i="54"/>
  <c r="L109" i="54"/>
  <c r="K109" i="54"/>
  <c r="J109" i="54"/>
  <c r="I109" i="54"/>
  <c r="H109" i="54"/>
  <c r="G109" i="54"/>
  <c r="F109" i="54"/>
  <c r="E109" i="54"/>
  <c r="D109" i="54"/>
  <c r="C109" i="54"/>
  <c r="B109" i="54"/>
  <c r="AP108" i="54"/>
  <c r="AO108" i="54"/>
  <c r="AN108" i="54"/>
  <c r="AM108" i="54"/>
  <c r="AL108" i="54"/>
  <c r="AK108" i="54"/>
  <c r="AJ108" i="54"/>
  <c r="AI108" i="54"/>
  <c r="AH108" i="54"/>
  <c r="AG108" i="54"/>
  <c r="AF108" i="54"/>
  <c r="AE108" i="54"/>
  <c r="AD108" i="54"/>
  <c r="AC108" i="54"/>
  <c r="AB108" i="54"/>
  <c r="AA108" i="54"/>
  <c r="Z108" i="54"/>
  <c r="Y108" i="54"/>
  <c r="X108" i="54"/>
  <c r="W108" i="54"/>
  <c r="V108" i="54"/>
  <c r="U108" i="54"/>
  <c r="T108" i="54"/>
  <c r="S108" i="54"/>
  <c r="R108" i="54"/>
  <c r="Q108" i="54"/>
  <c r="P108" i="54"/>
  <c r="O108" i="54"/>
  <c r="N108" i="54"/>
  <c r="M108" i="54"/>
  <c r="L108" i="54"/>
  <c r="K108" i="54"/>
  <c r="J108" i="54"/>
  <c r="I108" i="54"/>
  <c r="H108" i="54"/>
  <c r="G108" i="54"/>
  <c r="F108" i="54"/>
  <c r="E108" i="54"/>
  <c r="D108" i="54"/>
  <c r="C108" i="54"/>
  <c r="B108" i="54"/>
  <c r="AP107" i="54"/>
  <c r="AO107" i="54"/>
  <c r="AN107" i="54"/>
  <c r="AM107" i="54"/>
  <c r="AL107" i="54"/>
  <c r="AK107" i="54"/>
  <c r="AJ107" i="54"/>
  <c r="AI107" i="54"/>
  <c r="AH107" i="54"/>
  <c r="AG107" i="54"/>
  <c r="AF107" i="54"/>
  <c r="AE107" i="54"/>
  <c r="AD107" i="54"/>
  <c r="AC107" i="54"/>
  <c r="AB107" i="54"/>
  <c r="AA107" i="54"/>
  <c r="Z107" i="54"/>
  <c r="Y107" i="54"/>
  <c r="X107" i="54"/>
  <c r="W107" i="54"/>
  <c r="V107" i="54"/>
  <c r="U107" i="54"/>
  <c r="T107" i="54"/>
  <c r="S107" i="54"/>
  <c r="R107" i="54"/>
  <c r="Q107" i="54"/>
  <c r="P107" i="54"/>
  <c r="O107" i="54"/>
  <c r="N107" i="54"/>
  <c r="M107" i="54"/>
  <c r="L107" i="54"/>
  <c r="K107" i="54"/>
  <c r="J107" i="54"/>
  <c r="I107" i="54"/>
  <c r="H107" i="54"/>
  <c r="G107" i="54"/>
  <c r="F107" i="54"/>
  <c r="E107" i="54"/>
  <c r="D107" i="54"/>
  <c r="C107" i="54"/>
  <c r="B107" i="54"/>
  <c r="AP106" i="54"/>
  <c r="AO106" i="54"/>
  <c r="AN106" i="54"/>
  <c r="AM106" i="54"/>
  <c r="AL106" i="54"/>
  <c r="AK106" i="54"/>
  <c r="AJ106" i="54"/>
  <c r="AI106" i="54"/>
  <c r="AH106" i="54"/>
  <c r="AG106" i="54"/>
  <c r="AF106" i="54"/>
  <c r="AE106" i="54"/>
  <c r="AD106" i="54"/>
  <c r="AC106" i="54"/>
  <c r="AB106" i="54"/>
  <c r="AA106" i="54"/>
  <c r="Z106" i="54"/>
  <c r="Y106" i="54"/>
  <c r="X106" i="54"/>
  <c r="W106" i="54"/>
  <c r="V106" i="54"/>
  <c r="U106" i="54"/>
  <c r="T106" i="54"/>
  <c r="S106" i="54"/>
  <c r="R106" i="54"/>
  <c r="Q106" i="54"/>
  <c r="P106" i="54"/>
  <c r="O106" i="54"/>
  <c r="N106" i="54"/>
  <c r="M106" i="54"/>
  <c r="L106" i="54"/>
  <c r="K106" i="54"/>
  <c r="J106" i="54"/>
  <c r="I106" i="54"/>
  <c r="H106" i="54"/>
  <c r="G106" i="54"/>
  <c r="F106" i="54"/>
  <c r="E106" i="54"/>
  <c r="D106" i="54"/>
  <c r="C106" i="54"/>
  <c r="B106" i="54"/>
  <c r="AP105" i="54"/>
  <c r="AO105" i="54"/>
  <c r="AN105" i="54"/>
  <c r="AM105" i="54"/>
  <c r="AL105" i="54"/>
  <c r="AK105" i="54"/>
  <c r="AJ105" i="54"/>
  <c r="AI105" i="54"/>
  <c r="AH105" i="54"/>
  <c r="AG105" i="54"/>
  <c r="AF105" i="54"/>
  <c r="AE105" i="54"/>
  <c r="AD105" i="54"/>
  <c r="AC105" i="54"/>
  <c r="AB105" i="54"/>
  <c r="AA105" i="54"/>
  <c r="Z105" i="54"/>
  <c r="Y105" i="54"/>
  <c r="X105" i="54"/>
  <c r="W105" i="54"/>
  <c r="V105" i="54"/>
  <c r="U105" i="54"/>
  <c r="T105" i="54"/>
  <c r="S105" i="54"/>
  <c r="R105" i="54"/>
  <c r="Q105" i="54"/>
  <c r="P105" i="54"/>
  <c r="O105" i="54"/>
  <c r="N105" i="54"/>
  <c r="M105" i="54"/>
  <c r="L105" i="54"/>
  <c r="K105" i="54"/>
  <c r="J105" i="54"/>
  <c r="I105" i="54"/>
  <c r="H105" i="54"/>
  <c r="G105" i="54"/>
  <c r="F105" i="54"/>
  <c r="E105" i="54"/>
  <c r="D105" i="54"/>
  <c r="C105" i="54"/>
  <c r="B105" i="54"/>
  <c r="AP104" i="54"/>
  <c r="AO104" i="54"/>
  <c r="AN104" i="54"/>
  <c r="AM104" i="54"/>
  <c r="AL104" i="54"/>
  <c r="AK104" i="54"/>
  <c r="AJ104" i="54"/>
  <c r="AI104" i="54"/>
  <c r="AH104" i="54"/>
  <c r="AG104" i="54"/>
  <c r="AF104" i="54"/>
  <c r="AE104" i="54"/>
  <c r="AD104" i="54"/>
  <c r="AC104" i="54"/>
  <c r="AB104" i="54"/>
  <c r="AA104" i="54"/>
  <c r="Z104" i="54"/>
  <c r="Y104" i="54"/>
  <c r="X104" i="54"/>
  <c r="W104" i="54"/>
  <c r="V104" i="54"/>
  <c r="U104" i="54"/>
  <c r="T104" i="54"/>
  <c r="S104" i="54"/>
  <c r="R104" i="54"/>
  <c r="Q104" i="54"/>
  <c r="P104" i="54"/>
  <c r="O104" i="54"/>
  <c r="N104" i="54"/>
  <c r="M104" i="54"/>
  <c r="L104" i="54"/>
  <c r="K104" i="54"/>
  <c r="J104" i="54"/>
  <c r="I104" i="54"/>
  <c r="H104" i="54"/>
  <c r="G104" i="54"/>
  <c r="F104" i="54"/>
  <c r="E104" i="54"/>
  <c r="D104" i="54"/>
  <c r="C104" i="54"/>
  <c r="B104" i="54"/>
  <c r="AP103" i="54"/>
  <c r="AO103" i="54"/>
  <c r="AN103" i="54"/>
  <c r="AM103" i="54"/>
  <c r="AL103" i="54"/>
  <c r="AK103" i="54"/>
  <c r="AJ103" i="54"/>
  <c r="AI103" i="54"/>
  <c r="AH103" i="54"/>
  <c r="AG103" i="54"/>
  <c r="AF103" i="54"/>
  <c r="AE103" i="54"/>
  <c r="AD103" i="54"/>
  <c r="AC103" i="54"/>
  <c r="AB103" i="54"/>
  <c r="AA103" i="54"/>
  <c r="Z103" i="54"/>
  <c r="Y103" i="54"/>
  <c r="X103" i="54"/>
  <c r="W103" i="54"/>
  <c r="V103" i="54"/>
  <c r="U103" i="54"/>
  <c r="T103" i="54"/>
  <c r="S103" i="54"/>
  <c r="R103" i="54"/>
  <c r="Q103" i="54"/>
  <c r="P103" i="54"/>
  <c r="O103" i="54"/>
  <c r="N103" i="54"/>
  <c r="M103" i="54"/>
  <c r="L103" i="54"/>
  <c r="K103" i="54"/>
  <c r="J103" i="54"/>
  <c r="I103" i="54"/>
  <c r="H103" i="54"/>
  <c r="G103" i="54"/>
  <c r="F103" i="54"/>
  <c r="E103" i="54"/>
  <c r="D103" i="54"/>
  <c r="C103" i="54"/>
  <c r="B103" i="54"/>
  <c r="AP102" i="54"/>
  <c r="AO102" i="54"/>
  <c r="AN102" i="54"/>
  <c r="AM102" i="54"/>
  <c r="AL102" i="54"/>
  <c r="AK102" i="54"/>
  <c r="AJ102" i="54"/>
  <c r="AI102" i="54"/>
  <c r="AH102" i="54"/>
  <c r="AG102" i="54"/>
  <c r="AF102" i="54"/>
  <c r="AE102" i="54"/>
  <c r="AD102" i="54"/>
  <c r="AC102" i="54"/>
  <c r="AB102" i="54"/>
  <c r="AA102" i="54"/>
  <c r="Z102" i="54"/>
  <c r="Y102" i="54"/>
  <c r="X102" i="54"/>
  <c r="W102" i="54"/>
  <c r="V102" i="54"/>
  <c r="U102" i="54"/>
  <c r="T102" i="54"/>
  <c r="S102" i="54"/>
  <c r="R102" i="54"/>
  <c r="Q102" i="54"/>
  <c r="P102" i="54"/>
  <c r="O102" i="54"/>
  <c r="N102" i="54"/>
  <c r="M102" i="54"/>
  <c r="L102" i="54"/>
  <c r="K102" i="54"/>
  <c r="J102" i="54"/>
  <c r="I102" i="54"/>
  <c r="H102" i="54"/>
  <c r="G102" i="54"/>
  <c r="F102" i="54"/>
  <c r="E102" i="54"/>
  <c r="D102" i="54"/>
  <c r="C102" i="54"/>
  <c r="B102" i="54"/>
  <c r="AP101" i="54"/>
  <c r="AO101" i="54"/>
  <c r="AN101" i="54"/>
  <c r="AM101" i="54"/>
  <c r="AL101" i="54"/>
  <c r="AK101" i="54"/>
  <c r="AJ101" i="54"/>
  <c r="AI101" i="54"/>
  <c r="AH101" i="54"/>
  <c r="AG101" i="54"/>
  <c r="AF101" i="54"/>
  <c r="AE101" i="54"/>
  <c r="AD101" i="54"/>
  <c r="AC101" i="54"/>
  <c r="AB101" i="54"/>
  <c r="AA101" i="54"/>
  <c r="Z101" i="54"/>
  <c r="Y101" i="54"/>
  <c r="X101" i="54"/>
  <c r="W101" i="54"/>
  <c r="V101" i="54"/>
  <c r="U101" i="54"/>
  <c r="T101" i="54"/>
  <c r="S101" i="54"/>
  <c r="R101" i="54"/>
  <c r="Q101" i="54"/>
  <c r="P101" i="54"/>
  <c r="O101" i="54"/>
  <c r="N101" i="54"/>
  <c r="M101" i="54"/>
  <c r="L101" i="54"/>
  <c r="K101" i="54"/>
  <c r="J101" i="54"/>
  <c r="I101" i="54"/>
  <c r="H101" i="54"/>
  <c r="G101" i="54"/>
  <c r="F101" i="54"/>
  <c r="E101" i="54"/>
  <c r="D101" i="54"/>
  <c r="C101" i="54"/>
  <c r="B101" i="54"/>
  <c r="AP100" i="54"/>
  <c r="AO100" i="54"/>
  <c r="AN100" i="54"/>
  <c r="AM100" i="54"/>
  <c r="AL100" i="54"/>
  <c r="AK100" i="54"/>
  <c r="AJ100" i="54"/>
  <c r="AI100" i="54"/>
  <c r="AH100" i="54"/>
  <c r="AG100" i="54"/>
  <c r="AF100" i="54"/>
  <c r="AE100" i="54"/>
  <c r="AD100" i="54"/>
  <c r="AC100" i="54"/>
  <c r="AB100" i="54"/>
  <c r="AA100" i="54"/>
  <c r="Z100" i="54"/>
  <c r="Y100" i="54"/>
  <c r="X100" i="54"/>
  <c r="W100" i="54"/>
  <c r="V100" i="54"/>
  <c r="U100" i="54"/>
  <c r="T100" i="54"/>
  <c r="S100" i="54"/>
  <c r="R100" i="54"/>
  <c r="Q100" i="54"/>
  <c r="P100" i="54"/>
  <c r="O100" i="54"/>
  <c r="N100" i="54"/>
  <c r="M100" i="54"/>
  <c r="L100" i="54"/>
  <c r="K100" i="54"/>
  <c r="J100" i="54"/>
  <c r="I100" i="54"/>
  <c r="H100" i="54"/>
  <c r="G100" i="54"/>
  <c r="F100" i="54"/>
  <c r="E100" i="54"/>
  <c r="D100" i="54"/>
  <c r="C100" i="54"/>
  <c r="B100" i="54"/>
  <c r="AP99" i="54"/>
  <c r="AO99" i="54"/>
  <c r="AN99" i="54"/>
  <c r="AM99" i="54"/>
  <c r="AL99" i="54"/>
  <c r="AK99" i="54"/>
  <c r="AJ99" i="54"/>
  <c r="AI99" i="54"/>
  <c r="AH99" i="54"/>
  <c r="AG99" i="54"/>
  <c r="AF99" i="54"/>
  <c r="AE99" i="54"/>
  <c r="AD99" i="54"/>
  <c r="AC99" i="54"/>
  <c r="AB99" i="54"/>
  <c r="AA99" i="54"/>
  <c r="Z99" i="54"/>
  <c r="Y99" i="54"/>
  <c r="X99" i="54"/>
  <c r="W99" i="54"/>
  <c r="V99" i="54"/>
  <c r="U99" i="54"/>
  <c r="T99" i="54"/>
  <c r="S99" i="54"/>
  <c r="R99" i="54"/>
  <c r="Q99" i="54"/>
  <c r="P99" i="54"/>
  <c r="O99" i="54"/>
  <c r="N99" i="54"/>
  <c r="M99" i="54"/>
  <c r="L99" i="54"/>
  <c r="K99" i="54"/>
  <c r="J99" i="54"/>
  <c r="I99" i="54"/>
  <c r="H99" i="54"/>
  <c r="G99" i="54"/>
  <c r="F99" i="54"/>
  <c r="E99" i="54"/>
  <c r="D99" i="54"/>
  <c r="C99" i="54"/>
  <c r="B99" i="54"/>
  <c r="AP98" i="54"/>
  <c r="AO98" i="54"/>
  <c r="AN98" i="54"/>
  <c r="AM98" i="54"/>
  <c r="AL98" i="54"/>
  <c r="AK98" i="54"/>
  <c r="AJ98" i="54"/>
  <c r="AI98" i="54"/>
  <c r="AH98" i="54"/>
  <c r="AG98" i="54"/>
  <c r="AF98" i="54"/>
  <c r="AE98" i="54"/>
  <c r="AD98" i="54"/>
  <c r="AC98" i="54"/>
  <c r="AB98" i="54"/>
  <c r="AA98" i="54"/>
  <c r="Z98" i="54"/>
  <c r="Y98" i="54"/>
  <c r="X98" i="54"/>
  <c r="W98" i="54"/>
  <c r="V98" i="54"/>
  <c r="U98" i="54"/>
  <c r="T98" i="54"/>
  <c r="S98" i="54"/>
  <c r="R98" i="54"/>
  <c r="Q98" i="54"/>
  <c r="P98" i="54"/>
  <c r="O98" i="54"/>
  <c r="N98" i="54"/>
  <c r="M98" i="54"/>
  <c r="L98" i="54"/>
  <c r="K98" i="54"/>
  <c r="J98" i="54"/>
  <c r="I98" i="54"/>
  <c r="H98" i="54"/>
  <c r="G98" i="54"/>
  <c r="F98" i="54"/>
  <c r="E98" i="54"/>
  <c r="D98" i="54"/>
  <c r="C98" i="54"/>
  <c r="B98" i="54"/>
  <c r="AP97" i="54"/>
  <c r="AO97" i="54"/>
  <c r="AN97" i="54"/>
  <c r="AM97" i="54"/>
  <c r="AL97" i="54"/>
  <c r="AK97" i="54"/>
  <c r="AJ97" i="54"/>
  <c r="AI97" i="54"/>
  <c r="AH97" i="54"/>
  <c r="AG97" i="54"/>
  <c r="AF97" i="54"/>
  <c r="AE97" i="54"/>
  <c r="AD97" i="54"/>
  <c r="AC97" i="54"/>
  <c r="AB97" i="54"/>
  <c r="AA97" i="54"/>
  <c r="Z97" i="54"/>
  <c r="Y97" i="54"/>
  <c r="X97" i="54"/>
  <c r="W97" i="54"/>
  <c r="V97" i="54"/>
  <c r="U97" i="54"/>
  <c r="T97" i="54"/>
  <c r="S97" i="54"/>
  <c r="R97" i="54"/>
  <c r="Q97" i="54"/>
  <c r="P97" i="54"/>
  <c r="O97" i="54"/>
  <c r="N97" i="54"/>
  <c r="M97" i="54"/>
  <c r="L97" i="54"/>
  <c r="K97" i="54"/>
  <c r="J97" i="54"/>
  <c r="I97" i="54"/>
  <c r="H97" i="54"/>
  <c r="G97" i="54"/>
  <c r="F97" i="54"/>
  <c r="E97" i="54"/>
  <c r="D97" i="54"/>
  <c r="C97" i="54"/>
  <c r="B97" i="54"/>
  <c r="AP96" i="54"/>
  <c r="AO96" i="54"/>
  <c r="AN96" i="54"/>
  <c r="AM96" i="54"/>
  <c r="AL96" i="54"/>
  <c r="AK96" i="54"/>
  <c r="AJ96" i="54"/>
  <c r="AI96" i="54"/>
  <c r="AH96" i="54"/>
  <c r="AG96" i="54"/>
  <c r="AF96" i="54"/>
  <c r="AE96" i="54"/>
  <c r="AD96" i="54"/>
  <c r="AC96" i="54"/>
  <c r="AB96" i="54"/>
  <c r="AA96" i="54"/>
  <c r="Z96" i="54"/>
  <c r="Y96" i="54"/>
  <c r="X96" i="54"/>
  <c r="W96" i="54"/>
  <c r="V96" i="54"/>
  <c r="U96" i="54"/>
  <c r="T96" i="54"/>
  <c r="S96" i="54"/>
  <c r="R96" i="54"/>
  <c r="Q96" i="54"/>
  <c r="P96" i="54"/>
  <c r="O96" i="54"/>
  <c r="N96" i="54"/>
  <c r="M96" i="54"/>
  <c r="L96" i="54"/>
  <c r="K96" i="54"/>
  <c r="J96" i="54"/>
  <c r="I96" i="54"/>
  <c r="H96" i="54"/>
  <c r="G96" i="54"/>
  <c r="F96" i="54"/>
  <c r="E96" i="54"/>
  <c r="D96" i="54"/>
  <c r="C96" i="54"/>
  <c r="B96" i="54"/>
  <c r="AP95" i="54"/>
  <c r="AO95" i="54"/>
  <c r="AN95" i="54"/>
  <c r="AM95" i="54"/>
  <c r="AL95" i="54"/>
  <c r="AK95" i="54"/>
  <c r="AJ95" i="54"/>
  <c r="AI95" i="54"/>
  <c r="AH95" i="54"/>
  <c r="AG95" i="54"/>
  <c r="AF95" i="54"/>
  <c r="AE95" i="54"/>
  <c r="AD95" i="54"/>
  <c r="AC95" i="54"/>
  <c r="AB95" i="54"/>
  <c r="AA95" i="54"/>
  <c r="Z95" i="54"/>
  <c r="Y95" i="54"/>
  <c r="X95" i="54"/>
  <c r="W95" i="54"/>
  <c r="V95" i="54"/>
  <c r="U95" i="54"/>
  <c r="T95" i="54"/>
  <c r="S95" i="54"/>
  <c r="R95" i="54"/>
  <c r="Q95" i="54"/>
  <c r="P95" i="54"/>
  <c r="O95" i="54"/>
  <c r="N95" i="54"/>
  <c r="M95" i="54"/>
  <c r="L95" i="54"/>
  <c r="K95" i="54"/>
  <c r="J95" i="54"/>
  <c r="I95" i="54"/>
  <c r="H95" i="54"/>
  <c r="G95" i="54"/>
  <c r="F95" i="54"/>
  <c r="E95" i="54"/>
  <c r="D95" i="54"/>
  <c r="C95" i="54"/>
  <c r="B95" i="54"/>
  <c r="AP94" i="54"/>
  <c r="AO94" i="54"/>
  <c r="AN94" i="54"/>
  <c r="AM94" i="54"/>
  <c r="AL94" i="54"/>
  <c r="AK94" i="54"/>
  <c r="AJ94" i="54"/>
  <c r="AI94" i="54"/>
  <c r="AH94" i="54"/>
  <c r="AG94" i="54"/>
  <c r="AF94" i="54"/>
  <c r="AE94" i="54"/>
  <c r="AD94" i="54"/>
  <c r="AC94" i="54"/>
  <c r="AB94" i="54"/>
  <c r="AA94" i="54"/>
  <c r="Z94" i="54"/>
  <c r="Y94" i="54"/>
  <c r="X94" i="54"/>
  <c r="W94" i="54"/>
  <c r="V94" i="54"/>
  <c r="U94" i="54"/>
  <c r="T94" i="54"/>
  <c r="S94" i="54"/>
  <c r="R94" i="54"/>
  <c r="Q94" i="54"/>
  <c r="P94" i="54"/>
  <c r="O94" i="54"/>
  <c r="N94" i="54"/>
  <c r="M94" i="54"/>
  <c r="L94" i="54"/>
  <c r="K94" i="54"/>
  <c r="J94" i="54"/>
  <c r="I94" i="54"/>
  <c r="H94" i="54"/>
  <c r="G94" i="54"/>
  <c r="F94" i="54"/>
  <c r="E94" i="54"/>
  <c r="D94" i="54"/>
  <c r="C94" i="54"/>
  <c r="B94" i="54"/>
  <c r="AP93" i="54"/>
  <c r="AO93" i="54"/>
  <c r="AN93" i="54"/>
  <c r="AM93" i="54"/>
  <c r="AL93" i="54"/>
  <c r="AK93" i="54"/>
  <c r="AJ93" i="54"/>
  <c r="AI93" i="54"/>
  <c r="AH93" i="54"/>
  <c r="AG93" i="54"/>
  <c r="AF93" i="54"/>
  <c r="AE93" i="54"/>
  <c r="AD93" i="54"/>
  <c r="AC93" i="54"/>
  <c r="AB93" i="54"/>
  <c r="AA93" i="54"/>
  <c r="Z93" i="54"/>
  <c r="Y93" i="54"/>
  <c r="X93" i="54"/>
  <c r="W93" i="54"/>
  <c r="V93" i="54"/>
  <c r="U93" i="54"/>
  <c r="T93" i="54"/>
  <c r="S93" i="54"/>
  <c r="R93" i="54"/>
  <c r="Q93" i="54"/>
  <c r="P93" i="54"/>
  <c r="O93" i="54"/>
  <c r="N93" i="54"/>
  <c r="M93" i="54"/>
  <c r="L93" i="54"/>
  <c r="K93" i="54"/>
  <c r="J93" i="54"/>
  <c r="I93" i="54"/>
  <c r="H93" i="54"/>
  <c r="G93" i="54"/>
  <c r="F93" i="54"/>
  <c r="E93" i="54"/>
  <c r="D93" i="54"/>
  <c r="C93" i="54"/>
  <c r="B93" i="54"/>
  <c r="AP92" i="54"/>
  <c r="AO92" i="54"/>
  <c r="AN92" i="54"/>
  <c r="AM92" i="54"/>
  <c r="AL92" i="54"/>
  <c r="AK92" i="54"/>
  <c r="AJ92" i="54"/>
  <c r="AI92" i="54"/>
  <c r="AH92" i="54"/>
  <c r="AG92" i="54"/>
  <c r="AF92" i="54"/>
  <c r="AE92" i="54"/>
  <c r="AD92" i="54"/>
  <c r="AC92" i="54"/>
  <c r="AB92" i="54"/>
  <c r="AA92" i="54"/>
  <c r="Z92" i="54"/>
  <c r="Y92" i="54"/>
  <c r="X92" i="54"/>
  <c r="W92" i="54"/>
  <c r="V92" i="54"/>
  <c r="U92" i="54"/>
  <c r="T92" i="54"/>
  <c r="S92" i="54"/>
  <c r="R92" i="54"/>
  <c r="Q92" i="54"/>
  <c r="P92" i="54"/>
  <c r="O92" i="54"/>
  <c r="N92" i="54"/>
  <c r="M92" i="54"/>
  <c r="L92" i="54"/>
  <c r="K92" i="54"/>
  <c r="J92" i="54"/>
  <c r="I92" i="54"/>
  <c r="H92" i="54"/>
  <c r="G92" i="54"/>
  <c r="F92" i="54"/>
  <c r="E92" i="54"/>
  <c r="D92" i="54"/>
  <c r="C92" i="54"/>
  <c r="B92" i="54"/>
  <c r="AP91" i="54"/>
  <c r="AO91" i="54"/>
  <c r="AN91" i="54"/>
  <c r="AM91" i="54"/>
  <c r="AL91" i="54"/>
  <c r="AK91" i="54"/>
  <c r="AJ91" i="54"/>
  <c r="AI91" i="54"/>
  <c r="AH91" i="54"/>
  <c r="AG91" i="54"/>
  <c r="AF91" i="54"/>
  <c r="AE91" i="54"/>
  <c r="AD91" i="54"/>
  <c r="AC91" i="54"/>
  <c r="AB91" i="54"/>
  <c r="AA91" i="54"/>
  <c r="Z91" i="54"/>
  <c r="Y91" i="54"/>
  <c r="X91" i="54"/>
  <c r="W91" i="54"/>
  <c r="V91" i="54"/>
  <c r="U91" i="54"/>
  <c r="T91" i="54"/>
  <c r="S91" i="54"/>
  <c r="R91" i="54"/>
  <c r="Q91" i="54"/>
  <c r="P91" i="54"/>
  <c r="O91" i="54"/>
  <c r="N91" i="54"/>
  <c r="M91" i="54"/>
  <c r="L91" i="54"/>
  <c r="K91" i="54"/>
  <c r="J91" i="54"/>
  <c r="I91" i="54"/>
  <c r="H91" i="54"/>
  <c r="G91" i="54"/>
  <c r="F91" i="54"/>
  <c r="E91" i="54"/>
  <c r="D91" i="54"/>
  <c r="C91" i="54"/>
  <c r="B91" i="54"/>
  <c r="AP90" i="54"/>
  <c r="AO90" i="54"/>
  <c r="AN90" i="54"/>
  <c r="AM90" i="54"/>
  <c r="AL90" i="54"/>
  <c r="AK90" i="54"/>
  <c r="AJ90" i="54"/>
  <c r="AI90" i="54"/>
  <c r="AH90" i="54"/>
  <c r="AG90" i="54"/>
  <c r="AF90" i="54"/>
  <c r="AE90" i="54"/>
  <c r="AD90" i="54"/>
  <c r="AC90" i="54"/>
  <c r="AB90" i="54"/>
  <c r="AA90" i="54"/>
  <c r="Z90" i="54"/>
  <c r="Y90" i="54"/>
  <c r="X90" i="54"/>
  <c r="W90" i="54"/>
  <c r="V90" i="54"/>
  <c r="U90" i="54"/>
  <c r="T90" i="54"/>
  <c r="S90" i="54"/>
  <c r="R90" i="54"/>
  <c r="Q90" i="54"/>
  <c r="P90" i="54"/>
  <c r="O90" i="54"/>
  <c r="N90" i="54"/>
  <c r="M90" i="54"/>
  <c r="L90" i="54"/>
  <c r="K90" i="54"/>
  <c r="J90" i="54"/>
  <c r="I90" i="54"/>
  <c r="H90" i="54"/>
  <c r="G90" i="54"/>
  <c r="F90" i="54"/>
  <c r="E90" i="54"/>
  <c r="D90" i="54"/>
  <c r="C90" i="54"/>
  <c r="B90" i="54"/>
  <c r="AP89" i="54"/>
  <c r="AO89" i="54"/>
  <c r="AN89" i="54"/>
  <c r="AM89" i="54"/>
  <c r="AL89" i="54"/>
  <c r="AK89" i="54"/>
  <c r="AJ89" i="54"/>
  <c r="AI89" i="54"/>
  <c r="AH89" i="54"/>
  <c r="AG89" i="54"/>
  <c r="AF89" i="54"/>
  <c r="AE89" i="54"/>
  <c r="AD89" i="54"/>
  <c r="AC89" i="54"/>
  <c r="AB89" i="54"/>
  <c r="AA89" i="54"/>
  <c r="Z89" i="54"/>
  <c r="Y89" i="54"/>
  <c r="X89" i="54"/>
  <c r="W89" i="54"/>
  <c r="V89" i="54"/>
  <c r="U89" i="54"/>
  <c r="T89" i="54"/>
  <c r="S89" i="54"/>
  <c r="R89" i="54"/>
  <c r="Q89" i="54"/>
  <c r="P89" i="54"/>
  <c r="O89" i="54"/>
  <c r="N89" i="54"/>
  <c r="M89" i="54"/>
  <c r="L89" i="54"/>
  <c r="K89" i="54"/>
  <c r="J89" i="54"/>
  <c r="I89" i="54"/>
  <c r="H89" i="54"/>
  <c r="G89" i="54"/>
  <c r="F89" i="54"/>
  <c r="E89" i="54"/>
  <c r="D89" i="54"/>
  <c r="C89" i="54"/>
  <c r="B89" i="54"/>
  <c r="AP88" i="54"/>
  <c r="AO88" i="54"/>
  <c r="AN88" i="54"/>
  <c r="AM88" i="54"/>
  <c r="AL88" i="54"/>
  <c r="AK88" i="54"/>
  <c r="AJ88" i="54"/>
  <c r="AI88" i="54"/>
  <c r="AH88" i="54"/>
  <c r="AG88" i="54"/>
  <c r="AF88" i="54"/>
  <c r="AE88" i="54"/>
  <c r="AD88" i="54"/>
  <c r="AC88" i="54"/>
  <c r="AB88" i="54"/>
  <c r="AA88" i="54"/>
  <c r="Z88" i="54"/>
  <c r="Y88" i="54"/>
  <c r="X88" i="54"/>
  <c r="W88" i="54"/>
  <c r="V88" i="54"/>
  <c r="U88" i="54"/>
  <c r="T88" i="54"/>
  <c r="S88" i="54"/>
  <c r="R88" i="54"/>
  <c r="Q88" i="54"/>
  <c r="P88" i="54"/>
  <c r="O88" i="54"/>
  <c r="N88" i="54"/>
  <c r="M88" i="54"/>
  <c r="L88" i="54"/>
  <c r="K88" i="54"/>
  <c r="J88" i="54"/>
  <c r="I88" i="54"/>
  <c r="H88" i="54"/>
  <c r="G88" i="54"/>
  <c r="F88" i="54"/>
  <c r="E88" i="54"/>
  <c r="D88" i="54"/>
  <c r="C88" i="54"/>
  <c r="B88" i="54"/>
  <c r="AP87" i="54"/>
  <c r="AO87" i="54"/>
  <c r="AN87" i="54"/>
  <c r="AM87" i="54"/>
  <c r="AL87" i="54"/>
  <c r="AK87" i="54"/>
  <c r="AJ87" i="54"/>
  <c r="AI87" i="54"/>
  <c r="AH87" i="54"/>
  <c r="AG87" i="54"/>
  <c r="AF87" i="54"/>
  <c r="AE87" i="54"/>
  <c r="AD87" i="54"/>
  <c r="AC87" i="54"/>
  <c r="AB87" i="54"/>
  <c r="AA87" i="54"/>
  <c r="Z87" i="54"/>
  <c r="Y87" i="54"/>
  <c r="X87" i="54"/>
  <c r="W87" i="54"/>
  <c r="V87" i="54"/>
  <c r="U87" i="54"/>
  <c r="T87" i="54"/>
  <c r="S87" i="54"/>
  <c r="R87" i="54"/>
  <c r="Q87" i="54"/>
  <c r="P87" i="54"/>
  <c r="O87" i="54"/>
  <c r="N87" i="54"/>
  <c r="M87" i="54"/>
  <c r="L87" i="54"/>
  <c r="K87" i="54"/>
  <c r="J87" i="54"/>
  <c r="I87" i="54"/>
  <c r="H87" i="54"/>
  <c r="G87" i="54"/>
  <c r="F87" i="54"/>
  <c r="E87" i="54"/>
  <c r="D87" i="54"/>
  <c r="C87" i="54"/>
  <c r="B87" i="54"/>
  <c r="AP86" i="54"/>
  <c r="AO86" i="54"/>
  <c r="AN86" i="54"/>
  <c r="AM86" i="54"/>
  <c r="AL86" i="54"/>
  <c r="AK86" i="54"/>
  <c r="AJ86" i="54"/>
  <c r="AI86" i="54"/>
  <c r="AH86" i="54"/>
  <c r="AG86" i="54"/>
  <c r="AF86" i="54"/>
  <c r="AE86" i="54"/>
  <c r="AD86" i="54"/>
  <c r="AC86" i="54"/>
  <c r="AB86" i="54"/>
  <c r="AA86" i="54"/>
  <c r="Z86" i="54"/>
  <c r="Y86" i="54"/>
  <c r="X86" i="54"/>
  <c r="W86" i="54"/>
  <c r="V86" i="54"/>
  <c r="U86" i="54"/>
  <c r="T86" i="54"/>
  <c r="S86" i="54"/>
  <c r="R86" i="54"/>
  <c r="Q86" i="54"/>
  <c r="P86" i="54"/>
  <c r="O86" i="54"/>
  <c r="N86" i="54"/>
  <c r="M86" i="54"/>
  <c r="L86" i="54"/>
  <c r="K86" i="54"/>
  <c r="J86" i="54"/>
  <c r="I86" i="54"/>
  <c r="H86" i="54"/>
  <c r="G86" i="54"/>
  <c r="F86" i="54"/>
  <c r="E86" i="54"/>
  <c r="D86" i="54"/>
  <c r="C86" i="54"/>
  <c r="B86" i="54"/>
  <c r="AP85" i="54"/>
  <c r="AO85" i="54"/>
  <c r="AN85" i="54"/>
  <c r="AM85" i="54"/>
  <c r="AL85" i="54"/>
  <c r="AK85" i="54"/>
  <c r="AJ85" i="54"/>
  <c r="AI85" i="54"/>
  <c r="AH85" i="54"/>
  <c r="AG85" i="54"/>
  <c r="AF85" i="54"/>
  <c r="AE85" i="54"/>
  <c r="AD85" i="54"/>
  <c r="AC85" i="54"/>
  <c r="AB85" i="54"/>
  <c r="AA85" i="54"/>
  <c r="Z85" i="54"/>
  <c r="Y85" i="54"/>
  <c r="X85" i="54"/>
  <c r="W85" i="54"/>
  <c r="V85" i="54"/>
  <c r="U85" i="54"/>
  <c r="T85" i="54"/>
  <c r="S85" i="54"/>
  <c r="R85" i="54"/>
  <c r="Q85" i="54"/>
  <c r="P85" i="54"/>
  <c r="O85" i="54"/>
  <c r="N85" i="54"/>
  <c r="M85" i="54"/>
  <c r="L85" i="54"/>
  <c r="K85" i="54"/>
  <c r="J85" i="54"/>
  <c r="I85" i="54"/>
  <c r="H85" i="54"/>
  <c r="G85" i="54"/>
  <c r="F85" i="54"/>
  <c r="E85" i="54"/>
  <c r="D85" i="54"/>
  <c r="C85" i="54"/>
  <c r="B85" i="54"/>
  <c r="AP84" i="54"/>
  <c r="AO84" i="54"/>
  <c r="AN84" i="54"/>
  <c r="AM84" i="54"/>
  <c r="AL84" i="54"/>
  <c r="AK84" i="54"/>
  <c r="AJ84" i="54"/>
  <c r="AI84" i="54"/>
  <c r="AH84" i="54"/>
  <c r="AG84" i="54"/>
  <c r="AF84" i="54"/>
  <c r="AE84" i="54"/>
  <c r="AD84" i="54"/>
  <c r="AC84" i="54"/>
  <c r="AB84" i="54"/>
  <c r="AA84" i="54"/>
  <c r="Z84" i="54"/>
  <c r="Y84" i="54"/>
  <c r="X84" i="54"/>
  <c r="W84" i="54"/>
  <c r="V84" i="54"/>
  <c r="U84" i="54"/>
  <c r="T84" i="54"/>
  <c r="S84" i="54"/>
  <c r="R84" i="54"/>
  <c r="Q84" i="54"/>
  <c r="P84" i="54"/>
  <c r="O84" i="54"/>
  <c r="N84" i="54"/>
  <c r="M84" i="54"/>
  <c r="L84" i="54"/>
  <c r="K84" i="54"/>
  <c r="J84" i="54"/>
  <c r="I84" i="54"/>
  <c r="H84" i="54"/>
  <c r="G84" i="54"/>
  <c r="F84" i="54"/>
  <c r="E84" i="54"/>
  <c r="D84" i="54"/>
  <c r="C84" i="54"/>
  <c r="B84" i="54"/>
  <c r="AP83" i="54"/>
  <c r="AO83" i="54"/>
  <c r="AN83" i="54"/>
  <c r="AM83" i="54"/>
  <c r="AL83" i="54"/>
  <c r="AK83" i="54"/>
  <c r="AJ83" i="54"/>
  <c r="AI83" i="54"/>
  <c r="AH83" i="54"/>
  <c r="AG83" i="54"/>
  <c r="AF83" i="54"/>
  <c r="AE83" i="54"/>
  <c r="AD83" i="54"/>
  <c r="AC83" i="54"/>
  <c r="AB83" i="54"/>
  <c r="AA83" i="54"/>
  <c r="Z83" i="54"/>
  <c r="Y83" i="54"/>
  <c r="X83" i="54"/>
  <c r="W83" i="54"/>
  <c r="V83" i="54"/>
  <c r="U83" i="54"/>
  <c r="T83" i="54"/>
  <c r="S83" i="54"/>
  <c r="R83" i="54"/>
  <c r="Q83" i="54"/>
  <c r="P83" i="54"/>
  <c r="O83" i="54"/>
  <c r="N83" i="54"/>
  <c r="M83" i="54"/>
  <c r="L83" i="54"/>
  <c r="K83" i="54"/>
  <c r="J83" i="54"/>
  <c r="I83" i="54"/>
  <c r="H83" i="54"/>
  <c r="G83" i="54"/>
  <c r="F83" i="54"/>
  <c r="E83" i="54"/>
  <c r="D83" i="54"/>
  <c r="C83" i="54"/>
  <c r="B83" i="54"/>
  <c r="AP82" i="54"/>
  <c r="AO82" i="54"/>
  <c r="AN82" i="54"/>
  <c r="AM82" i="54"/>
  <c r="AL82" i="54"/>
  <c r="AK82" i="54"/>
  <c r="AJ82" i="54"/>
  <c r="AI82" i="54"/>
  <c r="AH82" i="54"/>
  <c r="AG82" i="54"/>
  <c r="AF82" i="54"/>
  <c r="AE82" i="54"/>
  <c r="AD82" i="54"/>
  <c r="AC82" i="54"/>
  <c r="AB82" i="54"/>
  <c r="AA82" i="54"/>
  <c r="Z82" i="54"/>
  <c r="Y82" i="54"/>
  <c r="X82" i="54"/>
  <c r="W82" i="54"/>
  <c r="V82" i="54"/>
  <c r="U82" i="54"/>
  <c r="T82" i="54"/>
  <c r="S82" i="54"/>
  <c r="R82" i="54"/>
  <c r="Q82" i="54"/>
  <c r="P82" i="54"/>
  <c r="O82" i="54"/>
  <c r="N82" i="54"/>
  <c r="M82" i="54"/>
  <c r="L82" i="54"/>
  <c r="K82" i="54"/>
  <c r="J82" i="54"/>
  <c r="I82" i="54"/>
  <c r="H82" i="54"/>
  <c r="G82" i="54"/>
  <c r="F82" i="54"/>
  <c r="E82" i="54"/>
  <c r="D82" i="54"/>
  <c r="C82" i="54"/>
  <c r="B82" i="54"/>
  <c r="AP81" i="54"/>
  <c r="AO81" i="54"/>
  <c r="AN81" i="54"/>
  <c r="AM81" i="54"/>
  <c r="AL81" i="54"/>
  <c r="AK81" i="54"/>
  <c r="AJ81" i="54"/>
  <c r="AI81" i="54"/>
  <c r="AH81" i="54"/>
  <c r="AG81" i="54"/>
  <c r="AF81" i="54"/>
  <c r="AE81" i="54"/>
  <c r="AD81" i="54"/>
  <c r="AC81" i="54"/>
  <c r="AB81" i="54"/>
  <c r="AA81" i="54"/>
  <c r="Z81" i="54"/>
  <c r="Y81" i="54"/>
  <c r="X81" i="54"/>
  <c r="W81" i="54"/>
  <c r="V81" i="54"/>
  <c r="U81" i="54"/>
  <c r="T81" i="54"/>
  <c r="S81" i="54"/>
  <c r="R81" i="54"/>
  <c r="Q81" i="54"/>
  <c r="P81" i="54"/>
  <c r="O81" i="54"/>
  <c r="N81" i="54"/>
  <c r="M81" i="54"/>
  <c r="L81" i="54"/>
  <c r="K81" i="54"/>
  <c r="J81" i="54"/>
  <c r="I81" i="54"/>
  <c r="H81" i="54"/>
  <c r="G81" i="54"/>
  <c r="F81" i="54"/>
  <c r="E81" i="54"/>
  <c r="D81" i="54"/>
  <c r="C81" i="54"/>
  <c r="B81" i="54"/>
  <c r="AP80" i="54"/>
  <c r="AO80" i="54"/>
  <c r="AN80" i="54"/>
  <c r="AM80" i="54"/>
  <c r="AL80" i="54"/>
  <c r="AK80" i="54"/>
  <c r="AJ80" i="54"/>
  <c r="AI80" i="54"/>
  <c r="AH80" i="54"/>
  <c r="AG80" i="54"/>
  <c r="AF80" i="54"/>
  <c r="AE80" i="54"/>
  <c r="AD80" i="54"/>
  <c r="AC80" i="54"/>
  <c r="AB80" i="54"/>
  <c r="AA80" i="54"/>
  <c r="Z80" i="54"/>
  <c r="Y80" i="54"/>
  <c r="X80" i="54"/>
  <c r="W80" i="54"/>
  <c r="V80" i="54"/>
  <c r="U80" i="54"/>
  <c r="T80" i="54"/>
  <c r="S80" i="54"/>
  <c r="R80" i="54"/>
  <c r="Q80" i="54"/>
  <c r="P80" i="54"/>
  <c r="O80" i="54"/>
  <c r="N80" i="54"/>
  <c r="M80" i="54"/>
  <c r="L80" i="54"/>
  <c r="K80" i="54"/>
  <c r="J80" i="54"/>
  <c r="I80" i="54"/>
  <c r="H80" i="54"/>
  <c r="G80" i="54"/>
  <c r="F80" i="54"/>
  <c r="E80" i="54"/>
  <c r="D80" i="54"/>
  <c r="C80" i="54"/>
  <c r="B80" i="54"/>
  <c r="AP79" i="54"/>
  <c r="AO79" i="54"/>
  <c r="AN79" i="54"/>
  <c r="AM79" i="54"/>
  <c r="AL79" i="54"/>
  <c r="AK79" i="54"/>
  <c r="AJ79" i="54"/>
  <c r="AI79" i="54"/>
  <c r="AH79" i="54"/>
  <c r="AG79" i="54"/>
  <c r="AF79" i="54"/>
  <c r="AE79" i="54"/>
  <c r="AD79" i="54"/>
  <c r="AC79" i="54"/>
  <c r="AB79" i="54"/>
  <c r="AA79" i="54"/>
  <c r="Z79" i="54"/>
  <c r="Y79" i="54"/>
  <c r="X79" i="54"/>
  <c r="W79" i="54"/>
  <c r="V79" i="54"/>
  <c r="U79" i="54"/>
  <c r="T79" i="54"/>
  <c r="S79" i="54"/>
  <c r="R79" i="54"/>
  <c r="Q79" i="54"/>
  <c r="P79" i="54"/>
  <c r="O79" i="54"/>
  <c r="N79" i="54"/>
  <c r="M79" i="54"/>
  <c r="L79" i="54"/>
  <c r="K79" i="54"/>
  <c r="J79" i="54"/>
  <c r="I79" i="54"/>
  <c r="H79" i="54"/>
  <c r="G79" i="54"/>
  <c r="F79" i="54"/>
  <c r="E79" i="54"/>
  <c r="D79" i="54"/>
  <c r="C79" i="54"/>
  <c r="B79" i="54"/>
  <c r="AP78" i="54"/>
  <c r="AO78" i="54"/>
  <c r="AN78" i="54"/>
  <c r="AM78" i="54"/>
  <c r="AL78" i="54"/>
  <c r="AK78" i="54"/>
  <c r="AJ78" i="54"/>
  <c r="AI78" i="54"/>
  <c r="AH78" i="54"/>
  <c r="AG78" i="54"/>
  <c r="AF78" i="54"/>
  <c r="AE78" i="54"/>
  <c r="AD78" i="54"/>
  <c r="AC78" i="54"/>
  <c r="AB78" i="54"/>
  <c r="AA78" i="54"/>
  <c r="Z78" i="54"/>
  <c r="Y78" i="54"/>
  <c r="X78" i="54"/>
  <c r="W78" i="54"/>
  <c r="V78" i="54"/>
  <c r="U78" i="54"/>
  <c r="T78" i="54"/>
  <c r="S78" i="54"/>
  <c r="R78" i="54"/>
  <c r="Q78" i="54"/>
  <c r="P78" i="54"/>
  <c r="O78" i="54"/>
  <c r="N78" i="54"/>
  <c r="M78" i="54"/>
  <c r="L78" i="54"/>
  <c r="K78" i="54"/>
  <c r="J78" i="54"/>
  <c r="I78" i="54"/>
  <c r="H78" i="54"/>
  <c r="G78" i="54"/>
  <c r="F78" i="54"/>
  <c r="E78" i="54"/>
  <c r="D78" i="54"/>
  <c r="C78" i="54"/>
  <c r="B78" i="54"/>
  <c r="AP77" i="54"/>
  <c r="AO77" i="54"/>
  <c r="AN77" i="54"/>
  <c r="AM77" i="54"/>
  <c r="AL77" i="54"/>
  <c r="AK77" i="54"/>
  <c r="AJ77" i="54"/>
  <c r="AI77" i="54"/>
  <c r="AH77" i="54"/>
  <c r="AG77" i="54"/>
  <c r="AF77" i="54"/>
  <c r="AE77" i="54"/>
  <c r="AD77" i="54"/>
  <c r="AC77" i="54"/>
  <c r="AB77" i="54"/>
  <c r="AA77" i="54"/>
  <c r="Z77" i="54"/>
  <c r="Y77" i="54"/>
  <c r="X77" i="54"/>
  <c r="W77" i="54"/>
  <c r="V77" i="54"/>
  <c r="U77" i="54"/>
  <c r="T77" i="54"/>
  <c r="S77" i="54"/>
  <c r="R77" i="54"/>
  <c r="Q77" i="54"/>
  <c r="P77" i="54"/>
  <c r="O77" i="54"/>
  <c r="N77" i="54"/>
  <c r="M77" i="54"/>
  <c r="L77" i="54"/>
  <c r="K77" i="54"/>
  <c r="J77" i="54"/>
  <c r="I77" i="54"/>
  <c r="H77" i="54"/>
  <c r="G77" i="54"/>
  <c r="F77" i="54"/>
  <c r="E77" i="54"/>
  <c r="D77" i="54"/>
  <c r="C77" i="54"/>
  <c r="B77" i="54"/>
  <c r="AP76" i="54"/>
  <c r="AO76" i="54"/>
  <c r="AN76" i="54"/>
  <c r="AM76" i="54"/>
  <c r="AL76" i="54"/>
  <c r="AK76" i="54"/>
  <c r="AJ76" i="54"/>
  <c r="AI76" i="54"/>
  <c r="AH76" i="54"/>
  <c r="AG76" i="54"/>
  <c r="AF76" i="54"/>
  <c r="AE76" i="54"/>
  <c r="AD76" i="54"/>
  <c r="AC76" i="54"/>
  <c r="AB76" i="54"/>
  <c r="AA76" i="54"/>
  <c r="Z76" i="54"/>
  <c r="Y76" i="54"/>
  <c r="X76" i="54"/>
  <c r="W76" i="54"/>
  <c r="V76" i="54"/>
  <c r="U76" i="54"/>
  <c r="T76" i="54"/>
  <c r="S76" i="54"/>
  <c r="R76" i="54"/>
  <c r="Q76" i="54"/>
  <c r="P76" i="54"/>
  <c r="O76" i="54"/>
  <c r="N76" i="54"/>
  <c r="M76" i="54"/>
  <c r="L76" i="54"/>
  <c r="K76" i="54"/>
  <c r="J76" i="54"/>
  <c r="I76" i="54"/>
  <c r="H76" i="54"/>
  <c r="G76" i="54"/>
  <c r="F76" i="54"/>
  <c r="E76" i="54"/>
  <c r="D76" i="54"/>
  <c r="C76" i="54"/>
  <c r="B76" i="54"/>
  <c r="AP75" i="54"/>
  <c r="AO75" i="54"/>
  <c r="AN75" i="54"/>
  <c r="AM75" i="54"/>
  <c r="AL75" i="54"/>
  <c r="AK75" i="54"/>
  <c r="AJ75" i="54"/>
  <c r="AI75" i="54"/>
  <c r="AH75" i="54"/>
  <c r="AG75" i="54"/>
  <c r="AF75" i="54"/>
  <c r="AE75" i="54"/>
  <c r="AD75" i="54"/>
  <c r="AC75" i="54"/>
  <c r="AB75" i="54"/>
  <c r="AA75" i="54"/>
  <c r="Z75" i="54"/>
  <c r="Y75" i="54"/>
  <c r="X75" i="54"/>
  <c r="W75" i="54"/>
  <c r="V75" i="54"/>
  <c r="U75" i="54"/>
  <c r="T75" i="54"/>
  <c r="S75" i="54"/>
  <c r="R75" i="54"/>
  <c r="Q75" i="54"/>
  <c r="P75" i="54"/>
  <c r="O75" i="54"/>
  <c r="N75" i="54"/>
  <c r="M75" i="54"/>
  <c r="L75" i="54"/>
  <c r="K75" i="54"/>
  <c r="J75" i="54"/>
  <c r="I75" i="54"/>
  <c r="H75" i="54"/>
  <c r="G75" i="54"/>
  <c r="F75" i="54"/>
  <c r="E75" i="54"/>
  <c r="D75" i="54"/>
  <c r="C75" i="54"/>
  <c r="B75" i="54"/>
  <c r="AP74" i="54"/>
  <c r="AO74" i="54"/>
  <c r="AN74" i="54"/>
  <c r="AM74" i="54"/>
  <c r="AL74" i="54"/>
  <c r="AK74" i="54"/>
  <c r="AJ74" i="54"/>
  <c r="AI74" i="54"/>
  <c r="AH74" i="54"/>
  <c r="AG74" i="54"/>
  <c r="AF74" i="54"/>
  <c r="AE74" i="54"/>
  <c r="AD74" i="54"/>
  <c r="AC74" i="54"/>
  <c r="AB74" i="54"/>
  <c r="AA74" i="54"/>
  <c r="Z74" i="54"/>
  <c r="Y74" i="54"/>
  <c r="X74" i="54"/>
  <c r="W74" i="54"/>
  <c r="V74" i="54"/>
  <c r="U74" i="54"/>
  <c r="T74" i="54"/>
  <c r="S74" i="54"/>
  <c r="R74" i="54"/>
  <c r="Q74" i="54"/>
  <c r="P74" i="54"/>
  <c r="O74" i="54"/>
  <c r="N74" i="54"/>
  <c r="M74" i="54"/>
  <c r="L74" i="54"/>
  <c r="K74" i="54"/>
  <c r="J74" i="54"/>
  <c r="I74" i="54"/>
  <c r="H74" i="54"/>
  <c r="G74" i="54"/>
  <c r="F74" i="54"/>
  <c r="E74" i="54"/>
  <c r="D74" i="54"/>
  <c r="C74" i="54"/>
  <c r="B74" i="54"/>
  <c r="AP73" i="54"/>
  <c r="AO73" i="54"/>
  <c r="AN73" i="54"/>
  <c r="AM73" i="54"/>
  <c r="AL73" i="54"/>
  <c r="AK73" i="54"/>
  <c r="AJ73" i="54"/>
  <c r="AI73" i="54"/>
  <c r="AH73" i="54"/>
  <c r="AG73" i="54"/>
  <c r="AF73" i="54"/>
  <c r="AE73" i="54"/>
  <c r="AD73" i="54"/>
  <c r="AC73" i="54"/>
  <c r="AB73" i="54"/>
  <c r="AA73" i="54"/>
  <c r="Z73" i="54"/>
  <c r="Y73" i="54"/>
  <c r="X73" i="54"/>
  <c r="W73" i="54"/>
  <c r="V73" i="54"/>
  <c r="U73" i="54"/>
  <c r="T73" i="54"/>
  <c r="S73" i="54"/>
  <c r="R73" i="54"/>
  <c r="Q73" i="54"/>
  <c r="P73" i="54"/>
  <c r="O73" i="54"/>
  <c r="N73" i="54"/>
  <c r="M73" i="54"/>
  <c r="L73" i="54"/>
  <c r="K73" i="54"/>
  <c r="J73" i="54"/>
  <c r="I73" i="54"/>
  <c r="H73" i="54"/>
  <c r="G73" i="54"/>
  <c r="F73" i="54"/>
  <c r="E73" i="54"/>
  <c r="D73" i="54"/>
  <c r="C73" i="54"/>
  <c r="B73" i="54"/>
  <c r="AP72" i="54"/>
  <c r="AO72" i="54"/>
  <c r="AN72" i="54"/>
  <c r="AM72" i="54"/>
  <c r="AL72" i="54"/>
  <c r="AK72" i="54"/>
  <c r="AJ72" i="54"/>
  <c r="AI72" i="54"/>
  <c r="AH72" i="54"/>
  <c r="AG72" i="54"/>
  <c r="AF72" i="54"/>
  <c r="AE72" i="54"/>
  <c r="AD72" i="54"/>
  <c r="AC72" i="54"/>
  <c r="AB72" i="54"/>
  <c r="AA72" i="54"/>
  <c r="Z72" i="54"/>
  <c r="Y72" i="54"/>
  <c r="X72" i="54"/>
  <c r="W72" i="54"/>
  <c r="V72" i="54"/>
  <c r="U72" i="54"/>
  <c r="T72" i="54"/>
  <c r="S72" i="54"/>
  <c r="R72" i="54"/>
  <c r="Q72" i="54"/>
  <c r="P72" i="54"/>
  <c r="O72" i="54"/>
  <c r="N72" i="54"/>
  <c r="M72" i="54"/>
  <c r="L72" i="54"/>
  <c r="K72" i="54"/>
  <c r="J72" i="54"/>
  <c r="I72" i="54"/>
  <c r="H72" i="54"/>
  <c r="G72" i="54"/>
  <c r="F72" i="54"/>
  <c r="E72" i="54"/>
  <c r="D72" i="54"/>
  <c r="C72" i="54"/>
  <c r="B72" i="54"/>
  <c r="AP71" i="54"/>
  <c r="AO71" i="54"/>
  <c r="AN71" i="54"/>
  <c r="AM71" i="54"/>
  <c r="AL71" i="54"/>
  <c r="AK71" i="54"/>
  <c r="AJ71" i="54"/>
  <c r="AI71" i="54"/>
  <c r="AH71" i="54"/>
  <c r="AG71" i="54"/>
  <c r="AF71" i="54"/>
  <c r="AE71" i="54"/>
  <c r="AD71" i="54"/>
  <c r="AC71" i="54"/>
  <c r="AB71" i="54"/>
  <c r="AA71" i="54"/>
  <c r="Z71" i="54"/>
  <c r="Y71" i="54"/>
  <c r="X71" i="54"/>
  <c r="W71" i="54"/>
  <c r="V71" i="54"/>
  <c r="U71" i="54"/>
  <c r="T71" i="54"/>
  <c r="S71" i="54"/>
  <c r="R71" i="54"/>
  <c r="Q71" i="54"/>
  <c r="P71" i="54"/>
  <c r="O71" i="54"/>
  <c r="N71" i="54"/>
  <c r="M71" i="54"/>
  <c r="L71" i="54"/>
  <c r="K71" i="54"/>
  <c r="J71" i="54"/>
  <c r="I71" i="54"/>
  <c r="H71" i="54"/>
  <c r="G71" i="54"/>
  <c r="F71" i="54"/>
  <c r="E71" i="54"/>
  <c r="D71" i="54"/>
  <c r="C71" i="54"/>
  <c r="B71" i="54"/>
  <c r="AP70" i="54"/>
  <c r="AO70" i="54"/>
  <c r="AN70" i="54"/>
  <c r="AM70" i="54"/>
  <c r="AL70" i="54"/>
  <c r="AK70" i="54"/>
  <c r="AJ70" i="54"/>
  <c r="AI70" i="54"/>
  <c r="AH70" i="54"/>
  <c r="AG70" i="54"/>
  <c r="AF70" i="54"/>
  <c r="AE70" i="54"/>
  <c r="AD70" i="54"/>
  <c r="AC70" i="54"/>
  <c r="AB70" i="54"/>
  <c r="AA70" i="54"/>
  <c r="Z70" i="54"/>
  <c r="Y70" i="54"/>
  <c r="X70" i="54"/>
  <c r="W70" i="54"/>
  <c r="V70" i="54"/>
  <c r="U70" i="54"/>
  <c r="T70" i="54"/>
  <c r="S70" i="54"/>
  <c r="R70" i="54"/>
  <c r="Q70" i="54"/>
  <c r="P70" i="54"/>
  <c r="O70" i="54"/>
  <c r="N70" i="54"/>
  <c r="M70" i="54"/>
  <c r="L70" i="54"/>
  <c r="K70" i="54"/>
  <c r="J70" i="54"/>
  <c r="I70" i="54"/>
  <c r="H70" i="54"/>
  <c r="G70" i="54"/>
  <c r="F70" i="54"/>
  <c r="E70" i="54"/>
  <c r="D70" i="54"/>
  <c r="C70" i="54"/>
  <c r="B70" i="54"/>
  <c r="AP69" i="54"/>
  <c r="AO69" i="54"/>
  <c r="AN69" i="54"/>
  <c r="AM69" i="54"/>
  <c r="AL69" i="54"/>
  <c r="AK69" i="54"/>
  <c r="AJ69" i="54"/>
  <c r="AI69" i="54"/>
  <c r="AH69" i="54"/>
  <c r="AG69" i="54"/>
  <c r="AF69" i="54"/>
  <c r="AE69" i="54"/>
  <c r="AD69" i="54"/>
  <c r="AC69" i="54"/>
  <c r="AB69" i="54"/>
  <c r="AA69" i="54"/>
  <c r="Z69" i="54"/>
  <c r="Y69" i="54"/>
  <c r="X69" i="54"/>
  <c r="W69" i="54"/>
  <c r="V69" i="54"/>
  <c r="U69" i="54"/>
  <c r="T69" i="54"/>
  <c r="S69" i="54"/>
  <c r="R69" i="54"/>
  <c r="Q69" i="54"/>
  <c r="P69" i="54"/>
  <c r="O69" i="54"/>
  <c r="N69" i="54"/>
  <c r="M69" i="54"/>
  <c r="L69" i="54"/>
  <c r="K69" i="54"/>
  <c r="J69" i="54"/>
  <c r="I69" i="54"/>
  <c r="H69" i="54"/>
  <c r="G69" i="54"/>
  <c r="F69" i="54"/>
  <c r="E69" i="54"/>
  <c r="D69" i="54"/>
  <c r="C69" i="54"/>
  <c r="B69" i="54"/>
  <c r="AP68" i="54"/>
  <c r="AO68" i="54"/>
  <c r="AN68" i="54"/>
  <c r="AM68" i="54"/>
  <c r="AL68" i="54"/>
  <c r="AK68" i="54"/>
  <c r="AJ68" i="54"/>
  <c r="AI68" i="54"/>
  <c r="AH68" i="54"/>
  <c r="AG68" i="54"/>
  <c r="AF68" i="54"/>
  <c r="AE68" i="54"/>
  <c r="AD68" i="54"/>
  <c r="AC68" i="54"/>
  <c r="AB68" i="54"/>
  <c r="AA68" i="54"/>
  <c r="Z68" i="54"/>
  <c r="Y68" i="54"/>
  <c r="X68" i="54"/>
  <c r="W68" i="54"/>
  <c r="V68" i="54"/>
  <c r="U68" i="54"/>
  <c r="T68" i="54"/>
  <c r="S68" i="54"/>
  <c r="R68" i="54"/>
  <c r="Q68" i="54"/>
  <c r="P68" i="54"/>
  <c r="O68" i="54"/>
  <c r="N68" i="54"/>
  <c r="M68" i="54"/>
  <c r="L68" i="54"/>
  <c r="K68" i="54"/>
  <c r="J68" i="54"/>
  <c r="I68" i="54"/>
  <c r="H68" i="54"/>
  <c r="G68" i="54"/>
  <c r="F68" i="54"/>
  <c r="E68" i="54"/>
  <c r="D68" i="54"/>
  <c r="C68" i="54"/>
  <c r="B68" i="54"/>
  <c r="AP67" i="54"/>
  <c r="AO67" i="54"/>
  <c r="AN67" i="54"/>
  <c r="AM67" i="54"/>
  <c r="AL67" i="54"/>
  <c r="AK67" i="54"/>
  <c r="AJ67" i="54"/>
  <c r="AI67" i="54"/>
  <c r="AH67" i="54"/>
  <c r="AG67" i="54"/>
  <c r="AF67" i="54"/>
  <c r="AE67" i="54"/>
  <c r="AD67" i="54"/>
  <c r="AC67" i="54"/>
  <c r="AB67" i="54"/>
  <c r="AA67" i="54"/>
  <c r="Z67" i="54"/>
  <c r="Y67" i="54"/>
  <c r="X67" i="54"/>
  <c r="W67" i="54"/>
  <c r="V67" i="54"/>
  <c r="U67" i="54"/>
  <c r="T67" i="54"/>
  <c r="S67" i="54"/>
  <c r="R67" i="54"/>
  <c r="Q67" i="54"/>
  <c r="P67" i="54"/>
  <c r="O67" i="54"/>
  <c r="N67" i="54"/>
  <c r="M67" i="54"/>
  <c r="L67" i="54"/>
  <c r="K67" i="54"/>
  <c r="J67" i="54"/>
  <c r="I67" i="54"/>
  <c r="H67" i="54"/>
  <c r="G67" i="54"/>
  <c r="F67" i="54"/>
  <c r="E67" i="54"/>
  <c r="D67" i="54"/>
  <c r="C67" i="54"/>
  <c r="B67" i="54"/>
  <c r="AP66" i="54"/>
  <c r="AO66" i="54"/>
  <c r="AN66" i="54"/>
  <c r="AM66" i="54"/>
  <c r="AL66" i="54"/>
  <c r="AK66" i="54"/>
  <c r="AJ66" i="54"/>
  <c r="AI66" i="54"/>
  <c r="AH66" i="54"/>
  <c r="AG66" i="54"/>
  <c r="AF66" i="54"/>
  <c r="AE66" i="54"/>
  <c r="AD66" i="54"/>
  <c r="AC66" i="54"/>
  <c r="AB66" i="54"/>
  <c r="AA66" i="54"/>
  <c r="Z66" i="54"/>
  <c r="Y66" i="54"/>
  <c r="X66" i="54"/>
  <c r="W66" i="54"/>
  <c r="V66" i="54"/>
  <c r="U66" i="54"/>
  <c r="T66" i="54"/>
  <c r="S66" i="54"/>
  <c r="R66" i="54"/>
  <c r="Q66" i="54"/>
  <c r="P66" i="54"/>
  <c r="O66" i="54"/>
  <c r="N66" i="54"/>
  <c r="M66" i="54"/>
  <c r="L66" i="54"/>
  <c r="K66" i="54"/>
  <c r="J66" i="54"/>
  <c r="I66" i="54"/>
  <c r="H66" i="54"/>
  <c r="G66" i="54"/>
  <c r="F66" i="54"/>
  <c r="E66" i="54"/>
  <c r="D66" i="54"/>
  <c r="C66" i="54"/>
  <c r="B66" i="54"/>
  <c r="AP65" i="54"/>
  <c r="AO65" i="54"/>
  <c r="AN65" i="54"/>
  <c r="AM65" i="54"/>
  <c r="AL65" i="54"/>
  <c r="AK65" i="54"/>
  <c r="AJ65" i="54"/>
  <c r="AI65" i="54"/>
  <c r="AH65" i="54"/>
  <c r="AG65" i="54"/>
  <c r="AF65" i="54"/>
  <c r="AE65" i="54"/>
  <c r="AD65" i="54"/>
  <c r="AC65" i="54"/>
  <c r="AB65" i="54"/>
  <c r="AA65" i="54"/>
  <c r="Z65" i="54"/>
  <c r="Y65" i="54"/>
  <c r="X65" i="54"/>
  <c r="W65" i="54"/>
  <c r="V65" i="54"/>
  <c r="U65" i="54"/>
  <c r="T65" i="54"/>
  <c r="S65" i="54"/>
  <c r="R65" i="54"/>
  <c r="Q65" i="54"/>
  <c r="P65" i="54"/>
  <c r="O65" i="54"/>
  <c r="N65" i="54"/>
  <c r="M65" i="54"/>
  <c r="L65" i="54"/>
  <c r="K65" i="54"/>
  <c r="J65" i="54"/>
  <c r="I65" i="54"/>
  <c r="H65" i="54"/>
  <c r="G65" i="54"/>
  <c r="F65" i="54"/>
  <c r="E65" i="54"/>
  <c r="D65" i="54"/>
  <c r="C65" i="54"/>
  <c r="B65" i="54"/>
  <c r="AP64" i="54"/>
  <c r="AO64" i="54"/>
  <c r="AN64" i="54"/>
  <c r="AM64" i="54"/>
  <c r="AL64" i="54"/>
  <c r="AK64" i="54"/>
  <c r="AJ64" i="54"/>
  <c r="AI64" i="54"/>
  <c r="AH64" i="54"/>
  <c r="AG64" i="54"/>
  <c r="AF64" i="54"/>
  <c r="AE64" i="54"/>
  <c r="AD64" i="54"/>
  <c r="AC64" i="54"/>
  <c r="AB64" i="54"/>
  <c r="AA64" i="54"/>
  <c r="Z64" i="54"/>
  <c r="Y64" i="54"/>
  <c r="X64" i="54"/>
  <c r="W64" i="54"/>
  <c r="V64" i="54"/>
  <c r="U64" i="54"/>
  <c r="T64" i="54"/>
  <c r="S64" i="54"/>
  <c r="R64" i="54"/>
  <c r="Q64" i="54"/>
  <c r="P64" i="54"/>
  <c r="O64" i="54"/>
  <c r="N64" i="54"/>
  <c r="M64" i="54"/>
  <c r="L64" i="54"/>
  <c r="K64" i="54"/>
  <c r="J64" i="54"/>
  <c r="I64" i="54"/>
  <c r="H64" i="54"/>
  <c r="G64" i="54"/>
  <c r="F64" i="54"/>
  <c r="E64" i="54"/>
  <c r="D64" i="54"/>
  <c r="C64" i="54"/>
  <c r="B64" i="54"/>
  <c r="AP63" i="54"/>
  <c r="AO63" i="54"/>
  <c r="AN63" i="54"/>
  <c r="AM63" i="54"/>
  <c r="AL63" i="54"/>
  <c r="AK63" i="54"/>
  <c r="AJ63" i="54"/>
  <c r="AI63" i="54"/>
  <c r="AH63" i="54"/>
  <c r="AG63" i="54"/>
  <c r="AF63" i="54"/>
  <c r="AE63" i="54"/>
  <c r="AD63" i="54"/>
  <c r="AC63" i="54"/>
  <c r="AB63" i="54"/>
  <c r="AA63" i="54"/>
  <c r="Z63" i="54"/>
  <c r="Y63" i="54"/>
  <c r="X63" i="54"/>
  <c r="W63" i="54"/>
  <c r="V63" i="54"/>
  <c r="U63" i="54"/>
  <c r="T63" i="54"/>
  <c r="S63" i="54"/>
  <c r="R63" i="54"/>
  <c r="Q63" i="54"/>
  <c r="P63" i="54"/>
  <c r="O63" i="54"/>
  <c r="N63" i="54"/>
  <c r="M63" i="54"/>
  <c r="L63" i="54"/>
  <c r="K63" i="54"/>
  <c r="J63" i="54"/>
  <c r="I63" i="54"/>
  <c r="H63" i="54"/>
  <c r="G63" i="54"/>
  <c r="F63" i="54"/>
  <c r="E63" i="54"/>
  <c r="D63" i="54"/>
  <c r="C63" i="54"/>
  <c r="B63" i="54"/>
  <c r="AP62" i="54"/>
  <c r="AO62" i="54"/>
  <c r="AN62" i="54"/>
  <c r="AM62" i="54"/>
  <c r="AL62" i="54"/>
  <c r="AK62" i="54"/>
  <c r="AJ62" i="54"/>
  <c r="AI62" i="54"/>
  <c r="AH62" i="54"/>
  <c r="AG62" i="54"/>
  <c r="AF62" i="54"/>
  <c r="AE62" i="54"/>
  <c r="AD62" i="54"/>
  <c r="AC62" i="54"/>
  <c r="AB62" i="54"/>
  <c r="AA62" i="54"/>
  <c r="Z62" i="54"/>
  <c r="Y62" i="54"/>
  <c r="X62" i="54"/>
  <c r="W62" i="54"/>
  <c r="V62" i="54"/>
  <c r="U62" i="54"/>
  <c r="T62" i="54"/>
  <c r="S62" i="54"/>
  <c r="R62" i="54"/>
  <c r="Q62" i="54"/>
  <c r="P62" i="54"/>
  <c r="O62" i="54"/>
  <c r="N62" i="54"/>
  <c r="M62" i="54"/>
  <c r="L62" i="54"/>
  <c r="K62" i="54"/>
  <c r="J62" i="54"/>
  <c r="I62" i="54"/>
  <c r="H62" i="54"/>
  <c r="G62" i="54"/>
  <c r="F62" i="54"/>
  <c r="E62" i="54"/>
  <c r="D62" i="54"/>
  <c r="C62" i="54"/>
  <c r="B62" i="54"/>
  <c r="AP61" i="54"/>
  <c r="AO61" i="54"/>
  <c r="AN61" i="54"/>
  <c r="AM61" i="54"/>
  <c r="AL61" i="54"/>
  <c r="AK61" i="54"/>
  <c r="AJ61" i="54"/>
  <c r="AI61" i="54"/>
  <c r="AH61" i="54"/>
  <c r="AG61" i="54"/>
  <c r="AF61" i="54"/>
  <c r="AE61" i="54"/>
  <c r="AD61" i="54"/>
  <c r="AC61" i="54"/>
  <c r="AB61" i="54"/>
  <c r="AA61" i="54"/>
  <c r="Z61" i="54"/>
  <c r="Y61" i="54"/>
  <c r="X61" i="54"/>
  <c r="W61" i="54"/>
  <c r="V61" i="54"/>
  <c r="U61" i="54"/>
  <c r="T61" i="54"/>
  <c r="S61" i="54"/>
  <c r="R61" i="54"/>
  <c r="Q61" i="54"/>
  <c r="P61" i="54"/>
  <c r="O61" i="54"/>
  <c r="N61" i="54"/>
  <c r="M61" i="54"/>
  <c r="L61" i="54"/>
  <c r="K61" i="54"/>
  <c r="J61" i="54"/>
  <c r="I61" i="54"/>
  <c r="H61" i="54"/>
  <c r="G61" i="54"/>
  <c r="F61" i="54"/>
  <c r="E61" i="54"/>
  <c r="D61" i="54"/>
  <c r="C61" i="54"/>
  <c r="B61" i="54"/>
  <c r="AP60" i="54"/>
  <c r="AO60" i="54"/>
  <c r="AN60" i="54"/>
  <c r="AM60" i="54"/>
  <c r="AL60" i="54"/>
  <c r="AK60" i="54"/>
  <c r="AJ60" i="54"/>
  <c r="AI60" i="54"/>
  <c r="AH60" i="54"/>
  <c r="AG60" i="54"/>
  <c r="AF60" i="54"/>
  <c r="AE60" i="54"/>
  <c r="AD60" i="54"/>
  <c r="AC60" i="54"/>
  <c r="AB60" i="54"/>
  <c r="AA60" i="54"/>
  <c r="Z60" i="54"/>
  <c r="Y60" i="54"/>
  <c r="X60" i="54"/>
  <c r="W60" i="54"/>
  <c r="V60" i="54"/>
  <c r="U60" i="54"/>
  <c r="T60" i="54"/>
  <c r="S60" i="54"/>
  <c r="R60" i="54"/>
  <c r="Q60" i="54"/>
  <c r="P60" i="54"/>
  <c r="O60" i="54"/>
  <c r="N60" i="54"/>
  <c r="M60" i="54"/>
  <c r="L60" i="54"/>
  <c r="K60" i="54"/>
  <c r="J60" i="54"/>
  <c r="I60" i="54"/>
  <c r="H60" i="54"/>
  <c r="G60" i="54"/>
  <c r="F60" i="54"/>
  <c r="E60" i="54"/>
  <c r="D60" i="54"/>
  <c r="C60" i="54"/>
  <c r="B60" i="54"/>
  <c r="AP59" i="54"/>
  <c r="AO59" i="54"/>
  <c r="AN59" i="54"/>
  <c r="AM59" i="54"/>
  <c r="AL59" i="54"/>
  <c r="AK59" i="54"/>
  <c r="AJ59" i="54"/>
  <c r="AI59" i="54"/>
  <c r="AH59" i="54"/>
  <c r="AG59" i="54"/>
  <c r="AF59" i="54"/>
  <c r="AE59" i="54"/>
  <c r="AD59" i="54"/>
  <c r="AC59" i="54"/>
  <c r="AB59" i="54"/>
  <c r="AA59" i="54"/>
  <c r="Z59" i="54"/>
  <c r="Y59" i="54"/>
  <c r="X59" i="54"/>
  <c r="W59" i="54"/>
  <c r="V59" i="54"/>
  <c r="U59" i="54"/>
  <c r="T59" i="54"/>
  <c r="S59" i="54"/>
  <c r="R59" i="54"/>
  <c r="Q59" i="54"/>
  <c r="P59" i="54"/>
  <c r="O59" i="54"/>
  <c r="N59" i="54"/>
  <c r="M59" i="54"/>
  <c r="L59" i="54"/>
  <c r="K59" i="54"/>
  <c r="J59" i="54"/>
  <c r="I59" i="54"/>
  <c r="H59" i="54"/>
  <c r="G59" i="54"/>
  <c r="F59" i="54"/>
  <c r="E59" i="54"/>
  <c r="D59" i="54"/>
  <c r="C59" i="54"/>
  <c r="B59" i="54"/>
  <c r="AP58" i="54"/>
  <c r="AO58" i="54"/>
  <c r="AN58" i="54"/>
  <c r="AM58" i="54"/>
  <c r="AL58" i="54"/>
  <c r="AK58" i="54"/>
  <c r="AJ58" i="54"/>
  <c r="AI58" i="54"/>
  <c r="AH58" i="54"/>
  <c r="AG58" i="54"/>
  <c r="AF58" i="54"/>
  <c r="AE58" i="54"/>
  <c r="AD58" i="54"/>
  <c r="AC58" i="54"/>
  <c r="AB58" i="54"/>
  <c r="AA58" i="54"/>
  <c r="Z58" i="54"/>
  <c r="Y58" i="54"/>
  <c r="X58" i="54"/>
  <c r="W58" i="54"/>
  <c r="V58" i="54"/>
  <c r="U58" i="54"/>
  <c r="T58" i="54"/>
  <c r="S58" i="54"/>
  <c r="R58" i="54"/>
  <c r="Q58" i="54"/>
  <c r="P58" i="54"/>
  <c r="O58" i="54"/>
  <c r="N58" i="54"/>
  <c r="M58" i="54"/>
  <c r="L58" i="54"/>
  <c r="K58" i="54"/>
  <c r="J58" i="54"/>
  <c r="I58" i="54"/>
  <c r="H58" i="54"/>
  <c r="G58" i="54"/>
  <c r="F58" i="54"/>
  <c r="E58" i="54"/>
  <c r="D58" i="54"/>
  <c r="C58" i="54"/>
  <c r="B58" i="54"/>
  <c r="AP57" i="54"/>
  <c r="AO57" i="54"/>
  <c r="AN57" i="54"/>
  <c r="AM57" i="54"/>
  <c r="AL57" i="54"/>
  <c r="AK57" i="54"/>
  <c r="AJ57" i="54"/>
  <c r="AI57" i="54"/>
  <c r="AH57" i="54"/>
  <c r="AG57" i="54"/>
  <c r="AF57" i="54"/>
  <c r="AE57" i="54"/>
  <c r="AD57" i="54"/>
  <c r="AC57" i="54"/>
  <c r="AB57" i="54"/>
  <c r="AA57" i="54"/>
  <c r="Z57" i="54"/>
  <c r="Y57" i="54"/>
  <c r="X57" i="54"/>
  <c r="W57" i="54"/>
  <c r="V57" i="54"/>
  <c r="U57" i="54"/>
  <c r="T57" i="54"/>
  <c r="S57" i="54"/>
  <c r="R57" i="54"/>
  <c r="Q57" i="54"/>
  <c r="P57" i="54"/>
  <c r="O57" i="54"/>
  <c r="N57" i="54"/>
  <c r="M57" i="54"/>
  <c r="L57" i="54"/>
  <c r="K57" i="54"/>
  <c r="J57" i="54"/>
  <c r="I57" i="54"/>
  <c r="H57" i="54"/>
  <c r="G57" i="54"/>
  <c r="F57" i="54"/>
  <c r="E57" i="54"/>
  <c r="D57" i="54"/>
  <c r="C57" i="54"/>
  <c r="B57" i="54"/>
  <c r="AP56" i="54"/>
  <c r="AO56" i="54"/>
  <c r="AN56" i="54"/>
  <c r="AM56" i="54"/>
  <c r="AL56" i="54"/>
  <c r="AK56" i="54"/>
  <c r="AJ56" i="54"/>
  <c r="AI56" i="54"/>
  <c r="AH56" i="54"/>
  <c r="AG56" i="54"/>
  <c r="AF56" i="54"/>
  <c r="AE56" i="54"/>
  <c r="AD56" i="54"/>
  <c r="AC56" i="54"/>
  <c r="AB56" i="54"/>
  <c r="AA56" i="54"/>
  <c r="Z56" i="54"/>
  <c r="Y56" i="54"/>
  <c r="X56" i="54"/>
  <c r="W56" i="54"/>
  <c r="V56" i="54"/>
  <c r="U56" i="54"/>
  <c r="T56" i="54"/>
  <c r="S56" i="54"/>
  <c r="R56" i="54"/>
  <c r="Q56" i="54"/>
  <c r="P56" i="54"/>
  <c r="O56" i="54"/>
  <c r="N56" i="54"/>
  <c r="M56" i="54"/>
  <c r="L56" i="54"/>
  <c r="K56" i="54"/>
  <c r="J56" i="54"/>
  <c r="I56" i="54"/>
  <c r="H56" i="54"/>
  <c r="G56" i="54"/>
  <c r="F56" i="54"/>
  <c r="E56" i="54"/>
  <c r="D56" i="54"/>
  <c r="C56" i="54"/>
  <c r="B56" i="54"/>
  <c r="AP55" i="54"/>
  <c r="AO55" i="54"/>
  <c r="AN55" i="54"/>
  <c r="AM55" i="54"/>
  <c r="AL55" i="54"/>
  <c r="AK55" i="54"/>
  <c r="AJ55" i="54"/>
  <c r="AI55" i="54"/>
  <c r="AH55" i="54"/>
  <c r="AG55" i="54"/>
  <c r="AF55" i="54"/>
  <c r="AE55" i="54"/>
  <c r="AD55" i="54"/>
  <c r="AC55" i="54"/>
  <c r="AB55" i="54"/>
  <c r="AA55" i="54"/>
  <c r="Z55" i="54"/>
  <c r="Y55" i="54"/>
  <c r="X55" i="54"/>
  <c r="W55" i="54"/>
  <c r="V55" i="54"/>
  <c r="U55" i="54"/>
  <c r="T55" i="54"/>
  <c r="S55" i="54"/>
  <c r="R55" i="54"/>
  <c r="Q55" i="54"/>
  <c r="P55" i="54"/>
  <c r="O55" i="54"/>
  <c r="N55" i="54"/>
  <c r="M55" i="54"/>
  <c r="L55" i="54"/>
  <c r="K55" i="54"/>
  <c r="J55" i="54"/>
  <c r="I55" i="54"/>
  <c r="H55" i="54"/>
  <c r="G55" i="54"/>
  <c r="F55" i="54"/>
  <c r="E55" i="54"/>
  <c r="D55" i="54"/>
  <c r="C55" i="54"/>
  <c r="B55" i="54"/>
  <c r="AP54" i="54"/>
  <c r="AO54" i="54"/>
  <c r="AN54" i="54"/>
  <c r="AM54" i="54"/>
  <c r="AL54" i="54"/>
  <c r="AK54" i="54"/>
  <c r="AJ54" i="54"/>
  <c r="AI54" i="54"/>
  <c r="AH54" i="54"/>
  <c r="AG54" i="54"/>
  <c r="AF54" i="54"/>
  <c r="AE54" i="54"/>
  <c r="AD54" i="54"/>
  <c r="AC54" i="54"/>
  <c r="AB54" i="54"/>
  <c r="AA54" i="54"/>
  <c r="Z54" i="54"/>
  <c r="Y54" i="54"/>
  <c r="X54" i="54"/>
  <c r="W54" i="54"/>
  <c r="V54" i="54"/>
  <c r="U54" i="54"/>
  <c r="T54" i="54"/>
  <c r="S54" i="54"/>
  <c r="R54" i="54"/>
  <c r="Q54" i="54"/>
  <c r="P54" i="54"/>
  <c r="O54" i="54"/>
  <c r="N54" i="54"/>
  <c r="M54" i="54"/>
  <c r="L54" i="54"/>
  <c r="K54" i="54"/>
  <c r="J54" i="54"/>
  <c r="I54" i="54"/>
  <c r="H54" i="54"/>
  <c r="G54" i="54"/>
  <c r="F54" i="54"/>
  <c r="E54" i="54"/>
  <c r="D54" i="54"/>
  <c r="C54" i="54"/>
  <c r="B54" i="54"/>
  <c r="AP53" i="54"/>
  <c r="AO53" i="54"/>
  <c r="AN53" i="54"/>
  <c r="AM53" i="54"/>
  <c r="AL53" i="54"/>
  <c r="AK53" i="54"/>
  <c r="AJ53" i="54"/>
  <c r="AI53" i="54"/>
  <c r="AH53" i="54"/>
  <c r="AG53" i="54"/>
  <c r="AF53" i="54"/>
  <c r="AE53" i="54"/>
  <c r="AD53" i="54"/>
  <c r="AC53" i="54"/>
  <c r="AB53" i="54"/>
  <c r="AA53" i="54"/>
  <c r="Z53" i="54"/>
  <c r="Y53" i="54"/>
  <c r="X53" i="54"/>
  <c r="W53" i="54"/>
  <c r="V53" i="54"/>
  <c r="U53" i="54"/>
  <c r="T53" i="54"/>
  <c r="S53" i="54"/>
  <c r="R53" i="54"/>
  <c r="Q53" i="54"/>
  <c r="P53" i="54"/>
  <c r="O53" i="54"/>
  <c r="N53" i="54"/>
  <c r="M53" i="54"/>
  <c r="L53" i="54"/>
  <c r="K53" i="54"/>
  <c r="J53" i="54"/>
  <c r="I53" i="54"/>
  <c r="H53" i="54"/>
  <c r="G53" i="54"/>
  <c r="F53" i="54"/>
  <c r="E53" i="54"/>
  <c r="D53" i="54"/>
  <c r="C53" i="54"/>
  <c r="B53" i="54"/>
  <c r="AP52" i="54"/>
  <c r="AO52" i="54"/>
  <c r="AN52" i="54"/>
  <c r="AM52" i="54"/>
  <c r="AL52" i="54"/>
  <c r="AK52" i="54"/>
  <c r="AJ52" i="54"/>
  <c r="AI52" i="54"/>
  <c r="AH52" i="54"/>
  <c r="AG52" i="54"/>
  <c r="AF52" i="54"/>
  <c r="AE52" i="54"/>
  <c r="AD52" i="54"/>
  <c r="AC52" i="54"/>
  <c r="AB52" i="54"/>
  <c r="AA52" i="54"/>
  <c r="Z52" i="54"/>
  <c r="Y52" i="54"/>
  <c r="X52" i="54"/>
  <c r="W52" i="54"/>
  <c r="V52" i="54"/>
  <c r="U52" i="54"/>
  <c r="T52" i="54"/>
  <c r="S52" i="54"/>
  <c r="R52" i="54"/>
  <c r="Q52" i="54"/>
  <c r="P52" i="54"/>
  <c r="O52" i="54"/>
  <c r="N52" i="54"/>
  <c r="M52" i="54"/>
  <c r="L52" i="54"/>
  <c r="K52" i="54"/>
  <c r="J52" i="54"/>
  <c r="I52" i="54"/>
  <c r="H52" i="54"/>
  <c r="G52" i="54"/>
  <c r="F52" i="54"/>
  <c r="E52" i="54"/>
  <c r="D52" i="54"/>
  <c r="C52" i="54"/>
  <c r="B52" i="54"/>
  <c r="AP51" i="54"/>
  <c r="AO51" i="54"/>
  <c r="AN51" i="54"/>
  <c r="AM51" i="54"/>
  <c r="AL51" i="54"/>
  <c r="AK51" i="54"/>
  <c r="AJ51" i="54"/>
  <c r="AI51" i="54"/>
  <c r="AH51" i="54"/>
  <c r="AG51" i="54"/>
  <c r="AF51" i="54"/>
  <c r="AE51" i="54"/>
  <c r="AD51" i="54"/>
  <c r="AC51" i="54"/>
  <c r="AB51" i="54"/>
  <c r="AA51" i="54"/>
  <c r="Z51" i="54"/>
  <c r="Y51" i="54"/>
  <c r="X51" i="54"/>
  <c r="W51" i="54"/>
  <c r="V51" i="54"/>
  <c r="U51" i="54"/>
  <c r="T51" i="54"/>
  <c r="S51" i="54"/>
  <c r="R51" i="54"/>
  <c r="Q51" i="54"/>
  <c r="P51" i="54"/>
  <c r="O51" i="54"/>
  <c r="N51" i="54"/>
  <c r="M51" i="54"/>
  <c r="L51" i="54"/>
  <c r="K51" i="54"/>
  <c r="J51" i="54"/>
  <c r="I51" i="54"/>
  <c r="H51" i="54"/>
  <c r="G51" i="54"/>
  <c r="F51" i="54"/>
  <c r="E51" i="54"/>
  <c r="D51" i="54"/>
  <c r="C51" i="54"/>
  <c r="B51" i="54"/>
  <c r="AP50" i="54"/>
  <c r="AO50" i="54"/>
  <c r="AN50" i="54"/>
  <c r="AM50" i="54"/>
  <c r="AL50" i="54"/>
  <c r="AK50" i="54"/>
  <c r="AJ50" i="54"/>
  <c r="AI50" i="54"/>
  <c r="AH50" i="54"/>
  <c r="AG50" i="54"/>
  <c r="AF50" i="54"/>
  <c r="AE50" i="54"/>
  <c r="AD50" i="54"/>
  <c r="AC50" i="54"/>
  <c r="AB50" i="54"/>
  <c r="AA50" i="54"/>
  <c r="Z50" i="54"/>
  <c r="Y50" i="54"/>
  <c r="X50" i="54"/>
  <c r="W50" i="54"/>
  <c r="V50" i="54"/>
  <c r="U50" i="54"/>
  <c r="T50" i="54"/>
  <c r="S50" i="54"/>
  <c r="R50" i="54"/>
  <c r="Q50" i="54"/>
  <c r="P50" i="54"/>
  <c r="O50" i="54"/>
  <c r="N50" i="54"/>
  <c r="M50" i="54"/>
  <c r="L50" i="54"/>
  <c r="K50" i="54"/>
  <c r="J50" i="54"/>
  <c r="I50" i="54"/>
  <c r="H50" i="54"/>
  <c r="G50" i="54"/>
  <c r="F50" i="54"/>
  <c r="E50" i="54"/>
  <c r="D50" i="54"/>
  <c r="C50" i="54"/>
  <c r="B50" i="54"/>
  <c r="AP49" i="54"/>
  <c r="AO49" i="54"/>
  <c r="AN49" i="54"/>
  <c r="AM49" i="54"/>
  <c r="AL49" i="54"/>
  <c r="AK49" i="54"/>
  <c r="AJ49" i="54"/>
  <c r="AI49" i="54"/>
  <c r="AH49" i="54"/>
  <c r="AG49" i="54"/>
  <c r="AF49" i="54"/>
  <c r="AE49" i="54"/>
  <c r="AD49" i="54"/>
  <c r="AC49" i="54"/>
  <c r="AB49" i="54"/>
  <c r="AA49" i="54"/>
  <c r="Z49" i="54"/>
  <c r="Y49" i="54"/>
  <c r="X49" i="54"/>
  <c r="W49" i="54"/>
  <c r="V49" i="54"/>
  <c r="U49" i="54"/>
  <c r="T49" i="54"/>
  <c r="S49" i="54"/>
  <c r="R49" i="54"/>
  <c r="Q49" i="54"/>
  <c r="P49" i="54"/>
  <c r="O49" i="54"/>
  <c r="N49" i="54"/>
  <c r="M49" i="54"/>
  <c r="L49" i="54"/>
  <c r="K49" i="54"/>
  <c r="J49" i="54"/>
  <c r="I49" i="54"/>
  <c r="H49" i="54"/>
  <c r="G49" i="54"/>
  <c r="F49" i="54"/>
  <c r="E49" i="54"/>
  <c r="D49" i="54"/>
  <c r="C49" i="54"/>
  <c r="B49" i="54"/>
  <c r="AP48" i="54"/>
  <c r="AO48" i="54"/>
  <c r="AN48" i="54"/>
  <c r="AM48" i="54"/>
  <c r="AL48" i="54"/>
  <c r="AK48" i="54"/>
  <c r="AJ48" i="54"/>
  <c r="AI48" i="54"/>
  <c r="AH48" i="54"/>
  <c r="AG48" i="54"/>
  <c r="AF48" i="54"/>
  <c r="AE48" i="54"/>
  <c r="AD48" i="54"/>
  <c r="AC48" i="54"/>
  <c r="AB48" i="54"/>
  <c r="AA48" i="54"/>
  <c r="Z48" i="54"/>
  <c r="Y48" i="54"/>
  <c r="X48" i="54"/>
  <c r="W48" i="54"/>
  <c r="V48" i="54"/>
  <c r="U48" i="54"/>
  <c r="T48" i="54"/>
  <c r="S48" i="54"/>
  <c r="R48" i="54"/>
  <c r="Q48" i="54"/>
  <c r="P48" i="54"/>
  <c r="O48" i="54"/>
  <c r="N48" i="54"/>
  <c r="M48" i="54"/>
  <c r="L48" i="54"/>
  <c r="K48" i="54"/>
  <c r="J48" i="54"/>
  <c r="I48" i="54"/>
  <c r="H48" i="54"/>
  <c r="G48" i="54"/>
  <c r="F48" i="54"/>
  <c r="E48" i="54"/>
  <c r="D48" i="54"/>
  <c r="C48" i="54"/>
  <c r="B48" i="54"/>
  <c r="AP47" i="54"/>
  <c r="AO47" i="54"/>
  <c r="AN47" i="54"/>
  <c r="AM47" i="54"/>
  <c r="AL47" i="54"/>
  <c r="AK47" i="54"/>
  <c r="AJ47" i="54"/>
  <c r="AI47" i="54"/>
  <c r="AH47" i="54"/>
  <c r="AG47" i="54"/>
  <c r="AF47" i="54"/>
  <c r="AE47" i="54"/>
  <c r="AD47" i="54"/>
  <c r="AC47" i="54"/>
  <c r="AB47" i="54"/>
  <c r="AA47" i="54"/>
  <c r="Z47" i="54"/>
  <c r="Y47" i="54"/>
  <c r="X47" i="54"/>
  <c r="W47" i="54"/>
  <c r="V47" i="54"/>
  <c r="U47" i="54"/>
  <c r="T47" i="54"/>
  <c r="S47" i="54"/>
  <c r="R47" i="54"/>
  <c r="Q47" i="54"/>
  <c r="P47" i="54"/>
  <c r="O47" i="54"/>
  <c r="N47" i="54"/>
  <c r="M47" i="54"/>
  <c r="L47" i="54"/>
  <c r="K47" i="54"/>
  <c r="J47" i="54"/>
  <c r="I47" i="54"/>
  <c r="H47" i="54"/>
  <c r="G47" i="54"/>
  <c r="F47" i="54"/>
  <c r="E47" i="54"/>
  <c r="D47" i="54"/>
  <c r="C47" i="54"/>
  <c r="B47" i="54"/>
  <c r="AP46" i="54"/>
  <c r="AO46" i="54"/>
  <c r="AN46" i="54"/>
  <c r="AM46" i="54"/>
  <c r="AL46" i="54"/>
  <c r="AK46" i="54"/>
  <c r="AJ46" i="54"/>
  <c r="AI46" i="54"/>
  <c r="AH46" i="54"/>
  <c r="AG46" i="54"/>
  <c r="AF46" i="54"/>
  <c r="AE46" i="54"/>
  <c r="AD46" i="54"/>
  <c r="AC46" i="54"/>
  <c r="AB46" i="54"/>
  <c r="AA46" i="54"/>
  <c r="Z46" i="54"/>
  <c r="Y46" i="54"/>
  <c r="X46" i="54"/>
  <c r="W46" i="54"/>
  <c r="V46" i="54"/>
  <c r="U46" i="54"/>
  <c r="T46" i="54"/>
  <c r="S46" i="54"/>
  <c r="R46" i="54"/>
  <c r="Q46" i="54"/>
  <c r="P46" i="54"/>
  <c r="O46" i="54"/>
  <c r="N46" i="54"/>
  <c r="M46" i="54"/>
  <c r="L46" i="54"/>
  <c r="K46" i="54"/>
  <c r="J46" i="54"/>
  <c r="I46" i="54"/>
  <c r="H46" i="54"/>
  <c r="G46" i="54"/>
  <c r="F46" i="54"/>
  <c r="E46" i="54"/>
  <c r="D46" i="54"/>
  <c r="C46" i="54"/>
  <c r="B46" i="54"/>
  <c r="AP45" i="54"/>
  <c r="AO45" i="54"/>
  <c r="AN45" i="54"/>
  <c r="AM45" i="54"/>
  <c r="AL45" i="54"/>
  <c r="AK45" i="54"/>
  <c r="AJ45" i="54"/>
  <c r="AI45" i="54"/>
  <c r="AH45" i="54"/>
  <c r="AG45" i="54"/>
  <c r="AF45" i="54"/>
  <c r="AE45" i="54"/>
  <c r="AD45" i="54"/>
  <c r="AC45" i="54"/>
  <c r="AB45" i="54"/>
  <c r="AA45" i="54"/>
  <c r="Z45" i="54"/>
  <c r="Y45" i="54"/>
  <c r="X45" i="54"/>
  <c r="W45" i="54"/>
  <c r="V45" i="54"/>
  <c r="U45" i="54"/>
  <c r="T45" i="54"/>
  <c r="S45" i="54"/>
  <c r="R45" i="54"/>
  <c r="Q45" i="54"/>
  <c r="P45" i="54"/>
  <c r="O45" i="54"/>
  <c r="N45" i="54"/>
  <c r="M45" i="54"/>
  <c r="L45" i="54"/>
  <c r="K45" i="54"/>
  <c r="J45" i="54"/>
  <c r="I45" i="54"/>
  <c r="H45" i="54"/>
  <c r="G45" i="54"/>
  <c r="F45" i="54"/>
  <c r="E45" i="54"/>
  <c r="D45" i="54"/>
  <c r="C45" i="54"/>
  <c r="B45" i="54"/>
  <c r="AP44" i="54"/>
  <c r="AO44" i="54"/>
  <c r="AN44" i="54"/>
  <c r="AM44" i="54"/>
  <c r="AL44" i="54"/>
  <c r="AK44" i="54"/>
  <c r="AJ44" i="54"/>
  <c r="AI44" i="54"/>
  <c r="AH44" i="54"/>
  <c r="AG44" i="54"/>
  <c r="AF44" i="54"/>
  <c r="AE44" i="54"/>
  <c r="AD44" i="54"/>
  <c r="AC44" i="54"/>
  <c r="AB44" i="54"/>
  <c r="AA44" i="54"/>
  <c r="Z44" i="54"/>
  <c r="Y44" i="54"/>
  <c r="X44" i="54"/>
  <c r="W44" i="54"/>
  <c r="V44" i="54"/>
  <c r="U44" i="54"/>
  <c r="T44" i="54"/>
  <c r="S44" i="54"/>
  <c r="R44" i="54"/>
  <c r="Q44" i="54"/>
  <c r="P44" i="54"/>
  <c r="O44" i="54"/>
  <c r="N44" i="54"/>
  <c r="M44" i="54"/>
  <c r="L44" i="54"/>
  <c r="K44" i="54"/>
  <c r="J44" i="54"/>
  <c r="I44" i="54"/>
  <c r="H44" i="54"/>
  <c r="G44" i="54"/>
  <c r="F44" i="54"/>
  <c r="E44" i="54"/>
  <c r="D44" i="54"/>
  <c r="C44" i="54"/>
  <c r="B44" i="54"/>
  <c r="AP43" i="54"/>
  <c r="AO43" i="54"/>
  <c r="AN43" i="54"/>
  <c r="AM43" i="54"/>
  <c r="AL43" i="54"/>
  <c r="AK43" i="54"/>
  <c r="AJ43" i="54"/>
  <c r="AI43" i="54"/>
  <c r="AH43" i="54"/>
  <c r="AG43" i="54"/>
  <c r="AF43" i="54"/>
  <c r="AE43" i="54"/>
  <c r="AD43" i="54"/>
  <c r="AC43" i="54"/>
  <c r="AB43" i="54"/>
  <c r="AA43" i="54"/>
  <c r="Z43" i="54"/>
  <c r="Y43" i="54"/>
  <c r="X43" i="54"/>
  <c r="W43" i="54"/>
  <c r="V43" i="54"/>
  <c r="U43" i="54"/>
  <c r="T43" i="54"/>
  <c r="S43" i="54"/>
  <c r="R43" i="54"/>
  <c r="Q43" i="54"/>
  <c r="P43" i="54"/>
  <c r="O43" i="54"/>
  <c r="N43" i="54"/>
  <c r="M43" i="54"/>
  <c r="L43" i="54"/>
  <c r="K43" i="54"/>
  <c r="J43" i="54"/>
  <c r="I43" i="54"/>
  <c r="H43" i="54"/>
  <c r="G43" i="54"/>
  <c r="F43" i="54"/>
  <c r="E43" i="54"/>
  <c r="D43" i="54"/>
  <c r="C43" i="54"/>
  <c r="B43" i="54"/>
  <c r="AP42" i="54"/>
  <c r="AO42" i="54"/>
  <c r="AN42" i="54"/>
  <c r="AM42" i="54"/>
  <c r="AL42" i="54"/>
  <c r="AK42" i="54"/>
  <c r="AJ42" i="54"/>
  <c r="AI42" i="54"/>
  <c r="AH42" i="54"/>
  <c r="AG42" i="54"/>
  <c r="AF42" i="54"/>
  <c r="AE42" i="54"/>
  <c r="AD42" i="54"/>
  <c r="AC42" i="54"/>
  <c r="AB42" i="54"/>
  <c r="AA42" i="54"/>
  <c r="Z42" i="54"/>
  <c r="Y42" i="54"/>
  <c r="X42" i="54"/>
  <c r="W42" i="54"/>
  <c r="V42" i="54"/>
  <c r="U42" i="54"/>
  <c r="T42" i="54"/>
  <c r="S42" i="54"/>
  <c r="R42" i="54"/>
  <c r="Q42" i="54"/>
  <c r="P42" i="54"/>
  <c r="O42" i="54"/>
  <c r="N42" i="54"/>
  <c r="M42" i="54"/>
  <c r="L42" i="54"/>
  <c r="K42" i="54"/>
  <c r="J42" i="54"/>
  <c r="I42" i="54"/>
  <c r="H42" i="54"/>
  <c r="G42" i="54"/>
  <c r="F42" i="54"/>
  <c r="E42" i="54"/>
  <c r="D42" i="54"/>
  <c r="C42" i="54"/>
  <c r="B42" i="54"/>
  <c r="AP41" i="54"/>
  <c r="AO41" i="54"/>
  <c r="AN41" i="54"/>
  <c r="AM41" i="54"/>
  <c r="AL41" i="54"/>
  <c r="AK41" i="54"/>
  <c r="AJ41" i="54"/>
  <c r="AI41" i="54"/>
  <c r="AH41" i="54"/>
  <c r="AG41" i="54"/>
  <c r="AF41" i="54"/>
  <c r="AE41" i="54"/>
  <c r="AD41" i="54"/>
  <c r="AC41" i="54"/>
  <c r="AB41" i="54"/>
  <c r="AA41" i="54"/>
  <c r="Z41" i="54"/>
  <c r="Y41" i="54"/>
  <c r="X41" i="54"/>
  <c r="W41" i="54"/>
  <c r="V41" i="54"/>
  <c r="U41" i="54"/>
  <c r="T41" i="54"/>
  <c r="S41" i="54"/>
  <c r="R41" i="54"/>
  <c r="Q41" i="54"/>
  <c r="P41" i="54"/>
  <c r="O41" i="54"/>
  <c r="N41" i="54"/>
  <c r="M41" i="54"/>
  <c r="L41" i="54"/>
  <c r="K41" i="54"/>
  <c r="J41" i="54"/>
  <c r="I41" i="54"/>
  <c r="H41" i="54"/>
  <c r="G41" i="54"/>
  <c r="F41" i="54"/>
  <c r="E41" i="54"/>
  <c r="D41" i="54"/>
  <c r="C41" i="54"/>
  <c r="B41" i="54"/>
  <c r="AP40" i="54"/>
  <c r="AO40" i="54"/>
  <c r="AN40" i="54"/>
  <c r="AM40" i="54"/>
  <c r="AL40" i="54"/>
  <c r="AK40" i="54"/>
  <c r="AJ40" i="54"/>
  <c r="AI40" i="54"/>
  <c r="AH40" i="54"/>
  <c r="AG40" i="54"/>
  <c r="AF40" i="54"/>
  <c r="AE40" i="54"/>
  <c r="AD40" i="54"/>
  <c r="AC40" i="54"/>
  <c r="AB40" i="54"/>
  <c r="AA40" i="54"/>
  <c r="Z40" i="54"/>
  <c r="Y40" i="54"/>
  <c r="X40" i="54"/>
  <c r="W40" i="54"/>
  <c r="V40" i="54"/>
  <c r="U40" i="54"/>
  <c r="T40" i="54"/>
  <c r="S40" i="54"/>
  <c r="R40" i="54"/>
  <c r="Q40" i="54"/>
  <c r="P40" i="54"/>
  <c r="O40" i="54"/>
  <c r="N40" i="54"/>
  <c r="M40" i="54"/>
  <c r="L40" i="54"/>
  <c r="K40" i="54"/>
  <c r="J40" i="54"/>
  <c r="I40" i="54"/>
  <c r="H40" i="54"/>
  <c r="G40" i="54"/>
  <c r="F40" i="54"/>
  <c r="E40" i="54"/>
  <c r="D40" i="54"/>
  <c r="C40" i="54"/>
  <c r="B40" i="54"/>
  <c r="AP39" i="54"/>
  <c r="AO39" i="54"/>
  <c r="AN39" i="54"/>
  <c r="AM39" i="54"/>
  <c r="AL39" i="54"/>
  <c r="AK39" i="54"/>
  <c r="AJ39" i="54"/>
  <c r="AI39" i="54"/>
  <c r="AH39" i="54"/>
  <c r="AG39" i="54"/>
  <c r="AF39" i="54"/>
  <c r="AE39" i="54"/>
  <c r="AD39" i="54"/>
  <c r="AC39" i="54"/>
  <c r="AB39" i="54"/>
  <c r="AA39" i="54"/>
  <c r="Z39" i="54"/>
  <c r="Y39" i="54"/>
  <c r="X39" i="54"/>
  <c r="W39" i="54"/>
  <c r="V39" i="54"/>
  <c r="U39" i="54"/>
  <c r="T39" i="54"/>
  <c r="S39" i="54"/>
  <c r="R39" i="54"/>
  <c r="Q39" i="54"/>
  <c r="P39" i="54"/>
  <c r="O39" i="54"/>
  <c r="N39" i="54"/>
  <c r="M39" i="54"/>
  <c r="L39" i="54"/>
  <c r="K39" i="54"/>
  <c r="J39" i="54"/>
  <c r="I39" i="54"/>
  <c r="H39" i="54"/>
  <c r="G39" i="54"/>
  <c r="F39" i="54"/>
  <c r="E39" i="54"/>
  <c r="D39" i="54"/>
  <c r="C39" i="54"/>
  <c r="B39" i="54"/>
  <c r="AP38" i="54"/>
  <c r="AO38" i="54"/>
  <c r="AN38" i="54"/>
  <c r="AM38" i="54"/>
  <c r="AL38" i="54"/>
  <c r="AK38" i="54"/>
  <c r="AJ38" i="54"/>
  <c r="AI38" i="54"/>
  <c r="AH38" i="54"/>
  <c r="AG38" i="54"/>
  <c r="AF38" i="54"/>
  <c r="AE38" i="54"/>
  <c r="AD38" i="54"/>
  <c r="AC38" i="54"/>
  <c r="AB38" i="54"/>
  <c r="AA38" i="54"/>
  <c r="Z38" i="54"/>
  <c r="Y38" i="54"/>
  <c r="X38" i="54"/>
  <c r="W38" i="54"/>
  <c r="V38" i="54"/>
  <c r="U38" i="54"/>
  <c r="T38" i="54"/>
  <c r="S38" i="54"/>
  <c r="R38" i="54"/>
  <c r="Q38" i="54"/>
  <c r="P38" i="54"/>
  <c r="O38" i="54"/>
  <c r="N38" i="54"/>
  <c r="M38" i="54"/>
  <c r="L38" i="54"/>
  <c r="K38" i="54"/>
  <c r="J38" i="54"/>
  <c r="I38" i="54"/>
  <c r="H38" i="54"/>
  <c r="G38" i="54"/>
  <c r="F38" i="54"/>
  <c r="E38" i="54"/>
  <c r="D38" i="54"/>
  <c r="C38" i="54"/>
  <c r="B38" i="54"/>
  <c r="AP37" i="54"/>
  <c r="AO37" i="54"/>
  <c r="AN37" i="54"/>
  <c r="AM37" i="54"/>
  <c r="AL37" i="54"/>
  <c r="AK37" i="54"/>
  <c r="AJ37" i="54"/>
  <c r="AI37" i="54"/>
  <c r="AH37" i="54"/>
  <c r="AG37" i="54"/>
  <c r="AF37" i="54"/>
  <c r="AE37" i="54"/>
  <c r="AD37" i="54"/>
  <c r="AC37" i="54"/>
  <c r="AB37" i="54"/>
  <c r="AA37" i="54"/>
  <c r="Z37" i="54"/>
  <c r="Y37" i="54"/>
  <c r="X37" i="54"/>
  <c r="W37" i="54"/>
  <c r="V37" i="54"/>
  <c r="U37" i="54"/>
  <c r="T37" i="54"/>
  <c r="S37" i="54"/>
  <c r="R37" i="54"/>
  <c r="Q37" i="54"/>
  <c r="P37" i="54"/>
  <c r="O37" i="54"/>
  <c r="N37" i="54"/>
  <c r="M37" i="54"/>
  <c r="L37" i="54"/>
  <c r="K37" i="54"/>
  <c r="J37" i="54"/>
  <c r="I37" i="54"/>
  <c r="H37" i="54"/>
  <c r="G37" i="54"/>
  <c r="F37" i="54"/>
  <c r="E37" i="54"/>
  <c r="D37" i="54"/>
  <c r="C37" i="54"/>
  <c r="B37" i="54"/>
  <c r="AP36" i="54"/>
  <c r="AO36" i="54"/>
  <c r="AN36" i="54"/>
  <c r="AM36" i="54"/>
  <c r="AL36" i="54"/>
  <c r="AK36" i="54"/>
  <c r="AJ36" i="54"/>
  <c r="AI36" i="54"/>
  <c r="AH36" i="54"/>
  <c r="AG36" i="54"/>
  <c r="AF36" i="54"/>
  <c r="AE36" i="54"/>
  <c r="AD36" i="54"/>
  <c r="AC36" i="54"/>
  <c r="AB36" i="54"/>
  <c r="AA36" i="54"/>
  <c r="Z36" i="54"/>
  <c r="Y36" i="54"/>
  <c r="X36" i="54"/>
  <c r="W36" i="54"/>
  <c r="V36" i="54"/>
  <c r="U36" i="54"/>
  <c r="T36" i="54"/>
  <c r="S36" i="54"/>
  <c r="R36" i="54"/>
  <c r="Q36" i="54"/>
  <c r="P36" i="54"/>
  <c r="O36" i="54"/>
  <c r="N36" i="54"/>
  <c r="M36" i="54"/>
  <c r="L36" i="54"/>
  <c r="K36" i="54"/>
  <c r="J36" i="54"/>
  <c r="I36" i="54"/>
  <c r="H36" i="54"/>
  <c r="G36" i="54"/>
  <c r="F36" i="54"/>
  <c r="E36" i="54"/>
  <c r="D36" i="54"/>
  <c r="C36" i="54"/>
  <c r="B36" i="54"/>
  <c r="AP35" i="54"/>
  <c r="AO35" i="54"/>
  <c r="AN35" i="54"/>
  <c r="AM35" i="54"/>
  <c r="AL35" i="54"/>
  <c r="AK35" i="54"/>
  <c r="AJ35" i="54"/>
  <c r="AI35" i="54"/>
  <c r="AH35" i="54"/>
  <c r="AG35" i="54"/>
  <c r="AF35" i="54"/>
  <c r="AE35" i="54"/>
  <c r="AD35" i="54"/>
  <c r="AC35" i="54"/>
  <c r="AB35" i="54"/>
  <c r="AA35" i="54"/>
  <c r="Z35" i="54"/>
  <c r="Y35" i="54"/>
  <c r="X35" i="54"/>
  <c r="W35" i="54"/>
  <c r="V35" i="54"/>
  <c r="U35" i="54"/>
  <c r="T35" i="54"/>
  <c r="S35" i="54"/>
  <c r="R35" i="54"/>
  <c r="Q35" i="54"/>
  <c r="P35" i="54"/>
  <c r="O35" i="54"/>
  <c r="N35" i="54"/>
  <c r="M35" i="54"/>
  <c r="L35" i="54"/>
  <c r="K35" i="54"/>
  <c r="J35" i="54"/>
  <c r="I35" i="54"/>
  <c r="H35" i="54"/>
  <c r="G35" i="54"/>
  <c r="F35" i="54"/>
  <c r="E35" i="54"/>
  <c r="D35" i="54"/>
  <c r="C35" i="54"/>
  <c r="B35" i="54"/>
  <c r="AP34" i="54"/>
  <c r="AO34" i="54"/>
  <c r="AN34" i="54"/>
  <c r="AM34" i="54"/>
  <c r="AL34" i="54"/>
  <c r="AK34" i="54"/>
  <c r="AJ34" i="54"/>
  <c r="AI34" i="54"/>
  <c r="AH34" i="54"/>
  <c r="AG34" i="54"/>
  <c r="AF34" i="54"/>
  <c r="AE34" i="54"/>
  <c r="AD34" i="54"/>
  <c r="AC34" i="54"/>
  <c r="AB34" i="54"/>
  <c r="AA34" i="54"/>
  <c r="Z34" i="54"/>
  <c r="Y34" i="54"/>
  <c r="X34" i="54"/>
  <c r="W34" i="54"/>
  <c r="V34" i="54"/>
  <c r="U34" i="54"/>
  <c r="T34" i="54"/>
  <c r="S34" i="54"/>
  <c r="R34" i="54"/>
  <c r="Q34" i="54"/>
  <c r="P34" i="54"/>
  <c r="O34" i="54"/>
  <c r="N34" i="54"/>
  <c r="M34" i="54"/>
  <c r="L34" i="54"/>
  <c r="K34" i="54"/>
  <c r="J34" i="54"/>
  <c r="I34" i="54"/>
  <c r="H34" i="54"/>
  <c r="G34" i="54"/>
  <c r="F34" i="54"/>
  <c r="E34" i="54"/>
  <c r="D34" i="54"/>
  <c r="C34" i="54"/>
  <c r="B34" i="54"/>
  <c r="AP33" i="54"/>
  <c r="AO33" i="54"/>
  <c r="AN33" i="54"/>
  <c r="AM33" i="54"/>
  <c r="AL33" i="54"/>
  <c r="AK33" i="54"/>
  <c r="AJ33" i="54"/>
  <c r="AI33" i="54"/>
  <c r="AH33" i="54"/>
  <c r="AG33" i="54"/>
  <c r="AF33" i="54"/>
  <c r="AE33" i="54"/>
  <c r="AD33" i="54"/>
  <c r="AC33" i="54"/>
  <c r="AB33" i="54"/>
  <c r="AA33" i="54"/>
  <c r="Z33" i="54"/>
  <c r="Y33" i="54"/>
  <c r="X33" i="54"/>
  <c r="W33" i="54"/>
  <c r="V33" i="54"/>
  <c r="U33" i="54"/>
  <c r="T33" i="54"/>
  <c r="S33" i="54"/>
  <c r="R33" i="54"/>
  <c r="Q33" i="54"/>
  <c r="P33" i="54"/>
  <c r="O33" i="54"/>
  <c r="N33" i="54"/>
  <c r="M33" i="54"/>
  <c r="L33" i="54"/>
  <c r="K33" i="54"/>
  <c r="J33" i="54"/>
  <c r="I33" i="54"/>
  <c r="H33" i="54"/>
  <c r="G33" i="54"/>
  <c r="F33" i="54"/>
  <c r="E33" i="54"/>
  <c r="D33" i="54"/>
  <c r="C33" i="54"/>
  <c r="B33" i="54"/>
  <c r="AP32" i="54"/>
  <c r="AO32" i="54"/>
  <c r="AN32" i="54"/>
  <c r="AM32" i="54"/>
  <c r="AL32" i="54"/>
  <c r="AK32" i="54"/>
  <c r="AJ32" i="54"/>
  <c r="AI32" i="54"/>
  <c r="AH32" i="54"/>
  <c r="AG32" i="54"/>
  <c r="AF32" i="54"/>
  <c r="AE32" i="54"/>
  <c r="AD32" i="54"/>
  <c r="AC32" i="54"/>
  <c r="AB32" i="54"/>
  <c r="AA32" i="54"/>
  <c r="Z32" i="54"/>
  <c r="Y32" i="54"/>
  <c r="X32" i="54"/>
  <c r="W32" i="54"/>
  <c r="V32" i="54"/>
  <c r="U32" i="54"/>
  <c r="T32" i="54"/>
  <c r="S32" i="54"/>
  <c r="R32" i="54"/>
  <c r="Q32" i="54"/>
  <c r="P32" i="54"/>
  <c r="O32" i="54"/>
  <c r="N32" i="54"/>
  <c r="M32" i="54"/>
  <c r="L32" i="54"/>
  <c r="K32" i="54"/>
  <c r="J32" i="54"/>
  <c r="I32" i="54"/>
  <c r="H32" i="54"/>
  <c r="G32" i="54"/>
  <c r="F32" i="54"/>
  <c r="E32" i="54"/>
  <c r="D32" i="54"/>
  <c r="C32" i="54"/>
  <c r="B32" i="54"/>
  <c r="AP31" i="54"/>
  <c r="AO31" i="54"/>
  <c r="AN31" i="54"/>
  <c r="AM31" i="54"/>
  <c r="AL31" i="54"/>
  <c r="AK31" i="54"/>
  <c r="AJ31" i="54"/>
  <c r="AI31" i="54"/>
  <c r="AH31" i="54"/>
  <c r="AG31" i="54"/>
  <c r="AF31" i="54"/>
  <c r="AE31" i="54"/>
  <c r="AD31" i="54"/>
  <c r="AC31" i="54"/>
  <c r="AB31" i="54"/>
  <c r="AA31" i="54"/>
  <c r="Z31" i="54"/>
  <c r="Y31" i="54"/>
  <c r="X31" i="54"/>
  <c r="W31" i="54"/>
  <c r="V31" i="54"/>
  <c r="U31" i="54"/>
  <c r="T31" i="54"/>
  <c r="S31" i="54"/>
  <c r="R31" i="54"/>
  <c r="Q31" i="54"/>
  <c r="P31" i="54"/>
  <c r="O31" i="54"/>
  <c r="N31" i="54"/>
  <c r="M31" i="54"/>
  <c r="L31" i="54"/>
  <c r="K31" i="54"/>
  <c r="J31" i="54"/>
  <c r="I31" i="54"/>
  <c r="H31" i="54"/>
  <c r="G31" i="54"/>
  <c r="F31" i="54"/>
  <c r="E31" i="54"/>
  <c r="D31" i="54"/>
  <c r="C31" i="54"/>
  <c r="B31" i="54"/>
  <c r="AP30" i="54"/>
  <c r="AO30" i="54"/>
  <c r="AN30" i="54"/>
  <c r="AM30" i="54"/>
  <c r="AL30" i="54"/>
  <c r="AK30" i="54"/>
  <c r="AJ30" i="54"/>
  <c r="AI30" i="54"/>
  <c r="AH30" i="54"/>
  <c r="AG30" i="54"/>
  <c r="AF30" i="54"/>
  <c r="AE30" i="54"/>
  <c r="AD30" i="54"/>
  <c r="AC30" i="54"/>
  <c r="AB30" i="54"/>
  <c r="AA30" i="54"/>
  <c r="Z30" i="54"/>
  <c r="Y30" i="54"/>
  <c r="X30" i="54"/>
  <c r="W30" i="54"/>
  <c r="V30" i="54"/>
  <c r="U30" i="54"/>
  <c r="T30" i="54"/>
  <c r="S30" i="54"/>
  <c r="R30" i="54"/>
  <c r="Q30" i="54"/>
  <c r="P30" i="54"/>
  <c r="O30" i="54"/>
  <c r="N30" i="54"/>
  <c r="M30" i="54"/>
  <c r="L30" i="54"/>
  <c r="K30" i="54"/>
  <c r="J30" i="54"/>
  <c r="I30" i="54"/>
  <c r="H30" i="54"/>
  <c r="G30" i="54"/>
  <c r="F30" i="54"/>
  <c r="E30" i="54"/>
  <c r="D30" i="54"/>
  <c r="C30" i="54"/>
  <c r="B30" i="54"/>
  <c r="AP29" i="54"/>
  <c r="AO29" i="54"/>
  <c r="AN29" i="54"/>
  <c r="AM29" i="54"/>
  <c r="AL29" i="54"/>
  <c r="AK29" i="54"/>
  <c r="AJ29" i="54"/>
  <c r="AI29" i="54"/>
  <c r="AH29" i="54"/>
  <c r="AG29" i="54"/>
  <c r="AF29" i="54"/>
  <c r="AE29" i="54"/>
  <c r="AD29" i="54"/>
  <c r="AC29" i="54"/>
  <c r="AB29" i="54"/>
  <c r="AA29" i="54"/>
  <c r="Z29" i="54"/>
  <c r="Y29" i="54"/>
  <c r="X29" i="54"/>
  <c r="W29" i="54"/>
  <c r="V29" i="54"/>
  <c r="U29" i="54"/>
  <c r="T29" i="54"/>
  <c r="S29" i="54"/>
  <c r="R29" i="54"/>
  <c r="Q29" i="54"/>
  <c r="P29" i="54"/>
  <c r="O29" i="54"/>
  <c r="N29" i="54"/>
  <c r="M29" i="54"/>
  <c r="L29" i="54"/>
  <c r="K29" i="54"/>
  <c r="J29" i="54"/>
  <c r="I29" i="54"/>
  <c r="H29" i="54"/>
  <c r="G29" i="54"/>
  <c r="F29" i="54"/>
  <c r="E29" i="54"/>
  <c r="D29" i="54"/>
  <c r="C29" i="54"/>
  <c r="B29" i="54"/>
  <c r="AP28" i="54"/>
  <c r="AO28" i="54"/>
  <c r="AN28" i="54"/>
  <c r="AM28" i="54"/>
  <c r="AL28" i="54"/>
  <c r="AK28" i="54"/>
  <c r="AJ28" i="54"/>
  <c r="AI28" i="54"/>
  <c r="AH28" i="54"/>
  <c r="AG28" i="54"/>
  <c r="AF28" i="54"/>
  <c r="AE28" i="54"/>
  <c r="AD28" i="54"/>
  <c r="AC28" i="54"/>
  <c r="AB28" i="54"/>
  <c r="AA28" i="54"/>
  <c r="Z28" i="54"/>
  <c r="Y28" i="54"/>
  <c r="X28" i="54"/>
  <c r="W28" i="54"/>
  <c r="V28" i="54"/>
  <c r="U28" i="54"/>
  <c r="T28" i="54"/>
  <c r="S28" i="54"/>
  <c r="R28" i="54"/>
  <c r="Q28" i="54"/>
  <c r="P28" i="54"/>
  <c r="O28" i="54"/>
  <c r="N28" i="54"/>
  <c r="M28" i="54"/>
  <c r="L28" i="54"/>
  <c r="K28" i="54"/>
  <c r="J28" i="54"/>
  <c r="I28" i="54"/>
  <c r="H28" i="54"/>
  <c r="G28" i="54"/>
  <c r="F28" i="54"/>
  <c r="E28" i="54"/>
  <c r="D28" i="54"/>
  <c r="C28" i="54"/>
  <c r="B28" i="54"/>
  <c r="AP27" i="54"/>
  <c r="AO27" i="54"/>
  <c r="AN27" i="54"/>
  <c r="AM27" i="54"/>
  <c r="AL27" i="54"/>
  <c r="AK27" i="54"/>
  <c r="AJ27" i="54"/>
  <c r="AI27" i="54"/>
  <c r="AH27" i="54"/>
  <c r="AG27" i="54"/>
  <c r="AF27" i="54"/>
  <c r="AE27" i="54"/>
  <c r="AD27" i="54"/>
  <c r="AC27" i="54"/>
  <c r="AB27" i="54"/>
  <c r="AA27" i="54"/>
  <c r="Z27" i="54"/>
  <c r="Y27" i="54"/>
  <c r="X27" i="54"/>
  <c r="W27" i="54"/>
  <c r="V27" i="54"/>
  <c r="U27" i="54"/>
  <c r="T27" i="54"/>
  <c r="S27" i="54"/>
  <c r="R27" i="54"/>
  <c r="Q27" i="54"/>
  <c r="P27" i="54"/>
  <c r="O27" i="54"/>
  <c r="N27" i="54"/>
  <c r="M27" i="54"/>
  <c r="L27" i="54"/>
  <c r="K27" i="54"/>
  <c r="J27" i="54"/>
  <c r="I27" i="54"/>
  <c r="H27" i="54"/>
  <c r="G27" i="54"/>
  <c r="F27" i="54"/>
  <c r="E27" i="54"/>
  <c r="D27" i="54"/>
  <c r="C27" i="54"/>
  <c r="B27" i="54"/>
  <c r="AP26" i="54"/>
  <c r="AO26" i="54"/>
  <c r="AN26" i="54"/>
  <c r="AM26" i="54"/>
  <c r="AL26" i="54"/>
  <c r="AK26" i="54"/>
  <c r="AJ26" i="54"/>
  <c r="AI26" i="54"/>
  <c r="AH26" i="54"/>
  <c r="AG26" i="54"/>
  <c r="AF26" i="54"/>
  <c r="AE26" i="54"/>
  <c r="AD26" i="54"/>
  <c r="AC26" i="54"/>
  <c r="AB26" i="54"/>
  <c r="AA26" i="54"/>
  <c r="Z26" i="54"/>
  <c r="Y26" i="54"/>
  <c r="X26" i="54"/>
  <c r="W26" i="54"/>
  <c r="V26" i="54"/>
  <c r="U26" i="54"/>
  <c r="T26" i="54"/>
  <c r="S26" i="54"/>
  <c r="R26" i="54"/>
  <c r="Q26" i="54"/>
  <c r="P26" i="54"/>
  <c r="O26" i="54"/>
  <c r="N26" i="54"/>
  <c r="M26" i="54"/>
  <c r="L26" i="54"/>
  <c r="K26" i="54"/>
  <c r="J26" i="54"/>
  <c r="I26" i="54"/>
  <c r="H26" i="54"/>
  <c r="G26" i="54"/>
  <c r="F26" i="54"/>
  <c r="E26" i="54"/>
  <c r="D26" i="54"/>
  <c r="C26" i="54"/>
  <c r="B26" i="54"/>
  <c r="AP25" i="54"/>
  <c r="AO25" i="54"/>
  <c r="AN25" i="54"/>
  <c r="AM25" i="54"/>
  <c r="AL25" i="54"/>
  <c r="AK25" i="54"/>
  <c r="AJ25" i="54"/>
  <c r="AI25" i="54"/>
  <c r="AH25" i="54"/>
  <c r="AG25" i="54"/>
  <c r="AF25" i="54"/>
  <c r="AE25" i="54"/>
  <c r="AD25" i="54"/>
  <c r="AC25" i="54"/>
  <c r="AB25" i="54"/>
  <c r="AA25" i="54"/>
  <c r="Z25" i="54"/>
  <c r="Y25" i="54"/>
  <c r="X25" i="54"/>
  <c r="W25" i="54"/>
  <c r="V25" i="54"/>
  <c r="U25" i="54"/>
  <c r="T25" i="54"/>
  <c r="S25" i="54"/>
  <c r="R25" i="54"/>
  <c r="Q25" i="54"/>
  <c r="P25" i="54"/>
  <c r="O25" i="54"/>
  <c r="N25" i="54"/>
  <c r="M25" i="54"/>
  <c r="L25" i="54"/>
  <c r="K25" i="54"/>
  <c r="J25" i="54"/>
  <c r="I25" i="54"/>
  <c r="H25" i="54"/>
  <c r="G25" i="54"/>
  <c r="F25" i="54"/>
  <c r="E25" i="54"/>
  <c r="D25" i="54"/>
  <c r="C25" i="54"/>
  <c r="B25" i="54"/>
  <c r="AP24" i="54"/>
  <c r="AO24" i="54"/>
  <c r="AN24" i="54"/>
  <c r="AM24" i="54"/>
  <c r="AL24" i="54"/>
  <c r="AK24" i="54"/>
  <c r="AJ24" i="54"/>
  <c r="AI24" i="54"/>
  <c r="AH24" i="54"/>
  <c r="AG24" i="54"/>
  <c r="AF24" i="54"/>
  <c r="AE24" i="54"/>
  <c r="AD24" i="54"/>
  <c r="AC24" i="54"/>
  <c r="AB24" i="54"/>
  <c r="AA24" i="54"/>
  <c r="Z24" i="54"/>
  <c r="Y24" i="54"/>
  <c r="X24" i="54"/>
  <c r="W24" i="54"/>
  <c r="V24" i="54"/>
  <c r="U24" i="54"/>
  <c r="T24" i="54"/>
  <c r="S24" i="54"/>
  <c r="R24" i="54"/>
  <c r="Q24" i="54"/>
  <c r="P24" i="54"/>
  <c r="O24" i="54"/>
  <c r="N24" i="54"/>
  <c r="M24" i="54"/>
  <c r="L24" i="54"/>
  <c r="K24" i="54"/>
  <c r="J24" i="54"/>
  <c r="I24" i="54"/>
  <c r="H24" i="54"/>
  <c r="G24" i="54"/>
  <c r="F24" i="54"/>
  <c r="E24" i="54"/>
  <c r="D24" i="54"/>
  <c r="C24" i="54"/>
  <c r="B24" i="54"/>
  <c r="AP23" i="54"/>
  <c r="AO23" i="54"/>
  <c r="AN23" i="54"/>
  <c r="AM23" i="54"/>
  <c r="AL23" i="54"/>
  <c r="AK23" i="54"/>
  <c r="AJ23" i="54"/>
  <c r="AI23" i="54"/>
  <c r="AH23" i="54"/>
  <c r="AG23" i="54"/>
  <c r="AF23" i="54"/>
  <c r="AE23" i="54"/>
  <c r="AD23" i="54"/>
  <c r="AC23" i="54"/>
  <c r="AB23" i="54"/>
  <c r="AA23" i="54"/>
  <c r="Z23" i="54"/>
  <c r="Y23" i="54"/>
  <c r="X23" i="54"/>
  <c r="W23" i="54"/>
  <c r="V23" i="54"/>
  <c r="U23" i="54"/>
  <c r="T23" i="54"/>
  <c r="S23" i="54"/>
  <c r="R23" i="54"/>
  <c r="Q23" i="54"/>
  <c r="P23" i="54"/>
  <c r="O23" i="54"/>
  <c r="N23" i="54"/>
  <c r="M23" i="54"/>
  <c r="L23" i="54"/>
  <c r="K23" i="54"/>
  <c r="J23" i="54"/>
  <c r="I23" i="54"/>
  <c r="H23" i="54"/>
  <c r="G23" i="54"/>
  <c r="F23" i="54"/>
  <c r="E23" i="54"/>
  <c r="D23" i="54"/>
  <c r="C23" i="54"/>
  <c r="B23" i="54"/>
  <c r="AP22" i="54"/>
  <c r="AO22" i="54"/>
  <c r="AN22" i="54"/>
  <c r="AM22" i="54"/>
  <c r="AL22" i="54"/>
  <c r="AK22" i="54"/>
  <c r="AJ22" i="54"/>
  <c r="AI22" i="54"/>
  <c r="AH22" i="54"/>
  <c r="AG22" i="54"/>
  <c r="AF22" i="54"/>
  <c r="AE22" i="54"/>
  <c r="AD22" i="54"/>
  <c r="AC22" i="54"/>
  <c r="AB22" i="54"/>
  <c r="AA22" i="54"/>
  <c r="Z22" i="54"/>
  <c r="Y22" i="54"/>
  <c r="X22" i="54"/>
  <c r="W22" i="54"/>
  <c r="V22" i="54"/>
  <c r="U22" i="54"/>
  <c r="T22" i="54"/>
  <c r="S22" i="54"/>
  <c r="R22" i="54"/>
  <c r="Q22" i="54"/>
  <c r="P22" i="54"/>
  <c r="O22" i="54"/>
  <c r="N22" i="54"/>
  <c r="M22" i="54"/>
  <c r="L22" i="54"/>
  <c r="K22" i="54"/>
  <c r="J22" i="54"/>
  <c r="I22" i="54"/>
  <c r="H22" i="54"/>
  <c r="G22" i="54"/>
  <c r="F22" i="54"/>
  <c r="E22" i="54"/>
  <c r="D22" i="54"/>
  <c r="C22" i="54"/>
  <c r="B22" i="54"/>
  <c r="AP21" i="54"/>
  <c r="AO21" i="54"/>
  <c r="AN21" i="54"/>
  <c r="AM21" i="54"/>
  <c r="AL21" i="54"/>
  <c r="AK21" i="54"/>
  <c r="AJ21" i="54"/>
  <c r="AI21" i="54"/>
  <c r="AH21" i="54"/>
  <c r="AG21" i="54"/>
  <c r="AF21" i="54"/>
  <c r="AE21" i="54"/>
  <c r="AD21" i="54"/>
  <c r="AC21" i="54"/>
  <c r="AB21" i="54"/>
  <c r="AA21" i="54"/>
  <c r="Z21" i="54"/>
  <c r="Y21" i="54"/>
  <c r="X21" i="54"/>
  <c r="W21" i="54"/>
  <c r="V21" i="54"/>
  <c r="U21" i="54"/>
  <c r="T21" i="54"/>
  <c r="S21" i="54"/>
  <c r="R21" i="54"/>
  <c r="Q21" i="54"/>
  <c r="P21" i="54"/>
  <c r="O21" i="54"/>
  <c r="N21" i="54"/>
  <c r="M21" i="54"/>
  <c r="L21" i="54"/>
  <c r="K21" i="54"/>
  <c r="J21" i="54"/>
  <c r="I21" i="54"/>
  <c r="H21" i="54"/>
  <c r="G21" i="54"/>
  <c r="F21" i="54"/>
  <c r="E21" i="54"/>
  <c r="D21" i="54"/>
  <c r="C21" i="54"/>
  <c r="B21" i="54"/>
  <c r="AP20" i="54"/>
  <c r="AO20" i="54"/>
  <c r="AN20" i="54"/>
  <c r="AM20" i="54"/>
  <c r="AL20" i="54"/>
  <c r="AK20" i="54"/>
  <c r="AJ20" i="54"/>
  <c r="AI20" i="54"/>
  <c r="AH20" i="54"/>
  <c r="AG20" i="54"/>
  <c r="AF20" i="54"/>
  <c r="AE20" i="54"/>
  <c r="AD20" i="54"/>
  <c r="AC20" i="54"/>
  <c r="AB20" i="54"/>
  <c r="AA20" i="54"/>
  <c r="Z20" i="54"/>
  <c r="Y20" i="54"/>
  <c r="X20" i="54"/>
  <c r="W20" i="54"/>
  <c r="V20" i="54"/>
  <c r="U20" i="54"/>
  <c r="T20" i="54"/>
  <c r="S20" i="54"/>
  <c r="R20" i="54"/>
  <c r="Q20" i="54"/>
  <c r="P20" i="54"/>
  <c r="O20" i="54"/>
  <c r="N20" i="54"/>
  <c r="M20" i="54"/>
  <c r="L20" i="54"/>
  <c r="K20" i="54"/>
  <c r="J20" i="54"/>
  <c r="I20" i="54"/>
  <c r="H20" i="54"/>
  <c r="G20" i="54"/>
  <c r="F20" i="54"/>
  <c r="E20" i="54"/>
  <c r="D20" i="54"/>
  <c r="C20" i="54"/>
  <c r="B20" i="54"/>
  <c r="AP19" i="54"/>
  <c r="AO19" i="54"/>
  <c r="AN19" i="54"/>
  <c r="AM19" i="54"/>
  <c r="AL19" i="54"/>
  <c r="AK19" i="54"/>
  <c r="AJ19" i="54"/>
  <c r="AI19" i="54"/>
  <c r="AH19" i="54"/>
  <c r="AG19" i="54"/>
  <c r="AF19" i="54"/>
  <c r="AE19" i="54"/>
  <c r="AD19" i="54"/>
  <c r="AC19" i="54"/>
  <c r="AB19" i="54"/>
  <c r="AA19" i="54"/>
  <c r="Z19" i="54"/>
  <c r="Y19" i="54"/>
  <c r="X19" i="54"/>
  <c r="W19" i="54"/>
  <c r="V19" i="54"/>
  <c r="U19" i="54"/>
  <c r="T19" i="54"/>
  <c r="S19" i="54"/>
  <c r="R19" i="54"/>
  <c r="Q19" i="54"/>
  <c r="P19" i="54"/>
  <c r="O19" i="54"/>
  <c r="N19" i="54"/>
  <c r="M19" i="54"/>
  <c r="L19" i="54"/>
  <c r="K19" i="54"/>
  <c r="J19" i="54"/>
  <c r="I19" i="54"/>
  <c r="H19" i="54"/>
  <c r="G19" i="54"/>
  <c r="F19" i="54"/>
  <c r="E19" i="54"/>
  <c r="D19" i="54"/>
  <c r="C19" i="54"/>
  <c r="B19" i="54"/>
  <c r="AP18" i="54"/>
  <c r="AO18" i="54"/>
  <c r="AN18" i="54"/>
  <c r="AM18" i="54"/>
  <c r="AL18" i="54"/>
  <c r="AK18" i="54"/>
  <c r="AJ18" i="54"/>
  <c r="AI18" i="54"/>
  <c r="AH18" i="54"/>
  <c r="AG18" i="54"/>
  <c r="AF18" i="54"/>
  <c r="AE18" i="54"/>
  <c r="AD18" i="54"/>
  <c r="AC18" i="54"/>
  <c r="AB18" i="54"/>
  <c r="AA18" i="54"/>
  <c r="Z18" i="54"/>
  <c r="Y18" i="54"/>
  <c r="X18" i="54"/>
  <c r="W18" i="54"/>
  <c r="V18" i="54"/>
  <c r="U18" i="54"/>
  <c r="T18" i="54"/>
  <c r="S18" i="54"/>
  <c r="R18" i="54"/>
  <c r="Q18" i="54"/>
  <c r="P18" i="54"/>
  <c r="O18" i="54"/>
  <c r="N18" i="54"/>
  <c r="M18" i="54"/>
  <c r="L18" i="54"/>
  <c r="K18" i="54"/>
  <c r="J18" i="54"/>
  <c r="I18" i="54"/>
  <c r="H18" i="54"/>
  <c r="G18" i="54"/>
  <c r="F18" i="54"/>
  <c r="E18" i="54"/>
  <c r="D18" i="54"/>
  <c r="C18" i="54"/>
  <c r="B18" i="54"/>
  <c r="AP17" i="54"/>
  <c r="AO17" i="54"/>
  <c r="AN17" i="54"/>
  <c r="AM17" i="54"/>
  <c r="AL17" i="54"/>
  <c r="AK17" i="54"/>
  <c r="AJ17" i="54"/>
  <c r="AI17" i="54"/>
  <c r="AH17" i="54"/>
  <c r="AG17" i="54"/>
  <c r="AF17" i="54"/>
  <c r="AE17" i="54"/>
  <c r="AD17" i="54"/>
  <c r="AC17" i="54"/>
  <c r="AB17" i="54"/>
  <c r="AA17" i="54"/>
  <c r="Z17" i="54"/>
  <c r="Y17" i="54"/>
  <c r="X17" i="54"/>
  <c r="W17" i="54"/>
  <c r="V17" i="54"/>
  <c r="U17" i="54"/>
  <c r="T17" i="54"/>
  <c r="S17" i="54"/>
  <c r="R17" i="54"/>
  <c r="Q17" i="54"/>
  <c r="P17" i="54"/>
  <c r="O17" i="54"/>
  <c r="N17" i="54"/>
  <c r="M17" i="54"/>
  <c r="L17" i="54"/>
  <c r="K17" i="54"/>
  <c r="J17" i="54"/>
  <c r="I17" i="54"/>
  <c r="H17" i="54"/>
  <c r="G17" i="54"/>
  <c r="F17" i="54"/>
  <c r="E17" i="54"/>
  <c r="D17" i="54"/>
  <c r="C17" i="54"/>
  <c r="B17" i="54"/>
  <c r="AP16" i="54"/>
  <c r="AO16" i="54"/>
  <c r="AN16" i="54"/>
  <c r="AM16" i="54"/>
  <c r="AL16" i="54"/>
  <c r="AK16" i="54"/>
  <c r="AJ16" i="54"/>
  <c r="AI16" i="54"/>
  <c r="AH16" i="54"/>
  <c r="AG16" i="54"/>
  <c r="AF16" i="54"/>
  <c r="AE16" i="54"/>
  <c r="AD16" i="54"/>
  <c r="AC16" i="54"/>
  <c r="AB16" i="54"/>
  <c r="AA16" i="54"/>
  <c r="Z16" i="54"/>
  <c r="Y16" i="54"/>
  <c r="X16" i="54"/>
  <c r="W16" i="54"/>
  <c r="V16" i="54"/>
  <c r="U16" i="54"/>
  <c r="T16" i="54"/>
  <c r="S16" i="54"/>
  <c r="R16" i="54"/>
  <c r="Q16" i="54"/>
  <c r="P16" i="54"/>
  <c r="O16" i="54"/>
  <c r="N16" i="54"/>
  <c r="M16" i="54"/>
  <c r="L16" i="54"/>
  <c r="K16" i="54"/>
  <c r="J16" i="54"/>
  <c r="I16" i="54"/>
  <c r="H16" i="54"/>
  <c r="G16" i="54"/>
  <c r="F16" i="54"/>
  <c r="E16" i="54"/>
  <c r="D16" i="54"/>
  <c r="C16" i="54"/>
  <c r="B16" i="54"/>
  <c r="AP15" i="54"/>
  <c r="AO15" i="54"/>
  <c r="AN15" i="54"/>
  <c r="AM15" i="54"/>
  <c r="AL15" i="54"/>
  <c r="AK15" i="54"/>
  <c r="AJ15" i="54"/>
  <c r="AI15" i="54"/>
  <c r="AH15" i="54"/>
  <c r="AG15" i="54"/>
  <c r="AF15" i="54"/>
  <c r="AE15" i="54"/>
  <c r="AD15" i="54"/>
  <c r="AC15" i="54"/>
  <c r="AB15" i="54"/>
  <c r="AA15" i="54"/>
  <c r="Z15" i="54"/>
  <c r="Y15" i="54"/>
  <c r="X15" i="54"/>
  <c r="W15" i="54"/>
  <c r="V15" i="54"/>
  <c r="U15" i="54"/>
  <c r="T15" i="54"/>
  <c r="S15" i="54"/>
  <c r="R15" i="54"/>
  <c r="Q15" i="54"/>
  <c r="P15" i="54"/>
  <c r="O15" i="54"/>
  <c r="N15" i="54"/>
  <c r="M15" i="54"/>
  <c r="L15" i="54"/>
  <c r="K15" i="54"/>
  <c r="J15" i="54"/>
  <c r="I15" i="54"/>
  <c r="H15" i="54"/>
  <c r="G15" i="54"/>
  <c r="F15" i="54"/>
  <c r="E15" i="54"/>
  <c r="D15" i="54"/>
  <c r="C15" i="54"/>
  <c r="B15" i="54"/>
  <c r="AP14" i="54"/>
  <c r="AO14" i="54"/>
  <c r="AN14" i="54"/>
  <c r="AM14" i="54"/>
  <c r="AL14" i="54"/>
  <c r="AK14" i="54"/>
  <c r="AJ14" i="54"/>
  <c r="AI14" i="54"/>
  <c r="AH14" i="54"/>
  <c r="AG14" i="54"/>
  <c r="AF14" i="54"/>
  <c r="AE14" i="54"/>
  <c r="AD14" i="54"/>
  <c r="AC14" i="54"/>
  <c r="AB14" i="54"/>
  <c r="AA14" i="54"/>
  <c r="Z14" i="54"/>
  <c r="Y14" i="54"/>
  <c r="X14" i="54"/>
  <c r="W14" i="54"/>
  <c r="V14" i="54"/>
  <c r="U14" i="54"/>
  <c r="T14" i="54"/>
  <c r="S14" i="54"/>
  <c r="R14" i="54"/>
  <c r="Q14" i="54"/>
  <c r="P14" i="54"/>
  <c r="O14" i="54"/>
  <c r="N14" i="54"/>
  <c r="M14" i="54"/>
  <c r="L14" i="54"/>
  <c r="K14" i="54"/>
  <c r="J14" i="54"/>
  <c r="I14" i="54"/>
  <c r="H14" i="54"/>
  <c r="G14" i="54"/>
  <c r="F14" i="54"/>
  <c r="E14" i="54"/>
  <c r="D14" i="54"/>
  <c r="C14" i="54"/>
  <c r="B14" i="54"/>
  <c r="AP13" i="54"/>
  <c r="AO13" i="54"/>
  <c r="AN13" i="54"/>
  <c r="AM13" i="54"/>
  <c r="AL13" i="54"/>
  <c r="AK13" i="54"/>
  <c r="AJ13" i="54"/>
  <c r="AI13" i="54"/>
  <c r="AH13" i="54"/>
  <c r="AG13" i="54"/>
  <c r="AF13" i="54"/>
  <c r="AE13" i="54"/>
  <c r="AD13" i="54"/>
  <c r="AC13" i="54"/>
  <c r="AB13" i="54"/>
  <c r="AA13" i="54"/>
  <c r="Z13" i="54"/>
  <c r="Y13" i="54"/>
  <c r="X13" i="54"/>
  <c r="W13" i="54"/>
  <c r="V13" i="54"/>
  <c r="U13" i="54"/>
  <c r="T13" i="54"/>
  <c r="S13" i="54"/>
  <c r="R13" i="54"/>
  <c r="Q13" i="54"/>
  <c r="P13" i="54"/>
  <c r="O13" i="54"/>
  <c r="N13" i="54"/>
  <c r="M13" i="54"/>
  <c r="L13" i="54"/>
  <c r="K13" i="54"/>
  <c r="J13" i="54"/>
  <c r="I13" i="54"/>
  <c r="H13" i="54"/>
  <c r="G13" i="54"/>
  <c r="F13" i="54"/>
  <c r="E13" i="54"/>
  <c r="D13" i="54"/>
  <c r="C13" i="54"/>
  <c r="B13" i="54"/>
  <c r="AP12" i="54"/>
  <c r="AO12" i="54"/>
  <c r="AN12" i="54"/>
  <c r="AM12" i="54"/>
  <c r="AL12" i="54"/>
  <c r="AK12" i="54"/>
  <c r="AJ12" i="54"/>
  <c r="AI12" i="54"/>
  <c r="AH12" i="54"/>
  <c r="AG12" i="54"/>
  <c r="AF12" i="54"/>
  <c r="AE12" i="54"/>
  <c r="AD12" i="54"/>
  <c r="AC12" i="54"/>
  <c r="AB12" i="54"/>
  <c r="AA12" i="54"/>
  <c r="Z12" i="54"/>
  <c r="Y12" i="54"/>
  <c r="X12" i="54"/>
  <c r="W12" i="54"/>
  <c r="V12" i="54"/>
  <c r="U12" i="54"/>
  <c r="T12" i="54"/>
  <c r="S12" i="54"/>
  <c r="R12" i="54"/>
  <c r="Q12" i="54"/>
  <c r="P12" i="54"/>
  <c r="O12" i="54"/>
  <c r="N12" i="54"/>
  <c r="M12" i="54"/>
  <c r="L12" i="54"/>
  <c r="K12" i="54"/>
  <c r="J12" i="54"/>
  <c r="I12" i="54"/>
  <c r="H12" i="54"/>
  <c r="G12" i="54"/>
  <c r="F12" i="54"/>
  <c r="E12" i="54"/>
  <c r="D12" i="54"/>
  <c r="C12" i="54"/>
  <c r="B12" i="54"/>
  <c r="AP11" i="54"/>
  <c r="AO11" i="54"/>
  <c r="AN11" i="54"/>
  <c r="AM11" i="54"/>
  <c r="AL11" i="54"/>
  <c r="AK11" i="54"/>
  <c r="AJ11" i="54"/>
  <c r="AI11" i="54"/>
  <c r="AH11" i="54"/>
  <c r="AG11" i="54"/>
  <c r="AF11" i="54"/>
  <c r="AE11" i="54"/>
  <c r="AD11" i="54"/>
  <c r="AC11" i="54"/>
  <c r="AB11" i="54"/>
  <c r="AA11" i="54"/>
  <c r="Z11" i="54"/>
  <c r="Y11" i="54"/>
  <c r="X11" i="54"/>
  <c r="W11" i="54"/>
  <c r="V11" i="54"/>
  <c r="U11" i="54"/>
  <c r="T11" i="54"/>
  <c r="S11" i="54"/>
  <c r="R11" i="54"/>
  <c r="Q11" i="54"/>
  <c r="P11" i="54"/>
  <c r="O11" i="54"/>
  <c r="N11" i="54"/>
  <c r="M11" i="54"/>
  <c r="L11" i="54"/>
  <c r="K11" i="54"/>
  <c r="J11" i="54"/>
  <c r="I11" i="54"/>
  <c r="H11" i="54"/>
  <c r="G11" i="54"/>
  <c r="F11" i="54"/>
  <c r="E11" i="54"/>
  <c r="D11" i="54"/>
  <c r="C11" i="54"/>
  <c r="B11" i="54"/>
  <c r="AP10" i="54"/>
  <c r="AO10" i="54"/>
  <c r="AN10" i="54"/>
  <c r="AM10" i="54"/>
  <c r="AL10" i="54"/>
  <c r="AK10" i="54"/>
  <c r="AJ10" i="54"/>
  <c r="AI10" i="54"/>
  <c r="AH10" i="54"/>
  <c r="AG10" i="54"/>
  <c r="AF10" i="54"/>
  <c r="AE10" i="54"/>
  <c r="AD10" i="54"/>
  <c r="AC10" i="54"/>
  <c r="AB10" i="54"/>
  <c r="AA10" i="54"/>
  <c r="Z10" i="54"/>
  <c r="Y10" i="54"/>
  <c r="X10" i="54"/>
  <c r="W10" i="54"/>
  <c r="V10" i="54"/>
  <c r="U10" i="54"/>
  <c r="T10" i="54"/>
  <c r="S10" i="54"/>
  <c r="R10" i="54"/>
  <c r="Q10" i="54"/>
  <c r="P10" i="54"/>
  <c r="O10" i="54"/>
  <c r="N10" i="54"/>
  <c r="M10" i="54"/>
  <c r="L10" i="54"/>
  <c r="K10" i="54"/>
  <c r="J10" i="54"/>
  <c r="I10" i="54"/>
  <c r="H10" i="54"/>
  <c r="G10" i="54"/>
  <c r="F10" i="54"/>
  <c r="E10" i="54"/>
  <c r="D10" i="54"/>
  <c r="C10" i="54"/>
  <c r="B10" i="54"/>
  <c r="AP9" i="54"/>
  <c r="AO9" i="54"/>
  <c r="AN9" i="54"/>
  <c r="AM9" i="54"/>
  <c r="AL9" i="54"/>
  <c r="AK9" i="54"/>
  <c r="AJ9" i="54"/>
  <c r="AI9" i="54"/>
  <c r="AH9" i="54"/>
  <c r="AG9" i="54"/>
  <c r="AF9" i="54"/>
  <c r="AE9" i="54"/>
  <c r="AD9" i="54"/>
  <c r="AC9" i="54"/>
  <c r="AB9" i="54"/>
  <c r="AA9" i="54"/>
  <c r="Z9" i="54"/>
  <c r="Y9" i="54"/>
  <c r="X9" i="54"/>
  <c r="W9" i="54"/>
  <c r="V9" i="54"/>
  <c r="U9" i="54"/>
  <c r="T9" i="54"/>
  <c r="S9" i="54"/>
  <c r="R9" i="54"/>
  <c r="Q9" i="54"/>
  <c r="P9" i="54"/>
  <c r="O9" i="54"/>
  <c r="N9" i="54"/>
  <c r="M9" i="54"/>
  <c r="L9" i="54"/>
  <c r="K9" i="54"/>
  <c r="J9" i="54"/>
  <c r="I9" i="54"/>
  <c r="H9" i="54"/>
  <c r="G9" i="54"/>
  <c r="F9" i="54"/>
  <c r="E9" i="54"/>
  <c r="D9" i="54"/>
  <c r="C9" i="54"/>
  <c r="B9" i="54"/>
  <c r="AP8" i="54"/>
  <c r="AO8" i="54"/>
  <c r="AN8" i="54"/>
  <c r="AM8" i="54"/>
  <c r="AL8" i="54"/>
  <c r="AK8" i="54"/>
  <c r="AJ8" i="54"/>
  <c r="AI8" i="54"/>
  <c r="AH8" i="54"/>
  <c r="AG8" i="54"/>
  <c r="AF8" i="54"/>
  <c r="AE8" i="54"/>
  <c r="AD8" i="54"/>
  <c r="AC8" i="54"/>
  <c r="AB8" i="54"/>
  <c r="AA8" i="54"/>
  <c r="Z8" i="54"/>
  <c r="Y8" i="54"/>
  <c r="X8" i="54"/>
  <c r="W8" i="54"/>
  <c r="V8" i="54"/>
  <c r="U8" i="54"/>
  <c r="T8" i="54"/>
  <c r="S8" i="54"/>
  <c r="R8" i="54"/>
  <c r="Q8" i="54"/>
  <c r="P8" i="54"/>
  <c r="O8" i="54"/>
  <c r="N8" i="54"/>
  <c r="M8" i="54"/>
  <c r="L8" i="54"/>
  <c r="K8" i="54"/>
  <c r="J8" i="54"/>
  <c r="I8" i="54"/>
  <c r="H8" i="54"/>
  <c r="G8" i="54"/>
  <c r="F8" i="54"/>
  <c r="E8" i="54"/>
  <c r="D8" i="54"/>
  <c r="C8" i="54"/>
  <c r="B8" i="54"/>
  <c r="AP7" i="54"/>
  <c r="AO7" i="54"/>
  <c r="AN7" i="54"/>
  <c r="AM7" i="54"/>
  <c r="AL7" i="54"/>
  <c r="AK7" i="54"/>
  <c r="AJ7" i="54"/>
  <c r="AI7" i="54"/>
  <c r="AH7" i="54"/>
  <c r="AG7" i="54"/>
  <c r="AF7" i="54"/>
  <c r="AE7" i="54"/>
  <c r="AD7" i="54"/>
  <c r="AC7" i="54"/>
  <c r="AB7" i="54"/>
  <c r="AA7" i="54"/>
  <c r="Z7" i="54"/>
  <c r="Y7" i="54"/>
  <c r="X7" i="54"/>
  <c r="W7" i="54"/>
  <c r="V7" i="54"/>
  <c r="U7" i="54"/>
  <c r="T7" i="54"/>
  <c r="S7" i="54"/>
  <c r="R7" i="54"/>
  <c r="Q7" i="54"/>
  <c r="P7" i="54"/>
  <c r="O7" i="54"/>
  <c r="N7" i="54"/>
  <c r="M7" i="54"/>
  <c r="L7" i="54"/>
  <c r="K7" i="54"/>
  <c r="J7" i="54"/>
  <c r="I7" i="54"/>
  <c r="H7" i="54"/>
  <c r="G7" i="54"/>
  <c r="F7" i="54"/>
  <c r="E7" i="54"/>
  <c r="D7" i="54"/>
  <c r="C7" i="54"/>
  <c r="B7" i="54"/>
  <c r="A3" i="54"/>
  <c r="J6" i="41"/>
  <c r="I6" i="41"/>
  <c r="H6" i="41"/>
  <c r="F6" i="41"/>
  <c r="D6" i="41"/>
  <c r="J6" i="40"/>
  <c r="I6" i="40"/>
  <c r="H6" i="40"/>
  <c r="G6" i="40"/>
  <c r="F6" i="40"/>
  <c r="D6" i="40"/>
  <c r="J6" i="27"/>
  <c r="I6" i="27"/>
  <c r="H6" i="27"/>
  <c r="F6" i="27"/>
  <c r="D6" i="27"/>
  <c r="AQ110" i="54" l="1"/>
  <c r="AQ135" i="54"/>
  <c r="AQ38" i="54"/>
  <c r="AQ159" i="54"/>
  <c r="AQ190" i="54"/>
  <c r="AQ294" i="54"/>
  <c r="AQ302" i="54"/>
  <c r="AQ86" i="54"/>
  <c r="AQ134" i="54"/>
  <c r="AQ158" i="54"/>
  <c r="AQ299" i="54"/>
  <c r="AQ323" i="54"/>
  <c r="AQ48" i="54"/>
  <c r="AQ72" i="54"/>
  <c r="AQ96" i="54"/>
  <c r="AQ120" i="54"/>
  <c r="AQ144" i="54"/>
  <c r="AQ168" i="54"/>
  <c r="AQ192" i="54"/>
  <c r="AQ199" i="54"/>
  <c r="AQ216" i="54"/>
  <c r="AQ223" i="54"/>
  <c r="AQ240" i="54"/>
  <c r="AQ247" i="54"/>
  <c r="AQ264" i="54"/>
  <c r="AQ271" i="54"/>
  <c r="AQ288" i="54"/>
  <c r="AQ312" i="54"/>
  <c r="AQ41" i="54"/>
  <c r="AQ59" i="54"/>
  <c r="AQ65" i="54"/>
  <c r="AQ83" i="54"/>
  <c r="AQ89" i="54"/>
  <c r="AQ107" i="54"/>
  <c r="AQ113" i="54"/>
  <c r="AQ137" i="54"/>
  <c r="AQ161" i="54"/>
  <c r="AQ185" i="54"/>
  <c r="AQ209" i="54"/>
  <c r="AQ218" i="54"/>
  <c r="AQ233" i="54"/>
  <c r="AQ242" i="54"/>
  <c r="AQ257" i="54"/>
  <c r="AQ266" i="54"/>
  <c r="AQ281" i="54"/>
  <c r="AQ290" i="54"/>
  <c r="AQ305" i="54"/>
  <c r="AQ131" i="54"/>
  <c r="AQ155" i="54"/>
  <c r="AQ182" i="54"/>
  <c r="AQ186" i="54"/>
  <c r="AQ298" i="54"/>
  <c r="AQ322" i="54"/>
  <c r="AQ130" i="54"/>
  <c r="AQ154" i="54"/>
  <c r="AQ179" i="54"/>
  <c r="AQ295" i="54"/>
  <c r="AQ319" i="54"/>
  <c r="AQ58" i="54"/>
  <c r="AQ82" i="54"/>
  <c r="AQ92" i="54"/>
  <c r="AQ164" i="54"/>
  <c r="AQ212" i="54"/>
  <c r="AQ219" i="54"/>
  <c r="AQ236" i="54"/>
  <c r="AQ243" i="54"/>
  <c r="AQ260" i="54"/>
  <c r="AQ267" i="54"/>
  <c r="AQ284" i="54"/>
  <c r="AQ308" i="54"/>
  <c r="AQ106" i="54"/>
  <c r="AQ7" i="54"/>
  <c r="AQ188" i="54"/>
  <c r="AQ31" i="54"/>
  <c r="AQ55" i="54"/>
  <c r="AQ85" i="54"/>
  <c r="AQ103" i="54"/>
  <c r="AQ205" i="54"/>
  <c r="AQ286" i="54"/>
  <c r="AQ301" i="54"/>
  <c r="AQ325" i="54"/>
  <c r="AQ20" i="54"/>
  <c r="AQ44" i="54"/>
  <c r="AQ68" i="54"/>
  <c r="AQ116" i="54"/>
  <c r="AQ140" i="54"/>
  <c r="AQ178" i="54"/>
  <c r="AQ195" i="54"/>
  <c r="AQ13" i="54"/>
  <c r="AQ37" i="54"/>
  <c r="AQ61" i="54"/>
  <c r="AQ79" i="54"/>
  <c r="AQ109" i="54"/>
  <c r="AQ133" i="54"/>
  <c r="AQ157" i="54"/>
  <c r="AQ181" i="54"/>
  <c r="AQ318" i="54"/>
  <c r="AQ214" i="54"/>
  <c r="AQ126" i="54"/>
  <c r="AQ206" i="54"/>
  <c r="AQ291" i="54"/>
  <c r="AQ315" i="54"/>
  <c r="AQ238" i="54"/>
  <c r="AQ30" i="54"/>
  <c r="AQ175" i="54"/>
  <c r="AQ40" i="54"/>
  <c r="AQ64" i="54"/>
  <c r="AQ88" i="54"/>
  <c r="AQ112" i="54"/>
  <c r="AQ136" i="54"/>
  <c r="AQ160" i="54"/>
  <c r="AQ174" i="54"/>
  <c r="AQ184" i="54"/>
  <c r="AQ191" i="54"/>
  <c r="AQ208" i="54"/>
  <c r="AQ215" i="54"/>
  <c r="AQ232" i="54"/>
  <c r="AQ239" i="54"/>
  <c r="AQ256" i="54"/>
  <c r="AQ263" i="54"/>
  <c r="AQ280" i="54"/>
  <c r="AQ287" i="54"/>
  <c r="AQ304" i="54"/>
  <c r="AQ229" i="54"/>
  <c r="AQ253" i="54"/>
  <c r="AQ54" i="54"/>
  <c r="AQ151" i="54"/>
  <c r="AQ27" i="54"/>
  <c r="AQ33" i="54"/>
  <c r="AQ51" i="54"/>
  <c r="AQ57" i="54"/>
  <c r="AQ75" i="54"/>
  <c r="AQ81" i="54"/>
  <c r="AQ99" i="54"/>
  <c r="AQ105" i="54"/>
  <c r="AQ123" i="54"/>
  <c r="AQ129" i="54"/>
  <c r="AQ153" i="54"/>
  <c r="AQ177" i="54"/>
  <c r="AQ201" i="54"/>
  <c r="AQ225" i="54"/>
  <c r="AQ234" i="54"/>
  <c r="AQ249" i="54"/>
  <c r="AQ258" i="54"/>
  <c r="AQ273" i="54"/>
  <c r="AQ282" i="54"/>
  <c r="AQ297" i="54"/>
  <c r="AQ321" i="54"/>
  <c r="AQ9" i="54"/>
  <c r="AQ26" i="54"/>
  <c r="AQ50" i="54"/>
  <c r="AQ74" i="54"/>
  <c r="AQ98" i="54"/>
  <c r="AQ122" i="54"/>
  <c r="AQ147" i="54"/>
  <c r="AQ202" i="54"/>
  <c r="AQ314" i="54"/>
  <c r="AQ262" i="54"/>
  <c r="AQ146" i="54"/>
  <c r="AQ171" i="54"/>
  <c r="AQ311" i="54"/>
  <c r="AQ12" i="54"/>
  <c r="AQ36" i="54"/>
  <c r="AQ60" i="54"/>
  <c r="AQ84" i="54"/>
  <c r="AQ108" i="54"/>
  <c r="AQ132" i="54"/>
  <c r="AQ156" i="54"/>
  <c r="AQ170" i="54"/>
  <c r="AQ180" i="54"/>
  <c r="AQ187" i="54"/>
  <c r="AQ204" i="54"/>
  <c r="AQ211" i="54"/>
  <c r="AQ228" i="54"/>
  <c r="AQ235" i="54"/>
  <c r="AQ252" i="54"/>
  <c r="AQ259" i="54"/>
  <c r="AQ276" i="54"/>
  <c r="AQ283" i="54"/>
  <c r="AQ300" i="54"/>
  <c r="AQ324" i="54"/>
  <c r="AQ277" i="54"/>
  <c r="AQ102" i="54"/>
  <c r="AQ127" i="54"/>
  <c r="AQ16" i="54"/>
  <c r="AQ23" i="54"/>
  <c r="AQ29" i="54"/>
  <c r="AQ47" i="54"/>
  <c r="AQ53" i="54"/>
  <c r="AQ71" i="54"/>
  <c r="AQ77" i="54"/>
  <c r="AQ95" i="54"/>
  <c r="AQ101" i="54"/>
  <c r="AQ119" i="54"/>
  <c r="AQ125" i="54"/>
  <c r="AQ149" i="54"/>
  <c r="AQ173" i="54"/>
  <c r="AQ197" i="54"/>
  <c r="AQ221" i="54"/>
  <c r="AQ230" i="54"/>
  <c r="AQ245" i="54"/>
  <c r="AQ254" i="54"/>
  <c r="AQ269" i="54"/>
  <c r="AQ278" i="54"/>
  <c r="AQ293" i="54"/>
  <c r="AQ317" i="54"/>
  <c r="AQ78" i="54"/>
  <c r="AQ210" i="54"/>
  <c r="AQ150" i="54"/>
  <c r="AQ22" i="54"/>
  <c r="AQ46" i="54"/>
  <c r="AQ70" i="54"/>
  <c r="AQ94" i="54"/>
  <c r="AQ118" i="54"/>
  <c r="AQ143" i="54"/>
  <c r="AQ167" i="54"/>
  <c r="AQ198" i="54"/>
  <c r="AQ310" i="54"/>
  <c r="AQ24" i="54"/>
  <c r="AQ17" i="54"/>
  <c r="AQ35" i="54"/>
  <c r="AQ10" i="54"/>
  <c r="AQ34" i="54"/>
  <c r="AQ142" i="54"/>
  <c r="AQ166" i="54"/>
  <c r="AQ307" i="54"/>
  <c r="AQ62" i="54"/>
  <c r="AQ11" i="54"/>
  <c r="AQ8" i="54"/>
  <c r="AQ32" i="54"/>
  <c r="AQ56" i="54"/>
  <c r="AQ80" i="54"/>
  <c r="AQ104" i="54"/>
  <c r="AQ128" i="54"/>
  <c r="AQ152" i="54"/>
  <c r="AQ176" i="54"/>
  <c r="AQ183" i="54"/>
  <c r="AQ200" i="54"/>
  <c r="AQ207" i="54"/>
  <c r="AQ224" i="54"/>
  <c r="AQ231" i="54"/>
  <c r="AQ248" i="54"/>
  <c r="AQ255" i="54"/>
  <c r="AQ272" i="54"/>
  <c r="AQ279" i="54"/>
  <c r="AQ296" i="54"/>
  <c r="AQ320" i="54"/>
  <c r="AQ14" i="54"/>
  <c r="AQ91" i="54"/>
  <c r="AQ97" i="54"/>
  <c r="AQ115" i="54"/>
  <c r="AQ121" i="54"/>
  <c r="AQ145" i="54"/>
  <c r="AQ169" i="54"/>
  <c r="AQ193" i="54"/>
  <c r="AQ217" i="54"/>
  <c r="AQ226" i="54"/>
  <c r="AQ241" i="54"/>
  <c r="AQ250" i="54"/>
  <c r="AQ265" i="54"/>
  <c r="AQ274" i="54"/>
  <c r="AQ289" i="54"/>
  <c r="AQ313" i="54"/>
  <c r="AQ67" i="54"/>
  <c r="AQ139" i="54"/>
  <c r="AQ163" i="54"/>
  <c r="AQ194" i="54"/>
  <c r="AQ306" i="54"/>
  <c r="AQ73" i="54"/>
  <c r="AQ138" i="54"/>
  <c r="AQ162" i="54"/>
  <c r="AQ303" i="54"/>
  <c r="AQ19" i="54"/>
  <c r="AQ25" i="54"/>
  <c r="AQ42" i="54"/>
  <c r="AQ90" i="54"/>
  <c r="AQ28" i="54"/>
  <c r="AQ52" i="54"/>
  <c r="AQ76" i="54"/>
  <c r="AQ100" i="54"/>
  <c r="AQ124" i="54"/>
  <c r="AQ148" i="54"/>
  <c r="AQ172" i="54"/>
  <c r="AQ196" i="54"/>
  <c r="AQ203" i="54"/>
  <c r="AQ220" i="54"/>
  <c r="AQ227" i="54"/>
  <c r="AQ244" i="54"/>
  <c r="AQ251" i="54"/>
  <c r="AQ268" i="54"/>
  <c r="AQ275" i="54"/>
  <c r="AQ292" i="54"/>
  <c r="AQ316" i="54"/>
  <c r="AQ43" i="54"/>
  <c r="AQ49" i="54"/>
  <c r="AQ18" i="54"/>
  <c r="AQ66" i="54"/>
  <c r="AQ114" i="54"/>
  <c r="AQ15" i="54"/>
  <c r="AQ21" i="54"/>
  <c r="AQ39" i="54"/>
  <c r="AQ45" i="54"/>
  <c r="AQ63" i="54"/>
  <c r="AQ69" i="54"/>
  <c r="AQ87" i="54"/>
  <c r="AQ93" i="54"/>
  <c r="AQ111" i="54"/>
  <c r="AQ117" i="54"/>
  <c r="AQ141" i="54"/>
  <c r="AQ165" i="54"/>
  <c r="AQ189" i="54"/>
  <c r="AQ213" i="54"/>
  <c r="AQ222" i="54"/>
  <c r="AQ237" i="54"/>
  <c r="AQ246" i="54"/>
  <c r="AQ261" i="54"/>
  <c r="AQ270" i="54"/>
  <c r="AQ285" i="54"/>
  <c r="AQ309" i="54"/>
</calcChain>
</file>

<file path=xl/sharedStrings.xml><?xml version="1.0" encoding="utf-8"?>
<sst xmlns="http://schemas.openxmlformats.org/spreadsheetml/2006/main" count="14285" uniqueCount="1467">
  <si>
    <t>SISTEMA DE INTERMEDIACIÓN FINANCIERA</t>
  </si>
  <si>
    <t>ESTADOS FINANCIEROS SEGÚN DENOMINACIÓN MONETARIA</t>
  </si>
  <si>
    <t>AL 31 DE MARZO DE 2026</t>
  </si>
  <si>
    <t>(en miles de bolivianos)</t>
  </si>
  <si>
    <t>MN</t>
  </si>
  <si>
    <t>ME</t>
  </si>
  <si>
    <t>MNMV</t>
  </si>
  <si>
    <t>MNUFV</t>
  </si>
  <si>
    <t>TOTAL</t>
  </si>
  <si>
    <t xml:space="preserve"> ACTIVO</t>
  </si>
  <si>
    <t xml:space="preserve">  DISPONIBILIDADES</t>
  </si>
  <si>
    <t xml:space="preserve">      CAJA</t>
  </si>
  <si>
    <t xml:space="preserve">      BANCO CENTRAL DE BOLIVIA</t>
  </si>
  <si>
    <t xml:space="preserve">      BANCOS Y CORRESPONSALES DEL PAÍS</t>
  </si>
  <si>
    <t xml:space="preserve">      OFICINA MATRIZ Y SUCURSALES</t>
  </si>
  <si>
    <t xml:space="preserve">      BANCOS Y CORRESPONSALES DEL EXTERIOR</t>
  </si>
  <si>
    <t xml:space="preserve">      DOCUMENTOS DE COBRO INMEDIATO Y OTRAS OPERACIONES PENDIENTES DE LIQUIDACIÓN</t>
  </si>
  <si>
    <t xml:space="preserve">      PRODUCTOS DEVENGADOS POR COBRAR DISPONIBILIDADES</t>
  </si>
  <si>
    <t xml:space="preserve">      PREVISIÓN PARA DISPONIBILIDADES</t>
  </si>
  <si>
    <t xml:space="preserve">  INVERSIONES TEMPORARIAS</t>
  </si>
  <si>
    <t xml:space="preserve">      INVERSIONES EN EL BANCO CENTRAL DE BOLIVIAInvtemp</t>
  </si>
  <si>
    <t xml:space="preserve">      INVERSIONES EN EL BANCO CENTRAL DE BOLIVIA</t>
  </si>
  <si>
    <t xml:space="preserve">      INVERSIONES EN ENTIDADES FINANCIERAS DEL PAÍSInvtemp</t>
  </si>
  <si>
    <t xml:space="preserve">      INVERSIONES EN ENTIDADES FINANCIERAS DEL PAÍS</t>
  </si>
  <si>
    <t xml:space="preserve">      INVERSIONES EN ENTIDADES FINANCIERAS DEL EXTERIORInvtemp</t>
  </si>
  <si>
    <t xml:space="preserve">      INVERSIONES EN ENTIDADES FINANCIERAS DEL EXTERIOR</t>
  </si>
  <si>
    <t xml:space="preserve">      INVERSIONES EN ENTIDADES PÚBLICAS NO FINANCIERAS DEL PAÍSInvtemp</t>
  </si>
  <si>
    <t xml:space="preserve">      INVERSIONES EN ENTIDADES PÚBLICAS NO FINANCIERAS DEL PAÍS</t>
  </si>
  <si>
    <t xml:space="preserve">      INVERSIONES EN OTRAS ENTIDADES NO FINANCIERASInvtemp</t>
  </si>
  <si>
    <t xml:space="preserve">      INVERSIONES EN OTRAS ENTIDADES NO FINANCIERAS</t>
  </si>
  <si>
    <t xml:space="preserve">      INVERSIONES DE DISPONIBILIDAD RESTRINGIDAInvtemp</t>
  </si>
  <si>
    <t xml:space="preserve">      INVERSIONES DE DISPONIBILIDAD RESTRINGIDA</t>
  </si>
  <si>
    <t xml:space="preserve">      PRODUCTOS DEVENGADOS POR COBRAR INVERSIONES TEMPORARIASInvtemp</t>
  </si>
  <si>
    <t xml:space="preserve">      PRODUCTOS DEVENGADOS POR COBRAR INVERSIONES TEMPORARIAS</t>
  </si>
  <si>
    <t xml:space="preserve">      (PREVISIÓN PARA INVERSIONES TEMPORARIAS)Invtemp</t>
  </si>
  <si>
    <t xml:space="preserve">      (PREVISIÓN PARA INVERSIONES TEMPORARIAS)</t>
  </si>
  <si>
    <t xml:space="preserve">  CARTERA</t>
  </si>
  <si>
    <t xml:space="preserve">    CARTERA VIGENTE TOTAL</t>
  </si>
  <si>
    <t xml:space="preserve">      CARTERA VIGENTE</t>
  </si>
  <si>
    <t xml:space="preserve">      CARTERA REPROGRAMADA VIGENTE</t>
  </si>
  <si>
    <t xml:space="preserve">      CARTERA REESTRUCTURADA VIGENTE</t>
  </si>
  <si>
    <t xml:space="preserve">    CARTERA VENCIDA TOTAL</t>
  </si>
  <si>
    <t xml:space="preserve">      CARTERA VENCIDA</t>
  </si>
  <si>
    <t xml:space="preserve">      CARTERA REPROGRAMADA VENCIDA</t>
  </si>
  <si>
    <t xml:space="preserve">      CARTERA REESTRUCTURADA VENCIDA</t>
  </si>
  <si>
    <t xml:space="preserve">    CARTERA EJECUCIÓN TOTAL</t>
  </si>
  <si>
    <t xml:space="preserve">      CARTERA EN EJECUCIÓN</t>
  </si>
  <si>
    <t xml:space="preserve">      CARTERA REPROGRAMADA EJECUCIÓN</t>
  </si>
  <si>
    <t xml:space="preserve">      CARTERA REESTRUCTURADA EN EJECUCIÓN</t>
  </si>
  <si>
    <t xml:space="preserve">      PRODUCTOS DEVENGADOS POR COBRAR CARTERA</t>
  </si>
  <si>
    <t xml:space="preserve">        Productos devengados por cobrar cartera vigente</t>
  </si>
  <si>
    <t xml:space="preserve">        Productos devengados por cobrar cartera reprogramada o reestructurada vigente</t>
  </si>
  <si>
    <t xml:space="preserve">        Productos devengados por cobrar cartera vencida</t>
  </si>
  <si>
    <t xml:space="preserve">        Productos devengados por cobrar cartera reprogramada o reestructurada vencida</t>
  </si>
  <si>
    <t xml:space="preserve">        Productos devengados por cobrar cartera en ejecución</t>
  </si>
  <si>
    <t xml:space="preserve">        Productos devengados por cobrar cartera reprogramada o reestructurada ejecución</t>
  </si>
  <si>
    <t xml:space="preserve">        Productos devengados por cobrar de préstamos diferidos vigentes</t>
  </si>
  <si>
    <t xml:space="preserve">        Productos devengados por cobrar de préstamos reprogramados o reestructurados diferidos vigentes</t>
  </si>
  <si>
    <t xml:space="preserve">        Productos devengados por cobrar de préstamos diferidos vencidos</t>
  </si>
  <si>
    <t xml:space="preserve">        Productos devengados por cobrar de préstamos reprogramados o reestructurados diferidos vencidos</t>
  </si>
  <si>
    <t xml:space="preserve">        Productos devengados por cobrar de préstamos diferidos en ejecución</t>
  </si>
  <si>
    <t xml:space="preserve">        Productos devengados por cobrar de préstamos reprogramados o reestructurados diferidos en ejecución</t>
  </si>
  <si>
    <t xml:space="preserve">      (PREVISIÓN PARA INCOBRABILIDAD DE CARTERA)</t>
  </si>
  <si>
    <t xml:space="preserve">        (Previsión específica para incobrabilidad de cartera vigente)</t>
  </si>
  <si>
    <t xml:space="preserve">        (Previsión específica para incobrabilidad de cartera reprogramada o reestructurada_x000D_
 vigente)</t>
  </si>
  <si>
    <t xml:space="preserve">        (Previsión específica para incobrabilidad de cartera vencida)</t>
  </si>
  <si>
    <t xml:space="preserve">        (Previsión específica para incobrabilidad de cartera reprogramada o reestructurada_x000D_
 vencida)</t>
  </si>
  <si>
    <t xml:space="preserve">        (Previsión específica para incobrabilidad de cartera en ejecución)</t>
  </si>
  <si>
    <t xml:space="preserve">        (Previsión especifica para incobrabilidad de cartera reprogramada o reestructurada en ejecución)</t>
  </si>
  <si>
    <t xml:space="preserve">        (Previsión genérica para incobrabilidad de cartera por factores de riesgo adicional)</t>
  </si>
  <si>
    <t xml:space="preserve">        (Previsión genérica para incobrabilidad de cartera por otros riesgos)</t>
  </si>
  <si>
    <t xml:space="preserve">        (Previsión específica adicional)</t>
  </si>
  <si>
    <t xml:space="preserve">        (Previsión genérica por exceso al límite de Operaciones de Consumo No Debidamente Garantizadas)</t>
  </si>
  <si>
    <t xml:space="preserve">        (Previsión específica para incobrabilidad de préstamos diferidos vigentes)</t>
  </si>
  <si>
    <t xml:space="preserve">        (Previsión específica para incobrabilidad de préstamos reprogramados o reestructurados diferidos vigentes)</t>
  </si>
  <si>
    <t xml:space="preserve">        (Previsión específica para incobrabilidad de préstamos diferidos vencidos)</t>
  </si>
  <si>
    <t xml:space="preserve">        (Previsión específica para incobrabilidad de préstamos reprogramados o reestructurados diferidos vencidos)</t>
  </si>
  <si>
    <t xml:space="preserve">        (Previsión específica para incobrabilidad de préstamos diferidos en ejecución)</t>
  </si>
  <si>
    <t xml:space="preserve">        (Previsión específica para incobrabilidad de préstamos reprogramados o reestructurados diferidos en ejecución)</t>
  </si>
  <si>
    <t xml:space="preserve">  OTRAS CUENTAS POR COBRAR</t>
  </si>
  <si>
    <t xml:space="preserve">      POR INTERMEDIACIÓN FINANCIERAOtrascxc</t>
  </si>
  <si>
    <t xml:space="preserve">      POR INTERMEDIACIÓN FINANCIERA</t>
  </si>
  <si>
    <t xml:space="preserve">      PAGOS ANTICIPADOSOtrascxc</t>
  </si>
  <si>
    <t xml:space="preserve">      PAGOS ANTICIPADOS</t>
  </si>
  <si>
    <t xml:space="preserve">      DIVERSASOtrascxc</t>
  </si>
  <si>
    <t xml:space="preserve">      DIVERSAS</t>
  </si>
  <si>
    <t xml:space="preserve">      PRODUCTOS DEVENGADOS DE OTRAS CUENTAS POR COBRAROtrascxc</t>
  </si>
  <si>
    <t xml:space="preserve">      PRODUCTOS DEVENGADOS DE OTRAS CUENTAS POR COBRAR</t>
  </si>
  <si>
    <t xml:space="preserve">      (PREVISIÓN PARA OTRAS CUENTAS POR COBRAR)Otrascxc</t>
  </si>
  <si>
    <t xml:space="preserve">      (PREVISIÓN PARA OTRAS CUENTAS POR COBRAR)</t>
  </si>
  <si>
    <t xml:space="preserve">  BIENES REALIZABLES</t>
  </si>
  <si>
    <t xml:space="preserve">      BIENES ADQUIRIDOS O CONSTRUIDOS PARA LA VENTA</t>
  </si>
  <si>
    <t xml:space="preserve">      BIENES RECIBIDOS EN RECUPERACIÓN DE CRÉDITOS</t>
  </si>
  <si>
    <t xml:space="preserve">      BIENES FUERA DE USO</t>
  </si>
  <si>
    <t xml:space="preserve">      OTROS BIENES REALIZABLES</t>
  </si>
  <si>
    <t xml:space="preserve">      (PREVISIÓN POR DESVALORIZACIÓN)</t>
  </si>
  <si>
    <t xml:space="preserve">  INVERSIONES PERMANENTES</t>
  </si>
  <si>
    <t xml:space="preserve">      INVERSIONES EN EL BANCO CENTRAL DE BOLIVIAInvperm</t>
  </si>
  <si>
    <t xml:space="preserve">      INVERSIONES EN ENTIDADES FINANCIERAS DEL PAÍSInvperm</t>
  </si>
  <si>
    <t xml:space="preserve">      INVERSIONES EN ENTIDADES FINANCIERAS DEL EXTERIORInvperm</t>
  </si>
  <si>
    <t xml:space="preserve">      INVERSIONES EN ENTIDADES PÚBLICAS NO FINANCIERAS DEL PAÍSInvperm</t>
  </si>
  <si>
    <t xml:space="preserve">      PARTICIPACIÓN EN ENTIDADES FINANCIERAS Y AFINESInvperm</t>
  </si>
  <si>
    <t xml:space="preserve">      PARTICIPACIÓN EN ENTIDADES FINANCIERAS Y AFINES</t>
  </si>
  <si>
    <t xml:space="preserve">      INVERSIONES EN OTRAS ENTIDADES NO FINANCIERASInvperm</t>
  </si>
  <si>
    <t xml:space="preserve">      INVERSIONES DE DISPONIBILIDAD RESTRINGIDAInvperm</t>
  </si>
  <si>
    <t xml:space="preserve">      PRODUCTOS DEVENGADOS POR COBRAR INVERSIONES PERMANENTESInvperm</t>
  </si>
  <si>
    <t xml:space="preserve">      PRODUCTOS DEVENGADOS POR COBRAR INVERSIONES PERMANENTES</t>
  </si>
  <si>
    <t xml:space="preserve">      (PREVISIÓN PARA INVERSIONES PERMANENTES)Invperm</t>
  </si>
  <si>
    <t xml:space="preserve">      (PREVISIÓN PARA INVERSIONES PERMANENTES)</t>
  </si>
  <si>
    <t xml:space="preserve">  BIENES DE USO</t>
  </si>
  <si>
    <t xml:space="preserve">      TERRENOS</t>
  </si>
  <si>
    <t xml:space="preserve">      EDIFICIOS</t>
  </si>
  <si>
    <t xml:space="preserve">      MOBILIARIO Y ENSERES</t>
  </si>
  <si>
    <t xml:space="preserve">      EQUIPOS E INSTALACIONES</t>
  </si>
  <si>
    <t xml:space="preserve">      EQUIPOS DE COMPUTACIÓN</t>
  </si>
  <si>
    <t xml:space="preserve">      VEHÍCULOS</t>
  </si>
  <si>
    <t xml:space="preserve">      OBRAS DE ARTE</t>
  </si>
  <si>
    <t xml:space="preserve">      BIENES TOMADOS EN ARRENDAMIENTO FINANCIERO</t>
  </si>
  <si>
    <t xml:space="preserve">      OBRAS EN CONSTRUCCIÓN</t>
  </si>
  <si>
    <t xml:space="preserve">  OTROS ACTIVOS</t>
  </si>
  <si>
    <t xml:space="preserve">      BIENES DIVERSOSOtrosact</t>
  </si>
  <si>
    <t xml:space="preserve">      BIENES DIVERSOS</t>
  </si>
  <si>
    <t xml:space="preserve">      CARGOS DIFERIDOSOtrosact</t>
  </si>
  <si>
    <t xml:space="preserve">      CARGOS DIFERIDOS</t>
  </si>
  <si>
    <t xml:space="preserve">      PARTIDAS PENDIENTES DE IMPUTACIÓNOtrosact</t>
  </si>
  <si>
    <t xml:space="preserve">      PARTIDAS PENDIENTES DE IMPUTACIÓN</t>
  </si>
  <si>
    <t xml:space="preserve">      ACTIVOS INTANGIBLESOtrosact</t>
  </si>
  <si>
    <t xml:space="preserve">      ACTIVOS INTANGIBLES</t>
  </si>
  <si>
    <t xml:space="preserve">      (PREVISIÓN PARA PARTIDAS PENDIENTES DE IMPUTACIÓN)Otrosact</t>
  </si>
  <si>
    <t xml:space="preserve">      (PREVISIÓN PARA PARTIDAS PENDIENTES DE IMPUTACIÓN)</t>
  </si>
  <si>
    <t xml:space="preserve">  FIDEICOMISOS CONSTITUIDOS</t>
  </si>
  <si>
    <t xml:space="preserve">      FIDEICOMISOS PARA SECTORES PRODUCTIVOS</t>
  </si>
  <si>
    <t xml:space="preserve">      FIDEICOMISOS POR SERVICIOS DE PAGO</t>
  </si>
  <si>
    <t xml:space="preserve">      FIDEICOMISOS POR LA TRANSMISIÓN DE ACCIONES</t>
  </si>
  <si>
    <t xml:space="preserve">      FIDEICOMISOS PARA FONDOS DE CAPITAL DE RIESGO</t>
  </si>
  <si>
    <t xml:space="preserve">      RENDIMIENTOS POR COBRAR POR FIDEICOMISOS</t>
  </si>
  <si>
    <t xml:space="preserve">      PREVISIONES POR FIDEICOMISOS</t>
  </si>
  <si>
    <t xml:space="preserve"> PASIVO</t>
  </si>
  <si>
    <t>OBLIGACIONES CON EL PÚBLICO</t>
  </si>
  <si>
    <t xml:space="preserve">      OBLIGACIONES CON EL PÚBLICO A LA VISTA</t>
  </si>
  <si>
    <t xml:space="preserve">        Depósitos en cuenta corriente</t>
  </si>
  <si>
    <t xml:space="preserve">        Otras obligaciones con el público a la vista</t>
  </si>
  <si>
    <t xml:space="preserve">      OBLIGACIONES CON EL PÚBLICO POR CUENTAS DE AHORROS</t>
  </si>
  <si>
    <t xml:space="preserve">      OBLIGACIONES CON EL PÚBLICO A PLAZO</t>
  </si>
  <si>
    <t xml:space="preserve">        Depósitos a plazo fijo hasta 30 días</t>
  </si>
  <si>
    <t xml:space="preserve">        Depósitos a plazo fijo de 31 a 60 días</t>
  </si>
  <si>
    <t xml:space="preserve">        Depósitos a plazo fijo de 61 a 90 días</t>
  </si>
  <si>
    <t xml:space="preserve">        Depósitos a plazo fijo de 91 a 180 días</t>
  </si>
  <si>
    <t xml:space="preserve">        Depósitos a plazo fijo de 181 a 360 días</t>
  </si>
  <si>
    <t xml:space="preserve">        Depósitos a plazo fijo de 361 a 720 días</t>
  </si>
  <si>
    <t xml:space="preserve">        Depósitos a plazo fijo de 721 a 1.080 días</t>
  </si>
  <si>
    <t xml:space="preserve">        Depósitos a plazo fijo mayor a 1.080 días</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</si>
  <si>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</si>
  <si>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</si>
  <si>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</si>
  <si>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t>
  </si>
  <si>
    <t xml:space="preserve">  OBLIGACIONES CON EMPRESAS PÚBLICAS</t>
  </si>
  <si>
    <t xml:space="preserve">      Obligaciones con empresas públicas a la vista</t>
  </si>
  <si>
    <t xml:space="preserve">      Obligaciones con empresas públicas por cuentas de ahorros</t>
  </si>
  <si>
    <t xml:space="preserve">      Obligaciones con empresas públicas a plazo</t>
  </si>
  <si>
    <t xml:space="preserve">      Obligaciones con empresas públicas restringidas</t>
  </si>
  <si>
    <t xml:space="preserve">      Obligaciones con empresas públicas a plazo fijo con anotación en cuenta</t>
  </si>
  <si>
    <t xml:space="preserve">      Cargos devengados por pagar con empresas públicas</t>
  </si>
  <si>
    <t xml:space="preserve">  OBLIGACIONES CON BANCOS Y ENTIDADES DE FINANCIAMIENTO</t>
  </si>
  <si>
    <t xml:space="preserve">      Obligaciones con bancos y entidades financieras a la vista</t>
  </si>
  <si>
    <t xml:space="preserve">      Obligaciones con el BCB a plazo</t>
  </si>
  <si>
    <t xml:space="preserve">      Obligaciones con el FONDESIF a plazo</t>
  </si>
  <si>
    <t xml:space="preserve">      Obligaciones con entidades financieras que realizan actividades de segundo piso a plazo</t>
  </si>
  <si>
    <t xml:space="preserve">      Obligaciones con bancos y otras entidades financieras del país a plazo</t>
  </si>
  <si>
    <t xml:space="preserve">      Otros financiamientos internos a plazo</t>
  </si>
  <si>
    <t xml:space="preserve">      Financiamientos de entidades del exterior a plazo</t>
  </si>
  <si>
    <t xml:space="preserve">      Cargos devengados por pagar obligaciones con bancos y ent. de financiamiento</t>
  </si>
  <si>
    <t xml:space="preserve">  OTRAS CUENTAS POR PAGAR</t>
  </si>
  <si>
    <t xml:space="preserve">      PROVISIONES</t>
  </si>
  <si>
    <t xml:space="preserve">      CARGOS DEVENGADOS DE OTRAS CUENTAS POR PAGAR</t>
  </si>
  <si>
    <t xml:space="preserve">  PREVISIONES</t>
  </si>
  <si>
    <t xml:space="preserve">      PREVISIÓN PARA ACTIVOS CONTINGENTES</t>
  </si>
  <si>
    <t xml:space="preserve">      PREVISIÓN PARA DESAHUCIO</t>
  </si>
  <si>
    <t xml:space="preserve">      PREV. GENÉRICAS VOLUNT. PARA PÉRDIDAS FUTURAS AÚN NO IDENTIF.</t>
  </si>
  <si>
    <t xml:space="preserve">      PREVISIÓN PARA CUENTAS DE ORDEN</t>
  </si>
  <si>
    <t xml:space="preserve">      PREVISIÓN GENÉRICA CÍCLICA</t>
  </si>
  <si>
    <t xml:space="preserve">      OTRAS PREVISIONES</t>
  </si>
  <si>
    <t xml:space="preserve">  VALORES EN CIRCULACIÓN</t>
  </si>
  <si>
    <t xml:space="preserve">      BONOS</t>
  </si>
  <si>
    <t xml:space="preserve">      CÉDULAS HIPOTECARIAS</t>
  </si>
  <si>
    <t xml:space="preserve">      PAGARÉS</t>
  </si>
  <si>
    <t xml:space="preserve">      CARGOS DEVENGADOS POR PAGAR  VALORES EN CIRCULACIÓN</t>
  </si>
  <si>
    <t xml:space="preserve">  OBLIGACIONES SUBORDINADAS</t>
  </si>
  <si>
    <t xml:space="preserve">      OBLIG.SUBORDIN. INSTRUMENTADAS MEDIANTE CONTRATO DE PRÉSTAMO</t>
  </si>
  <si>
    <t xml:space="preserve">        Oblig. subordinadas con programas gubernamentales de apoyo al sistema financiero</t>
  </si>
  <si>
    <t xml:space="preserve">        Obligaciones subordinadas con el FONDESIF</t>
  </si>
  <si>
    <t xml:space="preserve">        Obligaciones subordinadas con entidades financieras del exterior</t>
  </si>
  <si>
    <t xml:space="preserve">        Obligaciones subordinadas PROFOP</t>
  </si>
  <si>
    <t xml:space="preserve">        Otras oblig.subordinadas instrumentadas mediante contrato de préstamo</t>
  </si>
  <si>
    <t xml:space="preserve">      OBLIGACIONES SUBORDINADAS INSTRUMENTADAS MEDIANTE BONOS</t>
  </si>
  <si>
    <t xml:space="preserve">      CARGOS DEVENGADOS POR PAGAR OBLIGACIONES SUBORDINADAS</t>
  </si>
  <si>
    <t xml:space="preserve"> PATRIMONIO</t>
  </si>
  <si>
    <t xml:space="preserve">  CAPITAL SOCIAL</t>
  </si>
  <si>
    <t xml:space="preserve">      CAPITAL PAGADO</t>
  </si>
  <si>
    <t xml:space="preserve">      CAPITAL SUSCRITO</t>
  </si>
  <si>
    <t xml:space="preserve">      (SUSCRIPCIONES DE CAPITAL PENDIENTES DE INTEGRACIÓN)</t>
  </si>
  <si>
    <t xml:space="preserve">  APORTES NO CAPITALIZADOS</t>
  </si>
  <si>
    <t xml:space="preserve">      PRIMAS DE EMISIÓN</t>
  </si>
  <si>
    <t xml:space="preserve">      APORTES PARA FUTUROS AUMENTOS DE CAPITAL</t>
  </si>
  <si>
    <t xml:space="preserve">      DONACIONES NO CAPITALIZABLES</t>
  </si>
  <si>
    <t xml:space="preserve">  AJUSTES AL PATRIMONIO</t>
  </si>
  <si>
    <t xml:space="preserve">      AJUSTES PARTICIPACIÓN EN ENTIDADES FINANCIERAS Y AFINES</t>
  </si>
  <si>
    <t xml:space="preserve">  RESERVAS</t>
  </si>
  <si>
    <t xml:space="preserve">      RESERVA LEGAL</t>
  </si>
  <si>
    <t xml:space="preserve">      OTRAS RESERVAS OBLIGATORIAS</t>
  </si>
  <si>
    <t xml:space="preserve">      RESERVAS VOLUNTARIAS</t>
  </si>
  <si>
    <t xml:space="preserve">  RESULTADOS ACUMULADOS</t>
  </si>
  <si>
    <t xml:space="preserve">        Utilidades (pérdidas) acumuladas</t>
  </si>
  <si>
    <t xml:space="preserve">        Utilidades (pérdidas) del periodo o gestión</t>
  </si>
  <si>
    <t xml:space="preserve">  PASIVO + PATRIMONIO</t>
  </si>
  <si>
    <t xml:space="preserve"> CUENTAS CONTINGENTES DEUDORAS</t>
  </si>
  <si>
    <t xml:space="preserve">  CARTAS DE CRÉDITO</t>
  </si>
  <si>
    <t xml:space="preserve">      CARTAS DE CRÉDITO EMITIDAS A LA VISTA</t>
  </si>
  <si>
    <t xml:space="preserve">      CARTAS DE CRÉDITO EMITIDAS DIFERIDAS</t>
  </si>
  <si>
    <t xml:space="preserve">      CARTAS DE CRÉDITO CONFIRMADAS</t>
  </si>
  <si>
    <t xml:space="preserve">      CARTAS DE CRÉDITO CON PREPAGOS</t>
  </si>
  <si>
    <t xml:space="preserve">      CARTAS DE CRÉDITO STAND BY</t>
  </si>
  <si>
    <t xml:space="preserve">  GARANTÍAS OTORGADAS</t>
  </si>
  <si>
    <t xml:space="preserve">      AVALES</t>
  </si>
  <si>
    <t xml:space="preserve">      BOLETAS DE GARANTÍA CONTRAGARANTIZADAS</t>
  </si>
  <si>
    <t xml:space="preserve">      BOLETAS DE GARANTÍA</t>
  </si>
  <si>
    <t xml:space="preserve">      OTRAS FIANZAS</t>
  </si>
  <si>
    <t xml:space="preserve">      GARANTÍAS A PRIMER REQUERIMIENTO</t>
  </si>
  <si>
    <t xml:space="preserve">  DOCUMENTOS DESCONTADOS</t>
  </si>
  <si>
    <t xml:space="preserve">  LÍNEAS DE CRÉDITO COMPROMETIDAS</t>
  </si>
  <si>
    <t xml:space="preserve">      CRÉDITOS ACORDADOS EN CUENTA CORRIENTE</t>
  </si>
  <si>
    <t xml:space="preserve">      CRÉDITOS ACORDADOS PARA TARJETAS DE CRÉDITO</t>
  </si>
  <si>
    <t xml:space="preserve">      CRÉDITOS ACORDADOS PARA FACTORAJE</t>
  </si>
  <si>
    <t xml:space="preserve">      LÍNEAS DE CRÉDITO OTORGADAS</t>
  </si>
  <si>
    <t xml:space="preserve">  OTRAS CONTINGENCIAS</t>
  </si>
  <si>
    <t xml:space="preserve"> CUENTAS DE ORDEN DEUDORAS</t>
  </si>
  <si>
    <t xml:space="preserve">  VALORES Y BIENES RECIBIDOS EN CUSTODIA</t>
  </si>
  <si>
    <t xml:space="preserve">      CUSTODIA DE TÍTULOS VALORES NEGOCIABLES EN BOLSA</t>
  </si>
  <si>
    <t xml:space="preserve">      VALORES PÚBLICOS EN CUSTODIA</t>
  </si>
  <si>
    <t xml:space="preserve">      OTROS VALORES Y BIENES RECIBIDOS EN CUSTODIA</t>
  </si>
  <si>
    <t xml:space="preserve">  VALORES Y BIENES RECIBIDOS EN ADMINISTRACIÓN</t>
  </si>
  <si>
    <t xml:space="preserve">      ADMINISTRACIÓN DE TÍTULOS VALORES NEGOCIABLES EN BOLSA</t>
  </si>
  <si>
    <t xml:space="preserve">      ADMINISTRACIÓN DE CARTERA</t>
  </si>
  <si>
    <t xml:space="preserve">      ADMINISTRACIÓN DE CUENTAS FISCALES</t>
  </si>
  <si>
    <t xml:space="preserve">      ADMIN. DE TRASPASO DE CTAS. DE ENCAJE LEGAL DE ENT. DE INTERM. FINANC.</t>
  </si>
  <si>
    <t xml:space="preserve">      OTROS VALORES Y BIENES RECIBIDOS EN ADMINISTRACIÓN</t>
  </si>
  <si>
    <t xml:space="preserve">  VALORES EN COBRANZA</t>
  </si>
  <si>
    <t xml:space="preserve">      COBRANZAS EN COMISIÓN RECIBIDAS</t>
  </si>
  <si>
    <t xml:space="preserve">      COBRANZAS EN COMISIÓN REMITIDAS</t>
  </si>
  <si>
    <t xml:space="preserve">  VALORES Y BIENES RECIBIDOS EN CONSIGNACIÓN</t>
  </si>
  <si>
    <t xml:space="preserve">      VALORES RECIBIDOS EN CONSIGNACIÓN</t>
  </si>
  <si>
    <t xml:space="preserve">      BIENES RECIBIDOS EN CONSIGNACIÓN</t>
  </si>
  <si>
    <t xml:space="preserve">  GARANTÍAS RECIBIDAS</t>
  </si>
  <si>
    <t xml:space="preserve">      GARANTÍAS HIPOTECARIAS</t>
  </si>
  <si>
    <t xml:space="preserve">      GARANTÍAS EN TÍTULOS VALORES</t>
  </si>
  <si>
    <t xml:space="preserve">      OTRAS GARANTÍAS PRENDARIAS</t>
  </si>
  <si>
    <t xml:space="preserve">      BONOS DE PRENDA</t>
  </si>
  <si>
    <t xml:space="preserve">      DEPÓSITOS EN LA ENTIDAD FINANCIERA</t>
  </si>
  <si>
    <t xml:space="preserve">      GARANTÍAS DE OTRAS ENTIDADES FINANCIERAS</t>
  </si>
  <si>
    <t xml:space="preserve">      BIENES EMBARGADOS</t>
  </si>
  <si>
    <t xml:space="preserve">      OTRAS GARANTÍAS</t>
  </si>
  <si>
    <t xml:space="preserve">  CUENTAS DE REGISTRO</t>
  </si>
  <si>
    <t xml:space="preserve">      LÍNEAS DE CRÉDITO OTORGADAS Y NO UTILIZADAS</t>
  </si>
  <si>
    <t xml:space="preserve">      LÍNEAS DE CRÉDITO OBTENIDAS Y NO UTILIZADAS</t>
  </si>
  <si>
    <t xml:space="preserve">      CUENTAS INCOBRABLES CASTIGADAS Y CONDONADAS</t>
  </si>
  <si>
    <t xml:space="preserve">      PRODUCTOS EN SUSPENSO</t>
  </si>
  <si>
    <t xml:space="preserve">      OPERACIONES A FUTURO DE MONEDA EXTRANJERA</t>
  </si>
  <si>
    <t xml:space="preserve">      CUENTAS DE REGISTRO DIVERSAS</t>
  </si>
  <si>
    <t xml:space="preserve">  CUENTAS DEUDORAS DE LOS PATRIMONIOS AUTÓNOMOS CONSTITUIDOS CON RECURSOS PRIVADOS</t>
  </si>
  <si>
    <t xml:space="preserve">      Activos de los patrimonios autónomosPriv</t>
  </si>
  <si>
    <t xml:space="preserve">      Activos de los patrimonios autónomos</t>
  </si>
  <si>
    <t xml:space="preserve">      Gastos de los patrimonios autónomosPriv</t>
  </si>
  <si>
    <t xml:space="preserve">      Gastos de los patrimonios autónomos</t>
  </si>
  <si>
    <t xml:space="preserve">  CUENTAS DEUDORAS DE LOS PATRIMONIOS AUTÓNOMOS CONSTITUIDOS CON RECURSOS DEL ESTADO</t>
  </si>
  <si>
    <t xml:space="preserve">  (+) INGRESOS FINANCIEROS</t>
  </si>
  <si>
    <t xml:space="preserve">      PRODUCTOS POR DISPONIBILIDADES</t>
  </si>
  <si>
    <t xml:space="preserve">      PRODUCTOS POR INVERSIONES TEMPORARIAS</t>
  </si>
  <si>
    <t xml:space="preserve">      PRODUCTOS DE CARTERA VIGENTE</t>
  </si>
  <si>
    <t xml:space="preserve">      PRODUCTOS DE CARTERA VIGENTE REPROGRAMADA O REESTRUCTURADA</t>
  </si>
  <si>
    <t xml:space="preserve">      PRODUCTOS DE CARTERA VENCIDA</t>
  </si>
  <si>
    <t xml:space="preserve">      PRODUCTOS DE CARTERA VENCIDA REPROGRAMADA O REESTRUCTURADA</t>
  </si>
  <si>
    <t xml:space="preserve">      PRODUCTOS DE CARTERA EN EJECUCIÓN</t>
  </si>
  <si>
    <t xml:space="preserve">      PRODUCTOS DE CARTERA EN EJECUCIÓN  REPROGRAMADA O REESTRUCTURADA</t>
  </si>
  <si>
    <t xml:space="preserve">      PRODUCTOS POR OTRAS CUENTAS POR COBRAR</t>
  </si>
  <si>
    <t xml:space="preserve">      PRODUCTOS POR INVERSIONES PERMANENTES FINANCIERAS</t>
  </si>
  <si>
    <t xml:space="preserve">      COMISIONES DE CARTERA Y CONTINGENTE</t>
  </si>
  <si>
    <t xml:space="preserve">  (-) GASTOS FINANCIEROS</t>
  </si>
  <si>
    <t xml:space="preserve">      CARGOS POR OBLIGACIONES CON EL PÚBLICO</t>
  </si>
  <si>
    <t xml:space="preserve">      CARGOS POR OBLIGACIONES CON INSTITUCIONES FISCALES</t>
  </si>
  <si>
    <t xml:space="preserve">      CARGOS POR OBLIGACIONES CON BANCOS  Y ENTIDADES DE FINANCIAMIENTO</t>
  </si>
  <si>
    <t xml:space="preserve">      CARGOS POR OTRAS CUENTAS POR PAGAR Y COMISIONES FINANCIERAS</t>
  </si>
  <si>
    <t xml:space="preserve">      CARGOS POR VALORES EN CIRCULACIÓN</t>
  </si>
  <si>
    <t xml:space="preserve">      CARGOS POR OBLIGACIONES SUBORDINADAS</t>
  </si>
  <si>
    <t xml:space="preserve">      CARGOS POR OBLIGACIONES CON EMPRESAS PÚBLICAS</t>
  </si>
  <si>
    <t xml:space="preserve">  (=) RESULTADO FINANCIERO BRUTO</t>
  </si>
  <si>
    <t xml:space="preserve">  (+) OTROS INGRESOS OPERATIVOS</t>
  </si>
  <si>
    <t xml:space="preserve">      COMISIONES POR SERVICIOSOper</t>
  </si>
  <si>
    <t xml:space="preserve">      COMISIONES POR SERVICIOS</t>
  </si>
  <si>
    <t xml:space="preserve">      GANANCIAS POR OPERACIONES DE CAMBIO Y ARBITRAJE</t>
  </si>
  <si>
    <t xml:space="preserve">      INGRESOS POR BIENES REALIZABLES</t>
  </si>
  <si>
    <t xml:space="preserve">      INGRESOS POR INVERSIONES PERMANENTES NO FINANCIERAS</t>
  </si>
  <si>
    <t xml:space="preserve">      INGRESOS OPERATIVOS DIVERSOS</t>
  </si>
  <si>
    <t xml:space="preserve">      RENDIMIENTOS EN FIDEICOMISOS CONSTITUIDOS</t>
  </si>
  <si>
    <t xml:space="preserve">  (-) OTROS GASTOS OPERATIVOS</t>
  </si>
  <si>
    <t xml:space="preserve">      COSTO DE BIENES REALIZABLES</t>
  </si>
  <si>
    <t xml:space="preserve">      PÉRDIDAS POR INVERSIONES PERMANENTES NO FINANCIERAS</t>
  </si>
  <si>
    <t xml:space="preserve">      DEPRECIACIÓN Y DESVALORIZACIÓN DE BIENES ALQUILADOS</t>
  </si>
  <si>
    <t xml:space="preserve">      GASTOS OPERATIVOS DIVERSOS</t>
  </si>
  <si>
    <t xml:space="preserve">      CARGOS POR FIDEICOMISOS CONSTITUIDOS</t>
  </si>
  <si>
    <t xml:space="preserve">  (=) RESULTADO DE OPERACIÓN BRUTO</t>
  </si>
  <si>
    <t xml:space="preserve">  (+) RECUPERACION DE ACTIVOS FINANCIEROS</t>
  </si>
  <si>
    <t xml:space="preserve">      RECUPERACIONES DE ACTIVOS FINANCIEROS CASTIGADOS</t>
  </si>
  <si>
    <t xml:space="preserve">      DISMIN.PREV. CART., PREV.GEN.EXC.LIM.CONS.NO DEB.GARANT., PREV. GEN.CÍCLICA Y OT.CTAS P/COB.</t>
  </si>
  <si>
    <t xml:space="preserve">      DISMINUCIÓN DE PREVISIÓN PARA INVERSIONES TEMPORARIAS</t>
  </si>
  <si>
    <t xml:space="preserve">      DISMINUCIÓN DE PREVISIÓN PARA INVERSIONES PERMANENTES FINANCIERAS</t>
  </si>
  <si>
    <t xml:space="preserve">      DISMINUCIÓN DE PREVISIÓN PARA DISPONIBILIDADES</t>
  </si>
  <si>
    <t xml:space="preserve">      DISMINUCIÓN DE PREVISIÓN PARA PARTIDAS PENDIENTES DE IMPUTACIÓN</t>
  </si>
  <si>
    <t xml:space="preserve">      DISMINUCIÓN DE PREVISIÓN PARA FIDEICOMISOS</t>
  </si>
  <si>
    <t xml:space="preserve">  (-) CARGOS POR INCOBRABILIDAD Y DESVALORIZACIÓN DE ACTIVOS FINANCIEROS</t>
  </si>
  <si>
    <t xml:space="preserve">      PÉRD.P/INCOB.CRED., PREV. GEN.CÍCLICA, PREV.GEN.EXC.LIM.CONS.NO DEB.GARANT. Y OT.CTAS P/COB.</t>
  </si>
  <si>
    <t xml:space="preserve">      PÉRDIDAS POR INVERSIONES TEMPORARIAS</t>
  </si>
  <si>
    <t xml:space="preserve">      PÉRDIDAS POR INVERSIONES PERMANENTES FINANCIERAS</t>
  </si>
  <si>
    <t xml:space="preserve">      CASTIGO DE PRODUCTOS FINANCIEROS</t>
  </si>
  <si>
    <t xml:space="preserve">      PÉRDIDAS POR DISPONIBILIDADES</t>
  </si>
  <si>
    <t xml:space="preserve">      PÉRDIDAS POR PARTIDAS PENDIENTES DE IMPUTACIÓN</t>
  </si>
  <si>
    <t xml:space="preserve">  (=) RESULTADO DE OPERACIÓN DESPUÉS DE INCOBRABLES</t>
  </si>
  <si>
    <t xml:space="preserve">  (-) GASTOS DE ADMINISTRACIÓN</t>
  </si>
  <si>
    <t xml:space="preserve">      GASTOS DE PERSONAL</t>
  </si>
  <si>
    <t xml:space="preserve">      SERVICIOS CONTRATADOS</t>
  </si>
  <si>
    <t xml:space="preserve">      SEGUROS</t>
  </si>
  <si>
    <t xml:space="preserve">      COMUNICACIONES Y TRASLADOS</t>
  </si>
  <si>
    <t xml:space="preserve">      IMPUESTOS</t>
  </si>
  <si>
    <t xml:space="preserve">      MANTENIMIENTO Y REPARACIONES</t>
  </si>
  <si>
    <t xml:space="preserve">      DEPRECIACIÓN Y DESVALORIZACIÓN DE BIENES DE USO</t>
  </si>
  <si>
    <t xml:space="preserve">      AMORTIZACIÓN DE CARGOS DIFERIDOS Y ACTIVOS INTANGIBLES</t>
  </si>
  <si>
    <t xml:space="preserve">      OTROS GASTOS DE ADMINISTRACIÓN</t>
  </si>
  <si>
    <t xml:space="preserve">  (=) RESULTADO DE OPERACIÓN NETO</t>
  </si>
  <si>
    <t xml:space="preserve">  (+) ABONOS POR DIFERENCIA DE CAMBIO Y MANTENIMIENTO DE VALOR</t>
  </si>
  <si>
    <t xml:space="preserve">    Abonos por diferencia de cambio</t>
  </si>
  <si>
    <t xml:space="preserve">    Abonos por mantenimiento de valor</t>
  </si>
  <si>
    <t xml:space="preserve">  (-) CARGOS POR DIFERENCIA DE CAMBIO Y MANTENIMIENTO DE VALOR</t>
  </si>
  <si>
    <t xml:space="preserve">    Cargos por diferencia de cambio</t>
  </si>
  <si>
    <t xml:space="preserve">    Cargos por mantenimiento de valor</t>
  </si>
  <si>
    <t xml:space="preserve">  (=) RESULTADO DESPUES DE AJUSTE POR DIFERENCIA DE CAMBIO Y MANTENIMIENTO DE VALOR</t>
  </si>
  <si>
    <t xml:space="preserve">  (+/-) Ingresos (gastos) extraordinarios</t>
  </si>
  <si>
    <t xml:space="preserve">  (=) RESULTADO NETO DEL EJERCICIO ANTES DE AJUSTES DE GESTIONES ANTERIORES</t>
  </si>
  <si>
    <t xml:space="preserve">  (+/-) Ingresos (gastos) de gestiones anteriores</t>
  </si>
  <si>
    <t xml:space="preserve">  (=) RESULTADO ANTES DE IMPUESTOS Y AJUSTE CONTABLE POR EFECTO DE INFLACIÓN</t>
  </si>
  <si>
    <t xml:space="preserve">  (+/-) Ajuste contable por efecto de la inflación</t>
  </si>
  <si>
    <t xml:space="preserve">  (=) RESULTADO ANTES DE IMPUESTOS</t>
  </si>
  <si>
    <t xml:space="preserve">  (-) IMPUESTO SOBRE LAS UTILIDADES DE LAS EMPRESAS</t>
  </si>
  <si>
    <t xml:space="preserve">  (=) RESULTADO NETO DE LA GESTIÓN</t>
  </si>
  <si>
    <t>SISTEMA  DE INTERMEDIACIÓN  FINANCIERA</t>
  </si>
  <si>
    <t>DEPÓSITOS (1) POR DEPARTAMENTO Y POR ENTIDAD</t>
  </si>
  <si>
    <t>TIPO DE ENTIDAD</t>
  </si>
  <si>
    <t>CHUQUISACA</t>
  </si>
  <si>
    <t>LA PAZ</t>
  </si>
  <si>
    <t>COCHABAMBA</t>
  </si>
  <si>
    <t>ORURO</t>
  </si>
  <si>
    <t>POTOSÍ</t>
  </si>
  <si>
    <t>TARIJA</t>
  </si>
  <si>
    <t>SANTA CRUZ</t>
  </si>
  <si>
    <t>BENI</t>
  </si>
  <si>
    <t>PANDO</t>
  </si>
  <si>
    <t>BANCOS MÚLTIPLES</t>
  </si>
  <si>
    <t>BCR</t>
  </si>
  <si>
    <t>BEC</t>
  </si>
  <si>
    <t>BFO</t>
  </si>
  <si>
    <t>BGA</t>
  </si>
  <si>
    <t>BIE</t>
  </si>
  <si>
    <t>BIS</t>
  </si>
  <si>
    <t>BME</t>
  </si>
  <si>
    <t>BNA</t>
  </si>
  <si>
    <t>BNB</t>
  </si>
  <si>
    <t>BPR</t>
  </si>
  <si>
    <t>BSO</t>
  </si>
  <si>
    <t>SUB-TOTAL</t>
  </si>
  <si>
    <t>BANCOS PYME</t>
  </si>
  <si>
    <t>PCO</t>
  </si>
  <si>
    <t>PEF</t>
  </si>
  <si>
    <t>ENTIDADES FINANCIERAS DE VIVIENDA</t>
  </si>
  <si>
    <t>VL1</t>
  </si>
  <si>
    <t>VPG</t>
  </si>
  <si>
    <t>VPR</t>
  </si>
  <si>
    <t>COOPERATIVAS DE AHORRO Y CRÉDITO</t>
  </si>
  <si>
    <t>CAS</t>
  </si>
  <si>
    <t>CCA</t>
  </si>
  <si>
    <t>CCB</t>
  </si>
  <si>
    <t>CCF</t>
  </si>
  <si>
    <t>CCM</t>
  </si>
  <si>
    <t>CCP</t>
  </si>
  <si>
    <t>CCR</t>
  </si>
  <si>
    <t>CEC</t>
  </si>
  <si>
    <t>CFA</t>
  </si>
  <si>
    <t>CIH</t>
  </si>
  <si>
    <t>CJB</t>
  </si>
  <si>
    <t>CJN</t>
  </si>
  <si>
    <t>CJO</t>
  </si>
  <si>
    <t>CJP</t>
  </si>
  <si>
    <t>CLS</t>
  </si>
  <si>
    <t>CLY</t>
  </si>
  <si>
    <t>CMD</t>
  </si>
  <si>
    <t>CME</t>
  </si>
  <si>
    <t>CMG</t>
  </si>
  <si>
    <t>CMM</t>
  </si>
  <si>
    <t>CMR</t>
  </si>
  <si>
    <t>CPG</t>
  </si>
  <si>
    <t>CPX</t>
  </si>
  <si>
    <t>CQC</t>
  </si>
  <si>
    <t>CSA</t>
  </si>
  <si>
    <t>CSM</t>
  </si>
  <si>
    <t>CSP</t>
  </si>
  <si>
    <t>CSR</t>
  </si>
  <si>
    <t>CST</t>
  </si>
  <si>
    <t>CTR</t>
  </si>
  <si>
    <t>CSN</t>
  </si>
  <si>
    <t>CSQ (4)</t>
  </si>
  <si>
    <t>CLO (5)</t>
  </si>
  <si>
    <t>CVE (5)</t>
  </si>
  <si>
    <t>CLC (6)</t>
  </si>
  <si>
    <t>COO (6)</t>
  </si>
  <si>
    <t>CEY (7)</t>
  </si>
  <si>
    <t>CAE (10)</t>
  </si>
  <si>
    <t>CHO (10)</t>
  </si>
  <si>
    <t>CPS (10)</t>
  </si>
  <si>
    <t>CUM (11)</t>
  </si>
  <si>
    <t>INSTITUCIONES FINANCIERAS DE DESARROLLO</t>
  </si>
  <si>
    <t>ICI</t>
  </si>
  <si>
    <t>IDI (2)</t>
  </si>
  <si>
    <t>ICR (3)</t>
  </si>
  <si>
    <t>IPM (3)</t>
  </si>
  <si>
    <t>IFU (8)</t>
  </si>
  <si>
    <t>IID (9)</t>
  </si>
  <si>
    <t>BANCO PÚBLICO</t>
  </si>
  <si>
    <t>BUN</t>
  </si>
  <si>
    <t>BANCOS DE DESARROLLO PRODUCTIVO</t>
  </si>
  <si>
    <t>BDR</t>
  </si>
  <si>
    <t>(1) Depósitos: a la vista, en caja de ahorros, a plazo fijo y otros depósitos</t>
  </si>
  <si>
    <t>(2) A partir de noviembre de 2020 se incluye información de la Institución Financiera de Desarrollo CIDRE y a partir de febrero de 2021 de la Institución Financiera de Desarrollo DIACONÍA.</t>
  </si>
  <si>
    <t>(3) A partir de mayo de 2021 se incluye información de depósitos del público de las Instituciones Financieras de Desarrollo Fundación PRO MUJER y CRECER.</t>
  </si>
  <si>
    <t>(4) A partir de julio de 2021 se incluye información de depósitos del público de la Cooperativa de Ahorro y Crédito Abierta San Pedro de Aiquile R.L.</t>
  </si>
  <si>
    <t>(5) A partir de septiembre de 2021 se incluye información de depósitos del público de la Cooperativa de Ahorro y Crédito Societaria "Virgen de los Remedios" R.L. y de la Cooperativa de Ahorro y Crédito Abierta "San Francisco Solano" R.L.</t>
  </si>
  <si>
    <t>(6) A partir de noviembre de 2021 se incluye información de depósitos del público de las Cooperativas de Ahorro y Crédito Abiertas Solucredit San Silvestre R.L. y Asociación de Productores de Leche R.L. (COOPROLE).</t>
  </si>
  <si>
    <t>(7) A partir de marzo de 2022 se incluye información de depósitos del público de la Cooperativa de Ahorro y Crédito Abierta Cristo Rey Cochabamba R.L.</t>
  </si>
  <si>
    <t>(8) A partir de septiembre de 2022 se incluye las captaciones de depósitos de la Institución Financiera de Desarrollo FUBODE.</t>
  </si>
  <si>
    <t>(9) A partir de diciembre de 2022 se incluye las captaciones de depósitos de la Institución Financiera de Desarrollo IDEPRO.</t>
  </si>
  <si>
    <t>(10) A partir de enero de 2023 se incluye las captaciones de depósitos de las Cooperativas de Ahorro y Crédito Societarias "Cantera" R.L. y "Hospicio" R.L. y la Cooperativa de Ahorro y Crédito Abierta "Paulo VI" R.L.</t>
  </si>
  <si>
    <t>(11) A partir de abril de 2023 se incluye información de la Cooperativa de Ahorro y Crédito Societaria “Unión Santiago de Machaca USAMA” R.L., en cumplimiento de la Resolución ASFI/056/2023 de 20.01.2023.</t>
  </si>
  <si>
    <t>CARTERA DE CRÉDITOS POR DEPARTAMENTO Y POR ENTIDAD</t>
  </si>
  <si>
    <t>CSQ (1)</t>
  </si>
  <si>
    <t>CLO (2)</t>
  </si>
  <si>
    <t>CVE (2)</t>
  </si>
  <si>
    <t>CLC (3)</t>
  </si>
  <si>
    <t>COO (3)</t>
  </si>
  <si>
    <t>CEY (4)</t>
  </si>
  <si>
    <t>CAE (5)</t>
  </si>
  <si>
    <t>CHO (5)</t>
  </si>
  <si>
    <t>CPS (5)</t>
  </si>
  <si>
    <t>CUM (6)</t>
  </si>
  <si>
    <t>ICR</t>
  </si>
  <si>
    <t>IDI</t>
  </si>
  <si>
    <t>IFO</t>
  </si>
  <si>
    <t>IFU</t>
  </si>
  <si>
    <t>IID</t>
  </si>
  <si>
    <t>IIM</t>
  </si>
  <si>
    <t>IPM</t>
  </si>
  <si>
    <t>(1) A partir de julio de 2021 se incluye información de la Cooperativa de Ahorro y Crédito Abierta San Pedro de Aiquile R.L.</t>
  </si>
  <si>
    <t>(2) A partir de septiembre de 2021 se incluye información de la Cooperativa de Ahorro y Crédito Societaria "Virgen de los Remedios" R.L. y de la Cooperativa de Ahorro y Crédito Abierta "San Francisco Solano" R.L.</t>
  </si>
  <si>
    <t>(3) A partir de noviembre de 2021 se incluye información de las Cooperativas de Ahorro y Crédito Abiertas Solucredit San Silvestre R.L. y Asociación de Productores de Leche R.L. (COOPROLE).</t>
  </si>
  <si>
    <t>(4) A partir de marzo de 2022 se incluye información de la Cooperativa de Ahorro y Crédito Abierta Cristo Rey Cochabamba R.L.</t>
  </si>
  <si>
    <t>(5) A partir de enero de 2023 se incluye información de las Cooperativas de Ahorro y Crédito Societarias "Cantera" R.L. y "Hospicio" R.L. y la Cooperativa de Ahorro y Crédito Abierta "Paulo VI" R.L.</t>
  </si>
  <si>
    <t>(6) A partir de abril de 2023 se incluye información de la Cooperativa de Ahorro y Crédito Societaria “Unión Santiago de Machaca USAMA” R.L., en cumplimiento de la Resolución ASFI/056/2023 de 20.01.2023.</t>
  </si>
  <si>
    <t>TOTAL SISTEMA</t>
  </si>
  <si>
    <t xml:space="preserve">      CARTERA REPROGRAMADA O REESTRUCTURADA VIGENTE</t>
  </si>
  <si>
    <t xml:space="preserve">      CARTERA REPROGRAMADA O REESTRUCTURADA VENCIDA</t>
  </si>
  <si>
    <t xml:space="preserve">      CARTERA REPROGRAMADA O REESTRUCTURADA EN EJECUCIÓN</t>
  </si>
  <si>
    <t>ESTADOS FINANCIEROS POR ENTIDAD</t>
  </si>
  <si>
    <t>INDICADORES FINANCIEROS</t>
  </si>
  <si>
    <t>ESTRUCTURA DE ACTIVOS</t>
  </si>
  <si>
    <t xml:space="preserve">    Disponibilidades / Activos</t>
  </si>
  <si>
    <t xml:space="preserve">    Cartera Neta / Activo</t>
  </si>
  <si>
    <t>ESTRUCTURA DE PASIVOS</t>
  </si>
  <si>
    <t xml:space="preserve">    Oblig. con el Público/Pasivo+Patrimonio</t>
  </si>
  <si>
    <t xml:space="preserve">    Oblig. con el Público y con Empresas Públicas/Pasivo+Patrimonio</t>
  </si>
  <si>
    <t xml:space="preserve">    Oblig. con Bancos y Ent. Fin./Pasivo+Patrimonio</t>
  </si>
  <si>
    <t xml:space="preserve">    Oblig. Subordinadas/Pasivo+Patrimonio</t>
  </si>
  <si>
    <t>ESTRUCTURA DE OBLIGACIONES</t>
  </si>
  <si>
    <t xml:space="preserve">    Oblig. Personas Jurídicas e Institucionales /Total Oblig. Público</t>
  </si>
  <si>
    <t xml:space="preserve">    Oblig. Personas Naturales /Total Oblig. Público</t>
  </si>
  <si>
    <t xml:space="preserve">    Días de permanencia de los depósitos a plazo fijo</t>
  </si>
  <si>
    <t>CALIDAD DE CARTERA (1)</t>
  </si>
  <si>
    <t xml:space="preserve">    Cartera Vigente Total/Cartera (1)</t>
  </si>
  <si>
    <t xml:space="preserve">    Cartera reprogramada o reestructurada/ Cartera (1)</t>
  </si>
  <si>
    <t xml:space="preserve">    Cartera Vencida Total+Ejecución Total /Cartera (6)</t>
  </si>
  <si>
    <t xml:space="preserve">    Cartera reprogramada o reestructurada vigente/ Cartera vigente total</t>
  </si>
  <si>
    <t xml:space="preserve">    Cartera Reprog. o Reestruct. Vencida y Ejec./ Cartera Reprog. o Reestruct. Total (6)</t>
  </si>
  <si>
    <t xml:space="preserve">    Prod. Financieros Devengados por Cobrar Cartera/Cartera (1)</t>
  </si>
  <si>
    <t xml:space="preserve">    Prev. Cartera Incobrable/Cartera (1)</t>
  </si>
  <si>
    <t xml:space="preserve">    A Cartera con requerimiento de previsión conforme a (2)</t>
  </si>
  <si>
    <t xml:space="preserve">    B Cartera con requerimiento de previsión conforme a (3)</t>
  </si>
  <si>
    <t xml:space="preserve">    C Cartera con requerimiento de previsión del 20%</t>
  </si>
  <si>
    <t xml:space="preserve">    D Cartera con requerimiento de previsión del 50%</t>
  </si>
  <si>
    <t xml:space="preserve">    E Cartera con requerimiento de previsión del 80%</t>
  </si>
  <si>
    <t xml:space="preserve">    F Cartera con requerimiento de previsión del 100%</t>
  </si>
  <si>
    <t>LIQUIDEZ</t>
  </si>
  <si>
    <t xml:space="preserve">    Disponibilidades/Oblig.a Corto Plazo (4)</t>
  </si>
  <si>
    <t xml:space="preserve">    Disponib.+Inv.Temp./Oblig.a Corto Plazo</t>
  </si>
  <si>
    <t xml:space="preserve">    Disponib.+Inv.Temp./Pasivo</t>
  </si>
  <si>
    <t xml:space="preserve">    Disponibilidades+Inv.Temporarias/Activo</t>
  </si>
  <si>
    <t xml:space="preserve">    Activos líquidos/Pasivos de corto plazo (5)</t>
  </si>
  <si>
    <t>SOLVENCIA</t>
  </si>
  <si>
    <t xml:space="preserve">    Patrimonio/Activo</t>
  </si>
  <si>
    <t xml:space="preserve">    Patrimonio/Activo+Contingte.</t>
  </si>
  <si>
    <t xml:space="preserve">    Cartera Vencida Total + Ejecución Total / Patrimonio</t>
  </si>
  <si>
    <t xml:space="preserve">    Cartera Vencida + Ejec. reprog. o reestruct./Patrimonio</t>
  </si>
  <si>
    <t xml:space="preserve">    Cartera Vencida Total + Eje.Total - Prev/Patrimonio</t>
  </si>
  <si>
    <t xml:space="preserve">    Coeficiente de Adecuación Patrimonial</t>
  </si>
  <si>
    <t xml:space="preserve">ESTRUCTURA FINANCIERA </t>
  </si>
  <si>
    <t xml:space="preserve">    Activo Productivo/Activo+Contingente</t>
  </si>
  <si>
    <t xml:space="preserve">    Pasivo con Costo/Pasivo+Contingente</t>
  </si>
  <si>
    <t xml:space="preserve">    Activo Productivo-Pasivo con Costo/Pasivo con Costo</t>
  </si>
  <si>
    <t xml:space="preserve">    Activo improductivo/Patrimonio</t>
  </si>
  <si>
    <t>(1) La cartera incluye el total de la cartera vigente, vencida en ejecución, incluyendo la cartera reprogramada o reestructurada.  Se excluyen productos y no se deducen previsiones.</t>
  </si>
  <si>
    <t>(2) En MN y MNUFV  para créditos empresarial, PYME y microcréditos (directos y contingentes): 0% créditos al sector productivo, 0,25% créditos al sector no productivo. Créditos de vivienda: 0,25% (créditos hipotecarios de vivienda,  créditos hipotecarios de vivienda de interés social y créditos de vivienda de interés social sin garantía hipotecaria) y 3% (créditos de vivienda sin garantía hipotecaria y créditos de vivienda sin garantía hipotecaria debidamente garantizados). Créditos de consumo: 0,25% (antes del 17/12/2009), 1,5% (entre el 17/12/2009 y 16/12/2010) y 3% (a partir del 17/12/2010). En ME y MNMV  para créditos empresarial, PYME y microcréditos: 2,5% (directo) y 1% (contingente). Créditos de vivienda: 2,5% (créditos hipotecarios de vivienda,  créditos hipotecarios de vivienda de interés social y créditos de vivienda de interés social sin garantía hipotecaria) y 7% (créditos de vivienda sin garantía hipotecaria y créditos de vivienda sin garantía hipotecaria debidamente garantizados). Créditos de consumo: 2,5% (antes del 17/12/2009), 5% (entre 17/12/2009 y 16/12/2010) y 7% (a partir del 17/12/2010).</t>
  </si>
  <si>
    <t>(3) En MN y MNUFV  para créditos empresarial, PYME y microcréditos (directos y contingentes): 2,5% créditos al sector productivo, 5% créditos al sector no productivo. Créditos de vivienda: 5% (créditos hipotecarios de vivienda,  créditos hipotecarios de vivienda de interés social y créditos de vivienda de interés social sin garantía hipotecaria) y 6,5% (créditos de vivienda sin garantía hipotecaria y créditos de vivienda sin garantía hipotecaria debidamente garantizados). Créditos de consumo: 5% (antes del 17/12/2009) y 6,5% (a partir del 17/12/2009). En ME y MNMV  para créditos empresarial, PYME y microcréditos: 5% (directos y contingentes). Créditos de vivienda: 5% (créditos hipotecarios de vivienda,  créditos hipotecarios de vivienda de interés social y créditos de vivienda de interés social sin garantía hipotecaria) y 12% (créditos de vivienda sin garantía hipotecaria y créditos de vivienda sin garantía hipotecaria debidamente garantizados). Créditos de consumo: 5% (antes del 17/12/2009), 8% (entre 17/12/2009 y 16/12/2010) y 12% (a partir del 17/12/2010).</t>
  </si>
  <si>
    <t>(4) Obligaciones vista, caja de ahorro y DPFs a 30 días.</t>
  </si>
  <si>
    <t>(5) De acuerdo con lo establecido en el Anexo 2, Capítulo I, Título III, Libro 3° de la Recopilación de Normas para Servicios Financieros (No Considera el plazo residual de vencimiento).</t>
  </si>
  <si>
    <t>(6)  A partir del mes de noviembre de 2023, no se incluyen las subcuentas relacionadas con los préstamos cedidos dentro del procedimiento de solución de una entidad de intermediación financiera intervenida (131.41, 133.41, 134.41, 135.41, 136.41, 137.41).</t>
  </si>
  <si>
    <t>RENTABILIDAD (1)</t>
  </si>
  <si>
    <t>Resultado Financiero Bruto/(Activo + Contingente)</t>
  </si>
  <si>
    <t>Resultado de Operación Bruto/(Activo+Contingente)</t>
  </si>
  <si>
    <t>Resultado de operación después de Incobrables/(Activo + Contingente)</t>
  </si>
  <si>
    <t>Resultado de Operación Neto/(Activo + Contingente)</t>
  </si>
  <si>
    <t>Resultado de Operación Neto Antes de Impuestos/(Activo+Contingente)</t>
  </si>
  <si>
    <t>Resultado Neto de la Gestión/(Activo+Contingente) (ROA)</t>
  </si>
  <si>
    <t xml:space="preserve">Resultado Neto de la Gestión/Patrimonio (ROE)                                                          </t>
  </si>
  <si>
    <t>RESULTADOS (1)</t>
  </si>
  <si>
    <t xml:space="preserve">Ingresos Financieros/Activo+Contingente                                                             </t>
  </si>
  <si>
    <t xml:space="preserve">Gastos Financieros/Activo+Contingente                                                               </t>
  </si>
  <si>
    <t xml:space="preserve">Gastos Financieros/Pasivos con costo promedio                                                       </t>
  </si>
  <si>
    <t>Ajustes netos por inflación y por diferencias de cambio/Activo+Conting.(2)</t>
  </si>
  <si>
    <t xml:space="preserve">Cargos por Incob. Netos de Recuper./Activo+Conting.                                                  </t>
  </si>
  <si>
    <t xml:space="preserve">Otros Ingresos Operativos Netos/Activo+Contingente                                           </t>
  </si>
  <si>
    <t>Gastos de Administración/Activo+Contingente</t>
  </si>
  <si>
    <t xml:space="preserve">Ing. Extraord. y de Gest. Ant. Netos/Activo+Conting.                                                    </t>
  </si>
  <si>
    <t>Deprec. y Desval. Bienes de Uso/Bienes de Uso-Terrenos</t>
  </si>
  <si>
    <t>INGRESOS Y GASTOS FINANCIEROS (1)</t>
  </si>
  <si>
    <t>Productos por Cartera Vigente/Cartera Vigente</t>
  </si>
  <si>
    <t xml:space="preserve">Productos por Cartera Reprog. y Reestruct. Vigente/Cartera Reprog. y Reestruct. Vigente            </t>
  </si>
  <si>
    <t xml:space="preserve">Productos por Cartera Vencida y en Ejecución/Cartera Vencida y en Ejecución                          </t>
  </si>
  <si>
    <t xml:space="preserve">Productos por Cartera Reprog. y Reestruct. Vencida y en Ejec./Cartera Reprog. y Reestruct. Vencida </t>
  </si>
  <si>
    <t xml:space="preserve">Int. penales Cartera Vencida Total/Productos cartera vencida total                                </t>
  </si>
  <si>
    <t xml:space="preserve">Int. penales Cartera en Ejecución Total/Productos cartera en Ejecución                            </t>
  </si>
  <si>
    <t>Int. penales Cartera Vencida Total y en Ejecución Total/Productos cartera Vencida Total y en Ejecución</t>
  </si>
  <si>
    <t xml:space="preserve">Int. Oblig. Púb. a la Vista/Oblig. Púb. a la Vista                                                      </t>
  </si>
  <si>
    <t xml:space="preserve">Int. Depósitos Caja de Ahorro/Oblig. Púb. Ctas. Ahorro                                                        </t>
  </si>
  <si>
    <t xml:space="preserve">Int. Depósitos Púb. a Plazo/Depósitos Púb. a Plazo                                                         </t>
  </si>
  <si>
    <t>Int. Oblig. con Emp. públicas/Oblig. c/emp. públicas</t>
  </si>
  <si>
    <t xml:space="preserve">Cargos por Oblig. con el B.C.B./Oblig. con el B.C.B.                                                  </t>
  </si>
  <si>
    <t>EFICIENCIA ADMINISTRATIVA</t>
  </si>
  <si>
    <t>RATIOS DE EFICIENCIA (1)</t>
  </si>
  <si>
    <t>Gastos de Administración/(Activo+Contingente)</t>
  </si>
  <si>
    <t>Gastos de Administración/Activo Productivo Promedio neto de Contingente</t>
  </si>
  <si>
    <t>Gastos de Administración/(Cartera+Contingente)</t>
  </si>
  <si>
    <t xml:space="preserve">Gastos de Administración/Depósitos(3)                                                               </t>
  </si>
  <si>
    <t>ESTRUCTURA DE GASTOS DE ADMINISTRACIÓN</t>
  </si>
  <si>
    <t xml:space="preserve">Gastos de Personal/Gastos de Administración                                                         </t>
  </si>
  <si>
    <t xml:space="preserve">Deprec.y Amortizaciones/Gastos de Administración                                                    </t>
  </si>
  <si>
    <t xml:space="preserve">Otros Gastos Administración/Gastos de Administración                                                </t>
  </si>
  <si>
    <t xml:space="preserve">Gastos de Administración/Total Egresos(4)                                                           </t>
  </si>
  <si>
    <t>CÁLCULO SPREAD EFECTIVO (1)</t>
  </si>
  <si>
    <t xml:space="preserve">SPREAD EFECTIVO                                                                                     </t>
  </si>
  <si>
    <t xml:space="preserve">       MARGEN FINANCIERO (5)</t>
  </si>
  <si>
    <t xml:space="preserve">          Margen Financiero en Activos Productivos Promedio Neto de Contingente</t>
  </si>
  <si>
    <t xml:space="preserve">             Ingreso Financiero Promedio en Activos Productivos Neto de Contingente (6)</t>
  </si>
  <si>
    <t xml:space="preserve">             Costo Promedio de Fondos (7)</t>
  </si>
  <si>
    <t xml:space="preserve">          Impacto Activos Improductivos Promedio Neto de Contingente (8)</t>
  </si>
  <si>
    <t xml:space="preserve">       MARGEN OPERATIVO</t>
  </si>
  <si>
    <t>UTILIZACIÓN DEL SPREAD EFECTIVO (2)</t>
  </si>
  <si>
    <t xml:space="preserve">       Incobrabilidad</t>
  </si>
  <si>
    <t xml:space="preserve">       Gastos administrativos</t>
  </si>
  <si>
    <t xml:space="preserve">       Resultados extraordinarios</t>
  </si>
  <si>
    <t xml:space="preserve">       Resultados gestiones anteriores</t>
  </si>
  <si>
    <t xml:space="preserve">       Ajustes netos por inflación y por diferencia de cambio</t>
  </si>
  <si>
    <t xml:space="preserve">    UTILIDAD NETA</t>
  </si>
  <si>
    <t>(1) Anualizado.</t>
  </si>
  <si>
    <t>(2) Abonos menos cargos por diferencias de cambio y por ajustes por inflación.</t>
  </si>
  <si>
    <t>(3) Promedio obligaciones vista, caja de ahorros y DPF.</t>
  </si>
  <si>
    <t>(4) El total de los egresos no incluye las cuentas 420.00 y 490.00 para el cálculo de este indicador.</t>
  </si>
  <si>
    <t>(5) A partir de enero de 2004, para el cálculo del margen financiero no se incluye la cuenta 544.00 ni la cuenta 443.00, las cuales se incorporan en el cálculo del margen operativo.</t>
  </si>
  <si>
    <t>(6) Ingresos financieros provenientes de activos productivos / activos productivos promedio netos de contingente. A partir de enero de 2004 se excluyen del cálculo los ingresos provenientes de cartera vencida (515.00), cartera en ejecución (516.00), cuentas por cobrar (517.00) y disponibilidades (511.00).</t>
  </si>
  <si>
    <t>(7) Gastos financieros / Activos Promedio.</t>
  </si>
  <si>
    <t>(8) ((Ing. Finan. * Act. Prod. Prom.) - (Ing. Finan. provenientes de Act. Prod. * Act. Prom.))/(Act. Prom. * Act. Prod. Prom.). A partir de enero de 2004 se incorpora en el cálculo los ingresos provenientes de cartera vencida (515.00), cuentas por cobrar (517.00) y disponibilidades (511.00).</t>
  </si>
  <si>
    <t>ESTADOS FINANCIEROS EVOLUTIVOS</t>
  </si>
  <si>
    <t>Dic-14</t>
  </si>
  <si>
    <t>Dic-15</t>
  </si>
  <si>
    <t>Dic-16</t>
  </si>
  <si>
    <t>Dic-17</t>
  </si>
  <si>
    <t>Dic-18</t>
  </si>
  <si>
    <t>Dic-19</t>
  </si>
  <si>
    <t>Dic-20</t>
  </si>
  <si>
    <t>Dic-21</t>
  </si>
  <si>
    <t>Dic-22</t>
  </si>
  <si>
    <t>Dic-23</t>
  </si>
  <si>
    <t>Dic-24</t>
  </si>
  <si>
    <t>Dic-25</t>
  </si>
  <si>
    <t>Mar-26</t>
  </si>
  <si>
    <t>ACTIVO</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</si>
  <si>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</si>
  <si>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</si>
  <si>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</si>
  <si>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</si>
  <si>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</si>
  <si>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</si>
  <si>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EN EJECUCIÓN TOTAL</t>
  </si>
  <si>
    <t xml:space="preserve">        CARTERA EN EJECUCIÓN</t>
  </si>
  <si>
    <t xml:space="preserve">        CARTERA REPROGRAMADA O REESTRUCTURADA EN EJECUCIÓN</t>
  </si>
  <si>
    <t xml:space="preserve">      (PREVISION PARA INCOBRABILIDAD DE CARTERA)</t>
  </si>
  <si>
    <t xml:space="preserve">  INVERSIONES PERMANENTES </t>
  </si>
  <si>
    <t xml:space="preserve">  OTROS ACTIVOS </t>
  </si>
  <si>
    <t xml:space="preserve">PASIVO </t>
  </si>
  <si>
    <t xml:space="preserve">  OBLIGACIONES CON EL PÚBLICO </t>
  </si>
  <si>
    <t xml:space="preserve">      Obligaciones con el público a la vista</t>
  </si>
  <si>
    <t xml:space="preserve">      Obligaciones con el público por cuentas de ahorros </t>
  </si>
  <si>
    <t xml:space="preserve">      Obligaciones con el público a plazo </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</si>
  <si>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</si>
  <si>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</si>
  <si>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</si>
  <si>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 </t>
  </si>
  <si>
    <t xml:space="preserve">  OBLIG. CON BANCOS Y ENTIDADES DE FINANCIAMIENTO</t>
  </si>
  <si>
    <t xml:space="preserve">  OTRAS CUENTAS POR PAGAR </t>
  </si>
  <si>
    <t xml:space="preserve">  OBLIGACIONES SUBORDINADAS </t>
  </si>
  <si>
    <t>PATRIMONIO</t>
  </si>
  <si>
    <t xml:space="preserve">  RESERVAS </t>
  </si>
  <si>
    <t xml:space="preserve">      Utilidades (pérdidas) acumuladas</t>
  </si>
  <si>
    <t xml:space="preserve">      Utilidades (pérdidas) del período o gestión</t>
  </si>
  <si>
    <t>PASIVO Y PATRIMONIO</t>
  </si>
  <si>
    <t xml:space="preserve">CUENTAS CONTINGENTES </t>
  </si>
  <si>
    <t xml:space="preserve">     CARTAS DE CRÉDITO </t>
  </si>
  <si>
    <t xml:space="preserve">     GARANTÍAS OTORGADAS </t>
  </si>
  <si>
    <t xml:space="preserve">     DOCUMENTOS DESCONTADOS</t>
  </si>
  <si>
    <t xml:space="preserve">     LINEAS DE CRÉDITO COMPROMETIDAS</t>
  </si>
  <si>
    <t xml:space="preserve">     OTRAS CONTINGENCIAS</t>
  </si>
  <si>
    <t>CUENTAS DE ORDEN</t>
  </si>
  <si>
    <t xml:space="preserve">(+) INGRESOS FINANCIEROS </t>
  </si>
  <si>
    <t xml:space="preserve">(-) GASTOS FINANCIEROS </t>
  </si>
  <si>
    <t>RESULTADO FINANCIERO BRUTO</t>
  </si>
  <si>
    <t>(+) OTROS INGRESOS OPERATIVOS</t>
  </si>
  <si>
    <t xml:space="preserve">(-) OTROS GASTOS OPERATIVOS </t>
  </si>
  <si>
    <t>RESULTADO DE OPERACION BRUTO</t>
  </si>
  <si>
    <t>(+) RECUPERACIONES DE ACTIVOS FINANCIEROS</t>
  </si>
  <si>
    <t>(-) CARGOS POR INCOBRABILIDAD</t>
  </si>
  <si>
    <t>RESULTADO DE OPERACION DESPUÉS DE INCOBRABLES</t>
  </si>
  <si>
    <t xml:space="preserve">(-) GASTOS DE ADMINISTRACIÓN </t>
  </si>
  <si>
    <t>RESULTADO DE OPERACION NETO</t>
  </si>
  <si>
    <t>(+) ABONOS POR DIFERENCIA DE CAMBIO Y MANTENIMIENTO DE VALOR</t>
  </si>
  <si>
    <t xml:space="preserve">     Abonos por diferencia de cambio</t>
  </si>
  <si>
    <t xml:space="preserve">     Abonos por mantenimiento de valor</t>
  </si>
  <si>
    <t>(-) CARGOS POR DIFERENCIA DE CAMBIO Y MANTENIMIENTO DE VALOR</t>
  </si>
  <si>
    <r>
      <t xml:space="preserve">     </t>
    </r>
    <r>
      <rPr>
        <sz val="10"/>
        <color indexed="8"/>
        <rFont val="Arial"/>
        <family val="2"/>
      </rPr>
      <t>Cargos por diferencia de  cambio</t>
    </r>
  </si>
  <si>
    <t xml:space="preserve">     Cargos por mantenimiento de valor</t>
  </si>
  <si>
    <t>RESULTADO DESPUÉS DE AJUSTE POR DIFERENCIA DE CAMBIO Y MANTENIMIENTO DE VALOR</t>
  </si>
  <si>
    <t>(+/-) INGRESOS (GASTOS) EXTRAORDINARIOS</t>
  </si>
  <si>
    <t>RESULTADO NETO DEL EJERCICIO ANTES DE AJUSTES DE GESTIONES ANTERIORES</t>
  </si>
  <si>
    <t xml:space="preserve">(+/-) INGRESOS (GASTOS) DE GESTIONES ANTERIORES </t>
  </si>
  <si>
    <t>RESULTADO ANTES DE IMPUESTOS Y AJUSTE CONTABLE POR EFECTO DE INFLACIÓN</t>
  </si>
  <si>
    <t xml:space="preserve">(+/-) AJUSTE CONTABLE POR EFECTO DE LA INFLACION </t>
  </si>
  <si>
    <t>RESULTADO ANTES DE IMPUESTOS</t>
  </si>
  <si>
    <t>(-) IMPUESTOS SOBRE LAS UTILIDADES DE LAS EMPRESAS (IUE)</t>
  </si>
  <si>
    <t>RESULTADO NETO DE LA GESTIÓN</t>
  </si>
  <si>
    <t>INDICADORES FINANCIEROS EVOLUTIVOS</t>
  </si>
  <si>
    <t>Mar-25</t>
  </si>
  <si>
    <t>M</t>
  </si>
  <si>
    <t>I11.01</t>
  </si>
  <si>
    <t xml:space="preserve">Disponibilidades / Activos                                                                          </t>
  </si>
  <si>
    <t>I11.02</t>
  </si>
  <si>
    <t xml:space="preserve">Cartera Neta / Activo                                                                               </t>
  </si>
  <si>
    <t>I12.01</t>
  </si>
  <si>
    <t>Oblig. con el Público/Pasivo+Patrimonio</t>
  </si>
  <si>
    <t>I12.02</t>
  </si>
  <si>
    <t>Oblig. con el Público y con Empresas Públicas/Pasivo+Patrimonio</t>
  </si>
  <si>
    <t>Oblig. con Bancos y Ent. Fin./Pasivo+Patrimonio</t>
  </si>
  <si>
    <t>I12.04</t>
  </si>
  <si>
    <t>Oblig. Subordinadas/Pasivo+Patrimonio</t>
  </si>
  <si>
    <t>ESTRUCTURA OBLIGACIONES CON EL PÚBLICO</t>
  </si>
  <si>
    <t>I13.01</t>
  </si>
  <si>
    <t>Oblig. Personas Jurídicas e Institucionales /Total Oblig. Público</t>
  </si>
  <si>
    <t>I13.02</t>
  </si>
  <si>
    <t xml:space="preserve">Oblig. Personas Naturales /Total Oblig. Público                                                    </t>
  </si>
  <si>
    <t>I13.03</t>
  </si>
  <si>
    <t xml:space="preserve">Días de permanencia de los depósitos a plazo fijo                                                   </t>
  </si>
  <si>
    <t xml:space="preserve">CALIDAD DE CARTERA </t>
  </si>
  <si>
    <t>I14.01</t>
  </si>
  <si>
    <t>Cartera Vigente Total/Cartera (1)</t>
  </si>
  <si>
    <t>I14.14</t>
  </si>
  <si>
    <t xml:space="preserve">Cartera Reprogramada o Reestructurada/ Cartera (1)                                                  </t>
  </si>
  <si>
    <t>I14.03</t>
  </si>
  <si>
    <t>Cartera Vencida Total+Ejecución Total /Cartera (6)</t>
  </si>
  <si>
    <t>I14.15</t>
  </si>
  <si>
    <t>Cartera Reprogramada o Reestructurada Vigente/ Cartera vigente total</t>
  </si>
  <si>
    <t>I14.16</t>
  </si>
  <si>
    <t xml:space="preserve">Cartera Reprog. o Reestruct. Vencida y Ejec./ Cartera Reprog. o Reestruct. Total (6)                </t>
  </si>
  <si>
    <t>I14.05</t>
  </si>
  <si>
    <t>Prod. Financieros Devengados por Cobrar Cartera/Cartera (1)</t>
  </si>
  <si>
    <t>I14.06</t>
  </si>
  <si>
    <t xml:space="preserve">Prev. Cartera Incobrable/Cartera (1)                                                                 </t>
  </si>
  <si>
    <t>I14.07</t>
  </si>
  <si>
    <t>A Cartera con requerimiento de previsión conforme a (2)</t>
  </si>
  <si>
    <t>I14.08</t>
  </si>
  <si>
    <t>B Cartera con requerimiento de previsión conforme a (3)</t>
  </si>
  <si>
    <t>I14.02</t>
  </si>
  <si>
    <t>C Cartera con requerimiento de previsión del 20%</t>
  </si>
  <si>
    <t>I14.10</t>
  </si>
  <si>
    <t>D Cartera con requerimiento de previsión del 50%</t>
  </si>
  <si>
    <t>I18.02</t>
  </si>
  <si>
    <t>E Cartera con requerimiento de previsión del 80%</t>
  </si>
  <si>
    <t>I14.11</t>
  </si>
  <si>
    <t>F Cartera con requerimiento de previsión del 100%</t>
  </si>
  <si>
    <t>I15.01</t>
  </si>
  <si>
    <t xml:space="preserve">Disponibilidades/Oblig.a Corto Plazo (4)                                                            </t>
  </si>
  <si>
    <t>I15.02</t>
  </si>
  <si>
    <t>Disponib.+Inv.Temp./Oblig.a Corto Plazo</t>
  </si>
  <si>
    <t>I15.03</t>
  </si>
  <si>
    <t xml:space="preserve">Disponib.+Inv.Temp./Pasivo                                         </t>
  </si>
  <si>
    <t>I15.04</t>
  </si>
  <si>
    <t xml:space="preserve">Disponibilidades+Inv.Temporarias/Activo                                                             </t>
  </si>
  <si>
    <t>I15.05</t>
  </si>
  <si>
    <t>Activos líquidos/Pasivos de corto plazo (5)</t>
  </si>
  <si>
    <t>I16.01</t>
  </si>
  <si>
    <t>Patrimonio/Activo</t>
  </si>
  <si>
    <t>I16.02</t>
  </si>
  <si>
    <t xml:space="preserve">Patrimonio/Activo+Contingte.                                        </t>
  </si>
  <si>
    <t>I16.03</t>
  </si>
  <si>
    <t xml:space="preserve">Cartera Vencida Total + Ejec. Total / Patrimonio           </t>
  </si>
  <si>
    <t>I14.17</t>
  </si>
  <si>
    <t xml:space="preserve">Cartera Vencida + Ejec. reprog. o reestruct./Patrimonio               </t>
  </si>
  <si>
    <t>I16.04</t>
  </si>
  <si>
    <t>Cartera Vencida Total + Ejec.Total - Prev/Patrimonio</t>
  </si>
  <si>
    <t>I16.05</t>
  </si>
  <si>
    <t>Coeficiente de Adecuación Patrimonial</t>
  </si>
  <si>
    <t>ESTRUCTURA FINANCIERA</t>
  </si>
  <si>
    <t>I17.01</t>
  </si>
  <si>
    <t xml:space="preserve">Activo Productivo/Activo+Contingente                                                                </t>
  </si>
  <si>
    <t>I17.02</t>
  </si>
  <si>
    <t xml:space="preserve">Pasivo con Costo/Pasivo+Contingente                                                                 </t>
  </si>
  <si>
    <t>I17.03</t>
  </si>
  <si>
    <t xml:space="preserve">Activo Productivo-Pasivo con Costo/Pasivo con Costo                                                 </t>
  </si>
  <si>
    <t>I17.04</t>
  </si>
  <si>
    <t xml:space="preserve">Activo improductivo/patrimonio                                             </t>
  </si>
  <si>
    <t>||</t>
  </si>
  <si>
    <t>(2) En MN y MNUFV, 0% créditos al sector productivo (directo y contingente) empresariales microcrédito y PYME, 0.25% créditos al sector no productivo (directo y contingente) empresariales microcrédito y PYME, vivienda con garantía hipotecaria de interés social y consumo (otorgados antes del 17/12/09),1.5% consumo (otorgados a partir del 17/12/2009 hasta el 16/12/2010) y 3% vivienda sin garantía hipotecaria y consumo (otorgados a partir del 17/12/2010).  En ME y MNMV, 1% créditos (contingente), empresariales microcrédito y PYME, 2.5% créditos (directo) empresarial, microcrédito PYME, 2.5% crédito (directo y contingente) de vivienda con garantía hipotecaria, de interés social y consumo (otorgados antes del 17/12/09), 5% consumo (otorgados a partir del 17/12/2009 hasta el 16/12/2010) y 7% vivienda sin garantía hipotecaria y consumo (otorgados a partir del 17/12/2010).</t>
  </si>
  <si>
    <t>(3) En MN y MNUFV, 2.5% créditos al sector Productivo (directo y contingente) empresariales microcrédito y PYME. 5% créditos al sector no productivo (directo y contingente) empresariales microcrédito y PYME, vivienda con garantía hipotecaria, de interés social y consumo (otorgados antes del 17/12/09), 6.5% vivienda sin garantía hipotecaria y consumo (otorgados a partir del 17/12/2009 hasta el 16/12/2010) y 6.5% (otorgados a partir del 17/12/2010). En ME y MNMV. 5% créditos (contingente), empresariales microcrédito y PYME, 5% créditos (directo) empresarial, microcrédito PYME, 5% crédito (directo y contingente) de vivienda con garantía hipotecaria de interés social y consumo (otorgados antes del 17/12/09), 8% consumo (otorgados a partir del 17/12/2009 hasta el 16/12/2010) y 12% vivienda sin garantía hipotecaria y consumo (otorgados a partir del 17/12/2010).</t>
  </si>
  <si>
    <t>(4) Obligaciones vista, caja de ahorros y DPFs a 30 días.</t>
  </si>
  <si>
    <t xml:space="preserve">(6) A partir del mes de noviembre de 2023, no se incluyen las subcuentas relacionadas con los préstamos cedidos dentro del procedimiento de solución de una entidad de intermediación financiera intervenida (131.41, 133.41, 134.41, 135.41, 136.41, 137.41).
</t>
  </si>
  <si>
    <t>I18.09</t>
  </si>
  <si>
    <t>I18.03</t>
  </si>
  <si>
    <t>I18.10</t>
  </si>
  <si>
    <t>I18.11</t>
  </si>
  <si>
    <t>I18.04</t>
  </si>
  <si>
    <t>I18.06</t>
  </si>
  <si>
    <t>I18.07</t>
  </si>
  <si>
    <t>I19.01</t>
  </si>
  <si>
    <t>I19.02</t>
  </si>
  <si>
    <t>I19.11</t>
  </si>
  <si>
    <t>I19.03</t>
  </si>
  <si>
    <t>I19.04</t>
  </si>
  <si>
    <t>I19.05</t>
  </si>
  <si>
    <t>I19.06</t>
  </si>
  <si>
    <t>I19.08</t>
  </si>
  <si>
    <t>I19.09</t>
  </si>
  <si>
    <t>I21.01</t>
  </si>
  <si>
    <t>I21.08</t>
  </si>
  <si>
    <t>I21.03</t>
  </si>
  <si>
    <t>I21.09</t>
  </si>
  <si>
    <t>I21.10</t>
  </si>
  <si>
    <t>I21.11</t>
  </si>
  <si>
    <t>I21.12</t>
  </si>
  <si>
    <t>I21.04</t>
  </si>
  <si>
    <t>I21.05</t>
  </si>
  <si>
    <t>I21.06</t>
  </si>
  <si>
    <t>I21.07</t>
  </si>
  <si>
    <t>I22.01</t>
  </si>
  <si>
    <t>I22.02</t>
  </si>
  <si>
    <t>I22.03</t>
  </si>
  <si>
    <t>I22.04</t>
  </si>
  <si>
    <t>I23.01</t>
  </si>
  <si>
    <t>I23.02</t>
  </si>
  <si>
    <t>I23.03</t>
  </si>
  <si>
    <t>I23.04</t>
  </si>
  <si>
    <t>I24.01</t>
  </si>
  <si>
    <t>I25.01</t>
  </si>
  <si>
    <t>I25.02</t>
  </si>
  <si>
    <t>I25.03</t>
  </si>
  <si>
    <t>I25.04</t>
  </si>
  <si>
    <t>I25.05</t>
  </si>
  <si>
    <t>I25.06</t>
  </si>
  <si>
    <t>I27.01</t>
  </si>
  <si>
    <t>I27.02</t>
  </si>
  <si>
    <t>I27.03</t>
  </si>
  <si>
    <t>I27.04</t>
  </si>
  <si>
    <t>I28.01</t>
  </si>
  <si>
    <t xml:space="preserve">UTILIDAD NETA                                                                                       </t>
  </si>
  <si>
    <t>(2) Abonos menos cargos por ajustes por inflación.</t>
  </si>
  <si>
    <t>(3) Promedio obligaciones vista , caja de ahorros y DPF.</t>
  </si>
  <si>
    <t>BANCO NACIONAL DE BOLIVIA S.A.</t>
  </si>
  <si>
    <r>
      <t xml:space="preserve">    </t>
    </r>
    <r>
      <rPr>
        <sz val="10"/>
        <color indexed="8"/>
        <rFont val="Arial"/>
        <family val="2"/>
      </rPr>
      <t>Cargos por diferencia de  cambio</t>
    </r>
  </si>
  <si>
    <t>BANCO UNIÓN S. A.</t>
  </si>
  <si>
    <t>BANCO MERCANTIL SANTA CRUZ S. A.</t>
  </si>
  <si>
    <t>BANCO BISA  S. A.</t>
  </si>
  <si>
    <t>BANCO DE CRÉDITO DE BOLIVIA S. A.</t>
  </si>
  <si>
    <t>BANCO GANADERO S. A.</t>
  </si>
  <si>
    <t>BANCO ECONÓMICO S. A.</t>
  </si>
  <si>
    <t>BANCO SOLIDARIO S. A.</t>
  </si>
  <si>
    <t>BANCO DE LA NACIÓN ARGENTINA</t>
  </si>
  <si>
    <t>BANCO PARA EL FOMENTO A INICIATIVAS ECONÓMICAS S.A.</t>
  </si>
  <si>
    <t>BANCO FORTALEZA S.A.</t>
  </si>
  <si>
    <t>BANCO PRODEM S.A.</t>
  </si>
  <si>
    <t>PONDERACIÓN DE ACTIVOS Y SUFICIENCIA PATRIMONIAL</t>
  </si>
  <si>
    <t>(en bolivianos)</t>
  </si>
  <si>
    <t>COEFICIENTE DE ADECUACIÓN PATRIMONIAL</t>
  </si>
  <si>
    <t>CATEGORIA  I    ACTIVO CON CERO RIESGO</t>
  </si>
  <si>
    <t>CATEGORIA  II   ACTIVO CON RIESGO DE 10%</t>
  </si>
  <si>
    <t>CATEGORIA  III  ACTIVO CON RIESGO DE 20%</t>
  </si>
  <si>
    <t>CATEGORIA  IV ACTIVO CON RIESGO DE 50%</t>
  </si>
  <si>
    <t>CATEGORIA  V  ACTIVO CON RIESGO DE 75%</t>
  </si>
  <si>
    <t>CATEGORIA  VI ACTIVO CON RIESGO DE 100%</t>
  </si>
  <si>
    <t>TOTAL ACTIVO Y CONTINGENTE</t>
  </si>
  <si>
    <t>TOTAL ACTIVO COMPUTABLE</t>
  </si>
  <si>
    <t>COEFICIENTE DE PONDERACIÓN DEL ACTIVO</t>
  </si>
  <si>
    <t>10% SOBRE ACTIVO COMPUTABLE</t>
  </si>
  <si>
    <t>CAPITAL PRIMARIO INICIAL</t>
  </si>
  <si>
    <t xml:space="preserve">        Déficit de previsiones de activos</t>
  </si>
  <si>
    <t xml:space="preserve">        Déficit de provisiones de pasivos</t>
  </si>
  <si>
    <t xml:space="preserve">        Otros Ajustes</t>
  </si>
  <si>
    <t>CAPITAL PRIMARIO DESPUÉS DE AJUSTES</t>
  </si>
  <si>
    <t>OBLIGACIONES SUBORDINADAS COMPUTABLES (1)</t>
  </si>
  <si>
    <t xml:space="preserve">        Obligaciones subordinadas con el Fondesif</t>
  </si>
  <si>
    <t xml:space="preserve">        Obligaciones subordinadas Profop</t>
  </si>
  <si>
    <t xml:space="preserve">        Otras obligaciones subordinadas</t>
  </si>
  <si>
    <t>PREVISIONES GENÉRICAS VOLUNTARIAS PARA PÉRDIDAS FUTURAS</t>
  </si>
  <si>
    <t>Otros ajustes</t>
  </si>
  <si>
    <t>CAPITAL SECUNDARIO DESPUÉS DE AJUSTES</t>
  </si>
  <si>
    <t>INVERSIONES EN SOCIEDADES ANÓNIMAS DE SEGUROS</t>
  </si>
  <si>
    <t>INVERSIONES EN OTRAS EMPRESAS NO CONSOLIDADAS</t>
  </si>
  <si>
    <t>CAPITAL REGULATORIO</t>
  </si>
  <si>
    <t>EXCEDENTE (DÉFICIT) PATRIMONIAL</t>
  </si>
  <si>
    <t>COEFICIENTE DE INVERSIÓN EN ACTIVOS FIJOS Y OTRAS SOCIEDADES (Limite max. 100%)</t>
  </si>
  <si>
    <t>(1) Los importes consignados corresponden a la parte de la deuda subordinada adicionable al cómputo del capital secundario, según normativa vigente, y no nocesariamente coinciden con los saldos expuestos en el pasivo.</t>
  </si>
  <si>
    <t>CALIFICACIÓN DE CARTERA Y CONTINGENTE (1)</t>
  </si>
  <si>
    <t>%</t>
  </si>
  <si>
    <t xml:space="preserve">  CATEGORÍA A</t>
  </si>
  <si>
    <t xml:space="preserve">  PREVISIÓN conforme a (2)</t>
  </si>
  <si>
    <t xml:space="preserve">  CATEGORÍA B</t>
  </si>
  <si>
    <t xml:space="preserve">  PREVISIÓN conforme a (3)</t>
  </si>
  <si>
    <t xml:space="preserve">  CATEGORÍA C</t>
  </si>
  <si>
    <t xml:space="preserve">  PREVISIÓN 20%</t>
  </si>
  <si>
    <t xml:space="preserve">  CATEGORÍA D</t>
  </si>
  <si>
    <t xml:space="preserve">  PREVISIÓN 50%</t>
  </si>
  <si>
    <t xml:space="preserve">  CATEGORÍA E</t>
  </si>
  <si>
    <t xml:space="preserve">  PREVISIÓN 80%</t>
  </si>
  <si>
    <t xml:space="preserve">  CATEGORÍA F</t>
  </si>
  <si>
    <t xml:space="preserve">  PREVISIÓN 100%</t>
  </si>
  <si>
    <t xml:space="preserve">  TOTAL CARTERA Y CONTINGENTE (4)</t>
  </si>
  <si>
    <t xml:space="preserve">  TOTAL PREVISIÓN ESPECIFICA</t>
  </si>
  <si>
    <t xml:space="preserve">  Porcentaje  </t>
  </si>
  <si>
    <t>(1) Información reportada por las entidades.</t>
  </si>
  <si>
    <t>(4) No incluye 651.00 Otras contingencias.</t>
  </si>
  <si>
    <t>DEPÓSITOS DEL PÚBLICO Y DE EMPRESAS CON PARTICIPACIÓN ESTATAL(1)</t>
  </si>
  <si>
    <t>TOTAL DEPÓSITOS</t>
  </si>
  <si>
    <t>CUENTA CORRIENTE (2)</t>
  </si>
  <si>
    <t>BANCO</t>
  </si>
  <si>
    <t>Cta. Cte</t>
  </si>
  <si>
    <t>Cja. Ahorros</t>
  </si>
  <si>
    <t>Plazo Fijo</t>
  </si>
  <si>
    <t>UFV</t>
  </si>
  <si>
    <t xml:space="preserve">  TOTAL </t>
  </si>
  <si>
    <t>CAJA DE AHORROS (3)</t>
  </si>
  <si>
    <t>PLAZO FIJO (4)</t>
  </si>
  <si>
    <t xml:space="preserve">  TOTAL</t>
  </si>
  <si>
    <t>(1) Excluye Cargos Financieros Devengados por Pagar</t>
  </si>
  <si>
    <t>(2) Incluye 211.01+211.02+214.02+281.01+281.02+284.02</t>
  </si>
  <si>
    <t>(3) Incluye 212.01+212.02+214.03+282.01+282.02+284.03</t>
  </si>
  <si>
    <t>(4) Incluye 213.01 a la 213.08+214.04+214.08+215.01 a la 215.08 +283.01 a la 283.08+284.04+284.08+285.01 a la 285.08</t>
  </si>
  <si>
    <t>EVOLUCIÓN DE CARTERA Y CONTINGENTE</t>
  </si>
  <si>
    <t>DIC</t>
  </si>
  <si>
    <t>MAR</t>
  </si>
  <si>
    <t xml:space="preserve">131.00+135.00    </t>
  </si>
  <si>
    <t>CARTERA VIGENTE TOTAL</t>
  </si>
  <si>
    <t>131.00</t>
  </si>
  <si>
    <t xml:space="preserve">    CARTERA VIGENTE</t>
  </si>
  <si>
    <t>135.00</t>
  </si>
  <si>
    <t xml:space="preserve">    CARTERA REPROGRAMADA O REESTRUCTURADA VIGENTE</t>
  </si>
  <si>
    <t xml:space="preserve">133.00+136.00                                                                                 </t>
  </si>
  <si>
    <t>CARTERA VENCIDA TOTAL</t>
  </si>
  <si>
    <t xml:space="preserve">133.00                                                                                                                                                                                                                                                         </t>
  </si>
  <si>
    <t xml:space="preserve">    CARTERA VENCIDA</t>
  </si>
  <si>
    <t>136.00</t>
  </si>
  <si>
    <t xml:space="preserve">    CARTERA REPROGRAMADA O REESTRUCTURADA VENCIDA</t>
  </si>
  <si>
    <t xml:space="preserve">134.00+137.00                                                                                                                                                                    </t>
  </si>
  <si>
    <t>CARTERA EN EJECUCIÓN TOTAL</t>
  </si>
  <si>
    <t xml:space="preserve">134.00                                                                                                                                                                                                                                                         </t>
  </si>
  <si>
    <t xml:space="preserve">    CARTERA EN EJECUCIÓN</t>
  </si>
  <si>
    <t>137.00</t>
  </si>
  <si>
    <t xml:space="preserve">    CARTERA REPROGRAMADA O REESTRUCTURADA EN EJECUCIÓN</t>
  </si>
  <si>
    <t xml:space="preserve">600.00                                                                                                                                                                                                                                                         </t>
  </si>
  <si>
    <t>CONTINGENTES</t>
  </si>
  <si>
    <t xml:space="preserve">138.00                                                                                                                                                                                                                                                         </t>
  </si>
  <si>
    <t>PRODUCTOS DEVENGADOS POR COBRAR CARTERA</t>
  </si>
  <si>
    <t xml:space="preserve">139.00-251.00                                                                                                                                                                                                                                                  </t>
  </si>
  <si>
    <t>(PREVISIÓN  PARA CARTERA INCOBRABLE Y CONTINGENTES) (1)</t>
  </si>
  <si>
    <t xml:space="preserve">130.00+600.00-251.00                                                                                                                                                                                                                                           </t>
  </si>
  <si>
    <t>CARTERA Y CONTINGENTE (2)</t>
  </si>
  <si>
    <t>(1) Incluye 139.00+251.00.</t>
  </si>
  <si>
    <t>(2) Incluye 130.00+600.00-251.00.</t>
  </si>
  <si>
    <t>EVOLUCIÓN DE OBLIGACIONES CON EL PÚBLICO 
Y CON EMPRESAS PÚBLICAS</t>
  </si>
  <si>
    <t>AL 30 DE NOVIEMBRE DE 2020</t>
  </si>
  <si>
    <t>2024</t>
  </si>
  <si>
    <t>2025</t>
  </si>
  <si>
    <t>2026</t>
  </si>
  <si>
    <t xml:space="preserve">210.00                                                                                                                                                                                                                                                         </t>
  </si>
  <si>
    <t xml:space="preserve">211.00                                                                                                                                                                                                                                                         </t>
  </si>
  <si>
    <t xml:space="preserve">   Obligaciones con el público a la vista</t>
  </si>
  <si>
    <t xml:space="preserve">211.01+211.02                                                                                                                                                                                                                                                  </t>
  </si>
  <si>
    <t xml:space="preserve">      Depósitos en cuenta corriente</t>
  </si>
  <si>
    <t xml:space="preserve">211.03+211.04+211.05+211.06+211.07+211.08+211.09+211.10+211.11+211.12+211.13+211.14+211.15+211.16+211.17+211.99                                                                                                                                                            </t>
  </si>
  <si>
    <t xml:space="preserve">      Otras obligaciones con el público a la vista</t>
  </si>
  <si>
    <t xml:space="preserve">212.00                                                                                                                                                                                                                                                         </t>
  </si>
  <si>
    <t xml:space="preserve">   Obligaciones con el público por cuentas de ahorros</t>
  </si>
  <si>
    <t xml:space="preserve">212.01                                                                                                                                                                                                                                                         </t>
  </si>
  <si>
    <t xml:space="preserve">      Depósitos en caja de ahorros</t>
  </si>
  <si>
    <t xml:space="preserve">212.02                                                                                                                                                                                                                                                         </t>
  </si>
  <si>
    <t xml:space="preserve">      Depósitos en caja de ahorros clausuradas por inactividad</t>
  </si>
  <si>
    <t xml:space="preserve">212.03                                                                                                                                                                                                                                                         </t>
  </si>
  <si>
    <t xml:space="preserve">      Oblig. con participantes de planes de ahorro</t>
  </si>
  <si>
    <t xml:space="preserve">      Depósitos fiduciarios en caja de ahorro</t>
  </si>
  <si>
    <t xml:space="preserve">213.00                                                                                                                                                                                                                                                         </t>
  </si>
  <si>
    <t xml:space="preserve">   Obligaciones con el publico a plazo</t>
  </si>
  <si>
    <t xml:space="preserve">213.01                                                                                                                                                                                                                                                         </t>
  </si>
  <si>
    <t xml:space="preserve">      Depósitos a plazo fijo  hasta 30 días</t>
  </si>
  <si>
    <t xml:space="preserve">213.02                                                                                                                                                                                                                                                         </t>
  </si>
  <si>
    <t xml:space="preserve">      Depósitos a plazo fijo de 31 a  60 días</t>
  </si>
  <si>
    <t xml:space="preserve">213.03                                                                                                                                                                                                                                                         </t>
  </si>
  <si>
    <t xml:space="preserve">      Depósitos a plazo fijo de 61 a 90 días</t>
  </si>
  <si>
    <t xml:space="preserve">213.04                                                                                                                                                                                                                                                         </t>
  </si>
  <si>
    <t xml:space="preserve">      Depósitos a plazo fijo de 91 a 180 días</t>
  </si>
  <si>
    <t xml:space="preserve">213.05                                                                                                                                                                                                                                                         </t>
  </si>
  <si>
    <t xml:space="preserve">      Depósitos a plazo fijo de 181 a 360 días</t>
  </si>
  <si>
    <t xml:space="preserve">213.06                                                                                                                                                                                                                                                         </t>
  </si>
  <si>
    <t xml:space="preserve">      Depósitos a plazo fijo de 361 a 720 días</t>
  </si>
  <si>
    <t xml:space="preserve">213.07                                                                                                                                                                                                                                                         </t>
  </si>
  <si>
    <t xml:space="preserve">      Depósitos a plazo fijo de  720 a 1080 días</t>
  </si>
  <si>
    <t xml:space="preserve">213.08                                                                                                                                                                                                                                                         </t>
  </si>
  <si>
    <t xml:space="preserve">      Depósitos a plazo fijo mayor  A 1080 días</t>
  </si>
  <si>
    <t>214.00</t>
  </si>
  <si>
    <t xml:space="preserve">   Obligaciones con el publico restringidas</t>
  </si>
  <si>
    <t>215.00</t>
  </si>
  <si>
    <t xml:space="preserve">   Obligaciones con el público a plazo fijo con anotación en cuenta</t>
  </si>
  <si>
    <t xml:space="preserve">218.00                                                                                                                                                                                                                                                       </t>
  </si>
  <si>
    <t xml:space="preserve">   Cargos dev. por pagar oblig. con el público</t>
  </si>
  <si>
    <t xml:space="preserve">218.01                                                                                                                                                                                                                                                         </t>
  </si>
  <si>
    <t xml:space="preserve">      Cargos dev. por pagar oblig. con el público a la vista</t>
  </si>
  <si>
    <t xml:space="preserve">218.02                                                                                                                                                                                                                                                         </t>
  </si>
  <si>
    <t xml:space="preserve">      Cargos dev. por pagar oblig. con el público en caja de ahorro</t>
  </si>
  <si>
    <t xml:space="preserve">218.03                                                                                                                                                                                                                                                         </t>
  </si>
  <si>
    <t xml:space="preserve">      Cargos dev. por pagar oblig. con el público a plazo fijo</t>
  </si>
  <si>
    <t xml:space="preserve">218.04                                                                                                                                                                                                                                                        </t>
  </si>
  <si>
    <t xml:space="preserve">      Cargos dev. por pagar oblig. restringidas</t>
  </si>
  <si>
    <t>218.05</t>
  </si>
  <si>
    <t xml:space="preserve">      Cargos por Obligaciones con el público a plazo fijo con anotación en cuenta</t>
  </si>
  <si>
    <t>280.00</t>
  </si>
  <si>
    <t>OBLIGACIONES CON EMPRESAS PÚBLICAS</t>
  </si>
  <si>
    <t>ESTRATIFICACIÓN DE DEPÓSITOS A LA VISTA, CAJA DE AHORROS, PLAZO FIJO Y EN GARANTÍA</t>
  </si>
  <si>
    <t>POR MONTO(1)</t>
  </si>
  <si>
    <t xml:space="preserve"> %</t>
  </si>
  <si>
    <t>Mayores  US$ 2,000,001</t>
  </si>
  <si>
    <t>Entre US$ 1,000,001 y US$ 2,000,000</t>
  </si>
  <si>
    <t>Entre US$ 500,001 y US$ 1,000,000</t>
  </si>
  <si>
    <t>Entre US$ 200,001 y US$ 500,000</t>
  </si>
  <si>
    <t>Entre US$ 100,001 y US$ 200,000</t>
  </si>
  <si>
    <t>Entre US$ 50,001 y US$ 100,000</t>
  </si>
  <si>
    <t>Entre US$ 30,001 y US$ 50,000</t>
  </si>
  <si>
    <t>Entre US$ 20,001 y US$ 30,000</t>
  </si>
  <si>
    <t>Entre US$ 15,001 y US$ 20,000</t>
  </si>
  <si>
    <t>Entre US$ 10,001 y US$ 15,000</t>
  </si>
  <si>
    <t>Entre US$ 5,001 y US$ 10,000</t>
  </si>
  <si>
    <t>Entre US$ 1,001 y US$ 5,000</t>
  </si>
  <si>
    <t>Entre US$ 501 y US$ 1,000</t>
  </si>
  <si>
    <t>Menores o iguales a  US$ 500</t>
  </si>
  <si>
    <t>PORCENTAJES</t>
  </si>
  <si>
    <t>POR NÚMERO DE CUENTAS Y DEPÓSITOS</t>
  </si>
  <si>
    <t>(1) Incluye las siguientes cuentas contables: 
211.01, 211.02, 211.03, 214.02, 221.01, 221.02, 224.02, 224.03, 231.03, 231.04, 281.01, 281.02, 281.03, 284.02, 212.01, 212.02, 214.03, 235.07, 235.08,282.01, 282.02, 284.03, 213.00, 215.00, 235.09, 235.10, 235.11, 235.12, 283.00, 285.00, 214.03, 214.04, 214.05, 214.06, 214.08, 284.03, 284.04, 284.05, 284.06, 284.08</t>
  </si>
  <si>
    <t>ESTRATIFICACIÓN DE DEPÓSITOS A LA VISTA</t>
  </si>
  <si>
    <t>POR NÚMERO DE CUENTAS</t>
  </si>
  <si>
    <t>(1) Incluye las siguientes cuentas contables 211.01,211.02,211.03,214.02,221.01,221.02,224.02,224.03,231.03,231.04,281.01,281.02,281.03,284.02</t>
  </si>
  <si>
    <t>ESTRATIFICACIÓN DE DEPÓSITOS EN CAJA DE AHORRO</t>
  </si>
  <si>
    <t>(1) Incluye las siguientes cuentas contables : 212.01,212.02,214.03, 235.07,235.08,282.01,282.02, 284.03</t>
  </si>
  <si>
    <t>ESTRATIFICACIÓN DE DEPÓSITOS A PLAZO FIJO</t>
  </si>
  <si>
    <t>(1) Incluye las siguientes cuentas contables : 213.00, 215.00, 235.09, 235.10, 235.11, 235.12, 283.00, 285.00</t>
  </si>
  <si>
    <t>ESTRATIFICACIÓN DE DEPÓSITOS EN GARANTÍA</t>
  </si>
  <si>
    <t>(1) Incluye las siguientes cuentas contables : 214.03,214.04,214.05,214.06,214.08,284.03,284.04,284.05,284.06,284.08</t>
  </si>
  <si>
    <t>INDICADORES FINANCIEROS POR ENTIDAD</t>
  </si>
  <si>
    <t xml:space="preserve">Cartera Reprog. o Reestruct. Vencida y Ejec./ Cartera Reprog. o Reestruct. Total (6)                    </t>
  </si>
  <si>
    <t>BANCO PYME DE LA COMUNIDAD S.A.</t>
  </si>
  <si>
    <t>BANCO PYME ECOFUTURO S.A.</t>
  </si>
  <si>
    <t xml:space="preserve"> </t>
  </si>
  <si>
    <t>CARTERA REPROGRAMADA O REESTRUCTURADA VIGENTE</t>
  </si>
  <si>
    <t>AL 31 DE OCTUBRE DE 2020</t>
  </si>
  <si>
    <t>BANCOS MÚLTIPLES, PYME Y DE DESARROLLO PRODUCTIVO</t>
  </si>
  <si>
    <t>ENCAJE LEGAL (1)</t>
  </si>
  <si>
    <t>31 DE MARZO DE 2026</t>
  </si>
  <si>
    <t>OBLIGACIONES</t>
  </si>
  <si>
    <t xml:space="preserve">    ENCAJE REQUERIDO</t>
  </si>
  <si>
    <t xml:space="preserve">    ENCAJE CONSTITUIDO</t>
  </si>
  <si>
    <t xml:space="preserve">   EXCEDENTE(DEFICIENCIA) (2)</t>
  </si>
  <si>
    <t>TASA DE ENCAJE MEDIO</t>
  </si>
  <si>
    <t>SUJETAS A</t>
  </si>
  <si>
    <t>ENCAJE</t>
  </si>
  <si>
    <t>REQUERIDO</t>
  </si>
  <si>
    <t>CONSTITUIDO</t>
  </si>
  <si>
    <t>(1) Corresponde al promedio del último período bisemanal concluido en el mes.</t>
  </si>
  <si>
    <t>(2) Posición consolidada independientemente del régimen de compensaciones.</t>
  </si>
  <si>
    <t>(6) A partir del mes de noviembre de 2023, no se incluyen las subcuentas relacionadas con los préstamos cedidos dentro del procedimiento de solución de una entidad de intermediación financiera intervenida (131.41, 133.41, 134.41, 135.41, 136.41, 137.41).</t>
  </si>
  <si>
    <t>MUTUALES</t>
  </si>
  <si>
    <t xml:space="preserve">Cartera Reprog. o Reestruct. Vencida y Ejec./ Cartera Reprog. o Reestruct. Total (6)                  </t>
  </si>
  <si>
    <t xml:space="preserve">(6)  (6) A partir del mes de noviembre de 2023, no se incluyen las subcuentas relacionadas con los préstamos cedidos dentro del procedimiento de solución de una entidad de intermediación financiera intervenida (131.41, 133.41, 134.41, 135.41, 136.41, 137.41).
</t>
  </si>
  <si>
    <t>(En bolivianos)</t>
  </si>
  <si>
    <t xml:space="preserve">  TOTAL PREVISIÓN ESPECÍFICA</t>
  </si>
  <si>
    <t xml:space="preserve">  Porcentaje</t>
  </si>
  <si>
    <t>CSQ</t>
  </si>
  <si>
    <t>CLO</t>
  </si>
  <si>
    <t>CVE</t>
  </si>
  <si>
    <t>COO</t>
  </si>
  <si>
    <t>CLC</t>
  </si>
  <si>
    <t>CEY</t>
  </si>
  <si>
    <t>CUM</t>
  </si>
  <si>
    <t>CPS</t>
  </si>
  <si>
    <t>CHO</t>
  </si>
  <si>
    <t>CAE</t>
  </si>
  <si>
    <t xml:space="preserve">Cartera Reprog. o Reestruct. Vencida y Ejec./ Cartera Reprog. o Reestruct. Total (6)                   </t>
  </si>
  <si>
    <t xml:space="preserve"> TOTAL</t>
  </si>
  <si>
    <t>ENTIDADES FINANCIERAS DE VIVIENDA, COOPERATIVAS DE AHORRO Y CRÉDITO E INSTITUCIONES FINANCIERAS DE DESARROLLO</t>
  </si>
  <si>
    <t>ENCAJE LEGAL  (1)</t>
  </si>
  <si>
    <t xml:space="preserve">     ENCAJE REQUERIDO</t>
  </si>
  <si>
    <t xml:space="preserve">    ENCAJE CONSTITUIDO(1)</t>
  </si>
  <si>
    <t xml:space="preserve">   EXCEDENTE(DEFICIENCIA)(2)</t>
  </si>
  <si>
    <t>ENTIDADES FINANCIERAS DE VIVIVIENDA</t>
  </si>
  <si>
    <t>(5) A partir de enero de 2004, para el cálculo del margen financiero no se incluye la cuenta 544.00 ni la cuenta 443.00, las cuales se incorporan en el cálculo del margen operativo</t>
  </si>
  <si>
    <t xml:space="preserve">(6)  A partir del mes de noviembre de 2023, no se incluyen las subcuentas relacionadas con los préstamos cedidos dentro del procedimiento de solución de una entidad de intermediación financiera intervenida (131.41, 133.41, 134.41, 135.41, 136.41, 137.41).
</t>
  </si>
  <si>
    <t>SISTEMA DE INTERMEDACIÓN FINANCIERA</t>
  </si>
  <si>
    <t>RANKING DE DEPÓSITOS DEL PÚBLICO Y DE EMPRESAS PÚBLICAS (1)</t>
  </si>
  <si>
    <t>DIC-20</t>
  </si>
  <si>
    <t>DIC-21</t>
  </si>
  <si>
    <t>DIC-22</t>
  </si>
  <si>
    <t>DIC-23</t>
  </si>
  <si>
    <t>DIC-24</t>
  </si>
  <si>
    <t>DIC-25</t>
  </si>
  <si>
    <t>MAR-26</t>
  </si>
  <si>
    <t>DEPÓSITOS</t>
  </si>
  <si>
    <t>% DE PARTICIP.</t>
  </si>
  <si>
    <t>LUGAR RANKING</t>
  </si>
  <si>
    <t xml:space="preserve">BANCOS MÚLTIPLES </t>
  </si>
  <si>
    <t xml:space="preserve">211.01+211.02+212.01+212.02+214.02+214.03+214.04+214.08+213.01++213.02+213.03+213.04+213.05+213.06+213.07+213.08+215.01+215.02+215.03+215.04+215.05+215.06+215.07+215.08+281.01+281.02+282.01+282.02+284.02+284.03+284.04+284.08+283.01++283.02+283.03+283.04+283.05+283.06+283.07+283.08+285.01+285.02+285.03+285.04+285.05+285.06+285.07+285.08                                   </t>
  </si>
  <si>
    <t>BFS</t>
  </si>
  <si>
    <t xml:space="preserve"> - - -</t>
  </si>
  <si>
    <t>ENTIDADES FINANCIERAS DE VIVIENDA (2)</t>
  </si>
  <si>
    <t>CSN (3)</t>
  </si>
  <si>
    <t>CSQ (7)</t>
  </si>
  <si>
    <t>CLO (8)</t>
  </si>
  <si>
    <t>CVE (8)</t>
  </si>
  <si>
    <t>CLC (9)</t>
  </si>
  <si>
    <t>COO (9)</t>
  </si>
  <si>
    <t>CEY (10)</t>
  </si>
  <si>
    <t>CPS (13)</t>
  </si>
  <si>
    <t>CHO (13)</t>
  </si>
  <si>
    <t>CAE (13)</t>
  </si>
  <si>
    <t>CUM (14)</t>
  </si>
  <si>
    <t>131.00+132.00+133.00+134.00+135.00+136.00+137.00</t>
  </si>
  <si>
    <t>ICI (4)</t>
  </si>
  <si>
    <t>ICR (6)</t>
  </si>
  <si>
    <t>IDI (5)</t>
  </si>
  <si>
    <t>IPM (6)</t>
  </si>
  <si>
    <t>IFU (11)</t>
  </si>
  <si>
    <t>IID (12)</t>
  </si>
  <si>
    <t>(1) Depósitos en cuenta corriente, caja de ahorros y a plazo fijo del público y de empresas públicas.</t>
  </si>
  <si>
    <t>(2) A partir del 23 de noviembre de 2015 se transformaron de mutuales de ahorro y préstamo a entidades financieras de vivienda.</t>
  </si>
  <si>
    <t>(3) A partir del 7 de enero de 2020 inició operaciones.</t>
  </si>
  <si>
    <t>(4) A partir de noviembre de 2020 se incluye las captaciones de depósitos de la Institución Financiera de Desarrollo CIDRE.</t>
  </si>
  <si>
    <t>(5) A partir de febrero de 2021 se incluye las captaciones de depósitos de la Institución Financiera de Desarrollo DIACONÍA.</t>
  </si>
  <si>
    <t>(6) A partir de mayo de 2021 se incluye información de depósitos del público de las Instituciones Financieras de Desarrollo Fundación PRO MUJER y CRECER.</t>
  </si>
  <si>
    <t>(7) A partir del 1 de julio de 2021 inició operaciones.</t>
  </si>
  <si>
    <t>(8) A partir del 20 de septiembre de 2021 inició operaciones.</t>
  </si>
  <si>
    <t>(9) A partir del 29 de noviembre de 2021 inició operaciones.</t>
  </si>
  <si>
    <t>(10) A partir del 21 de marzo de 2022 inició operaciones.</t>
  </si>
  <si>
    <t>(11) A partir de septiembre de 2022 se incluye las captaciones de depósitos de la Institución Financiera de Desarrollo FUBODE.</t>
  </si>
  <si>
    <t>(12) A partir de diciembre de 2022 se incluye las captaciones de depósitos de la Institución Financiera de Desarrollo IDEPRO.</t>
  </si>
  <si>
    <t>(13) A partir del 23 de enero de 2023 inició operaciones.</t>
  </si>
  <si>
    <t>(14) A partir del 24 de abril de 2023 inició operaciones.</t>
  </si>
  <si>
    <t>RANKING DE CARTERA (1)</t>
  </si>
  <si>
    <t>CARTERA</t>
  </si>
  <si>
    <t>131.00+132.00+133.00+134.00+135.00+136.00+137.01</t>
  </si>
  <si>
    <t/>
  </si>
  <si>
    <t>ENTIDADES FINANCIERAS DE VIVIENDAS (2)</t>
  </si>
  <si>
    <t>CPS (8)</t>
  </si>
  <si>
    <t>CHO (8)</t>
  </si>
  <si>
    <t>CAE (8)</t>
  </si>
  <si>
    <t>CUM (9)</t>
  </si>
  <si>
    <t>ISA</t>
  </si>
  <si>
    <t>(1) Cartera vigente, vencida y en ejecución.</t>
  </si>
  <si>
    <t>(4) A partir del 1 de julio de 2021 inició operaciones.</t>
  </si>
  <si>
    <t>(5) A partir del 20 de septiembre de 2021 inició operaciones.</t>
  </si>
  <si>
    <t>(6) A partir del 29 de noviembre de 2021 inició operaciones.</t>
  </si>
  <si>
    <t>(7) A partir del 21 de marzo de 2022 inició operaciones.</t>
  </si>
  <si>
    <t>(8) A partir del 23 de enero de 2023 inició operaciones.</t>
  </si>
  <si>
    <t>(9) A partir del 24 de abril de 2023 inició operaciones.</t>
  </si>
  <si>
    <t>RANKING DE CONTINGENTE</t>
  </si>
  <si>
    <t xml:space="preserve">TOTAL CONTINGENTE </t>
  </si>
  <si>
    <t>600.00</t>
  </si>
  <si>
    <t>ENTIDADES FINANCIERAS DE VIVIENDA (1)</t>
  </si>
  <si>
    <t>COOPERATIVAS DE AHORRO Y CRÉDITO ABIERTAS</t>
  </si>
  <si>
    <t>(1) A partir del 23 de noviembre de 2015 se transformaron de mutuales de ahorro y préstamo a entidades financieras de vivienda.</t>
  </si>
  <si>
    <t>EMPRESAS DE ARRENDAMIENTO FINANCIERO</t>
  </si>
  <si>
    <t>LBI</t>
  </si>
  <si>
    <t>LFO</t>
  </si>
  <si>
    <t>LBN</t>
  </si>
  <si>
    <t>TOTAL                                          SISTEMA</t>
  </si>
  <si>
    <t xml:space="preserve"> (+/-) Ingresos (gastos) extraordinarios</t>
  </si>
  <si>
    <t xml:space="preserve">  (+) INGRESOS DE GESTIONES ANTERIORES</t>
  </si>
  <si>
    <t xml:space="preserve">  (-) GASTOS DE GESTIONES ANTERIORES</t>
  </si>
  <si>
    <t>ALMACENES GENERALES DE DEPÓSITO</t>
  </si>
  <si>
    <t>AWM</t>
  </si>
  <si>
    <t>AIS</t>
  </si>
  <si>
    <t>ALT</t>
  </si>
  <si>
    <t>DISPONIBILIDADES</t>
  </si>
  <si>
    <t>INVERSIONES TEMPORARIAS</t>
  </si>
  <si>
    <t>OTRAS CUENTAS POR COBRAR</t>
  </si>
  <si>
    <t>BIENES REALIZABLES</t>
  </si>
  <si>
    <t>INVERSIONES PERMANENTES</t>
  </si>
  <si>
    <t>BIENES DE USO</t>
  </si>
  <si>
    <t>OTROS ACTIVOS</t>
  </si>
  <si>
    <t>FIDEICOMISOS CONSTITUIDOS</t>
  </si>
  <si>
    <t>PASIVO</t>
  </si>
  <si>
    <t>OBLIGACIONES CON BANCOS Y ENTIDADES DE FINANCIAMIENTO</t>
  </si>
  <si>
    <t>OTRAS CUENTAS POR PAGAR</t>
  </si>
  <si>
    <t>PREVISIONES</t>
  </si>
  <si>
    <t>VALORES EN CIRCULACIÓN</t>
  </si>
  <si>
    <t>OBLIGACIONES SUBORDINADAS</t>
  </si>
  <si>
    <t>CAPITAL SOCIAL</t>
  </si>
  <si>
    <t>APORTES NO CAPITALIZADOS</t>
  </si>
  <si>
    <t>AJUSTES AL PATRIMONIO</t>
  </si>
  <si>
    <t>RESERVAS</t>
  </si>
  <si>
    <t>RESULTADOS ACUMULADOS</t>
  </si>
  <si>
    <t>Utilidades (pérdidas) acumuladas</t>
  </si>
  <si>
    <t>Utilidades (pérdidas) del período o gestión</t>
  </si>
  <si>
    <t>CUENTAS CONTINGENTES DEUDORAS</t>
  </si>
  <si>
    <t>CUENTAS DE ORDEN DEUDORAS</t>
  </si>
  <si>
    <t xml:space="preserve">Valores y bienes recibidos en custodia </t>
  </si>
  <si>
    <t>Valores y bienes recibidos en administración</t>
  </si>
  <si>
    <t>Valores en cobranza</t>
  </si>
  <si>
    <t>Valores y bienes recibidos en consignación</t>
  </si>
  <si>
    <t>Garantias recibidas</t>
  </si>
  <si>
    <t>Cuentas de registro</t>
  </si>
  <si>
    <t>Cuentas deudoras de los fideicomisos</t>
  </si>
  <si>
    <t>(+) INGRESOS FINANCIEROS</t>
  </si>
  <si>
    <t>(-) Gastos financieros</t>
  </si>
  <si>
    <t>(+) Otros ingresos operativos</t>
  </si>
  <si>
    <t>(-) Otros gastos operativos</t>
  </si>
  <si>
    <t>RESULTADO DE OPERACIÓN BRUTO</t>
  </si>
  <si>
    <t>(+) Recuperaciones de activos financieros</t>
  </si>
  <si>
    <t>(-) Cargos por incobrabilidad y desvalorización de activos financieros</t>
  </si>
  <si>
    <t>RESULTADO DE OPERACIÓN  DESPUÉS DE INCOBRABLES</t>
  </si>
  <si>
    <t>(-) Gastos de administración</t>
  </si>
  <si>
    <t>RESULTADO DE OPERACIÓN NETO</t>
  </si>
  <si>
    <t>(+)  Abonos por diferencia de cambio, mantenimiento de valor</t>
  </si>
  <si>
    <t xml:space="preserve">       Abonos por diferencia de cambio</t>
  </si>
  <si>
    <t xml:space="preserve">       Abonos por mantenimiento de valor</t>
  </si>
  <si>
    <t>(-)  Cargos por diferencia de cambio, mantenimiento de valor</t>
  </si>
  <si>
    <t xml:space="preserve">       Cargos por diferencia de cambio</t>
  </si>
  <si>
    <t xml:space="preserve">       Cargos por mantenimiento de valor</t>
  </si>
  <si>
    <t>RESULTADO DESPUES DE AJUSTE POR DIFERENCIA DE CAMBIO Y MANTENIMIENTO DE VALOR</t>
  </si>
  <si>
    <t>(+/-) Ingresos (gastos) extraordinarios</t>
  </si>
  <si>
    <t>(+) Ingresos gestiones anteriores</t>
  </si>
  <si>
    <t>(-) Gastos de gestiones anteriores</t>
  </si>
  <si>
    <t>(+/-) Ajuste contable por efecto de la inflación</t>
  </si>
  <si>
    <t xml:space="preserve">RESULTADO ANTES DE IMPUESTOS </t>
  </si>
  <si>
    <t>(-) Impuestos sobre las utilidades de las empresas (IUE)</t>
  </si>
  <si>
    <t>RESULTADO DE LA GESTIÓN</t>
  </si>
  <si>
    <r>
      <t xml:space="preserve">MERCADERÍA ALMACENADA
</t>
    </r>
    <r>
      <rPr>
        <sz val="14"/>
        <color indexed="9"/>
        <rFont val="Arial"/>
        <family val="2"/>
      </rPr>
      <t>(en miles de bolivianos)</t>
    </r>
  </si>
  <si>
    <t>POR TIPO DE DEPÓSITO</t>
  </si>
  <si>
    <t>Deposito en almacenes propios</t>
  </si>
  <si>
    <t>Deposito en almacenes de campo</t>
  </si>
  <si>
    <t>POR TIPO DE DOCUMENTO</t>
  </si>
  <si>
    <t>Certif. De Dep s/Bono de Prenda</t>
  </si>
  <si>
    <t>Certif. De Dep a/Bono de Prenda Vigentes</t>
  </si>
  <si>
    <t>Certif. De Dep a/Bono de Prenda Protestados</t>
  </si>
  <si>
    <t>Certif. De Dep a/Bono de Prenda en Remate</t>
  </si>
  <si>
    <t>Certif. De Dep a/Bono de Prenda Perjudicados</t>
  </si>
  <si>
    <t>VALOR DE GIRO DE LOS BONOS DE PRENDA</t>
  </si>
  <si>
    <t>(1) A partir de la promulgación de la Ley 2297 de 20.12.01 los Almacenes Generales de Depósito vinculados patrimonialmente a una entidad bancaria, se regulan por esta Ley y el Código de Comercio.</t>
  </si>
  <si>
    <t>CÁMARAS DE COMPENSACIÓN Y LIQUIDACIÓN</t>
  </si>
  <si>
    <t>ACC</t>
  </si>
  <si>
    <t>ACD</t>
  </si>
  <si>
    <t xml:space="preserve">                                                                 TOTAL</t>
  </si>
  <si>
    <t>BURÓS DE INFORMACIÓN</t>
  </si>
  <si>
    <t>ESB</t>
  </si>
  <si>
    <t>IFC</t>
  </si>
  <si>
    <t>EMPRESAS DE SERVICIO DE PAGO MÓVIL</t>
  </si>
  <si>
    <t>MEF</t>
  </si>
  <si>
    <t>EMPRESAS DE TRANSPORTE DE MATERIAL MONETARIO Y VALORES</t>
  </si>
  <si>
    <t>ETV</t>
  </si>
  <si>
    <t>TBK</t>
  </si>
  <si>
    <t xml:space="preserve">    Utilidades (pérdidas) acumuladas</t>
  </si>
  <si>
    <t xml:space="preserve">    Utilidades (pérdidas) del periodo o gestión</t>
  </si>
  <si>
    <t>EMPRESAS ADMINISTRADORAS DE TARJETAS ELECTRÓNICAS</t>
  </si>
  <si>
    <t>ATC</t>
  </si>
  <si>
    <t>LNK</t>
  </si>
  <si>
    <t>EMPRESAS DE GIRO Y REMESAS DE DINERO</t>
  </si>
  <si>
    <t>ESTADOS FINANCIEROS</t>
  </si>
  <si>
    <t>R02</t>
  </si>
  <si>
    <t>R03</t>
  </si>
  <si>
    <t>R07</t>
  </si>
  <si>
    <t>R08</t>
  </si>
  <si>
    <t>R09</t>
  </si>
  <si>
    <t>R11</t>
  </si>
  <si>
    <t xml:space="preserve"> TOTAL SISTEMA</t>
  </si>
  <si>
    <t>OBLIG. CON BANCOS Y ENTIDADES DE FINANCIAMIENTO</t>
  </si>
  <si>
    <t>OBLIGACIONES CON EMPRESAS CON PARTICIP.ESTATAL</t>
  </si>
  <si>
    <t>(+) Ingresos financieros</t>
  </si>
  <si>
    <t>(+)  Recuperaciones de activos financieros</t>
  </si>
  <si>
    <t>(-)Cargos por incobrabilidad y desvalorización de activos financieros</t>
  </si>
  <si>
    <t>,</t>
  </si>
  <si>
    <t>Í N D I C E</t>
  </si>
  <si>
    <t>HOJA</t>
  </si>
  <si>
    <t>Información consolidada</t>
  </si>
  <si>
    <t>Estados financieros según denominación monetaria</t>
  </si>
  <si>
    <t>Depósitos por departamento y por entidad</t>
  </si>
  <si>
    <t>Cartera de créditos por departamento y por entidad</t>
  </si>
  <si>
    <t>Información por tipo de entidad</t>
  </si>
  <si>
    <t xml:space="preserve">          Bancos Múltiples</t>
  </si>
  <si>
    <t>Estados financieros por entidad</t>
  </si>
  <si>
    <t>Indicadores financieros por entidad</t>
  </si>
  <si>
    <t>Estados financieros evolutivos</t>
  </si>
  <si>
    <t>Indicadores financieros evolutivos</t>
  </si>
  <si>
    <t>8-1</t>
  </si>
  <si>
    <t>8-2</t>
  </si>
  <si>
    <t>Estados financieros evolutivos por entidad</t>
  </si>
  <si>
    <r>
      <t xml:space="preserve">   - </t>
    </r>
    <r>
      <rPr>
        <u/>
        <sz val="11"/>
        <rFont val="Arial"/>
        <family val="2"/>
      </rPr>
      <t>Banco Nacional de Bolivia S.A.</t>
    </r>
  </si>
  <si>
    <r>
      <t xml:space="preserve">   - </t>
    </r>
    <r>
      <rPr>
        <u/>
        <sz val="11"/>
        <rFont val="Arial"/>
        <family val="2"/>
      </rPr>
      <t>Banco Unión S.A.</t>
    </r>
  </si>
  <si>
    <r>
      <t xml:space="preserve">   - </t>
    </r>
    <r>
      <rPr>
        <u/>
        <sz val="11"/>
        <rFont val="Arial"/>
        <family val="2"/>
      </rPr>
      <t>Banco Mercantil Santa Cruz S.A.</t>
    </r>
  </si>
  <si>
    <r>
      <t xml:space="preserve">   - </t>
    </r>
    <r>
      <rPr>
        <u/>
        <sz val="11"/>
        <rFont val="Arial"/>
        <family val="2"/>
      </rPr>
      <t>Banco Bisa S.A.</t>
    </r>
  </si>
  <si>
    <r>
      <t xml:space="preserve">   - </t>
    </r>
    <r>
      <rPr>
        <u/>
        <sz val="11"/>
        <rFont val="Arial"/>
        <family val="2"/>
      </rPr>
      <t>Banco Crédito de Bolivia S.A.</t>
    </r>
  </si>
  <si>
    <r>
      <t xml:space="preserve">   - </t>
    </r>
    <r>
      <rPr>
        <u/>
        <sz val="11"/>
        <rFont val="Arial"/>
        <family val="2"/>
      </rPr>
      <t>Banco Ganadero  S.A.</t>
    </r>
  </si>
  <si>
    <r>
      <t xml:space="preserve">   - </t>
    </r>
    <r>
      <rPr>
        <u/>
        <sz val="11"/>
        <rFont val="Arial"/>
        <family val="2"/>
      </rPr>
      <t>Banco Económico S.A.</t>
    </r>
  </si>
  <si>
    <r>
      <t xml:space="preserve">   - </t>
    </r>
    <r>
      <rPr>
        <u/>
        <sz val="11"/>
        <rFont val="Arial"/>
        <family val="2"/>
      </rPr>
      <t>Banco Solidario S.A.</t>
    </r>
  </si>
  <si>
    <r>
      <t xml:space="preserve">   - </t>
    </r>
    <r>
      <rPr>
        <u/>
        <sz val="11"/>
        <rFont val="Arial"/>
        <family val="2"/>
      </rPr>
      <t>Banco de la Nación Argentina</t>
    </r>
  </si>
  <si>
    <r>
      <t xml:space="preserve">   - </t>
    </r>
    <r>
      <rPr>
        <u/>
        <sz val="11"/>
        <rFont val="Arial"/>
        <family val="2"/>
      </rPr>
      <t>Banco para el Fomento a Iniciativas Económicas S.A.</t>
    </r>
  </si>
  <si>
    <r>
      <t xml:space="preserve">   - </t>
    </r>
    <r>
      <rPr>
        <u/>
        <sz val="11"/>
        <rFont val="Arial"/>
        <family val="2"/>
      </rPr>
      <t>Banco Fortaleza S.A.</t>
    </r>
  </si>
  <si>
    <r>
      <t xml:space="preserve">   - </t>
    </r>
    <r>
      <rPr>
        <u/>
        <sz val="11"/>
        <rFont val="Arial"/>
        <family val="2"/>
      </rPr>
      <t>Banco Prodem S.A.</t>
    </r>
  </si>
  <si>
    <t>Ponderación de activos y suficiencia patrimonial</t>
  </si>
  <si>
    <t>Calificación de cartera y contingente</t>
  </si>
  <si>
    <t>Depósitos del público y de empresas públicas por moneda</t>
  </si>
  <si>
    <t>Evolución de cartera y contingente</t>
  </si>
  <si>
    <t>Evolución de obligaciones con el público y con empresas públicas</t>
  </si>
  <si>
    <t>Estratificación de depósitos (monto y número de cuentas)</t>
  </si>
  <si>
    <t xml:space="preserve">          Bancos PYME</t>
  </si>
  <si>
    <t>31-1</t>
  </si>
  <si>
    <t>31-2</t>
  </si>
  <si>
    <r>
      <t xml:space="preserve">   - </t>
    </r>
    <r>
      <rPr>
        <u/>
        <sz val="11"/>
        <rFont val="Arial"/>
        <family val="2"/>
      </rPr>
      <t>Banco PYME de La Comunidad S.A.</t>
    </r>
  </si>
  <si>
    <r>
      <t xml:space="preserve">   - </t>
    </r>
    <r>
      <rPr>
        <u/>
        <sz val="11"/>
        <rFont val="Arial"/>
        <family val="2"/>
      </rPr>
      <t>Banco PYME Ecofuturo S.A.</t>
    </r>
  </si>
  <si>
    <t>Encaje legal de los bancos múltiples y PYME</t>
  </si>
  <si>
    <t xml:space="preserve">          Entidades Financieras de Vivienda</t>
  </si>
  <si>
    <t xml:space="preserve">Indicadores financieros evolutivos </t>
  </si>
  <si>
    <t>45-1</t>
  </si>
  <si>
    <t>45-2</t>
  </si>
  <si>
    <t xml:space="preserve">          Cooperativas de Ahorro y Crédito</t>
  </si>
  <si>
    <t xml:space="preserve">Estados financieros por entidad </t>
  </si>
  <si>
    <t xml:space="preserve">Indicadores financieros por entidad </t>
  </si>
  <si>
    <t>53-1</t>
  </si>
  <si>
    <t>53-2</t>
  </si>
  <si>
    <t xml:space="preserve">Ponderación de activos y suficiencia patrimonial </t>
  </si>
  <si>
    <t>54-1</t>
  </si>
  <si>
    <t>54-2</t>
  </si>
  <si>
    <t>55-1</t>
  </si>
  <si>
    <t>55-2</t>
  </si>
  <si>
    <t xml:space="preserve">Encaje legal de cooperativas de ahorro y crédito, entidades financieras de vivienda e instituciones financieras de desarrollo </t>
  </si>
  <si>
    <t xml:space="preserve">          Instituciones Financieras de Desarrollo</t>
  </si>
  <si>
    <t>62-1</t>
  </si>
  <si>
    <t>62-2</t>
  </si>
  <si>
    <t xml:space="preserve">          Bancos de Desarrollo Productivo</t>
  </si>
  <si>
    <t>Estados financieros</t>
  </si>
  <si>
    <t>Indicadores financieros</t>
  </si>
  <si>
    <t xml:space="preserve">Estratificación de depósitos </t>
  </si>
  <si>
    <t>Ranking de depósitos, cartera y contingente</t>
  </si>
  <si>
    <t>Ranking de depósitos del público y de empresas públicas</t>
  </si>
  <si>
    <t>Ranking de cartera de créditos</t>
  </si>
  <si>
    <t>Ranking de contingente</t>
  </si>
  <si>
    <t>EMPRESAS DE SERVICIOS FINANCIEROS COMPLEMENTARIOS</t>
  </si>
  <si>
    <t>Empresas de Arrendamiento Financiero</t>
  </si>
  <si>
    <t>Almacenes Generales de Depósito</t>
  </si>
  <si>
    <t>Cámaras de Compensación y Liquidación</t>
  </si>
  <si>
    <t>Burós de Información</t>
  </si>
  <si>
    <t>Empresas de Servicio de Pago Móvil</t>
  </si>
  <si>
    <t>Empresas de Transporte de Material Monetario y Valores</t>
  </si>
  <si>
    <t>Empresas Administradoras de Tarjetas Electrónicas</t>
  </si>
  <si>
    <t>Empresas de Giros y Remesas de Dinero</t>
  </si>
  <si>
    <t>SOCIEDADES CONTROLADORAS DE GRUPOS FINANCIEROS</t>
  </si>
  <si>
    <t>Estados Financieros</t>
  </si>
  <si>
    <t>BANCO CENTRAL DE BOLIVIA</t>
  </si>
  <si>
    <t xml:space="preserve">Estados financieros </t>
  </si>
  <si>
    <t>ABREVIATURAS</t>
  </si>
  <si>
    <t>ÍNDICE!A1</t>
  </si>
  <si>
    <t>Bancos Múltiples (5)</t>
  </si>
  <si>
    <t>Banco Nacional de Bolivia S.A.</t>
  </si>
  <si>
    <t>Banco Mercantil Santa Cruz S.A.</t>
  </si>
  <si>
    <t>Banco Bisa S.A.</t>
  </si>
  <si>
    <t>Banco Económico S.A.</t>
  </si>
  <si>
    <t>Banco Solidario S.A.</t>
  </si>
  <si>
    <t>Banco Ganadero S.A.</t>
  </si>
  <si>
    <t>Banco de Crédito de Bolivia S.A.</t>
  </si>
  <si>
    <t>Banco de la Nación Argentina</t>
  </si>
  <si>
    <t>Banco para el Fomento a Iniciativas Económicas S.A. (1)</t>
  </si>
  <si>
    <t>Banco Fortaleza S.A. (4)</t>
  </si>
  <si>
    <t xml:space="preserve">Banco Prodem S.A. </t>
  </si>
  <si>
    <t>Banco do Brasil S.A. Sucursal Bolivia - En liquidación (15)</t>
  </si>
  <si>
    <t>BDB</t>
  </si>
  <si>
    <t>Bancos PYME (5)</t>
  </si>
  <si>
    <t>Banco PYME de La Comunidad S.A.</t>
  </si>
  <si>
    <t>Banco PYME EcoFuturo S.A.</t>
  </si>
  <si>
    <t>Entidades Financieras de Vivienda (6)</t>
  </si>
  <si>
    <t>La Primera</t>
  </si>
  <si>
    <t>La Promotora</t>
  </si>
  <si>
    <t>El Progreso</t>
  </si>
  <si>
    <t>Cooperativas de Ahorro y Crédito</t>
  </si>
  <si>
    <t>Cooperativa Abierta "Jesús Nazareno" R.L.</t>
  </si>
  <si>
    <t>Cooperativa Abierta "San Martín de Porres" R.L.</t>
  </si>
  <si>
    <t>Cooperativa Abierta "Fátima" R.L.</t>
  </si>
  <si>
    <t>Cooperativa Abierta "San Pedro" R.L.</t>
  </si>
  <si>
    <t>Cooperativa Abierta "Loyola" R.L.</t>
  </si>
  <si>
    <t>Cooperativa Abierta "San Antonio" R.L.</t>
  </si>
  <si>
    <t>Cooperativa Abierta "Pío" X R.L.</t>
  </si>
  <si>
    <t>Cooperativa Abierta "Inca Huasi" R.L.</t>
  </si>
  <si>
    <t>Cooperativa Abierta "Quillacollo" R.L.</t>
  </si>
  <si>
    <t>Cooperativa Abierta "San José de Punata" R.L.</t>
  </si>
  <si>
    <t>Cooperativa Abierta "Monseñor Félix Gainza" R.L.</t>
  </si>
  <si>
    <t>Cooperativa Abierta "Educadores Gran Chaco" R.L.</t>
  </si>
  <si>
    <t>Cooperativa Abierta "El Chorolque" R.L.</t>
  </si>
  <si>
    <t>Cooperativa Abierta "Comarapa" R.L.</t>
  </si>
  <si>
    <t>Cooperativa Abierta "San Mateo" R.L.</t>
  </si>
  <si>
    <t>Cooperativa Abierta "Trinidad" R.L.</t>
  </si>
  <si>
    <t>Cooperativa Abierta "San Joaquín" R.L.</t>
  </si>
  <si>
    <t>Cooperativa Abierta "Magisterio Rural" R.L.</t>
  </si>
  <si>
    <t>Cooperativa Abierta "San José de Bermejo" Ltda.</t>
  </si>
  <si>
    <t>Cooperativa Abierta "Catedral" (Potosí) R.L.</t>
  </si>
  <si>
    <t>Cooperativa Abierta "Asunción" R.L.</t>
  </si>
  <si>
    <t>Cooperativa Abierta "Catedral de Tarija" R.L.</t>
  </si>
  <si>
    <t>Cooperativa Abierta "San Roque" R.L.</t>
  </si>
  <si>
    <t>Cooperativa Abierta "Madre y Maestra" R.L.</t>
  </si>
  <si>
    <t>Cooperativa Abierta "La Merced" R.L. (2)</t>
  </si>
  <si>
    <t>Cooperativa Abierta "San Carlos Borromeo" R.L. (3)</t>
  </si>
  <si>
    <t>Cooperativa Abierta "Cacef" R.L. (7)</t>
  </si>
  <si>
    <t>Cooperativa Abierta "Progreso" R.L. (8)</t>
  </si>
  <si>
    <t>Cooperativa Abierta "La Sagrada Familia" R.L. (10)</t>
  </si>
  <si>
    <t>Cooperativa Abierta "Magisterio Rural de Chuquisaca" R.L. (11)</t>
  </si>
  <si>
    <t>Cooperativa Societaria "San Martín" R.L. (14)</t>
  </si>
  <si>
    <t>Cooperativa Abierta "San Pedro de Aiquile" R.L. (16)</t>
  </si>
  <si>
    <t>Cooperativa Abierta "San Francisco Solano" R.L. (17)</t>
  </si>
  <si>
    <t>Cooperativa Societaria "Virgen de los Remedios" R.L. (18)</t>
  </si>
  <si>
    <t>Cooperativa Abierta "Solucredit San Silvestre" R.L. (19)</t>
  </si>
  <si>
    <t>Cooperativa Abierta "Asociación de Productores de Leche" R.L. (COOPROLE) (20)</t>
  </si>
  <si>
    <t>Cooperativa Abierta "Cristo Rey Cochabamba" R.L. (21)</t>
  </si>
  <si>
    <t>Cooperativa Societaria "Cantera" R.L. (22)</t>
  </si>
  <si>
    <t>Cooperativa Societaria "Hospicio" R.L. (23)</t>
  </si>
  <si>
    <t>Cooperativa Abierta "Paulo VI" R.L. (24)</t>
  </si>
  <si>
    <t>Cooperativa Societaria “Unión Santiago de Machaca USAMA” R.L. (25)</t>
  </si>
  <si>
    <t>Instituciones Financieras de Desarrollo (9)</t>
  </si>
  <si>
    <t>Institución Financiera de Desarrollo CIDRE</t>
  </si>
  <si>
    <t>Institución Financiera de Desarrollo CRECER</t>
  </si>
  <si>
    <t>Institución Financiera de Desarrollo DIACONÍA</t>
  </si>
  <si>
    <t>Institución Financiera de Desarrollo FONDECO</t>
  </si>
  <si>
    <t>Institución Financiera de Desarrollo FUBODE</t>
  </si>
  <si>
    <t>Institución Financiera de Desarrollo IDEPRO</t>
  </si>
  <si>
    <t>Institución Financiera de Desarrollo IMPRO</t>
  </si>
  <si>
    <t>Institución Financiera de Desarrollo PROMUJER</t>
  </si>
  <si>
    <t>Institución Financiera de Desarrollo SEMBRAR SARTAWI (13)</t>
  </si>
  <si>
    <t>Banco Público</t>
  </si>
  <si>
    <t>Banco Unión S.A.</t>
  </si>
  <si>
    <t>Bancos de Desarrollo Productivo</t>
  </si>
  <si>
    <t>Banco de Desarrollo Productivo S.A.M.</t>
  </si>
  <si>
    <t>Empresas de Servicios Financieros Complementarios</t>
  </si>
  <si>
    <t>Bisa Leasing S.A.</t>
  </si>
  <si>
    <t>Fortaleza Leasing S.A.</t>
  </si>
  <si>
    <t>BNB Leasing S.A.</t>
  </si>
  <si>
    <t>Warrant Mercantil Santa Cruz S.A.</t>
  </si>
  <si>
    <t>Almacenes Internacionales S.A.</t>
  </si>
  <si>
    <t>Almacenes Generales de Depósito ALTRASER S.A. (12)</t>
  </si>
  <si>
    <t>Cámaras de Compensación</t>
  </si>
  <si>
    <t>Administradora de Cámaras de Compensación y Liquidación S.A.</t>
  </si>
  <si>
    <t>Administradora de Cámaras de Compensación y Liquidación Operaciones Electrónicas de Pago Unilink S.A.</t>
  </si>
  <si>
    <t>Buró de Información Infocenter S.A.</t>
  </si>
  <si>
    <t>Infocred BI S.A</t>
  </si>
  <si>
    <t>Empresas de servicio de pago móvil</t>
  </si>
  <si>
    <t>E-fectivo ESPM S.A.</t>
  </si>
  <si>
    <t>Empresas de transporte de material monetario y valores</t>
  </si>
  <si>
    <t>Brink’s Bolivia S.A.</t>
  </si>
  <si>
    <t xml:space="preserve">ETV S.A. </t>
  </si>
  <si>
    <t>Empresas de Giros y Remesas de dinero</t>
  </si>
  <si>
    <t>Empresa de Giros y Remesas de Dinero More Bolivia S.A.</t>
  </si>
  <si>
    <t>Empresa de Giro y Remesas de Dinero Argenper Bolivia S.R.L.</t>
  </si>
  <si>
    <t xml:space="preserve">Empresa de Remesas y Giros EUROENVIOS S.R.L. </t>
  </si>
  <si>
    <t xml:space="preserve">Empresa de Giro y Remesas de Dinero Compañia Interamericana de Servicios S.R.L. </t>
  </si>
  <si>
    <t>Mabrend Hispano Transfer Empresa de Giro y Remesas de Dinero S.R.L.</t>
  </si>
  <si>
    <t>Empresas de Giro y Remesas de Dinero Unitransfer S.R.L.</t>
  </si>
  <si>
    <t>R10</t>
  </si>
  <si>
    <t>Giros y Remesas de Dinero GAMBARTE BOLIVIA S.R.L.</t>
  </si>
  <si>
    <t>LINKSER Empresa Administradora de Tarjetas Electrónicas S.A.</t>
  </si>
  <si>
    <t>Administradora de Tarjetas de Crédito S.A.</t>
  </si>
  <si>
    <t>Sociedades Controladoras de Grupos Financieros</t>
  </si>
  <si>
    <t>BNB Corporación S.A</t>
  </si>
  <si>
    <t>BNC</t>
  </si>
  <si>
    <t>Sociedad Controladora Mercantil Santa Cruz S.A.</t>
  </si>
  <si>
    <t>MCZ</t>
  </si>
  <si>
    <t>Inversiones Credicorp Bolivia S.A.</t>
  </si>
  <si>
    <t>INV</t>
  </si>
  <si>
    <t>Santa Cruz FG Sociedad Controladora S.A.</t>
  </si>
  <si>
    <t>SOC</t>
  </si>
  <si>
    <t>Grupo Financiero Bisa S.A.</t>
  </si>
  <si>
    <t>GFB</t>
  </si>
  <si>
    <t>Sociedad Controladora Ganadero S.A.</t>
  </si>
  <si>
    <t>GAN</t>
  </si>
  <si>
    <t>Grupo Financiero Fortaleza S.A</t>
  </si>
  <si>
    <t xml:space="preserve">GFF </t>
  </si>
  <si>
    <t>Monedas</t>
  </si>
  <si>
    <t>Moneda Nacional</t>
  </si>
  <si>
    <t xml:space="preserve">MN </t>
  </si>
  <si>
    <t>Moneda Extranjera</t>
  </si>
  <si>
    <t xml:space="preserve">ME </t>
  </si>
  <si>
    <t>Moneda Nacional con Mantenimiento de Valor</t>
  </si>
  <si>
    <t>MNM</t>
  </si>
  <si>
    <t>Moneda Nacional Unidad Fomento a la Vivienda</t>
  </si>
  <si>
    <t>MNU</t>
  </si>
  <si>
    <t>Bolivianos</t>
  </si>
  <si>
    <t xml:space="preserve">Bs </t>
  </si>
  <si>
    <t>(1) En el mes de mayo de 2010 el FFP FIE S.A. se convirtió en Banco</t>
  </si>
  <si>
    <t>(2) Con licencia de funcionamiento a partir de diciembre de 2010</t>
  </si>
  <si>
    <t>(3) Con licencia de funcionamiento a partir de octubre de 2012</t>
  </si>
  <si>
    <t>(4) En el mes de diciembre de 2012 Fortaleza FFP se transformó en Banco</t>
  </si>
  <si>
    <t>(5) A partir del 21 de julio de 2014, en el marco de la Ley 393 de Servicios Financieros operan los bancos múltiples y bancos PYME.</t>
  </si>
  <si>
    <t>(6) A partir del 23.11.2015 las mutuales de ahorro y préstamos se transformaron en entidades financieras de vivienda.</t>
  </si>
  <si>
    <t>(7) Con licencia de funcionamiento a partir de marzo de 2016.</t>
  </si>
  <si>
    <t>(8) Con licencia de funcionamiento a partir de junio de 2016.</t>
  </si>
  <si>
    <t>(9) A partir de noviembre de 2016 y la entidad Pro Mujer IFD a partir de del 11 de febrero de 2018 (Resolución ASFI/1325/2017 de 15.11.2017).</t>
  </si>
  <si>
    <t>(10) Con Resolución ASFI/1047/2016 de 04.11.16 se dispone inicio de operaciones el 16.01.17.</t>
  </si>
  <si>
    <t>(11) Con Resolución ASFI/1099/2016 de 21.11.16 se dispone inicio de operaciones el 16.01.17.</t>
  </si>
  <si>
    <t>(12) Con Resolución ASFI/561/2019 de 02.07.19 se dispone inicio de operaciones el 08.07.19.</t>
  </si>
  <si>
    <t>(13) Con información desde noviembre de 2019.</t>
  </si>
  <si>
    <t>(14) A partir de enero de 2020.</t>
  </si>
  <si>
    <t>(15) Con Resolución ASFI/1150/2019 de 30.12.2019 se autorizó la disolución y liquidación voluntaria.</t>
  </si>
  <si>
    <t>(16) A partir de julio de 2021 se incluye información de la Cooperativa de Ahorro y Crédito Abierta San Pedro de Aiquile R.L., en cumplimiento de la Resolución ASFI/421/2021 de 24.05.2021.</t>
  </si>
  <si>
    <t>(17) A partir de septiembre de 2021 se incluye información de la Cooperativa de Ahorro y Crédito Abierta "San Francisco Solano" R.L., en cumplimiento de la Resolución ASFI/695/2021 de 02.08.2021.</t>
  </si>
  <si>
    <t>(18) A partir de septiembre de 2021 se incluye información de la Cooperativa de Ahorro y Crédito Societaria "Virgen de los Remedios" R.L. en cumplimiento de la Resolución ASFI/609/2021 de 14.07.2021.</t>
  </si>
  <si>
    <t>(19) A partir de noviembre de 2021 se incluye información de la Cooperativa de Ahorro y Crédito Abierta Solucredit San Silvestre R.L. en cumplimiento de la Resolución ASFI/803/2021 de 27.08.2021.</t>
  </si>
  <si>
    <t>(20) A partir de noviembre de 2021 se incluye información de la Cooperativa de Ahorro y Crédito Abierta "Asociación de Productores de Leche" R.L. (Cooprole) en cumplimiento de la Resolución ASFI/807/2021 de 27.08.2021.</t>
  </si>
  <si>
    <t>(21) A partir de marzo de 2022 se incluye información de la Cooperativa de Ahorro y Crédito Abierta "Cristo Rey Cochabamba" R.L. en cumplimiento de la Resolución ASFI/1200/2021 de 30.12.2021.</t>
  </si>
  <si>
    <t>(22) A partir de enero de 2023 se incluye información de la Cooperativa de Ahorro y Crédito Societaria "Cantera" R.L. en cumplimiento de la Resolución ASFI/1008/2022 de 26.08.2022.</t>
  </si>
  <si>
    <t>(23) A partir de enero de 2023 se incluye información de la Cooperativa de Ahorro y Crédito Societaria "Hospicio" R.L. en cumplimiento de la Resolución ASFI/1009/2022 de 26.08.2022.</t>
  </si>
  <si>
    <t>(24) A partir de enero de 2023 se incluye información de la Cooperativa de Ahorro y Crédito Abierta "Paulo VI" R.L. en cumplimiento de la Resolución ASFI/976/2022 de 17.08.2022.</t>
  </si>
  <si>
    <t>(25)  A partir de abril de 2023 se incluye información de la Cooperativa de Ahorro y Crédito Societaria “Unión Santiago de Machaca USAMA” R.L., en cumplimiento de la Resolución ASFI/056/2023 de 20 de enero de 2023.</t>
  </si>
  <si>
    <t>TOTAL DEPOSITOS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</si>
</sst>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
    <numFmt numFmtId="166" formatCode="#,##0.00000;\-#,##0.00000"/>
    <numFmt numFmtId="167" formatCode="_-* #,##0_-;\-* #,##0_-;_-* &quot;-&quot;??_-;_-@_-"/>
    <numFmt numFmtId="168" formatCode="_(* #,##0_);_(* \(#,##0\);_(* &quot;-&quot;??_);_(@_)"/>
    <numFmt numFmtId="169" formatCode="#,##0.000000;\-#,##0.000000"/>
    <numFmt numFmtId="170" formatCode="0.0%"/>
    <numFmt numFmtId="171" formatCode="_(* #,##0_);_(* \(#,##0\);_(* &quot;-&quot;_);_(@_)"/>
    <numFmt numFmtId="172" formatCode="#,##0_ ;\-#,##0\ "/>
    <numFmt numFmtId="173" formatCode="0.00000000%"/>
    <numFmt numFmtId="174" formatCode="0.000%"/>
    <numFmt numFmtId="175" formatCode="#,##0.0000;\-#,##0.0000"/>
  </numFmts>
  <fonts count="65" x14ac:knownFonts="1">
    <font>
      <sz val="11"/>
      <color theme="1"/>
      <name val="Calibri"/>
      <family val="2"/>
      <scheme val="minor"/>
    </font>
    <font>
      <sz val="11"/>
      <color theme="1"/>
      <name val="Calibri"/>
      <family val="2"/>
      <scheme val="minor"/>
    </font>
    <font>
      <sz val="10"/>
      <name val="Arial"/>
      <family val="2"/>
    </font>
    <font>
      <b/>
      <sz val="14"/>
      <color indexed="9"/>
      <name val="Arial"/>
      <family val="2"/>
    </font>
    <font>
      <sz val="14"/>
      <color indexed="9"/>
      <name val="Arial"/>
      <family val="2"/>
    </font>
    <font>
      <b/>
      <sz val="10"/>
      <name val="Arial"/>
      <family val="2"/>
    </font>
    <font>
      <sz val="10"/>
      <color rgb="FFFF0000"/>
      <name val="Arial"/>
      <family val="2"/>
    </font>
    <font>
      <sz val="8"/>
      <name val="Arial"/>
      <family val="2"/>
    </font>
    <font>
      <sz val="10"/>
      <color theme="1"/>
      <name val="Arial"/>
      <family val="2"/>
    </font>
    <font>
      <sz val="8"/>
      <color indexed="8"/>
      <name val="Arial"/>
      <family val="2"/>
    </font>
    <font>
      <sz val="10"/>
      <name val="Arial"/>
    </font>
    <font>
      <sz val="14"/>
      <name val="Arial"/>
      <family val="2"/>
    </font>
    <font>
      <b/>
      <sz val="10"/>
      <color indexed="8"/>
      <name val="Arial"/>
      <family val="2"/>
    </font>
    <font>
      <sz val="10"/>
      <color indexed="8"/>
      <name val="Arial"/>
      <family val="2"/>
    </font>
    <font>
      <b/>
      <sz val="10"/>
      <color indexed="9"/>
      <name val="Arial"/>
      <family val="2"/>
    </font>
    <font>
      <sz val="12"/>
      <name val="Arial"/>
      <family val="2"/>
    </font>
    <font>
      <b/>
      <sz val="16"/>
      <name val="Arial"/>
      <family val="2"/>
    </font>
    <font>
      <b/>
      <sz val="12"/>
      <color indexed="8"/>
      <name val="Arial"/>
      <family val="2"/>
    </font>
    <font>
      <sz val="12"/>
      <color indexed="8"/>
      <name val="Arial"/>
      <family val="2"/>
    </font>
    <font>
      <sz val="8"/>
      <name val="Univers Condensed"/>
      <family val="2"/>
    </font>
    <font>
      <sz val="12"/>
      <name val="Times New Roman"/>
      <family val="1"/>
    </font>
    <font>
      <sz val="12"/>
      <name val="Arial Narrow"/>
      <family val="2"/>
    </font>
    <font>
      <sz val="13"/>
      <name val="Arial Narrow"/>
      <family val="2"/>
    </font>
    <font>
      <b/>
      <sz val="13"/>
      <name val="Arial Narrow"/>
      <family val="2"/>
    </font>
    <font>
      <sz val="7"/>
      <name val="Arial"/>
      <family val="2"/>
    </font>
    <font>
      <b/>
      <sz val="7"/>
      <name val="Arial"/>
      <family val="2"/>
    </font>
    <font>
      <sz val="12"/>
      <name val="Helv"/>
    </font>
    <font>
      <sz val="9"/>
      <name val="Arial"/>
      <family val="2"/>
    </font>
    <font>
      <sz val="18"/>
      <name val="Times New Roman"/>
      <family val="1"/>
    </font>
    <font>
      <b/>
      <sz val="10"/>
      <color indexed="10"/>
      <name val="Arial"/>
      <family val="2"/>
    </font>
    <font>
      <sz val="10"/>
      <color indexed="10"/>
      <name val="Arial"/>
      <family val="2"/>
    </font>
    <font>
      <sz val="11"/>
      <name val="Arial Narrow"/>
      <family val="2"/>
    </font>
    <font>
      <b/>
      <sz val="11"/>
      <name val="Arial Narrow"/>
      <family val="2"/>
    </font>
    <font>
      <b/>
      <sz val="9"/>
      <name val="Arial"/>
      <family val="2"/>
    </font>
    <font>
      <b/>
      <sz val="12"/>
      <name val="Arial"/>
      <family val="2"/>
    </font>
    <font>
      <sz val="8"/>
      <color theme="1"/>
      <name val="Arial"/>
      <family val="2"/>
    </font>
    <font>
      <sz val="11"/>
      <name val="Arial"/>
      <family val="2"/>
    </font>
    <font>
      <b/>
      <sz val="11"/>
      <name val="Arial"/>
      <family val="2"/>
    </font>
    <font>
      <b/>
      <sz val="24"/>
      <name val="Helv"/>
    </font>
    <font>
      <b/>
      <sz val="12"/>
      <name val="Helv"/>
    </font>
    <font>
      <sz val="11"/>
      <name val="Calibri"/>
      <family val="2"/>
      <scheme val="minor"/>
    </font>
    <font>
      <b/>
      <sz val="8"/>
      <name val="Arial"/>
      <family val="2"/>
    </font>
    <font>
      <sz val="16"/>
      <name val="Times New Roman"/>
      <family val="1"/>
    </font>
    <font>
      <sz val="10"/>
      <name val="Helv"/>
    </font>
    <font>
      <b/>
      <sz val="14"/>
      <name val="Arial"/>
      <family val="2"/>
    </font>
    <font>
      <sz val="28"/>
      <name val="Times New Roman"/>
      <family val="1"/>
    </font>
    <font>
      <sz val="20"/>
      <name val="Times New Roman"/>
      <family val="1"/>
    </font>
    <font>
      <sz val="12"/>
      <color rgb="FFFF0000"/>
      <name val="Arial"/>
      <family val="2"/>
    </font>
    <font>
      <sz val="7"/>
      <name val="Helv"/>
    </font>
    <font>
      <u/>
      <sz val="11"/>
      <color theme="10"/>
      <name val="Calibri"/>
      <family val="2"/>
      <scheme val="minor"/>
    </font>
    <font>
      <b/>
      <sz val="16"/>
      <color rgb="FFFFFFFF"/>
      <name val="Arial"/>
      <family val="2"/>
    </font>
    <font>
      <b/>
      <sz val="18"/>
      <color indexed="8"/>
      <name val="Times New Roman"/>
      <family val="1"/>
    </font>
    <font>
      <b/>
      <sz val="11"/>
      <color rgb="FFFFFFFF"/>
      <name val="Arial"/>
      <family val="2"/>
    </font>
    <font>
      <b/>
      <sz val="11"/>
      <color rgb="FFFFFFFF"/>
      <name val="Calibri"/>
      <family val="2"/>
      <scheme val="minor"/>
    </font>
    <font>
      <sz val="11"/>
      <color rgb="FFFFFFFF"/>
      <name val="Calibri"/>
      <family val="2"/>
      <scheme val="minor"/>
    </font>
    <font>
      <sz val="11"/>
      <color indexed="8"/>
      <name val="Arial"/>
      <family val="2"/>
    </font>
    <font>
      <b/>
      <sz val="11"/>
      <color indexed="8"/>
      <name val="Arial"/>
      <family val="2"/>
    </font>
    <font>
      <u/>
      <sz val="11"/>
      <color indexed="12"/>
      <name val="Calibri"/>
      <family val="2"/>
    </font>
    <font>
      <u/>
      <sz val="11"/>
      <name val="Arial"/>
      <family val="2"/>
    </font>
    <font>
      <sz val="11"/>
      <color theme="1"/>
      <name val="Arial"/>
      <family val="2"/>
    </font>
    <font>
      <sz val="11"/>
      <color rgb="FFFFFFFF"/>
      <name val="Arial"/>
      <family val="2"/>
    </font>
    <font>
      <u/>
      <sz val="11"/>
      <color indexed="12"/>
      <name val="Arial"/>
      <family val="2"/>
    </font>
    <font>
      <b/>
      <u/>
      <sz val="11"/>
      <name val="Arial"/>
      <family val="2"/>
    </font>
    <font>
      <u/>
      <sz val="11"/>
      <color theme="0" tint="-0.14999847407452621"/>
      <name val="Calibri"/>
      <family val="2"/>
      <scheme val="minor"/>
    </font>
    <font>
      <b/>
      <sz val="11"/>
      <color theme="1"/>
      <name val="Arial"/>
      <family val="2"/>
    </font>
  </fonts>
  <fills count="11">
    <fill>
      <patternFill patternType="none"/>
    </fill>
    <fill>
      <patternFill patternType="gray125"/>
    </fill>
    <fill>
      <patternFill patternType="solid">
        <fgColor rgb="FF8A8C88"/>
        <bgColor indexed="64"/>
      </patternFill>
    </fill>
    <fill>
      <patternFill patternType="solid">
        <fgColor rgb="FFCDCEC2"/>
        <bgColor indexed="64"/>
      </patternFill>
    </fill>
    <fill>
      <patternFill patternType="solid">
        <fgColor indexed="9"/>
        <bgColor indexed="64"/>
      </patternFill>
    </fill>
    <fill>
      <patternFill patternType="solid">
        <fgColor indexed="23"/>
        <bgColor indexed="64"/>
      </patternFill>
    </fill>
    <fill>
      <patternFill patternType="solid">
        <fgColor indexed="43"/>
        <bgColor indexed="64"/>
      </patternFill>
    </fill>
    <fill>
      <patternFill patternType="solid">
        <fgColor rgb="FF2D536F"/>
        <bgColor indexed="64"/>
      </patternFill>
    </fill>
    <fill>
      <patternFill patternType="solid">
        <fgColor rgb="FF8A8C88"/>
        <bgColor indexed="22"/>
      </patternFill>
    </fill>
    <fill>
      <patternFill patternType="solid">
        <fgColor rgb="FFFFFFFF"/>
        <bgColor indexed="64"/>
      </patternFill>
    </fill>
    <fill>
      <patternFill patternType="solid">
        <fgColor theme="2"/>
        <bgColor indexed="64"/>
      </patternFill>
    </fill>
  </fills>
  <borders count="31">
    <border>
      <left/>
      <right/>
      <top/>
      <bottom/>
      <diagonal/>
    </border>
    <border>
      <left/>
      <right/>
      <top style="medium">
        <color rgb="FFFFFFFF"/>
      </top>
      <bottom/>
      <diagonal/>
    </border>
    <border>
      <left/>
      <right/>
      <top/>
      <bottom style="thick">
        <color indexed="23"/>
      </bottom>
      <diagonal/>
    </border>
    <border>
      <left/>
      <right/>
      <top style="thick">
        <color rgb="FFFFFFFF"/>
      </top>
      <bottom/>
      <diagonal/>
    </border>
    <border>
      <left/>
      <right/>
      <top/>
      <bottom style="thick">
        <color rgb="FF8A8C88"/>
      </bottom>
      <diagonal/>
    </border>
    <border>
      <left/>
      <right/>
      <top style="thick">
        <color rgb="FF8A8C88"/>
      </top>
      <bottom/>
      <diagonal/>
    </border>
    <border>
      <left/>
      <right/>
      <top/>
      <bottom style="medium">
        <color theme="2" tint="-0.499984740745262"/>
      </bottom>
      <diagonal/>
    </border>
    <border>
      <left/>
      <right/>
      <top/>
      <bottom style="thick">
        <color indexed="55"/>
      </bottom>
      <diagonal/>
    </border>
    <border>
      <left/>
      <right/>
      <top style="thick">
        <color indexed="23"/>
      </top>
      <bottom/>
      <diagonal/>
    </border>
    <border>
      <left/>
      <right/>
      <top style="thick">
        <color indexed="9"/>
      </top>
      <bottom style="thick">
        <color indexed="9"/>
      </bottom>
      <diagonal/>
    </border>
    <border>
      <left style="thin">
        <color indexed="22"/>
      </left>
      <right/>
      <top style="thin">
        <color indexed="22"/>
      </top>
      <bottom style="thin">
        <color indexed="22"/>
      </bottom>
      <diagonal/>
    </border>
    <border>
      <left/>
      <right/>
      <top/>
      <bottom style="medium">
        <color indexed="64"/>
      </bottom>
      <diagonal/>
    </border>
    <border>
      <left/>
      <right/>
      <top style="thin">
        <color rgb="FFFFFFFF"/>
      </top>
      <bottom/>
      <diagonal/>
    </border>
    <border>
      <left/>
      <right/>
      <top style="thin">
        <color rgb="FFFFFFFF"/>
      </top>
      <bottom style="thin">
        <color rgb="FFFFFFFF"/>
      </bottom>
      <diagonal/>
    </border>
    <border>
      <left/>
      <right/>
      <top style="thin">
        <color indexed="64"/>
      </top>
      <bottom style="thin">
        <color indexed="64"/>
      </bottom>
      <diagonal/>
    </border>
    <border>
      <left/>
      <right/>
      <top style="thick">
        <color theme="0"/>
      </top>
      <bottom/>
      <diagonal/>
    </border>
    <border>
      <left/>
      <right/>
      <top style="thick">
        <color theme="0"/>
      </top>
      <bottom style="thick">
        <color theme="0"/>
      </bottom>
      <diagonal/>
    </border>
    <border>
      <left/>
      <right/>
      <top style="thick">
        <color indexed="9"/>
      </top>
      <bottom/>
      <diagonal/>
    </border>
    <border>
      <left/>
      <right/>
      <top/>
      <bottom style="thick">
        <color indexed="9"/>
      </bottom>
      <diagonal/>
    </border>
    <border>
      <left style="thin">
        <color indexed="64"/>
      </left>
      <right/>
      <top style="thin">
        <color indexed="64"/>
      </top>
      <bottom style="thin">
        <color indexed="64"/>
      </bottom>
      <diagonal/>
    </border>
    <border>
      <left/>
      <right/>
      <top/>
      <bottom style="thick">
        <color rgb="FFFFFFFF"/>
      </bottom>
      <diagonal/>
    </border>
    <border>
      <left/>
      <right/>
      <top/>
      <bottom style="medium">
        <color indexed="23"/>
      </bottom>
      <diagonal/>
    </border>
    <border>
      <left/>
      <right/>
      <top/>
      <bottom style="thick">
        <color theme="2" tint="-0.499984740745262"/>
      </bottom>
      <diagonal/>
    </border>
    <border>
      <left/>
      <right/>
      <top style="medium">
        <color indexed="23"/>
      </top>
      <bottom/>
      <diagonal/>
    </border>
    <border>
      <left/>
      <right/>
      <top style="thick">
        <color theme="2" tint="-0.499984740745262"/>
      </top>
      <bottom/>
      <diagonal/>
    </border>
    <border>
      <left/>
      <right style="thin">
        <color indexed="64"/>
      </right>
      <top style="thin">
        <color indexed="64"/>
      </top>
      <bottom style="thin">
        <color indexed="64"/>
      </bottom>
      <diagonal/>
    </border>
    <border>
      <left/>
      <right/>
      <top style="medium">
        <color rgb="FFFFFFFF"/>
      </top>
      <bottom style="thin">
        <color rgb="FFFFFFFF"/>
      </bottom>
      <diagonal/>
    </border>
    <border>
      <left/>
      <right/>
      <top style="thin">
        <color rgb="FFFFFFFF"/>
      </top>
      <bottom style="thick">
        <color theme="2" tint="-0.499984740745262"/>
      </bottom>
      <diagonal/>
    </border>
    <border>
      <left/>
      <right/>
      <top style="thick">
        <color theme="0"/>
      </top>
      <bottom style="thick">
        <color theme="0" tint="-0.499984740745262"/>
      </bottom>
      <diagonal/>
    </border>
    <border>
      <left/>
      <right/>
      <top/>
      <bottom style="thick">
        <color theme="0" tint="-0.499984740745262"/>
      </bottom>
      <diagonal/>
    </border>
    <border>
      <left/>
      <right/>
      <top/>
      <bottom style="thin">
        <color indexed="64"/>
      </bottom>
      <diagonal/>
    </border>
  </borders>
  <cellStyleXfs count="22">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164" fontId="2" fillId="0" borderId="0" applyFont="0" applyFill="0" applyBorder="0" applyAlignment="0" applyProtection="0"/>
    <xf numFmtId="164" fontId="1" fillId="0" borderId="0" applyFont="0" applyFill="0" applyBorder="0" applyAlignment="0" applyProtection="0"/>
    <xf numFmtId="0" fontId="10" fillId="0" borderId="0"/>
    <xf numFmtId="164" fontId="10" fillId="0" borderId="0" applyFont="0" applyFill="0" applyBorder="0" applyAlignment="0" applyProtection="0"/>
    <xf numFmtId="9" fontId="10" fillId="0" borderId="0" applyFont="0" applyFill="0" applyBorder="0" applyAlignment="0" applyProtection="0"/>
    <xf numFmtId="0" fontId="13"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0" fontId="2" fillId="0" borderId="0"/>
    <xf numFmtId="9" fontId="40" fillId="0" borderId="0" applyFont="0" applyFill="0" applyBorder="0" applyAlignment="0" applyProtection="0"/>
    <xf numFmtId="164" fontId="2" fillId="0" borderId="0" applyFont="0" applyFill="0" applyBorder="0" applyAlignment="0" applyProtection="0"/>
    <xf numFmtId="0" fontId="49" fillId="0" borderId="0" applyNumberFormat="0" applyFill="0" applyBorder="0" applyAlignment="0" applyProtection="0"/>
    <xf numFmtId="0" fontId="1" fillId="0" borderId="0"/>
    <xf numFmtId="0" fontId="57" fillId="0" borderId="0" applyNumberFormat="0" applyFill="0" applyBorder="0" applyAlignment="0" applyProtection="0">
      <alignment vertical="top"/>
      <protection locked="0"/>
    </xf>
    <xf numFmtId="0" fontId="2" fillId="0" borderId="0"/>
  </cellStyleXfs>
  <cellXfs count="842">
    <xf numFmtId="0" fontId="0" fillId="0" borderId="0" xfId="0"/>
    <xf numFmtId="0" fontId="0" fillId="0" borderId="0" xfId="0" applyAlignment="1">
      <alignment vertical="center"/>
    </xf>
    <xf numFmtId="0" fontId="2" fillId="0" borderId="0" xfId="3" applyAlignment="1">
      <alignment vertical="center"/>
    </xf>
    <xf numFmtId="0" fontId="5" fillId="0" borderId="0" xfId="3" applyFont="1" applyAlignment="1">
      <alignment horizontal="right" vertical="center"/>
    </xf>
    <xf numFmtId="0" fontId="2" fillId="3" borderId="0" xfId="3" applyFill="1" applyAlignment="1">
      <alignment vertical="center"/>
    </xf>
    <xf numFmtId="165" fontId="5" fillId="3" borderId="0" xfId="3" applyNumberFormat="1" applyFont="1" applyFill="1" applyAlignment="1">
      <alignment horizontal="right" vertical="center"/>
    </xf>
    <xf numFmtId="165" fontId="5" fillId="3" borderId="1" xfId="3" applyNumberFormat="1" applyFont="1" applyFill="1" applyBorder="1" applyAlignment="1">
      <alignment vertical="center"/>
    </xf>
    <xf numFmtId="37" fontId="2" fillId="3" borderId="1" xfId="3" applyNumberFormat="1" applyFill="1" applyBorder="1" applyAlignment="1">
      <alignment horizontal="right" vertical="center"/>
    </xf>
    <xf numFmtId="37" fontId="2" fillId="0" borderId="0" xfId="3" applyNumberFormat="1" applyAlignment="1">
      <alignment vertical="center"/>
    </xf>
    <xf numFmtId="166" fontId="2" fillId="0" borderId="0" xfId="3" applyNumberFormat="1" applyAlignment="1">
      <alignment vertical="center"/>
    </xf>
    <xf numFmtId="165" fontId="5" fillId="3" borderId="0" xfId="3" applyNumberFormat="1" applyFont="1" applyFill="1" applyAlignment="1">
      <alignment vertical="center"/>
    </xf>
    <xf numFmtId="37" fontId="2" fillId="3" borderId="0" xfId="3" applyNumberFormat="1" applyFill="1" applyAlignment="1">
      <alignment horizontal="right" vertical="center"/>
    </xf>
    <xf numFmtId="165" fontId="0" fillId="0" borderId="0" xfId="0" applyNumberFormat="1" applyAlignment="1">
      <alignment vertical="center"/>
    </xf>
    <xf numFmtId="165" fontId="2" fillId="0" borderId="0" xfId="3" applyNumberFormat="1" applyAlignment="1">
      <alignment vertical="center"/>
    </xf>
    <xf numFmtId="37" fontId="2" fillId="0" borderId="0" xfId="3" applyNumberFormat="1" applyAlignment="1">
      <alignment horizontal="right" vertical="center"/>
    </xf>
    <xf numFmtId="165" fontId="5" fillId="0" borderId="0" xfId="3" applyNumberFormat="1" applyFont="1" applyAlignment="1">
      <alignment vertical="center"/>
    </xf>
    <xf numFmtId="165" fontId="2" fillId="0" borderId="0" xfId="3" applyNumberFormat="1" applyAlignment="1">
      <alignment horizontal="left" vertical="center"/>
    </xf>
    <xf numFmtId="37" fontId="5" fillId="3" borderId="0" xfId="3" applyNumberFormat="1" applyFont="1" applyFill="1" applyAlignment="1">
      <alignment horizontal="left" vertical="center"/>
    </xf>
    <xf numFmtId="37" fontId="5" fillId="3" borderId="0" xfId="3" applyNumberFormat="1" applyFont="1" applyFill="1" applyAlignment="1">
      <alignment vertical="center"/>
    </xf>
    <xf numFmtId="167" fontId="2" fillId="3" borderId="0" xfId="1" applyNumberFormat="1" applyFont="1" applyFill="1" applyBorder="1" applyAlignment="1">
      <alignment horizontal="right" vertical="center"/>
    </xf>
    <xf numFmtId="37" fontId="2" fillId="0" borderId="0" xfId="3" applyNumberFormat="1" applyAlignment="1">
      <alignment horizontal="left" vertical="center"/>
    </xf>
    <xf numFmtId="0" fontId="2" fillId="0" borderId="0" xfId="3" applyAlignment="1">
      <alignment horizontal="left" vertical="center"/>
    </xf>
    <xf numFmtId="0" fontId="5" fillId="0" borderId="0" xfId="3" applyFont="1" applyAlignment="1">
      <alignment vertical="center"/>
    </xf>
    <xf numFmtId="37" fontId="5" fillId="0" borderId="0" xfId="3" applyNumberFormat="1" applyFont="1" applyAlignment="1">
      <alignment vertical="center"/>
    </xf>
    <xf numFmtId="37" fontId="5" fillId="0" borderId="0" xfId="3" applyNumberFormat="1" applyFont="1" applyAlignment="1">
      <alignment horizontal="left" vertical="center"/>
    </xf>
    <xf numFmtId="0" fontId="5" fillId="3" borderId="0" xfId="3" applyFont="1" applyFill="1" applyAlignment="1">
      <alignment vertical="center"/>
    </xf>
    <xf numFmtId="0" fontId="5" fillId="3" borderId="0" xfId="3" applyFont="1" applyFill="1" applyAlignment="1">
      <alignment horizontal="left" vertical="center"/>
    </xf>
    <xf numFmtId="0" fontId="5" fillId="3" borderId="0" xfId="3" applyFont="1" applyFill="1" applyAlignment="1">
      <alignment horizontal="left" vertical="center" wrapText="1"/>
    </xf>
    <xf numFmtId="0" fontId="6" fillId="0" borderId="0" xfId="3" applyFont="1" applyAlignment="1">
      <alignment vertical="center"/>
    </xf>
    <xf numFmtId="0" fontId="5" fillId="0" borderId="0" xfId="3" applyFont="1" applyAlignment="1">
      <alignment horizontal="left" vertical="center"/>
    </xf>
    <xf numFmtId="3" fontId="2" fillId="0" borderId="2" xfId="3" applyNumberFormat="1" applyBorder="1" applyAlignment="1">
      <alignment horizontal="right" vertical="center"/>
    </xf>
    <xf numFmtId="0" fontId="7" fillId="0" borderId="0" xfId="0" applyFont="1" applyAlignment="1">
      <alignment vertical="top"/>
    </xf>
    <xf numFmtId="3" fontId="2" fillId="0" borderId="0" xfId="3" applyNumberFormat="1" applyAlignment="1">
      <alignment horizontal="right" vertical="center"/>
    </xf>
    <xf numFmtId="0" fontId="0" fillId="0" borderId="0" xfId="0" applyAlignment="1">
      <alignment horizontal="right" vertical="center"/>
    </xf>
    <xf numFmtId="168" fontId="3" fillId="2" borderId="0" xfId="0" applyNumberFormat="1" applyFont="1" applyFill="1" applyAlignment="1">
      <alignment vertical="center"/>
    </xf>
    <xf numFmtId="168" fontId="3" fillId="2" borderId="0" xfId="0" applyNumberFormat="1" applyFont="1" applyFill="1" applyAlignment="1">
      <alignment horizontal="right" vertical="center"/>
    </xf>
    <xf numFmtId="168" fontId="4" fillId="2" borderId="0" xfId="0" applyNumberFormat="1" applyFont="1" applyFill="1" applyAlignment="1">
      <alignment horizontal="center" vertical="center"/>
    </xf>
    <xf numFmtId="168" fontId="5" fillId="3" borderId="0" xfId="0" applyNumberFormat="1" applyFont="1" applyFill="1" applyAlignment="1">
      <alignment horizontal="left" vertical="center"/>
    </xf>
    <xf numFmtId="49" fontId="5" fillId="3" borderId="0" xfId="0" applyNumberFormat="1" applyFont="1" applyFill="1" applyAlignment="1">
      <alignment horizontal="right" vertical="center"/>
    </xf>
    <xf numFmtId="168" fontId="5" fillId="3" borderId="3" xfId="0" applyNumberFormat="1" applyFont="1" applyFill="1" applyBorder="1" applyAlignment="1">
      <alignment vertical="center"/>
    </xf>
    <xf numFmtId="168" fontId="5" fillId="3" borderId="3" xfId="0" applyNumberFormat="1" applyFont="1" applyFill="1" applyBorder="1" applyAlignment="1">
      <alignment horizontal="right" vertical="center"/>
    </xf>
    <xf numFmtId="168" fontId="2" fillId="3" borderId="3" xfId="0" applyNumberFormat="1" applyFont="1" applyFill="1" applyBorder="1" applyAlignment="1">
      <alignment horizontal="right" vertical="center"/>
    </xf>
    <xf numFmtId="168" fontId="2" fillId="0" borderId="0" xfId="0" applyNumberFormat="1" applyFont="1" applyAlignment="1">
      <alignment vertical="center"/>
    </xf>
    <xf numFmtId="168" fontId="2" fillId="0" borderId="0" xfId="4" applyNumberFormat="1" applyFont="1" applyFill="1" applyAlignment="1">
      <alignment horizontal="right" vertical="center"/>
    </xf>
    <xf numFmtId="168" fontId="5" fillId="3" borderId="0" xfId="4" applyNumberFormat="1" applyFont="1" applyFill="1" applyAlignment="1">
      <alignment vertical="center"/>
    </xf>
    <xf numFmtId="168" fontId="5" fillId="3" borderId="0" xfId="4" applyNumberFormat="1" applyFont="1" applyFill="1" applyAlignment="1">
      <alignment horizontal="right" vertical="center"/>
    </xf>
    <xf numFmtId="168" fontId="2" fillId="0" borderId="0" xfId="4" applyNumberFormat="1" applyFont="1" applyFill="1" applyAlignment="1">
      <alignment horizontal="left" vertical="center"/>
    </xf>
    <xf numFmtId="168" fontId="5" fillId="3" borderId="0" xfId="0" applyNumberFormat="1" applyFont="1" applyFill="1" applyAlignment="1">
      <alignment vertical="center"/>
    </xf>
    <xf numFmtId="168" fontId="5" fillId="3" borderId="0" xfId="4" applyNumberFormat="1" applyFont="1" applyFill="1" applyAlignment="1">
      <alignment horizontal="left" vertical="center"/>
    </xf>
    <xf numFmtId="168" fontId="2" fillId="0" borderId="4" xfId="0" applyNumberFormat="1" applyFont="1" applyBorder="1" applyAlignment="1">
      <alignment vertical="center"/>
    </xf>
    <xf numFmtId="168" fontId="7" fillId="0" borderId="5" xfId="0" applyNumberFormat="1" applyFont="1" applyBorder="1" applyAlignment="1">
      <alignment horizontal="left" vertical="top"/>
    </xf>
    <xf numFmtId="168" fontId="2" fillId="0" borderId="5" xfId="0" applyNumberFormat="1" applyFont="1" applyBorder="1" applyAlignment="1">
      <alignment horizontal="left" vertical="center" wrapText="1"/>
    </xf>
    <xf numFmtId="168" fontId="7" fillId="0" borderId="0" xfId="0" applyNumberFormat="1" applyFont="1" applyAlignment="1">
      <alignment horizontal="left" vertical="top"/>
    </xf>
    <xf numFmtId="0" fontId="8" fillId="0" borderId="0" xfId="0" applyFont="1" applyAlignment="1">
      <alignment vertical="center"/>
    </xf>
    <xf numFmtId="168" fontId="8" fillId="0" borderId="0" xfId="0" applyNumberFormat="1" applyFont="1" applyAlignment="1">
      <alignment vertical="center"/>
    </xf>
    <xf numFmtId="168" fontId="4" fillId="2" borderId="0" xfId="0" applyNumberFormat="1" applyFont="1" applyFill="1" applyAlignment="1">
      <alignment vertical="center"/>
    </xf>
    <xf numFmtId="167" fontId="2" fillId="0" borderId="0" xfId="1" applyNumberFormat="1" applyFont="1" applyFill="1" applyAlignment="1">
      <alignment horizontal="right" vertical="center"/>
    </xf>
    <xf numFmtId="168" fontId="5" fillId="0" borderId="0" xfId="0" applyNumberFormat="1" applyFont="1" applyAlignment="1">
      <alignment vertical="center"/>
    </xf>
    <xf numFmtId="168" fontId="5" fillId="0" borderId="0" xfId="4" applyNumberFormat="1" applyFont="1" applyFill="1" applyAlignment="1">
      <alignment horizontal="left" vertical="center"/>
    </xf>
    <xf numFmtId="0" fontId="2" fillId="0" borderId="0" xfId="3"/>
    <xf numFmtId="37" fontId="5" fillId="3" borderId="0" xfId="3" applyNumberFormat="1" applyFont="1" applyFill="1" applyAlignment="1">
      <alignment horizontal="right" vertical="center" wrapText="1"/>
    </xf>
    <xf numFmtId="37" fontId="5" fillId="3" borderId="1" xfId="3" applyNumberFormat="1" applyFont="1" applyFill="1" applyBorder="1" applyAlignment="1">
      <alignment horizontal="left" vertical="center"/>
    </xf>
    <xf numFmtId="164" fontId="1" fillId="0" borderId="0" xfId="5" applyFont="1"/>
    <xf numFmtId="37" fontId="2" fillId="0" borderId="0" xfId="3" applyNumberFormat="1" applyAlignment="1">
      <alignment horizontal="left" vertical="center" wrapText="1"/>
    </xf>
    <xf numFmtId="37" fontId="2" fillId="0" borderId="6" xfId="3" applyNumberFormat="1" applyBorder="1" applyAlignment="1">
      <alignment vertical="center"/>
    </xf>
    <xf numFmtId="3" fontId="2" fillId="0" borderId="6" xfId="3" applyNumberFormat="1" applyBorder="1" applyAlignment="1">
      <alignment vertical="center"/>
    </xf>
    <xf numFmtId="3" fontId="2" fillId="0" borderId="0" xfId="3" applyNumberFormat="1" applyAlignment="1">
      <alignment vertical="center"/>
    </xf>
    <xf numFmtId="37" fontId="5" fillId="3" borderId="0" xfId="3" applyNumberFormat="1" applyFont="1" applyFill="1" applyAlignment="1">
      <alignment horizontal="right" vertical="center"/>
    </xf>
    <xf numFmtId="169" fontId="0" fillId="0" borderId="0" xfId="0" applyNumberFormat="1"/>
    <xf numFmtId="0" fontId="5" fillId="0" borderId="0" xfId="3" applyFont="1" applyAlignment="1">
      <alignment horizontal="center" vertical="center"/>
    </xf>
    <xf numFmtId="37" fontId="2" fillId="3" borderId="0" xfId="3" applyNumberFormat="1" applyFill="1" applyAlignment="1">
      <alignment horizontal="left" vertical="center"/>
    </xf>
    <xf numFmtId="0" fontId="5" fillId="3" borderId="0" xfId="3" applyFont="1" applyFill="1" applyAlignment="1">
      <alignment horizontal="right" vertical="center"/>
    </xf>
    <xf numFmtId="0" fontId="5" fillId="3" borderId="0" xfId="3" applyFont="1" applyFill="1" applyAlignment="1">
      <alignment horizontal="right" vertical="center" wrapText="1"/>
    </xf>
    <xf numFmtId="0" fontId="5" fillId="0" borderId="0" xfId="3" applyFont="1" applyAlignment="1">
      <alignment horizontal="right" vertical="center" wrapText="1"/>
    </xf>
    <xf numFmtId="0" fontId="5" fillId="0" borderId="0" xfId="3" applyFont="1" applyAlignment="1">
      <alignment horizontal="center" vertical="center" wrapText="1"/>
    </xf>
    <xf numFmtId="0" fontId="5" fillId="3" borderId="0" xfId="3" applyFont="1" applyFill="1" applyAlignment="1">
      <alignment horizontal="center" vertical="center"/>
    </xf>
    <xf numFmtId="0" fontId="5" fillId="3" borderId="0" xfId="3" applyFont="1" applyFill="1" applyAlignment="1">
      <alignment horizontal="center" vertical="center" wrapText="1"/>
    </xf>
    <xf numFmtId="10" fontId="2" fillId="0" borderId="0" xfId="0" applyNumberFormat="1" applyFont="1" applyAlignment="1">
      <alignment horizontal="right"/>
    </xf>
    <xf numFmtId="10" fontId="2" fillId="3" borderId="0" xfId="0" applyNumberFormat="1" applyFont="1" applyFill="1" applyAlignment="1">
      <alignment horizontal="right"/>
    </xf>
    <xf numFmtId="37" fontId="2" fillId="0" borderId="0" xfId="3" applyNumberFormat="1" applyAlignment="1" applyProtection="1">
      <alignment horizontal="left" vertical="center"/>
      <protection locked="0"/>
    </xf>
    <xf numFmtId="37" fontId="5" fillId="3" borderId="0" xfId="3" applyNumberFormat="1" applyFont="1" applyFill="1" applyAlignment="1" applyProtection="1">
      <alignment horizontal="left" vertical="center"/>
      <protection locked="0"/>
    </xf>
    <xf numFmtId="168" fontId="2" fillId="0" borderId="0" xfId="5" applyNumberFormat="1" applyFont="1" applyAlignment="1">
      <alignment horizontal="right"/>
    </xf>
    <xf numFmtId="168" fontId="2" fillId="3" borderId="0" xfId="5" applyNumberFormat="1" applyFont="1" applyFill="1" applyAlignment="1">
      <alignment horizontal="right"/>
    </xf>
    <xf numFmtId="10" fontId="2" fillId="0" borderId="7" xfId="3" applyNumberFormat="1" applyBorder="1" applyAlignment="1">
      <alignment horizontal="left" vertical="center"/>
    </xf>
    <xf numFmtId="10" fontId="2" fillId="0" borderId="7" xfId="3" applyNumberFormat="1" applyBorder="1" applyAlignment="1">
      <alignment horizontal="right" vertical="center"/>
    </xf>
    <xf numFmtId="37" fontId="2" fillId="3" borderId="0" xfId="3" applyNumberFormat="1" applyFill="1" applyAlignment="1" applyProtection="1">
      <alignment horizontal="left" vertical="center"/>
      <protection locked="0"/>
    </xf>
    <xf numFmtId="10" fontId="5" fillId="3" borderId="0" xfId="3" applyNumberFormat="1" applyFont="1" applyFill="1" applyAlignment="1">
      <alignment horizontal="right" vertical="center"/>
    </xf>
    <xf numFmtId="10" fontId="5" fillId="3" borderId="0" xfId="3" applyNumberFormat="1" applyFont="1" applyFill="1" applyAlignment="1">
      <alignment horizontal="right" vertical="center" wrapText="1"/>
    </xf>
    <xf numFmtId="37" fontId="5" fillId="3" borderId="1" xfId="3" applyNumberFormat="1" applyFont="1" applyFill="1" applyBorder="1" applyAlignment="1" applyProtection="1">
      <alignment horizontal="left" vertical="center"/>
      <protection locked="0"/>
    </xf>
    <xf numFmtId="10" fontId="5" fillId="3" borderId="1" xfId="3" applyNumberFormat="1" applyFont="1" applyFill="1" applyBorder="1" applyAlignment="1">
      <alignment horizontal="right" vertical="center"/>
    </xf>
    <xf numFmtId="10" fontId="5" fillId="3" borderId="1" xfId="3" applyNumberFormat="1" applyFont="1" applyFill="1" applyBorder="1" applyAlignment="1">
      <alignment horizontal="right" vertical="center" wrapText="1"/>
    </xf>
    <xf numFmtId="37" fontId="2" fillId="0" borderId="0" xfId="3" applyNumberFormat="1" applyAlignment="1" applyProtection="1">
      <alignment horizontal="left" vertical="center" indent="1"/>
      <protection locked="0"/>
    </xf>
    <xf numFmtId="10" fontId="2" fillId="3" borderId="0" xfId="2" applyNumberFormat="1" applyFont="1" applyFill="1" applyBorder="1" applyAlignment="1">
      <alignment horizontal="right" vertical="center"/>
    </xf>
    <xf numFmtId="10" fontId="2" fillId="3" borderId="0" xfId="2" applyNumberFormat="1" applyFont="1" applyFill="1" applyBorder="1" applyAlignment="1">
      <alignment horizontal="right" vertical="center" wrapText="1"/>
    </xf>
    <xf numFmtId="37" fontId="2" fillId="0" borderId="2" xfId="3" applyNumberFormat="1" applyBorder="1" applyAlignment="1">
      <alignment horizontal="left" vertical="center"/>
    </xf>
    <xf numFmtId="10" fontId="2" fillId="0" borderId="2" xfId="3" applyNumberFormat="1" applyBorder="1" applyAlignment="1">
      <alignment horizontal="right" vertical="center"/>
    </xf>
    <xf numFmtId="10" fontId="2" fillId="0" borderId="2" xfId="3" applyNumberFormat="1" applyBorder="1" applyAlignment="1">
      <alignment horizontal="center" vertical="center"/>
    </xf>
    <xf numFmtId="0" fontId="2" fillId="0" borderId="0" xfId="6" applyFont="1" applyAlignment="1">
      <alignment vertical="center"/>
    </xf>
    <xf numFmtId="0" fontId="11" fillId="0" borderId="0" xfId="6" applyFont="1"/>
    <xf numFmtId="0" fontId="2" fillId="0" borderId="0" xfId="6" applyFont="1" applyAlignment="1">
      <alignment horizontal="center" vertical="center"/>
    </xf>
    <xf numFmtId="0" fontId="11" fillId="0" borderId="0" xfId="6" applyFont="1" applyAlignment="1">
      <alignment horizontal="center"/>
    </xf>
    <xf numFmtId="37" fontId="12" fillId="0" borderId="0" xfId="6" applyNumberFormat="1" applyFont="1" applyAlignment="1">
      <alignment vertical="center"/>
    </xf>
    <xf numFmtId="37" fontId="2" fillId="0" borderId="0" xfId="7" applyNumberFormat="1" applyFont="1" applyBorder="1" applyAlignment="1">
      <alignment horizontal="right" vertical="center"/>
    </xf>
    <xf numFmtId="0" fontId="11" fillId="0" borderId="0" xfId="6" applyFont="1" applyAlignment="1">
      <alignment vertical="center"/>
    </xf>
    <xf numFmtId="37" fontId="13" fillId="0" borderId="0" xfId="6" applyNumberFormat="1" applyFont="1" applyAlignment="1">
      <alignment vertical="center"/>
    </xf>
    <xf numFmtId="0" fontId="11" fillId="0" borderId="0" xfId="6" applyFont="1" applyAlignment="1">
      <alignment vertical="top"/>
    </xf>
    <xf numFmtId="37" fontId="12" fillId="0" borderId="0" xfId="6" applyNumberFormat="1" applyFont="1" applyAlignment="1">
      <alignment horizontal="left" vertical="center"/>
    </xf>
    <xf numFmtId="37" fontId="13" fillId="0" borderId="0" xfId="6" quotePrefix="1" applyNumberFormat="1" applyFont="1" applyAlignment="1">
      <alignment horizontal="left" vertical="center"/>
    </xf>
    <xf numFmtId="37" fontId="12" fillId="0" borderId="0" xfId="6" quotePrefix="1" applyNumberFormat="1" applyFont="1" applyAlignment="1">
      <alignment horizontal="left" vertical="center"/>
    </xf>
    <xf numFmtId="37" fontId="13" fillId="0" borderId="0" xfId="6" applyNumberFormat="1" applyFont="1" applyAlignment="1">
      <alignment horizontal="left" vertical="center"/>
    </xf>
    <xf numFmtId="37" fontId="13" fillId="0" borderId="0" xfId="6" quotePrefix="1" applyNumberFormat="1" applyFont="1" applyAlignment="1">
      <alignment vertical="center"/>
    </xf>
    <xf numFmtId="0" fontId="2" fillId="0" borderId="2" xfId="6" applyFont="1" applyBorder="1" applyAlignment="1">
      <alignment vertical="center"/>
    </xf>
    <xf numFmtId="39" fontId="2" fillId="0" borderId="2" xfId="7" applyNumberFormat="1" applyFont="1" applyBorder="1" applyAlignment="1">
      <alignment horizontal="right" vertical="center"/>
    </xf>
    <xf numFmtId="37" fontId="2" fillId="0" borderId="0" xfId="6" applyNumberFormat="1" applyFont="1" applyAlignment="1">
      <alignment vertical="center"/>
    </xf>
    <xf numFmtId="0" fontId="7" fillId="0" borderId="0" xfId="6" applyFont="1" applyAlignment="1">
      <alignment vertical="top"/>
    </xf>
    <xf numFmtId="0" fontId="10" fillId="0" borderId="0" xfId="6"/>
    <xf numFmtId="0" fontId="14" fillId="4" borderId="0" xfId="6" applyFont="1" applyFill="1" applyAlignment="1">
      <alignment horizontal="centerContinuous" vertical="center"/>
    </xf>
    <xf numFmtId="0" fontId="2" fillId="4" borderId="0" xfId="6" applyFont="1" applyFill="1" applyAlignment="1">
      <alignment vertical="center"/>
    </xf>
    <xf numFmtId="0" fontId="10" fillId="4" borderId="0" xfId="6" applyFill="1"/>
    <xf numFmtId="0" fontId="10" fillId="0" borderId="0" xfId="6" applyAlignment="1">
      <alignment vertical="center"/>
    </xf>
    <xf numFmtId="10" fontId="2" fillId="0" borderId="0" xfId="8" applyNumberFormat="1" applyFont="1" applyFill="1" applyBorder="1" applyAlignment="1">
      <alignment horizontal="right" vertical="center"/>
    </xf>
    <xf numFmtId="0" fontId="15" fillId="0" borderId="0" xfId="6" applyFont="1" applyAlignment="1">
      <alignment vertical="center"/>
    </xf>
    <xf numFmtId="0" fontId="13" fillId="0" borderId="10" xfId="9" applyBorder="1" applyAlignment="1">
      <alignment horizontal="left" vertical="center"/>
    </xf>
    <xf numFmtId="0" fontId="13" fillId="0" borderId="0" xfId="9" applyAlignment="1">
      <alignment horizontal="left" vertical="center"/>
    </xf>
    <xf numFmtId="10" fontId="2" fillId="0" borderId="0" xfId="6" applyNumberFormat="1" applyFont="1" applyAlignment="1">
      <alignment horizontal="right" vertical="center"/>
    </xf>
    <xf numFmtId="10" fontId="10" fillId="0" borderId="0" xfId="6" applyNumberFormat="1"/>
    <xf numFmtId="0" fontId="15" fillId="0" borderId="0" xfId="6" applyFont="1"/>
    <xf numFmtId="10" fontId="2" fillId="0" borderId="0" xfId="6" quotePrefix="1" applyNumberFormat="1" applyFont="1" applyAlignment="1">
      <alignment horizontal="right" vertical="center"/>
    </xf>
    <xf numFmtId="0" fontId="10" fillId="0" borderId="0" xfId="6" applyAlignment="1">
      <alignment vertical="top"/>
    </xf>
    <xf numFmtId="1" fontId="2" fillId="0" borderId="0" xfId="6" applyNumberFormat="1" applyFont="1" applyAlignment="1">
      <alignment horizontal="right" vertical="center"/>
    </xf>
    <xf numFmtId="168" fontId="2" fillId="0" borderId="0" xfId="6" applyNumberFormat="1" applyFont="1" applyAlignment="1">
      <alignment horizontal="right" vertical="center"/>
    </xf>
    <xf numFmtId="0" fontId="2" fillId="0" borderId="0" xfId="6" applyFont="1"/>
    <xf numFmtId="0" fontId="2" fillId="0" borderId="0" xfId="6" applyFont="1" applyAlignment="1">
      <alignment vertical="top"/>
    </xf>
    <xf numFmtId="0" fontId="14" fillId="4" borderId="0" xfId="6" applyFont="1" applyFill="1" applyAlignment="1">
      <alignment horizontal="center" vertical="center"/>
    </xf>
    <xf numFmtId="0" fontId="2" fillId="4" borderId="0" xfId="6" applyFont="1" applyFill="1"/>
    <xf numFmtId="0" fontId="2" fillId="0" borderId="0" xfId="6" quotePrefix="1" applyFont="1" applyAlignment="1">
      <alignment vertical="center"/>
    </xf>
    <xf numFmtId="0" fontId="2" fillId="0" borderId="0" xfId="6" applyFont="1" applyAlignment="1">
      <alignment horizontal="right" vertical="center"/>
    </xf>
    <xf numFmtId="10" fontId="2" fillId="0" borderId="0" xfId="6" applyNumberFormat="1" applyFont="1" applyAlignment="1">
      <alignment vertical="center"/>
    </xf>
    <xf numFmtId="10" fontId="2" fillId="0" borderId="0" xfId="8" applyNumberFormat="1" applyFont="1" applyFill="1" applyBorder="1" applyAlignment="1">
      <alignment vertical="center"/>
    </xf>
    <xf numFmtId="10" fontId="2" fillId="0" borderId="0" xfId="8" applyNumberFormat="1" applyFont="1" applyBorder="1" applyAlignment="1">
      <alignment vertical="center"/>
    </xf>
    <xf numFmtId="0" fontId="2" fillId="0" borderId="0" xfId="6" applyFont="1" applyAlignment="1">
      <alignment horizontal="left" vertical="center"/>
    </xf>
    <xf numFmtId="0" fontId="2" fillId="0" borderId="11" xfId="6" applyFont="1" applyBorder="1" applyAlignment="1">
      <alignment vertical="center"/>
    </xf>
    <xf numFmtId="37" fontId="7" fillId="0" borderId="0" xfId="6" applyNumberFormat="1" applyFont="1" applyAlignment="1">
      <alignment vertical="top"/>
    </xf>
    <xf numFmtId="37" fontId="7" fillId="0" borderId="0" xfId="6" applyNumberFormat="1" applyFont="1" applyAlignment="1">
      <alignment horizontal="left" vertical="top" wrapText="1"/>
    </xf>
    <xf numFmtId="37" fontId="11" fillId="0" borderId="0" xfId="6" applyNumberFormat="1" applyFont="1"/>
    <xf numFmtId="37" fontId="11" fillId="0" borderId="0" xfId="7" applyNumberFormat="1" applyFont="1" applyFill="1" applyBorder="1" applyAlignment="1">
      <alignment horizontal="right"/>
    </xf>
    <xf numFmtId="37" fontId="11" fillId="0" borderId="0" xfId="7" applyNumberFormat="1" applyFont="1" applyFill="1" applyBorder="1" applyAlignment="1">
      <alignment horizontal="right" vertical="center"/>
    </xf>
    <xf numFmtId="37" fontId="11" fillId="0" borderId="0" xfId="7" applyNumberFormat="1" applyFont="1" applyFill="1" applyBorder="1" applyAlignment="1">
      <alignment horizontal="right" vertical="top"/>
    </xf>
    <xf numFmtId="37" fontId="11" fillId="0" borderId="9" xfId="7" applyNumberFormat="1" applyFont="1" applyFill="1" applyBorder="1" applyAlignment="1">
      <alignment horizontal="right"/>
    </xf>
    <xf numFmtId="17" fontId="16" fillId="0" borderId="9" xfId="6" quotePrefix="1" applyNumberFormat="1" applyFont="1" applyBorder="1" applyAlignment="1">
      <alignment horizontal="right"/>
    </xf>
    <xf numFmtId="37" fontId="17" fillId="0" borderId="9" xfId="6" applyNumberFormat="1" applyFont="1" applyBorder="1" applyAlignment="1">
      <alignment horizontal="left"/>
    </xf>
    <xf numFmtId="37" fontId="17" fillId="0" borderId="0" xfId="6" applyNumberFormat="1" applyFont="1" applyAlignment="1">
      <alignment vertical="center"/>
    </xf>
    <xf numFmtId="37" fontId="18" fillId="0" borderId="0" xfId="6" applyNumberFormat="1" applyFont="1" applyAlignment="1">
      <alignment vertical="center"/>
    </xf>
    <xf numFmtId="37" fontId="17" fillId="0" borderId="0" xfId="6" applyNumberFormat="1" applyFont="1" applyAlignment="1">
      <alignment vertical="top"/>
    </xf>
    <xf numFmtId="37" fontId="18" fillId="0" borderId="0" xfId="6" applyNumberFormat="1" applyFont="1" applyAlignment="1">
      <alignment vertical="top"/>
    </xf>
    <xf numFmtId="37" fontId="17" fillId="0" borderId="0" xfId="6" applyNumberFormat="1" applyFont="1" applyAlignment="1">
      <alignment horizontal="left" vertical="center"/>
    </xf>
    <xf numFmtId="37" fontId="18" fillId="0" borderId="0" xfId="6" quotePrefix="1" applyNumberFormat="1" applyFont="1" applyAlignment="1">
      <alignment horizontal="left"/>
    </xf>
    <xf numFmtId="37" fontId="18" fillId="0" borderId="0" xfId="6" applyNumberFormat="1" applyFont="1"/>
    <xf numFmtId="37" fontId="17" fillId="0" borderId="0" xfId="6" applyNumberFormat="1" applyFont="1"/>
    <xf numFmtId="37" fontId="17" fillId="0" borderId="0" xfId="6" quotePrefix="1" applyNumberFormat="1" applyFont="1" applyAlignment="1">
      <alignment horizontal="left"/>
    </xf>
    <xf numFmtId="37" fontId="18" fillId="0" borderId="0" xfId="6" applyNumberFormat="1" applyFont="1" applyAlignment="1">
      <alignment horizontal="left"/>
    </xf>
    <xf numFmtId="37" fontId="18" fillId="0" borderId="0" xfId="6" quotePrefix="1" applyNumberFormat="1" applyFont="1"/>
    <xf numFmtId="0" fontId="2" fillId="3" borderId="12" xfId="6" applyFont="1" applyFill="1" applyBorder="1" applyAlignment="1">
      <alignment horizontal="left" vertical="center"/>
    </xf>
    <xf numFmtId="0" fontId="5" fillId="3" borderId="12" xfId="6" applyFont="1" applyFill="1" applyBorder="1" applyAlignment="1">
      <alignment horizontal="right" vertical="center"/>
    </xf>
    <xf numFmtId="0" fontId="5" fillId="3" borderId="12" xfId="6" applyFont="1" applyFill="1" applyBorder="1" applyAlignment="1">
      <alignment horizontal="right" vertical="center" wrapText="1"/>
    </xf>
    <xf numFmtId="10" fontId="5" fillId="3" borderId="13" xfId="6" applyNumberFormat="1" applyFont="1" applyFill="1" applyBorder="1" applyAlignment="1">
      <alignment horizontal="left" vertical="center" wrapText="1"/>
    </xf>
    <xf numFmtId="10" fontId="5" fillId="3" borderId="13" xfId="10" applyNumberFormat="1" applyFont="1" applyFill="1" applyBorder="1" applyAlignment="1" applyProtection="1">
      <alignment horizontal="right" vertical="center"/>
    </xf>
    <xf numFmtId="10" fontId="10" fillId="0" borderId="0" xfId="6" applyNumberFormat="1" applyAlignment="1">
      <alignment horizontal="center" vertical="center"/>
    </xf>
    <xf numFmtId="37" fontId="2" fillId="0" borderId="0" xfId="10" applyNumberFormat="1" applyFont="1" applyBorder="1" applyAlignment="1" applyProtection="1">
      <alignment horizontal="right" vertical="center"/>
    </xf>
    <xf numFmtId="0" fontId="5" fillId="3" borderId="13" xfId="6" applyFont="1" applyFill="1" applyBorder="1" applyAlignment="1">
      <alignment horizontal="left" vertical="center"/>
    </xf>
    <xf numFmtId="37" fontId="2" fillId="3" borderId="13" xfId="10" applyNumberFormat="1" applyFont="1" applyFill="1" applyBorder="1" applyAlignment="1" applyProtection="1">
      <alignment horizontal="right" vertical="center"/>
    </xf>
    <xf numFmtId="0" fontId="5" fillId="0" borderId="0" xfId="6" applyFont="1" applyAlignment="1">
      <alignment vertical="center"/>
    </xf>
    <xf numFmtId="0" fontId="2" fillId="0" borderId="0" xfId="6" applyFont="1" applyAlignment="1">
      <alignment horizontal="left" vertical="center" wrapText="1"/>
    </xf>
    <xf numFmtId="0" fontId="10" fillId="0" borderId="0" xfId="6" applyAlignment="1">
      <alignment horizontal="center" vertical="center"/>
    </xf>
    <xf numFmtId="0" fontId="5" fillId="0" borderId="0" xfId="6" applyFont="1" applyAlignment="1">
      <alignment horizontal="center" vertical="center"/>
    </xf>
    <xf numFmtId="0" fontId="10" fillId="0" borderId="0" xfId="6" applyAlignment="1">
      <alignment vertical="center" wrapText="1"/>
    </xf>
    <xf numFmtId="0" fontId="5" fillId="3" borderId="13" xfId="6" applyFont="1" applyFill="1" applyBorder="1" applyAlignment="1">
      <alignment horizontal="left" vertical="center" wrapText="1"/>
    </xf>
    <xf numFmtId="10" fontId="2" fillId="0" borderId="0" xfId="10" applyNumberFormat="1" applyFont="1" applyBorder="1" applyAlignment="1" applyProtection="1">
      <alignment horizontal="right" vertical="center"/>
    </xf>
    <xf numFmtId="9" fontId="2" fillId="0" borderId="0" xfId="10" applyNumberFormat="1" applyFont="1" applyBorder="1" applyAlignment="1" applyProtection="1">
      <alignment horizontal="right" vertical="center"/>
    </xf>
    <xf numFmtId="164" fontId="10" fillId="0" borderId="0" xfId="6" applyNumberFormat="1" applyAlignment="1">
      <alignment vertical="center"/>
    </xf>
    <xf numFmtId="0" fontId="7" fillId="0" borderId="0" xfId="6" applyFont="1" applyAlignment="1">
      <alignment horizontal="left" vertical="top"/>
    </xf>
    <xf numFmtId="0" fontId="19" fillId="0" borderId="0" xfId="6" applyFont="1"/>
    <xf numFmtId="0" fontId="20" fillId="0" borderId="0" xfId="6" applyFont="1"/>
    <xf numFmtId="0" fontId="20" fillId="0" borderId="0" xfId="6" applyFont="1" applyAlignment="1">
      <alignment vertical="top"/>
    </xf>
    <xf numFmtId="49" fontId="21" fillId="0" borderId="0" xfId="6" applyNumberFormat="1" applyFont="1"/>
    <xf numFmtId="3" fontId="22" fillId="0" borderId="0" xfId="6" applyNumberFormat="1" applyFont="1" applyAlignment="1">
      <alignment horizontal="right"/>
    </xf>
    <xf numFmtId="0" fontId="22" fillId="0" borderId="0" xfId="6" applyFont="1"/>
    <xf numFmtId="3" fontId="23" fillId="0" borderId="0" xfId="6" applyNumberFormat="1" applyFont="1" applyAlignment="1">
      <alignment horizontal="center"/>
    </xf>
    <xf numFmtId="3" fontId="5" fillId="3" borderId="14" xfId="6" applyNumberFormat="1" applyFont="1" applyFill="1" applyBorder="1" applyAlignment="1">
      <alignment horizontal="center"/>
    </xf>
    <xf numFmtId="3" fontId="5" fillId="3" borderId="14" xfId="6" applyNumberFormat="1" applyFont="1" applyFill="1" applyBorder="1" applyAlignment="1">
      <alignment horizontal="center" wrapText="1"/>
    </xf>
    <xf numFmtId="10" fontId="5" fillId="3" borderId="14" xfId="6" applyNumberFormat="1" applyFont="1" applyFill="1" applyBorder="1" applyAlignment="1">
      <alignment horizontal="center"/>
    </xf>
    <xf numFmtId="3" fontId="2" fillId="0" borderId="0" xfId="6" applyNumberFormat="1" applyFont="1"/>
    <xf numFmtId="3" fontId="21" fillId="0" borderId="0" xfId="6" applyNumberFormat="1" applyFont="1" applyAlignment="1">
      <alignment horizontal="right"/>
    </xf>
    <xf numFmtId="3" fontId="21" fillId="0" borderId="0" xfId="6" applyNumberFormat="1" applyFont="1"/>
    <xf numFmtId="10" fontId="21" fillId="0" borderId="0" xfId="6" applyNumberFormat="1" applyFont="1" applyAlignment="1">
      <alignment horizontal="right"/>
    </xf>
    <xf numFmtId="3" fontId="5" fillId="3" borderId="14" xfId="6" applyNumberFormat="1" applyFont="1" applyFill="1" applyBorder="1" applyAlignment="1">
      <alignment vertical="center"/>
    </xf>
    <xf numFmtId="3" fontId="21" fillId="3" borderId="14" xfId="6" applyNumberFormat="1" applyFont="1" applyFill="1" applyBorder="1" applyAlignment="1">
      <alignment vertical="center"/>
    </xf>
    <xf numFmtId="10" fontId="21" fillId="3" borderId="14" xfId="6" applyNumberFormat="1" applyFont="1" applyFill="1" applyBorder="1" applyAlignment="1">
      <alignment horizontal="right" vertical="center"/>
    </xf>
    <xf numFmtId="3" fontId="5" fillId="0" borderId="0" xfId="6" applyNumberFormat="1" applyFont="1" applyAlignment="1">
      <alignment vertical="center"/>
    </xf>
    <xf numFmtId="3" fontId="21" fillId="0" borderId="0" xfId="6" applyNumberFormat="1" applyFont="1" applyAlignment="1">
      <alignment horizontal="right" vertical="center"/>
    </xf>
    <xf numFmtId="10" fontId="21" fillId="0" borderId="0" xfId="6" applyNumberFormat="1" applyFont="1" applyAlignment="1">
      <alignment vertical="center"/>
    </xf>
    <xf numFmtId="10" fontId="5" fillId="0" borderId="2" xfId="6" applyNumberFormat="1" applyFont="1" applyBorder="1" applyAlignment="1">
      <alignment vertical="center"/>
    </xf>
    <xf numFmtId="10" fontId="21" fillId="0" borderId="2" xfId="6" applyNumberFormat="1" applyFont="1" applyBorder="1" applyAlignment="1">
      <alignment horizontal="right" vertical="center"/>
    </xf>
    <xf numFmtId="10" fontId="21" fillId="0" borderId="2" xfId="6" applyNumberFormat="1" applyFont="1" applyBorder="1" applyAlignment="1">
      <alignment vertical="center"/>
    </xf>
    <xf numFmtId="0" fontId="7" fillId="0" borderId="0" xfId="6" applyFont="1" applyAlignment="1">
      <alignment vertical="center"/>
    </xf>
    <xf numFmtId="10" fontId="7" fillId="0" borderId="0" xfId="6" applyNumberFormat="1" applyFont="1" applyAlignment="1">
      <alignment horizontal="right" vertical="center"/>
    </xf>
    <xf numFmtId="10" fontId="7" fillId="0" borderId="0" xfId="6" applyNumberFormat="1" applyFont="1" applyAlignment="1">
      <alignment vertical="center"/>
    </xf>
    <xf numFmtId="3" fontId="7" fillId="0" borderId="0" xfId="6" applyNumberFormat="1" applyFont="1" applyAlignment="1">
      <alignment horizontal="right" vertical="center"/>
    </xf>
    <xf numFmtId="49" fontId="24" fillId="0" borderId="0" xfId="6" applyNumberFormat="1" applyFont="1"/>
    <xf numFmtId="3" fontId="24" fillId="0" borderId="0" xfId="6" applyNumberFormat="1" applyFont="1" applyAlignment="1">
      <alignment horizontal="right"/>
    </xf>
    <xf numFmtId="0" fontId="24" fillId="0" borderId="0" xfId="6" applyFont="1"/>
    <xf numFmtId="49" fontId="25" fillId="0" borderId="0" xfId="6" quotePrefix="1" applyNumberFormat="1" applyFont="1" applyAlignment="1">
      <alignment horizontal="left"/>
    </xf>
    <xf numFmtId="49" fontId="24" fillId="0" borderId="0" xfId="6" quotePrefix="1" applyNumberFormat="1" applyFont="1"/>
    <xf numFmtId="49" fontId="25" fillId="0" borderId="0" xfId="6" applyNumberFormat="1" applyFont="1"/>
    <xf numFmtId="3" fontId="10" fillId="0" borderId="0" xfId="6" applyNumberFormat="1"/>
    <xf numFmtId="49" fontId="7" fillId="0" borderId="0" xfId="6" applyNumberFormat="1" applyFont="1"/>
    <xf numFmtId="49" fontId="26" fillId="0" borderId="0" xfId="6" quotePrefix="1" applyNumberFormat="1" applyFont="1" applyAlignment="1">
      <alignment horizontal="left"/>
    </xf>
    <xf numFmtId="37" fontId="26" fillId="0" borderId="0" xfId="6" quotePrefix="1" applyNumberFormat="1" applyFont="1" applyAlignment="1">
      <alignment horizontal="left"/>
    </xf>
    <xf numFmtId="0" fontId="5" fillId="0" borderId="0" xfId="6" applyFont="1" applyAlignment="1">
      <alignment horizontal="left"/>
    </xf>
    <xf numFmtId="0" fontId="2" fillId="0" borderId="0" xfId="11"/>
    <xf numFmtId="0" fontId="4" fillId="0" borderId="0" xfId="11" applyFont="1" applyAlignment="1">
      <alignment horizontal="center" vertical="top"/>
    </xf>
    <xf numFmtId="0" fontId="2" fillId="3" borderId="15" xfId="11" applyFill="1" applyBorder="1"/>
    <xf numFmtId="0" fontId="5" fillId="0" borderId="0" xfId="11" applyFont="1"/>
    <xf numFmtId="0" fontId="5" fillId="3" borderId="16" xfId="11" applyFont="1" applyFill="1" applyBorder="1"/>
    <xf numFmtId="0" fontId="5" fillId="3" borderId="16" xfId="11" applyFont="1" applyFill="1" applyBorder="1" applyAlignment="1">
      <alignment horizontal="center"/>
    </xf>
    <xf numFmtId="0" fontId="2" fillId="3" borderId="16" xfId="11" applyFill="1" applyBorder="1"/>
    <xf numFmtId="168" fontId="5" fillId="3" borderId="16" xfId="12" applyNumberFormat="1" applyFont="1" applyFill="1" applyBorder="1" applyAlignment="1">
      <alignment horizontal="center"/>
    </xf>
    <xf numFmtId="0" fontId="5" fillId="0" borderId="0" xfId="11" applyFont="1" applyAlignment="1">
      <alignment horizontal="center"/>
    </xf>
    <xf numFmtId="3" fontId="2" fillId="0" borderId="0" xfId="12" applyNumberFormat="1" applyFont="1" applyAlignment="1">
      <alignment horizontal="center"/>
    </xf>
    <xf numFmtId="10" fontId="2" fillId="0" borderId="0" xfId="13" applyNumberFormat="1" applyFont="1" applyAlignment="1">
      <alignment horizontal="center"/>
    </xf>
    <xf numFmtId="168" fontId="5" fillId="0" borderId="0" xfId="12" applyNumberFormat="1" applyFont="1" applyAlignment="1">
      <alignment horizontal="center"/>
    </xf>
    <xf numFmtId="168" fontId="2" fillId="0" borderId="0" xfId="12" applyNumberFormat="1" applyFont="1" applyAlignment="1"/>
    <xf numFmtId="168" fontId="2" fillId="0" borderId="0" xfId="12" applyNumberFormat="1" applyFont="1" applyAlignment="1">
      <alignment horizontal="right"/>
    </xf>
    <xf numFmtId="10" fontId="5" fillId="0" borderId="0" xfId="13" applyNumberFormat="1" applyFont="1" applyAlignment="1">
      <alignment horizontal="center"/>
    </xf>
    <xf numFmtId="168" fontId="5" fillId="3" borderId="16" xfId="12" applyNumberFormat="1" applyFont="1" applyFill="1" applyBorder="1" applyAlignment="1"/>
    <xf numFmtId="168" fontId="5" fillId="3" borderId="16" xfId="12" applyNumberFormat="1" applyFont="1" applyFill="1" applyBorder="1" applyAlignment="1">
      <alignment horizontal="right"/>
    </xf>
    <xf numFmtId="168" fontId="5" fillId="0" borderId="0" xfId="12" applyNumberFormat="1" applyFont="1" applyAlignment="1">
      <alignment horizontal="right"/>
    </xf>
    <xf numFmtId="0" fontId="5" fillId="3" borderId="15" xfId="11" applyFont="1" applyFill="1" applyBorder="1"/>
    <xf numFmtId="168" fontId="5" fillId="3" borderId="15" xfId="12" applyNumberFormat="1" applyFont="1" applyFill="1" applyBorder="1" applyAlignment="1">
      <alignment horizontal="right"/>
    </xf>
    <xf numFmtId="10" fontId="2" fillId="0" borderId="0" xfId="13" applyNumberFormat="1" applyFont="1" applyAlignment="1">
      <alignment horizontal="right"/>
    </xf>
    <xf numFmtId="0" fontId="5" fillId="0" borderId="4" xfId="11" applyFont="1" applyBorder="1"/>
    <xf numFmtId="168" fontId="5" fillId="0" borderId="4" xfId="12" applyNumberFormat="1" applyFont="1" applyBorder="1" applyAlignment="1"/>
    <xf numFmtId="168" fontId="5" fillId="0" borderId="4" xfId="12" applyNumberFormat="1" applyFont="1" applyBorder="1" applyAlignment="1">
      <alignment horizontal="right"/>
    </xf>
    <xf numFmtId="10" fontId="2" fillId="0" borderId="4" xfId="13" applyNumberFormat="1" applyFont="1" applyBorder="1" applyAlignment="1">
      <alignment horizontal="right"/>
    </xf>
    <xf numFmtId="168" fontId="5" fillId="0" borderId="4" xfId="12" applyNumberFormat="1" applyFont="1" applyBorder="1" applyAlignment="1">
      <alignment horizontal="center"/>
    </xf>
    <xf numFmtId="168" fontId="2" fillId="0" borderId="4" xfId="12" applyNumberFormat="1" applyFont="1" applyBorder="1" applyAlignment="1">
      <alignment horizontal="right"/>
    </xf>
    <xf numFmtId="0" fontId="7" fillId="0" borderId="0" xfId="11" applyFont="1"/>
    <xf numFmtId="168" fontId="27" fillId="0" borderId="0" xfId="12" applyNumberFormat="1" applyFont="1" applyAlignment="1"/>
    <xf numFmtId="168" fontId="2" fillId="0" borderId="0" xfId="12" applyNumberFormat="1" applyFont="1" applyAlignment="1">
      <alignment horizontal="center"/>
    </xf>
    <xf numFmtId="168" fontId="27" fillId="0" borderId="0" xfId="12" applyNumberFormat="1" applyFont="1" applyAlignment="1">
      <alignment horizontal="center"/>
    </xf>
    <xf numFmtId="10" fontId="5" fillId="0" borderId="0" xfId="13" applyNumberFormat="1" applyFont="1" applyAlignment="1">
      <alignment horizontal="right"/>
    </xf>
    <xf numFmtId="3" fontId="2" fillId="0" borderId="0" xfId="12" applyNumberFormat="1" applyFont="1" applyAlignment="1"/>
    <xf numFmtId="10" fontId="2" fillId="0" borderId="0" xfId="13" applyNumberFormat="1" applyFont="1" applyAlignment="1"/>
    <xf numFmtId="3" fontId="5" fillId="0" borderId="0" xfId="12" applyNumberFormat="1" applyFont="1" applyAlignment="1"/>
    <xf numFmtId="10" fontId="5" fillId="0" borderId="0" xfId="13" applyNumberFormat="1" applyFont="1" applyAlignment="1"/>
    <xf numFmtId="3" fontId="2" fillId="0" borderId="0" xfId="12" applyNumberFormat="1" applyFont="1" applyBorder="1" applyAlignment="1"/>
    <xf numFmtId="168" fontId="2" fillId="0" borderId="0" xfId="12" applyNumberFormat="1" applyFont="1" applyBorder="1" applyAlignment="1"/>
    <xf numFmtId="168" fontId="5" fillId="0" borderId="0" xfId="12" applyNumberFormat="1" applyFont="1" applyBorder="1" applyAlignment="1"/>
    <xf numFmtId="3" fontId="2" fillId="0" borderId="0" xfId="12" applyNumberFormat="1" applyFont="1" applyBorder="1"/>
    <xf numFmtId="168" fontId="2" fillId="0" borderId="0" xfId="12" applyNumberFormat="1" applyFont="1" applyBorder="1"/>
    <xf numFmtId="168" fontId="5" fillId="0" borderId="0" xfId="12" applyNumberFormat="1" applyFont="1" applyBorder="1"/>
    <xf numFmtId="0" fontId="27" fillId="0" borderId="0" xfId="11" applyFont="1"/>
    <xf numFmtId="3" fontId="27" fillId="0" borderId="0" xfId="12" applyNumberFormat="1" applyFont="1"/>
    <xf numFmtId="3" fontId="2" fillId="0" borderId="0" xfId="12" applyNumberFormat="1" applyFont="1"/>
    <xf numFmtId="168" fontId="2" fillId="0" borderId="0" xfId="12" applyNumberFormat="1" applyFont="1"/>
    <xf numFmtId="168" fontId="5" fillId="0" borderId="0" xfId="12" applyNumberFormat="1" applyFont="1"/>
    <xf numFmtId="0" fontId="14" fillId="0" borderId="0" xfId="6" applyFont="1" applyAlignment="1">
      <alignment horizontal="center" vertical="center"/>
    </xf>
    <xf numFmtId="37" fontId="2" fillId="0" borderId="0" xfId="6" applyNumberFormat="1" applyFont="1" applyAlignment="1">
      <alignment horizontal="right" vertical="center"/>
    </xf>
    <xf numFmtId="0" fontId="2" fillId="0" borderId="0" xfId="6" quotePrefix="1" applyFont="1" applyAlignment="1">
      <alignment horizontal="left" vertical="center"/>
    </xf>
    <xf numFmtId="0" fontId="5" fillId="0" borderId="2" xfId="6" quotePrefix="1" applyFont="1" applyBorder="1" applyAlignment="1">
      <alignment horizontal="left" vertical="center"/>
    </xf>
    <xf numFmtId="37" fontId="2" fillId="0" borderId="2" xfId="6" applyNumberFormat="1" applyFont="1" applyBorder="1" applyAlignment="1">
      <alignment horizontal="right" vertical="center"/>
    </xf>
    <xf numFmtId="3" fontId="2" fillId="0" borderId="0" xfId="6" applyNumberFormat="1" applyFont="1" applyAlignment="1">
      <alignment horizontal="right" vertical="center"/>
    </xf>
    <xf numFmtId="0" fontId="28" fillId="0" borderId="0" xfId="6" applyFont="1"/>
    <xf numFmtId="0" fontId="28" fillId="0" borderId="0" xfId="6" applyFont="1" applyAlignment="1">
      <alignment vertical="top"/>
    </xf>
    <xf numFmtId="3" fontId="29" fillId="0" borderId="0" xfId="6" applyNumberFormat="1" applyFont="1" applyAlignment="1">
      <alignment horizontal="left" vertical="center"/>
    </xf>
    <xf numFmtId="3" fontId="5" fillId="0" borderId="0" xfId="6" applyNumberFormat="1" applyFont="1" applyAlignment="1">
      <alignment horizontal="left" vertical="center"/>
    </xf>
    <xf numFmtId="0" fontId="2" fillId="6" borderId="17" xfId="6" applyFont="1" applyFill="1" applyBorder="1" applyAlignment="1">
      <alignment vertical="center"/>
    </xf>
    <xf numFmtId="0" fontId="2" fillId="6" borderId="9" xfId="6" applyFont="1" applyFill="1" applyBorder="1" applyAlignment="1">
      <alignment vertical="center"/>
    </xf>
    <xf numFmtId="0" fontId="2" fillId="6" borderId="17" xfId="6" applyFont="1" applyFill="1" applyBorder="1" applyAlignment="1">
      <alignment vertical="center" wrapText="1"/>
    </xf>
    <xf numFmtId="0" fontId="2" fillId="6" borderId="9" xfId="6" applyFont="1" applyFill="1" applyBorder="1" applyAlignment="1">
      <alignment vertical="center" wrapText="1"/>
    </xf>
    <xf numFmtId="0" fontId="2" fillId="0" borderId="0" xfId="6" applyFont="1" applyAlignment="1">
      <alignment vertical="center" wrapText="1"/>
    </xf>
    <xf numFmtId="3" fontId="2" fillId="0" borderId="0" xfId="6" applyNumberFormat="1" applyFont="1" applyAlignment="1" applyProtection="1">
      <alignment horizontal="left" vertical="center"/>
      <protection locked="0"/>
    </xf>
    <xf numFmtId="49" fontId="2" fillId="6" borderId="17" xfId="6" applyNumberFormat="1" applyFont="1" applyFill="1" applyBorder="1" applyAlignment="1">
      <alignment horizontal="left" vertical="center" wrapText="1"/>
    </xf>
    <xf numFmtId="0" fontId="2" fillId="6" borderId="9" xfId="6" quotePrefix="1" applyFont="1" applyFill="1" applyBorder="1" applyAlignment="1">
      <alignment vertical="center" wrapText="1"/>
    </xf>
    <xf numFmtId="0" fontId="2" fillId="0" borderId="0" xfId="6" quotePrefix="1" applyFont="1" applyAlignment="1">
      <alignment vertical="center" wrapText="1"/>
    </xf>
    <xf numFmtId="3" fontId="2" fillId="0" borderId="2" xfId="6" applyNumberFormat="1" applyFont="1" applyBorder="1" applyAlignment="1">
      <alignment vertical="center"/>
    </xf>
    <xf numFmtId="37" fontId="30" fillId="0" borderId="2" xfId="6" applyNumberFormat="1" applyFont="1" applyBorder="1" applyAlignment="1">
      <alignment vertical="center"/>
    </xf>
    <xf numFmtId="37" fontId="2" fillId="0" borderId="2" xfId="6" applyNumberFormat="1" applyFont="1" applyBorder="1" applyAlignment="1">
      <alignment vertical="center"/>
    </xf>
    <xf numFmtId="3" fontId="30" fillId="0" borderId="0" xfId="6" applyNumberFormat="1" applyFont="1" applyAlignment="1">
      <alignment vertical="center"/>
    </xf>
    <xf numFmtId="3" fontId="2" fillId="0" borderId="0" xfId="6" applyNumberFormat="1" applyFont="1" applyAlignment="1">
      <alignment vertical="center"/>
    </xf>
    <xf numFmtId="0" fontId="30" fillId="0" borderId="0" xfId="6" applyFont="1"/>
    <xf numFmtId="0" fontId="31" fillId="0" borderId="0" xfId="0" applyFont="1"/>
    <xf numFmtId="37" fontId="32" fillId="0" borderId="0" xfId="0" applyNumberFormat="1" applyFont="1"/>
    <xf numFmtId="0" fontId="33" fillId="0" borderId="0" xfId="0" applyFont="1" applyAlignment="1">
      <alignment horizontal="left"/>
    </xf>
    <xf numFmtId="37" fontId="5" fillId="3" borderId="16" xfId="0" applyNumberFormat="1" applyFont="1" applyFill="1" applyBorder="1" applyAlignment="1">
      <alignment horizontal="left"/>
    </xf>
    <xf numFmtId="37" fontId="5" fillId="3" borderId="16" xfId="0" applyNumberFormat="1" applyFont="1" applyFill="1" applyBorder="1" applyAlignment="1">
      <alignment horizontal="center"/>
    </xf>
    <xf numFmtId="37" fontId="5" fillId="3" borderId="16" xfId="0" applyNumberFormat="1" applyFont="1" applyFill="1" applyBorder="1" applyAlignment="1">
      <alignment horizontal="center" wrapText="1"/>
    </xf>
    <xf numFmtId="37" fontId="2" fillId="0" borderId="0" xfId="0" applyNumberFormat="1" applyFont="1" applyAlignment="1">
      <alignment horizontal="left"/>
    </xf>
    <xf numFmtId="3" fontId="2" fillId="0" borderId="0" xfId="0" applyNumberFormat="1" applyFont="1" applyAlignment="1">
      <alignment horizontal="right"/>
    </xf>
    <xf numFmtId="3" fontId="2" fillId="3" borderId="16" xfId="0" applyNumberFormat="1" applyFont="1" applyFill="1" applyBorder="1" applyAlignment="1">
      <alignment horizontal="right"/>
    </xf>
    <xf numFmtId="10" fontId="2" fillId="3" borderId="16" xfId="0" applyNumberFormat="1" applyFont="1" applyFill="1" applyBorder="1" applyAlignment="1">
      <alignment horizontal="right"/>
    </xf>
    <xf numFmtId="10" fontId="5" fillId="0" borderId="0" xfId="0" applyNumberFormat="1" applyFont="1" applyAlignment="1">
      <alignment horizontal="left" vertical="center"/>
    </xf>
    <xf numFmtId="0" fontId="5" fillId="0" borderId="0" xfId="0" applyFont="1" applyAlignment="1">
      <alignment horizontal="right"/>
    </xf>
    <xf numFmtId="37" fontId="5" fillId="3" borderId="16" xfId="0" applyNumberFormat="1" applyFont="1" applyFill="1" applyBorder="1" applyAlignment="1">
      <alignment horizontal="left" wrapText="1"/>
    </xf>
    <xf numFmtId="10" fontId="1" fillId="0" borderId="0" xfId="2" applyNumberFormat="1" applyFont="1"/>
    <xf numFmtId="3" fontId="0" fillId="0" borderId="0" xfId="0" applyNumberFormat="1"/>
    <xf numFmtId="10" fontId="5" fillId="0" borderId="0" xfId="0" applyNumberFormat="1" applyFont="1" applyAlignment="1">
      <alignment horizontal="right"/>
    </xf>
    <xf numFmtId="49" fontId="34" fillId="0" borderId="2" xfId="0" quotePrefix="1" applyNumberFormat="1" applyFont="1" applyBorder="1" applyAlignment="1">
      <alignment horizontal="left"/>
    </xf>
    <xf numFmtId="0" fontId="15" fillId="0" borderId="2" xfId="0" applyFont="1" applyBorder="1"/>
    <xf numFmtId="3" fontId="15" fillId="0" borderId="2" xfId="0" applyNumberFormat="1" applyFont="1" applyBorder="1" applyAlignment="1">
      <alignment horizontal="right"/>
    </xf>
    <xf numFmtId="10" fontId="15" fillId="0" borderId="2" xfId="0" applyNumberFormat="1" applyFont="1" applyBorder="1"/>
    <xf numFmtId="49" fontId="24" fillId="0" borderId="0" xfId="0" applyNumberFormat="1" applyFont="1"/>
    <xf numFmtId="0" fontId="24" fillId="0" borderId="0" xfId="0" applyFont="1"/>
    <xf numFmtId="3" fontId="24" fillId="0" borderId="0" xfId="0" applyNumberFormat="1" applyFont="1" applyAlignment="1">
      <alignment horizontal="right"/>
    </xf>
    <xf numFmtId="10" fontId="24" fillId="0" borderId="0" xfId="0" applyNumberFormat="1" applyFont="1"/>
    <xf numFmtId="0" fontId="25" fillId="0" borderId="0" xfId="0" applyFont="1" applyAlignment="1">
      <alignment horizontal="left"/>
    </xf>
    <xf numFmtId="0" fontId="36" fillId="0" borderId="0" xfId="0" applyFont="1"/>
    <xf numFmtId="37" fontId="37" fillId="0" borderId="0" xfId="0" applyNumberFormat="1" applyFont="1"/>
    <xf numFmtId="0" fontId="37" fillId="0" borderId="0" xfId="0" applyFont="1"/>
    <xf numFmtId="37" fontId="37" fillId="0" borderId="0" xfId="0" applyNumberFormat="1" applyFont="1" applyAlignment="1">
      <alignment horizontal="center"/>
    </xf>
    <xf numFmtId="49" fontId="7" fillId="0" borderId="0" xfId="0" applyNumberFormat="1" applyFont="1"/>
    <xf numFmtId="10" fontId="5" fillId="3" borderId="16" xfId="0" applyNumberFormat="1" applyFont="1" applyFill="1" applyBorder="1" applyAlignment="1">
      <alignment horizontal="center"/>
    </xf>
    <xf numFmtId="37" fontId="35" fillId="0" borderId="0" xfId="0" applyNumberFormat="1" applyFont="1"/>
    <xf numFmtId="10" fontId="25" fillId="0" borderId="0" xfId="0" applyNumberFormat="1" applyFont="1" applyAlignment="1">
      <alignment horizontal="left"/>
    </xf>
    <xf numFmtId="0" fontId="3" fillId="5" borderId="0" xfId="0" applyFont="1" applyFill="1"/>
    <xf numFmtId="0" fontId="11" fillId="5" borderId="0" xfId="0" applyFont="1" applyFill="1"/>
    <xf numFmtId="37" fontId="5" fillId="3" borderId="0" xfId="3" applyNumberFormat="1" applyFont="1" applyFill="1" applyAlignment="1">
      <alignment horizontal="center" vertical="center"/>
    </xf>
    <xf numFmtId="10" fontId="2" fillId="0" borderId="2" xfId="3" applyNumberFormat="1" applyBorder="1" applyAlignment="1">
      <alignment horizontal="left" vertical="center"/>
    </xf>
    <xf numFmtId="0" fontId="2" fillId="3" borderId="12" xfId="6" applyFont="1" applyFill="1" applyBorder="1" applyAlignment="1">
      <alignment vertical="center"/>
    </xf>
    <xf numFmtId="10" fontId="5" fillId="3" borderId="13" xfId="6" applyNumberFormat="1" applyFont="1" applyFill="1" applyBorder="1" applyAlignment="1">
      <alignment vertical="center" wrapText="1"/>
    </xf>
    <xf numFmtId="10" fontId="5" fillId="3" borderId="13" xfId="14" applyNumberFormat="1" applyFont="1" applyFill="1" applyBorder="1" applyAlignment="1" applyProtection="1">
      <alignment vertical="center"/>
    </xf>
    <xf numFmtId="37" fontId="2" fillId="0" borderId="0" xfId="14" applyNumberFormat="1" applyFont="1" applyBorder="1" applyAlignment="1" applyProtection="1">
      <alignment vertical="center"/>
    </xf>
    <xf numFmtId="0" fontId="5" fillId="3" borderId="13" xfId="6" applyFont="1" applyFill="1" applyBorder="1" applyAlignment="1">
      <alignment vertical="center"/>
    </xf>
    <xf numFmtId="37" fontId="2" fillId="3" borderId="13" xfId="14" applyNumberFormat="1" applyFont="1" applyFill="1" applyBorder="1" applyAlignment="1" applyProtection="1">
      <alignment vertical="center"/>
    </xf>
    <xf numFmtId="0" fontId="5" fillId="3" borderId="13" xfId="6" applyFont="1" applyFill="1" applyBorder="1" applyAlignment="1">
      <alignment vertical="center" wrapText="1"/>
    </xf>
    <xf numFmtId="10" fontId="2" fillId="0" borderId="0" xfId="14" applyNumberFormat="1" applyFont="1" applyBorder="1" applyAlignment="1" applyProtection="1">
      <alignment vertical="center"/>
    </xf>
    <xf numFmtId="49" fontId="2" fillId="0" borderId="0" xfId="6" applyNumberFormat="1" applyFont="1" applyAlignment="1">
      <alignment vertical="center"/>
    </xf>
    <xf numFmtId="3" fontId="5" fillId="3" borderId="0" xfId="6" applyNumberFormat="1" applyFont="1" applyFill="1" applyAlignment="1">
      <alignment horizontal="center" vertical="center"/>
    </xf>
    <xf numFmtId="3" fontId="5" fillId="3" borderId="0" xfId="6" applyNumberFormat="1" applyFont="1" applyFill="1" applyAlignment="1">
      <alignment horizontal="right" vertical="center"/>
    </xf>
    <xf numFmtId="3" fontId="5" fillId="3" borderId="0" xfId="6" applyNumberFormat="1" applyFont="1" applyFill="1" applyAlignment="1">
      <alignment horizontal="right" vertical="center" wrapText="1"/>
    </xf>
    <xf numFmtId="10" fontId="5" fillId="3" borderId="0" xfId="6" applyNumberFormat="1" applyFont="1" applyFill="1" applyAlignment="1">
      <alignment horizontal="right" vertical="center"/>
    </xf>
    <xf numFmtId="3" fontId="5" fillId="3" borderId="19" xfId="6" applyNumberFormat="1" applyFont="1" applyFill="1" applyBorder="1" applyAlignment="1">
      <alignment vertical="center"/>
    </xf>
    <xf numFmtId="3" fontId="21" fillId="3" borderId="14" xfId="6" applyNumberFormat="1" applyFont="1" applyFill="1" applyBorder="1" applyAlignment="1">
      <alignment horizontal="right" vertical="center"/>
    </xf>
    <xf numFmtId="10" fontId="7" fillId="0" borderId="0" xfId="6" applyNumberFormat="1" applyFont="1" applyAlignment="1">
      <alignment horizontal="right" vertical="top"/>
    </xf>
    <xf numFmtId="10" fontId="7" fillId="0" borderId="0" xfId="6" applyNumberFormat="1" applyFont="1" applyAlignment="1">
      <alignment vertical="top"/>
    </xf>
    <xf numFmtId="3" fontId="7" fillId="0" borderId="0" xfId="6" applyNumberFormat="1" applyFont="1" applyAlignment="1">
      <alignment horizontal="right" vertical="top"/>
    </xf>
    <xf numFmtId="49" fontId="7" fillId="0" borderId="0" xfId="6" applyNumberFormat="1" applyFont="1" applyAlignment="1">
      <alignment vertical="top"/>
    </xf>
    <xf numFmtId="0" fontId="5" fillId="3" borderId="0" xfId="6" applyFont="1" applyFill="1" applyAlignment="1">
      <alignment horizontal="left" vertical="center"/>
    </xf>
    <xf numFmtId="0" fontId="5" fillId="3" borderId="0" xfId="6" applyFont="1" applyFill="1" applyAlignment="1">
      <alignment horizontal="right" vertical="center"/>
    </xf>
    <xf numFmtId="0" fontId="2" fillId="3" borderId="0" xfId="6" applyFont="1" applyFill="1" applyAlignment="1">
      <alignment horizontal="right" vertical="center"/>
    </xf>
    <xf numFmtId="0" fontId="5" fillId="0" borderId="0" xfId="6" applyFont="1" applyAlignment="1">
      <alignment horizontal="left" vertical="center"/>
    </xf>
    <xf numFmtId="37" fontId="2" fillId="3" borderId="0" xfId="6" applyNumberFormat="1" applyFont="1" applyFill="1" applyAlignment="1">
      <alignment horizontal="right" vertical="center"/>
    </xf>
    <xf numFmtId="0" fontId="38" fillId="0" borderId="0" xfId="15" applyFont="1"/>
    <xf numFmtId="0" fontId="5" fillId="0" borderId="0" xfId="15" applyFont="1" applyAlignment="1">
      <alignment vertical="center"/>
    </xf>
    <xf numFmtId="0" fontId="39" fillId="0" borderId="0" xfId="15" applyFont="1"/>
    <xf numFmtId="0" fontId="5" fillId="3" borderId="0" xfId="15" applyFont="1" applyFill="1" applyAlignment="1">
      <alignment vertical="center"/>
    </xf>
    <xf numFmtId="0" fontId="5" fillId="3" borderId="0" xfId="15" applyFont="1" applyFill="1" applyAlignment="1">
      <alignment horizontal="center" vertical="center"/>
    </xf>
    <xf numFmtId="0" fontId="5" fillId="3" borderId="0" xfId="15" applyFont="1" applyFill="1" applyAlignment="1">
      <alignment horizontal="left" vertical="center"/>
    </xf>
    <xf numFmtId="0" fontId="2" fillId="0" borderId="0" xfId="15" applyAlignment="1">
      <alignment vertical="center"/>
    </xf>
    <xf numFmtId="0" fontId="2" fillId="0" borderId="0" xfId="15" applyAlignment="1">
      <alignment horizontal="left" vertical="center"/>
    </xf>
    <xf numFmtId="0" fontId="2" fillId="0" borderId="0" xfId="15"/>
    <xf numFmtId="37" fontId="2" fillId="0" borderId="0" xfId="15" applyNumberFormat="1" applyAlignment="1">
      <alignment horizontal="left" vertical="center"/>
    </xf>
    <xf numFmtId="37" fontId="2" fillId="0" borderId="0" xfId="15" applyNumberFormat="1" applyAlignment="1">
      <alignment vertical="center"/>
    </xf>
    <xf numFmtId="0" fontId="5" fillId="0" borderId="0" xfId="15" applyFont="1" applyAlignment="1">
      <alignment horizontal="left" vertical="center"/>
    </xf>
    <xf numFmtId="37" fontId="2" fillId="0" borderId="0" xfId="15" applyNumberFormat="1" applyAlignment="1">
      <alignment horizontal="right" vertical="center"/>
    </xf>
    <xf numFmtId="170" fontId="2" fillId="0" borderId="0" xfId="16" applyNumberFormat="1" applyFont="1" applyAlignment="1">
      <alignment horizontal="right" vertical="center"/>
    </xf>
    <xf numFmtId="10" fontId="2" fillId="0" borderId="0" xfId="15" applyNumberFormat="1" applyAlignment="1">
      <alignment horizontal="right" vertical="center"/>
    </xf>
    <xf numFmtId="0" fontId="2" fillId="0" borderId="4" xfId="15" applyBorder="1" applyAlignment="1">
      <alignment vertical="center"/>
    </xf>
    <xf numFmtId="37" fontId="2" fillId="0" borderId="4" xfId="15" applyNumberFormat="1" applyBorder="1" applyAlignment="1">
      <alignment horizontal="left" vertical="center"/>
    </xf>
    <xf numFmtId="0" fontId="2" fillId="0" borderId="4" xfId="15" applyBorder="1" applyAlignment="1">
      <alignment horizontal="left" vertical="center"/>
    </xf>
    <xf numFmtId="3" fontId="7" fillId="0" borderId="0" xfId="15" applyNumberFormat="1" applyFont="1" applyAlignment="1">
      <alignment horizontal="left" vertical="top"/>
    </xf>
    <xf numFmtId="0" fontId="7" fillId="0" borderId="0" xfId="15" applyFont="1" applyAlignment="1">
      <alignment vertical="top"/>
    </xf>
    <xf numFmtId="10" fontId="2" fillId="0" borderId="0" xfId="3" applyNumberFormat="1" applyAlignment="1">
      <alignment vertical="center"/>
    </xf>
    <xf numFmtId="0" fontId="7" fillId="0" borderId="0" xfId="6" applyFont="1"/>
    <xf numFmtId="0" fontId="5" fillId="3" borderId="12" xfId="6" applyFont="1" applyFill="1" applyBorder="1" applyAlignment="1">
      <alignment horizontal="center" vertical="center"/>
    </xf>
    <xf numFmtId="10" fontId="5" fillId="3" borderId="13" xfId="6" applyNumberFormat="1" applyFont="1" applyFill="1" applyBorder="1" applyAlignment="1">
      <alignment vertical="center"/>
    </xf>
    <xf numFmtId="10" fontId="5" fillId="3" borderId="13" xfId="7" applyNumberFormat="1" applyFont="1" applyFill="1" applyBorder="1" applyAlignment="1" applyProtection="1">
      <alignment horizontal="right" vertical="center"/>
    </xf>
    <xf numFmtId="0" fontId="2" fillId="0" borderId="0" xfId="6" applyFont="1" applyAlignment="1">
      <alignment horizontal="left"/>
    </xf>
    <xf numFmtId="37" fontId="2" fillId="0" borderId="0" xfId="7" applyNumberFormat="1" applyFont="1" applyBorder="1" applyAlignment="1" applyProtection="1">
      <alignment horizontal="right"/>
    </xf>
    <xf numFmtId="37" fontId="5" fillId="3" borderId="13" xfId="7" applyNumberFormat="1" applyFont="1" applyFill="1" applyBorder="1" applyAlignment="1" applyProtection="1">
      <alignment horizontal="right" vertical="center"/>
    </xf>
    <xf numFmtId="0" fontId="5" fillId="3" borderId="12" xfId="6" applyFont="1" applyFill="1" applyBorder="1" applyAlignment="1">
      <alignment horizontal="left" vertical="center"/>
    </xf>
    <xf numFmtId="2" fontId="5" fillId="3" borderId="12" xfId="7" applyNumberFormat="1" applyFont="1" applyFill="1" applyBorder="1" applyAlignment="1" applyProtection="1">
      <alignment horizontal="center" vertical="center"/>
    </xf>
    <xf numFmtId="0" fontId="2" fillId="0" borderId="0" xfId="6" applyFont="1" applyAlignment="1">
      <alignment wrapText="1"/>
    </xf>
    <xf numFmtId="171" fontId="5" fillId="3" borderId="13" xfId="7" applyNumberFormat="1" applyFont="1" applyFill="1" applyBorder="1" applyAlignment="1" applyProtection="1">
      <alignment horizontal="left" vertical="center"/>
    </xf>
    <xf numFmtId="171" fontId="2" fillId="0" borderId="0" xfId="7" applyNumberFormat="1" applyFont="1" applyBorder="1" applyAlignment="1" applyProtection="1">
      <alignment horizontal="left"/>
    </xf>
    <xf numFmtId="0" fontId="5" fillId="0" borderId="0" xfId="6" applyFont="1" applyAlignment="1">
      <alignment horizontal="center"/>
    </xf>
    <xf numFmtId="0" fontId="2" fillId="0" borderId="0" xfId="6" applyFont="1" applyAlignment="1">
      <alignment horizontal="left" wrapText="1"/>
    </xf>
    <xf numFmtId="0" fontId="10" fillId="0" borderId="0" xfId="6" applyAlignment="1">
      <alignment wrapText="1"/>
    </xf>
    <xf numFmtId="170" fontId="2" fillId="0" borderId="0" xfId="8" applyNumberFormat="1" applyFont="1" applyBorder="1" applyAlignment="1" applyProtection="1">
      <alignment horizontal="right"/>
    </xf>
    <xf numFmtId="0" fontId="19" fillId="0" borderId="21" xfId="6" applyFont="1" applyBorder="1"/>
    <xf numFmtId="0" fontId="10" fillId="0" borderId="21" xfId="6" applyBorder="1"/>
    <xf numFmtId="0" fontId="7" fillId="0" borderId="0" xfId="6" applyFont="1" applyAlignment="1">
      <alignment horizontal="left"/>
    </xf>
    <xf numFmtId="0" fontId="15" fillId="0" borderId="0" xfId="6" applyFont="1" applyAlignment="1">
      <alignment horizontal="left"/>
    </xf>
    <xf numFmtId="37" fontId="10" fillId="0" borderId="0" xfId="6" applyNumberFormat="1"/>
    <xf numFmtId="171" fontId="10" fillId="0" borderId="0" xfId="6" applyNumberFormat="1"/>
    <xf numFmtId="0" fontId="10" fillId="0" borderId="0" xfId="6" applyAlignment="1">
      <alignment horizontal="right"/>
    </xf>
    <xf numFmtId="3" fontId="5" fillId="0" borderId="0" xfId="6" applyNumberFormat="1" applyFont="1" applyAlignment="1">
      <alignment horizontal="center" vertical="center"/>
    </xf>
    <xf numFmtId="168" fontId="2" fillId="0" borderId="0" xfId="7" applyNumberFormat="1" applyFont="1"/>
    <xf numFmtId="168" fontId="2" fillId="0" borderId="0" xfId="7" applyNumberFormat="1" applyFont="1" applyAlignment="1">
      <alignment horizontal="right"/>
    </xf>
    <xf numFmtId="10" fontId="2" fillId="0" borderId="0" xfId="8" applyNumberFormat="1" applyFont="1" applyAlignment="1">
      <alignment horizontal="right"/>
    </xf>
    <xf numFmtId="168" fontId="2" fillId="0" borderId="0" xfId="7" applyNumberFormat="1" applyFont="1" applyAlignment="1">
      <alignment vertical="center"/>
    </xf>
    <xf numFmtId="10" fontId="2" fillId="0" borderId="0" xfId="8" applyNumberFormat="1" applyFont="1" applyAlignment="1">
      <alignment vertical="center"/>
    </xf>
    <xf numFmtId="3" fontId="5" fillId="3" borderId="0" xfId="6" applyNumberFormat="1" applyFont="1" applyFill="1" applyAlignment="1">
      <alignment vertical="center"/>
    </xf>
    <xf numFmtId="168" fontId="2" fillId="3" borderId="0" xfId="7" applyNumberFormat="1" applyFont="1" applyFill="1" applyAlignment="1">
      <alignment vertical="center"/>
    </xf>
    <xf numFmtId="10" fontId="2" fillId="3" borderId="0" xfId="8" applyNumberFormat="1" applyFont="1" applyFill="1" applyAlignment="1">
      <alignment horizontal="right" vertical="center"/>
    </xf>
    <xf numFmtId="164" fontId="2" fillId="0" borderId="0" xfId="7" applyFont="1" applyAlignment="1">
      <alignment vertical="center"/>
    </xf>
    <xf numFmtId="10" fontId="2" fillId="0" borderId="21" xfId="6" applyNumberFormat="1" applyFont="1" applyBorder="1" applyAlignment="1">
      <alignment vertical="center"/>
    </xf>
    <xf numFmtId="9" fontId="2" fillId="0" borderId="21" xfId="8" applyFont="1" applyBorder="1" applyAlignment="1">
      <alignment horizontal="right" vertical="center"/>
    </xf>
    <xf numFmtId="164" fontId="2" fillId="0" borderId="21" xfId="7" applyFont="1" applyBorder="1" applyAlignment="1">
      <alignment vertical="center"/>
    </xf>
    <xf numFmtId="49" fontId="41" fillId="0" borderId="0" xfId="6" applyNumberFormat="1" applyFont="1" applyAlignment="1">
      <alignment vertical="top"/>
    </xf>
    <xf numFmtId="0" fontId="42" fillId="0" borderId="0" xfId="3" applyFont="1"/>
    <xf numFmtId="0" fontId="42" fillId="0" borderId="0" xfId="3" applyFont="1" applyAlignment="1">
      <alignment vertical="center"/>
    </xf>
    <xf numFmtId="37" fontId="43" fillId="0" borderId="0" xfId="3" applyNumberFormat="1" applyFont="1" applyAlignment="1">
      <alignment horizontal="left"/>
    </xf>
    <xf numFmtId="37" fontId="2" fillId="0" borderId="2" xfId="3" applyNumberFormat="1" applyBorder="1" applyAlignment="1" applyProtection="1">
      <alignment horizontal="left" vertical="center"/>
      <protection locked="0"/>
    </xf>
    <xf numFmtId="0" fontId="7" fillId="0" borderId="0" xfId="3" applyFont="1"/>
    <xf numFmtId="37" fontId="7" fillId="0" borderId="0" xfId="3" applyNumberFormat="1" applyFont="1" applyAlignment="1">
      <alignment horizontal="left" vertical="center"/>
    </xf>
    <xf numFmtId="10" fontId="2" fillId="0" borderId="0" xfId="3" applyNumberFormat="1" applyAlignment="1">
      <alignment horizontal="right" vertical="center"/>
    </xf>
    <xf numFmtId="37" fontId="2" fillId="0" borderId="22" xfId="3" applyNumberFormat="1" applyBorder="1" applyAlignment="1">
      <alignment horizontal="left" vertical="center"/>
    </xf>
    <xf numFmtId="10" fontId="2" fillId="0" borderId="22" xfId="3" applyNumberFormat="1" applyBorder="1" applyAlignment="1">
      <alignment horizontal="center" vertical="center"/>
    </xf>
    <xf numFmtId="0" fontId="0" fillId="0" borderId="22" xfId="0" applyBorder="1"/>
    <xf numFmtId="0" fontId="2" fillId="0" borderId="22" xfId="3" applyBorder="1" applyAlignment="1">
      <alignment vertical="center"/>
    </xf>
    <xf numFmtId="0" fontId="2" fillId="0" borderId="22" xfId="3" applyBorder="1"/>
    <xf numFmtId="0" fontId="2" fillId="3" borderId="0" xfId="6" applyFont="1" applyFill="1" applyAlignment="1">
      <alignment vertical="center"/>
    </xf>
    <xf numFmtId="10" fontId="5" fillId="3" borderId="1" xfId="6" applyNumberFormat="1" applyFont="1" applyFill="1" applyBorder="1" applyAlignment="1">
      <alignment horizontal="left" vertical="center" wrapText="1"/>
    </xf>
    <xf numFmtId="10" fontId="5" fillId="3" borderId="0" xfId="10" applyNumberFormat="1" applyFont="1" applyFill="1" applyBorder="1" applyAlignment="1" applyProtection="1">
      <alignment horizontal="right"/>
    </xf>
    <xf numFmtId="10" fontId="10" fillId="0" borderId="0" xfId="6" applyNumberFormat="1" applyAlignment="1">
      <alignment horizontal="center"/>
    </xf>
    <xf numFmtId="37" fontId="2" fillId="0" borderId="0" xfId="10" applyNumberFormat="1" applyFont="1" applyBorder="1" applyAlignment="1" applyProtection="1">
      <alignment horizontal="right"/>
    </xf>
    <xf numFmtId="37" fontId="5" fillId="3" borderId="0" xfId="10" applyNumberFormat="1" applyFont="1" applyFill="1" applyBorder="1" applyAlignment="1" applyProtection="1">
      <alignment horizontal="right" vertical="center"/>
    </xf>
    <xf numFmtId="2" fontId="5" fillId="0" borderId="0" xfId="10" applyNumberFormat="1" applyFont="1" applyBorder="1" applyAlignment="1" applyProtection="1">
      <alignment horizontal="right" vertical="center"/>
    </xf>
    <xf numFmtId="37" fontId="5" fillId="3" borderId="0" xfId="10" applyNumberFormat="1" applyFont="1" applyFill="1" applyBorder="1" applyAlignment="1" applyProtection="1">
      <alignment horizontal="right"/>
    </xf>
    <xf numFmtId="0" fontId="5" fillId="3" borderId="0" xfId="6" applyFont="1" applyFill="1" applyAlignment="1">
      <alignment horizontal="left" vertical="center" wrapText="1"/>
    </xf>
    <xf numFmtId="0" fontId="5" fillId="0" borderId="0" xfId="6" applyFont="1"/>
    <xf numFmtId="10" fontId="2" fillId="0" borderId="0" xfId="10" applyNumberFormat="1" applyFont="1" applyBorder="1" applyAlignment="1" applyProtection="1">
      <alignment horizontal="right"/>
    </xf>
    <xf numFmtId="164" fontId="10" fillId="0" borderId="0" xfId="6" applyNumberFormat="1"/>
    <xf numFmtId="0" fontId="5" fillId="3" borderId="0" xfId="6" applyFont="1" applyFill="1" applyAlignment="1">
      <alignment horizontal="right" vertical="center" wrapText="1"/>
    </xf>
    <xf numFmtId="10" fontId="5" fillId="3" borderId="0" xfId="14" applyNumberFormat="1" applyFont="1" applyFill="1" applyBorder="1" applyAlignment="1" applyProtection="1">
      <alignment horizontal="right"/>
    </xf>
    <xf numFmtId="37" fontId="2" fillId="0" borderId="0" xfId="14" applyNumberFormat="1" applyFont="1" applyBorder="1" applyAlignment="1" applyProtection="1">
      <alignment horizontal="right"/>
    </xf>
    <xf numFmtId="37" fontId="5" fillId="3" borderId="0" xfId="14" applyNumberFormat="1" applyFont="1" applyFill="1" applyBorder="1" applyAlignment="1" applyProtection="1">
      <alignment horizontal="right" vertical="center"/>
    </xf>
    <xf numFmtId="2" fontId="5" fillId="0" borderId="0" xfId="14" applyNumberFormat="1" applyFont="1" applyBorder="1" applyAlignment="1" applyProtection="1">
      <alignment horizontal="right" vertical="center"/>
    </xf>
    <xf numFmtId="37" fontId="5" fillId="3" borderId="0" xfId="14" applyNumberFormat="1" applyFont="1" applyFill="1" applyBorder="1" applyAlignment="1" applyProtection="1">
      <alignment horizontal="right"/>
    </xf>
    <xf numFmtId="10" fontId="2" fillId="0" borderId="0" xfId="14" applyNumberFormat="1" applyFont="1" applyBorder="1" applyAlignment="1" applyProtection="1">
      <alignment horizontal="right"/>
    </xf>
    <xf numFmtId="3" fontId="2" fillId="0" borderId="0" xfId="3" applyNumberFormat="1"/>
    <xf numFmtId="3" fontId="2" fillId="0" borderId="0" xfId="3" applyNumberFormat="1" applyAlignment="1">
      <alignment horizontal="right"/>
    </xf>
    <xf numFmtId="3" fontId="2" fillId="3" borderId="0" xfId="3" applyNumberFormat="1" applyFill="1" applyAlignment="1">
      <alignment vertical="center"/>
    </xf>
    <xf numFmtId="10" fontId="5" fillId="0" borderId="21" xfId="6" applyNumberFormat="1" applyFont="1" applyBorder="1" applyAlignment="1">
      <alignment vertical="center"/>
    </xf>
    <xf numFmtId="10" fontId="2" fillId="0" borderId="21" xfId="3" applyNumberFormat="1" applyBorder="1" applyAlignment="1">
      <alignment horizontal="right" vertical="center"/>
    </xf>
    <xf numFmtId="3" fontId="7" fillId="0" borderId="0" xfId="6" applyNumberFormat="1" applyFont="1" applyAlignment="1">
      <alignment horizontal="center" vertical="top" wrapText="1"/>
    </xf>
    <xf numFmtId="10" fontId="2" fillId="0" borderId="0" xfId="8" applyNumberFormat="1" applyFont="1" applyFill="1"/>
    <xf numFmtId="168" fontId="0" fillId="0" borderId="0" xfId="7" applyNumberFormat="1" applyFont="1"/>
    <xf numFmtId="3" fontId="2" fillId="3" borderId="0" xfId="3" applyNumberFormat="1" applyFill="1"/>
    <xf numFmtId="10" fontId="2" fillId="3" borderId="0" xfId="3" applyNumberFormat="1" applyFill="1" applyAlignment="1">
      <alignment horizontal="right"/>
    </xf>
    <xf numFmtId="10" fontId="2" fillId="0" borderId="0" xfId="3" applyNumberFormat="1"/>
    <xf numFmtId="10" fontId="2" fillId="0" borderId="21" xfId="3" applyNumberFormat="1" applyBorder="1" applyAlignment="1">
      <alignment horizontal="right"/>
    </xf>
    <xf numFmtId="10" fontId="2" fillId="0" borderId="21" xfId="3" applyNumberFormat="1" applyBorder="1"/>
    <xf numFmtId="0" fontId="5" fillId="0" borderId="0" xfId="15" applyFont="1"/>
    <xf numFmtId="0" fontId="5" fillId="3" borderId="9" xfId="15" applyFont="1" applyFill="1" applyBorder="1" applyAlignment="1">
      <alignment horizontal="left" vertical="center" wrapText="1"/>
    </xf>
    <xf numFmtId="0" fontId="5" fillId="3" borderId="9" xfId="15" applyFont="1" applyFill="1" applyBorder="1" applyAlignment="1">
      <alignment horizontal="center" vertical="center"/>
    </xf>
    <xf numFmtId="10" fontId="2" fillId="0" borderId="0" xfId="13" applyNumberFormat="1" applyFont="1" applyAlignment="1">
      <alignment vertical="center"/>
    </xf>
    <xf numFmtId="167" fontId="1" fillId="0" borderId="0" xfId="17" applyNumberFormat="1" applyFont="1"/>
    <xf numFmtId="10" fontId="1" fillId="0" borderId="0" xfId="13" applyNumberFormat="1" applyFont="1" applyFill="1"/>
    <xf numFmtId="172" fontId="1" fillId="0" borderId="0" xfId="17" applyNumberFormat="1" applyFont="1"/>
    <xf numFmtId="3" fontId="2" fillId="0" borderId="0" xfId="15" applyNumberFormat="1" applyAlignment="1">
      <alignment horizontal="left" vertical="center"/>
    </xf>
    <xf numFmtId="3" fontId="2" fillId="0" borderId="0" xfId="15" applyNumberFormat="1" applyAlignment="1">
      <alignment vertical="center"/>
    </xf>
    <xf numFmtId="3" fontId="5" fillId="0" borderId="0" xfId="15" applyNumberFormat="1" applyFont="1" applyAlignment="1">
      <alignment vertical="center"/>
    </xf>
    <xf numFmtId="10" fontId="5" fillId="0" borderId="0" xfId="15" applyNumberFormat="1" applyFont="1" applyAlignment="1">
      <alignment vertical="center"/>
    </xf>
    <xf numFmtId="37" fontId="5" fillId="0" borderId="0" xfId="15" applyNumberFormat="1" applyFont="1" applyAlignment="1">
      <alignment vertical="center"/>
    </xf>
    <xf numFmtId="10" fontId="2" fillId="0" borderId="0" xfId="15" applyNumberFormat="1" applyAlignment="1">
      <alignment horizontal="left" vertical="center"/>
    </xf>
    <xf numFmtId="0" fontId="5" fillId="3" borderId="9" xfId="15" applyFont="1" applyFill="1" applyBorder="1" applyAlignment="1">
      <alignment horizontal="left" vertical="center"/>
    </xf>
    <xf numFmtId="0" fontId="5" fillId="3" borderId="9" xfId="15" applyFont="1" applyFill="1" applyBorder="1" applyAlignment="1">
      <alignment vertical="center"/>
    </xf>
    <xf numFmtId="0" fontId="5" fillId="0" borderId="0" xfId="15" applyFont="1" applyAlignment="1">
      <alignment horizontal="center" vertical="center"/>
    </xf>
    <xf numFmtId="10" fontId="5" fillId="0" borderId="0" xfId="13" applyNumberFormat="1" applyFont="1" applyAlignment="1">
      <alignment vertical="center"/>
    </xf>
    <xf numFmtId="0" fontId="5" fillId="0" borderId="2" xfId="15" applyFont="1" applyBorder="1" applyAlignment="1">
      <alignment vertical="center"/>
    </xf>
    <xf numFmtId="0" fontId="2" fillId="0" borderId="2" xfId="15" applyBorder="1" applyAlignment="1">
      <alignment horizontal="left" vertical="center"/>
    </xf>
    <xf numFmtId="0" fontId="2" fillId="0" borderId="2" xfId="15" applyBorder="1" applyAlignment="1">
      <alignment vertical="center"/>
    </xf>
    <xf numFmtId="37" fontId="2" fillId="3" borderId="0" xfId="3" applyNumberFormat="1" applyFill="1" applyAlignment="1" applyProtection="1">
      <alignment horizontal="right" vertical="center"/>
      <protection locked="0"/>
    </xf>
    <xf numFmtId="37" fontId="5" fillId="3" borderId="0" xfId="3" applyNumberFormat="1" applyFont="1" applyFill="1" applyAlignment="1" applyProtection="1">
      <alignment horizontal="left"/>
      <protection locked="0"/>
    </xf>
    <xf numFmtId="10" fontId="5" fillId="3" borderId="0" xfId="3" applyNumberFormat="1" applyFont="1" applyFill="1" applyAlignment="1">
      <alignment horizontal="right"/>
    </xf>
    <xf numFmtId="37" fontId="5" fillId="3" borderId="0" xfId="3" applyNumberFormat="1" applyFont="1" applyFill="1" applyAlignment="1">
      <alignment horizontal="left"/>
    </xf>
    <xf numFmtId="37" fontId="2" fillId="0" borderId="22" xfId="3" applyNumberFormat="1" applyBorder="1" applyAlignment="1">
      <alignment horizontal="left"/>
    </xf>
    <xf numFmtId="10" fontId="2" fillId="0" borderId="22" xfId="3" applyNumberFormat="1" applyBorder="1" applyAlignment="1">
      <alignment horizontal="right"/>
    </xf>
    <xf numFmtId="37" fontId="26" fillId="0" borderId="0" xfId="3" quotePrefix="1" applyNumberFormat="1" applyFont="1" applyAlignment="1">
      <alignment horizontal="left"/>
    </xf>
    <xf numFmtId="0" fontId="7" fillId="0" borderId="0" xfId="6" applyFont="1" applyAlignment="1">
      <alignment vertical="top" wrapText="1"/>
    </xf>
    <xf numFmtId="0" fontId="15" fillId="0" borderId="0" xfId="6" applyFont="1" applyAlignment="1">
      <alignment horizontal="right"/>
    </xf>
    <xf numFmtId="10" fontId="5" fillId="3" borderId="0" xfId="10" applyNumberFormat="1" applyFont="1" applyFill="1" applyBorder="1" applyAlignment="1" applyProtection="1">
      <alignment horizontal="right" vertical="center"/>
    </xf>
    <xf numFmtId="37" fontId="5" fillId="0" borderId="0" xfId="10" applyNumberFormat="1" applyFont="1" applyBorder="1" applyAlignment="1" applyProtection="1">
      <alignment horizontal="right" vertical="center"/>
    </xf>
    <xf numFmtId="10" fontId="5" fillId="3" borderId="0" xfId="10" applyNumberFormat="1" applyFont="1" applyFill="1" applyBorder="1" applyAlignment="1" applyProtection="1">
      <alignment horizontal="center" vertical="center"/>
    </xf>
    <xf numFmtId="10" fontId="0" fillId="0" borderId="0" xfId="8" applyNumberFormat="1" applyFont="1"/>
    <xf numFmtId="164" fontId="21" fillId="0" borderId="0" xfId="7" applyFont="1" applyAlignment="1">
      <alignment horizontal="right"/>
    </xf>
    <xf numFmtId="164" fontId="21" fillId="0" borderId="0" xfId="7" applyFont="1"/>
    <xf numFmtId="10" fontId="21" fillId="3" borderId="25" xfId="6" applyNumberFormat="1" applyFont="1" applyFill="1" applyBorder="1" applyAlignment="1">
      <alignment horizontal="right" vertical="center"/>
    </xf>
    <xf numFmtId="3" fontId="21" fillId="0" borderId="0" xfId="6" applyNumberFormat="1" applyFont="1" applyAlignment="1">
      <alignment vertical="center"/>
    </xf>
    <xf numFmtId="0" fontId="7" fillId="0" borderId="24" xfId="6" applyFont="1" applyBorder="1" applyAlignment="1">
      <alignment vertical="top"/>
    </xf>
    <xf numFmtId="10" fontId="7" fillId="0" borderId="24" xfId="6" applyNumberFormat="1" applyFont="1" applyBorder="1" applyAlignment="1">
      <alignment horizontal="right" vertical="top"/>
    </xf>
    <xf numFmtId="10" fontId="7" fillId="0" borderId="24" xfId="6" applyNumberFormat="1" applyFont="1" applyBorder="1" applyAlignment="1">
      <alignment vertical="top"/>
    </xf>
    <xf numFmtId="0" fontId="7" fillId="0" borderId="0" xfId="3" applyFont="1" applyAlignment="1">
      <alignment vertical="top" wrapText="1"/>
    </xf>
    <xf numFmtId="39" fontId="2" fillId="0" borderId="0" xfId="6" applyNumberFormat="1" applyFont="1"/>
    <xf numFmtId="0" fontId="3" fillId="2" borderId="0" xfId="6" applyFont="1" applyFill="1" applyAlignment="1">
      <alignment horizontal="center"/>
    </xf>
    <xf numFmtId="0" fontId="3" fillId="2" borderId="0" xfId="6" applyFont="1" applyFill="1" applyAlignment="1">
      <alignment horizontal="center" vertical="center"/>
    </xf>
    <xf numFmtId="0" fontId="11" fillId="2" borderId="0" xfId="6" applyFont="1" applyFill="1" applyAlignment="1">
      <alignment vertical="center"/>
    </xf>
    <xf numFmtId="0" fontId="4" fillId="2" borderId="0" xfId="6" applyFont="1" applyFill="1" applyAlignment="1">
      <alignment horizontal="center" vertical="top"/>
    </xf>
    <xf numFmtId="0" fontId="2" fillId="3" borderId="15" xfId="6" applyFont="1" applyFill="1" applyBorder="1" applyAlignment="1">
      <alignment vertical="center"/>
    </xf>
    <xf numFmtId="0" fontId="5" fillId="3" borderId="15" xfId="6" applyFont="1" applyFill="1" applyBorder="1" applyAlignment="1">
      <alignment horizontal="center" vertical="center"/>
    </xf>
    <xf numFmtId="10" fontId="5" fillId="3" borderId="16" xfId="6" applyNumberFormat="1" applyFont="1" applyFill="1" applyBorder="1" applyAlignment="1">
      <alignment horizontal="left" vertical="center" wrapText="1"/>
    </xf>
    <xf numFmtId="10" fontId="5" fillId="3" borderId="16" xfId="7" applyNumberFormat="1" applyFont="1" applyFill="1" applyBorder="1" applyAlignment="1" applyProtection="1">
      <alignment horizontal="right" vertical="center"/>
    </xf>
    <xf numFmtId="37" fontId="2" fillId="0" borderId="0" xfId="7" applyNumberFormat="1" applyFont="1" applyBorder="1" applyAlignment="1" applyProtection="1">
      <alignment horizontal="right" vertical="center"/>
    </xf>
    <xf numFmtId="0" fontId="5" fillId="3" borderId="16" xfId="6" applyFont="1" applyFill="1" applyBorder="1" applyAlignment="1">
      <alignment horizontal="left" vertical="center"/>
    </xf>
    <xf numFmtId="37" fontId="5" fillId="3" borderId="16" xfId="7" applyNumberFormat="1" applyFont="1" applyFill="1" applyBorder="1" applyAlignment="1" applyProtection="1">
      <alignment horizontal="right" vertical="center"/>
    </xf>
    <xf numFmtId="37" fontId="5" fillId="0" borderId="0" xfId="7" applyNumberFormat="1" applyFont="1" applyBorder="1" applyAlignment="1" applyProtection="1">
      <alignment horizontal="right" vertical="center"/>
    </xf>
    <xf numFmtId="2" fontId="5" fillId="0" borderId="0" xfId="7" applyNumberFormat="1" applyFont="1" applyBorder="1" applyAlignment="1" applyProtection="1">
      <alignment horizontal="right" vertical="center"/>
    </xf>
    <xf numFmtId="0" fontId="5" fillId="3" borderId="16" xfId="6" applyFont="1" applyFill="1" applyBorder="1" applyAlignment="1">
      <alignment horizontal="left" vertical="center" wrapText="1"/>
    </xf>
    <xf numFmtId="10" fontId="2" fillId="0" borderId="0" xfId="7" applyNumberFormat="1" applyFont="1" applyBorder="1" applyAlignment="1" applyProtection="1">
      <alignment horizontal="right" vertical="center"/>
    </xf>
    <xf numFmtId="0" fontId="2" fillId="0" borderId="4" xfId="6" applyFont="1" applyBorder="1" applyAlignment="1">
      <alignment vertical="center"/>
    </xf>
    <xf numFmtId="3" fontId="2" fillId="0" borderId="0" xfId="6" applyNumberFormat="1" applyFont="1" applyAlignment="1">
      <alignment horizontal="right"/>
    </xf>
    <xf numFmtId="164" fontId="2" fillId="0" borderId="0" xfId="7" applyFont="1" applyAlignment="1">
      <alignment horizontal="right"/>
    </xf>
    <xf numFmtId="3" fontId="2" fillId="3" borderId="14" xfId="6" applyNumberFormat="1" applyFont="1" applyFill="1" applyBorder="1" applyAlignment="1">
      <alignment horizontal="right" vertical="center"/>
    </xf>
    <xf numFmtId="10" fontId="2" fillId="3" borderId="14" xfId="6" applyNumberFormat="1" applyFont="1" applyFill="1" applyBorder="1" applyAlignment="1">
      <alignment horizontal="right" vertical="center"/>
    </xf>
    <xf numFmtId="10" fontId="2" fillId="0" borderId="2" xfId="6" applyNumberFormat="1" applyFont="1" applyBorder="1" applyAlignment="1">
      <alignment vertical="center"/>
    </xf>
    <xf numFmtId="10" fontId="2" fillId="0" borderId="2" xfId="6" applyNumberFormat="1" applyFont="1" applyBorder="1" applyAlignment="1">
      <alignment horizontal="right" vertical="center"/>
    </xf>
    <xf numFmtId="0" fontId="20" fillId="0" borderId="0" xfId="3" applyFont="1"/>
    <xf numFmtId="0" fontId="20" fillId="0" borderId="0" xfId="3" applyFont="1" applyAlignment="1">
      <alignment vertical="center"/>
    </xf>
    <xf numFmtId="0" fontId="24" fillId="0" borderId="0" xfId="3" applyFont="1"/>
    <xf numFmtId="0" fontId="2" fillId="3" borderId="0" xfId="3" applyFill="1" applyAlignment="1">
      <alignment horizontal="center" vertical="center"/>
    </xf>
    <xf numFmtId="0" fontId="5" fillId="3" borderId="18" xfId="3" applyFont="1" applyFill="1" applyBorder="1" applyAlignment="1">
      <alignment vertical="center"/>
    </xf>
    <xf numFmtId="0" fontId="5" fillId="3" borderId="18" xfId="3" applyFont="1" applyFill="1" applyBorder="1" applyAlignment="1">
      <alignment horizontal="center" vertical="center" wrapText="1"/>
    </xf>
    <xf numFmtId="0" fontId="5" fillId="3" borderId="18" xfId="3" quotePrefix="1" applyFont="1" applyFill="1" applyBorder="1" applyAlignment="1">
      <alignment horizontal="center" vertical="center" wrapText="1"/>
    </xf>
    <xf numFmtId="0" fontId="5" fillId="3" borderId="9" xfId="3" applyFont="1" applyFill="1" applyBorder="1" applyAlignment="1">
      <alignment vertical="center"/>
    </xf>
    <xf numFmtId="0" fontId="2" fillId="3" borderId="9" xfId="3" applyFill="1" applyBorder="1" applyAlignment="1">
      <alignment vertical="center"/>
    </xf>
    <xf numFmtId="0" fontId="15" fillId="0" borderId="0" xfId="3" applyFont="1" applyAlignment="1">
      <alignment vertical="center"/>
    </xf>
    <xf numFmtId="0" fontId="2" fillId="0" borderId="0" xfId="3" applyAlignment="1">
      <alignment horizontal="right" vertical="center"/>
    </xf>
    <xf numFmtId="0" fontId="2" fillId="3" borderId="0" xfId="3" applyFill="1" applyAlignment="1">
      <alignment horizontal="right" vertical="center"/>
    </xf>
    <xf numFmtId="10" fontId="2" fillId="3" borderId="0" xfId="3" applyNumberFormat="1" applyFill="1" applyAlignment="1">
      <alignment horizontal="right" vertical="center"/>
    </xf>
    <xf numFmtId="0" fontId="15" fillId="0" borderId="0" xfId="3" applyFont="1"/>
    <xf numFmtId="0" fontId="2" fillId="0" borderId="0" xfId="11" applyAlignment="1">
      <alignment vertical="center"/>
    </xf>
    <xf numFmtId="10" fontId="2" fillId="0" borderId="0" xfId="13" applyNumberFormat="1" applyFont="1" applyAlignment="1">
      <alignment horizontal="right" vertical="center"/>
    </xf>
    <xf numFmtId="3" fontId="2" fillId="3" borderId="0" xfId="3" applyNumberFormat="1" applyFill="1" applyAlignment="1">
      <alignment horizontal="right" vertical="center"/>
    </xf>
    <xf numFmtId="10" fontId="2" fillId="3" borderId="0" xfId="13" applyNumberFormat="1" applyFont="1" applyFill="1" applyAlignment="1">
      <alignment horizontal="right" vertical="center"/>
    </xf>
    <xf numFmtId="0" fontId="2" fillId="0" borderId="2" xfId="3" applyBorder="1" applyAlignment="1">
      <alignment vertical="center"/>
    </xf>
    <xf numFmtId="3" fontId="2" fillId="0" borderId="2" xfId="3" applyNumberFormat="1" applyBorder="1" applyAlignment="1">
      <alignment vertical="center"/>
    </xf>
    <xf numFmtId="10" fontId="2" fillId="0" borderId="2" xfId="3" applyNumberFormat="1" applyBorder="1" applyAlignment="1">
      <alignment vertical="center"/>
    </xf>
    <xf numFmtId="173" fontId="2" fillId="0" borderId="0" xfId="3" applyNumberFormat="1" applyAlignment="1">
      <alignment vertical="center"/>
    </xf>
    <xf numFmtId="0" fontId="19" fillId="0" borderId="0" xfId="3" applyFont="1"/>
    <xf numFmtId="168" fontId="20" fillId="0" borderId="0" xfId="12" applyNumberFormat="1" applyFont="1"/>
    <xf numFmtId="168" fontId="15" fillId="0" borderId="0" xfId="3" applyNumberFormat="1" applyFont="1"/>
    <xf numFmtId="3" fontId="2" fillId="0" borderId="0" xfId="3" quotePrefix="1" applyNumberFormat="1" applyAlignment="1">
      <alignment horizontal="right" vertical="center"/>
    </xf>
    <xf numFmtId="168" fontId="2" fillId="0" borderId="0" xfId="3" applyNumberFormat="1" applyAlignment="1">
      <alignment vertical="center"/>
    </xf>
    <xf numFmtId="10" fontId="2" fillId="3" borderId="0" xfId="13" applyNumberFormat="1" applyFont="1" applyFill="1" applyAlignment="1">
      <alignment vertical="center"/>
    </xf>
    <xf numFmtId="9" fontId="2" fillId="3" borderId="0" xfId="13" applyFont="1" applyFill="1" applyAlignment="1">
      <alignment vertical="center"/>
    </xf>
    <xf numFmtId="168" fontId="2" fillId="0" borderId="0" xfId="12" applyNumberFormat="1" applyFont="1" applyAlignment="1">
      <alignment vertical="center"/>
    </xf>
    <xf numFmtId="0" fontId="45" fillId="0" borderId="0" xfId="11" applyFont="1"/>
    <xf numFmtId="0" fontId="46" fillId="0" borderId="0" xfId="11" applyFont="1"/>
    <xf numFmtId="0" fontId="46" fillId="0" borderId="0" xfId="11" applyFont="1" applyAlignment="1">
      <alignment vertical="center"/>
    </xf>
    <xf numFmtId="0" fontId="24" fillId="0" borderId="0" xfId="11" applyFont="1"/>
    <xf numFmtId="0" fontId="5" fillId="0" borderId="0" xfId="11" applyFont="1" applyAlignment="1">
      <alignment vertical="center"/>
    </xf>
    <xf numFmtId="0" fontId="5" fillId="3" borderId="0" xfId="11" applyFont="1" applyFill="1" applyAlignment="1">
      <alignment horizontal="center" vertical="center"/>
    </xf>
    <xf numFmtId="0" fontId="37" fillId="0" borderId="0" xfId="11" applyFont="1"/>
    <xf numFmtId="0" fontId="5" fillId="3" borderId="0" xfId="11" applyFont="1" applyFill="1" applyAlignment="1">
      <alignment vertical="center"/>
    </xf>
    <xf numFmtId="0" fontId="5" fillId="3" borderId="0" xfId="11" quotePrefix="1" applyFont="1" applyFill="1" applyAlignment="1">
      <alignment horizontal="center" vertical="center" wrapText="1"/>
    </xf>
    <xf numFmtId="0" fontId="5" fillId="3" borderId="0" xfId="11" applyFont="1" applyFill="1" applyAlignment="1">
      <alignment horizontal="center" vertical="center" wrapText="1"/>
    </xf>
    <xf numFmtId="0" fontId="36" fillId="0" borderId="0" xfId="11" applyFont="1"/>
    <xf numFmtId="0" fontId="5" fillId="3" borderId="0" xfId="11" applyFont="1" applyFill="1" applyAlignment="1">
      <alignment horizontal="left" vertical="center"/>
    </xf>
    <xf numFmtId="0" fontId="2" fillId="3" borderId="0" xfId="11" applyFill="1" applyAlignment="1">
      <alignment horizontal="left" vertical="center"/>
    </xf>
    <xf numFmtId="0" fontId="15" fillId="0" borderId="0" xfId="11" applyFont="1" applyAlignment="1">
      <alignment vertical="center"/>
    </xf>
    <xf numFmtId="3" fontId="2" fillId="0" borderId="0" xfId="11" applyNumberFormat="1" applyAlignment="1">
      <alignment horizontal="right" vertical="center"/>
    </xf>
    <xf numFmtId="10" fontId="2" fillId="0" borderId="0" xfId="11" applyNumberFormat="1" applyAlignment="1">
      <alignment horizontal="right" vertical="center"/>
    </xf>
    <xf numFmtId="0" fontId="15" fillId="0" borderId="0" xfId="11" applyFont="1"/>
    <xf numFmtId="3" fontId="2" fillId="0" borderId="0" xfId="11" applyNumberFormat="1" applyAlignment="1">
      <alignment vertical="center"/>
    </xf>
    <xf numFmtId="0" fontId="2" fillId="0" borderId="0" xfId="11" applyAlignment="1">
      <alignment horizontal="right" vertical="center"/>
    </xf>
    <xf numFmtId="0" fontId="2" fillId="3" borderId="0" xfId="11" applyFill="1" applyAlignment="1">
      <alignment horizontal="right" vertical="center"/>
    </xf>
    <xf numFmtId="0" fontId="47" fillId="0" borderId="0" xfId="11" applyFont="1"/>
    <xf numFmtId="0" fontId="2" fillId="3" borderId="0" xfId="11" applyFill="1" applyAlignment="1">
      <alignment vertical="center"/>
    </xf>
    <xf numFmtId="174" fontId="2" fillId="0" borderId="0" xfId="11" applyNumberFormat="1" applyAlignment="1">
      <alignment horizontal="right" vertical="center"/>
    </xf>
    <xf numFmtId="10" fontId="15" fillId="0" borderId="0" xfId="13" applyNumberFormat="1" applyFont="1"/>
    <xf numFmtId="0" fontId="2" fillId="0" borderId="2" xfId="11" applyBorder="1" applyAlignment="1">
      <alignment vertical="center"/>
    </xf>
    <xf numFmtId="3" fontId="2" fillId="0" borderId="2" xfId="11" applyNumberFormat="1" applyBorder="1" applyAlignment="1">
      <alignment vertical="center"/>
    </xf>
    <xf numFmtId="0" fontId="11" fillId="0" borderId="0" xfId="11" applyFont="1"/>
    <xf numFmtId="0" fontId="7" fillId="0" borderId="0" xfId="11" applyFont="1" applyAlignment="1">
      <alignment vertical="top"/>
    </xf>
    <xf numFmtId="10" fontId="2" fillId="0" borderId="0" xfId="11" applyNumberFormat="1" applyAlignment="1">
      <alignment vertical="center"/>
    </xf>
    <xf numFmtId="0" fontId="19" fillId="0" borderId="0" xfId="11" applyFont="1"/>
    <xf numFmtId="0" fontId="42" fillId="0" borderId="0" xfId="15" applyFont="1"/>
    <xf numFmtId="0" fontId="42" fillId="0" borderId="0" xfId="15" applyFont="1" applyAlignment="1">
      <alignment vertical="top"/>
    </xf>
    <xf numFmtId="3" fontId="5" fillId="0" borderId="0" xfId="15" applyNumberFormat="1" applyFont="1" applyAlignment="1">
      <alignment horizontal="center" vertical="center"/>
    </xf>
    <xf numFmtId="0" fontId="5" fillId="3" borderId="12" xfId="15" applyFont="1" applyFill="1" applyBorder="1" applyAlignment="1">
      <alignment vertical="center"/>
    </xf>
    <xf numFmtId="3" fontId="5" fillId="3" borderId="12" xfId="15" applyNumberFormat="1" applyFont="1" applyFill="1" applyBorder="1" applyAlignment="1">
      <alignment horizontal="right" vertical="center"/>
    </xf>
    <xf numFmtId="3" fontId="5" fillId="3" borderId="12" xfId="15" applyNumberFormat="1" applyFont="1" applyFill="1" applyBorder="1" applyAlignment="1">
      <alignment horizontal="right" vertical="center" wrapText="1"/>
    </xf>
    <xf numFmtId="0" fontId="5" fillId="3" borderId="26" xfId="15" applyFont="1" applyFill="1" applyBorder="1" applyAlignment="1">
      <alignment horizontal="left" vertical="center"/>
    </xf>
    <xf numFmtId="37" fontId="2" fillId="3" borderId="26" xfId="15" applyNumberFormat="1" applyFill="1" applyBorder="1" applyAlignment="1">
      <alignment horizontal="right" vertical="center"/>
    </xf>
    <xf numFmtId="0" fontId="2" fillId="0" borderId="0" xfId="15" applyAlignment="1">
      <alignment vertical="top"/>
    </xf>
    <xf numFmtId="0" fontId="5" fillId="3" borderId="13" xfId="15" applyFont="1" applyFill="1" applyBorder="1" applyAlignment="1">
      <alignment vertical="center"/>
    </xf>
    <xf numFmtId="37" fontId="2" fillId="3" borderId="0" xfId="15" applyNumberFormat="1" applyFill="1" applyAlignment="1">
      <alignment horizontal="right" vertical="center"/>
    </xf>
    <xf numFmtId="37" fontId="2" fillId="0" borderId="0" xfId="15" applyNumberFormat="1"/>
    <xf numFmtId="0" fontId="2" fillId="0" borderId="0" xfId="15" quotePrefix="1" applyAlignment="1">
      <alignment horizontal="left" vertical="center"/>
    </xf>
    <xf numFmtId="37" fontId="5" fillId="3" borderId="13" xfId="15" applyNumberFormat="1" applyFont="1" applyFill="1" applyBorder="1" applyAlignment="1">
      <alignment vertical="center"/>
    </xf>
    <xf numFmtId="0" fontId="2" fillId="0" borderId="27" xfId="15" applyBorder="1" applyAlignment="1">
      <alignment vertical="center"/>
    </xf>
    <xf numFmtId="3" fontId="5" fillId="0" borderId="27" xfId="15" applyNumberFormat="1" applyFont="1" applyBorder="1" applyAlignment="1">
      <alignment vertical="center"/>
    </xf>
    <xf numFmtId="3" fontId="2" fillId="0" borderId="27" xfId="15" applyNumberFormat="1" applyBorder="1" applyAlignment="1">
      <alignment horizontal="right" vertical="center"/>
    </xf>
    <xf numFmtId="3" fontId="5" fillId="0" borderId="0" xfId="15" applyNumberFormat="1" applyFont="1" applyAlignment="1">
      <alignment horizontal="right" vertical="center"/>
    </xf>
    <xf numFmtId="3" fontId="5" fillId="0" borderId="0" xfId="15" applyNumberFormat="1" applyFont="1" applyAlignment="1">
      <alignment horizontal="center" vertical="center" wrapText="1"/>
    </xf>
    <xf numFmtId="0" fontId="19" fillId="0" borderId="0" xfId="15" applyFont="1"/>
    <xf numFmtId="3" fontId="2" fillId="0" borderId="0" xfId="15" applyNumberFormat="1"/>
    <xf numFmtId="0" fontId="5" fillId="3" borderId="12" xfId="15" applyFont="1" applyFill="1" applyBorder="1" applyAlignment="1">
      <alignment horizontal="right" vertical="center"/>
    </xf>
    <xf numFmtId="0" fontId="5" fillId="3" borderId="12" xfId="15" applyFont="1" applyFill="1" applyBorder="1" applyAlignment="1">
      <alignment horizontal="right" vertical="center" wrapText="1"/>
    </xf>
    <xf numFmtId="0" fontId="5" fillId="3" borderId="3" xfId="15" applyFont="1" applyFill="1" applyBorder="1" applyAlignment="1">
      <alignment vertical="center"/>
    </xf>
    <xf numFmtId="37" fontId="2" fillId="3" borderId="3" xfId="15" applyNumberFormat="1" applyFill="1" applyBorder="1" applyAlignment="1">
      <alignment horizontal="right" vertical="center"/>
    </xf>
    <xf numFmtId="37" fontId="2" fillId="3" borderId="13" xfId="15" applyNumberFormat="1" applyFill="1" applyBorder="1" applyAlignment="1">
      <alignment horizontal="right" vertical="center"/>
    </xf>
    <xf numFmtId="0" fontId="2" fillId="0" borderId="0" xfId="15" applyAlignment="1">
      <alignment horizontal="left" vertical="center" indent="2"/>
    </xf>
    <xf numFmtId="0" fontId="5" fillId="0" borderId="0" xfId="15" quotePrefix="1" applyFont="1" applyAlignment="1">
      <alignment horizontal="left" vertical="center"/>
    </xf>
    <xf numFmtId="37" fontId="2" fillId="3" borderId="12" xfId="15" applyNumberFormat="1" applyFill="1" applyBorder="1" applyAlignment="1">
      <alignment horizontal="right" vertical="center"/>
    </xf>
    <xf numFmtId="37" fontId="2" fillId="0" borderId="22" xfId="15" applyNumberFormat="1" applyBorder="1" applyAlignment="1">
      <alignment vertical="center"/>
    </xf>
    <xf numFmtId="37" fontId="2" fillId="0" borderId="0" xfId="15" quotePrefix="1" applyNumberFormat="1" applyAlignment="1">
      <alignment horizontal="left" vertical="center"/>
    </xf>
    <xf numFmtId="37" fontId="5" fillId="0" borderId="0" xfId="15" applyNumberFormat="1" applyFont="1" applyAlignment="1">
      <alignment horizontal="left" vertical="center"/>
    </xf>
    <xf numFmtId="37" fontId="2" fillId="0" borderId="21" xfId="15" quotePrefix="1" applyNumberFormat="1" applyBorder="1" applyAlignment="1">
      <alignment horizontal="left" vertical="center"/>
    </xf>
    <xf numFmtId="3" fontId="2" fillId="0" borderId="21" xfId="15" applyNumberFormat="1" applyBorder="1" applyAlignment="1">
      <alignment vertical="center"/>
    </xf>
    <xf numFmtId="0" fontId="5" fillId="3" borderId="0" xfId="15" applyFont="1" applyFill="1" applyAlignment="1">
      <alignment horizontal="right" vertical="center"/>
    </xf>
    <xf numFmtId="0" fontId="5" fillId="3" borderId="1" xfId="15" applyFont="1" applyFill="1" applyBorder="1" applyAlignment="1">
      <alignment vertical="center"/>
    </xf>
    <xf numFmtId="37" fontId="2" fillId="3" borderId="1" xfId="15" applyNumberFormat="1" applyFill="1" applyBorder="1" applyAlignment="1">
      <alignment horizontal="right" vertical="center"/>
    </xf>
    <xf numFmtId="168" fontId="1" fillId="0" borderId="0" xfId="4" applyNumberFormat="1" applyFont="1" applyAlignment="1">
      <alignment vertical="center"/>
    </xf>
    <xf numFmtId="168" fontId="1" fillId="0" borderId="0" xfId="4" applyNumberFormat="1" applyFont="1" applyAlignment="1">
      <alignment vertical="top"/>
    </xf>
    <xf numFmtId="168" fontId="1" fillId="0" borderId="0" xfId="4" applyNumberFormat="1" applyFont="1"/>
    <xf numFmtId="37" fontId="2" fillId="0" borderId="2" xfId="15" quotePrefix="1" applyNumberFormat="1" applyBorder="1" applyAlignment="1">
      <alignment horizontal="left" vertical="center"/>
    </xf>
    <xf numFmtId="3" fontId="2" fillId="0" borderId="2" xfId="15" applyNumberFormat="1" applyBorder="1" applyAlignment="1">
      <alignment vertical="center"/>
    </xf>
    <xf numFmtId="175" fontId="2" fillId="0" borderId="0" xfId="15" applyNumberFormat="1"/>
    <xf numFmtId="0" fontId="2" fillId="3" borderId="0" xfId="15" applyFill="1" applyAlignment="1">
      <alignment vertical="center"/>
    </xf>
    <xf numFmtId="0" fontId="5" fillId="3" borderId="0" xfId="15" applyFont="1" applyFill="1" applyAlignment="1">
      <alignment horizontal="right" vertical="center" wrapText="1"/>
    </xf>
    <xf numFmtId="0" fontId="2" fillId="0" borderId="22" xfId="15" applyBorder="1" applyAlignment="1">
      <alignment vertical="center"/>
    </xf>
    <xf numFmtId="3" fontId="2" fillId="0" borderId="22" xfId="15" applyNumberFormat="1" applyBorder="1" applyAlignment="1">
      <alignment vertical="center"/>
    </xf>
    <xf numFmtId="0" fontId="5" fillId="3" borderId="13" xfId="0" applyFont="1" applyFill="1" applyBorder="1" applyAlignment="1">
      <alignment vertical="center"/>
    </xf>
    <xf numFmtId="0" fontId="5" fillId="3" borderId="12" xfId="0" applyFont="1" applyFill="1" applyBorder="1" applyAlignment="1">
      <alignment horizontal="right" vertical="center"/>
    </xf>
    <xf numFmtId="0" fontId="5" fillId="3" borderId="12" xfId="0" applyFont="1" applyFill="1" applyBorder="1" applyAlignment="1">
      <alignment horizontal="right" vertical="center" wrapText="1"/>
    </xf>
    <xf numFmtId="0" fontId="5" fillId="3" borderId="16" xfId="15" applyFont="1" applyFill="1" applyBorder="1" applyAlignment="1">
      <alignment vertical="center"/>
    </xf>
    <xf numFmtId="168" fontId="2" fillId="0" borderId="0" xfId="5" applyNumberFormat="1" applyFont="1" applyAlignment="1">
      <alignment vertical="center"/>
    </xf>
    <xf numFmtId="0" fontId="5" fillId="3" borderId="15" xfId="15" applyFont="1" applyFill="1" applyBorder="1" applyAlignment="1">
      <alignment vertical="center"/>
    </xf>
    <xf numFmtId="0" fontId="5" fillId="0" borderId="28" xfId="15" applyFont="1" applyBorder="1" applyAlignment="1">
      <alignment vertical="center"/>
    </xf>
    <xf numFmtId="37" fontId="2" fillId="0" borderId="28" xfId="15" applyNumberFormat="1" applyBorder="1" applyAlignment="1">
      <alignment vertical="center"/>
    </xf>
    <xf numFmtId="0" fontId="8" fillId="0" borderId="0" xfId="0" applyFont="1" applyAlignment="1">
      <alignment horizontal="center" vertical="center"/>
    </xf>
    <xf numFmtId="0" fontId="5" fillId="3" borderId="13" xfId="0" applyFont="1" applyFill="1" applyBorder="1" applyAlignment="1">
      <alignment horizontal="left" vertical="center"/>
    </xf>
    <xf numFmtId="0" fontId="5" fillId="3" borderId="16" xfId="15" applyFont="1" applyFill="1" applyBorder="1" applyAlignment="1">
      <alignment horizontal="left" vertical="center"/>
    </xf>
    <xf numFmtId="168" fontId="1" fillId="0" borderId="0" xfId="5" applyNumberFormat="1" applyFont="1"/>
    <xf numFmtId="0" fontId="8" fillId="0" borderId="29" xfId="0" applyFont="1" applyBorder="1" applyAlignment="1">
      <alignment horizontal="center" vertical="center"/>
    </xf>
    <xf numFmtId="37" fontId="8" fillId="0" borderId="0" xfId="0" applyNumberFormat="1" applyFont="1" applyAlignment="1">
      <alignment horizontal="center" vertical="center"/>
    </xf>
    <xf numFmtId="0" fontId="0" fillId="0" borderId="0" xfId="0" applyAlignment="1">
      <alignment horizontal="right"/>
    </xf>
    <xf numFmtId="0" fontId="2" fillId="3" borderId="0" xfId="15" applyFill="1" applyAlignment="1">
      <alignment wrapText="1"/>
    </xf>
    <xf numFmtId="0" fontId="5" fillId="3" borderId="0" xfId="15" applyFont="1" applyFill="1" applyAlignment="1">
      <alignment horizontal="right" wrapText="1"/>
    </xf>
    <xf numFmtId="0" fontId="5" fillId="3" borderId="0" xfId="15" applyFont="1" applyFill="1" applyAlignment="1">
      <alignment vertical="center" wrapText="1"/>
    </xf>
    <xf numFmtId="0" fontId="5" fillId="0" borderId="0" xfId="15" applyFont="1" applyAlignment="1">
      <alignment vertical="center" wrapText="1"/>
    </xf>
    <xf numFmtId="0" fontId="5" fillId="0" borderId="0" xfId="15" applyFont="1" applyAlignment="1">
      <alignment vertical="top" wrapText="1"/>
    </xf>
    <xf numFmtId="0" fontId="5" fillId="3" borderId="0" xfId="15" applyFont="1" applyFill="1" applyAlignment="1">
      <alignment wrapText="1"/>
    </xf>
    <xf numFmtId="0" fontId="2" fillId="0" borderId="0" xfId="15" applyAlignment="1">
      <alignment vertical="top" wrapText="1"/>
    </xf>
    <xf numFmtId="0" fontId="5" fillId="3" borderId="0" xfId="15" quotePrefix="1" applyFont="1" applyFill="1" applyAlignment="1">
      <alignment horizontal="left" vertical="top" wrapText="1"/>
    </xf>
    <xf numFmtId="0" fontId="2" fillId="0" borderId="0" xfId="15" applyAlignment="1">
      <alignment vertical="center" wrapText="1"/>
    </xf>
    <xf numFmtId="0" fontId="2" fillId="0" borderId="0" xfId="15" quotePrefix="1" applyAlignment="1">
      <alignment horizontal="left" vertical="center" wrapText="1"/>
    </xf>
    <xf numFmtId="0" fontId="5" fillId="0" borderId="0" xfId="15" quotePrefix="1" applyFont="1" applyAlignment="1">
      <alignment horizontal="left" vertical="center" wrapText="1"/>
    </xf>
    <xf numFmtId="0" fontId="2" fillId="0" borderId="0" xfId="15" applyAlignment="1">
      <alignment horizontal="left" vertical="center" wrapText="1"/>
    </xf>
    <xf numFmtId="37" fontId="48" fillId="0" borderId="21" xfId="15" quotePrefix="1" applyNumberFormat="1" applyFont="1" applyBorder="1" applyAlignment="1">
      <alignment horizontal="left"/>
    </xf>
    <xf numFmtId="3" fontId="27" fillId="0" borderId="21" xfId="15" applyNumberFormat="1" applyFont="1" applyBorder="1"/>
    <xf numFmtId="37" fontId="48" fillId="0" borderId="0" xfId="15" quotePrefix="1" applyNumberFormat="1" applyFont="1" applyAlignment="1">
      <alignment horizontal="left"/>
    </xf>
    <xf numFmtId="37" fontId="26" fillId="0" borderId="0" xfId="15" quotePrefix="1" applyNumberFormat="1" applyFont="1" applyAlignment="1">
      <alignment horizontal="left"/>
    </xf>
    <xf numFmtId="37" fontId="5" fillId="3" borderId="9" xfId="6" applyNumberFormat="1" applyFont="1" applyFill="1" applyBorder="1" applyAlignment="1">
      <alignment horizontal="center" vertical="center"/>
    </xf>
    <xf numFmtId="17" fontId="5" fillId="3" borderId="9" xfId="6" quotePrefix="1" applyNumberFormat="1" applyFont="1" applyFill="1" applyBorder="1" applyAlignment="1">
      <alignment horizontal="right" vertical="center"/>
    </xf>
    <xf numFmtId="37" fontId="12" fillId="3" borderId="9" xfId="6" applyNumberFormat="1" applyFont="1" applyFill="1" applyBorder="1" applyAlignment="1">
      <alignment horizontal="left" vertical="center"/>
    </xf>
    <xf numFmtId="37" fontId="2" fillId="3" borderId="9" xfId="7" applyNumberFormat="1" applyFont="1" applyFill="1" applyBorder="1" applyAlignment="1">
      <alignment horizontal="right" vertical="center"/>
    </xf>
    <xf numFmtId="37" fontId="12" fillId="3" borderId="0" xfId="6" quotePrefix="1" applyNumberFormat="1" applyFont="1" applyFill="1" applyAlignment="1">
      <alignment horizontal="left" vertical="center"/>
    </xf>
    <xf numFmtId="37" fontId="2" fillId="3" borderId="0" xfId="7" applyNumberFormat="1" applyFont="1" applyFill="1" applyBorder="1" applyAlignment="1">
      <alignment horizontal="right" vertical="center"/>
    </xf>
    <xf numFmtId="0" fontId="2" fillId="3" borderId="9" xfId="6" applyFont="1" applyFill="1" applyBorder="1" applyAlignment="1">
      <alignment vertical="center"/>
    </xf>
    <xf numFmtId="0" fontId="5" fillId="3" borderId="9" xfId="6" quotePrefix="1" applyFont="1" applyFill="1" applyBorder="1" applyAlignment="1">
      <alignment horizontal="right" vertical="center"/>
    </xf>
    <xf numFmtId="49" fontId="5" fillId="3" borderId="9" xfId="6" quotePrefix="1" applyNumberFormat="1" applyFont="1" applyFill="1" applyBorder="1" applyAlignment="1">
      <alignment horizontal="right" vertical="center"/>
    </xf>
    <xf numFmtId="37" fontId="5" fillId="3" borderId="9" xfId="6" applyNumberFormat="1" applyFont="1" applyFill="1" applyBorder="1" applyAlignment="1" applyProtection="1">
      <alignment horizontal="left" vertical="center"/>
      <protection locked="0"/>
    </xf>
    <xf numFmtId="10" fontId="2" fillId="3" borderId="9" xfId="8" applyNumberFormat="1" applyFont="1" applyFill="1" applyBorder="1" applyAlignment="1">
      <alignment horizontal="right" vertical="center"/>
    </xf>
    <xf numFmtId="0" fontId="2" fillId="3" borderId="9" xfId="6" applyFont="1" applyFill="1" applyBorder="1" applyAlignment="1">
      <alignment horizontal="right" vertical="center"/>
    </xf>
    <xf numFmtId="10" fontId="2" fillId="3" borderId="9" xfId="6" applyNumberFormat="1" applyFont="1" applyFill="1" applyBorder="1" applyAlignment="1">
      <alignment horizontal="right" vertical="center"/>
    </xf>
    <xf numFmtId="168" fontId="2" fillId="3" borderId="9" xfId="6" applyNumberFormat="1" applyFont="1" applyFill="1" applyBorder="1" applyAlignment="1">
      <alignment horizontal="right" vertical="center"/>
    </xf>
    <xf numFmtId="0" fontId="2" fillId="3" borderId="9" xfId="6" quotePrefix="1" applyFont="1" applyFill="1" applyBorder="1" applyAlignment="1">
      <alignment vertical="center"/>
    </xf>
    <xf numFmtId="37" fontId="5" fillId="3" borderId="9" xfId="6" quotePrefix="1" applyNumberFormat="1" applyFont="1" applyFill="1" applyBorder="1" applyAlignment="1">
      <alignment horizontal="left" vertical="center"/>
    </xf>
    <xf numFmtId="37" fontId="5" fillId="3" borderId="9" xfId="6" quotePrefix="1" applyNumberFormat="1" applyFont="1" applyFill="1" applyBorder="1" applyAlignment="1">
      <alignment horizontal="right" vertical="center"/>
    </xf>
    <xf numFmtId="0" fontId="2" fillId="3" borderId="0" xfId="6" applyFont="1" applyFill="1" applyAlignment="1">
      <alignment horizontal="center" vertical="center"/>
    </xf>
    <xf numFmtId="0" fontId="5" fillId="3" borderId="0" xfId="6" quotePrefix="1" applyFont="1" applyFill="1" applyAlignment="1">
      <alignment horizontal="right" vertical="center"/>
    </xf>
    <xf numFmtId="3" fontId="5" fillId="3" borderId="0" xfId="6" quotePrefix="1" applyNumberFormat="1" applyFont="1" applyFill="1" applyAlignment="1">
      <alignment horizontal="right" vertical="center"/>
    </xf>
    <xf numFmtId="0" fontId="5" fillId="3" borderId="0" xfId="6" quotePrefix="1" applyFont="1" applyFill="1" applyAlignment="1">
      <alignment horizontal="left" vertical="center"/>
    </xf>
    <xf numFmtId="3" fontId="5" fillId="3" borderId="18" xfId="6" applyNumberFormat="1" applyFont="1" applyFill="1" applyBorder="1" applyAlignment="1">
      <alignment horizontal="center" vertical="center"/>
    </xf>
    <xf numFmtId="3" fontId="5" fillId="3" borderId="18" xfId="6" applyNumberFormat="1" applyFont="1" applyFill="1" applyBorder="1" applyAlignment="1">
      <alignment horizontal="right" vertical="center"/>
    </xf>
    <xf numFmtId="3" fontId="5" fillId="3" borderId="18" xfId="6" quotePrefix="1" applyNumberFormat="1" applyFont="1" applyFill="1" applyBorder="1" applyAlignment="1">
      <alignment horizontal="right" vertical="center"/>
    </xf>
    <xf numFmtId="3" fontId="5" fillId="3" borderId="17" xfId="6" applyNumberFormat="1" applyFont="1" applyFill="1" applyBorder="1" applyAlignment="1" applyProtection="1">
      <alignment horizontal="left" vertical="center"/>
      <protection locked="0"/>
    </xf>
    <xf numFmtId="37" fontId="2" fillId="3" borderId="17" xfId="6" applyNumberFormat="1" applyFont="1" applyFill="1" applyBorder="1" applyAlignment="1">
      <alignment horizontal="right" vertical="center"/>
    </xf>
    <xf numFmtId="3" fontId="2" fillId="3" borderId="0" xfId="6" applyNumberFormat="1" applyFont="1" applyFill="1" applyAlignment="1" applyProtection="1">
      <alignment horizontal="left" vertical="center"/>
      <protection locked="0"/>
    </xf>
    <xf numFmtId="37" fontId="2" fillId="3" borderId="0" xfId="6" applyNumberFormat="1" applyFont="1" applyFill="1" applyAlignment="1">
      <alignment vertical="center"/>
    </xf>
    <xf numFmtId="3" fontId="5" fillId="3" borderId="0" xfId="6" applyNumberFormat="1" applyFont="1" applyFill="1" applyAlignment="1" applyProtection="1">
      <alignment horizontal="left" vertical="center"/>
      <protection locked="0"/>
    </xf>
    <xf numFmtId="0" fontId="3" fillId="2" borderId="0" xfId="6" applyFont="1" applyFill="1" applyAlignment="1">
      <alignment horizontal="center" vertical="center" wrapText="1"/>
    </xf>
    <xf numFmtId="0" fontId="5" fillId="3" borderId="0" xfId="6" applyFont="1" applyFill="1" applyAlignment="1">
      <alignment vertical="center"/>
    </xf>
    <xf numFmtId="37" fontId="12" fillId="3" borderId="9" xfId="6" applyNumberFormat="1" applyFont="1" applyFill="1" applyBorder="1" applyAlignment="1">
      <alignment horizontal="left"/>
    </xf>
    <xf numFmtId="17" fontId="5" fillId="3" borderId="9" xfId="6" quotePrefix="1" applyNumberFormat="1" applyFont="1" applyFill="1" applyBorder="1" applyAlignment="1">
      <alignment horizontal="center" vertical="center"/>
    </xf>
    <xf numFmtId="17" fontId="5" fillId="3" borderId="9" xfId="6" quotePrefix="1" applyNumberFormat="1" applyFont="1" applyFill="1" applyBorder="1" applyAlignment="1">
      <alignment vertical="center"/>
    </xf>
    <xf numFmtId="37" fontId="12" fillId="3" borderId="20" xfId="6" applyNumberFormat="1" applyFont="1" applyFill="1" applyBorder="1" applyAlignment="1">
      <alignment horizontal="left"/>
    </xf>
    <xf numFmtId="17" fontId="5" fillId="3" borderId="20" xfId="6" quotePrefix="1" applyNumberFormat="1" applyFont="1" applyFill="1" applyBorder="1" applyAlignment="1">
      <alignment horizontal="center" vertical="center"/>
    </xf>
    <xf numFmtId="17" fontId="5" fillId="3" borderId="0" xfId="6" quotePrefix="1" applyNumberFormat="1" applyFont="1" applyFill="1" applyAlignment="1">
      <alignment horizontal="center" vertical="center"/>
    </xf>
    <xf numFmtId="0" fontId="2" fillId="3" borderId="9" xfId="8" applyNumberFormat="1" applyFont="1" applyFill="1" applyBorder="1" applyAlignment="1">
      <alignment horizontal="right" vertical="center"/>
    </xf>
    <xf numFmtId="168" fontId="2" fillId="3" borderId="9" xfId="8" applyNumberFormat="1" applyFont="1" applyFill="1" applyBorder="1" applyAlignment="1">
      <alignment horizontal="right" vertical="center"/>
    </xf>
    <xf numFmtId="0" fontId="11" fillId="2" borderId="0" xfId="6" applyFont="1" applyFill="1" applyAlignment="1">
      <alignment horizontal="center" vertical="center"/>
    </xf>
    <xf numFmtId="0" fontId="7" fillId="0" borderId="0" xfId="3" applyFont="1" applyAlignment="1">
      <alignment vertical="top"/>
    </xf>
    <xf numFmtId="168" fontId="5" fillId="3" borderId="15" xfId="12" applyNumberFormat="1" applyFont="1" applyFill="1" applyBorder="1" applyAlignment="1">
      <alignment horizontal="center"/>
    </xf>
    <xf numFmtId="0" fontId="5" fillId="3" borderId="15" xfId="11" applyFont="1" applyFill="1" applyBorder="1" applyAlignment="1">
      <alignment horizontal="center"/>
    </xf>
    <xf numFmtId="0" fontId="0" fillId="7" borderId="0" xfId="0" applyFill="1"/>
    <xf numFmtId="0" fontId="51" fillId="4" borderId="0" xfId="19" applyFont="1" applyFill="1" applyAlignment="1">
      <alignment horizontal="center" vertical="center"/>
    </xf>
    <xf numFmtId="0" fontId="52" fillId="7" borderId="0" xfId="19" applyFont="1" applyFill="1"/>
    <xf numFmtId="0" fontId="53" fillId="7" borderId="0" xfId="19" applyFont="1" applyFill="1" applyAlignment="1">
      <alignment horizontal="right"/>
    </xf>
    <xf numFmtId="0" fontId="54" fillId="7" borderId="0" xfId="19" applyFont="1" applyFill="1"/>
    <xf numFmtId="0" fontId="55" fillId="9" borderId="0" xfId="19" applyFont="1" applyFill="1"/>
    <xf numFmtId="0" fontId="56" fillId="9" borderId="0" xfId="19" applyFont="1" applyFill="1"/>
    <xf numFmtId="0" fontId="58" fillId="9" borderId="0" xfId="20" applyFont="1" applyFill="1" applyAlignment="1" applyProtection="1">
      <alignment horizontal="left" indent="11"/>
    </xf>
    <xf numFmtId="0" fontId="59" fillId="0" borderId="0" xfId="19" applyFont="1" applyAlignment="1">
      <alignment horizontal="right"/>
    </xf>
    <xf numFmtId="0" fontId="59" fillId="9" borderId="0" xfId="19" applyFont="1" applyFill="1"/>
    <xf numFmtId="0" fontId="37" fillId="9" borderId="0" xfId="19" applyFont="1" applyFill="1"/>
    <xf numFmtId="0" fontId="58" fillId="0" borderId="0" xfId="20" applyFont="1" applyFill="1" applyAlignment="1" applyProtection="1">
      <alignment horizontal="left" indent="11"/>
    </xf>
    <xf numFmtId="0" fontId="55" fillId="0" borderId="0" xfId="19" applyFont="1"/>
    <xf numFmtId="16" fontId="55" fillId="0" borderId="0" xfId="19" quotePrefix="1" applyNumberFormat="1" applyFont="1"/>
    <xf numFmtId="0" fontId="55" fillId="0" borderId="0" xfId="19" quotePrefix="1" applyFont="1"/>
    <xf numFmtId="0" fontId="37" fillId="0" borderId="0" xfId="19" applyFont="1" applyAlignment="1">
      <alignment horizontal="left" indent="11"/>
    </xf>
    <xf numFmtId="0" fontId="36" fillId="9" borderId="0" xfId="20" applyFont="1" applyFill="1" applyAlignment="1" applyProtection="1">
      <alignment horizontal="left" indent="11"/>
    </xf>
    <xf numFmtId="0" fontId="59" fillId="0" borderId="0" xfId="19" quotePrefix="1" applyFont="1" applyAlignment="1">
      <alignment horizontal="right"/>
    </xf>
    <xf numFmtId="0" fontId="37" fillId="9" borderId="0" xfId="19" applyFont="1" applyFill="1" applyAlignment="1">
      <alignment horizontal="left" indent="11"/>
    </xf>
    <xf numFmtId="0" fontId="58" fillId="9" borderId="0" xfId="20" applyFont="1" applyFill="1" applyAlignment="1" applyProtection="1">
      <alignment horizontal="left" wrapText="1" indent="11"/>
    </xf>
    <xf numFmtId="0" fontId="59" fillId="0" borderId="0" xfId="19" applyFont="1" applyAlignment="1">
      <alignment horizontal="right" vertical="center"/>
    </xf>
    <xf numFmtId="0" fontId="37" fillId="0" borderId="0" xfId="19" applyFont="1"/>
    <xf numFmtId="0" fontId="59" fillId="9" borderId="0" xfId="19" applyFont="1" applyFill="1" applyAlignment="1">
      <alignment horizontal="right"/>
    </xf>
    <xf numFmtId="0" fontId="52" fillId="7" borderId="30" xfId="19" applyFont="1" applyFill="1" applyBorder="1"/>
    <xf numFmtId="0" fontId="60" fillId="7" borderId="30" xfId="19" applyFont="1" applyFill="1" applyBorder="1"/>
    <xf numFmtId="0" fontId="0" fillId="9" borderId="0" xfId="0" applyFill="1"/>
    <xf numFmtId="0" fontId="61" fillId="9" borderId="0" xfId="20" applyFont="1" applyFill="1" applyAlignment="1" applyProtection="1">
      <alignment horizontal="left" indent="11"/>
    </xf>
    <xf numFmtId="0" fontId="62" fillId="9" borderId="0" xfId="20" applyFont="1" applyFill="1" applyAlignment="1" applyProtection="1">
      <alignment horizontal="left" indent="11"/>
    </xf>
    <xf numFmtId="0" fontId="63" fillId="0" borderId="0" xfId="18" applyFont="1"/>
    <xf numFmtId="0" fontId="59" fillId="0" borderId="0" xfId="0" applyFont="1"/>
    <xf numFmtId="0" fontId="64" fillId="0" borderId="0" xfId="21" applyFont="1"/>
    <xf numFmtId="0" fontId="36" fillId="0" borderId="0" xfId="21" applyFont="1"/>
    <xf numFmtId="0" fontId="36" fillId="0" borderId="0" xfId="21" applyFont="1" applyAlignment="1">
      <alignment wrapText="1"/>
    </xf>
    <xf numFmtId="0" fontId="36" fillId="0" borderId="0" xfId="3" applyFont="1" applyAlignment="1">
      <alignment horizontal="right"/>
    </xf>
    <xf numFmtId="0" fontId="2" fillId="0" borderId="0" xfId="3" applyAlignment="1">
      <alignment horizontal="right"/>
    </xf>
    <xf numFmtId="37" fontId="36" fillId="0" borderId="0" xfId="3" applyNumberFormat="1" applyFont="1" applyAlignment="1">
      <alignment horizontal="left" vertical="center"/>
    </xf>
    <xf numFmtId="0" fontId="36" fillId="0" borderId="0" xfId="21" applyFont="1" applyAlignment="1">
      <alignment vertical="top" wrapText="1"/>
    </xf>
    <xf numFmtId="0" fontId="7" fillId="0" borderId="0" xfId="21" applyFont="1" applyAlignment="1">
      <alignment vertical="center" wrapText="1"/>
    </xf>
    <xf numFmtId="0" fontId="35" fillId="0" borderId="0" xfId="0" applyFont="1" applyAlignment="1">
      <alignment wrapText="1"/>
    </xf>
    <xf numFmtId="0" fontId="59" fillId="0" borderId="0" xfId="0" applyFont="1" applyAlignment="1">
      <alignment wrapText="1"/>
    </xf>
    <xf numFmtId="0" fontId="50" fillId="8" borderId="0" xfId="19" applyFont="1" applyFill="1" applyAlignment="1">
      <alignment horizontal="center" vertical="center"/>
    </xf>
    <xf numFmtId="0" fontId="3" fillId="2" borderId="0" xfId="3" applyFont="1" applyFill="1" applyAlignment="1">
      <alignment horizontal="center"/>
    </xf>
    <xf numFmtId="0" fontId="3" fillId="2" borderId="0" xfId="3" applyFont="1" applyFill="1" applyAlignment="1">
      <alignment horizontal="center" vertical="center"/>
    </xf>
    <xf numFmtId="0" fontId="4" fillId="2" borderId="0" xfId="3" applyFont="1" applyFill="1" applyAlignment="1">
      <alignment horizontal="center" vertical="center"/>
    </xf>
    <xf numFmtId="168" fontId="3" fillId="2" borderId="0" xfId="0" applyNumberFormat="1" applyFont="1" applyFill="1" applyAlignment="1">
      <alignment horizontal="center" vertical="center"/>
    </xf>
    <xf numFmtId="168" fontId="4" fillId="2" borderId="0" xfId="0" applyNumberFormat="1" applyFont="1" applyFill="1" applyAlignment="1">
      <alignment horizontal="center" vertical="center"/>
    </xf>
    <xf numFmtId="0" fontId="4" fillId="2" borderId="0" xfId="3" applyFont="1" applyFill="1" applyAlignment="1">
      <alignment horizontal="center" vertical="top"/>
    </xf>
    <xf numFmtId="37" fontId="7" fillId="0" borderId="0" xfId="3" applyNumberFormat="1" applyFont="1" applyAlignment="1">
      <alignment vertical="top"/>
    </xf>
    <xf numFmtId="37" fontId="7" fillId="0" borderId="0" xfId="3" applyNumberFormat="1" applyFont="1" applyAlignment="1">
      <alignment horizontal="left" vertical="top"/>
    </xf>
    <xf numFmtId="37" fontId="7" fillId="0" borderId="0" xfId="3" applyNumberFormat="1" applyFont="1" applyAlignment="1">
      <alignment horizontal="left" vertical="top" wrapText="1"/>
    </xf>
    <xf numFmtId="0" fontId="3" fillId="2" borderId="0" xfId="3" applyFont="1" applyFill="1" applyAlignment="1">
      <alignment horizontal="center" vertical="top"/>
    </xf>
    <xf numFmtId="37" fontId="7" fillId="0" borderId="0" xfId="3" applyNumberFormat="1" applyFont="1" applyAlignment="1" applyProtection="1">
      <alignment horizontal="left" vertical="top"/>
      <protection locked="0"/>
    </xf>
    <xf numFmtId="10" fontId="9" fillId="0" borderId="0" xfId="3" applyNumberFormat="1" applyFont="1" applyAlignment="1">
      <alignment horizontal="justify" vertical="top" wrapText="1"/>
    </xf>
    <xf numFmtId="0" fontId="7" fillId="0" borderId="0" xfId="3" applyFont="1" applyAlignment="1">
      <alignment vertical="top"/>
    </xf>
    <xf numFmtId="0" fontId="7" fillId="0" borderId="0" xfId="0" applyFont="1" applyAlignment="1">
      <alignment horizontal="left" vertical="top" wrapText="1"/>
    </xf>
    <xf numFmtId="37" fontId="7" fillId="0" borderId="8" xfId="3" applyNumberFormat="1" applyFont="1" applyBorder="1" applyAlignment="1">
      <alignment vertical="top"/>
    </xf>
    <xf numFmtId="0" fontId="3" fillId="2" borderId="0" xfId="6" applyFont="1" applyFill="1" applyAlignment="1">
      <alignment horizontal="center"/>
    </xf>
    <xf numFmtId="0" fontId="3" fillId="2" borderId="0" xfId="6" applyFont="1" applyFill="1" applyAlignment="1">
      <alignment horizontal="center" vertical="center"/>
    </xf>
    <xf numFmtId="0" fontId="4" fillId="2" borderId="0" xfId="6" applyFont="1" applyFill="1" applyAlignment="1">
      <alignment horizontal="center" vertical="top"/>
    </xf>
    <xf numFmtId="37" fontId="7" fillId="0" borderId="0" xfId="6" applyNumberFormat="1" applyFont="1" applyAlignment="1">
      <alignment horizontal="justify" vertical="top" wrapText="1"/>
    </xf>
    <xf numFmtId="0" fontId="7" fillId="0" borderId="0" xfId="6" applyFont="1" applyAlignment="1">
      <alignment vertical="top"/>
    </xf>
    <xf numFmtId="0" fontId="7" fillId="0" borderId="0" xfId="6" applyFont="1" applyAlignment="1">
      <alignment horizontal="left" vertical="top" wrapText="1"/>
    </xf>
    <xf numFmtId="0" fontId="4" fillId="2" borderId="0" xfId="6" applyFont="1" applyFill="1" applyAlignment="1">
      <alignment vertical="center"/>
    </xf>
    <xf numFmtId="0" fontId="3" fillId="2" borderId="0" xfId="6" quotePrefix="1" applyFont="1" applyFill="1" applyAlignment="1">
      <alignment horizontal="center" vertical="center"/>
    </xf>
    <xf numFmtId="37" fontId="7" fillId="0" borderId="8" xfId="6" applyNumberFormat="1" applyFont="1" applyBorder="1" applyAlignment="1">
      <alignment vertical="top"/>
    </xf>
    <xf numFmtId="37" fontId="7" fillId="0" borderId="0" xfId="6" applyNumberFormat="1" applyFont="1" applyAlignment="1">
      <alignment horizontal="left" vertical="top" wrapText="1"/>
    </xf>
    <xf numFmtId="0" fontId="11" fillId="2" borderId="0" xfId="6" applyFont="1" applyFill="1" applyAlignment="1">
      <alignment horizontal="center" vertical="center"/>
    </xf>
    <xf numFmtId="0" fontId="11" fillId="2" borderId="0" xfId="6" applyFont="1" applyFill="1"/>
    <xf numFmtId="0" fontId="11" fillId="2" borderId="0" xfId="6" applyFont="1" applyFill="1" applyAlignment="1">
      <alignment vertical="center"/>
    </xf>
    <xf numFmtId="0" fontId="11" fillId="2" borderId="0" xfId="6" applyFont="1" applyFill="1" applyAlignment="1">
      <alignment vertical="top"/>
    </xf>
    <xf numFmtId="10" fontId="9" fillId="0" borderId="0" xfId="6" applyNumberFormat="1" applyFont="1" applyAlignment="1">
      <alignment horizontal="left" vertical="center" wrapText="1"/>
    </xf>
    <xf numFmtId="0" fontId="9" fillId="0" borderId="0" xfId="6" applyFont="1" applyAlignment="1">
      <alignment vertical="center" wrapText="1"/>
    </xf>
    <xf numFmtId="0" fontId="3" fillId="5" borderId="0" xfId="6" applyFont="1" applyFill="1" applyAlignment="1">
      <alignment horizontal="center"/>
    </xf>
    <xf numFmtId="0" fontId="4" fillId="5" borderId="0" xfId="6" applyFont="1" applyFill="1" applyAlignment="1">
      <alignment horizontal="center" vertical="top"/>
    </xf>
    <xf numFmtId="0" fontId="9" fillId="0" borderId="0" xfId="6" applyFont="1" applyAlignment="1">
      <alignment vertical="center"/>
    </xf>
    <xf numFmtId="168" fontId="5" fillId="3" borderId="15" xfId="12" applyNumberFormat="1" applyFont="1" applyFill="1" applyBorder="1" applyAlignment="1">
      <alignment horizontal="center"/>
    </xf>
    <xf numFmtId="0" fontId="3" fillId="5" borderId="0" xfId="11" applyFont="1" applyFill="1" applyAlignment="1">
      <alignment horizontal="center"/>
    </xf>
    <xf numFmtId="0" fontId="4" fillId="5" borderId="0" xfId="11" applyFont="1" applyFill="1" applyAlignment="1">
      <alignment horizontal="center" vertical="top"/>
    </xf>
    <xf numFmtId="0" fontId="5" fillId="3" borderId="15" xfId="11" applyFont="1" applyFill="1" applyBorder="1" applyAlignment="1">
      <alignment horizontal="center"/>
    </xf>
    <xf numFmtId="0" fontId="3" fillId="5" borderId="0" xfId="0" applyFont="1" applyFill="1" applyAlignment="1">
      <alignment horizontal="center"/>
    </xf>
    <xf numFmtId="0" fontId="4" fillId="5" borderId="0" xfId="0" applyFont="1" applyFill="1" applyAlignment="1">
      <alignment horizontal="center" vertical="top"/>
    </xf>
    <xf numFmtId="37" fontId="35" fillId="0" borderId="0" xfId="0" applyNumberFormat="1" applyFont="1" applyAlignment="1">
      <alignment vertical="top" wrapText="1"/>
    </xf>
    <xf numFmtId="0" fontId="7" fillId="0" borderId="0" xfId="0" applyFont="1" applyAlignment="1">
      <alignment vertical="top" wrapText="1"/>
    </xf>
    <xf numFmtId="3" fontId="7" fillId="0" borderId="8" xfId="3" applyNumberFormat="1" applyFont="1" applyBorder="1" applyAlignment="1">
      <alignment horizontal="left" vertical="top"/>
    </xf>
    <xf numFmtId="0" fontId="7" fillId="0" borderId="0" xfId="3" applyFont="1" applyAlignment="1">
      <alignment horizontal="justify" vertical="top" wrapText="1"/>
    </xf>
    <xf numFmtId="10" fontId="9" fillId="0" borderId="0" xfId="6" applyNumberFormat="1" applyFont="1" applyAlignment="1">
      <alignment horizontal="left" vertical="top" wrapText="1"/>
    </xf>
    <xf numFmtId="0" fontId="9" fillId="0" borderId="0" xfId="6" applyFont="1" applyAlignment="1">
      <alignment vertical="top" wrapText="1"/>
    </xf>
    <xf numFmtId="0" fontId="9" fillId="0" borderId="0" xfId="6" applyFont="1" applyAlignment="1">
      <alignment vertical="top"/>
    </xf>
    <xf numFmtId="0" fontId="3" fillId="2" borderId="0" xfId="6" applyFont="1" applyFill="1" applyAlignment="1">
      <alignment horizontal="center" vertical="center" wrapText="1"/>
    </xf>
    <xf numFmtId="0" fontId="5" fillId="3" borderId="0" xfId="15" applyFont="1" applyFill="1" applyAlignment="1">
      <alignment horizontal="center" vertical="center"/>
    </xf>
    <xf numFmtId="0" fontId="3" fillId="2" borderId="0" xfId="15" applyFont="1" applyFill="1" applyAlignment="1">
      <alignment horizontal="center"/>
    </xf>
    <xf numFmtId="0" fontId="3" fillId="2" borderId="0" xfId="15" applyFont="1" applyFill="1" applyAlignment="1">
      <alignment horizontal="center" vertical="center"/>
    </xf>
    <xf numFmtId="0" fontId="4" fillId="2" borderId="0" xfId="15" applyFont="1" applyFill="1" applyAlignment="1">
      <alignment horizontal="center" vertical="top"/>
    </xf>
    <xf numFmtId="37" fontId="7" fillId="0" borderId="8" xfId="3" applyNumberFormat="1" applyFont="1" applyBorder="1" applyAlignment="1" applyProtection="1">
      <alignment horizontal="left" vertical="top"/>
      <protection locked="0"/>
    </xf>
    <xf numFmtId="17" fontId="5" fillId="3" borderId="9" xfId="6" quotePrefix="1" applyNumberFormat="1" applyFont="1" applyFill="1" applyBorder="1" applyAlignment="1">
      <alignment horizontal="center" vertical="center"/>
    </xf>
    <xf numFmtId="0" fontId="7" fillId="0" borderId="0" xfId="6" applyFont="1" applyAlignment="1">
      <alignment horizontal="justify" vertical="top" wrapText="1"/>
    </xf>
    <xf numFmtId="17" fontId="5" fillId="3" borderId="18" xfId="6" quotePrefix="1" applyNumberFormat="1" applyFont="1" applyFill="1" applyBorder="1" applyAlignment="1">
      <alignment horizontal="center" vertical="center"/>
    </xf>
    <xf numFmtId="0" fontId="7" fillId="0" borderId="0" xfId="6" applyFont="1" applyAlignment="1">
      <alignment vertical="top" wrapText="1"/>
    </xf>
    <xf numFmtId="0" fontId="7" fillId="0" borderId="23" xfId="6" applyFont="1" applyBorder="1" applyAlignment="1">
      <alignment vertical="top"/>
    </xf>
    <xf numFmtId="0" fontId="44" fillId="2" borderId="0" xfId="15" applyFont="1" applyFill="1" applyAlignment="1">
      <alignment horizontal="center" vertical="center"/>
    </xf>
    <xf numFmtId="0" fontId="7" fillId="0" borderId="0" xfId="3" applyFont="1" applyAlignment="1">
      <alignment horizontal="left" vertical="top" wrapText="1"/>
    </xf>
    <xf numFmtId="37" fontId="7" fillId="0" borderId="24" xfId="3" applyNumberFormat="1" applyFont="1" applyBorder="1" applyAlignment="1">
      <alignment vertical="top"/>
    </xf>
    <xf numFmtId="37" fontId="7" fillId="0" borderId="0" xfId="3" applyNumberFormat="1" applyFont="1" applyAlignment="1">
      <alignment vertical="top" wrapText="1"/>
    </xf>
    <xf numFmtId="37" fontId="7" fillId="0" borderId="8" xfId="3" applyNumberFormat="1" applyFont="1" applyBorder="1" applyAlignment="1">
      <alignment vertical="top" wrapText="1"/>
    </xf>
    <xf numFmtId="0" fontId="7" fillId="0" borderId="0" xfId="3" applyFont="1" applyAlignment="1">
      <alignment vertical="top" wrapText="1"/>
    </xf>
    <xf numFmtId="0" fontId="7" fillId="0" borderId="5" xfId="6" applyFont="1" applyBorder="1" applyAlignment="1">
      <alignment horizontal="left" vertical="top" wrapText="1"/>
    </xf>
    <xf numFmtId="0" fontId="3" fillId="5" borderId="0" xfId="0" applyFont="1" applyFill="1" applyAlignment="1">
      <alignment horizontal="center" wrapText="1"/>
    </xf>
    <xf numFmtId="0" fontId="5" fillId="3" borderId="0" xfId="3" quotePrefix="1" applyFont="1" applyFill="1" applyAlignment="1">
      <alignment horizontal="center" vertical="center"/>
    </xf>
    <xf numFmtId="0" fontId="3" fillId="2" borderId="0" xfId="11" applyFont="1" applyFill="1" applyAlignment="1">
      <alignment horizontal="center"/>
    </xf>
    <xf numFmtId="0" fontId="3" fillId="2" borderId="0" xfId="11" applyFont="1" applyFill="1" applyAlignment="1">
      <alignment horizontal="center" vertical="center"/>
    </xf>
    <xf numFmtId="0" fontId="4" fillId="2" borderId="0" xfId="11" applyFont="1" applyFill="1" applyAlignment="1">
      <alignment horizontal="center" vertical="top"/>
    </xf>
    <xf numFmtId="0" fontId="5" fillId="3" borderId="0" xfId="11" quotePrefix="1" applyFont="1" applyFill="1" applyAlignment="1">
      <alignment horizontal="center" vertical="center"/>
    </xf>
    <xf numFmtId="37" fontId="7" fillId="0" borderId="23" xfId="15" applyNumberFormat="1" applyFont="1" applyBorder="1" applyAlignment="1">
      <alignment horizontal="left" vertical="top" wrapText="1"/>
    </xf>
    <xf numFmtId="0" fontId="3" fillId="2" borderId="0" xfId="15" applyFont="1" applyFill="1" applyAlignment="1">
      <alignment horizontal="center" vertical="top" wrapText="1"/>
    </xf>
    <xf numFmtId="0" fontId="3" fillId="2" borderId="0" xfId="15" applyFont="1" applyFill="1" applyAlignment="1">
      <alignment horizontal="center" vertical="top"/>
    </xf>
    <xf numFmtId="0" fontId="3" fillId="5" borderId="0" xfId="15" applyFont="1" applyFill="1" applyAlignment="1">
      <alignment horizontal="center"/>
    </xf>
    <xf numFmtId="0" fontId="4" fillId="5" borderId="0" xfId="15" applyFont="1" applyFill="1" applyAlignment="1">
      <alignment horizontal="center"/>
    </xf>
    <xf numFmtId="0" fontId="3" fillId="2" borderId="0" xfId="21" applyFont="1" applyFill="1" applyAlignment="1">
      <alignment horizontal="center"/>
    </xf>
    <xf numFmtId="0" fontId="5" fillId="10" borderId="0" xfId="11" applyFont="1" applyFill="1" applyAlignment="1">
      <alignment vertical="center"/>
    </xf>
    <xf numFmtId="3" fontId="2" fillId="10" borderId="0" xfId="11" applyNumberFormat="1" applyFill="1" applyAlignment="1">
      <alignment vertical="center"/>
    </xf>
    <xf numFmtId="10" fontId="2" fillId="10" borderId="0" xfId="11" applyNumberFormat="1" applyFill="1" applyAlignment="1">
      <alignment horizontal="right" vertical="center"/>
    </xf>
    <xf numFmtId="0" fontId="2" fillId="10" borderId="0" xfId="11" applyFill="1" applyAlignment="1">
      <alignment horizontal="right" vertical="center"/>
    </xf>
    <xf numFmtId="10" fontId="2" fillId="10" borderId="0" xfId="13" applyNumberFormat="1" applyFont="1" applyFill="1" applyAlignment="1">
      <alignment vertical="center"/>
    </xf>
    <xf numFmtId="9" fontId="2" fillId="10" borderId="0" xfId="13" applyFont="1" applyFill="1" applyAlignment="1">
      <alignment vertical="center"/>
    </xf>
    <xf numFmtId="3" fontId="2" fillId="0" borderId="0" xfId="12" applyNumberFormat="1" applyFont="1" applyAlignment="1">
      <alignment horizontal="right"/>
    </xf>
    <xf numFmtId="3" fontId="5" fillId="3" borderId="16" xfId="12" applyNumberFormat="1" applyFont="1" applyFill="1" applyBorder="1" applyAlignment="1"/>
    <xf numFmtId="10" fontId="5" fillId="3" borderId="16" xfId="13" applyNumberFormat="1" applyFont="1" applyFill="1" applyBorder="1" applyAlignment="1">
      <alignment horizontal="center"/>
    </xf>
    <xf numFmtId="168" fontId="2" fillId="3" borderId="15" xfId="12" applyNumberFormat="1" applyFont="1" applyFill="1" applyBorder="1" applyAlignment="1">
      <alignment horizontal="right"/>
    </xf>
    <xf numFmtId="168" fontId="2" fillId="3" borderId="16" xfId="12" applyNumberFormat="1" applyFont="1" applyFill="1" applyBorder="1" applyAlignment="1">
      <alignment horizontal="center"/>
    </xf>
    <xf numFmtId="3" fontId="5" fillId="0" borderId="0" xfId="12" applyNumberFormat="1" applyFont="1" applyAlignment="1">
      <alignment horizontal="right"/>
    </xf>
    <xf numFmtId="10" fontId="5" fillId="3" borderId="16" xfId="13" applyNumberFormat="1" applyFont="1" applyFill="1" applyBorder="1" applyAlignment="1">
      <alignment horizontal="right"/>
    </xf>
    <xf numFmtId="10" fontId="2" fillId="3" borderId="16" xfId="13" applyNumberFormat="1" applyFont="1" applyFill="1" applyBorder="1" applyAlignment="1"/>
    <xf numFmtId="0" fontId="5" fillId="3" borderId="0" xfId="11" applyFont="1" applyFill="1"/>
    <xf numFmtId="168" fontId="5" fillId="3" borderId="0" xfId="12" applyNumberFormat="1" applyFont="1" applyFill="1" applyBorder="1" applyAlignment="1">
      <alignment horizontal="center"/>
    </xf>
    <xf numFmtId="10" fontId="5" fillId="3" borderId="0" xfId="13" applyNumberFormat="1" applyFont="1" applyFill="1" applyBorder="1" applyAlignment="1">
      <alignment horizontal="right"/>
    </xf>
    <xf numFmtId="3" fontId="5" fillId="3" borderId="0" xfId="12" applyNumberFormat="1" applyFont="1" applyFill="1" applyBorder="1" applyAlignment="1"/>
    <xf numFmtId="3" fontId="5" fillId="3" borderId="0" xfId="12" applyNumberFormat="1" applyFont="1" applyFill="1" applyBorder="1" applyAlignment="1">
      <alignment horizontal="right"/>
    </xf>
    <xf numFmtId="10" fontId="2" fillId="3" borderId="0" xfId="13" applyNumberFormat="1" applyFont="1" applyFill="1" applyBorder="1" applyAlignment="1"/>
    <xf numFmtId="3" fontId="2" fillId="0" borderId="4" xfId="12" applyNumberFormat="1" applyFont="1" applyBorder="1" applyAlignment="1"/>
    <xf numFmtId="0" fontId="2" fillId="0" borderId="4" xfId="11" applyBorder="1"/>
    <xf numFmtId="10" fontId="2" fillId="0" borderId="0" xfId="13" applyNumberFormat="1" applyFont="1" applyBorder="1" applyAlignment="1">
      <alignment horizontal="right"/>
    </xf>
    <xf numFmtId="168" fontId="2" fillId="0" borderId="0" xfId="12" applyNumberFormat="1" applyFont="1" applyBorder="1" applyAlignment="1">
      <alignment horizontal="right"/>
    </xf>
    <xf numFmtId="168" fontId="5" fillId="0" borderId="0" xfId="12" applyNumberFormat="1" applyFont="1" applyAlignment="1"/>
  </cellXfs>
  <cellStyles count="22">
    <cellStyle name="Comma" xfId="1" builtinId="3"/>
    <cellStyle name="Comma 2" xfId="4" xr:uid="{5D4009F1-18B4-4366-9E2F-1FDA1BF59291}"/>
    <cellStyle name="Comma 2 2" xfId="12" xr:uid="{F3994412-404D-47E9-983D-0F351986E19B}"/>
    <cellStyle name="Comma 3" xfId="5" xr:uid="{8CC4C44A-8ECB-4B88-BBD3-A24533877729}"/>
    <cellStyle name="Comma 3 2" xfId="17" xr:uid="{2E8D8629-98CA-4BF3-BF1E-5DCDF3157E7D}"/>
    <cellStyle name="Comma 4" xfId="7" xr:uid="{6FCD9373-60BC-4875-8FA9-FF4E4FEE682B}"/>
    <cellStyle name="Hipervínculo 2" xfId="20" xr:uid="{0FE5461D-17E5-4B1C-9845-BA01D455A1AE}"/>
    <cellStyle name="Hyperlink" xfId="18" builtinId="8"/>
    <cellStyle name="Millares 2" xfId="10" xr:uid="{8A9EE501-8CAF-4B65-BAA7-773C611FAF4D}"/>
    <cellStyle name="Millares 3" xfId="14" xr:uid="{160F787D-C107-4D67-9693-C79C052732F8}"/>
    <cellStyle name="Normal" xfId="0" builtinId="0"/>
    <cellStyle name="Normal - Style1" xfId="11" xr:uid="{AE29B60B-9673-4E73-9BCE-D6EA756586F2}"/>
    <cellStyle name="Normal 10" xfId="21" xr:uid="{2031BF23-23AE-49CC-B498-9CC27E75C8B8}"/>
    <cellStyle name="Normal 2" xfId="6" xr:uid="{0BAD4A08-A393-4121-AA07-9526EB4C369B}"/>
    <cellStyle name="Normal 2 2" xfId="3" xr:uid="{9A243CD9-25C4-4394-9DD6-7BB2F17548F5}"/>
    <cellStyle name="Normal 2 2 2 3" xfId="19" xr:uid="{5A2BDB05-F038-4BD2-B6D1-AE772576AB66}"/>
    <cellStyle name="Normal 3" xfId="15" xr:uid="{54E1FA87-40C9-4B2C-BD5D-CD5296A3415B}"/>
    <cellStyle name="Normal_Sheet1" xfId="9" xr:uid="{3C1BA441-EDD5-4E8C-824B-00A104E631ED}"/>
    <cellStyle name="Percent" xfId="2" builtinId="5"/>
    <cellStyle name="Percent 2" xfId="8" xr:uid="{43DEB485-7A95-4FA7-B70B-0454B3349FF4}"/>
    <cellStyle name="Percent 2 2" xfId="13" xr:uid="{5DC88704-7BC6-4715-A6DB-718BCB1BA6F8}"/>
    <cellStyle name="Percent 3" xfId="16" xr:uid="{A0B3581C-058D-4BF9-A66C-5B7EC24D83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externalLink" Target="externalLinks/externalLink3.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17393</xdr:colOff>
      <xdr:row>0</xdr:row>
      <xdr:rowOff>0</xdr:rowOff>
    </xdr:from>
    <xdr:to>
      <xdr:col>3</xdr:col>
      <xdr:colOff>78271</xdr:colOff>
      <xdr:row>10</xdr:row>
      <xdr:rowOff>24432</xdr:rowOff>
    </xdr:to>
    <xdr:grpSp>
      <xdr:nvGrpSpPr>
        <xdr:cNvPr id="2" name="Group 1">
          <a:extLst>
            <a:ext uri="{FF2B5EF4-FFF2-40B4-BE49-F238E27FC236}">
              <a16:creationId xmlns:a16="http://schemas.microsoft.com/office/drawing/2014/main" id="{13E5BB8D-6216-49D5-850F-558083062965}"/>
            </a:ext>
          </a:extLst>
        </xdr:cNvPr>
        <xdr:cNvGrpSpPr>
          <a:grpSpLocks/>
        </xdr:cNvGrpSpPr>
      </xdr:nvGrpSpPr>
      <xdr:grpSpPr bwMode="auto">
        <a:xfrm>
          <a:off x="17393" y="0"/>
          <a:ext cx="7672595" cy="1929432"/>
          <a:chOff x="19050" y="0"/>
          <a:chExt cx="7043921" cy="1922856"/>
        </a:xfrm>
      </xdr:grpSpPr>
      <xdr:pic>
        <xdr:nvPicPr>
          <xdr:cNvPr id="3" name="Imagen 1">
            <a:extLst>
              <a:ext uri="{FF2B5EF4-FFF2-40B4-BE49-F238E27FC236}">
                <a16:creationId xmlns:a16="http://schemas.microsoft.com/office/drawing/2014/main" id="{E809D2AC-72CC-4259-9439-1A05F897D9B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8105"/>
          <a:stretch>
            <a:fillRect/>
          </a:stretch>
        </xdr:blipFill>
        <xdr:spPr bwMode="auto">
          <a:xfrm>
            <a:off x="19050" y="0"/>
            <a:ext cx="6991350" cy="190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4" name="Group 3">
            <a:extLst>
              <a:ext uri="{FF2B5EF4-FFF2-40B4-BE49-F238E27FC236}">
                <a16:creationId xmlns:a16="http://schemas.microsoft.com/office/drawing/2014/main" id="{CCA44699-6DBD-4AE5-8A6C-DEECF079F141}"/>
              </a:ext>
            </a:extLst>
          </xdr:cNvPr>
          <xdr:cNvGrpSpPr>
            <a:grpSpLocks/>
          </xdr:cNvGrpSpPr>
        </xdr:nvGrpSpPr>
        <xdr:grpSpPr bwMode="auto">
          <a:xfrm>
            <a:off x="2360205" y="228600"/>
            <a:ext cx="2410367" cy="1347204"/>
            <a:chOff x="2360205" y="228600"/>
            <a:chExt cx="2410367" cy="1347204"/>
          </a:xfrm>
        </xdr:grpSpPr>
        <xdr:grpSp>
          <xdr:nvGrpSpPr>
            <xdr:cNvPr id="7" name="Group 6">
              <a:extLst>
                <a:ext uri="{FF2B5EF4-FFF2-40B4-BE49-F238E27FC236}">
                  <a16:creationId xmlns:a16="http://schemas.microsoft.com/office/drawing/2014/main" id="{729AE02C-08F3-4E39-AF11-38608B3A3B40}"/>
                </a:ext>
              </a:extLst>
            </xdr:cNvPr>
            <xdr:cNvGrpSpPr>
              <a:grpSpLocks/>
            </xdr:cNvGrpSpPr>
          </xdr:nvGrpSpPr>
          <xdr:grpSpPr bwMode="auto">
            <a:xfrm>
              <a:off x="2590025" y="228600"/>
              <a:ext cx="1723754" cy="909216"/>
              <a:chOff x="5961875" y="2305050"/>
              <a:chExt cx="1723754" cy="909216"/>
            </a:xfrm>
          </xdr:grpSpPr>
          <xdr:sp macro="" textlink="">
            <xdr:nvSpPr>
              <xdr:cNvPr id="11" name="TextBox 10">
                <a:extLst>
                  <a:ext uri="{FF2B5EF4-FFF2-40B4-BE49-F238E27FC236}">
                    <a16:creationId xmlns:a16="http://schemas.microsoft.com/office/drawing/2014/main" id="{6D2EEB8A-617B-43AD-B677-AAC9179E69AF}"/>
                  </a:ext>
                </a:extLst>
              </xdr:cNvPr>
              <xdr:cNvSpPr txBox="1"/>
            </xdr:nvSpPr>
            <xdr:spPr>
              <a:xfrm>
                <a:off x="6334628" y="2551077"/>
                <a:ext cx="1349209"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OLETÍN</a:t>
                </a:r>
              </a:p>
            </xdr:txBody>
          </xdr:sp>
          <xdr:sp macro="" textlink="">
            <xdr:nvSpPr>
              <xdr:cNvPr id="12" name="TextBox 11">
                <a:extLst>
                  <a:ext uri="{FF2B5EF4-FFF2-40B4-BE49-F238E27FC236}">
                    <a16:creationId xmlns:a16="http://schemas.microsoft.com/office/drawing/2014/main" id="{2AECAD80-0E58-4380-BEAC-604FA67AB9B5}"/>
                  </a:ext>
                </a:extLst>
              </xdr:cNvPr>
              <xdr:cNvSpPr txBox="1"/>
            </xdr:nvSpPr>
            <xdr:spPr>
              <a:xfrm>
                <a:off x="5957901" y="2304271"/>
                <a:ext cx="543188"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B</a:t>
                </a:r>
              </a:p>
            </xdr:txBody>
          </xdr:sp>
        </xdr:grpSp>
        <xdr:grpSp>
          <xdr:nvGrpSpPr>
            <xdr:cNvPr id="8" name="Group 7">
              <a:extLst>
                <a:ext uri="{FF2B5EF4-FFF2-40B4-BE49-F238E27FC236}">
                  <a16:creationId xmlns:a16="http://schemas.microsoft.com/office/drawing/2014/main" id="{4747D4D4-6A76-4DD5-B206-731464F4FC73}"/>
                </a:ext>
              </a:extLst>
            </xdr:cNvPr>
            <xdr:cNvGrpSpPr>
              <a:grpSpLocks/>
            </xdr:cNvGrpSpPr>
          </xdr:nvGrpSpPr>
          <xdr:grpSpPr bwMode="auto">
            <a:xfrm>
              <a:off x="2360205" y="666588"/>
              <a:ext cx="2410367" cy="909216"/>
              <a:chOff x="6141630" y="2485863"/>
              <a:chExt cx="2410367" cy="909216"/>
            </a:xfrm>
          </xdr:grpSpPr>
          <xdr:sp macro="" textlink="">
            <xdr:nvSpPr>
              <xdr:cNvPr id="9" name="TextBox 8">
                <a:extLst>
                  <a:ext uri="{FF2B5EF4-FFF2-40B4-BE49-F238E27FC236}">
                    <a16:creationId xmlns:a16="http://schemas.microsoft.com/office/drawing/2014/main" id="{5B75323F-AAB8-4626-9398-B68D814F70DF}"/>
                  </a:ext>
                </a:extLst>
              </xdr:cNvPr>
              <xdr:cNvSpPr txBox="1"/>
            </xdr:nvSpPr>
            <xdr:spPr>
              <a:xfrm>
                <a:off x="6446326" y="2692588"/>
                <a:ext cx="2102663"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STADÍSTICO</a:t>
                </a:r>
              </a:p>
            </xdr:txBody>
          </xdr:sp>
          <xdr:sp macro="" textlink="">
            <xdr:nvSpPr>
              <xdr:cNvPr id="10" name="TextBox 9">
                <a:extLst>
                  <a:ext uri="{FF2B5EF4-FFF2-40B4-BE49-F238E27FC236}">
                    <a16:creationId xmlns:a16="http://schemas.microsoft.com/office/drawing/2014/main" id="{CADACDAC-8B4C-49D1-BE10-A99B0E1522D3}"/>
                  </a:ext>
                </a:extLst>
              </xdr:cNvPr>
              <xdr:cNvSpPr txBox="1"/>
            </xdr:nvSpPr>
            <xdr:spPr>
              <a:xfrm>
                <a:off x="6139687" y="2483752"/>
                <a:ext cx="508143"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E</a:t>
                </a:r>
              </a:p>
            </xdr:txBody>
          </xdr:sp>
        </xdr:grpSp>
      </xdr:grpSp>
      <xdr:sp macro="" textlink="">
        <xdr:nvSpPr>
          <xdr:cNvPr id="5" name="TextBox 4">
            <a:extLst>
              <a:ext uri="{FF2B5EF4-FFF2-40B4-BE49-F238E27FC236}">
                <a16:creationId xmlns:a16="http://schemas.microsoft.com/office/drawing/2014/main" id="{AB7C1303-D4FC-4106-B44A-11ED06B24CDA}"/>
              </a:ext>
            </a:extLst>
          </xdr:cNvPr>
          <xdr:cNvSpPr txBox="1"/>
        </xdr:nvSpPr>
        <xdr:spPr>
          <a:xfrm>
            <a:off x="4391679" y="1518806"/>
            <a:ext cx="2671292" cy="404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a:r>
              <a:rPr lang="es-BO" sz="2000" b="1" i="1">
                <a:solidFill>
                  <a:srgbClr val="2D536F"/>
                </a:solidFill>
              </a:rPr>
              <a:t>AL</a:t>
            </a:r>
            <a:r>
              <a:rPr lang="es-BO" sz="2000" b="1" i="1" baseline="0">
                <a:solidFill>
                  <a:srgbClr val="2D536F"/>
                </a:solidFill>
              </a:rPr>
              <a:t> 31 DE MARZO DE 2026</a:t>
            </a:r>
            <a:endParaRPr lang="es-BO" sz="2000" b="1" i="1">
              <a:solidFill>
                <a:srgbClr val="2D536F"/>
              </a:solidFill>
            </a:endParaRPr>
          </a:p>
        </xdr:txBody>
      </xdr:sp>
      <xdr:pic>
        <xdr:nvPicPr>
          <xdr:cNvPr id="6" name="Picture 5" descr="C:\Users\vmamani\AppData\Local\Microsoft\Windows\Temporary Internet Files\Content.Outlook\RLX2YOFO\LOGOHORIZONTALTRANSPARENTE.png">
            <a:extLst>
              <a:ext uri="{FF2B5EF4-FFF2-40B4-BE49-F238E27FC236}">
                <a16:creationId xmlns:a16="http://schemas.microsoft.com/office/drawing/2014/main" id="{AB629B91-FBE7-4E42-B868-268D477699E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23" t="27344" b="28125"/>
          <a:stretch>
            <a:fillRect/>
          </a:stretch>
        </xdr:blipFill>
        <xdr:spPr bwMode="auto">
          <a:xfrm>
            <a:off x="38101" y="28575"/>
            <a:ext cx="1984213"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66</xdr:row>
      <xdr:rowOff>9525</xdr:rowOff>
    </xdr:from>
    <xdr:to>
      <xdr:col>0</xdr:col>
      <xdr:colOff>0</xdr:colOff>
      <xdr:row>66</xdr:row>
      <xdr:rowOff>19050</xdr:rowOff>
    </xdr:to>
    <xdr:sp macro="" textlink="">
      <xdr:nvSpPr>
        <xdr:cNvPr id="2" name="Line 1">
          <a:extLst>
            <a:ext uri="{FF2B5EF4-FFF2-40B4-BE49-F238E27FC236}">
              <a16:creationId xmlns:a16="http://schemas.microsoft.com/office/drawing/2014/main" id="{703146F8-5871-4F31-AC01-9271345A070A}"/>
            </a:ext>
          </a:extLst>
        </xdr:cNvPr>
        <xdr:cNvSpPr>
          <a:spLocks noChangeShapeType="1"/>
        </xdr:cNvSpPr>
      </xdr:nvSpPr>
      <xdr:spPr bwMode="auto">
        <a:xfrm flipV="1">
          <a:off x="0" y="11420475"/>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56</xdr:row>
      <xdr:rowOff>9525</xdr:rowOff>
    </xdr:from>
    <xdr:to>
      <xdr:col>0</xdr:col>
      <xdr:colOff>0</xdr:colOff>
      <xdr:row>56</xdr:row>
      <xdr:rowOff>19050</xdr:rowOff>
    </xdr:to>
    <xdr:sp macro="" textlink="">
      <xdr:nvSpPr>
        <xdr:cNvPr id="2" name="Line 1">
          <a:extLst>
            <a:ext uri="{FF2B5EF4-FFF2-40B4-BE49-F238E27FC236}">
              <a16:creationId xmlns:a16="http://schemas.microsoft.com/office/drawing/2014/main" id="{E4AC477F-AF2F-4952-9939-B361C88F38D6}"/>
            </a:ext>
          </a:extLst>
        </xdr:cNvPr>
        <xdr:cNvSpPr>
          <a:spLocks noChangeShapeType="1"/>
        </xdr:cNvSpPr>
      </xdr:nvSpPr>
      <xdr:spPr bwMode="auto">
        <a:xfrm flipV="1">
          <a:off x="0" y="13906500"/>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5.102.14\2%20--%20glasinovic\2021\herramientas\Boletin\ArchivosBase\Desagregado\BaseCalculo2024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6/Herramientas/EEFF%20MARZO%202026%20-%20ajusta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6/Herramientas/rankings%20MARZO%20202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SBFA-CN1"/>
      <sheetName val="McrSBFA-CN1"/>
      <sheetName val="Bancos Múltiples"/>
      <sheetName val="Bancos Pymes"/>
      <sheetName val="Ent. Finan. Vivienda"/>
      <sheetName val="Cooperativas"/>
      <sheetName val="Almacenes"/>
      <sheetName val="Leasing"/>
      <sheetName val="Bcos Des Prod"/>
      <sheetName val="Burós de Información"/>
      <sheetName val="Cámaras de Compensación"/>
      <sheetName val="Pago Móvil"/>
      <sheetName val="FGSP"/>
      <sheetName val="FGVIS"/>
      <sheetName val="IFD´s"/>
      <sheetName val="Transportadoras"/>
      <sheetName val="Giro y Remesas"/>
      <sheetName val="Tarjetas Electrónicas"/>
      <sheetName val="Controladoras"/>
      <sheetName val="FOGAGRE"/>
      <sheetName val="FOGAC"/>
      <sheetName val="FOCREMI"/>
      <sheetName val="FOCREA"/>
      <sheetName val="FOCASE"/>
      <sheetName val="FOCREB"/>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Nueva base"/>
      <sheetName val="BMU"/>
      <sheetName val="BPY"/>
      <sheetName val="BDR"/>
      <sheetName val="IFD"/>
      <sheetName val="CAC"/>
      <sheetName val="EFV"/>
    </sheetNames>
    <sheetDataSet>
      <sheetData sheetId="0"/>
      <sheetData sheetId="1">
        <row r="6">
          <cell r="D6" t="str">
            <v>BDR</v>
          </cell>
          <cell r="E6" t="str">
            <v>BCR</v>
          </cell>
          <cell r="F6" t="str">
            <v>BEC</v>
          </cell>
          <cell r="G6" t="str">
            <v>BFO</v>
          </cell>
          <cell r="H6" t="str">
            <v>BGA</v>
          </cell>
          <cell r="I6" t="str">
            <v>BIE</v>
          </cell>
          <cell r="J6" t="str">
            <v>BIS</v>
          </cell>
          <cell r="K6" t="str">
            <v>BME</v>
          </cell>
          <cell r="L6" t="str">
            <v>BNA</v>
          </cell>
          <cell r="M6" t="str">
            <v>BNB</v>
          </cell>
          <cell r="N6" t="str">
            <v>BPR</v>
          </cell>
          <cell r="O6" t="str">
            <v>BSO</v>
          </cell>
          <cell r="P6" t="str">
            <v>BUN</v>
          </cell>
          <cell r="Q6" t="str">
            <v>PCO</v>
          </cell>
          <cell r="R6" t="str">
            <v>PEF</v>
          </cell>
          <cell r="S6" t="str">
            <v>CAE</v>
          </cell>
          <cell r="T6" t="str">
            <v>CAS</v>
          </cell>
          <cell r="U6" t="str">
            <v>CCA</v>
          </cell>
          <cell r="V6" t="str">
            <v>CCB</v>
          </cell>
          <cell r="W6" t="str">
            <v>CCF</v>
          </cell>
          <cell r="X6" t="str">
            <v>CCM</v>
          </cell>
          <cell r="Y6" t="str">
            <v>CCP</v>
          </cell>
          <cell r="Z6" t="str">
            <v>CCR</v>
          </cell>
          <cell r="AA6" t="str">
            <v>CEC</v>
          </cell>
          <cell r="AB6" t="str">
            <v>CEY</v>
          </cell>
          <cell r="AC6" t="str">
            <v>CFA</v>
          </cell>
          <cell r="AD6" t="str">
            <v>CHO</v>
          </cell>
          <cell r="AE6" t="str">
            <v>CIH</v>
          </cell>
          <cell r="AF6" t="str">
            <v>CJB</v>
          </cell>
          <cell r="AG6" t="str">
            <v>CJN</v>
          </cell>
          <cell r="AH6" t="str">
            <v>CJO</v>
          </cell>
          <cell r="AI6" t="str">
            <v>CJP</v>
          </cell>
          <cell r="AJ6" t="str">
            <v>CLC</v>
          </cell>
          <cell r="AK6" t="str">
            <v>CLO</v>
          </cell>
          <cell r="AL6" t="str">
            <v>CLS</v>
          </cell>
          <cell r="AM6" t="str">
            <v>CLY</v>
          </cell>
          <cell r="AN6" t="str">
            <v>CMD</v>
          </cell>
          <cell r="AO6" t="str">
            <v>CME</v>
          </cell>
          <cell r="AP6" t="str">
            <v>CMG</v>
          </cell>
          <cell r="AQ6" t="str">
            <v>CMM</v>
          </cell>
          <cell r="AR6" t="str">
            <v>CMR</v>
          </cell>
          <cell r="AS6" t="str">
            <v>COO</v>
          </cell>
          <cell r="AT6" t="str">
            <v>CPG</v>
          </cell>
          <cell r="AU6" t="str">
            <v>CPS</v>
          </cell>
          <cell r="AV6" t="str">
            <v>CPX</v>
          </cell>
          <cell r="AW6" t="str">
            <v>CQC</v>
          </cell>
          <cell r="AX6" t="str">
            <v>CSA</v>
          </cell>
          <cell r="AY6" t="str">
            <v>CSM</v>
          </cell>
          <cell r="AZ6" t="str">
            <v>CSN</v>
          </cell>
          <cell r="BA6" t="str">
            <v>CSP</v>
          </cell>
          <cell r="BB6" t="str">
            <v>CSQ</v>
          </cell>
          <cell r="BC6" t="str">
            <v>CSR</v>
          </cell>
          <cell r="BD6" t="str">
            <v>CST</v>
          </cell>
          <cell r="BE6" t="str">
            <v>CTR</v>
          </cell>
          <cell r="BF6" t="str">
            <v>CUM</v>
          </cell>
          <cell r="BG6" t="str">
            <v>CVE</v>
          </cell>
          <cell r="BH6" t="str">
            <v>VL1</v>
          </cell>
          <cell r="BI6" t="str">
            <v>VPG</v>
          </cell>
          <cell r="BJ6" t="str">
            <v>VPR</v>
          </cell>
          <cell r="BK6" t="str">
            <v>ICI</v>
          </cell>
          <cell r="BL6" t="str">
            <v>ICR</v>
          </cell>
          <cell r="BM6" t="str">
            <v>IDI</v>
          </cell>
          <cell r="BN6" t="str">
            <v>IFO</v>
          </cell>
          <cell r="BO6" t="str">
            <v>IFU</v>
          </cell>
          <cell r="BP6" t="str">
            <v>IID</v>
          </cell>
          <cell r="BQ6" t="str">
            <v>IIM</v>
          </cell>
          <cell r="BR6" t="str">
            <v>IPM</v>
          </cell>
        </row>
        <row r="7">
          <cell r="A7">
            <v>2</v>
          </cell>
          <cell r="C7" t="str">
            <v xml:space="preserve"> ACTIVO</v>
          </cell>
          <cell r="D7">
            <v>10001810.902779998</v>
          </cell>
          <cell r="E7">
            <v>27648616.387979999</v>
          </cell>
          <cell r="F7">
            <v>16246491.630919997</v>
          </cell>
          <cell r="G7">
            <v>5424176.184700001</v>
          </cell>
          <cell r="H7">
            <v>22984217.8411</v>
          </cell>
          <cell r="I7">
            <v>27425809.349470004</v>
          </cell>
          <cell r="J7">
            <v>31957142.56986</v>
          </cell>
          <cell r="K7">
            <v>45040421.187959999</v>
          </cell>
          <cell r="L7">
            <v>212718.64452</v>
          </cell>
          <cell r="M7">
            <v>37207752.347579993</v>
          </cell>
          <cell r="N7">
            <v>11816288.161840003</v>
          </cell>
          <cell r="O7">
            <v>27451969.700979989</v>
          </cell>
          <cell r="P7">
            <v>56427415.983960003</v>
          </cell>
          <cell r="Q7">
            <v>551302.7284100001</v>
          </cell>
          <cell r="R7">
            <v>5670166.4223399991</v>
          </cell>
          <cell r="S7">
            <v>36677.870440000006</v>
          </cell>
          <cell r="T7">
            <v>466923.49014999991</v>
          </cell>
          <cell r="U7">
            <v>136613.35699</v>
          </cell>
          <cell r="V7">
            <v>123622.55657</v>
          </cell>
          <cell r="W7">
            <v>433841.54695999989</v>
          </cell>
          <cell r="X7">
            <v>201273.16160999995</v>
          </cell>
          <cell r="Y7">
            <v>327206.33617999998</v>
          </cell>
          <cell r="Z7">
            <v>331013.71770999988</v>
          </cell>
          <cell r="AA7">
            <v>76016.616319999986</v>
          </cell>
          <cell r="AB7">
            <v>151174.63285999998</v>
          </cell>
          <cell r="AC7">
            <v>479205.84142000001</v>
          </cell>
          <cell r="AD7">
            <v>80731.905830000003</v>
          </cell>
          <cell r="AE7">
            <v>243108.53599</v>
          </cell>
          <cell r="AF7">
            <v>89775.733909999995</v>
          </cell>
          <cell r="AG7">
            <v>1748378.5016799998</v>
          </cell>
          <cell r="AH7">
            <v>118437.15356999998</v>
          </cell>
          <cell r="AI7">
            <v>181675.63197000002</v>
          </cell>
          <cell r="AJ7">
            <v>37428.998279999993</v>
          </cell>
          <cell r="AK7">
            <v>73035.8753</v>
          </cell>
          <cell r="AL7">
            <v>115797.6779</v>
          </cell>
          <cell r="AM7">
            <v>299809.71239000006</v>
          </cell>
          <cell r="AN7">
            <v>358755.82591000007</v>
          </cell>
          <cell r="AO7">
            <v>314561.99196999997</v>
          </cell>
          <cell r="AP7">
            <v>138037.68022000001</v>
          </cell>
          <cell r="AQ7">
            <v>132896.80731000003</v>
          </cell>
          <cell r="AR7">
            <v>229398.57129999998</v>
          </cell>
          <cell r="AS7">
            <v>56307.17929</v>
          </cell>
          <cell r="AT7">
            <v>376467.48301999999</v>
          </cell>
          <cell r="AU7">
            <v>194894.09120000008</v>
          </cell>
          <cell r="AV7">
            <v>236185.58644000004</v>
          </cell>
          <cell r="AW7">
            <v>226117.57576000001</v>
          </cell>
          <cell r="AX7">
            <v>387957.82868999994</v>
          </cell>
          <cell r="AY7">
            <v>1040072.21401</v>
          </cell>
          <cell r="AZ7">
            <v>112355.29945000001</v>
          </cell>
          <cell r="BA7">
            <v>156332.69889999999</v>
          </cell>
          <cell r="BB7">
            <v>103603.09249999998</v>
          </cell>
          <cell r="BC7">
            <v>303650.91236999998</v>
          </cell>
          <cell r="BD7">
            <v>94045.813669999974</v>
          </cell>
          <cell r="BE7">
            <v>74130.609170000011</v>
          </cell>
          <cell r="BF7">
            <v>27625.973090000003</v>
          </cell>
          <cell r="BG7">
            <v>29461.900299999994</v>
          </cell>
          <cell r="BH7">
            <v>2260468.1746199997</v>
          </cell>
          <cell r="BI7">
            <v>355811.21354000003</v>
          </cell>
          <cell r="BJ7">
            <v>619319.43505000009</v>
          </cell>
          <cell r="BK7">
            <v>1160482.9280000001</v>
          </cell>
          <cell r="BL7">
            <v>3666041.8945899997</v>
          </cell>
          <cell r="BM7">
            <v>2430761.3487500004</v>
          </cell>
          <cell r="BN7">
            <v>73899.263760000002</v>
          </cell>
          <cell r="BO7">
            <v>622096.5152100001</v>
          </cell>
          <cell r="BP7">
            <v>1367413.6038400002</v>
          </cell>
          <cell r="BQ7">
            <v>40006.415720000005</v>
          </cell>
          <cell r="BR7">
            <v>1697571.51245</v>
          </cell>
        </row>
        <row r="8">
          <cell r="A8">
            <v>3</v>
          </cell>
          <cell r="C8" t="str">
            <v xml:space="preserve">  DISPONIBILIDADES</v>
          </cell>
          <cell r="D8">
            <v>160662.4541</v>
          </cell>
          <cell r="E8">
            <v>4248820.6658699997</v>
          </cell>
          <cell r="F8">
            <v>1411701.5777399999</v>
          </cell>
          <cell r="G8">
            <v>587732.20345999999</v>
          </cell>
          <cell r="H8">
            <v>3548860.8890199992</v>
          </cell>
          <cell r="I8">
            <v>2632159.5835500001</v>
          </cell>
          <cell r="J8">
            <v>3772987.5251300004</v>
          </cell>
          <cell r="K8">
            <v>3877999.80327</v>
          </cell>
          <cell r="L8">
            <v>105116.4406</v>
          </cell>
          <cell r="M8">
            <v>5491512.6849999996</v>
          </cell>
          <cell r="N8">
            <v>900946.29685000004</v>
          </cell>
          <cell r="O8">
            <v>3872771.2038399996</v>
          </cell>
          <cell r="P8">
            <v>8627951.6144200005</v>
          </cell>
          <cell r="Q8">
            <v>79116.449399999998</v>
          </cell>
          <cell r="R8">
            <v>387242.65344999998</v>
          </cell>
          <cell r="S8">
            <v>4531.1113100000002</v>
          </cell>
          <cell r="T8">
            <v>78457.552540000004</v>
          </cell>
          <cell r="U8">
            <v>11767.50668</v>
          </cell>
          <cell r="V8">
            <v>7205.1581100000003</v>
          </cell>
          <cell r="W8">
            <v>47887.342480000007</v>
          </cell>
          <cell r="X8">
            <v>44635.947939999998</v>
          </cell>
          <cell r="Y8">
            <v>37468.387640000001</v>
          </cell>
          <cell r="Z8">
            <v>54647.778900000005</v>
          </cell>
          <cell r="AA8">
            <v>7350.8193700000011</v>
          </cell>
          <cell r="AB8">
            <v>20029.935400000002</v>
          </cell>
          <cell r="AC8">
            <v>94416.877500000002</v>
          </cell>
          <cell r="AD8">
            <v>10547.80523</v>
          </cell>
          <cell r="AE8">
            <v>20579.159540000001</v>
          </cell>
          <cell r="AF8">
            <v>8642.7688600000001</v>
          </cell>
          <cell r="AG8">
            <v>471812.72211999999</v>
          </cell>
          <cell r="AH8">
            <v>13260.60585</v>
          </cell>
          <cell r="AI8">
            <v>11500.33741</v>
          </cell>
          <cell r="AJ8">
            <v>1342.6233500000001</v>
          </cell>
          <cell r="AK8">
            <v>4799.9829099999997</v>
          </cell>
          <cell r="AL8">
            <v>6113.5377900000003</v>
          </cell>
          <cell r="AM8">
            <v>34463.22436</v>
          </cell>
          <cell r="AN8">
            <v>21776.205420000002</v>
          </cell>
          <cell r="AO8">
            <v>23229.242389999999</v>
          </cell>
          <cell r="AP8">
            <v>12043.308219999999</v>
          </cell>
          <cell r="AQ8">
            <v>9361.1317099999997</v>
          </cell>
          <cell r="AR8">
            <v>13603.28573</v>
          </cell>
          <cell r="AS8">
            <v>3356.4195199999999</v>
          </cell>
          <cell r="AT8">
            <v>53988.270890000007</v>
          </cell>
          <cell r="AU8">
            <v>14348.654430000001</v>
          </cell>
          <cell r="AV8">
            <v>24212.510480000004</v>
          </cell>
          <cell r="AW8">
            <v>16287.080039999999</v>
          </cell>
          <cell r="AX8">
            <v>21111.950019999997</v>
          </cell>
          <cell r="AY8">
            <v>140109.84537000002</v>
          </cell>
          <cell r="AZ8">
            <v>12083.266820000001</v>
          </cell>
          <cell r="BA8">
            <v>12459.699169999998</v>
          </cell>
          <cell r="BB8">
            <v>9660.4331600000005</v>
          </cell>
          <cell r="BC8">
            <v>29669.455330000004</v>
          </cell>
          <cell r="BD8">
            <v>13421.499</v>
          </cell>
          <cell r="BE8">
            <v>9367.715110000001</v>
          </cell>
          <cell r="BF8">
            <v>1722.1837700000001</v>
          </cell>
          <cell r="BG8">
            <v>1267.5096700000001</v>
          </cell>
          <cell r="BH8">
            <v>126181.44179000001</v>
          </cell>
          <cell r="BI8">
            <v>37806.649230000003</v>
          </cell>
          <cell r="BJ8">
            <v>53047.698110000005</v>
          </cell>
          <cell r="BK8">
            <v>57954.207189999994</v>
          </cell>
          <cell r="BL8">
            <v>234488.21274999998</v>
          </cell>
          <cell r="BM8">
            <v>151343.37264000002</v>
          </cell>
          <cell r="BN8">
            <v>1399.0704900000001</v>
          </cell>
          <cell r="BO8">
            <v>77218.961159999992</v>
          </cell>
          <cell r="BP8">
            <v>129061.62833000001</v>
          </cell>
          <cell r="BQ8">
            <v>256.82212999999996</v>
          </cell>
          <cell r="BR8">
            <v>224851.82988</v>
          </cell>
        </row>
        <row r="9">
          <cell r="A9">
            <v>4</v>
          </cell>
          <cell r="C9" t="str">
            <v xml:space="preserve">      CAJA</v>
          </cell>
          <cell r="D9">
            <v>0</v>
          </cell>
          <cell r="E9">
            <v>1356672.6782799999</v>
          </cell>
          <cell r="F9">
            <v>808716.24144999997</v>
          </cell>
          <cell r="G9">
            <v>177292.39746000001</v>
          </cell>
          <cell r="H9">
            <v>1191211.7966399998</v>
          </cell>
          <cell r="I9">
            <v>692493.18551999994</v>
          </cell>
          <cell r="J9">
            <v>969946.8933</v>
          </cell>
          <cell r="K9">
            <v>1551917.7045099998</v>
          </cell>
          <cell r="L9">
            <v>15054.343620000001</v>
          </cell>
          <cell r="M9">
            <v>2194254.9599499996</v>
          </cell>
          <cell r="N9">
            <v>278637.37462999998</v>
          </cell>
          <cell r="O9">
            <v>1017939.5235600001</v>
          </cell>
          <cell r="P9">
            <v>4332678.8766100006</v>
          </cell>
          <cell r="Q9">
            <v>19978.415539999998</v>
          </cell>
          <cell r="R9">
            <v>199184.29694</v>
          </cell>
          <cell r="S9">
            <v>1511.1529300000002</v>
          </cell>
          <cell r="T9">
            <v>14770.117960000001</v>
          </cell>
          <cell r="U9">
            <v>4773.3978999999999</v>
          </cell>
          <cell r="V9">
            <v>2864.2843499999999</v>
          </cell>
          <cell r="W9">
            <v>9236.5401199999997</v>
          </cell>
          <cell r="X9">
            <v>10624.471879999999</v>
          </cell>
          <cell r="Y9">
            <v>11525.45212</v>
          </cell>
          <cell r="Z9">
            <v>11796.91411</v>
          </cell>
          <cell r="AA9">
            <v>2882.2998200000002</v>
          </cell>
          <cell r="AB9">
            <v>3966.6792700000001</v>
          </cell>
          <cell r="AC9">
            <v>15159.21941</v>
          </cell>
          <cell r="AD9">
            <v>3544.8267000000001</v>
          </cell>
          <cell r="AE9">
            <v>5396.9136100000005</v>
          </cell>
          <cell r="AF9">
            <v>3264.1619300000002</v>
          </cell>
          <cell r="AG9">
            <v>161119.24224000002</v>
          </cell>
          <cell r="AH9">
            <v>1813.2340800000002</v>
          </cell>
          <cell r="AI9">
            <v>5965.2343300000002</v>
          </cell>
          <cell r="AJ9">
            <v>818.61648000000002</v>
          </cell>
          <cell r="AK9">
            <v>1457.7343100000001</v>
          </cell>
          <cell r="AL9">
            <v>1886.8664300000003</v>
          </cell>
          <cell r="AM9">
            <v>4899.2798200000007</v>
          </cell>
          <cell r="AN9">
            <v>9589.8268399999997</v>
          </cell>
          <cell r="AO9">
            <v>4789.2085299999999</v>
          </cell>
          <cell r="AP9">
            <v>4326.9351799999995</v>
          </cell>
          <cell r="AQ9">
            <v>1959.6077799999998</v>
          </cell>
          <cell r="AR9">
            <v>1802.1951799999999</v>
          </cell>
          <cell r="AS9">
            <v>1755.6698099999999</v>
          </cell>
          <cell r="AT9">
            <v>15333.662350000002</v>
          </cell>
          <cell r="AU9">
            <v>3567.0615999999995</v>
          </cell>
          <cell r="AV9">
            <v>5727.82438</v>
          </cell>
          <cell r="AW9">
            <v>5081.2008800000003</v>
          </cell>
          <cell r="AX9">
            <v>6474.8923299999997</v>
          </cell>
          <cell r="AY9">
            <v>41405.098890000001</v>
          </cell>
          <cell r="AZ9">
            <v>2394.73612</v>
          </cell>
          <cell r="BA9">
            <v>4943.0860999999995</v>
          </cell>
          <cell r="BB9">
            <v>2150.3067800000003</v>
          </cell>
          <cell r="BC9">
            <v>5536.0009400000008</v>
          </cell>
          <cell r="BD9">
            <v>3907.1160900000004</v>
          </cell>
          <cell r="BE9">
            <v>1119.8687299999999</v>
          </cell>
          <cell r="BF9">
            <v>435.65779000000003</v>
          </cell>
          <cell r="BG9">
            <v>459.23755</v>
          </cell>
          <cell r="BH9">
            <v>46625.30803</v>
          </cell>
          <cell r="BI9">
            <v>4655.1026199999997</v>
          </cell>
          <cell r="BJ9">
            <v>5316.4327300000004</v>
          </cell>
          <cell r="BK9">
            <v>5803.4387999999999</v>
          </cell>
          <cell r="BL9">
            <v>61297.200499999999</v>
          </cell>
          <cell r="BM9">
            <v>42558.785389999997</v>
          </cell>
          <cell r="BN9">
            <v>355.41060999999996</v>
          </cell>
          <cell r="BO9">
            <v>12647.045450000001</v>
          </cell>
          <cell r="BP9">
            <v>10971.08113</v>
          </cell>
          <cell r="BQ9">
            <v>125.24451000000001</v>
          </cell>
          <cell r="BR9">
            <v>15838.210070000001</v>
          </cell>
        </row>
        <row r="10">
          <cell r="A10">
            <v>5</v>
          </cell>
          <cell r="C10" t="str">
            <v xml:space="preserve">      BANCO CENTRAL DE BOLIVIA</v>
          </cell>
          <cell r="D10">
            <v>101350.56871000001</v>
          </cell>
          <cell r="E10">
            <v>2806571.6398800001</v>
          </cell>
          <cell r="F10">
            <v>462771.23489999998</v>
          </cell>
          <cell r="G10">
            <v>313725.65901999996</v>
          </cell>
          <cell r="H10">
            <v>1994349.2216899998</v>
          </cell>
          <cell r="I10">
            <v>1872898.9615499999</v>
          </cell>
          <cell r="J10">
            <v>2628687.3018</v>
          </cell>
          <cell r="K10">
            <v>2220597.1611899999</v>
          </cell>
          <cell r="L10">
            <v>63892.470139999998</v>
          </cell>
          <cell r="M10">
            <v>2956160.86369</v>
          </cell>
          <cell r="N10">
            <v>310628</v>
          </cell>
          <cell r="O10">
            <v>2665521.7356999996</v>
          </cell>
          <cell r="P10">
            <v>3782172.9783699997</v>
          </cell>
          <cell r="Q10">
            <v>50151.427670000005</v>
          </cell>
          <cell r="R10">
            <v>131649.0436</v>
          </cell>
          <cell r="S10">
            <v>1662.1218399999998</v>
          </cell>
          <cell r="T10">
            <v>45069.19490000001</v>
          </cell>
          <cell r="U10">
            <v>5422.8215399999999</v>
          </cell>
          <cell r="V10">
            <v>3845.7575400000001</v>
          </cell>
          <cell r="W10">
            <v>13780.926439999999</v>
          </cell>
          <cell r="X10">
            <v>19718.011870000002</v>
          </cell>
          <cell r="Y10">
            <v>18172.856769999999</v>
          </cell>
          <cell r="Z10">
            <v>7236.4279500000002</v>
          </cell>
          <cell r="AA10">
            <v>4423.7904000000008</v>
          </cell>
          <cell r="AB10">
            <v>13416.730680000001</v>
          </cell>
          <cell r="AC10">
            <v>64729.704839999999</v>
          </cell>
          <cell r="AD10">
            <v>3646.86105</v>
          </cell>
          <cell r="AE10">
            <v>7541.9015599999993</v>
          </cell>
          <cell r="AF10">
            <v>5084.7916799999994</v>
          </cell>
          <cell r="AG10">
            <v>210123.01905999996</v>
          </cell>
          <cell r="AH10">
            <v>5050.9084700000003</v>
          </cell>
          <cell r="AI10">
            <v>3214.8171299999999</v>
          </cell>
          <cell r="AJ10">
            <v>110.16529000000001</v>
          </cell>
          <cell r="AK10">
            <v>1227.5293899999999</v>
          </cell>
          <cell r="AL10">
            <v>1609.7580899999998</v>
          </cell>
          <cell r="AM10">
            <v>17666.11203</v>
          </cell>
          <cell r="AN10">
            <v>5771.5685300000005</v>
          </cell>
          <cell r="AO10">
            <v>6714.6019499999993</v>
          </cell>
          <cell r="AP10">
            <v>7716.3730399999995</v>
          </cell>
          <cell r="AQ10">
            <v>6714.6644500000002</v>
          </cell>
          <cell r="AR10">
            <v>3736.8267299999998</v>
          </cell>
          <cell r="AS10">
            <v>1444.877</v>
          </cell>
          <cell r="AT10">
            <v>25080.12571</v>
          </cell>
          <cell r="AU10">
            <v>7543.7962800000005</v>
          </cell>
          <cell r="AV10">
            <v>7398.6763000000001</v>
          </cell>
          <cell r="AW10">
            <v>2199.7516900000001</v>
          </cell>
          <cell r="AX10">
            <v>12457.73272</v>
          </cell>
          <cell r="AY10">
            <v>39596.83443000001</v>
          </cell>
          <cell r="AZ10">
            <v>1844.0019600000001</v>
          </cell>
          <cell r="BA10">
            <v>5571.9860399999989</v>
          </cell>
          <cell r="BB10">
            <v>2279.7022400000001</v>
          </cell>
          <cell r="BC10">
            <v>15324.235510000002</v>
          </cell>
          <cell r="BD10">
            <v>7193.5215099999996</v>
          </cell>
          <cell r="BE10">
            <v>5749.2874199999997</v>
          </cell>
          <cell r="BF10">
            <v>468.32549</v>
          </cell>
          <cell r="BG10">
            <v>751.32884000000013</v>
          </cell>
          <cell r="BH10">
            <v>76266.736090000006</v>
          </cell>
          <cell r="BI10">
            <v>26430.60354</v>
          </cell>
          <cell r="BJ10">
            <v>24052.677640000002</v>
          </cell>
          <cell r="BK10">
            <v>29591.375479999999</v>
          </cell>
          <cell r="BL10">
            <v>37430.665799999995</v>
          </cell>
          <cell r="BM10">
            <v>25784.320560000004</v>
          </cell>
          <cell r="BN10">
            <v>54.014200000000002</v>
          </cell>
          <cell r="BO10">
            <v>8111.1336300000003</v>
          </cell>
          <cell r="BP10">
            <v>98294.539710000012</v>
          </cell>
          <cell r="BQ10">
            <v>130.97739999999999</v>
          </cell>
          <cell r="BR10">
            <v>20439.67023</v>
          </cell>
        </row>
        <row r="11">
          <cell r="A11">
            <v>6</v>
          </cell>
          <cell r="C11" t="str">
            <v xml:space="preserve">      BANCOS Y CORRESPONSALES DEL PAÍS</v>
          </cell>
          <cell r="D11">
            <v>56625.444869999999</v>
          </cell>
          <cell r="E11">
            <v>1618.4397099999999</v>
          </cell>
          <cell r="F11">
            <v>76198.254069999995</v>
          </cell>
          <cell r="G11">
            <v>50635.421699999999</v>
          </cell>
          <cell r="H11">
            <v>31521.934329999996</v>
          </cell>
          <cell r="I11">
            <v>21862.393539999997</v>
          </cell>
          <cell r="J11">
            <v>1552.7089699999999</v>
          </cell>
          <cell r="K11">
            <v>9398.7448000000004</v>
          </cell>
          <cell r="L11">
            <v>3688.7639700000004</v>
          </cell>
          <cell r="M11">
            <v>1.2116600000000002</v>
          </cell>
          <cell r="N11">
            <v>303557.79994</v>
          </cell>
          <cell r="O11">
            <v>53236.314960000003</v>
          </cell>
          <cell r="P11">
            <v>15928.720240000001</v>
          </cell>
          <cell r="Q11">
            <v>8730.9061899999997</v>
          </cell>
          <cell r="R11">
            <v>3625.83223</v>
          </cell>
          <cell r="S11">
            <v>1357.83654</v>
          </cell>
          <cell r="T11">
            <v>18618.239679999999</v>
          </cell>
          <cell r="U11">
            <v>1592.0029099999999</v>
          </cell>
          <cell r="V11">
            <v>495.11622000000006</v>
          </cell>
          <cell r="W11">
            <v>24869.875920000002</v>
          </cell>
          <cell r="X11">
            <v>14293.464189999999</v>
          </cell>
          <cell r="Y11">
            <v>7770.0787499999997</v>
          </cell>
          <cell r="Z11">
            <v>35614.436840000002</v>
          </cell>
          <cell r="AA11">
            <v>44.729150000000004</v>
          </cell>
          <cell r="AB11">
            <v>2646.5254500000001</v>
          </cell>
          <cell r="AC11">
            <v>14516.159790000002</v>
          </cell>
          <cell r="AD11">
            <v>3356.1174800000003</v>
          </cell>
          <cell r="AE11">
            <v>7640.3443699999998</v>
          </cell>
          <cell r="AF11">
            <v>298.82186999999999</v>
          </cell>
          <cell r="AG11">
            <v>97741.891810000001</v>
          </cell>
          <cell r="AH11">
            <v>6396.4632999999994</v>
          </cell>
          <cell r="AI11">
            <v>2320.2859500000004</v>
          </cell>
          <cell r="AJ11">
            <v>413.84158000000002</v>
          </cell>
          <cell r="AK11">
            <v>2114.7192099999997</v>
          </cell>
          <cell r="AL11">
            <v>2616.91327</v>
          </cell>
          <cell r="AM11">
            <v>11897.83251</v>
          </cell>
          <cell r="AN11">
            <v>6414.810050000001</v>
          </cell>
          <cell r="AO11">
            <v>11519.93478</v>
          </cell>
          <cell r="AP11">
            <v>0</v>
          </cell>
          <cell r="AQ11">
            <v>713.88609999999994</v>
          </cell>
          <cell r="AR11">
            <v>8064.2638200000001</v>
          </cell>
          <cell r="AS11">
            <v>155.87271000000001</v>
          </cell>
          <cell r="AT11">
            <v>13574.482830000001</v>
          </cell>
          <cell r="AU11">
            <v>3237.7965500000005</v>
          </cell>
          <cell r="AV11">
            <v>10511.571330000001</v>
          </cell>
          <cell r="AW11">
            <v>9006.0366699999995</v>
          </cell>
          <cell r="AX11">
            <v>2179.3249699999997</v>
          </cell>
          <cell r="AY11">
            <v>59107.912050000006</v>
          </cell>
          <cell r="AZ11">
            <v>7844.5287400000007</v>
          </cell>
          <cell r="BA11">
            <v>3444.6270300000001</v>
          </cell>
          <cell r="BB11">
            <v>5230.4241400000001</v>
          </cell>
          <cell r="BC11">
            <v>8809.2188800000004</v>
          </cell>
          <cell r="BD11">
            <v>2320.8613999999998</v>
          </cell>
          <cell r="BE11">
            <v>2334.88913</v>
          </cell>
          <cell r="BF11">
            <v>818.20048999999995</v>
          </cell>
          <cell r="BG11">
            <v>56.943280000000001</v>
          </cell>
          <cell r="BH11">
            <v>3289.3976699999998</v>
          </cell>
          <cell r="BI11">
            <v>6720.9430700000003</v>
          </cell>
          <cell r="BJ11">
            <v>23678.587740000003</v>
          </cell>
          <cell r="BK11">
            <v>9958.0693699999993</v>
          </cell>
          <cell r="BL11">
            <v>129351.09942</v>
          </cell>
          <cell r="BM11">
            <v>79259.798880000002</v>
          </cell>
          <cell r="BN11">
            <v>989.64568000000008</v>
          </cell>
          <cell r="BO11">
            <v>56408.248289999996</v>
          </cell>
          <cell r="BP11">
            <v>18051.54434</v>
          </cell>
          <cell r="BQ11">
            <v>0.60021999999999998</v>
          </cell>
          <cell r="BR11">
            <v>186612.75933999999</v>
          </cell>
        </row>
        <row r="12">
          <cell r="A12">
            <v>7</v>
          </cell>
          <cell r="C12" t="str">
            <v xml:space="preserve">      OFICINA MATRIZ Y SUCURSALES</v>
          </cell>
          <cell r="D12">
            <v>0</v>
          </cell>
          <cell r="E12">
            <v>0</v>
          </cell>
          <cell r="F12">
            <v>0</v>
          </cell>
          <cell r="G12">
            <v>0</v>
          </cell>
          <cell r="H12">
            <v>0</v>
          </cell>
          <cell r="I12">
            <v>0</v>
          </cell>
          <cell r="J12">
            <v>0</v>
          </cell>
          <cell r="K12">
            <v>0</v>
          </cell>
          <cell r="L12">
            <v>22226.539479999999</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row>
        <row r="13">
          <cell r="A13">
            <v>8</v>
          </cell>
          <cell r="C13" t="str">
            <v xml:space="preserve">      BANCOS Y CORRESPONSALES DEL EXTERIOR</v>
          </cell>
          <cell r="D13">
            <v>2686.4405200000001</v>
          </cell>
          <cell r="E13">
            <v>80347.064859999999</v>
          </cell>
          <cell r="F13">
            <v>49165.110919999999</v>
          </cell>
          <cell r="G13">
            <v>22527.316719999999</v>
          </cell>
          <cell r="H13">
            <v>51725.733780000002</v>
          </cell>
          <cell r="I13">
            <v>42527.886009999995</v>
          </cell>
          <cell r="J13">
            <v>80824.354390000008</v>
          </cell>
          <cell r="K13">
            <v>84800.98526999999</v>
          </cell>
          <cell r="L13">
            <v>0</v>
          </cell>
          <cell r="M13">
            <v>87744.771110000001</v>
          </cell>
          <cell r="N13">
            <v>7550.1008400000001</v>
          </cell>
          <cell r="O13">
            <v>72694.097170000008</v>
          </cell>
          <cell r="P13">
            <v>190132.25346000001</v>
          </cell>
          <cell r="Q13">
            <v>0</v>
          </cell>
          <cell r="R13">
            <v>33.44558</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2547.8697299999999</v>
          </cell>
          <cell r="BL13">
            <v>6409.2470300000004</v>
          </cell>
          <cell r="BM13">
            <v>359.85955000000001</v>
          </cell>
          <cell r="BN13">
            <v>0</v>
          </cell>
          <cell r="BO13">
            <v>0</v>
          </cell>
          <cell r="BP13">
            <v>74.122119999999995</v>
          </cell>
          <cell r="BQ13">
            <v>0</v>
          </cell>
          <cell r="BR13">
            <v>1150.22354</v>
          </cell>
        </row>
        <row r="14">
          <cell r="A14">
            <v>9</v>
          </cell>
          <cell r="C14" t="str">
            <v xml:space="preserve">      DOCUMENTOS DE COBRO INMEDIATO Y OTRAS OPERACIONES PENDIENTES DE LIQUIDACIÓN</v>
          </cell>
          <cell r="D14">
            <v>0</v>
          </cell>
          <cell r="E14">
            <v>3611.2364300000004</v>
          </cell>
          <cell r="F14">
            <v>14850.7364</v>
          </cell>
          <cell r="G14">
            <v>23563.207759999998</v>
          </cell>
          <cell r="H14">
            <v>280074.12259000004</v>
          </cell>
          <cell r="I14">
            <v>2377.1569300000001</v>
          </cell>
          <cell r="J14">
            <v>95008.764389999997</v>
          </cell>
          <cell r="K14">
            <v>18117.884639999997</v>
          </cell>
          <cell r="L14">
            <v>254.32339000000002</v>
          </cell>
          <cell r="M14">
            <v>253350.87859000001</v>
          </cell>
          <cell r="N14">
            <v>573.02143999999998</v>
          </cell>
          <cell r="O14">
            <v>63379.532450000006</v>
          </cell>
          <cell r="P14">
            <v>315370.34211000003</v>
          </cell>
          <cell r="Q14">
            <v>255.7</v>
          </cell>
          <cell r="R14">
            <v>52750.035100000001</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2828.5690099999997</v>
          </cell>
          <cell r="AH14">
            <v>0</v>
          </cell>
          <cell r="AI14">
            <v>0</v>
          </cell>
          <cell r="AJ14">
            <v>0</v>
          </cell>
          <cell r="AK14">
            <v>0</v>
          </cell>
          <cell r="AL14">
            <v>0</v>
          </cell>
          <cell r="AM14">
            <v>0</v>
          </cell>
          <cell r="AN14">
            <v>0</v>
          </cell>
          <cell r="AO14">
            <v>205.49713</v>
          </cell>
          <cell r="AP14">
            <v>0</v>
          </cell>
          <cell r="AQ14">
            <v>0</v>
          </cell>
          <cell r="AR14">
            <v>0</v>
          </cell>
          <cell r="AS14">
            <v>0</v>
          </cell>
          <cell r="AT14">
            <v>0</v>
          </cell>
          <cell r="AU14">
            <v>0</v>
          </cell>
          <cell r="AV14">
            <v>574.43846999999994</v>
          </cell>
          <cell r="AW14">
            <v>9.0799999999999992E-2</v>
          </cell>
          <cell r="AX14">
            <v>0</v>
          </cell>
          <cell r="AY14">
            <v>0</v>
          </cell>
          <cell r="AZ14">
            <v>0</v>
          </cell>
          <cell r="BA14">
            <v>0</v>
          </cell>
          <cell r="BB14">
            <v>0</v>
          </cell>
          <cell r="BC14">
            <v>0</v>
          </cell>
          <cell r="BD14">
            <v>0</v>
          </cell>
          <cell r="BE14">
            <v>163.66982999999999</v>
          </cell>
          <cell r="BF14">
            <v>0</v>
          </cell>
          <cell r="BG14">
            <v>0</v>
          </cell>
          <cell r="BH14">
            <v>0</v>
          </cell>
          <cell r="BI14">
            <v>0</v>
          </cell>
          <cell r="BJ14">
            <v>0</v>
          </cell>
          <cell r="BK14">
            <v>9966.6622499999994</v>
          </cell>
          <cell r="BL14">
            <v>0</v>
          </cell>
          <cell r="BM14">
            <v>3380.60826</v>
          </cell>
          <cell r="BN14">
            <v>0</v>
          </cell>
          <cell r="BO14">
            <v>52.533790000000003</v>
          </cell>
          <cell r="BP14">
            <v>1670.34103</v>
          </cell>
          <cell r="BQ14">
            <v>0</v>
          </cell>
          <cell r="BR14">
            <v>810.96669999999995</v>
          </cell>
        </row>
        <row r="15">
          <cell r="A15">
            <v>10</v>
          </cell>
          <cell r="C15" t="str">
            <v xml:space="preserve">      PRODUCTOS DEVENGADOS POR COBRAR DISPONIBILIDADES</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11.79346</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86.791560000000004</v>
          </cell>
          <cell r="BL15">
            <v>0</v>
          </cell>
          <cell r="BM15">
            <v>0</v>
          </cell>
          <cell r="BN15">
            <v>0</v>
          </cell>
          <cell r="BO15">
            <v>0</v>
          </cell>
          <cell r="BP15">
            <v>0</v>
          </cell>
          <cell r="BQ15">
            <v>0</v>
          </cell>
          <cell r="BR15">
            <v>0</v>
          </cell>
        </row>
        <row r="16">
          <cell r="A16">
            <v>11</v>
          </cell>
          <cell r="C16" t="str">
            <v xml:space="preserve">      PREVISIÓN PARA DISPONIBILIDADES</v>
          </cell>
          <cell r="D16">
            <v>0</v>
          </cell>
          <cell r="E16">
            <v>-0.39329000000000003</v>
          </cell>
          <cell r="F16">
            <v>0</v>
          </cell>
          <cell r="G16">
            <v>-11.799200000000001</v>
          </cell>
          <cell r="H16">
            <v>-21.920009999999998</v>
          </cell>
          <cell r="I16">
            <v>0</v>
          </cell>
          <cell r="J16">
            <v>-3032.4977200000003</v>
          </cell>
          <cell r="K16">
            <v>-6832.6771399999998</v>
          </cell>
          <cell r="L16">
            <v>0</v>
          </cell>
          <cell r="M16">
            <v>0</v>
          </cell>
          <cell r="N16">
            <v>0</v>
          </cell>
          <cell r="O16">
            <v>0</v>
          </cell>
          <cell r="P16">
            <v>-8331.5563700000002</v>
          </cell>
          <cell r="Q16">
            <v>0</v>
          </cell>
          <cell r="R16">
            <v>0</v>
          </cell>
          <cell r="S16">
            <v>0</v>
          </cell>
          <cell r="T16">
            <v>0</v>
          </cell>
          <cell r="U16">
            <v>-20.715669999999999</v>
          </cell>
          <cell r="V16">
            <v>0</v>
          </cell>
          <cell r="W16">
            <v>0</v>
          </cell>
          <cell r="X16">
            <v>0</v>
          </cell>
          <cell r="Y16">
            <v>0</v>
          </cell>
          <cell r="Z16">
            <v>0</v>
          </cell>
          <cell r="AA16">
            <v>0</v>
          </cell>
          <cell r="AB16">
            <v>0</v>
          </cell>
          <cell r="AC16">
            <v>0</v>
          </cell>
          <cell r="AD16">
            <v>0</v>
          </cell>
          <cell r="AE16">
            <v>0</v>
          </cell>
          <cell r="AF16">
            <v>-5.0066199999999998</v>
          </cell>
          <cell r="AG16">
            <v>0</v>
          </cell>
          <cell r="AH16">
            <v>0</v>
          </cell>
          <cell r="AI16">
            <v>0</v>
          </cell>
          <cell r="AJ16">
            <v>0</v>
          </cell>
          <cell r="AK16">
            <v>0</v>
          </cell>
          <cell r="AL16">
            <v>0</v>
          </cell>
          <cell r="AM16">
            <v>0</v>
          </cell>
          <cell r="AN16">
            <v>0</v>
          </cell>
          <cell r="AO16">
            <v>0</v>
          </cell>
          <cell r="AP16">
            <v>0</v>
          </cell>
          <cell r="AQ16">
            <v>-27.026619999999998</v>
          </cell>
          <cell r="AR16">
            <v>0</v>
          </cell>
          <cell r="AS16">
            <v>0</v>
          </cell>
          <cell r="AT16">
            <v>0</v>
          </cell>
          <cell r="AU16">
            <v>0</v>
          </cell>
          <cell r="AV16">
            <v>0</v>
          </cell>
          <cell r="AW16">
            <v>0</v>
          </cell>
          <cell r="AX16">
            <v>0</v>
          </cell>
          <cell r="AY16">
            <v>0</v>
          </cell>
          <cell r="AZ16">
            <v>0</v>
          </cell>
          <cell r="BA16">
            <v>-1500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row>
        <row r="17">
          <cell r="A17">
            <v>12</v>
          </cell>
          <cell r="C17" t="str">
            <v xml:space="preserve">  INVERSIONES TEMPORARIAS</v>
          </cell>
          <cell r="D17">
            <v>967357.98565999989</v>
          </cell>
          <cell r="E17">
            <v>3461402.2045199997</v>
          </cell>
          <cell r="F17">
            <v>2126838.9270599997</v>
          </cell>
          <cell r="G17">
            <v>481190.4255699999</v>
          </cell>
          <cell r="H17">
            <v>2573433.8057700004</v>
          </cell>
          <cell r="I17">
            <v>4171650.6039100005</v>
          </cell>
          <cell r="J17">
            <v>4780125.6864100005</v>
          </cell>
          <cell r="K17">
            <v>9086581.9325699992</v>
          </cell>
          <cell r="L17">
            <v>9053.8241999999991</v>
          </cell>
          <cell r="M17">
            <v>4993257.5280999988</v>
          </cell>
          <cell r="N17">
            <v>317395.22490999993</v>
          </cell>
          <cell r="O17">
            <v>3619807.6481500003</v>
          </cell>
          <cell r="P17">
            <v>7971691.4723000014</v>
          </cell>
          <cell r="Q17">
            <v>20215.849419999999</v>
          </cell>
          <cell r="R17">
            <v>271365.56028000003</v>
          </cell>
          <cell r="S17">
            <v>2214.62896</v>
          </cell>
          <cell r="T17">
            <v>47349.651030000001</v>
          </cell>
          <cell r="U17">
            <v>15628.48724</v>
          </cell>
          <cell r="V17">
            <v>6834.0765499999998</v>
          </cell>
          <cell r="W17">
            <v>52126.143390000005</v>
          </cell>
          <cell r="X17">
            <v>22624.181649999999</v>
          </cell>
          <cell r="Y17">
            <v>44790.183729999997</v>
          </cell>
          <cell r="Z17">
            <v>44420.687770000004</v>
          </cell>
          <cell r="AA17">
            <v>2544.0616199999999</v>
          </cell>
          <cell r="AB17">
            <v>12981.242339999999</v>
          </cell>
          <cell r="AC17">
            <v>11955.551029999999</v>
          </cell>
          <cell r="AD17">
            <v>7123.5435699999989</v>
          </cell>
          <cell r="AE17">
            <v>27569.590109999997</v>
          </cell>
          <cell r="AF17">
            <v>4172.0466200000001</v>
          </cell>
          <cell r="AG17">
            <v>36243.6463</v>
          </cell>
          <cell r="AH17">
            <v>9509.4681099999998</v>
          </cell>
          <cell r="AI17">
            <v>19935.455430000002</v>
          </cell>
          <cell r="AJ17">
            <v>2444.7234400000002</v>
          </cell>
          <cell r="AK17">
            <v>2145.2780200000002</v>
          </cell>
          <cell r="AL17">
            <v>10050.069520000001</v>
          </cell>
          <cell r="AM17">
            <v>18862.359700000001</v>
          </cell>
          <cell r="AN17">
            <v>64159.431230000002</v>
          </cell>
          <cell r="AO17">
            <v>9179.9101499999997</v>
          </cell>
          <cell r="AP17">
            <v>18668.240269999995</v>
          </cell>
          <cell r="AQ17">
            <v>18894.62486</v>
          </cell>
          <cell r="AR17">
            <v>21469.484199999999</v>
          </cell>
          <cell r="AS17">
            <v>7433.6246799999999</v>
          </cell>
          <cell r="AT17">
            <v>21701.006520000003</v>
          </cell>
          <cell r="AU17">
            <v>29650.043900000004</v>
          </cell>
          <cell r="AV17">
            <v>33560.919000000002</v>
          </cell>
          <cell r="AW17">
            <v>30860.082660000004</v>
          </cell>
          <cell r="AX17">
            <v>40069.956140000002</v>
          </cell>
          <cell r="AY17">
            <v>19468.807800000002</v>
          </cell>
          <cell r="AZ17">
            <v>7874.9579899999999</v>
          </cell>
          <cell r="BA17">
            <v>26062.50532</v>
          </cell>
          <cell r="BB17">
            <v>7666.0047299999987</v>
          </cell>
          <cell r="BC17">
            <v>33236.163339999999</v>
          </cell>
          <cell r="BD17">
            <v>1695.6881699999999</v>
          </cell>
          <cell r="BE17">
            <v>3132.4613299999996</v>
          </cell>
          <cell r="BF17">
            <v>531.54799000000003</v>
          </cell>
          <cell r="BG17">
            <v>1123.7237300000002</v>
          </cell>
          <cell r="BH17">
            <v>695595.86087000009</v>
          </cell>
          <cell r="BI17">
            <v>22774.212309999995</v>
          </cell>
          <cell r="BJ17">
            <v>35491.98371</v>
          </cell>
          <cell r="BK17">
            <v>45052.611779999992</v>
          </cell>
          <cell r="BL17">
            <v>151497.24807999999</v>
          </cell>
          <cell r="BM17">
            <v>118527.73201000001</v>
          </cell>
          <cell r="BN17">
            <v>1363.2169800000001</v>
          </cell>
          <cell r="BO17">
            <v>11262.03874</v>
          </cell>
          <cell r="BP17">
            <v>46787.532720000003</v>
          </cell>
          <cell r="BQ17">
            <v>800.02833999999996</v>
          </cell>
          <cell r="BR17">
            <v>75486.512059999994</v>
          </cell>
        </row>
        <row r="18">
          <cell r="A18">
            <v>13</v>
          </cell>
          <cell r="C18" t="str">
            <v xml:space="preserve">      INVERSIONES EN EL BANCO CENTRAL DE BOLIVIA</v>
          </cell>
          <cell r="D18">
            <v>0</v>
          </cell>
          <cell r="E18">
            <v>1231616.1011099999</v>
          </cell>
          <cell r="F18">
            <v>1023069.38663</v>
          </cell>
          <cell r="G18">
            <v>200084.15330999997</v>
          </cell>
          <cell r="H18">
            <v>941133.22883000004</v>
          </cell>
          <cell r="I18">
            <v>1350328.7658200001</v>
          </cell>
          <cell r="J18">
            <v>3195224.3662800002</v>
          </cell>
          <cell r="K18">
            <v>5164744.8966600001</v>
          </cell>
          <cell r="L18">
            <v>0</v>
          </cell>
          <cell r="M18">
            <v>1820996.3686999998</v>
          </cell>
          <cell r="N18">
            <v>0</v>
          </cell>
          <cell r="O18">
            <v>682306.8094400001</v>
          </cell>
          <cell r="P18">
            <v>4456288.48422</v>
          </cell>
          <cell r="Q18">
            <v>0</v>
          </cell>
          <cell r="R18">
            <v>23359.159449999999</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row>
        <row r="19">
          <cell r="A19">
            <v>14</v>
          </cell>
          <cell r="C19" t="str">
            <v xml:space="preserve">      INVERSIONES EN ENTIDADES FINANCIERAS DEL PAÍS</v>
          </cell>
          <cell r="D19">
            <v>834454.49881999998</v>
          </cell>
          <cell r="E19">
            <v>551144.98724000005</v>
          </cell>
          <cell r="F19">
            <v>165723.38256000003</v>
          </cell>
          <cell r="G19">
            <v>35278.010390000003</v>
          </cell>
          <cell r="H19">
            <v>792952.22597999999</v>
          </cell>
          <cell r="I19">
            <v>1811738.5003599999</v>
          </cell>
          <cell r="J19">
            <v>725500.70652000001</v>
          </cell>
          <cell r="K19">
            <v>1886126.60931</v>
          </cell>
          <cell r="L19">
            <v>6950.4191799999999</v>
          </cell>
          <cell r="M19">
            <v>1545403.3894100001</v>
          </cell>
          <cell r="N19">
            <v>203724.72665999999</v>
          </cell>
          <cell r="O19">
            <v>1920027.9746299998</v>
          </cell>
          <cell r="P19">
            <v>1284623.3711700002</v>
          </cell>
          <cell r="Q19">
            <v>9379.0360899999996</v>
          </cell>
          <cell r="R19">
            <v>17358.936140000002</v>
          </cell>
          <cell r="S19">
            <v>1623.9323599999998</v>
          </cell>
          <cell r="T19">
            <v>37633.119039999998</v>
          </cell>
          <cell r="U19">
            <v>8850.7130799999995</v>
          </cell>
          <cell r="V19">
            <v>5857.6551899999995</v>
          </cell>
          <cell r="W19">
            <v>28803.47928</v>
          </cell>
          <cell r="X19">
            <v>19633.373490000002</v>
          </cell>
          <cell r="Y19">
            <v>40659.353759999998</v>
          </cell>
          <cell r="Z19">
            <v>17382.742080000004</v>
          </cell>
          <cell r="AA19">
            <v>1770.3756800000001</v>
          </cell>
          <cell r="AB19">
            <v>11061.17225</v>
          </cell>
          <cell r="AC19">
            <v>3772.01863</v>
          </cell>
          <cell r="AD19">
            <v>4897.3064999999997</v>
          </cell>
          <cell r="AE19">
            <v>24979.187279999998</v>
          </cell>
          <cell r="AF19">
            <v>2826.8799300000001</v>
          </cell>
          <cell r="AG19">
            <v>5261.1560099999997</v>
          </cell>
          <cell r="AH19">
            <v>7883.5757199999998</v>
          </cell>
          <cell r="AI19">
            <v>16143.184029999999</v>
          </cell>
          <cell r="AJ19">
            <v>2356.9265800000003</v>
          </cell>
          <cell r="AK19">
            <v>507.21582000000001</v>
          </cell>
          <cell r="AL19">
            <v>4103.2761899999996</v>
          </cell>
          <cell r="AM19">
            <v>4951.0529799999995</v>
          </cell>
          <cell r="AN19">
            <v>39381.706469999997</v>
          </cell>
          <cell r="AO19">
            <v>5893.1574900000005</v>
          </cell>
          <cell r="AP19">
            <v>17310.488329999996</v>
          </cell>
          <cell r="AQ19">
            <v>13747.895329999999</v>
          </cell>
          <cell r="AR19">
            <v>11733.289929999999</v>
          </cell>
          <cell r="AS19">
            <v>5814.3404700000001</v>
          </cell>
          <cell r="AT19">
            <v>8957.2811300000012</v>
          </cell>
          <cell r="AU19">
            <v>26909.507630000004</v>
          </cell>
          <cell r="AV19">
            <v>31196.80168</v>
          </cell>
          <cell r="AW19">
            <v>28581.918460000001</v>
          </cell>
          <cell r="AX19">
            <v>34760.36492</v>
          </cell>
          <cell r="AY19">
            <v>5365.4156600000006</v>
          </cell>
          <cell r="AZ19">
            <v>6474.0016299999997</v>
          </cell>
          <cell r="BA19">
            <v>23984.064770000001</v>
          </cell>
          <cell r="BB19">
            <v>6436.5199399999992</v>
          </cell>
          <cell r="BC19">
            <v>16918.241269999999</v>
          </cell>
          <cell r="BD19">
            <v>461.37022999999999</v>
          </cell>
          <cell r="BE19">
            <v>2475.3130499999997</v>
          </cell>
          <cell r="BF19">
            <v>331.49138999999997</v>
          </cell>
          <cell r="BG19">
            <v>849.32707000000005</v>
          </cell>
          <cell r="BH19">
            <v>646084.0528200001</v>
          </cell>
          <cell r="BI19">
            <v>18676.124959999997</v>
          </cell>
          <cell r="BJ19">
            <v>24402.636839999999</v>
          </cell>
          <cell r="BK19">
            <v>33520.689989999999</v>
          </cell>
          <cell r="BL19">
            <v>83665.571320000003</v>
          </cell>
          <cell r="BM19">
            <v>26428.973620000001</v>
          </cell>
          <cell r="BN19">
            <v>1344.0154400000001</v>
          </cell>
          <cell r="BO19">
            <v>8729.9412599999996</v>
          </cell>
          <cell r="BP19">
            <v>36758.706200000001</v>
          </cell>
          <cell r="BQ19">
            <v>643.48467000000005</v>
          </cell>
          <cell r="BR19">
            <v>63131.7503</v>
          </cell>
        </row>
        <row r="20">
          <cell r="A20">
            <v>15</v>
          </cell>
          <cell r="C20" t="str">
            <v xml:space="preserve">      INVERSIONES EN ENTIDADES FINANCIERAS DEL EXTERIOR</v>
          </cell>
          <cell r="D20">
            <v>0</v>
          </cell>
          <cell r="E20">
            <v>1631.82215</v>
          </cell>
          <cell r="F20">
            <v>0</v>
          </cell>
          <cell r="G20">
            <v>0</v>
          </cell>
          <cell r="H20">
            <v>16806.804899999999</v>
          </cell>
          <cell r="I20">
            <v>0</v>
          </cell>
          <cell r="J20">
            <v>118631.42</v>
          </cell>
          <cell r="K20">
            <v>43924.58</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row>
        <row r="21">
          <cell r="A21">
            <v>16</v>
          </cell>
          <cell r="C21" t="str">
            <v xml:space="preserve">      INVERSIONES EN ENTIDADES PÚBLICAS NO FINANCIERAS DEL PAÍS</v>
          </cell>
          <cell r="D21">
            <v>0</v>
          </cell>
          <cell r="E21">
            <v>55549.534500000002</v>
          </cell>
          <cell r="F21">
            <v>479501.28</v>
          </cell>
          <cell r="G21">
            <v>0</v>
          </cell>
          <cell r="H21">
            <v>141019.01238999999</v>
          </cell>
          <cell r="I21">
            <v>15000</v>
          </cell>
          <cell r="J21">
            <v>1.248</v>
          </cell>
          <cell r="K21">
            <v>441479.99998999998</v>
          </cell>
          <cell r="L21">
            <v>0</v>
          </cell>
          <cell r="M21">
            <v>121952.51479999999</v>
          </cell>
          <cell r="N21">
            <v>0</v>
          </cell>
          <cell r="O21">
            <v>300000</v>
          </cell>
          <cell r="P21">
            <v>369530.76269999996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row>
        <row r="22">
          <cell r="A22">
            <v>17</v>
          </cell>
          <cell r="C22" t="str">
            <v xml:space="preserve">      INVERSIONES EN OTRAS ENTIDADES NO FINANCIERAS</v>
          </cell>
          <cell r="D22">
            <v>116668.77619</v>
          </cell>
          <cell r="E22">
            <v>1198594.5422400001</v>
          </cell>
          <cell r="F22">
            <v>253908.45888999998</v>
          </cell>
          <cell r="G22">
            <v>190611.3952</v>
          </cell>
          <cell r="H22">
            <v>310351.33636000002</v>
          </cell>
          <cell r="I22">
            <v>539827.80023000005</v>
          </cell>
          <cell r="J22">
            <v>252883.57279000001</v>
          </cell>
          <cell r="K22">
            <v>696414.65792000003</v>
          </cell>
          <cell r="L22">
            <v>0</v>
          </cell>
          <cell r="M22">
            <v>774594.39046999998</v>
          </cell>
          <cell r="N22">
            <v>110885.05890999999</v>
          </cell>
          <cell r="O22">
            <v>301567.75813999999</v>
          </cell>
          <cell r="P22">
            <v>469094.84000999999</v>
          </cell>
          <cell r="Q22">
            <v>1023.8943400000001</v>
          </cell>
          <cell r="R22">
            <v>64605.033179999999</v>
          </cell>
          <cell r="S22">
            <v>0</v>
          </cell>
          <cell r="T22">
            <v>3672.16282</v>
          </cell>
          <cell r="U22">
            <v>5072.5380100000002</v>
          </cell>
          <cell r="V22">
            <v>0</v>
          </cell>
          <cell r="W22">
            <v>17898.032340000002</v>
          </cell>
          <cell r="X22">
            <v>0</v>
          </cell>
          <cell r="Y22">
            <v>678.13641000000007</v>
          </cell>
          <cell r="Z22">
            <v>22974.270619999999</v>
          </cell>
          <cell r="AA22">
            <v>0</v>
          </cell>
          <cell r="AB22">
            <v>43.319940000000003</v>
          </cell>
          <cell r="AC22">
            <v>0</v>
          </cell>
          <cell r="AD22">
            <v>1270.1892800000001</v>
          </cell>
          <cell r="AE22">
            <v>0</v>
          </cell>
          <cell r="AF22">
            <v>199.51593</v>
          </cell>
          <cell r="AG22">
            <v>6265.3744400000005</v>
          </cell>
          <cell r="AH22">
            <v>3.8168299999999999</v>
          </cell>
          <cell r="AI22">
            <v>1543.15741</v>
          </cell>
          <cell r="AJ22">
            <v>0</v>
          </cell>
          <cell r="AK22">
            <v>195.94523999999998</v>
          </cell>
          <cell r="AL22">
            <v>5151.5936800000009</v>
          </cell>
          <cell r="AM22">
            <v>9973.8443599999991</v>
          </cell>
          <cell r="AN22">
            <v>18833.207259999999</v>
          </cell>
          <cell r="AO22">
            <v>0</v>
          </cell>
          <cell r="AP22">
            <v>0</v>
          </cell>
          <cell r="AQ22">
            <v>3256.6115500000001</v>
          </cell>
          <cell r="AR22">
            <v>7638.6429400000006</v>
          </cell>
          <cell r="AS22">
            <v>632.86563999999998</v>
          </cell>
          <cell r="AT22">
            <v>8033.8350699999992</v>
          </cell>
          <cell r="AU22">
            <v>0</v>
          </cell>
          <cell r="AV22">
            <v>0</v>
          </cell>
          <cell r="AW22">
            <v>85.713520000000003</v>
          </cell>
          <cell r="AX22">
            <v>0</v>
          </cell>
          <cell r="AY22">
            <v>724.12198999999998</v>
          </cell>
          <cell r="AZ22">
            <v>26.775009999999998</v>
          </cell>
          <cell r="BA22">
            <v>0</v>
          </cell>
          <cell r="BB22">
            <v>0</v>
          </cell>
          <cell r="BC22">
            <v>4046.5578200000004</v>
          </cell>
          <cell r="BD22">
            <v>53.731970000000004</v>
          </cell>
          <cell r="BE22">
            <v>0</v>
          </cell>
          <cell r="BF22">
            <v>0</v>
          </cell>
          <cell r="BG22">
            <v>0</v>
          </cell>
          <cell r="BH22">
            <v>11956.25757</v>
          </cell>
          <cell r="BI22">
            <v>0</v>
          </cell>
          <cell r="BJ22">
            <v>12.88993</v>
          </cell>
          <cell r="BK22">
            <v>4879.2582000000002</v>
          </cell>
          <cell r="BL22">
            <v>46616.097889999997</v>
          </cell>
          <cell r="BM22">
            <v>85302.427299999996</v>
          </cell>
          <cell r="BN22">
            <v>18.404599999999999</v>
          </cell>
          <cell r="BO22">
            <v>13.684239999999999</v>
          </cell>
          <cell r="BP22">
            <v>1017.8598099999999</v>
          </cell>
          <cell r="BQ22">
            <v>13.648420000000002</v>
          </cell>
          <cell r="BR22">
            <v>7806.61204</v>
          </cell>
        </row>
        <row r="23">
          <cell r="A23">
            <v>18</v>
          </cell>
          <cell r="C23" t="str">
            <v xml:space="preserve">      INVERSIONES DE DISPONIBILIDAD RESTRINGIDA</v>
          </cell>
          <cell r="D23">
            <v>1439.5475100000001</v>
          </cell>
          <cell r="E23">
            <v>350274.77604999993</v>
          </cell>
          <cell r="F23">
            <v>147049.56465000001</v>
          </cell>
          <cell r="G23">
            <v>52494.768369999998</v>
          </cell>
          <cell r="H23">
            <v>305268.60415000003</v>
          </cell>
          <cell r="I23">
            <v>310682.68497999996</v>
          </cell>
          <cell r="J23">
            <v>413724.0209</v>
          </cell>
          <cell r="K23">
            <v>743689.39003000001</v>
          </cell>
          <cell r="L23">
            <v>2086.8266600000002</v>
          </cell>
          <cell r="M23">
            <v>618935.68238999997</v>
          </cell>
          <cell r="N23">
            <v>0</v>
          </cell>
          <cell r="O23">
            <v>329081.20801000006</v>
          </cell>
          <cell r="P23">
            <v>1210774.38374</v>
          </cell>
          <cell r="Q23">
            <v>9812.9189900000001</v>
          </cell>
          <cell r="R23">
            <v>152777.90841</v>
          </cell>
          <cell r="S23">
            <v>590.69659999999999</v>
          </cell>
          <cell r="T23">
            <v>7605.6152499999998</v>
          </cell>
          <cell r="U23">
            <v>1705.23615</v>
          </cell>
          <cell r="V23">
            <v>976.42135999999994</v>
          </cell>
          <cell r="W23">
            <v>5424.63177</v>
          </cell>
          <cell r="X23">
            <v>2954.7548199999997</v>
          </cell>
          <cell r="Y23">
            <v>3452.6935600000002</v>
          </cell>
          <cell r="Z23">
            <v>4062.7475899999999</v>
          </cell>
          <cell r="AA23">
            <v>773.68593999999996</v>
          </cell>
          <cell r="AB23">
            <v>1876.7501499999998</v>
          </cell>
          <cell r="AC23">
            <v>8180.85358</v>
          </cell>
          <cell r="AD23">
            <v>956.04778999999996</v>
          </cell>
          <cell r="AE23">
            <v>2590.40283</v>
          </cell>
          <cell r="AF23">
            <v>1145.65076</v>
          </cell>
          <cell r="AG23">
            <v>24697.512710000003</v>
          </cell>
          <cell r="AH23">
            <v>1622.07556</v>
          </cell>
          <cell r="AI23">
            <v>2238.9206400000003</v>
          </cell>
          <cell r="AJ23">
            <v>87.796859999999995</v>
          </cell>
          <cell r="AK23">
            <v>1442.1169600000001</v>
          </cell>
          <cell r="AL23">
            <v>795.19965000000002</v>
          </cell>
          <cell r="AM23">
            <v>3937.4623600000004</v>
          </cell>
          <cell r="AN23">
            <v>5928.694739999999</v>
          </cell>
          <cell r="AO23">
            <v>3286.7526600000001</v>
          </cell>
          <cell r="AP23">
            <v>1336.5019399999999</v>
          </cell>
          <cell r="AQ23">
            <v>2011.2000500000001</v>
          </cell>
          <cell r="AR23">
            <v>2097.5513300000002</v>
          </cell>
          <cell r="AS23">
            <v>986.41857000000005</v>
          </cell>
          <cell r="AT23">
            <v>4709.8903200000004</v>
          </cell>
          <cell r="AU23">
            <v>2740.5362700000001</v>
          </cell>
          <cell r="AV23">
            <v>2364.1173200000003</v>
          </cell>
          <cell r="AW23">
            <v>2192.4506800000004</v>
          </cell>
          <cell r="AX23">
            <v>5309.5912199999993</v>
          </cell>
          <cell r="AY23">
            <v>13374.41101</v>
          </cell>
          <cell r="AZ23">
            <v>1374.1813499999998</v>
          </cell>
          <cell r="BA23">
            <v>2078.4405500000003</v>
          </cell>
          <cell r="BB23">
            <v>1229.48479</v>
          </cell>
          <cell r="BC23">
            <v>12254.158619999998</v>
          </cell>
          <cell r="BD23">
            <v>1180.5859699999999</v>
          </cell>
          <cell r="BE23">
            <v>657.14828</v>
          </cell>
          <cell r="BF23">
            <v>200.0566</v>
          </cell>
          <cell r="BG23">
            <v>274.39666</v>
          </cell>
          <cell r="BH23">
            <v>37555.550480000005</v>
          </cell>
          <cell r="BI23">
            <v>4098.0873499999998</v>
          </cell>
          <cell r="BJ23">
            <v>11076.45694</v>
          </cell>
          <cell r="BK23">
            <v>4233.5297799999989</v>
          </cell>
          <cell r="BL23">
            <v>24645.578870000001</v>
          </cell>
          <cell r="BM23">
            <v>6796.3310899999997</v>
          </cell>
          <cell r="BN23">
            <v>0.79694000000000009</v>
          </cell>
          <cell r="BO23">
            <v>2518.4132400000003</v>
          </cell>
          <cell r="BP23">
            <v>9010.9667099999988</v>
          </cell>
          <cell r="BQ23">
            <v>92.04946000000001</v>
          </cell>
          <cell r="BR23">
            <v>6302.1583499999997</v>
          </cell>
        </row>
        <row r="24">
          <cell r="A24">
            <v>19</v>
          </cell>
          <cell r="C24" t="str">
            <v xml:space="preserve">      PRODUCTOS DEVENGADOS POR COBRAR INVERSIONES TEMPORARIAS</v>
          </cell>
          <cell r="D24">
            <v>14795.163139999999</v>
          </cell>
          <cell r="E24">
            <v>81882.295310000016</v>
          </cell>
          <cell r="F24">
            <v>60644.638530000004</v>
          </cell>
          <cell r="G24">
            <v>2845.8361099999997</v>
          </cell>
          <cell r="H24">
            <v>65945.692080000008</v>
          </cell>
          <cell r="I24">
            <v>160699.00147999998</v>
          </cell>
          <cell r="J24">
            <v>81287.903740000023</v>
          </cell>
          <cell r="K24">
            <v>120283.43777</v>
          </cell>
          <cell r="L24">
            <v>16.57836</v>
          </cell>
          <cell r="M24">
            <v>112399.4065</v>
          </cell>
          <cell r="N24">
            <v>2785.4393399999999</v>
          </cell>
          <cell r="O24">
            <v>89828.61073</v>
          </cell>
          <cell r="P24">
            <v>187950.13211999999</v>
          </cell>
          <cell r="Q24">
            <v>0</v>
          </cell>
          <cell r="R24">
            <v>14297.575690000001</v>
          </cell>
          <cell r="S24">
            <v>0</v>
          </cell>
          <cell r="T24">
            <v>0</v>
          </cell>
          <cell r="U24">
            <v>0</v>
          </cell>
          <cell r="V24">
            <v>0</v>
          </cell>
          <cell r="W24">
            <v>0</v>
          </cell>
          <cell r="X24">
            <v>36.053339999999999</v>
          </cell>
          <cell r="Y24">
            <v>0</v>
          </cell>
          <cell r="Z24">
            <v>0.92747999999999997</v>
          </cell>
          <cell r="AA24">
            <v>0</v>
          </cell>
          <cell r="AB24">
            <v>0</v>
          </cell>
          <cell r="AC24">
            <v>2.6788199999999995</v>
          </cell>
          <cell r="AD24">
            <v>0</v>
          </cell>
          <cell r="AE24">
            <v>0</v>
          </cell>
          <cell r="AF24">
            <v>0</v>
          </cell>
          <cell r="AG24">
            <v>19.60314</v>
          </cell>
          <cell r="AH24">
            <v>0</v>
          </cell>
          <cell r="AI24">
            <v>10.193350000000001</v>
          </cell>
          <cell r="AJ24">
            <v>0</v>
          </cell>
          <cell r="AK24">
            <v>0</v>
          </cell>
          <cell r="AL24">
            <v>0</v>
          </cell>
          <cell r="AM24">
            <v>0</v>
          </cell>
          <cell r="AN24">
            <v>15.822760000000001</v>
          </cell>
          <cell r="AO24">
            <v>0</v>
          </cell>
          <cell r="AP24">
            <v>21.25</v>
          </cell>
          <cell r="AQ24">
            <v>0</v>
          </cell>
          <cell r="AR24">
            <v>0</v>
          </cell>
          <cell r="AS24">
            <v>0</v>
          </cell>
          <cell r="AT24">
            <v>0</v>
          </cell>
          <cell r="AU24">
            <v>0</v>
          </cell>
          <cell r="AV24">
            <v>0</v>
          </cell>
          <cell r="AW24">
            <v>0</v>
          </cell>
          <cell r="AX24">
            <v>0</v>
          </cell>
          <cell r="AY24">
            <v>4.85914</v>
          </cell>
          <cell r="AZ24">
            <v>0</v>
          </cell>
          <cell r="BA24">
            <v>0</v>
          </cell>
          <cell r="BB24">
            <v>0</v>
          </cell>
          <cell r="BC24">
            <v>17.205629999999999</v>
          </cell>
          <cell r="BD24">
            <v>0</v>
          </cell>
          <cell r="BE24">
            <v>0</v>
          </cell>
          <cell r="BF24">
            <v>0</v>
          </cell>
          <cell r="BG24">
            <v>0</v>
          </cell>
          <cell r="BH24">
            <v>0</v>
          </cell>
          <cell r="BI24">
            <v>0</v>
          </cell>
          <cell r="BJ24">
            <v>0</v>
          </cell>
          <cell r="BK24">
            <v>2419.1338100000003</v>
          </cell>
          <cell r="BL24">
            <v>0</v>
          </cell>
          <cell r="BM24">
            <v>0</v>
          </cell>
          <cell r="BN24">
            <v>0</v>
          </cell>
          <cell r="BO24">
            <v>0</v>
          </cell>
          <cell r="BP24">
            <v>0</v>
          </cell>
          <cell r="BQ24">
            <v>50.845790000000001</v>
          </cell>
          <cell r="BR24">
            <v>55.103730000000006</v>
          </cell>
        </row>
        <row r="25">
          <cell r="A25">
            <v>20</v>
          </cell>
          <cell r="C25" t="str">
            <v xml:space="preserve">      (PREVISIÓN PARA INVERSIONES TEMPORARIAS)</v>
          </cell>
          <cell r="D25">
            <v>0</v>
          </cell>
          <cell r="E25">
            <v>-9291.8540799999973</v>
          </cell>
          <cell r="F25">
            <v>-3057.7841999999996</v>
          </cell>
          <cell r="G25">
            <v>-123.73781</v>
          </cell>
          <cell r="H25">
            <v>-43.09892</v>
          </cell>
          <cell r="I25">
            <v>-16626.148960000002</v>
          </cell>
          <cell r="J25">
            <v>-7127.5518200000006</v>
          </cell>
          <cell r="K25">
            <v>-10081.63911</v>
          </cell>
          <cell r="L25">
            <v>0</v>
          </cell>
          <cell r="M25">
            <v>-1024.22417</v>
          </cell>
          <cell r="N25">
            <v>0</v>
          </cell>
          <cell r="O25">
            <v>-3004.7128000000002</v>
          </cell>
          <cell r="P25">
            <v>-6570.5016599999999</v>
          </cell>
          <cell r="Q25">
            <v>0</v>
          </cell>
          <cell r="R25">
            <v>-1033.05259</v>
          </cell>
          <cell r="S25">
            <v>0</v>
          </cell>
          <cell r="T25">
            <v>-1561.2460800000001</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-121.08206999999999</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-3430</v>
          </cell>
          <cell r="BM25">
            <v>0</v>
          </cell>
          <cell r="BN25">
            <v>0</v>
          </cell>
          <cell r="BO25">
            <v>0</v>
          </cell>
          <cell r="BP25">
            <v>0</v>
          </cell>
          <cell r="BQ25">
            <v>0</v>
          </cell>
          <cell r="BR25">
            <v>-1809.1123600000001</v>
          </cell>
        </row>
        <row r="26">
          <cell r="A26">
            <v>21</v>
          </cell>
          <cell r="C26" t="str">
            <v xml:space="preserve">  CARTERA</v>
          </cell>
          <cell r="D26">
            <v>7094839.8724499978</v>
          </cell>
          <cell r="E26">
            <v>18565937.340970002</v>
          </cell>
          <cell r="F26">
            <v>11831760.178029997</v>
          </cell>
          <cell r="G26">
            <v>4010230.7718400001</v>
          </cell>
          <cell r="H26">
            <v>14671413.509449998</v>
          </cell>
          <cell r="I26">
            <v>19052879.575989999</v>
          </cell>
          <cell r="J26">
            <v>19566865.144210003</v>
          </cell>
          <cell r="K26">
            <v>27670741.534560002</v>
          </cell>
          <cell r="L26">
            <v>82977.488959999973</v>
          </cell>
          <cell r="M26">
            <v>22999890.879180003</v>
          </cell>
          <cell r="N26">
            <v>10218842.827990001</v>
          </cell>
          <cell r="O26">
            <v>18936600.152549993</v>
          </cell>
          <cell r="P26">
            <v>34260672.247129999</v>
          </cell>
          <cell r="Q26">
            <v>396669.66235</v>
          </cell>
          <cell r="R26">
            <v>4422059.4325999999</v>
          </cell>
          <cell r="S26">
            <v>28620.471990000005</v>
          </cell>
          <cell r="T26">
            <v>306323.41706999997</v>
          </cell>
          <cell r="U26">
            <v>99459.47851999999</v>
          </cell>
          <cell r="V26">
            <v>101356.29329</v>
          </cell>
          <cell r="W26">
            <v>303647.79918999993</v>
          </cell>
          <cell r="X26">
            <v>119124.63101</v>
          </cell>
          <cell r="Y26">
            <v>228489.21351</v>
          </cell>
          <cell r="Z26">
            <v>202657.35957999999</v>
          </cell>
          <cell r="AA26">
            <v>61854.319619999995</v>
          </cell>
          <cell r="AB26">
            <v>108824.20065999999</v>
          </cell>
          <cell r="AC26">
            <v>287663.95053999999</v>
          </cell>
          <cell r="AD26">
            <v>58316.116450000016</v>
          </cell>
          <cell r="AE26">
            <v>175966.99275</v>
          </cell>
          <cell r="AF26">
            <v>67359.792990000002</v>
          </cell>
          <cell r="AG26">
            <v>1054608.9665299999</v>
          </cell>
          <cell r="AH26">
            <v>84331.493600000002</v>
          </cell>
          <cell r="AI26">
            <v>141860.17094000001</v>
          </cell>
          <cell r="AJ26">
            <v>22944.32748</v>
          </cell>
          <cell r="AK26">
            <v>62132.421549999999</v>
          </cell>
          <cell r="AL26">
            <v>94894.961749999988</v>
          </cell>
          <cell r="AM26">
            <v>217682.59890000004</v>
          </cell>
          <cell r="AN26">
            <v>249838.42538000003</v>
          </cell>
          <cell r="AO26">
            <v>248588.84077999997</v>
          </cell>
          <cell r="AP26">
            <v>99910.031240000011</v>
          </cell>
          <cell r="AQ26">
            <v>97681.080520000032</v>
          </cell>
          <cell r="AR26">
            <v>184526.19950999998</v>
          </cell>
          <cell r="AS26">
            <v>40901.748360000005</v>
          </cell>
          <cell r="AT26">
            <v>260002.94064999997</v>
          </cell>
          <cell r="AU26">
            <v>143539.41691000003</v>
          </cell>
          <cell r="AV26">
            <v>170296.71883000003</v>
          </cell>
          <cell r="AW26">
            <v>167814.14771000002</v>
          </cell>
          <cell r="AX26">
            <v>304526.05552999995</v>
          </cell>
          <cell r="AY26">
            <v>780829.93907999992</v>
          </cell>
          <cell r="AZ26">
            <v>85258.926760000002</v>
          </cell>
          <cell r="BA26">
            <v>89387.581779999979</v>
          </cell>
          <cell r="BB26">
            <v>83096.13602999998</v>
          </cell>
          <cell r="BC26">
            <v>193316.30544000003</v>
          </cell>
          <cell r="BD26">
            <v>70496.81551</v>
          </cell>
          <cell r="BE26">
            <v>58478.873440000003</v>
          </cell>
          <cell r="BF26">
            <v>24902.893780000006</v>
          </cell>
          <cell r="BG26">
            <v>23431.289999999997</v>
          </cell>
          <cell r="BH26">
            <v>1272199.5204899998</v>
          </cell>
          <cell r="BI26">
            <v>249387.27861000001</v>
          </cell>
          <cell r="BJ26">
            <v>410236.44058000005</v>
          </cell>
          <cell r="BK26">
            <v>877359.18977000006</v>
          </cell>
          <cell r="BL26">
            <v>2908290.2855699994</v>
          </cell>
          <cell r="BM26">
            <v>1887331.83886</v>
          </cell>
          <cell r="BN26">
            <v>64568.273859999994</v>
          </cell>
          <cell r="BO26">
            <v>524581.91629000008</v>
          </cell>
          <cell r="BP26">
            <v>924094.55630000005</v>
          </cell>
          <cell r="BQ26">
            <v>16016.248630000002</v>
          </cell>
          <cell r="BR26">
            <v>1289743.51263</v>
          </cell>
        </row>
        <row r="27">
          <cell r="A27">
            <v>22</v>
          </cell>
          <cell r="C27" t="str">
            <v xml:space="preserve">    CARTERA VIGENTE TOTAL</v>
          </cell>
          <cell r="D27">
            <v>6844999.8835399989</v>
          </cell>
          <cell r="E27">
            <v>18132707.755230002</v>
          </cell>
          <cell r="F27">
            <v>11542109.176459998</v>
          </cell>
          <cell r="G27">
            <v>3810726.52434</v>
          </cell>
          <cell r="H27">
            <v>14315504.007139999</v>
          </cell>
          <cell r="I27">
            <v>18982951.731140003</v>
          </cell>
          <cell r="J27">
            <v>19514010.017450001</v>
          </cell>
          <cell r="K27">
            <v>26798408.109530002</v>
          </cell>
          <cell r="L27">
            <v>81735.670679999981</v>
          </cell>
          <cell r="M27">
            <v>22644715.512150005</v>
          </cell>
          <cell r="N27">
            <v>10041580.21765</v>
          </cell>
          <cell r="O27">
            <v>18835084.787939996</v>
          </cell>
          <cell r="P27">
            <v>34121698.518409997</v>
          </cell>
          <cell r="Q27">
            <v>349177.04015000002</v>
          </cell>
          <cell r="R27">
            <v>3838876.0057500005</v>
          </cell>
          <cell r="S27">
            <v>29209.499250000004</v>
          </cell>
          <cell r="T27">
            <v>321018.11413999996</v>
          </cell>
          <cell r="U27">
            <v>99473.781090000004</v>
          </cell>
          <cell r="V27">
            <v>90957.678469999999</v>
          </cell>
          <cell r="W27">
            <v>299016.27241999999</v>
          </cell>
          <cell r="X27">
            <v>117236.66828999999</v>
          </cell>
          <cell r="Y27">
            <v>219756.80238000001</v>
          </cell>
          <cell r="Z27">
            <v>207354.38094999999</v>
          </cell>
          <cell r="AA27">
            <v>53340.242360000004</v>
          </cell>
          <cell r="AB27">
            <v>103522.66585999999</v>
          </cell>
          <cell r="AC27">
            <v>263180.86903</v>
          </cell>
          <cell r="AD27">
            <v>57528.555260000008</v>
          </cell>
          <cell r="AE27">
            <v>162588.48800000001</v>
          </cell>
          <cell r="AF27">
            <v>66104.920389999999</v>
          </cell>
          <cell r="AG27">
            <v>1038283.5783999999</v>
          </cell>
          <cell r="AH27">
            <v>81100.051670000001</v>
          </cell>
          <cell r="AI27">
            <v>146480.33505999998</v>
          </cell>
          <cell r="AJ27">
            <v>22531.924189999998</v>
          </cell>
          <cell r="AK27">
            <v>55836.467560000005</v>
          </cell>
          <cell r="AL27">
            <v>82142.269839999994</v>
          </cell>
          <cell r="AM27">
            <v>202487.01423</v>
          </cell>
          <cell r="AN27">
            <v>244220.03074000002</v>
          </cell>
          <cell r="AO27">
            <v>208813.94413999998</v>
          </cell>
          <cell r="AP27">
            <v>97995.897850000008</v>
          </cell>
          <cell r="AQ27">
            <v>100260.97535000002</v>
          </cell>
          <cell r="AR27">
            <v>183478.23687999998</v>
          </cell>
          <cell r="AS27">
            <v>37020.4836</v>
          </cell>
          <cell r="AT27">
            <v>240994.50350999995</v>
          </cell>
          <cell r="AU27">
            <v>149315.12031</v>
          </cell>
          <cell r="AV27">
            <v>158606.50580000001</v>
          </cell>
          <cell r="AW27">
            <v>160083.06956000003</v>
          </cell>
          <cell r="AX27">
            <v>276802.98285999999</v>
          </cell>
          <cell r="AY27">
            <v>688099.23469999991</v>
          </cell>
          <cell r="AZ27">
            <v>86807.472640000007</v>
          </cell>
          <cell r="BA27">
            <v>86261.675399999993</v>
          </cell>
          <cell r="BB27">
            <v>83409.318489999991</v>
          </cell>
          <cell r="BC27">
            <v>179788.40075</v>
          </cell>
          <cell r="BD27">
            <v>59061.030039999998</v>
          </cell>
          <cell r="BE27">
            <v>55299.898430000001</v>
          </cell>
          <cell r="BF27">
            <v>21326.687850000002</v>
          </cell>
          <cell r="BG27">
            <v>21735.076249999998</v>
          </cell>
          <cell r="BH27">
            <v>1227420.85464</v>
          </cell>
          <cell r="BI27">
            <v>259109.84306000001</v>
          </cell>
          <cell r="BJ27">
            <v>372131.13620000007</v>
          </cell>
          <cell r="BK27">
            <v>729102.96811000002</v>
          </cell>
          <cell r="BL27">
            <v>2979050.8860499994</v>
          </cell>
          <cell r="BM27">
            <v>1886232.17988</v>
          </cell>
          <cell r="BN27">
            <v>54615.066999999995</v>
          </cell>
          <cell r="BO27">
            <v>520386.20850000001</v>
          </cell>
          <cell r="BP27">
            <v>843217.00852000003</v>
          </cell>
          <cell r="BQ27">
            <v>14965.248620000002</v>
          </cell>
          <cell r="BR27">
            <v>1184840.0350900001</v>
          </cell>
        </row>
        <row r="28">
          <cell r="A28">
            <v>23</v>
          </cell>
          <cell r="C28" t="str">
            <v xml:space="preserve">      CARTERA VIGENTE</v>
          </cell>
          <cell r="D28">
            <v>6336421.4687099988</v>
          </cell>
          <cell r="E28">
            <v>16466803.674990002</v>
          </cell>
          <cell r="F28">
            <v>10417629.138549998</v>
          </cell>
          <cell r="G28">
            <v>3174758.3219699999</v>
          </cell>
          <cell r="H28">
            <v>11860523.883129999</v>
          </cell>
          <cell r="I28">
            <v>17425335.176380001</v>
          </cell>
          <cell r="J28">
            <v>17647122.04775</v>
          </cell>
          <cell r="K28">
            <v>21818473.937530003</v>
          </cell>
          <cell r="L28">
            <v>79768.015259999986</v>
          </cell>
          <cell r="M28">
            <v>19210662.872320004</v>
          </cell>
          <cell r="N28">
            <v>8809562.7258700002</v>
          </cell>
          <cell r="O28">
            <v>17458029.644959997</v>
          </cell>
          <cell r="P28">
            <v>30077379.072859999</v>
          </cell>
          <cell r="Q28">
            <v>215404.79241000002</v>
          </cell>
          <cell r="R28">
            <v>2646753.8381500007</v>
          </cell>
          <cell r="S28">
            <v>28536.007020000005</v>
          </cell>
          <cell r="T28">
            <v>304502.20963999996</v>
          </cell>
          <cell r="U28">
            <v>82597.360860000001</v>
          </cell>
          <cell r="V28">
            <v>54824.073759999999</v>
          </cell>
          <cell r="W28">
            <v>269500.63918</v>
          </cell>
          <cell r="X28">
            <v>107049.96106999999</v>
          </cell>
          <cell r="Y28">
            <v>180282.76178</v>
          </cell>
          <cell r="Z28">
            <v>189471.27343999999</v>
          </cell>
          <cell r="AA28">
            <v>29374.58584</v>
          </cell>
          <cell r="AB28">
            <v>68702.166639999996</v>
          </cell>
          <cell r="AC28">
            <v>136233.13139</v>
          </cell>
          <cell r="AD28">
            <v>53980.764480000005</v>
          </cell>
          <cell r="AE28">
            <v>120661.24431000002</v>
          </cell>
          <cell r="AF28">
            <v>55046.928419999997</v>
          </cell>
          <cell r="AG28">
            <v>865520.45548999985</v>
          </cell>
          <cell r="AH28">
            <v>66340.327210000003</v>
          </cell>
          <cell r="AI28">
            <v>140661.72706999999</v>
          </cell>
          <cell r="AJ28">
            <v>20020.741679999999</v>
          </cell>
          <cell r="AK28">
            <v>35958.293420000009</v>
          </cell>
          <cell r="AL28">
            <v>57763.699540000001</v>
          </cell>
          <cell r="AM28">
            <v>144136.99577000001</v>
          </cell>
          <cell r="AN28">
            <v>208598.45921</v>
          </cell>
          <cell r="AO28">
            <v>113947.33502999999</v>
          </cell>
          <cell r="AP28">
            <v>79817.434420000005</v>
          </cell>
          <cell r="AQ28">
            <v>91965.146880000015</v>
          </cell>
          <cell r="AR28">
            <v>153019.18973999997</v>
          </cell>
          <cell r="AS28">
            <v>30782.306199999999</v>
          </cell>
          <cell r="AT28">
            <v>174487.28567999997</v>
          </cell>
          <cell r="AU28">
            <v>130102.63321</v>
          </cell>
          <cell r="AV28">
            <v>118519.35577000001</v>
          </cell>
          <cell r="AW28">
            <v>108660.06714000001</v>
          </cell>
          <cell r="AX28">
            <v>190002.30709000002</v>
          </cell>
          <cell r="AY28">
            <v>402062.90297999996</v>
          </cell>
          <cell r="AZ28">
            <v>72015.584950000004</v>
          </cell>
          <cell r="BA28">
            <v>69029.976779999997</v>
          </cell>
          <cell r="BB28">
            <v>74910.703699999984</v>
          </cell>
          <cell r="BC28">
            <v>132643.66561</v>
          </cell>
          <cell r="BD28">
            <v>30596.623239999997</v>
          </cell>
          <cell r="BE28">
            <v>41928.926449999999</v>
          </cell>
          <cell r="BF28">
            <v>14967.951780000001</v>
          </cell>
          <cell r="BG28">
            <v>15557.657440000001</v>
          </cell>
          <cell r="BH28">
            <v>891155.62164999999</v>
          </cell>
          <cell r="BI28">
            <v>208801.92667000002</v>
          </cell>
          <cell r="BJ28">
            <v>154860.79818000001</v>
          </cell>
          <cell r="BK28">
            <v>594730.20969000005</v>
          </cell>
          <cell r="BL28">
            <v>2867042.5465199994</v>
          </cell>
          <cell r="BM28">
            <v>1783902.7900099999</v>
          </cell>
          <cell r="BN28">
            <v>36859.280529999996</v>
          </cell>
          <cell r="BO28">
            <v>509541.51880999998</v>
          </cell>
          <cell r="BP28">
            <v>755583.56377000001</v>
          </cell>
          <cell r="BQ28">
            <v>14005.875280000002</v>
          </cell>
          <cell r="BR28">
            <v>1085092.5992100001</v>
          </cell>
        </row>
        <row r="29">
          <cell r="A29">
            <v>24</v>
          </cell>
          <cell r="C29" t="str">
            <v xml:space="preserve">      CARTERA REPROGRAMADA O REESTRUCTURADA VIGENTE</v>
          </cell>
          <cell r="D29">
            <v>508578.41482999997</v>
          </cell>
          <cell r="E29">
            <v>1665904.08024</v>
          </cell>
          <cell r="F29">
            <v>1124480.0379100002</v>
          </cell>
          <cell r="G29">
            <v>635968.20236999996</v>
          </cell>
          <cell r="H29">
            <v>2454980.1240099999</v>
          </cell>
          <cell r="I29">
            <v>1557616.55476</v>
          </cell>
          <cell r="J29">
            <v>1866887.9697</v>
          </cell>
          <cell r="K29">
            <v>4979934.1719999993</v>
          </cell>
          <cell r="L29">
            <v>1967.6554199999998</v>
          </cell>
          <cell r="M29">
            <v>3434052.6398300002</v>
          </cell>
          <cell r="N29">
            <v>1232017.49178</v>
          </cell>
          <cell r="O29">
            <v>1377055.14298</v>
          </cell>
          <cell r="P29">
            <v>4044319.4455499994</v>
          </cell>
          <cell r="Q29">
            <v>133772.24773999999</v>
          </cell>
          <cell r="R29">
            <v>1192122.1676</v>
          </cell>
          <cell r="S29">
            <v>673.49223000000006</v>
          </cell>
          <cell r="T29">
            <v>16515.904500000001</v>
          </cell>
          <cell r="U29">
            <v>16876.420229999996</v>
          </cell>
          <cell r="V29">
            <v>36133.60471</v>
          </cell>
          <cell r="W29">
            <v>29515.633239999999</v>
          </cell>
          <cell r="X29">
            <v>10186.70722</v>
          </cell>
          <cell r="Y29">
            <v>39474.040599999993</v>
          </cell>
          <cell r="Z29">
            <v>17883.107510000002</v>
          </cell>
          <cell r="AA29">
            <v>23965.65652</v>
          </cell>
          <cell r="AB29">
            <v>34820.499219999998</v>
          </cell>
          <cell r="AC29">
            <v>126947.73764000002</v>
          </cell>
          <cell r="AD29">
            <v>3547.7907800000003</v>
          </cell>
          <cell r="AE29">
            <v>41927.243689999996</v>
          </cell>
          <cell r="AF29">
            <v>11057.991969999999</v>
          </cell>
          <cell r="AG29">
            <v>172763.12291000003</v>
          </cell>
          <cell r="AH29">
            <v>14759.724459999999</v>
          </cell>
          <cell r="AI29">
            <v>5818.6079900000004</v>
          </cell>
          <cell r="AJ29">
            <v>2511.1825100000001</v>
          </cell>
          <cell r="AK29">
            <v>19878.174139999999</v>
          </cell>
          <cell r="AL29">
            <v>24378.570299999999</v>
          </cell>
          <cell r="AM29">
            <v>58350.018459999999</v>
          </cell>
          <cell r="AN29">
            <v>35621.571530000001</v>
          </cell>
          <cell r="AO29">
            <v>94866.60910999999</v>
          </cell>
          <cell r="AP29">
            <v>18178.46343</v>
          </cell>
          <cell r="AQ29">
            <v>8295.8284700000004</v>
          </cell>
          <cell r="AR29">
            <v>30459.047140000002</v>
          </cell>
          <cell r="AS29">
            <v>6238.1774000000005</v>
          </cell>
          <cell r="AT29">
            <v>66507.217829999994</v>
          </cell>
          <cell r="AU29">
            <v>19212.487100000002</v>
          </cell>
          <cell r="AV29">
            <v>40087.150030000004</v>
          </cell>
          <cell r="AW29">
            <v>51423.002420000004</v>
          </cell>
          <cell r="AX29">
            <v>86800.675770000002</v>
          </cell>
          <cell r="AY29">
            <v>286036.33172000002</v>
          </cell>
          <cell r="AZ29">
            <v>14791.88769</v>
          </cell>
          <cell r="BA29">
            <v>17231.698619999996</v>
          </cell>
          <cell r="BB29">
            <v>8498.6147900000014</v>
          </cell>
          <cell r="BC29">
            <v>47144.735140000012</v>
          </cell>
          <cell r="BD29">
            <v>28464.406799999997</v>
          </cell>
          <cell r="BE29">
            <v>13370.971980000002</v>
          </cell>
          <cell r="BF29">
            <v>6358.736069999999</v>
          </cell>
          <cell r="BG29">
            <v>6177.4188099999992</v>
          </cell>
          <cell r="BH29">
            <v>336265.23299000005</v>
          </cell>
          <cell r="BI29">
            <v>50307.916389999999</v>
          </cell>
          <cell r="BJ29">
            <v>217270.33802000002</v>
          </cell>
          <cell r="BK29">
            <v>134372.75842</v>
          </cell>
          <cell r="BL29">
            <v>112008.33953</v>
          </cell>
          <cell r="BM29">
            <v>102329.38986999998</v>
          </cell>
          <cell r="BN29">
            <v>17755.786469999999</v>
          </cell>
          <cell r="BO29">
            <v>10844.689690000001</v>
          </cell>
          <cell r="BP29">
            <v>87633.444749999981</v>
          </cell>
          <cell r="BQ29">
            <v>959.37333999999998</v>
          </cell>
          <cell r="BR29">
            <v>99747.435879999975</v>
          </cell>
        </row>
        <row r="30">
          <cell r="A30">
            <v>25</v>
          </cell>
          <cell r="C30" t="str">
            <v xml:space="preserve">    CARTERA VENCIDA TOTAL</v>
          </cell>
          <cell r="D30">
            <v>30224.22885</v>
          </cell>
          <cell r="E30">
            <v>210406.06135999999</v>
          </cell>
          <cell r="F30">
            <v>87989.706579999998</v>
          </cell>
          <cell r="G30">
            <v>34138.221449999997</v>
          </cell>
          <cell r="H30">
            <v>52036.410190000002</v>
          </cell>
          <cell r="I30">
            <v>206809.60960999998</v>
          </cell>
          <cell r="J30">
            <v>67812.207080000007</v>
          </cell>
          <cell r="K30">
            <v>135638.22344999999</v>
          </cell>
          <cell r="L30">
            <v>0</v>
          </cell>
          <cell r="M30">
            <v>124048.92296</v>
          </cell>
          <cell r="N30">
            <v>36585.187639999996</v>
          </cell>
          <cell r="O30">
            <v>144527.17926</v>
          </cell>
          <cell r="P30">
            <v>282718.14860000001</v>
          </cell>
          <cell r="Q30">
            <v>2131.5997499999999</v>
          </cell>
          <cell r="R30">
            <v>55874.346489999996</v>
          </cell>
          <cell r="S30">
            <v>455.22356000000002</v>
          </cell>
          <cell r="T30">
            <v>869.37064000000009</v>
          </cell>
          <cell r="U30">
            <v>1628.8998800000002</v>
          </cell>
          <cell r="V30">
            <v>1489.28577</v>
          </cell>
          <cell r="W30">
            <v>1041.08394</v>
          </cell>
          <cell r="X30">
            <v>1943.0643000000002</v>
          </cell>
          <cell r="Y30">
            <v>4631.8050000000003</v>
          </cell>
          <cell r="Z30">
            <v>1930.28727</v>
          </cell>
          <cell r="AA30">
            <v>446.31796000000003</v>
          </cell>
          <cell r="AB30">
            <v>703.93746999999996</v>
          </cell>
          <cell r="AC30">
            <v>7096.3865399999995</v>
          </cell>
          <cell r="AD30">
            <v>504.64449000000002</v>
          </cell>
          <cell r="AE30">
            <v>2060.03071</v>
          </cell>
          <cell r="AF30">
            <v>209.82321000000002</v>
          </cell>
          <cell r="AG30">
            <v>7514.8087699999996</v>
          </cell>
          <cell r="AH30">
            <v>310.04347000000001</v>
          </cell>
          <cell r="AI30">
            <v>129.18693999999999</v>
          </cell>
          <cell r="AJ30">
            <v>138.51796999999999</v>
          </cell>
          <cell r="AK30">
            <v>947.03347999999994</v>
          </cell>
          <cell r="AL30">
            <v>970.28099000000009</v>
          </cell>
          <cell r="AM30">
            <v>134.46561</v>
          </cell>
          <cell r="AN30">
            <v>1101.7125099999998</v>
          </cell>
          <cell r="AO30">
            <v>530.87535000000003</v>
          </cell>
          <cell r="AP30">
            <v>2037.06431</v>
          </cell>
          <cell r="AQ30">
            <v>448.80628000000002</v>
          </cell>
          <cell r="AR30">
            <v>506.74029999999999</v>
          </cell>
          <cell r="AS30">
            <v>256.36955999999998</v>
          </cell>
          <cell r="AT30">
            <v>7017.4342499999993</v>
          </cell>
          <cell r="AU30">
            <v>2478.5315500000002</v>
          </cell>
          <cell r="AV30">
            <v>3115.8917100000003</v>
          </cell>
          <cell r="AW30">
            <v>35.769649999999999</v>
          </cell>
          <cell r="AX30">
            <v>7291.0792099999999</v>
          </cell>
          <cell r="AY30">
            <v>24539.01614</v>
          </cell>
          <cell r="AZ30">
            <v>657.56133</v>
          </cell>
          <cell r="BA30">
            <v>1540.7579799999999</v>
          </cell>
          <cell r="BB30">
            <v>190.38475999999997</v>
          </cell>
          <cell r="BC30">
            <v>4864.2926299999999</v>
          </cell>
          <cell r="BD30">
            <v>86.951390000000004</v>
          </cell>
          <cell r="BE30">
            <v>2148.7454199999997</v>
          </cell>
          <cell r="BF30">
            <v>4299.5929000000006</v>
          </cell>
          <cell r="BG30">
            <v>516.00675000000001</v>
          </cell>
          <cell r="BH30">
            <v>5007.4173799999999</v>
          </cell>
          <cell r="BI30">
            <v>2923.7423199999998</v>
          </cell>
          <cell r="BJ30">
            <v>0</v>
          </cell>
          <cell r="BK30">
            <v>15779.178049999999</v>
          </cell>
          <cell r="BL30">
            <v>17385.981590000003</v>
          </cell>
          <cell r="BM30">
            <v>23207.413919999999</v>
          </cell>
          <cell r="BN30">
            <v>230.67358000000002</v>
          </cell>
          <cell r="BO30">
            <v>6586.8044499999996</v>
          </cell>
          <cell r="BP30">
            <v>12248.173129999999</v>
          </cell>
          <cell r="BQ30">
            <v>358.72798</v>
          </cell>
          <cell r="BR30">
            <v>18843.149450000001</v>
          </cell>
        </row>
        <row r="31">
          <cell r="A31">
            <v>26</v>
          </cell>
          <cell r="C31" t="str">
            <v xml:space="preserve">      CARTERA VENCIDA</v>
          </cell>
          <cell r="D31">
            <v>8707.3690299999998</v>
          </cell>
          <cell r="E31">
            <v>99488.289039999989</v>
          </cell>
          <cell r="F31">
            <v>42272.265519999994</v>
          </cell>
          <cell r="G31">
            <v>17235.342100000002</v>
          </cell>
          <cell r="H31">
            <v>19202.087010000003</v>
          </cell>
          <cell r="I31">
            <v>84363.647859999997</v>
          </cell>
          <cell r="J31">
            <v>23746.657580000003</v>
          </cell>
          <cell r="K31">
            <v>52841.612769999992</v>
          </cell>
          <cell r="L31">
            <v>0</v>
          </cell>
          <cell r="M31">
            <v>52282.891210000009</v>
          </cell>
          <cell r="N31">
            <v>14667.203639999998</v>
          </cell>
          <cell r="O31">
            <v>94883.307610000003</v>
          </cell>
          <cell r="P31">
            <v>124621.70868</v>
          </cell>
          <cell r="Q31">
            <v>236.23983000000001</v>
          </cell>
          <cell r="R31">
            <v>19591.212539999997</v>
          </cell>
          <cell r="S31">
            <v>0</v>
          </cell>
          <cell r="T31">
            <v>603.22103000000004</v>
          </cell>
          <cell r="U31">
            <v>313.48712</v>
          </cell>
          <cell r="V31">
            <v>516.64404000000002</v>
          </cell>
          <cell r="W31">
            <v>361.94570999999996</v>
          </cell>
          <cell r="X31">
            <v>782.59948000000009</v>
          </cell>
          <cell r="Y31">
            <v>3439.2512699999997</v>
          </cell>
          <cell r="Z31">
            <v>1594.9928500000001</v>
          </cell>
          <cell r="AA31">
            <v>0</v>
          </cell>
          <cell r="AB31">
            <v>64.917749999999998</v>
          </cell>
          <cell r="AC31">
            <v>546.65906999999993</v>
          </cell>
          <cell r="AD31">
            <v>32.835979999999999</v>
          </cell>
          <cell r="AE31">
            <v>1064.4809399999999</v>
          </cell>
          <cell r="AF31">
            <v>39.626820000000002</v>
          </cell>
          <cell r="AG31">
            <v>3112.5992999999999</v>
          </cell>
          <cell r="AH31">
            <v>269.15334000000001</v>
          </cell>
          <cell r="AI31">
            <v>89.677979999999991</v>
          </cell>
          <cell r="AJ31">
            <v>78.988579999999999</v>
          </cell>
          <cell r="AK31">
            <v>91.91546000000001</v>
          </cell>
          <cell r="AL31">
            <v>134.96052</v>
          </cell>
          <cell r="AM31">
            <v>5.4962200000000001</v>
          </cell>
          <cell r="AN31">
            <v>263.30278999999996</v>
          </cell>
          <cell r="AO31">
            <v>98.78022</v>
          </cell>
          <cell r="AP31">
            <v>1042.3084699999999</v>
          </cell>
          <cell r="AQ31">
            <v>227.09435999999999</v>
          </cell>
          <cell r="AR31">
            <v>309.56653</v>
          </cell>
          <cell r="AS31">
            <v>241.54506000000001</v>
          </cell>
          <cell r="AT31">
            <v>1997.8688599999998</v>
          </cell>
          <cell r="AU31">
            <v>1249.6190200000001</v>
          </cell>
          <cell r="AV31">
            <v>376.23824000000002</v>
          </cell>
          <cell r="AW31">
            <v>0.61933000000000005</v>
          </cell>
          <cell r="AX31">
            <v>3280.4674399999994</v>
          </cell>
          <cell r="AY31">
            <v>6194.0663500000001</v>
          </cell>
          <cell r="AZ31">
            <v>184.97860999999997</v>
          </cell>
          <cell r="BA31">
            <v>1210.5251599999999</v>
          </cell>
          <cell r="BB31">
            <v>12.909720000000002</v>
          </cell>
          <cell r="BC31">
            <v>2219.4190800000001</v>
          </cell>
          <cell r="BD31">
            <v>80.195610000000002</v>
          </cell>
          <cell r="BE31">
            <v>765.06214</v>
          </cell>
          <cell r="BF31">
            <v>2133.1784600000001</v>
          </cell>
          <cell r="BG31">
            <v>56.96143</v>
          </cell>
          <cell r="BH31">
            <v>1161.0107600000001</v>
          </cell>
          <cell r="BI31">
            <v>887.07488000000001</v>
          </cell>
          <cell r="BJ31">
            <v>0</v>
          </cell>
          <cell r="BK31">
            <v>10054.25909</v>
          </cell>
          <cell r="BL31">
            <v>14167.288460000002</v>
          </cell>
          <cell r="BM31">
            <v>16945.59563</v>
          </cell>
          <cell r="BN31">
            <v>137.64285000000001</v>
          </cell>
          <cell r="BO31">
            <v>4640.6809799999992</v>
          </cell>
          <cell r="BP31">
            <v>8156.4579000000003</v>
          </cell>
          <cell r="BQ31">
            <v>336.89499000000001</v>
          </cell>
          <cell r="BR31">
            <v>13832.362770000002</v>
          </cell>
        </row>
        <row r="32">
          <cell r="A32">
            <v>27</v>
          </cell>
          <cell r="C32" t="str">
            <v xml:space="preserve">      CARTERA REPROGRAMADA O REESTRUCTURADA VENCIDA</v>
          </cell>
          <cell r="D32">
            <v>21516.859820000001</v>
          </cell>
          <cell r="E32">
            <v>110917.77231999999</v>
          </cell>
          <cell r="F32">
            <v>45717.441060000005</v>
          </cell>
          <cell r="G32">
            <v>16902.879349999999</v>
          </cell>
          <cell r="H32">
            <v>32834.323179999999</v>
          </cell>
          <cell r="I32">
            <v>122445.96175</v>
          </cell>
          <cell r="J32">
            <v>44065.549500000001</v>
          </cell>
          <cell r="K32">
            <v>82796.610680000013</v>
          </cell>
          <cell r="L32">
            <v>0</v>
          </cell>
          <cell r="M32">
            <v>71766.031749999995</v>
          </cell>
          <cell r="N32">
            <v>21917.983999999997</v>
          </cell>
          <cell r="O32">
            <v>49643.871650000008</v>
          </cell>
          <cell r="P32">
            <v>158096.43992</v>
          </cell>
          <cell r="Q32">
            <v>1895.3599199999999</v>
          </cell>
          <cell r="R32">
            <v>36283.133950000003</v>
          </cell>
          <cell r="S32">
            <v>455.22356000000002</v>
          </cell>
          <cell r="T32">
            <v>266.14961</v>
          </cell>
          <cell r="U32">
            <v>1315.4127600000002</v>
          </cell>
          <cell r="V32">
            <v>972.64172999999994</v>
          </cell>
          <cell r="W32">
            <v>679.13823000000002</v>
          </cell>
          <cell r="X32">
            <v>1160.4648200000001</v>
          </cell>
          <cell r="Y32">
            <v>1192.5537300000001</v>
          </cell>
          <cell r="Z32">
            <v>335.29442</v>
          </cell>
          <cell r="AA32">
            <v>446.31796000000003</v>
          </cell>
          <cell r="AB32">
            <v>639.01972000000001</v>
          </cell>
          <cell r="AC32">
            <v>6549.7274699999998</v>
          </cell>
          <cell r="AD32">
            <v>471.80851000000001</v>
          </cell>
          <cell r="AE32">
            <v>995.54976999999997</v>
          </cell>
          <cell r="AF32">
            <v>170.19639000000001</v>
          </cell>
          <cell r="AG32">
            <v>4402.2094699999998</v>
          </cell>
          <cell r="AH32">
            <v>40.890130000000006</v>
          </cell>
          <cell r="AI32">
            <v>39.508960000000002</v>
          </cell>
          <cell r="AJ32">
            <v>59.529389999999999</v>
          </cell>
          <cell r="AK32">
            <v>855.11801999999989</v>
          </cell>
          <cell r="AL32">
            <v>835.32047000000011</v>
          </cell>
          <cell r="AM32">
            <v>128.96939</v>
          </cell>
          <cell r="AN32">
            <v>838.40971999999999</v>
          </cell>
          <cell r="AO32">
            <v>432.09512999999998</v>
          </cell>
          <cell r="AP32">
            <v>994.75584000000003</v>
          </cell>
          <cell r="AQ32">
            <v>221.71191999999999</v>
          </cell>
          <cell r="AR32">
            <v>197.17376999999999</v>
          </cell>
          <cell r="AS32">
            <v>14.8245</v>
          </cell>
          <cell r="AT32">
            <v>5019.5653899999998</v>
          </cell>
          <cell r="AU32">
            <v>1228.9125300000001</v>
          </cell>
          <cell r="AV32">
            <v>2739.6534700000002</v>
          </cell>
          <cell r="AW32">
            <v>35.150320000000001</v>
          </cell>
          <cell r="AX32">
            <v>4010.61177</v>
          </cell>
          <cell r="AY32">
            <v>18344.949789999999</v>
          </cell>
          <cell r="AZ32">
            <v>472.58271999999999</v>
          </cell>
          <cell r="BA32">
            <v>330.23282000000006</v>
          </cell>
          <cell r="BB32">
            <v>177.47503999999998</v>
          </cell>
          <cell r="BC32">
            <v>2644.8735499999998</v>
          </cell>
          <cell r="BD32">
            <v>6.7557799999999997</v>
          </cell>
          <cell r="BE32">
            <v>1383.6832799999997</v>
          </cell>
          <cell r="BF32">
            <v>2166.4144400000005</v>
          </cell>
          <cell r="BG32">
            <v>459.04532</v>
          </cell>
          <cell r="BH32">
            <v>3846.4066199999997</v>
          </cell>
          <cell r="BI32">
            <v>2036.6674399999999</v>
          </cell>
          <cell r="BJ32">
            <v>0</v>
          </cell>
          <cell r="BK32">
            <v>5724.91896</v>
          </cell>
          <cell r="BL32">
            <v>3218.6931300000001</v>
          </cell>
          <cell r="BM32">
            <v>6261.8182899999993</v>
          </cell>
          <cell r="BN32">
            <v>93.030729999999991</v>
          </cell>
          <cell r="BO32">
            <v>1946.12347</v>
          </cell>
          <cell r="BP32">
            <v>4091.7152299999993</v>
          </cell>
          <cell r="BQ32">
            <v>21.832989999999999</v>
          </cell>
          <cell r="BR32">
            <v>5010.7866799999993</v>
          </cell>
        </row>
        <row r="33">
          <cell r="A33">
            <v>28</v>
          </cell>
          <cell r="C33" t="str">
            <v xml:space="preserve">    CARTERA EJECUCIÓN TOTAL</v>
          </cell>
          <cell r="D33">
            <v>130653.11457999999</v>
          </cell>
          <cell r="E33">
            <v>220032.06779999996</v>
          </cell>
          <cell r="F33">
            <v>236506.64745000002</v>
          </cell>
          <cell r="G33">
            <v>207991.46421000001</v>
          </cell>
          <cell r="H33">
            <v>307146.02893999999</v>
          </cell>
          <cell r="I33">
            <v>264094.42955</v>
          </cell>
          <cell r="J33">
            <v>522364.56511000003</v>
          </cell>
          <cell r="K33">
            <v>942586.75988000003</v>
          </cell>
          <cell r="L33">
            <v>0</v>
          </cell>
          <cell r="M33">
            <v>597234.94597999996</v>
          </cell>
          <cell r="N33">
            <v>66585.848230000003</v>
          </cell>
          <cell r="O33">
            <v>138350.24814000004</v>
          </cell>
          <cell r="P33">
            <v>905965.55188000016</v>
          </cell>
          <cell r="Q33">
            <v>57877.640600000006</v>
          </cell>
          <cell r="R33">
            <v>38927.581760000001</v>
          </cell>
          <cell r="S33">
            <v>51.45</v>
          </cell>
          <cell r="T33">
            <v>9053.9388399999989</v>
          </cell>
          <cell r="U33">
            <v>4958.2431499999993</v>
          </cell>
          <cell r="V33">
            <v>5566.0940600000004</v>
          </cell>
          <cell r="W33">
            <v>5495.5122199999996</v>
          </cell>
          <cell r="X33">
            <v>3044.3607300000003</v>
          </cell>
          <cell r="Y33">
            <v>14991.11851</v>
          </cell>
          <cell r="Z33">
            <v>6299.0050500000007</v>
          </cell>
          <cell r="AA33">
            <v>164.13954000000001</v>
          </cell>
          <cell r="AB33">
            <v>2508.7503300000003</v>
          </cell>
          <cell r="AC33">
            <v>9749.2318699999996</v>
          </cell>
          <cell r="AD33">
            <v>10572.01584</v>
          </cell>
          <cell r="AE33">
            <v>7177.15056</v>
          </cell>
          <cell r="AF33">
            <v>1014.1748</v>
          </cell>
          <cell r="AG33">
            <v>32460.169719999998</v>
          </cell>
          <cell r="AH33">
            <v>4312.5033299999996</v>
          </cell>
          <cell r="AI33">
            <v>1971.2999</v>
          </cell>
          <cell r="AJ33">
            <v>462.61388999999997</v>
          </cell>
          <cell r="AK33">
            <v>2520.0608899999997</v>
          </cell>
          <cell r="AL33">
            <v>2266.3573699999997</v>
          </cell>
          <cell r="AM33">
            <v>4464.0330100000001</v>
          </cell>
          <cell r="AN33">
            <v>2616.0689900000002</v>
          </cell>
          <cell r="AO33">
            <v>3925.8284600000006</v>
          </cell>
          <cell r="AP33">
            <v>5734.6721800000005</v>
          </cell>
          <cell r="AQ33">
            <v>1950.48432</v>
          </cell>
          <cell r="AR33">
            <v>3324.2292399999997</v>
          </cell>
          <cell r="AS33">
            <v>395.55707000000001</v>
          </cell>
          <cell r="AT33">
            <v>7498.18181</v>
          </cell>
          <cell r="AU33">
            <v>8151.9609200000004</v>
          </cell>
          <cell r="AV33">
            <v>11982.141369999999</v>
          </cell>
          <cell r="AW33">
            <v>4035.7007999999996</v>
          </cell>
          <cell r="AX33">
            <v>22316.603999999999</v>
          </cell>
          <cell r="AY33">
            <v>10272.865100000001</v>
          </cell>
          <cell r="AZ33">
            <v>1577.8502599999999</v>
          </cell>
          <cell r="BA33">
            <v>8554.9755800000003</v>
          </cell>
          <cell r="BB33">
            <v>253.07129999999998</v>
          </cell>
          <cell r="BC33">
            <v>2706.3217500000001</v>
          </cell>
          <cell r="BD33">
            <v>1398.2529400000001</v>
          </cell>
          <cell r="BE33">
            <v>359.42505999999992</v>
          </cell>
          <cell r="BF33">
            <v>1366.8086899999998</v>
          </cell>
          <cell r="BG33">
            <v>1083.3184200000001</v>
          </cell>
          <cell r="BH33">
            <v>57894.664980000001</v>
          </cell>
          <cell r="BI33">
            <v>9827.7393700000011</v>
          </cell>
          <cell r="BJ33">
            <v>26586.84102</v>
          </cell>
          <cell r="BK33">
            <v>5774.7531799999988</v>
          </cell>
          <cell r="BL33">
            <v>24295.528780000004</v>
          </cell>
          <cell r="BM33">
            <v>13675.743460000002</v>
          </cell>
          <cell r="BN33">
            <v>886.2271199999999</v>
          </cell>
          <cell r="BO33">
            <v>5898.2332800000004</v>
          </cell>
          <cell r="BP33">
            <v>9839.19967</v>
          </cell>
          <cell r="BQ33">
            <v>244.00654</v>
          </cell>
          <cell r="BR33">
            <v>24867.694810000001</v>
          </cell>
        </row>
        <row r="34">
          <cell r="A34">
            <v>29</v>
          </cell>
          <cell r="C34" t="str">
            <v xml:space="preserve">      CARTERA EN EJECUCIÓN</v>
          </cell>
          <cell r="D34">
            <v>56842.548150000002</v>
          </cell>
          <cell r="E34">
            <v>90025.686199999982</v>
          </cell>
          <cell r="F34">
            <v>54720.278939999997</v>
          </cell>
          <cell r="G34">
            <v>79001.536330000017</v>
          </cell>
          <cell r="H34">
            <v>138492.30324000001</v>
          </cell>
          <cell r="I34">
            <v>86502.506170000008</v>
          </cell>
          <cell r="J34">
            <v>68624.971390000006</v>
          </cell>
          <cell r="K34">
            <v>400015.95886000007</v>
          </cell>
          <cell r="L34">
            <v>0</v>
          </cell>
          <cell r="M34">
            <v>204632.20887</v>
          </cell>
          <cell r="N34">
            <v>14962.4668</v>
          </cell>
          <cell r="O34">
            <v>74959.718240000017</v>
          </cell>
          <cell r="P34">
            <v>280419.22619000007</v>
          </cell>
          <cell r="Q34">
            <v>15418.95865</v>
          </cell>
          <cell r="R34">
            <v>23784.427969999997</v>
          </cell>
          <cell r="S34">
            <v>51.45</v>
          </cell>
          <cell r="T34">
            <v>7572.7603799999997</v>
          </cell>
          <cell r="U34">
            <v>1645.1173399999998</v>
          </cell>
          <cell r="V34">
            <v>1360.6199899999999</v>
          </cell>
          <cell r="W34">
            <v>3055.7991299999999</v>
          </cell>
          <cell r="X34">
            <v>1513.6808699999999</v>
          </cell>
          <cell r="Y34">
            <v>8011.049</v>
          </cell>
          <cell r="Z34">
            <v>4487.4233800000002</v>
          </cell>
          <cell r="AA34">
            <v>81.842089999999999</v>
          </cell>
          <cell r="AB34">
            <v>1047.5154300000002</v>
          </cell>
          <cell r="AC34">
            <v>3685.3651099999997</v>
          </cell>
          <cell r="AD34">
            <v>9100.5112300000001</v>
          </cell>
          <cell r="AE34">
            <v>5089.8739300000007</v>
          </cell>
          <cell r="AF34">
            <v>868.78533000000004</v>
          </cell>
          <cell r="AG34">
            <v>13885.821119999999</v>
          </cell>
          <cell r="AH34">
            <v>2630.2663499999999</v>
          </cell>
          <cell r="AI34">
            <v>1288.4997700000001</v>
          </cell>
          <cell r="AJ34">
            <v>204.72911000000002</v>
          </cell>
          <cell r="AK34">
            <v>1043.46911</v>
          </cell>
          <cell r="AL34">
            <v>597.01098000000002</v>
          </cell>
          <cell r="AM34">
            <v>1661.6646400000002</v>
          </cell>
          <cell r="AN34">
            <v>194.01805999999999</v>
          </cell>
          <cell r="AO34">
            <v>1932.39959</v>
          </cell>
          <cell r="AP34">
            <v>3338.3154900000004</v>
          </cell>
          <cell r="AQ34">
            <v>1220.4454900000001</v>
          </cell>
          <cell r="AR34">
            <v>1233.2175300000001</v>
          </cell>
          <cell r="AS34">
            <v>395.55707000000001</v>
          </cell>
          <cell r="AT34">
            <v>1866.17605</v>
          </cell>
          <cell r="AU34">
            <v>5402.1214300000001</v>
          </cell>
          <cell r="AV34">
            <v>2384.9738700000003</v>
          </cell>
          <cell r="AW34">
            <v>3642.1389599999998</v>
          </cell>
          <cell r="AX34">
            <v>12173.918109999999</v>
          </cell>
          <cell r="AY34">
            <v>2159.4209300000007</v>
          </cell>
          <cell r="AZ34">
            <v>774.87888000000009</v>
          </cell>
          <cell r="BA34">
            <v>5645.1107999999995</v>
          </cell>
          <cell r="BB34">
            <v>164.06741</v>
          </cell>
          <cell r="BC34">
            <v>2215.8542299999999</v>
          </cell>
          <cell r="BD34">
            <v>1227.7132900000001</v>
          </cell>
          <cell r="BE34">
            <v>276.45120999999995</v>
          </cell>
          <cell r="BF34">
            <v>956.86422999999991</v>
          </cell>
          <cell r="BG34">
            <v>433.03899999999999</v>
          </cell>
          <cell r="BH34">
            <v>15564.26713</v>
          </cell>
          <cell r="BI34">
            <v>2333.2921900000001</v>
          </cell>
          <cell r="BJ34">
            <v>7793.5386099999996</v>
          </cell>
          <cell r="BK34">
            <v>4013.0531499999993</v>
          </cell>
          <cell r="BL34">
            <v>13573.733980000003</v>
          </cell>
          <cell r="BM34">
            <v>6885.2557000000006</v>
          </cell>
          <cell r="BN34">
            <v>188.29499999999999</v>
          </cell>
          <cell r="BO34">
            <v>3897.0070000000001</v>
          </cell>
          <cell r="BP34">
            <v>6017.0772800000004</v>
          </cell>
          <cell r="BQ34">
            <v>199.29366999999999</v>
          </cell>
          <cell r="BR34">
            <v>18443.689120000003</v>
          </cell>
        </row>
        <row r="35">
          <cell r="A35">
            <v>30</v>
          </cell>
          <cell r="C35" t="str">
            <v xml:space="preserve">      CARTERA REPROGRAMADA O REESTRUCTURADA EN EJECUCIÓN</v>
          </cell>
          <cell r="D35">
            <v>73810.566429999992</v>
          </cell>
          <cell r="E35">
            <v>130006.38159999999</v>
          </cell>
          <cell r="F35">
            <v>181786.36851000003</v>
          </cell>
          <cell r="G35">
            <v>128989.92787999999</v>
          </cell>
          <cell r="H35">
            <v>168653.72569999998</v>
          </cell>
          <cell r="I35">
            <v>177591.92337999999</v>
          </cell>
          <cell r="J35">
            <v>453739.59372</v>
          </cell>
          <cell r="K35">
            <v>542570.80102000001</v>
          </cell>
          <cell r="L35">
            <v>0</v>
          </cell>
          <cell r="M35">
            <v>392602.73710999999</v>
          </cell>
          <cell r="N35">
            <v>51623.381430000009</v>
          </cell>
          <cell r="O35">
            <v>63390.529900000009</v>
          </cell>
          <cell r="P35">
            <v>625546.32569000009</v>
          </cell>
          <cell r="Q35">
            <v>42458.681950000006</v>
          </cell>
          <cell r="R35">
            <v>15143.15379</v>
          </cell>
          <cell r="S35">
            <v>0</v>
          </cell>
          <cell r="T35">
            <v>1481.1784599999999</v>
          </cell>
          <cell r="U35">
            <v>3313.1258099999995</v>
          </cell>
          <cell r="V35">
            <v>4205.4740700000002</v>
          </cell>
          <cell r="W35">
            <v>2439.7130899999997</v>
          </cell>
          <cell r="X35">
            <v>1530.6798600000002</v>
          </cell>
          <cell r="Y35">
            <v>6980.0695100000003</v>
          </cell>
          <cell r="Z35">
            <v>1811.5816700000003</v>
          </cell>
          <cell r="AA35">
            <v>82.297450000000012</v>
          </cell>
          <cell r="AB35">
            <v>1461.2349000000002</v>
          </cell>
          <cell r="AC35">
            <v>6063.8667599999999</v>
          </cell>
          <cell r="AD35">
            <v>1471.5046100000002</v>
          </cell>
          <cell r="AE35">
            <v>2087.2766299999998</v>
          </cell>
          <cell r="AF35">
            <v>145.38946999999999</v>
          </cell>
          <cell r="AG35">
            <v>18574.348600000001</v>
          </cell>
          <cell r="AH35">
            <v>1682.2369799999997</v>
          </cell>
          <cell r="AI35">
            <v>682.80012999999997</v>
          </cell>
          <cell r="AJ35">
            <v>257.88477999999998</v>
          </cell>
          <cell r="AK35">
            <v>1476.5917799999997</v>
          </cell>
          <cell r="AL35">
            <v>1669.3463899999999</v>
          </cell>
          <cell r="AM35">
            <v>2802.3683699999997</v>
          </cell>
          <cell r="AN35">
            <v>2422.0509300000003</v>
          </cell>
          <cell r="AO35">
            <v>1993.4288700000004</v>
          </cell>
          <cell r="AP35">
            <v>2396.3566900000001</v>
          </cell>
          <cell r="AQ35">
            <v>730.03883000000008</v>
          </cell>
          <cell r="AR35">
            <v>2091.0117099999998</v>
          </cell>
          <cell r="AS35">
            <v>0</v>
          </cell>
          <cell r="AT35">
            <v>5632.00576</v>
          </cell>
          <cell r="AU35">
            <v>2749.8394900000003</v>
          </cell>
          <cell r="AV35">
            <v>9597.1674999999996</v>
          </cell>
          <cell r="AW35">
            <v>393.56184000000002</v>
          </cell>
          <cell r="AX35">
            <v>10142.685890000001</v>
          </cell>
          <cell r="AY35">
            <v>8113.4441699999998</v>
          </cell>
          <cell r="AZ35">
            <v>802.97137999999984</v>
          </cell>
          <cell r="BA35">
            <v>2909.8647800000003</v>
          </cell>
          <cell r="BB35">
            <v>89.003889999999984</v>
          </cell>
          <cell r="BC35">
            <v>490.46751999999998</v>
          </cell>
          <cell r="BD35">
            <v>170.53964999999999</v>
          </cell>
          <cell r="BE35">
            <v>82.973849999999999</v>
          </cell>
          <cell r="BF35">
            <v>409.94446000000005</v>
          </cell>
          <cell r="BG35">
            <v>650.27941999999996</v>
          </cell>
          <cell r="BH35">
            <v>42330.397850000001</v>
          </cell>
          <cell r="BI35">
            <v>7494.447180000001</v>
          </cell>
          <cell r="BJ35">
            <v>18793.30241</v>
          </cell>
          <cell r="BK35">
            <v>1761.7000299999997</v>
          </cell>
          <cell r="BL35">
            <v>10721.794800000001</v>
          </cell>
          <cell r="BM35">
            <v>6790.4877600000009</v>
          </cell>
          <cell r="BN35">
            <v>697.93211999999994</v>
          </cell>
          <cell r="BO35">
            <v>2001.2262799999999</v>
          </cell>
          <cell r="BP35">
            <v>3822.12239</v>
          </cell>
          <cell r="BQ35">
            <v>44.712870000000002</v>
          </cell>
          <cell r="BR35">
            <v>6424.00569</v>
          </cell>
        </row>
        <row r="36">
          <cell r="A36">
            <v>31</v>
          </cell>
          <cell r="C36" t="str">
            <v xml:space="preserve">      PRODUCTOS DEVENGADOS POR COBRAR CARTERA</v>
          </cell>
          <cell r="D36">
            <v>238196.72360999999</v>
          </cell>
          <cell r="E36">
            <v>525716.83765999996</v>
          </cell>
          <cell r="F36">
            <v>319858.91058000003</v>
          </cell>
          <cell r="G36">
            <v>178027.15325999999</v>
          </cell>
          <cell r="H36">
            <v>445183.50448999996</v>
          </cell>
          <cell r="I36">
            <v>530998.70397999999</v>
          </cell>
          <cell r="J36">
            <v>395678.98190999997</v>
          </cell>
          <cell r="K36">
            <v>972758.33941999997</v>
          </cell>
          <cell r="L36">
            <v>1443.8528599999997</v>
          </cell>
          <cell r="M36">
            <v>626370.97831999999</v>
          </cell>
          <cell r="N36">
            <v>381349.93099999998</v>
          </cell>
          <cell r="O36">
            <v>443106.52604000003</v>
          </cell>
          <cell r="P36">
            <v>748591.17836000002</v>
          </cell>
          <cell r="Q36">
            <v>48584.510870000006</v>
          </cell>
          <cell r="R36">
            <v>638041.93318000005</v>
          </cell>
          <cell r="S36">
            <v>552.61500000000001</v>
          </cell>
          <cell r="T36">
            <v>9981.2297300000009</v>
          </cell>
          <cell r="U36">
            <v>7282.4135999999999</v>
          </cell>
          <cell r="V36">
            <v>14221.065160000002</v>
          </cell>
          <cell r="W36">
            <v>13543.732700000002</v>
          </cell>
          <cell r="X36">
            <v>7201.8123900000001</v>
          </cell>
          <cell r="Y36">
            <v>12602.32389</v>
          </cell>
          <cell r="Z36">
            <v>9196.6947</v>
          </cell>
          <cell r="AA36">
            <v>10839.869619999999</v>
          </cell>
          <cell r="AB36">
            <v>10547.47351</v>
          </cell>
          <cell r="AC36">
            <v>31272.75475</v>
          </cell>
          <cell r="AD36">
            <v>2618.9492099999998</v>
          </cell>
          <cell r="AE36">
            <v>17720.08713</v>
          </cell>
          <cell r="AF36">
            <v>4650.6190799999995</v>
          </cell>
          <cell r="AG36">
            <v>54956.23403</v>
          </cell>
          <cell r="AH36">
            <v>6574.3996299999999</v>
          </cell>
          <cell r="AI36">
            <v>2600.2521799999995</v>
          </cell>
          <cell r="AJ36">
            <v>745.30566999999996</v>
          </cell>
          <cell r="AK36">
            <v>7576.3770299999996</v>
          </cell>
          <cell r="AL36">
            <v>13000.52896</v>
          </cell>
          <cell r="AM36">
            <v>21364.637719999999</v>
          </cell>
          <cell r="AN36">
            <v>16251.860019999998</v>
          </cell>
          <cell r="AO36">
            <v>43318.618560000003</v>
          </cell>
          <cell r="AP36">
            <v>11772.196840000001</v>
          </cell>
          <cell r="AQ36">
            <v>4032.3193399999996</v>
          </cell>
          <cell r="AR36">
            <v>14114.016540000001</v>
          </cell>
          <cell r="AS36">
            <v>4592.1445899999999</v>
          </cell>
          <cell r="AT36">
            <v>23211.547930000004</v>
          </cell>
          <cell r="AU36">
            <v>5836.7010600000003</v>
          </cell>
          <cell r="AV36">
            <v>13311.992950000002</v>
          </cell>
          <cell r="AW36">
            <v>15420.223600000001</v>
          </cell>
          <cell r="AX36">
            <v>28152.418369999996</v>
          </cell>
          <cell r="AY36">
            <v>104077.35922999999</v>
          </cell>
          <cell r="AZ36">
            <v>2885.7576400000003</v>
          </cell>
          <cell r="BA36">
            <v>5343.0419799999991</v>
          </cell>
          <cell r="BB36">
            <v>2461.6659599999998</v>
          </cell>
          <cell r="BC36">
            <v>18867.20175</v>
          </cell>
          <cell r="BD36">
            <v>14223.663489999999</v>
          </cell>
          <cell r="BE36">
            <v>4991.5027599999994</v>
          </cell>
          <cell r="BF36">
            <v>3260.0849200000002</v>
          </cell>
          <cell r="BG36">
            <v>2174.0184800000002</v>
          </cell>
          <cell r="BH36">
            <v>80205.587069999994</v>
          </cell>
          <cell r="BI36">
            <v>7046.1299200000003</v>
          </cell>
          <cell r="BJ36">
            <v>40795.412770000003</v>
          </cell>
          <cell r="BK36">
            <v>155724.03575999997</v>
          </cell>
          <cell r="BL36">
            <v>63938.744930000008</v>
          </cell>
          <cell r="BM36">
            <v>48863.218329999996</v>
          </cell>
          <cell r="BN36">
            <v>10714.686650000001</v>
          </cell>
          <cell r="BO36">
            <v>9530.8101499999993</v>
          </cell>
          <cell r="BP36">
            <v>88527.593070000003</v>
          </cell>
          <cell r="BQ36">
            <v>2865.2510700000007</v>
          </cell>
          <cell r="BR36">
            <v>140998.78169999999</v>
          </cell>
        </row>
        <row r="37">
          <cell r="A37">
            <v>32</v>
          </cell>
          <cell r="C37" t="str">
            <v xml:space="preserve">        Productos devengados por cobrar cartera vigente</v>
          </cell>
          <cell r="D37">
            <v>113239.07085999999</v>
          </cell>
          <cell r="E37">
            <v>183846.64240000001</v>
          </cell>
          <cell r="F37">
            <v>130614.18694</v>
          </cell>
          <cell r="G37">
            <v>40427.596699999995</v>
          </cell>
          <cell r="H37">
            <v>194460.09022000001</v>
          </cell>
          <cell r="I37">
            <v>211200.43101</v>
          </cell>
          <cell r="J37">
            <v>255794.59109999999</v>
          </cell>
          <cell r="K37">
            <v>218563.09440999999</v>
          </cell>
          <cell r="L37">
            <v>1423.6873099999998</v>
          </cell>
          <cell r="M37">
            <v>183317.34886</v>
          </cell>
          <cell r="N37">
            <v>140727.82965999999</v>
          </cell>
          <cell r="O37">
            <v>225924.74916000001</v>
          </cell>
          <cell r="P37">
            <v>334671.19176000002</v>
          </cell>
          <cell r="Q37">
            <v>4070.55179</v>
          </cell>
          <cell r="R37">
            <v>138466.50269999998</v>
          </cell>
          <cell r="S37">
            <v>337.26101999999997</v>
          </cell>
          <cell r="T37">
            <v>3375.9385699999998</v>
          </cell>
          <cell r="U37">
            <v>731.94448</v>
          </cell>
          <cell r="V37">
            <v>636.09492</v>
          </cell>
          <cell r="W37">
            <v>6022.4831799999993</v>
          </cell>
          <cell r="X37">
            <v>2888.8939399999999</v>
          </cell>
          <cell r="Y37">
            <v>1333.93589</v>
          </cell>
          <cell r="Z37">
            <v>2121.35869</v>
          </cell>
          <cell r="AA37">
            <v>477.09002000000004</v>
          </cell>
          <cell r="AB37">
            <v>877.98144000000002</v>
          </cell>
          <cell r="AC37">
            <v>885.89624000000003</v>
          </cell>
          <cell r="AD37">
            <v>420.92714000000001</v>
          </cell>
          <cell r="AE37">
            <v>1955.02054</v>
          </cell>
          <cell r="AF37">
            <v>606.96882000000005</v>
          </cell>
          <cell r="AG37">
            <v>10372.50943</v>
          </cell>
          <cell r="AH37">
            <v>1103.7920200000001</v>
          </cell>
          <cell r="AI37">
            <v>1211.0666099999999</v>
          </cell>
          <cell r="AJ37">
            <v>202.32387</v>
          </cell>
          <cell r="AK37">
            <v>571.78089999999997</v>
          </cell>
          <cell r="AL37">
            <v>1348.2781599999998</v>
          </cell>
          <cell r="AM37">
            <v>2442.1794399999999</v>
          </cell>
          <cell r="AN37">
            <v>10169.207049999999</v>
          </cell>
          <cell r="AO37">
            <v>1434.4002999999998</v>
          </cell>
          <cell r="AP37">
            <v>692.56831999999997</v>
          </cell>
          <cell r="AQ37">
            <v>771.31551999999999</v>
          </cell>
          <cell r="AR37">
            <v>1476.5651499999999</v>
          </cell>
          <cell r="AS37">
            <v>1450.86609</v>
          </cell>
          <cell r="AT37">
            <v>3957.1365900000001</v>
          </cell>
          <cell r="AU37">
            <v>698.72398999999996</v>
          </cell>
          <cell r="AV37">
            <v>1256.4825800000001</v>
          </cell>
          <cell r="AW37">
            <v>1104.8423400000001</v>
          </cell>
          <cell r="AX37">
            <v>1409.1474499999999</v>
          </cell>
          <cell r="AY37">
            <v>5519.54601</v>
          </cell>
          <cell r="AZ37">
            <v>481.40546999999998</v>
          </cell>
          <cell r="BA37">
            <v>563.96040999999991</v>
          </cell>
          <cell r="BB37">
            <v>943.51973999999996</v>
          </cell>
          <cell r="BC37">
            <v>1861.47145</v>
          </cell>
          <cell r="BD37">
            <v>2023.0832600000001</v>
          </cell>
          <cell r="BE37">
            <v>773.26178000000004</v>
          </cell>
          <cell r="BF37">
            <v>1489.0830100000001</v>
          </cell>
          <cell r="BG37">
            <v>381.4939</v>
          </cell>
          <cell r="BH37">
            <v>2983.13663</v>
          </cell>
          <cell r="BI37">
            <v>1373.2136700000001</v>
          </cell>
          <cell r="BJ37">
            <v>525.04773999999998</v>
          </cell>
          <cell r="BK37">
            <v>53106.202039999996</v>
          </cell>
          <cell r="BL37">
            <v>44625.886460000002</v>
          </cell>
          <cell r="BM37">
            <v>20295.089210000002</v>
          </cell>
          <cell r="BN37">
            <v>1769.5192400000001</v>
          </cell>
          <cell r="BO37">
            <v>7667.5275300000003</v>
          </cell>
          <cell r="BP37">
            <v>19485.364560000002</v>
          </cell>
          <cell r="BQ37">
            <v>2162.7845700000003</v>
          </cell>
          <cell r="BR37">
            <v>120765.07264</v>
          </cell>
        </row>
        <row r="38">
          <cell r="A38">
            <v>33</v>
          </cell>
          <cell r="C38" t="str">
            <v xml:space="preserve">        Productos devengados por cobrar cartera reprogramada o reestructurada vigente</v>
          </cell>
          <cell r="D38">
            <v>68468.856029999995</v>
          </cell>
          <cell r="E38">
            <v>104243.20211999999</v>
          </cell>
          <cell r="F38">
            <v>87924.16347</v>
          </cell>
          <cell r="G38">
            <v>68753.581449999998</v>
          </cell>
          <cell r="H38">
            <v>152322.41681</v>
          </cell>
          <cell r="I38">
            <v>120045.07968</v>
          </cell>
          <cell r="J38">
            <v>54568.715540000005</v>
          </cell>
          <cell r="K38">
            <v>245353.4374</v>
          </cell>
          <cell r="L38">
            <v>20.16555</v>
          </cell>
          <cell r="M38">
            <v>143067.99518</v>
          </cell>
          <cell r="N38">
            <v>76708.91532</v>
          </cell>
          <cell r="O38">
            <v>91687.129920000007</v>
          </cell>
          <cell r="P38">
            <v>105143.48178</v>
          </cell>
          <cell r="Q38">
            <v>24092.56652</v>
          </cell>
          <cell r="R38">
            <v>347532.00782999996</v>
          </cell>
          <cell r="S38">
            <v>3.12616</v>
          </cell>
          <cell r="T38">
            <v>3604.9039600000001</v>
          </cell>
          <cell r="U38">
            <v>2701.4511599999996</v>
          </cell>
          <cell r="V38">
            <v>8670.3273300000001</v>
          </cell>
          <cell r="W38">
            <v>2796.2518700000001</v>
          </cell>
          <cell r="X38">
            <v>1691.7605800000001</v>
          </cell>
          <cell r="Y38">
            <v>4201.3378600000005</v>
          </cell>
          <cell r="Z38">
            <v>2348.2731600000002</v>
          </cell>
          <cell r="AA38">
            <v>6646.6344400000007</v>
          </cell>
          <cell r="AB38">
            <v>6195.86906</v>
          </cell>
          <cell r="AC38">
            <v>14777.212210000002</v>
          </cell>
          <cell r="AD38">
            <v>471.99434000000002</v>
          </cell>
          <cell r="AE38">
            <v>9457.8232499999995</v>
          </cell>
          <cell r="AF38">
            <v>1859.88408</v>
          </cell>
          <cell r="AG38">
            <v>25935.528509999996</v>
          </cell>
          <cell r="AH38">
            <v>2713.1191600000002</v>
          </cell>
          <cell r="AI38">
            <v>361.92364000000003</v>
          </cell>
          <cell r="AJ38">
            <v>204.13478000000001</v>
          </cell>
          <cell r="AK38">
            <v>4228.7472900000002</v>
          </cell>
          <cell r="AL38">
            <v>9352.4934900000007</v>
          </cell>
          <cell r="AM38">
            <v>11486.01309</v>
          </cell>
          <cell r="AN38">
            <v>397.92280999999997</v>
          </cell>
          <cell r="AO38">
            <v>28765.265620000002</v>
          </cell>
          <cell r="AP38">
            <v>6211.7582499999999</v>
          </cell>
          <cell r="AQ38">
            <v>855.37559999999996</v>
          </cell>
          <cell r="AR38">
            <v>423.45445000000001</v>
          </cell>
          <cell r="AS38">
            <v>2134.7252100000001</v>
          </cell>
          <cell r="AT38">
            <v>12711.547430000001</v>
          </cell>
          <cell r="AU38">
            <v>1587.7237000000002</v>
          </cell>
          <cell r="AV38">
            <v>5167.9701100000002</v>
          </cell>
          <cell r="AW38">
            <v>9535.92958</v>
          </cell>
          <cell r="AX38">
            <v>16122.710499999999</v>
          </cell>
          <cell r="AY38">
            <v>63984.022499999999</v>
          </cell>
          <cell r="AZ38">
            <v>1287.91569</v>
          </cell>
          <cell r="BA38">
            <v>1756.0688699999998</v>
          </cell>
          <cell r="BB38">
            <v>606.30075999999997</v>
          </cell>
          <cell r="BC38">
            <v>9030.7738700000009</v>
          </cell>
          <cell r="BD38">
            <v>8643.2602999999999</v>
          </cell>
          <cell r="BE38">
            <v>2226.0133900000001</v>
          </cell>
          <cell r="BF38">
            <v>976.78847000000007</v>
          </cell>
          <cell r="BG38">
            <v>997.15913</v>
          </cell>
          <cell r="BH38">
            <v>35318.195119999997</v>
          </cell>
          <cell r="BI38">
            <v>420.03394000000003</v>
          </cell>
          <cell r="BJ38">
            <v>23052.084400000003</v>
          </cell>
          <cell r="BK38">
            <v>52725.858070000002</v>
          </cell>
          <cell r="BL38">
            <v>1409.6511399999999</v>
          </cell>
          <cell r="BM38">
            <v>7749.5185700000002</v>
          </cell>
          <cell r="BN38">
            <v>8161.8121499999997</v>
          </cell>
          <cell r="BO38">
            <v>742.07318000000009</v>
          </cell>
          <cell r="BP38">
            <v>10341.033479999998</v>
          </cell>
          <cell r="BQ38">
            <v>231.45112000000003</v>
          </cell>
          <cell r="BR38">
            <v>15225.42786</v>
          </cell>
        </row>
        <row r="39">
          <cell r="A39">
            <v>34</v>
          </cell>
          <cell r="C39" t="str">
            <v xml:space="preserve">        Productos devengados por cobrar cartera vencida</v>
          </cell>
          <cell r="D39">
            <v>60.313379999999995</v>
          </cell>
          <cell r="E39">
            <v>0</v>
          </cell>
          <cell r="F39">
            <v>246.03926999999999</v>
          </cell>
          <cell r="G39">
            <v>237.01964999999998</v>
          </cell>
          <cell r="H39">
            <v>290.72674999999998</v>
          </cell>
          <cell r="I39">
            <v>347.14499000000001</v>
          </cell>
          <cell r="J39">
            <v>408.42455999999999</v>
          </cell>
          <cell r="K39">
            <v>575.57472999999993</v>
          </cell>
          <cell r="L39">
            <v>0</v>
          </cell>
          <cell r="M39">
            <v>442.26781</v>
          </cell>
          <cell r="N39">
            <v>0</v>
          </cell>
          <cell r="O39">
            <v>207.00618</v>
          </cell>
          <cell r="P39">
            <v>485.02772999999996</v>
          </cell>
          <cell r="Q39">
            <v>7.3423299999999996</v>
          </cell>
          <cell r="R39">
            <v>220.15004999999999</v>
          </cell>
          <cell r="S39">
            <v>25.575130000000001</v>
          </cell>
          <cell r="T39">
            <v>0</v>
          </cell>
          <cell r="U39">
            <v>1.9167799999999999</v>
          </cell>
          <cell r="V39">
            <v>48.589769999999994</v>
          </cell>
          <cell r="W39">
            <v>1.75827</v>
          </cell>
          <cell r="X39">
            <v>8.1828199999999995</v>
          </cell>
          <cell r="Y39">
            <v>18.213709999999999</v>
          </cell>
          <cell r="Z39">
            <v>34.629429999999999</v>
          </cell>
          <cell r="AA39">
            <v>0</v>
          </cell>
          <cell r="AB39">
            <v>0.91916999999999993</v>
          </cell>
          <cell r="AC39">
            <v>10.064159999999999</v>
          </cell>
          <cell r="AD39">
            <v>0.6930599999999999</v>
          </cell>
          <cell r="AE39">
            <v>11.26019</v>
          </cell>
          <cell r="AF39">
            <v>0.22178999999999999</v>
          </cell>
          <cell r="AG39">
            <v>50.388890000000004</v>
          </cell>
          <cell r="AH39">
            <v>0.71199000000000001</v>
          </cell>
          <cell r="AI39">
            <v>0</v>
          </cell>
          <cell r="AJ39">
            <v>0</v>
          </cell>
          <cell r="AK39">
            <v>0</v>
          </cell>
          <cell r="AL39">
            <v>0</v>
          </cell>
          <cell r="AM39">
            <v>0</v>
          </cell>
          <cell r="AN39">
            <v>167.39157999999998</v>
          </cell>
          <cell r="AO39">
            <v>5.015E-2</v>
          </cell>
          <cell r="AP39">
            <v>7.2121199999999996</v>
          </cell>
          <cell r="AQ39">
            <v>0.81484000000000001</v>
          </cell>
          <cell r="AR39">
            <v>0</v>
          </cell>
          <cell r="AS39">
            <v>0</v>
          </cell>
          <cell r="AT39">
            <v>0.13566</v>
          </cell>
          <cell r="AU39">
            <v>0</v>
          </cell>
          <cell r="AV39">
            <v>2.9567100000000002</v>
          </cell>
          <cell r="AW39">
            <v>0</v>
          </cell>
          <cell r="AX39">
            <v>11.45027</v>
          </cell>
          <cell r="AY39">
            <v>0</v>
          </cell>
          <cell r="AZ39">
            <v>1.8446800000000001</v>
          </cell>
          <cell r="BA39">
            <v>0.73397000000000001</v>
          </cell>
          <cell r="BB39">
            <v>0</v>
          </cell>
          <cell r="BC39">
            <v>40.271620000000006</v>
          </cell>
          <cell r="BD39">
            <v>0</v>
          </cell>
          <cell r="BE39">
            <v>0.64352999999999994</v>
          </cell>
          <cell r="BF39">
            <v>3.17814</v>
          </cell>
          <cell r="BG39">
            <v>1.9777199999999999</v>
          </cell>
          <cell r="BH39">
            <v>16.415669999999999</v>
          </cell>
          <cell r="BI39">
            <v>0</v>
          </cell>
          <cell r="BJ39">
            <v>0</v>
          </cell>
          <cell r="BK39">
            <v>6283.8433599999998</v>
          </cell>
          <cell r="BL39">
            <v>183.58116000000001</v>
          </cell>
          <cell r="BM39">
            <v>33.114650000000005</v>
          </cell>
          <cell r="BN39">
            <v>10.508209999999998</v>
          </cell>
          <cell r="BO39">
            <v>8.5682000000000009</v>
          </cell>
          <cell r="BP39">
            <v>86.018339999999995</v>
          </cell>
          <cell r="BQ39">
            <v>2.052E-2</v>
          </cell>
          <cell r="BR39">
            <v>111.99482</v>
          </cell>
        </row>
        <row r="40">
          <cell r="A40">
            <v>35</v>
          </cell>
          <cell r="C40" t="str">
            <v xml:space="preserve">        Productos devengados por cobrar cartera reprogramada o reestructurada vencida</v>
          </cell>
          <cell r="D40">
            <v>2376.9538499999999</v>
          </cell>
          <cell r="E40">
            <v>0</v>
          </cell>
          <cell r="F40">
            <v>1420.66849</v>
          </cell>
          <cell r="G40">
            <v>1317.89247</v>
          </cell>
          <cell r="H40">
            <v>1952.0806499999999</v>
          </cell>
          <cell r="I40">
            <v>1517.33421</v>
          </cell>
          <cell r="J40">
            <v>859.1369400000001</v>
          </cell>
          <cell r="K40">
            <v>4980.5721299999996</v>
          </cell>
          <cell r="L40">
            <v>0</v>
          </cell>
          <cell r="M40">
            <v>363.70102999999995</v>
          </cell>
          <cell r="N40">
            <v>206.30620999999999</v>
          </cell>
          <cell r="O40">
            <v>303.36288999999999</v>
          </cell>
          <cell r="P40">
            <v>1014.7585300000001</v>
          </cell>
          <cell r="Q40">
            <v>128.70678999999998</v>
          </cell>
          <cell r="R40">
            <v>4914.8549400000002</v>
          </cell>
          <cell r="S40">
            <v>6.2854999999999999</v>
          </cell>
          <cell r="T40">
            <v>47.672290000000004</v>
          </cell>
          <cell r="U40">
            <v>78.019050000000007</v>
          </cell>
          <cell r="V40">
            <v>176.16983999999999</v>
          </cell>
          <cell r="W40">
            <v>26.761569999999999</v>
          </cell>
          <cell r="X40">
            <v>80.617720000000006</v>
          </cell>
          <cell r="Y40">
            <v>9.4417099999999987</v>
          </cell>
          <cell r="Z40">
            <v>14.703620000000001</v>
          </cell>
          <cell r="AA40">
            <v>41.22945</v>
          </cell>
          <cell r="AB40">
            <v>137.69300000000001</v>
          </cell>
          <cell r="AC40">
            <v>875.5095</v>
          </cell>
          <cell r="AD40">
            <v>74.023900000000012</v>
          </cell>
          <cell r="AE40">
            <v>180.17479999999998</v>
          </cell>
          <cell r="AF40">
            <v>0.77515999999999996</v>
          </cell>
          <cell r="AG40">
            <v>708.97574999999995</v>
          </cell>
          <cell r="AH40">
            <v>4.0445200000000003</v>
          </cell>
          <cell r="AI40">
            <v>0</v>
          </cell>
          <cell r="AJ40">
            <v>0</v>
          </cell>
          <cell r="AK40">
            <v>91.816829999999996</v>
          </cell>
          <cell r="AL40">
            <v>0</v>
          </cell>
          <cell r="AM40">
            <v>3.3475600000000001</v>
          </cell>
          <cell r="AN40">
            <v>16.36347</v>
          </cell>
          <cell r="AO40">
            <v>217.81813</v>
          </cell>
          <cell r="AP40">
            <v>279.51269000000002</v>
          </cell>
          <cell r="AQ40">
            <v>4.7323500000000003</v>
          </cell>
          <cell r="AR40">
            <v>0</v>
          </cell>
          <cell r="AS40">
            <v>0</v>
          </cell>
          <cell r="AT40">
            <v>500.57890000000003</v>
          </cell>
          <cell r="AU40">
            <v>45.253059999999998</v>
          </cell>
          <cell r="AV40">
            <v>607.85888</v>
          </cell>
          <cell r="AW40">
            <v>4.1778900000000005</v>
          </cell>
          <cell r="AX40">
            <v>390.38638000000003</v>
          </cell>
          <cell r="AY40">
            <v>1015.5761499999999</v>
          </cell>
          <cell r="AZ40">
            <v>8.6889599999999998</v>
          </cell>
          <cell r="BA40">
            <v>27.033239999999999</v>
          </cell>
          <cell r="BB40">
            <v>2.4037800000000002</v>
          </cell>
          <cell r="BC40">
            <v>229.81292000000002</v>
          </cell>
          <cell r="BD40">
            <v>0</v>
          </cell>
          <cell r="BE40">
            <v>101.69414</v>
          </cell>
          <cell r="BF40">
            <v>60.264429999999997</v>
          </cell>
          <cell r="BG40">
            <v>52.723459999999996</v>
          </cell>
          <cell r="BH40">
            <v>498.63571999999999</v>
          </cell>
          <cell r="BI40">
            <v>0</v>
          </cell>
          <cell r="BJ40">
            <v>0</v>
          </cell>
          <cell r="BK40">
            <v>3510.7863199999997</v>
          </cell>
          <cell r="BL40">
            <v>23.960259999999998</v>
          </cell>
          <cell r="BM40">
            <v>107.93316</v>
          </cell>
          <cell r="BN40">
            <v>26.804259999999999</v>
          </cell>
          <cell r="BO40">
            <v>12.218209999999999</v>
          </cell>
          <cell r="BP40">
            <v>34.894030000000001</v>
          </cell>
          <cell r="BQ40">
            <v>0.19558</v>
          </cell>
          <cell r="BR40">
            <v>491.62953999999996</v>
          </cell>
        </row>
        <row r="41">
          <cell r="A41">
            <v>36</v>
          </cell>
          <cell r="C41" t="str">
            <v xml:space="preserve">        Productos devengados por cobrar cartera en ejecución</v>
          </cell>
          <cell r="D41">
            <v>10.342030000000001</v>
          </cell>
          <cell r="E41">
            <v>0</v>
          </cell>
          <cell r="F41">
            <v>0</v>
          </cell>
          <cell r="G41">
            <v>0</v>
          </cell>
          <cell r="H41">
            <v>0</v>
          </cell>
          <cell r="I41">
            <v>7.0873200000000001</v>
          </cell>
          <cell r="J41">
            <v>0</v>
          </cell>
          <cell r="K41">
            <v>0</v>
          </cell>
          <cell r="L41">
            <v>0</v>
          </cell>
          <cell r="M41">
            <v>0</v>
          </cell>
          <cell r="N41">
            <v>0</v>
          </cell>
          <cell r="O41">
            <v>0</v>
          </cell>
          <cell r="P41">
            <v>11.3873</v>
          </cell>
          <cell r="Q41">
            <v>0</v>
          </cell>
          <cell r="R41">
            <v>190.41839999999999</v>
          </cell>
          <cell r="S41">
            <v>0</v>
          </cell>
          <cell r="T41">
            <v>0</v>
          </cell>
          <cell r="U41">
            <v>0</v>
          </cell>
          <cell r="V41">
            <v>0</v>
          </cell>
          <cell r="W41">
            <v>6.3639799999999997</v>
          </cell>
          <cell r="X41">
            <v>0</v>
          </cell>
          <cell r="Y41">
            <v>6.0400000000000002E-3</v>
          </cell>
          <cell r="Z41">
            <v>0</v>
          </cell>
          <cell r="AA41">
            <v>0</v>
          </cell>
          <cell r="AB41">
            <v>0</v>
          </cell>
          <cell r="AC41">
            <v>0</v>
          </cell>
          <cell r="AD41">
            <v>0</v>
          </cell>
          <cell r="AE41">
            <v>0</v>
          </cell>
          <cell r="AF41">
            <v>234.72207999999998</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32.62847</v>
          </cell>
          <cell r="BM41">
            <v>0</v>
          </cell>
          <cell r="BN41">
            <v>0</v>
          </cell>
          <cell r="BO41">
            <v>1.53576</v>
          </cell>
          <cell r="BP41">
            <v>0</v>
          </cell>
          <cell r="BQ41">
            <v>0</v>
          </cell>
          <cell r="BR41">
            <v>0</v>
          </cell>
        </row>
        <row r="42">
          <cell r="A42">
            <v>37</v>
          </cell>
          <cell r="C42" t="str">
            <v xml:space="preserve">        Productos devengados por cobrar cartera reprogramada o reestructurada ejecución</v>
          </cell>
          <cell r="D42">
            <v>61.449330000000003</v>
          </cell>
          <cell r="E42">
            <v>0</v>
          </cell>
          <cell r="F42">
            <v>399.34899000000001</v>
          </cell>
          <cell r="G42">
            <v>0</v>
          </cell>
          <cell r="H42">
            <v>0</v>
          </cell>
          <cell r="I42">
            <v>40.300519999999999</v>
          </cell>
          <cell r="J42">
            <v>0</v>
          </cell>
          <cell r="K42">
            <v>0</v>
          </cell>
          <cell r="L42">
            <v>0</v>
          </cell>
          <cell r="M42">
            <v>0</v>
          </cell>
          <cell r="N42">
            <v>0</v>
          </cell>
          <cell r="O42">
            <v>0</v>
          </cell>
          <cell r="P42">
            <v>66.757419999999996</v>
          </cell>
          <cell r="Q42">
            <v>0</v>
          </cell>
          <cell r="R42">
            <v>0</v>
          </cell>
          <cell r="S42">
            <v>0</v>
          </cell>
          <cell r="T42">
            <v>0</v>
          </cell>
          <cell r="U42">
            <v>0</v>
          </cell>
          <cell r="V42">
            <v>0</v>
          </cell>
          <cell r="W42">
            <v>0</v>
          </cell>
          <cell r="X42">
            <v>0</v>
          </cell>
          <cell r="Y42">
            <v>0</v>
          </cell>
          <cell r="Z42">
            <v>68.187960000000004</v>
          </cell>
          <cell r="AA42">
            <v>0</v>
          </cell>
          <cell r="AB42">
            <v>0</v>
          </cell>
          <cell r="AC42">
            <v>0</v>
          </cell>
          <cell r="AD42">
            <v>0</v>
          </cell>
          <cell r="AE42">
            <v>456.05129999999997</v>
          </cell>
          <cell r="AF42">
            <v>21.075430000000001</v>
          </cell>
          <cell r="AG42">
            <v>0</v>
          </cell>
          <cell r="AH42">
            <v>0</v>
          </cell>
          <cell r="AI42">
            <v>0</v>
          </cell>
          <cell r="AJ42">
            <v>0</v>
          </cell>
          <cell r="AK42">
            <v>0</v>
          </cell>
          <cell r="AL42">
            <v>0</v>
          </cell>
          <cell r="AM42">
            <v>0</v>
          </cell>
          <cell r="AN42">
            <v>0</v>
          </cell>
          <cell r="AO42">
            <v>0</v>
          </cell>
          <cell r="AP42">
            <v>0</v>
          </cell>
          <cell r="AQ42">
            <v>9.022549999999999</v>
          </cell>
          <cell r="AR42">
            <v>0</v>
          </cell>
          <cell r="AS42">
            <v>0</v>
          </cell>
          <cell r="AT42">
            <v>0</v>
          </cell>
          <cell r="AU42">
            <v>0</v>
          </cell>
          <cell r="AV42">
            <v>0</v>
          </cell>
          <cell r="AW42">
            <v>0</v>
          </cell>
          <cell r="AX42">
            <v>41.498280000000001</v>
          </cell>
          <cell r="AY42">
            <v>1.0000000000000001E-5</v>
          </cell>
          <cell r="AZ42">
            <v>0</v>
          </cell>
          <cell r="BA42">
            <v>0</v>
          </cell>
          <cell r="BB42">
            <v>0</v>
          </cell>
          <cell r="BC42">
            <v>0</v>
          </cell>
          <cell r="BD42">
            <v>5.9999999999999995E-5</v>
          </cell>
          <cell r="BE42">
            <v>0</v>
          </cell>
          <cell r="BF42">
            <v>0</v>
          </cell>
          <cell r="BG42">
            <v>4.7633900000000002</v>
          </cell>
          <cell r="BH42">
            <v>0</v>
          </cell>
          <cell r="BI42">
            <v>0</v>
          </cell>
          <cell r="BJ42">
            <v>0</v>
          </cell>
          <cell r="BK42">
            <v>0</v>
          </cell>
          <cell r="BL42">
            <v>14.51343</v>
          </cell>
          <cell r="BM42">
            <v>23.095970000000001</v>
          </cell>
          <cell r="BN42">
            <v>0</v>
          </cell>
          <cell r="BO42">
            <v>0</v>
          </cell>
          <cell r="BP42">
            <v>0</v>
          </cell>
          <cell r="BQ42">
            <v>0</v>
          </cell>
          <cell r="BR42">
            <v>190.96588</v>
          </cell>
        </row>
        <row r="43">
          <cell r="A43">
            <v>38</v>
          </cell>
          <cell r="C43" t="str">
            <v xml:space="preserve">        Productos devengados por cobrar de préstamos diferidos vigentes</v>
          </cell>
          <cell r="D43">
            <v>23495.291499999999</v>
          </cell>
          <cell r="E43">
            <v>91975.562150000012</v>
          </cell>
          <cell r="F43">
            <v>29496.710470000002</v>
          </cell>
          <cell r="G43">
            <v>27772.891489999998</v>
          </cell>
          <cell r="H43">
            <v>43556.669370000003</v>
          </cell>
          <cell r="I43">
            <v>81493.137310000006</v>
          </cell>
          <cell r="J43">
            <v>32849.221429999998</v>
          </cell>
          <cell r="K43">
            <v>271060.64642</v>
          </cell>
          <cell r="L43">
            <v>0</v>
          </cell>
          <cell r="M43">
            <v>153102.02090999999</v>
          </cell>
          <cell r="N43">
            <v>50259.943719999996</v>
          </cell>
          <cell r="O43">
            <v>40596.202210000003</v>
          </cell>
          <cell r="P43">
            <v>213552.86062999998</v>
          </cell>
          <cell r="Q43">
            <v>6334.2037099999998</v>
          </cell>
          <cell r="R43">
            <v>31215.052770000002</v>
          </cell>
          <cell r="S43">
            <v>78.239350000000002</v>
          </cell>
          <cell r="T43">
            <v>1148.0327199999999</v>
          </cell>
          <cell r="U43">
            <v>928.16170999999997</v>
          </cell>
          <cell r="V43">
            <v>432.27272999999997</v>
          </cell>
          <cell r="W43">
            <v>1100.8708899999999</v>
          </cell>
          <cell r="X43">
            <v>654.00308999999993</v>
          </cell>
          <cell r="Y43">
            <v>2214.7498100000003</v>
          </cell>
          <cell r="Z43">
            <v>2671.5159800000001</v>
          </cell>
          <cell r="AA43">
            <v>575.90472</v>
          </cell>
          <cell r="AB43">
            <v>801.68588</v>
          </cell>
          <cell r="AC43">
            <v>1642.68794</v>
          </cell>
          <cell r="AD43">
            <v>934.17595999999992</v>
          </cell>
          <cell r="AE43">
            <v>1331.8840899999998</v>
          </cell>
          <cell r="AF43">
            <v>231.18185999999997</v>
          </cell>
          <cell r="AG43">
            <v>4819.69434</v>
          </cell>
          <cell r="AH43">
            <v>771.83002999999997</v>
          </cell>
          <cell r="AI43">
            <v>256.41534999999999</v>
          </cell>
          <cell r="AJ43">
            <v>80.92725999999999</v>
          </cell>
          <cell r="AK43">
            <v>107.46543</v>
          </cell>
          <cell r="AL43">
            <v>482.64078999999998</v>
          </cell>
          <cell r="AM43">
            <v>2075.32872</v>
          </cell>
          <cell r="AN43">
            <v>1769.1584399999999</v>
          </cell>
          <cell r="AO43">
            <v>1043.69202</v>
          </cell>
          <cell r="AP43">
            <v>698.60306000000003</v>
          </cell>
          <cell r="AQ43">
            <v>660.35918000000004</v>
          </cell>
          <cell r="AR43">
            <v>1960.20984</v>
          </cell>
          <cell r="AS43">
            <v>349.82398000000001</v>
          </cell>
          <cell r="AT43">
            <v>1468.0313200000001</v>
          </cell>
          <cell r="AU43">
            <v>883.15271999999993</v>
          </cell>
          <cell r="AV43">
            <v>768.85479000000009</v>
          </cell>
          <cell r="AW43">
            <v>336.25165999999996</v>
          </cell>
          <cell r="AX43">
            <v>2371.8839400000002</v>
          </cell>
          <cell r="AY43">
            <v>3165.6071200000001</v>
          </cell>
          <cell r="AZ43">
            <v>373.62306000000001</v>
          </cell>
          <cell r="BA43">
            <v>1073.9113699999998</v>
          </cell>
          <cell r="BB43">
            <v>344.77395999999999</v>
          </cell>
          <cell r="BC43">
            <v>1582.9766599999998</v>
          </cell>
          <cell r="BD43">
            <v>495.92899999999997</v>
          </cell>
          <cell r="BE43">
            <v>326.42669000000001</v>
          </cell>
          <cell r="BF43">
            <v>270.75663000000003</v>
          </cell>
          <cell r="BG43">
            <v>90.253320000000002</v>
          </cell>
          <cell r="BH43">
            <v>17853.092000000001</v>
          </cell>
          <cell r="BI43">
            <v>1730.93253</v>
          </cell>
          <cell r="BJ43">
            <v>4167.3314399999999</v>
          </cell>
          <cell r="BK43">
            <v>19921.664560000001</v>
          </cell>
          <cell r="BL43">
            <v>1820.41454</v>
          </cell>
          <cell r="BM43">
            <v>6710.9071800000002</v>
          </cell>
          <cell r="BN43">
            <v>184.54736</v>
          </cell>
          <cell r="BO43">
            <v>208.54781</v>
          </cell>
          <cell r="BP43">
            <v>22237.4022</v>
          </cell>
          <cell r="BQ43">
            <v>321.51517000000001</v>
          </cell>
          <cell r="BR43">
            <v>673.55115000000001</v>
          </cell>
        </row>
        <row r="44">
          <cell r="A44">
            <v>39</v>
          </cell>
          <cell r="C44" t="str">
            <v xml:space="preserve">        Productos devengados por cobrar de préstamos reprogramados o reestructurados diferidos vigentes</v>
          </cell>
          <cell r="D44">
            <v>29714.834010000002</v>
          </cell>
          <cell r="E44">
            <v>106605.90251999999</v>
          </cell>
          <cell r="F44">
            <v>68476.373149999999</v>
          </cell>
          <cell r="G44">
            <v>38957.652430000002</v>
          </cell>
          <cell r="H44">
            <v>51663.526789999996</v>
          </cell>
          <cell r="I44">
            <v>115214.82044999998</v>
          </cell>
          <cell r="J44">
            <v>50056.636619999997</v>
          </cell>
          <cell r="K44">
            <v>228977.98168</v>
          </cell>
          <cell r="L44">
            <v>0</v>
          </cell>
          <cell r="M44">
            <v>144714.94316</v>
          </cell>
          <cell r="N44">
            <v>113164.61886</v>
          </cell>
          <cell r="O44">
            <v>84001.105779999983</v>
          </cell>
          <cell r="P44">
            <v>92120.931949999984</v>
          </cell>
          <cell r="Q44">
            <v>13858.75686</v>
          </cell>
          <cell r="R44">
            <v>114080.55413</v>
          </cell>
          <cell r="S44">
            <v>71.035240000000002</v>
          </cell>
          <cell r="T44">
            <v>1783.6510700000001</v>
          </cell>
          <cell r="U44">
            <v>2757.2052899999999</v>
          </cell>
          <cell r="V44">
            <v>4213.13609</v>
          </cell>
          <cell r="W44">
            <v>3561.7227400000002</v>
          </cell>
          <cell r="X44">
            <v>1785.8112900000001</v>
          </cell>
          <cell r="Y44">
            <v>4824.6388699999998</v>
          </cell>
          <cell r="Z44">
            <v>1916.19164</v>
          </cell>
          <cell r="AA44">
            <v>3071.7243100000001</v>
          </cell>
          <cell r="AB44">
            <v>2506.51035</v>
          </cell>
          <cell r="AC44">
            <v>12787.96182</v>
          </cell>
          <cell r="AD44">
            <v>627.29062999999996</v>
          </cell>
          <cell r="AE44">
            <v>3965.7898300000002</v>
          </cell>
          <cell r="AF44">
            <v>1602.1926199999998</v>
          </cell>
          <cell r="AG44">
            <v>12831.988240000001</v>
          </cell>
          <cell r="AH44">
            <v>1973.2322099999999</v>
          </cell>
          <cell r="AI44">
            <v>770.8465799999999</v>
          </cell>
          <cell r="AJ44">
            <v>257.91976</v>
          </cell>
          <cell r="AK44">
            <v>2491.75747</v>
          </cell>
          <cell r="AL44">
            <v>1817.11652</v>
          </cell>
          <cell r="AM44">
            <v>5357.7689099999998</v>
          </cell>
          <cell r="AN44">
            <v>3701.20154</v>
          </cell>
          <cell r="AO44">
            <v>11786.397789999999</v>
          </cell>
          <cell r="AP44">
            <v>3760.6437700000001</v>
          </cell>
          <cell r="AQ44">
            <v>1693.5043899999998</v>
          </cell>
          <cell r="AR44">
            <v>10240.47667</v>
          </cell>
          <cell r="AS44">
            <v>656.72930999999994</v>
          </cell>
          <cell r="AT44">
            <v>4541.1388900000002</v>
          </cell>
          <cell r="AU44">
            <v>2551.8172100000002</v>
          </cell>
          <cell r="AV44">
            <v>5359.6647000000003</v>
          </cell>
          <cell r="AW44">
            <v>4439.0221300000003</v>
          </cell>
          <cell r="AX44">
            <v>7701.4178000000002</v>
          </cell>
          <cell r="AY44">
            <v>30171.921969999999</v>
          </cell>
          <cell r="AZ44">
            <v>717.19965999999999</v>
          </cell>
          <cell r="BA44">
            <v>1870.4668499999998</v>
          </cell>
          <cell r="BB44">
            <v>564.0934400000001</v>
          </cell>
          <cell r="BC44">
            <v>5936.423569999999</v>
          </cell>
          <cell r="BD44">
            <v>3061.3908700000002</v>
          </cell>
          <cell r="BE44">
            <v>1512.7783499999998</v>
          </cell>
          <cell r="BF44">
            <v>457.04174999999998</v>
          </cell>
          <cell r="BG44">
            <v>634.45766999999989</v>
          </cell>
          <cell r="BH44">
            <v>23112.083850000003</v>
          </cell>
          <cell r="BI44">
            <v>3521.9497799999999</v>
          </cell>
          <cell r="BJ44">
            <v>13050.949189999999</v>
          </cell>
          <cell r="BK44">
            <v>19036.919979999999</v>
          </cell>
          <cell r="BL44">
            <v>15445.73754</v>
          </cell>
          <cell r="BM44">
            <v>13724.716640000001</v>
          </cell>
          <cell r="BN44">
            <v>561.37016000000006</v>
          </cell>
          <cell r="BO44">
            <v>871.89705000000004</v>
          </cell>
          <cell r="BP44">
            <v>35127.933250000002</v>
          </cell>
          <cell r="BQ44">
            <v>149.28411</v>
          </cell>
          <cell r="BR44">
            <v>3310.8919999999998</v>
          </cell>
        </row>
        <row r="45">
          <cell r="A45">
            <v>40</v>
          </cell>
          <cell r="C45" t="str">
            <v xml:space="preserve">        Productos devengados por cobrar de préstamos diferidos vencidos</v>
          </cell>
          <cell r="D45">
            <v>25.198820000000001</v>
          </cell>
          <cell r="E45">
            <v>1853.63544</v>
          </cell>
          <cell r="F45">
            <v>152.13514000000001</v>
          </cell>
          <cell r="G45">
            <v>48.825150000000001</v>
          </cell>
          <cell r="H45">
            <v>183.98119</v>
          </cell>
          <cell r="I45">
            <v>13.37425</v>
          </cell>
          <cell r="J45">
            <v>329.63643000000002</v>
          </cell>
          <cell r="K45">
            <v>536.80548999999996</v>
          </cell>
          <cell r="L45">
            <v>0</v>
          </cell>
          <cell r="M45">
            <v>363.79306000000003</v>
          </cell>
          <cell r="N45">
            <v>2.3240799999999999</v>
          </cell>
          <cell r="O45">
            <v>57.889940000000003</v>
          </cell>
          <cell r="P45">
            <v>754.97663</v>
          </cell>
          <cell r="Q45">
            <v>21.653950000000002</v>
          </cell>
          <cell r="R45">
            <v>248.51167000000001</v>
          </cell>
          <cell r="S45">
            <v>0</v>
          </cell>
          <cell r="T45">
            <v>0</v>
          </cell>
          <cell r="U45">
            <v>2.7716999999999996</v>
          </cell>
          <cell r="V45">
            <v>0</v>
          </cell>
          <cell r="W45">
            <v>0</v>
          </cell>
          <cell r="X45">
            <v>0</v>
          </cell>
          <cell r="Y45">
            <v>0</v>
          </cell>
          <cell r="Z45">
            <v>14.655239999999999</v>
          </cell>
          <cell r="AA45">
            <v>0</v>
          </cell>
          <cell r="AB45">
            <v>0</v>
          </cell>
          <cell r="AC45">
            <v>0</v>
          </cell>
          <cell r="AD45">
            <v>2.25543</v>
          </cell>
          <cell r="AE45">
            <v>17.519509999999997</v>
          </cell>
          <cell r="AF45">
            <v>0</v>
          </cell>
          <cell r="AG45">
            <v>11.136049999999999</v>
          </cell>
          <cell r="AH45">
            <v>0</v>
          </cell>
          <cell r="AI45">
            <v>0</v>
          </cell>
          <cell r="AJ45">
            <v>0</v>
          </cell>
          <cell r="AK45">
            <v>4.1935900000000004</v>
          </cell>
          <cell r="AL45">
            <v>0</v>
          </cell>
          <cell r="AM45">
            <v>0</v>
          </cell>
          <cell r="AN45">
            <v>0</v>
          </cell>
          <cell r="AO45">
            <v>0</v>
          </cell>
          <cell r="AP45">
            <v>11.66675</v>
          </cell>
          <cell r="AQ45">
            <v>0</v>
          </cell>
          <cell r="AR45">
            <v>4.70181</v>
          </cell>
          <cell r="AS45">
            <v>0</v>
          </cell>
          <cell r="AT45">
            <v>0</v>
          </cell>
          <cell r="AU45">
            <v>0</v>
          </cell>
          <cell r="AV45">
            <v>0</v>
          </cell>
          <cell r="AW45">
            <v>0</v>
          </cell>
          <cell r="AX45">
            <v>11.867989999999999</v>
          </cell>
          <cell r="AY45">
            <v>16.02779</v>
          </cell>
          <cell r="AZ45">
            <v>0</v>
          </cell>
          <cell r="BA45">
            <v>15.929590000000001</v>
          </cell>
          <cell r="BB45">
            <v>0</v>
          </cell>
          <cell r="BC45">
            <v>22.692499999999999</v>
          </cell>
          <cell r="BD45">
            <v>0</v>
          </cell>
          <cell r="BE45">
            <v>0</v>
          </cell>
          <cell r="BF45">
            <v>0</v>
          </cell>
          <cell r="BG45">
            <v>0</v>
          </cell>
          <cell r="BH45">
            <v>89.401399999999995</v>
          </cell>
          <cell r="BI45">
            <v>0</v>
          </cell>
          <cell r="BJ45">
            <v>0</v>
          </cell>
          <cell r="BK45">
            <v>778.87270999999998</v>
          </cell>
          <cell r="BL45">
            <v>10.300330000000001</v>
          </cell>
          <cell r="BM45">
            <v>56.064620000000005</v>
          </cell>
          <cell r="BN45">
            <v>0</v>
          </cell>
          <cell r="BO45">
            <v>0</v>
          </cell>
          <cell r="BP45">
            <v>297.21611999999999</v>
          </cell>
          <cell r="BQ45">
            <v>0</v>
          </cell>
          <cell r="BR45">
            <v>0</v>
          </cell>
        </row>
        <row r="46">
          <cell r="A46">
            <v>41</v>
          </cell>
          <cell r="C46" t="str">
            <v xml:space="preserve">        Productos devengados por cobrar de préstamos reprogramados o reestructurados diferidos vencidos</v>
          </cell>
          <cell r="D46">
            <v>626.57592</v>
          </cell>
          <cell r="E46">
            <v>16628.97841</v>
          </cell>
          <cell r="F46">
            <v>815.86066000000005</v>
          </cell>
          <cell r="G46">
            <v>511.69391999999999</v>
          </cell>
          <cell r="H46">
            <v>754.01270999999997</v>
          </cell>
          <cell r="I46">
            <v>1088.9944599999999</v>
          </cell>
          <cell r="J46">
            <v>812.48303999999996</v>
          </cell>
          <cell r="K46">
            <v>2710.2271600000004</v>
          </cell>
          <cell r="L46">
            <v>0</v>
          </cell>
          <cell r="M46">
            <v>998.90831000000003</v>
          </cell>
          <cell r="N46">
            <v>279.99315000000001</v>
          </cell>
          <cell r="O46">
            <v>329.07996000000003</v>
          </cell>
          <cell r="P46">
            <v>713.02892000000008</v>
          </cell>
          <cell r="Q46">
            <v>70.728920000000002</v>
          </cell>
          <cell r="R46">
            <v>1132.32719</v>
          </cell>
          <cell r="S46">
            <v>31.092599999999997</v>
          </cell>
          <cell r="T46">
            <v>21.031119999999998</v>
          </cell>
          <cell r="U46">
            <v>80.943429999999992</v>
          </cell>
          <cell r="V46">
            <v>44.47448</v>
          </cell>
          <cell r="W46">
            <v>27.520199999999999</v>
          </cell>
          <cell r="X46">
            <v>92.54294999999999</v>
          </cell>
          <cell r="Y46">
            <v>0</v>
          </cell>
          <cell r="Z46">
            <v>7.1789799999999993</v>
          </cell>
          <cell r="AA46">
            <v>27.28668</v>
          </cell>
          <cell r="AB46">
            <v>26.814610000000002</v>
          </cell>
          <cell r="AC46">
            <v>293.42288000000002</v>
          </cell>
          <cell r="AD46">
            <v>87.588750000000005</v>
          </cell>
          <cell r="AE46">
            <v>139.40557999999999</v>
          </cell>
          <cell r="AF46">
            <v>0</v>
          </cell>
          <cell r="AG46">
            <v>226.01282</v>
          </cell>
          <cell r="AH46">
            <v>7.6696999999999997</v>
          </cell>
          <cell r="AI46">
            <v>0</v>
          </cell>
          <cell r="AJ46">
            <v>0</v>
          </cell>
          <cell r="AK46">
            <v>80.615520000000004</v>
          </cell>
          <cell r="AL46">
            <v>0</v>
          </cell>
          <cell r="AM46">
            <v>0</v>
          </cell>
          <cell r="AN46">
            <v>30.615130000000001</v>
          </cell>
          <cell r="AO46">
            <v>70.994550000000004</v>
          </cell>
          <cell r="AP46">
            <v>110.23188</v>
          </cell>
          <cell r="AQ46">
            <v>24.070730000000001</v>
          </cell>
          <cell r="AR46">
            <v>8.6086200000000002</v>
          </cell>
          <cell r="AS46">
            <v>0</v>
          </cell>
          <cell r="AT46">
            <v>32.979140000000001</v>
          </cell>
          <cell r="AU46">
            <v>70.030380000000008</v>
          </cell>
          <cell r="AV46">
            <v>148.20517999999998</v>
          </cell>
          <cell r="AW46">
            <v>0</v>
          </cell>
          <cell r="AX46">
            <v>82.116249999999994</v>
          </cell>
          <cell r="AY46">
            <v>204.65768</v>
          </cell>
          <cell r="AZ46">
            <v>15.080120000000001</v>
          </cell>
          <cell r="BA46">
            <v>34.93768</v>
          </cell>
          <cell r="BB46">
            <v>0.57428000000000001</v>
          </cell>
          <cell r="BC46">
            <v>162.77915999999999</v>
          </cell>
          <cell r="BD46">
            <v>0</v>
          </cell>
          <cell r="BE46">
            <v>50.68488</v>
          </cell>
          <cell r="BF46">
            <v>2.9724899999999996</v>
          </cell>
          <cell r="BG46">
            <v>11.18989</v>
          </cell>
          <cell r="BH46">
            <v>310.62634000000003</v>
          </cell>
          <cell r="BI46">
            <v>0</v>
          </cell>
          <cell r="BJ46">
            <v>0</v>
          </cell>
          <cell r="BK46">
            <v>359.88871999999998</v>
          </cell>
          <cell r="BL46">
            <v>263.81405000000001</v>
          </cell>
          <cell r="BM46">
            <v>162.77832999999998</v>
          </cell>
          <cell r="BN46">
            <v>0.12526999999999999</v>
          </cell>
          <cell r="BO46">
            <v>18.442409999999999</v>
          </cell>
          <cell r="BP46">
            <v>659.95143000000007</v>
          </cell>
          <cell r="BQ46">
            <v>0</v>
          </cell>
          <cell r="BR46">
            <v>49.649860000000004</v>
          </cell>
        </row>
        <row r="47">
          <cell r="A47">
            <v>42</v>
          </cell>
          <cell r="C47" t="str">
            <v xml:space="preserve">        Productos devengados por cobrar de préstamos diferidos en ejecución</v>
          </cell>
          <cell r="D47">
            <v>66.878470000000007</v>
          </cell>
          <cell r="E47">
            <v>1484.81432</v>
          </cell>
          <cell r="F47">
            <v>61.695989999999995</v>
          </cell>
          <cell r="G47">
            <v>0</v>
          </cell>
          <cell r="H47">
            <v>0</v>
          </cell>
          <cell r="I47">
            <v>6.4821800000000005</v>
          </cell>
          <cell r="J47">
            <v>0.13625000000000001</v>
          </cell>
          <cell r="K47">
            <v>0</v>
          </cell>
          <cell r="L47">
            <v>0</v>
          </cell>
          <cell r="M47">
            <v>0</v>
          </cell>
          <cell r="N47">
            <v>0</v>
          </cell>
          <cell r="O47">
            <v>0</v>
          </cell>
          <cell r="P47">
            <v>34.645489999999995</v>
          </cell>
          <cell r="Q47">
            <v>0</v>
          </cell>
          <cell r="R47">
            <v>41.5535</v>
          </cell>
          <cell r="S47">
            <v>0</v>
          </cell>
          <cell r="T47">
            <v>0</v>
          </cell>
          <cell r="U47">
            <v>0</v>
          </cell>
          <cell r="V47">
            <v>0</v>
          </cell>
          <cell r="W47">
            <v>0</v>
          </cell>
          <cell r="X47">
            <v>0</v>
          </cell>
          <cell r="Y47">
            <v>0</v>
          </cell>
          <cell r="Z47">
            <v>0</v>
          </cell>
          <cell r="AA47">
            <v>0</v>
          </cell>
          <cell r="AB47">
            <v>0</v>
          </cell>
          <cell r="AC47">
            <v>0</v>
          </cell>
          <cell r="AD47">
            <v>0</v>
          </cell>
          <cell r="AE47">
            <v>20.911960000000001</v>
          </cell>
          <cell r="AF47">
            <v>78.495130000000003</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24.000340000000001</v>
          </cell>
          <cell r="BI47">
            <v>0</v>
          </cell>
          <cell r="BJ47">
            <v>0</v>
          </cell>
          <cell r="BK47">
            <v>0</v>
          </cell>
          <cell r="BL47">
            <v>3.5124299999999997</v>
          </cell>
          <cell r="BM47">
            <v>0</v>
          </cell>
          <cell r="BN47">
            <v>0</v>
          </cell>
          <cell r="BO47">
            <v>0</v>
          </cell>
          <cell r="BP47">
            <v>20.062609999999999</v>
          </cell>
          <cell r="BQ47">
            <v>0</v>
          </cell>
          <cell r="BR47">
            <v>50.670459999999999</v>
          </cell>
        </row>
        <row r="48">
          <cell r="A48">
            <v>43</v>
          </cell>
          <cell r="C48" t="str">
            <v xml:space="preserve">        Productos devengados por cobrar de préstamos reprogramados o reestructurados diferidos en ejecución</v>
          </cell>
          <cell r="D48">
            <v>50.959410000000005</v>
          </cell>
          <cell r="E48">
            <v>19078.100299999998</v>
          </cell>
          <cell r="F48">
            <v>251.72800999999998</v>
          </cell>
          <cell r="G48">
            <v>0</v>
          </cell>
          <cell r="H48">
            <v>0</v>
          </cell>
          <cell r="I48">
            <v>24.517599999999998</v>
          </cell>
          <cell r="J48">
            <v>0</v>
          </cell>
          <cell r="K48">
            <v>0</v>
          </cell>
          <cell r="L48">
            <v>0</v>
          </cell>
          <cell r="M48">
            <v>0</v>
          </cell>
          <cell r="N48">
            <v>0</v>
          </cell>
          <cell r="O48">
            <v>0</v>
          </cell>
          <cell r="P48">
            <v>22.130220000000001</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184.24607999999998</v>
          </cell>
          <cell r="AF48">
            <v>15.10211</v>
          </cell>
          <cell r="AG48">
            <v>0</v>
          </cell>
          <cell r="AH48">
            <v>0</v>
          </cell>
          <cell r="AI48">
            <v>0</v>
          </cell>
          <cell r="AJ48">
            <v>0</v>
          </cell>
          <cell r="AK48">
            <v>0</v>
          </cell>
          <cell r="AL48">
            <v>0</v>
          </cell>
          <cell r="AM48">
            <v>0</v>
          </cell>
          <cell r="AN48">
            <v>0</v>
          </cell>
          <cell r="AO48">
            <v>0</v>
          </cell>
          <cell r="AP48">
            <v>0</v>
          </cell>
          <cell r="AQ48">
            <v>13.124180000000001</v>
          </cell>
          <cell r="AR48">
            <v>0</v>
          </cell>
          <cell r="AS48">
            <v>0</v>
          </cell>
          <cell r="AT48">
            <v>0</v>
          </cell>
          <cell r="AU48">
            <v>0</v>
          </cell>
          <cell r="AV48">
            <v>0</v>
          </cell>
          <cell r="AW48">
            <v>0</v>
          </cell>
          <cell r="AX48">
            <v>9.9395100000000003</v>
          </cell>
          <cell r="AY48">
            <v>0</v>
          </cell>
          <cell r="AZ48">
            <v>0</v>
          </cell>
          <cell r="BA48">
            <v>0</v>
          </cell>
          <cell r="BB48">
            <v>0</v>
          </cell>
          <cell r="BC48">
            <v>0</v>
          </cell>
          <cell r="BD48">
            <v>0</v>
          </cell>
          <cell r="BE48">
            <v>0</v>
          </cell>
          <cell r="BF48">
            <v>0</v>
          </cell>
          <cell r="BG48">
            <v>0</v>
          </cell>
          <cell r="BH48">
            <v>0</v>
          </cell>
          <cell r="BI48">
            <v>0</v>
          </cell>
          <cell r="BJ48">
            <v>0</v>
          </cell>
          <cell r="BK48">
            <v>0</v>
          </cell>
          <cell r="BL48">
            <v>104.74512</v>
          </cell>
          <cell r="BM48">
            <v>0</v>
          </cell>
          <cell r="BN48">
            <v>0</v>
          </cell>
          <cell r="BO48">
            <v>0</v>
          </cell>
          <cell r="BP48">
            <v>237.71705</v>
          </cell>
          <cell r="BQ48">
            <v>0</v>
          </cell>
          <cell r="BR48">
            <v>128.92749000000001</v>
          </cell>
        </row>
        <row r="49">
          <cell r="A49">
            <v>44</v>
          </cell>
          <cell r="C49" t="str">
            <v xml:space="preserve">      (PREVISIÓN PARA INCOBRABILIDAD DE CARTERA)</v>
          </cell>
          <cell r="D49">
            <v>-149234.07813000001</v>
          </cell>
          <cell r="E49">
            <v>-522925.38107999996</v>
          </cell>
          <cell r="F49">
            <v>-354704.26303999999</v>
          </cell>
          <cell r="G49">
            <v>-220652.59142000001</v>
          </cell>
          <cell r="H49">
            <v>-448456.44130999997</v>
          </cell>
          <cell r="I49">
            <v>-931974.89828999992</v>
          </cell>
          <cell r="J49">
            <v>-933000.62733999989</v>
          </cell>
          <cell r="K49">
            <v>-1178649.8977199998</v>
          </cell>
          <cell r="L49">
            <v>-202.03458000000001</v>
          </cell>
          <cell r="M49">
            <v>-992479.48022999999</v>
          </cell>
          <cell r="N49">
            <v>-307258.35653000011</v>
          </cell>
          <cell r="O49">
            <v>-624468.58883000002</v>
          </cell>
          <cell r="P49">
            <v>-1798301.1501199999</v>
          </cell>
          <cell r="Q49">
            <v>-61101.129020000008</v>
          </cell>
          <cell r="R49">
            <v>-149660.43458</v>
          </cell>
          <cell r="S49">
            <v>-1648.31582</v>
          </cell>
          <cell r="T49">
            <v>-34599.236280000005</v>
          </cell>
          <cell r="U49">
            <v>-13883.859200000003</v>
          </cell>
          <cell r="V49">
            <v>-10877.830170000001</v>
          </cell>
          <cell r="W49">
            <v>-15448.802089999999</v>
          </cell>
          <cell r="X49">
            <v>-10301.2747</v>
          </cell>
          <cell r="Y49">
            <v>-23492.83627</v>
          </cell>
          <cell r="Z49">
            <v>-22123.008389999999</v>
          </cell>
          <cell r="AA49">
            <v>-2936.2498599999999</v>
          </cell>
          <cell r="AB49">
            <v>-8458.6265100000001</v>
          </cell>
          <cell r="AC49">
            <v>-23635.291649999999</v>
          </cell>
          <cell r="AD49">
            <v>-12908.048350000001</v>
          </cell>
          <cell r="AE49">
            <v>-13578.763649999999</v>
          </cell>
          <cell r="AF49">
            <v>-4619.74449</v>
          </cell>
          <cell r="AG49">
            <v>-78605.824390000009</v>
          </cell>
          <cell r="AH49">
            <v>-7965.5044999999991</v>
          </cell>
          <cell r="AI49">
            <v>-9320.9031399999985</v>
          </cell>
          <cell r="AJ49">
            <v>-934.03424000000007</v>
          </cell>
          <cell r="AK49">
            <v>-4747.5174100000004</v>
          </cell>
          <cell r="AL49">
            <v>-3484.4754099999991</v>
          </cell>
          <cell r="AM49">
            <v>-10767.551669999999</v>
          </cell>
          <cell r="AN49">
            <v>-14351.246879999999</v>
          </cell>
          <cell r="AO49">
            <v>-8000.4257300000008</v>
          </cell>
          <cell r="AP49">
            <v>-17629.799940000004</v>
          </cell>
          <cell r="AQ49">
            <v>-9011.5047699999996</v>
          </cell>
          <cell r="AR49">
            <v>-16897.023450000001</v>
          </cell>
          <cell r="AS49">
            <v>-1362.8064599999998</v>
          </cell>
          <cell r="AT49">
            <v>-18718.726850000003</v>
          </cell>
          <cell r="AU49">
            <v>-22242.896930000003</v>
          </cell>
          <cell r="AV49">
            <v>-16719.812999999998</v>
          </cell>
          <cell r="AW49">
            <v>-11760.615900000001</v>
          </cell>
          <cell r="AX49">
            <v>-30037.028910000001</v>
          </cell>
          <cell r="AY49">
            <v>-46158.536089999994</v>
          </cell>
          <cell r="AZ49">
            <v>-6669.7151100000001</v>
          </cell>
          <cell r="BA49">
            <v>-12312.869160000002</v>
          </cell>
          <cell r="BB49">
            <v>-3218.3044799999998</v>
          </cell>
          <cell r="BC49">
            <v>-12909.91144</v>
          </cell>
          <cell r="BD49">
            <v>-4273.0823499999997</v>
          </cell>
          <cell r="BE49">
            <v>-4320.69823</v>
          </cell>
          <cell r="BF49">
            <v>-5350.2805799999996</v>
          </cell>
          <cell r="BG49">
            <v>-2077.1299000000004</v>
          </cell>
          <cell r="BH49">
            <v>-98329.00357999999</v>
          </cell>
          <cell r="BI49">
            <v>-29520.176060000002</v>
          </cell>
          <cell r="BJ49">
            <v>-29276.949410000001</v>
          </cell>
          <cell r="BK49">
            <v>-29021.745330000005</v>
          </cell>
          <cell r="BL49">
            <v>-176380.85577999998</v>
          </cell>
          <cell r="BM49">
            <v>-84646.716729999986</v>
          </cell>
          <cell r="BN49">
            <v>-1878.38049</v>
          </cell>
          <cell r="BO49">
            <v>-17820.140090000001</v>
          </cell>
          <cell r="BP49">
            <v>-29737.418089999999</v>
          </cell>
          <cell r="BQ49">
            <v>-2416.98558</v>
          </cell>
          <cell r="BR49">
            <v>-79806.148420000012</v>
          </cell>
        </row>
        <row r="50">
          <cell r="A50">
            <v>45</v>
          </cell>
          <cell r="C50" t="str">
            <v xml:space="preserve">        (Previsión específica para incobrabilidad de cartera vigente)</v>
          </cell>
          <cell r="D50">
            <v>-848.69493</v>
          </cell>
          <cell r="E50">
            <v>-47189.736709999997</v>
          </cell>
          <cell r="F50">
            <v>-58569.877839999994</v>
          </cell>
          <cell r="G50">
            <v>-17377.180239999998</v>
          </cell>
          <cell r="H50">
            <v>-51121.317229999993</v>
          </cell>
          <cell r="I50">
            <v>-73454.080610000005</v>
          </cell>
          <cell r="J50">
            <v>-52706.528310000002</v>
          </cell>
          <cell r="K50">
            <v>-90889.47404999999</v>
          </cell>
          <cell r="L50">
            <v>-198.68801999999999</v>
          </cell>
          <cell r="M50">
            <v>-98494.041069999992</v>
          </cell>
          <cell r="N50">
            <v>-34828.84635</v>
          </cell>
          <cell r="O50">
            <v>-99408.425329999998</v>
          </cell>
          <cell r="P50">
            <v>-144052.03365999999</v>
          </cell>
          <cell r="Q50">
            <v>-1426.6187399999999</v>
          </cell>
          <cell r="R50">
            <v>-13470.134669999999</v>
          </cell>
          <cell r="S50">
            <v>-580.8765699999999</v>
          </cell>
          <cell r="T50">
            <v>-4456.1837400000004</v>
          </cell>
          <cell r="U50">
            <v>-2343.9083100000003</v>
          </cell>
          <cell r="V50">
            <v>-723.34258</v>
          </cell>
          <cell r="W50">
            <v>-2317.7628300000001</v>
          </cell>
          <cell r="X50">
            <v>-1313.2188600000002</v>
          </cell>
          <cell r="Y50">
            <v>-1781.7729199999999</v>
          </cell>
          <cell r="Z50">
            <v>-3505.5182500000001</v>
          </cell>
          <cell r="AA50">
            <v>-329.21325000000002</v>
          </cell>
          <cell r="AB50">
            <v>-642.94313999999997</v>
          </cell>
          <cell r="AC50">
            <v>-1540.10841</v>
          </cell>
          <cell r="AD50">
            <v>-1195.13671</v>
          </cell>
          <cell r="AE50">
            <v>-1085.64339</v>
          </cell>
          <cell r="AF50">
            <v>-887.36033000000009</v>
          </cell>
          <cell r="AG50">
            <v>-15436.28427</v>
          </cell>
          <cell r="AH50">
            <v>-484.21658000000002</v>
          </cell>
          <cell r="AI50">
            <v>-1396.5135400000001</v>
          </cell>
          <cell r="AJ50">
            <v>-122.58973</v>
          </cell>
          <cell r="AK50">
            <v>-613.84003000000007</v>
          </cell>
          <cell r="AL50">
            <v>-536.89956999999993</v>
          </cell>
          <cell r="AM50">
            <v>-1554.39176</v>
          </cell>
          <cell r="AN50">
            <v>-4880.6939599999996</v>
          </cell>
          <cell r="AO50">
            <v>-1122.4305300000001</v>
          </cell>
          <cell r="AP50">
            <v>-1297.1997099999999</v>
          </cell>
          <cell r="AQ50">
            <v>-2359.6760099999997</v>
          </cell>
          <cell r="AR50">
            <v>-3445.5988700000003</v>
          </cell>
          <cell r="AS50">
            <v>-476.99982</v>
          </cell>
          <cell r="AT50">
            <v>-2306.4821200000001</v>
          </cell>
          <cell r="AU50">
            <v>-2904.17452</v>
          </cell>
          <cell r="AV50">
            <v>-1961.24287</v>
          </cell>
          <cell r="AW50">
            <v>-558.27118999999993</v>
          </cell>
          <cell r="AX50">
            <v>-2562.0328699999995</v>
          </cell>
          <cell r="AY50">
            <v>-4666.3485300000002</v>
          </cell>
          <cell r="AZ50">
            <v>-1297.43868</v>
          </cell>
          <cell r="BA50">
            <v>-548.34564</v>
          </cell>
          <cell r="BB50">
            <v>-943.32002</v>
          </cell>
          <cell r="BC50">
            <v>-3296.5945299999998</v>
          </cell>
          <cell r="BD50">
            <v>-305.09719000000001</v>
          </cell>
          <cell r="BE50">
            <v>-661.09931999999992</v>
          </cell>
          <cell r="BF50">
            <v>-159.88691999999998</v>
          </cell>
          <cell r="BG50">
            <v>-300.06013999999999</v>
          </cell>
          <cell r="BH50">
            <v>-1894.3714100000002</v>
          </cell>
          <cell r="BI50">
            <v>-721.35556999999994</v>
          </cell>
          <cell r="BJ50">
            <v>-290.70629000000002</v>
          </cell>
          <cell r="BK50">
            <v>-5595.2042299999994</v>
          </cell>
          <cell r="BL50">
            <v>-25823.443809999997</v>
          </cell>
          <cell r="BM50">
            <v>-22465.878339999999</v>
          </cell>
          <cell r="BN50">
            <v>-249.80013</v>
          </cell>
          <cell r="BO50">
            <v>-2463.15488</v>
          </cell>
          <cell r="BP50">
            <v>-8066.0000999999993</v>
          </cell>
          <cell r="BQ50">
            <v>-169.35557</v>
          </cell>
          <cell r="BR50">
            <v>-10475.469949999999</v>
          </cell>
        </row>
        <row r="51">
          <cell r="A51">
            <v>46</v>
          </cell>
          <cell r="C51" t="str">
            <v xml:space="preserve">        (Previsión específica para incobrabilidad de cartera reprogramada o reestructurada_x000D_
 vigente)</v>
          </cell>
          <cell r="D51">
            <v>-1640.16452</v>
          </cell>
          <cell r="E51">
            <v>-11750.687049999999</v>
          </cell>
          <cell r="F51">
            <v>-31966.05112</v>
          </cell>
          <cell r="G51">
            <v>-22061.009120000002</v>
          </cell>
          <cell r="H51">
            <v>-50898.603900000002</v>
          </cell>
          <cell r="I51">
            <v>-91814.048689999996</v>
          </cell>
          <cell r="J51">
            <v>-212364.41681999998</v>
          </cell>
          <cell r="K51">
            <v>-89847.280799999993</v>
          </cell>
          <cell r="L51">
            <v>-3.3465599999999998</v>
          </cell>
          <cell r="M51">
            <v>-62728.917970000002</v>
          </cell>
          <cell r="N51">
            <v>-7913.3316199999999</v>
          </cell>
          <cell r="O51">
            <v>-13908.164639999999</v>
          </cell>
          <cell r="P51">
            <v>-221194.80304999999</v>
          </cell>
          <cell r="Q51">
            <v>-495.26792</v>
          </cell>
          <cell r="R51">
            <v>-7975.1224400000001</v>
          </cell>
          <cell r="S51">
            <v>-15.372300000000001</v>
          </cell>
          <cell r="T51">
            <v>-134.69118</v>
          </cell>
          <cell r="U51">
            <v>-431.61773000000005</v>
          </cell>
          <cell r="V51">
            <v>-346.93585999999999</v>
          </cell>
          <cell r="W51">
            <v>-297.62409000000002</v>
          </cell>
          <cell r="X51">
            <v>-243.39189000000002</v>
          </cell>
          <cell r="Y51">
            <v>-273.27080999999998</v>
          </cell>
          <cell r="Z51">
            <v>-511.40597000000002</v>
          </cell>
          <cell r="AA51">
            <v>-250.20138999999998</v>
          </cell>
          <cell r="AB51">
            <v>-275.87867000000006</v>
          </cell>
          <cell r="AC51">
            <v>-1657.0279100000002</v>
          </cell>
          <cell r="AD51">
            <v>-56.30294</v>
          </cell>
          <cell r="AE51">
            <v>-220.50948</v>
          </cell>
          <cell r="AF51">
            <v>-105.95419</v>
          </cell>
          <cell r="AG51">
            <v>-9599.0554499999998</v>
          </cell>
          <cell r="AH51">
            <v>-90.877300000000005</v>
          </cell>
          <cell r="AI51">
            <v>-46.391400000000004</v>
          </cell>
          <cell r="AJ51">
            <v>-5.4905200000000001</v>
          </cell>
          <cell r="AK51">
            <v>-204.75635999999997</v>
          </cell>
          <cell r="AL51">
            <v>-239.22869</v>
          </cell>
          <cell r="AM51">
            <v>-422.44968999999998</v>
          </cell>
          <cell r="AN51">
            <v>-794.88444000000004</v>
          </cell>
          <cell r="AO51">
            <v>-929.04942999999992</v>
          </cell>
          <cell r="AP51">
            <v>-239.83322000000001</v>
          </cell>
          <cell r="AQ51">
            <v>-168.82917999999998</v>
          </cell>
          <cell r="AR51">
            <v>-716.39740000000006</v>
          </cell>
          <cell r="AS51">
            <v>-54.399879999999996</v>
          </cell>
          <cell r="AT51">
            <v>-494.20152000000002</v>
          </cell>
          <cell r="AU51">
            <v>-230.52279000000001</v>
          </cell>
          <cell r="AV51">
            <v>-454.32834000000003</v>
          </cell>
          <cell r="AW51">
            <v>-125.47986</v>
          </cell>
          <cell r="AX51">
            <v>-1257.3204800000001</v>
          </cell>
          <cell r="AY51">
            <v>-2757.7360300000005</v>
          </cell>
          <cell r="AZ51">
            <v>-262.71775000000002</v>
          </cell>
          <cell r="BA51">
            <v>-351.79158000000001</v>
          </cell>
          <cell r="BB51">
            <v>-72.441720000000004</v>
          </cell>
          <cell r="BC51">
            <v>-839.30163000000005</v>
          </cell>
          <cell r="BD51">
            <v>-126.70967999999999</v>
          </cell>
          <cell r="BE51">
            <v>-122.85321</v>
          </cell>
          <cell r="BF51">
            <v>-42.715120000000006</v>
          </cell>
          <cell r="BG51">
            <v>-102.31291</v>
          </cell>
          <cell r="BH51">
            <v>-1402.36556</v>
          </cell>
          <cell r="BI51">
            <v>-115.96802000000001</v>
          </cell>
          <cell r="BJ51">
            <v>-782.80297999999993</v>
          </cell>
          <cell r="BK51">
            <v>-1359.6877099999999</v>
          </cell>
          <cell r="BL51">
            <v>-3417.1924399999998</v>
          </cell>
          <cell r="BM51">
            <v>-2185.6976500000001</v>
          </cell>
          <cell r="BN51">
            <v>-90.975650000000002</v>
          </cell>
          <cell r="BO51">
            <v>-63.53275</v>
          </cell>
          <cell r="BP51">
            <v>-2747.56511</v>
          </cell>
          <cell r="BQ51">
            <v>-18.390889999999999</v>
          </cell>
          <cell r="BR51">
            <v>-1577.4440500000001</v>
          </cell>
        </row>
        <row r="52">
          <cell r="A52">
            <v>47</v>
          </cell>
          <cell r="C52" t="str">
            <v xml:space="preserve">        (Previsión específica para incobrabilidad de cartera vencida)</v>
          </cell>
          <cell r="D52">
            <v>-7094.9836500000001</v>
          </cell>
          <cell r="E52">
            <v>-22039.47609</v>
          </cell>
          <cell r="F52">
            <v>-25690.890039999998</v>
          </cell>
          <cell r="G52">
            <v>-5883.9801199999993</v>
          </cell>
          <cell r="H52">
            <v>-6079.5531099999998</v>
          </cell>
          <cell r="I52">
            <v>-73625.639169999995</v>
          </cell>
          <cell r="J52">
            <v>-11730.179830000001</v>
          </cell>
          <cell r="K52">
            <v>-20288.90238</v>
          </cell>
          <cell r="L52">
            <v>0</v>
          </cell>
          <cell r="M52">
            <v>-14130.673429999999</v>
          </cell>
          <cell r="N52">
            <v>-11117.79155</v>
          </cell>
          <cell r="O52">
            <v>-85805.27261</v>
          </cell>
          <cell r="P52">
            <v>-48981.934380000006</v>
          </cell>
          <cell r="Q52">
            <v>-113.34146000000001</v>
          </cell>
          <cell r="R52">
            <v>-13176.4334</v>
          </cell>
          <cell r="S52">
            <v>0</v>
          </cell>
          <cell r="T52">
            <v>-172.49101000000002</v>
          </cell>
          <cell r="U52">
            <v>-130.17610000000002</v>
          </cell>
          <cell r="V52">
            <v>-365.71881999999999</v>
          </cell>
          <cell r="W52">
            <v>-198.74405999999999</v>
          </cell>
          <cell r="X52">
            <v>-375.08651000000003</v>
          </cell>
          <cell r="Y52">
            <v>-573.35418000000004</v>
          </cell>
          <cell r="Z52">
            <v>-674.19597999999996</v>
          </cell>
          <cell r="AA52">
            <v>0</v>
          </cell>
          <cell r="AB52">
            <v>-19.708179999999999</v>
          </cell>
          <cell r="AC52">
            <v>-97.719800000000006</v>
          </cell>
          <cell r="AD52">
            <v>-5.8671999999999995</v>
          </cell>
          <cell r="AE52">
            <v>-435.88554999999997</v>
          </cell>
          <cell r="AF52">
            <v>-17.91893</v>
          </cell>
          <cell r="AG52">
            <v>-1550.0410200000001</v>
          </cell>
          <cell r="AH52">
            <v>-174.22502</v>
          </cell>
          <cell r="AI52">
            <v>-35.38062</v>
          </cell>
          <cell r="AJ52">
            <v>-20.887240000000002</v>
          </cell>
          <cell r="AK52">
            <v>-34.20064</v>
          </cell>
          <cell r="AL52">
            <v>-53.706760000000003</v>
          </cell>
          <cell r="AM52">
            <v>0</v>
          </cell>
          <cell r="AN52">
            <v>-109.88014</v>
          </cell>
          <cell r="AO52">
            <v>-22.27496</v>
          </cell>
          <cell r="AP52">
            <v>-474.67241999999999</v>
          </cell>
          <cell r="AQ52">
            <v>-123.45022</v>
          </cell>
          <cell r="AR52">
            <v>-179.01038</v>
          </cell>
          <cell r="AS52">
            <v>-231.23551</v>
          </cell>
          <cell r="AT52">
            <v>-1064.5015900000001</v>
          </cell>
          <cell r="AU52">
            <v>-648.55800999999997</v>
          </cell>
          <cell r="AV52">
            <v>-203.91345999999999</v>
          </cell>
          <cell r="AW52">
            <v>-0.12387000000000001</v>
          </cell>
          <cell r="AX52">
            <v>-1747.62329</v>
          </cell>
          <cell r="AY52">
            <v>-5023.3556799999997</v>
          </cell>
          <cell r="AZ52">
            <v>-106.39269999999999</v>
          </cell>
          <cell r="BA52">
            <v>-110.92775</v>
          </cell>
          <cell r="BB52">
            <v>-4.0048599999999999</v>
          </cell>
          <cell r="BC52">
            <v>-811.66210000000001</v>
          </cell>
          <cell r="BD52">
            <v>-70.928509999999989</v>
          </cell>
          <cell r="BE52">
            <v>-754.81308999999999</v>
          </cell>
          <cell r="BF52">
            <v>-1766.3894299999999</v>
          </cell>
          <cell r="BG52">
            <v>-14.58159</v>
          </cell>
          <cell r="BH52">
            <v>-33.84863</v>
          </cell>
          <cell r="BI52">
            <v>-435.35735999999997</v>
          </cell>
          <cell r="BJ52">
            <v>0</v>
          </cell>
          <cell r="BK52">
            <v>-1589.2556300000001</v>
          </cell>
          <cell r="BL52">
            <v>-8035.35718</v>
          </cell>
          <cell r="BM52">
            <v>-14939.672849999999</v>
          </cell>
          <cell r="BN52">
            <v>-34.744540000000001</v>
          </cell>
          <cell r="BO52">
            <v>-3962.7241200000003</v>
          </cell>
          <cell r="BP52">
            <v>-4571.0218499999992</v>
          </cell>
          <cell r="BQ52">
            <v>-309.03841000000006</v>
          </cell>
          <cell r="BR52">
            <v>-9213.6482500000002</v>
          </cell>
        </row>
        <row r="53">
          <cell r="A53">
            <v>48</v>
          </cell>
          <cell r="C53" t="str">
            <v xml:space="preserve">        (Previsión específica para incobrabilidad de cartera reprogramada o reestructurada_x000D_
 vencida)</v>
          </cell>
          <cell r="D53">
            <v>-6073.7756900000004</v>
          </cell>
          <cell r="E53">
            <v>-14822.160189999999</v>
          </cell>
          <cell r="F53">
            <v>-14137.975980000001</v>
          </cell>
          <cell r="G53">
            <v>-4273.5315799999998</v>
          </cell>
          <cell r="H53">
            <v>-8200.8296900000005</v>
          </cell>
          <cell r="I53">
            <v>-94345.375690000001</v>
          </cell>
          <cell r="J53">
            <v>-17124.6322</v>
          </cell>
          <cell r="K53">
            <v>-15027.3799</v>
          </cell>
          <cell r="L53">
            <v>0</v>
          </cell>
          <cell r="M53">
            <v>-14972.46838</v>
          </cell>
          <cell r="N53">
            <v>-12282.901900000001</v>
          </cell>
          <cell r="O53">
            <v>-40784.01195</v>
          </cell>
          <cell r="P53">
            <v>-46868.447549999997</v>
          </cell>
          <cell r="Q53">
            <v>-487.33393000000001</v>
          </cell>
          <cell r="R53">
            <v>-19178.261340000005</v>
          </cell>
          <cell r="S53">
            <v>-43.287390000000002</v>
          </cell>
          <cell r="T53">
            <v>-95.358809999999991</v>
          </cell>
          <cell r="U53">
            <v>-583.50297999999998</v>
          </cell>
          <cell r="V53">
            <v>-500.02562999999998</v>
          </cell>
          <cell r="W53">
            <v>-165.57041000000001</v>
          </cell>
          <cell r="X53">
            <v>-195.25048999999999</v>
          </cell>
          <cell r="Y53">
            <v>-175.72104999999999</v>
          </cell>
          <cell r="Z53">
            <v>-111.6635</v>
          </cell>
          <cell r="AA53">
            <v>-266.02946999999995</v>
          </cell>
          <cell r="AB53">
            <v>-132.60926000000001</v>
          </cell>
          <cell r="AC53">
            <v>-1232.0622100000001</v>
          </cell>
          <cell r="AD53">
            <v>-39.294330000000002</v>
          </cell>
          <cell r="AE53">
            <v>-368.69047999999998</v>
          </cell>
          <cell r="AF53">
            <v>-30.66844</v>
          </cell>
          <cell r="AG53">
            <v>-2216.8281200000001</v>
          </cell>
          <cell r="AH53">
            <v>-5.4967499999999996</v>
          </cell>
          <cell r="AI53">
            <v>-23.735250000000001</v>
          </cell>
          <cell r="AJ53">
            <v>-49.150410000000001</v>
          </cell>
          <cell r="AK53">
            <v>-172.28711999999999</v>
          </cell>
          <cell r="AL53">
            <v>-377.14534999999995</v>
          </cell>
          <cell r="AM53">
            <v>-34.989419999999996</v>
          </cell>
          <cell r="AN53">
            <v>-185.15794</v>
          </cell>
          <cell r="AO53">
            <v>-50.654819999999994</v>
          </cell>
          <cell r="AP53">
            <v>-256.91210000000001</v>
          </cell>
          <cell r="AQ53">
            <v>-84.366330000000005</v>
          </cell>
          <cell r="AR53">
            <v>-68.952160000000006</v>
          </cell>
          <cell r="AS53">
            <v>-14.8245</v>
          </cell>
          <cell r="AT53">
            <v>-2243.8008300000001</v>
          </cell>
          <cell r="AU53">
            <v>-460.26925</v>
          </cell>
          <cell r="AV53">
            <v>-361.29134999999997</v>
          </cell>
          <cell r="AW53">
            <v>-11.217040000000001</v>
          </cell>
          <cell r="AX53">
            <v>-1568.0076399999998</v>
          </cell>
          <cell r="AY53">
            <v>-13539.64682</v>
          </cell>
          <cell r="AZ53">
            <v>-306.08471000000003</v>
          </cell>
          <cell r="BA53">
            <v>-30.676459999999999</v>
          </cell>
          <cell r="BB53">
            <v>-34.963749999999997</v>
          </cell>
          <cell r="BC53">
            <v>-757.14228000000003</v>
          </cell>
          <cell r="BD53">
            <v>-6.7556899999999995</v>
          </cell>
          <cell r="BE53">
            <v>-749.26320999999996</v>
          </cell>
          <cell r="BF53">
            <v>-1527.1468600000001</v>
          </cell>
          <cell r="BG53">
            <v>-104.73245</v>
          </cell>
          <cell r="BH53">
            <v>-295.85910000000001</v>
          </cell>
          <cell r="BI53">
            <v>-958.27588000000003</v>
          </cell>
          <cell r="BJ53">
            <v>0</v>
          </cell>
          <cell r="BK53">
            <v>-979.04227000000003</v>
          </cell>
          <cell r="BL53">
            <v>-1084.2118600000001</v>
          </cell>
          <cell r="BM53">
            <v>-3951.8100499999996</v>
          </cell>
          <cell r="BN53">
            <v>-31.011150000000001</v>
          </cell>
          <cell r="BO53">
            <v>-845.84703999999999</v>
          </cell>
          <cell r="BP53">
            <v>-2160.7636699999998</v>
          </cell>
          <cell r="BQ53">
            <v>-7.9153000000000002</v>
          </cell>
          <cell r="BR53">
            <v>-2478.1962699999999</v>
          </cell>
        </row>
        <row r="54">
          <cell r="A54">
            <v>49</v>
          </cell>
          <cell r="C54" t="str">
            <v xml:space="preserve">        (Previsión específica para incobrabilidad de cartera en ejecución)</v>
          </cell>
          <cell r="D54">
            <v>-18257.54983</v>
          </cell>
          <cell r="E54">
            <v>-47751.378720000008</v>
          </cell>
          <cell r="F54">
            <v>-35797.675289999999</v>
          </cell>
          <cell r="G54">
            <v>-53525.890540000008</v>
          </cell>
          <cell r="H54">
            <v>-108108.40401</v>
          </cell>
          <cell r="I54">
            <v>-69558.894050000003</v>
          </cell>
          <cell r="J54">
            <v>-52402.570729999999</v>
          </cell>
          <cell r="K54">
            <v>-225520.59256999998</v>
          </cell>
          <cell r="L54">
            <v>0</v>
          </cell>
          <cell r="M54">
            <v>-112122.34293</v>
          </cell>
          <cell r="N54">
            <v>-11356.10565</v>
          </cell>
          <cell r="O54">
            <v>-69750.603620000009</v>
          </cell>
          <cell r="P54">
            <v>-156128.70567</v>
          </cell>
          <cell r="Q54">
            <v>-10040.302019999999</v>
          </cell>
          <cell r="R54">
            <v>-16623.397400000002</v>
          </cell>
          <cell r="S54">
            <v>-51.45</v>
          </cell>
          <cell r="T54">
            <v>-6845.5688700000001</v>
          </cell>
          <cell r="U54">
            <v>-1612.39896</v>
          </cell>
          <cell r="V54">
            <v>-1176.4606100000001</v>
          </cell>
          <cell r="W54">
            <v>-2591.60538</v>
          </cell>
          <cell r="X54">
            <v>-1487.0621999999998</v>
          </cell>
          <cell r="Y54">
            <v>-6364.6170099999999</v>
          </cell>
          <cell r="Z54">
            <v>-3871.0888199999999</v>
          </cell>
          <cell r="AA54">
            <v>-81.842089999999999</v>
          </cell>
          <cell r="AB54">
            <v>-748.01012000000003</v>
          </cell>
          <cell r="AC54">
            <v>-2678.8643999999999</v>
          </cell>
          <cell r="AD54">
            <v>-4491.1465600000001</v>
          </cell>
          <cell r="AE54">
            <v>-3606.7871500000001</v>
          </cell>
          <cell r="AF54">
            <v>-484.54316999999998</v>
          </cell>
          <cell r="AG54">
            <v>-9641.6195700000007</v>
          </cell>
          <cell r="AH54">
            <v>-2479.7978399999997</v>
          </cell>
          <cell r="AI54">
            <v>-1097.9351000000001</v>
          </cell>
          <cell r="AJ54">
            <v>-193.41482000000002</v>
          </cell>
          <cell r="AK54">
            <v>-647.16555000000005</v>
          </cell>
          <cell r="AL54">
            <v>-512.24805000000003</v>
          </cell>
          <cell r="AM54">
            <v>-954.22769999999991</v>
          </cell>
          <cell r="AN54">
            <v>-182.58421999999999</v>
          </cell>
          <cell r="AO54">
            <v>-1222.3609200000001</v>
          </cell>
          <cell r="AP54">
            <v>-2598.2420999999999</v>
          </cell>
          <cell r="AQ54">
            <v>-1054.7073799999998</v>
          </cell>
          <cell r="AR54">
            <v>-1196.38428</v>
          </cell>
          <cell r="AS54">
            <v>-197.77852999999999</v>
          </cell>
          <cell r="AT54">
            <v>-932.16127000000006</v>
          </cell>
          <cell r="AU54">
            <v>-3192.17371</v>
          </cell>
          <cell r="AV54">
            <v>-1777.67751</v>
          </cell>
          <cell r="AW54">
            <v>-3010.9761199999998</v>
          </cell>
          <cell r="AX54">
            <v>-8397.4022799999984</v>
          </cell>
          <cell r="AY54">
            <v>-1486.3193100000001</v>
          </cell>
          <cell r="AZ54">
            <v>-737.97298000000012</v>
          </cell>
          <cell r="BA54">
            <v>-4188.6132500000003</v>
          </cell>
          <cell r="BB54">
            <v>-153.36107999999999</v>
          </cell>
          <cell r="BC54">
            <v>-2120.11589</v>
          </cell>
          <cell r="BD54">
            <v>-799.99471999999992</v>
          </cell>
          <cell r="BE54">
            <v>-276.45120999999995</v>
          </cell>
          <cell r="BF54">
            <v>-839.04652999999996</v>
          </cell>
          <cell r="BG54">
            <v>-320.02229999999997</v>
          </cell>
          <cell r="BH54">
            <v>-7974.2260099999994</v>
          </cell>
          <cell r="BI54">
            <v>-1212.60508</v>
          </cell>
          <cell r="BJ54">
            <v>-4152.36744</v>
          </cell>
          <cell r="BK54">
            <v>-1802.14374</v>
          </cell>
          <cell r="BL54">
            <v>-9595.3120600000002</v>
          </cell>
          <cell r="BM54">
            <v>-4827.0964699999995</v>
          </cell>
          <cell r="BN54">
            <v>-101.28507</v>
          </cell>
          <cell r="BO54">
            <v>-3699.0247999999997</v>
          </cell>
          <cell r="BP54">
            <v>-3531.7181299999997</v>
          </cell>
          <cell r="BQ54">
            <v>-199.29367000000002</v>
          </cell>
          <cell r="BR54">
            <v>-10761.667730000001</v>
          </cell>
        </row>
        <row r="55">
          <cell r="A55">
            <v>50</v>
          </cell>
          <cell r="C55" t="str">
            <v xml:space="preserve">        (Previsión especifica para incobrabilidad de cartera reprogramada o reestructurada en ejecución)</v>
          </cell>
          <cell r="D55">
            <v>-31821.743879999998</v>
          </cell>
          <cell r="E55">
            <v>-65045.546200000004</v>
          </cell>
          <cell r="F55">
            <v>-100220.57884999999</v>
          </cell>
          <cell r="G55">
            <v>-69221.490090000007</v>
          </cell>
          <cell r="H55">
            <v>-97388.008429999987</v>
          </cell>
          <cell r="I55">
            <v>-121385.83485</v>
          </cell>
          <cell r="J55">
            <v>-371841.89079000003</v>
          </cell>
          <cell r="K55">
            <v>-264453.39535999997</v>
          </cell>
          <cell r="L55">
            <v>0</v>
          </cell>
          <cell r="M55">
            <v>-183585.41993</v>
          </cell>
          <cell r="N55">
            <v>-30299.179580000004</v>
          </cell>
          <cell r="O55">
            <v>-56041.540179999996</v>
          </cell>
          <cell r="P55">
            <v>-300286.20942000003</v>
          </cell>
          <cell r="Q55">
            <v>-25498.765349999998</v>
          </cell>
          <cell r="R55">
            <v>-9929.5144199999995</v>
          </cell>
          <cell r="S55">
            <v>0</v>
          </cell>
          <cell r="T55">
            <v>-1034.0838799999999</v>
          </cell>
          <cell r="U55">
            <v>-2694.9735099999998</v>
          </cell>
          <cell r="V55">
            <v>-3077.4109199999998</v>
          </cell>
          <cell r="W55">
            <v>-1647.9287099999999</v>
          </cell>
          <cell r="X55">
            <v>-1133.7898799999998</v>
          </cell>
          <cell r="Y55">
            <v>-4304.9451799999997</v>
          </cell>
          <cell r="Z55">
            <v>-908.55767000000003</v>
          </cell>
          <cell r="AA55">
            <v>-73.115899999999996</v>
          </cell>
          <cell r="AB55">
            <v>-1167.27395</v>
          </cell>
          <cell r="AC55">
            <v>-3759.85734</v>
          </cell>
          <cell r="AD55">
            <v>-618.26635999999996</v>
          </cell>
          <cell r="AE55">
            <v>-1234.24234</v>
          </cell>
          <cell r="AF55">
            <v>-15.65953</v>
          </cell>
          <cell r="AG55">
            <v>-12585.27759</v>
          </cell>
          <cell r="AH55">
            <v>-1044.5994800000001</v>
          </cell>
          <cell r="AI55">
            <v>-438.72020000000003</v>
          </cell>
          <cell r="AJ55">
            <v>-215.42165</v>
          </cell>
          <cell r="AK55">
            <v>-838.78084000000001</v>
          </cell>
          <cell r="AL55">
            <v>-1175.4337700000001</v>
          </cell>
          <cell r="AM55">
            <v>-1424.8338399999998</v>
          </cell>
          <cell r="AN55">
            <v>-1483.5686699999999</v>
          </cell>
          <cell r="AO55">
            <v>-1305.4543100000001</v>
          </cell>
          <cell r="AP55">
            <v>-1655.92975</v>
          </cell>
          <cell r="AQ55">
            <v>-499.35820000000001</v>
          </cell>
          <cell r="AR55">
            <v>-1802.9650900000001</v>
          </cell>
          <cell r="AS55">
            <v>0</v>
          </cell>
          <cell r="AT55">
            <v>-2957.61816</v>
          </cell>
          <cell r="AU55">
            <v>-1480.0341099999998</v>
          </cell>
          <cell r="AV55">
            <v>-5155.1175499999999</v>
          </cell>
          <cell r="AW55">
            <v>-338.93358000000001</v>
          </cell>
          <cell r="AX55">
            <v>-5866.4056100000007</v>
          </cell>
          <cell r="AY55">
            <v>-4272.3416400000006</v>
          </cell>
          <cell r="AZ55">
            <v>-635.88487999999995</v>
          </cell>
          <cell r="BA55">
            <v>-1878.1933600000002</v>
          </cell>
          <cell r="BB55">
            <v>-72.076179999999994</v>
          </cell>
          <cell r="BC55">
            <v>-291.68921999999998</v>
          </cell>
          <cell r="BD55">
            <v>-170.53964999999999</v>
          </cell>
          <cell r="BE55">
            <v>-66.157899999999998</v>
          </cell>
          <cell r="BF55">
            <v>-362.22399000000001</v>
          </cell>
          <cell r="BG55">
            <v>-457.97936000000004</v>
          </cell>
          <cell r="BH55">
            <v>-17273.591570000001</v>
          </cell>
          <cell r="BI55">
            <v>-3603.7180099999996</v>
          </cell>
          <cell r="BJ55">
            <v>-8871.0688399999999</v>
          </cell>
          <cell r="BK55">
            <v>-784.45606999999995</v>
          </cell>
          <cell r="BL55">
            <v>-5548.5098699999999</v>
          </cell>
          <cell r="BM55">
            <v>-4114.5190599999996</v>
          </cell>
          <cell r="BN55">
            <v>-340.46795999999995</v>
          </cell>
          <cell r="BO55">
            <v>-1176.9796299999998</v>
          </cell>
          <cell r="BP55">
            <v>-2178.7340100000001</v>
          </cell>
          <cell r="BQ55">
            <v>-22.564430000000002</v>
          </cell>
          <cell r="BR55">
            <v>-3821.6166600000001</v>
          </cell>
        </row>
        <row r="56">
          <cell r="A56">
            <v>51</v>
          </cell>
          <cell r="C56" t="str">
            <v xml:space="preserve">        (Previsión genérica para incobrabilidad de cartera por factores de riesgo adicional)</v>
          </cell>
          <cell r="D56">
            <v>-27928.014420000003</v>
          </cell>
          <cell r="E56">
            <v>-128943.35302</v>
          </cell>
          <cell r="F56">
            <v>-47276.028189999997</v>
          </cell>
          <cell r="G56">
            <v>-37931.055869999997</v>
          </cell>
          <cell r="H56">
            <v>-60530.976340000001</v>
          </cell>
          <cell r="I56">
            <v>-233173.76208000001</v>
          </cell>
          <cell r="J56">
            <v>-34547.182609999996</v>
          </cell>
          <cell r="K56">
            <v>-203167.60709999999</v>
          </cell>
          <cell r="L56">
            <v>0</v>
          </cell>
          <cell r="M56">
            <v>-138198.02421999999</v>
          </cell>
          <cell r="N56">
            <v>-99437.195730000007</v>
          </cell>
          <cell r="O56">
            <v>-130585.23420000001</v>
          </cell>
          <cell r="P56">
            <v>-227700.37699000002</v>
          </cell>
          <cell r="Q56">
            <v>-20657.562480000001</v>
          </cell>
          <cell r="R56">
            <v>-55151.632310000001</v>
          </cell>
          <cell r="S56">
            <v>-881.65078000000005</v>
          </cell>
          <cell r="T56">
            <v>-10431.4722</v>
          </cell>
          <cell r="U56">
            <v>-4495.26</v>
          </cell>
          <cell r="V56">
            <v>-3541.0294800000001</v>
          </cell>
          <cell r="W56">
            <v>-6767.3360300000004</v>
          </cell>
          <cell r="X56">
            <v>-3782.2088599999997</v>
          </cell>
          <cell r="Y56">
            <v>-7712.1113399999995</v>
          </cell>
          <cell r="Z56">
            <v>-5091.2657300000001</v>
          </cell>
          <cell r="AA56">
            <v>-1371.6981599999999</v>
          </cell>
          <cell r="AB56">
            <v>-5250.2360200000003</v>
          </cell>
          <cell r="AC56">
            <v>-11986.100699999999</v>
          </cell>
          <cell r="AD56">
            <v>-621.92499999999995</v>
          </cell>
          <cell r="AE56">
            <v>-4152.9539999999997</v>
          </cell>
          <cell r="AF56">
            <v>-2894.2757000000001</v>
          </cell>
          <cell r="AG56">
            <v>-12000.92044</v>
          </cell>
          <cell r="AH56">
            <v>-1606.63257</v>
          </cell>
          <cell r="AI56">
            <v>-2530.7053799999999</v>
          </cell>
          <cell r="AJ56">
            <v>0</v>
          </cell>
          <cell r="AK56">
            <v>-1969.021</v>
          </cell>
          <cell r="AL56">
            <v>-343.65100000000001</v>
          </cell>
          <cell r="AM56">
            <v>-6152.82006</v>
          </cell>
          <cell r="AN56">
            <v>-5722.1009999999997</v>
          </cell>
          <cell r="AO56">
            <v>-2925.5259999999998</v>
          </cell>
          <cell r="AP56">
            <v>-2537.3090700000002</v>
          </cell>
          <cell r="AQ56">
            <v>-2989.8488600000001</v>
          </cell>
          <cell r="AR56">
            <v>-4617.6329999999998</v>
          </cell>
          <cell r="AS56">
            <v>-379.54750000000001</v>
          </cell>
          <cell r="AT56">
            <v>-5504.4616300000007</v>
          </cell>
          <cell r="AU56">
            <v>-6803.3890000000001</v>
          </cell>
          <cell r="AV56">
            <v>-4539.1823000000004</v>
          </cell>
          <cell r="AW56">
            <v>-4903.643</v>
          </cell>
          <cell r="AX56">
            <v>-6088.973</v>
          </cell>
          <cell r="AY56">
            <v>-9903.2740299999987</v>
          </cell>
          <cell r="AZ56">
            <v>-529.56899999999996</v>
          </cell>
          <cell r="BA56">
            <v>-3890.6121499999999</v>
          </cell>
          <cell r="BB56">
            <v>-1708.7139999999999</v>
          </cell>
          <cell r="BC56">
            <v>-4496.717239999999</v>
          </cell>
          <cell r="BD56">
            <v>-2789.38868</v>
          </cell>
          <cell r="BE56">
            <v>-1410.57367</v>
          </cell>
          <cell r="BF56">
            <v>-606.40700000000004</v>
          </cell>
          <cell r="BG56">
            <v>-715.96600000000001</v>
          </cell>
          <cell r="BH56">
            <v>-53660.664079999995</v>
          </cell>
          <cell r="BI56">
            <v>-20897.312009999998</v>
          </cell>
          <cell r="BJ56">
            <v>-13153.769460000001</v>
          </cell>
          <cell r="BK56">
            <v>-15504.842000000001</v>
          </cell>
          <cell r="BL56">
            <v>-71524.01874</v>
          </cell>
          <cell r="BM56">
            <v>-30005.190999999999</v>
          </cell>
          <cell r="BN56">
            <v>-890.21900000000005</v>
          </cell>
          <cell r="BO56">
            <v>-3542.0399500000003</v>
          </cell>
          <cell r="BP56">
            <v>-2539.2759799999999</v>
          </cell>
          <cell r="BQ56">
            <v>-1654.19</v>
          </cell>
          <cell r="BR56">
            <v>-40604.709390000004</v>
          </cell>
        </row>
        <row r="57">
          <cell r="A57">
            <v>52</v>
          </cell>
          <cell r="C57" t="str">
            <v xml:space="preserve">        (Previsión genérica para incobrabilidad de cartera por otros riesgos)</v>
          </cell>
          <cell r="D57">
            <v>-35881.716810000005</v>
          </cell>
          <cell r="E57">
            <v>-176584.18549999999</v>
          </cell>
          <cell r="F57">
            <v>-41045.185729999997</v>
          </cell>
          <cell r="G57">
            <v>-6416.6857099999997</v>
          </cell>
          <cell r="H57">
            <v>-55593.293030000001</v>
          </cell>
          <cell r="I57">
            <v>-152243.46959999998</v>
          </cell>
          <cell r="J57">
            <v>-156401.36635</v>
          </cell>
          <cell r="K57">
            <v>-247394.79691</v>
          </cell>
          <cell r="L57">
            <v>0</v>
          </cell>
          <cell r="M57">
            <v>-345124.38832999999</v>
          </cell>
          <cell r="N57">
            <v>-91456.436900000001</v>
          </cell>
          <cell r="O57">
            <v>-116727.16264</v>
          </cell>
          <cell r="P57">
            <v>-581005.63040000002</v>
          </cell>
          <cell r="Q57">
            <v>0</v>
          </cell>
          <cell r="R57">
            <v>-8618.9162100000012</v>
          </cell>
          <cell r="S57">
            <v>-75.678780000000003</v>
          </cell>
          <cell r="T57">
            <v>-10941.63027</v>
          </cell>
          <cell r="U57">
            <v>-1080.8983900000001</v>
          </cell>
          <cell r="V57">
            <v>-620.68170999999995</v>
          </cell>
          <cell r="W57">
            <v>-1212.94444</v>
          </cell>
          <cell r="X57">
            <v>-1490.4951599999999</v>
          </cell>
          <cell r="Y57">
            <v>-1354.7080600000002</v>
          </cell>
          <cell r="Z57">
            <v>-6708.0044700000008</v>
          </cell>
          <cell r="AA57">
            <v>-505.49286999999998</v>
          </cell>
          <cell r="AB57">
            <v>0</v>
          </cell>
          <cell r="AC57">
            <v>-290.06644</v>
          </cell>
          <cell r="AD57">
            <v>-5736.79792</v>
          </cell>
          <cell r="AE57">
            <v>-2152.9832200000001</v>
          </cell>
          <cell r="AF57">
            <v>-183.36420000000001</v>
          </cell>
          <cell r="AG57">
            <v>-14184.02356</v>
          </cell>
          <cell r="AH57">
            <v>-1656.07393</v>
          </cell>
          <cell r="AI57">
            <v>-3507.2867900000001</v>
          </cell>
          <cell r="AJ57">
            <v>-255.94926000000001</v>
          </cell>
          <cell r="AK57">
            <v>-137.00984</v>
          </cell>
          <cell r="AL57">
            <v>0</v>
          </cell>
          <cell r="AM57">
            <v>0</v>
          </cell>
          <cell r="AN57">
            <v>-834.07359999999994</v>
          </cell>
          <cell r="AO57">
            <v>-213.18244000000001</v>
          </cell>
          <cell r="AP57">
            <v>-7931.6211399999993</v>
          </cell>
          <cell r="AQ57">
            <v>-1400.10871</v>
          </cell>
          <cell r="AR57">
            <v>-4607.0706100000007</v>
          </cell>
          <cell r="AS57">
            <v>0</v>
          </cell>
          <cell r="AT57">
            <v>-2735.3528499999998</v>
          </cell>
          <cell r="AU57">
            <v>-5945.9184400000004</v>
          </cell>
          <cell r="AV57">
            <v>-1547.2438999999999</v>
          </cell>
          <cell r="AW57">
            <v>-2718.47714</v>
          </cell>
          <cell r="AX57">
            <v>-1000.18492</v>
          </cell>
          <cell r="AY57">
            <v>-2597.37941</v>
          </cell>
          <cell r="AZ57">
            <v>-2591.3026600000003</v>
          </cell>
          <cell r="BA57">
            <v>-1130.9413</v>
          </cell>
          <cell r="BB57">
            <v>-194.81382000000002</v>
          </cell>
          <cell r="BC57">
            <v>0</v>
          </cell>
          <cell r="BD57">
            <v>0</v>
          </cell>
          <cell r="BE57">
            <v>-161.09522000000001</v>
          </cell>
          <cell r="BF57">
            <v>-46.464730000000003</v>
          </cell>
          <cell r="BG57">
            <v>0</v>
          </cell>
          <cell r="BH57">
            <v>-12860.284519999999</v>
          </cell>
          <cell r="BI57">
            <v>-1328.7158200000001</v>
          </cell>
          <cell r="BJ57">
            <v>-1758.77657</v>
          </cell>
          <cell r="BK57">
            <v>0</v>
          </cell>
          <cell r="BL57">
            <v>-49620.540930000003</v>
          </cell>
          <cell r="BM57">
            <v>-131.84270999999998</v>
          </cell>
          <cell r="BN57">
            <v>-129.34057000000001</v>
          </cell>
          <cell r="BO57">
            <v>-181.10051999999999</v>
          </cell>
          <cell r="BP57">
            <v>-3292.8</v>
          </cell>
          <cell r="BQ57">
            <v>0</v>
          </cell>
          <cell r="BR57">
            <v>0</v>
          </cell>
        </row>
        <row r="58">
          <cell r="A58">
            <v>53</v>
          </cell>
          <cell r="C58" t="str">
            <v xml:space="preserve">        (Previsión específica adicional)</v>
          </cell>
          <cell r="D58">
            <v>0</v>
          </cell>
          <cell r="E58">
            <v>0</v>
          </cell>
          <cell r="F58">
            <v>0</v>
          </cell>
          <cell r="G58">
            <v>0</v>
          </cell>
          <cell r="H58">
            <v>0</v>
          </cell>
          <cell r="I58">
            <v>0</v>
          </cell>
          <cell r="J58">
            <v>0</v>
          </cell>
          <cell r="K58">
            <v>0</v>
          </cell>
          <cell r="L58">
            <v>0</v>
          </cell>
          <cell r="M58">
            <v>0</v>
          </cell>
          <cell r="N58">
            <v>0</v>
          </cell>
          <cell r="O58">
            <v>0</v>
          </cell>
          <cell r="P58">
            <v>-6268.5275000000001</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-9.6552699999999998</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row>
        <row r="59">
          <cell r="A59">
            <v>54</v>
          </cell>
          <cell r="C59" t="str">
            <v xml:space="preserve">        (Previsión genérica por exceso al límite de Operaciones de Consumo No Debidamente Garantizadas)</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row>
        <row r="60">
          <cell r="A60">
            <v>55</v>
          </cell>
          <cell r="C60" t="str">
            <v xml:space="preserve">        (Previsión específica para incobrabilidad de préstamos diferidos vigentes)</v>
          </cell>
          <cell r="D60">
            <v>-92.569630000000004</v>
          </cell>
          <cell r="E60">
            <v>0</v>
          </cell>
          <cell r="F60">
            <v>0</v>
          </cell>
          <cell r="G60">
            <v>0</v>
          </cell>
          <cell r="H60">
            <v>0</v>
          </cell>
          <cell r="I60">
            <v>-298.69182000000001</v>
          </cell>
          <cell r="J60">
            <v>-521.33524999999997</v>
          </cell>
          <cell r="K60">
            <v>-902.05720999999994</v>
          </cell>
          <cell r="L60">
            <v>0</v>
          </cell>
          <cell r="M60">
            <v>-411.85088000000002</v>
          </cell>
          <cell r="N60">
            <v>-242.37472</v>
          </cell>
          <cell r="O60">
            <v>-941.24311</v>
          </cell>
          <cell r="P60">
            <v>-171.15241999999998</v>
          </cell>
          <cell r="Q60">
            <v>0</v>
          </cell>
          <cell r="R60">
            <v>0</v>
          </cell>
          <cell r="S60">
            <v>0</v>
          </cell>
          <cell r="T60">
            <v>0</v>
          </cell>
          <cell r="U60">
            <v>0</v>
          </cell>
          <cell r="V60">
            <v>-2.9636399999999998</v>
          </cell>
          <cell r="W60">
            <v>0</v>
          </cell>
          <cell r="X60">
            <v>0</v>
          </cell>
          <cell r="Y60">
            <v>0</v>
          </cell>
          <cell r="Z60">
            <v>-29.389880000000002</v>
          </cell>
          <cell r="AA60">
            <v>0</v>
          </cell>
          <cell r="AB60">
            <v>0</v>
          </cell>
          <cell r="AC60">
            <v>0</v>
          </cell>
          <cell r="AD60">
            <v>-10.29016</v>
          </cell>
          <cell r="AE60">
            <v>-4.4449300000000003</v>
          </cell>
          <cell r="AF60">
            <v>0</v>
          </cell>
          <cell r="AG60">
            <v>-142.18735000000001</v>
          </cell>
          <cell r="AH60">
            <v>0</v>
          </cell>
          <cell r="AI60">
            <v>-3.0927399999999996</v>
          </cell>
          <cell r="AJ60">
            <v>0</v>
          </cell>
          <cell r="AK60">
            <v>-1.1772100000000001</v>
          </cell>
          <cell r="AL60">
            <v>-3.5993499999999998</v>
          </cell>
          <cell r="AM60">
            <v>0</v>
          </cell>
          <cell r="AN60">
            <v>-13.628360000000001</v>
          </cell>
          <cell r="AO60">
            <v>0</v>
          </cell>
          <cell r="AP60">
            <v>-1.4803599999999999</v>
          </cell>
          <cell r="AQ60">
            <v>-9.5114300000000007</v>
          </cell>
          <cell r="AR60">
            <v>0</v>
          </cell>
          <cell r="AS60">
            <v>-3.9876</v>
          </cell>
          <cell r="AT60">
            <v>0</v>
          </cell>
          <cell r="AU60">
            <v>-8.6647599999999994</v>
          </cell>
          <cell r="AV60">
            <v>-3.8803100000000001</v>
          </cell>
          <cell r="AW60">
            <v>-0.58926000000000001</v>
          </cell>
          <cell r="AX60">
            <v>0</v>
          </cell>
          <cell r="AY60">
            <v>0</v>
          </cell>
          <cell r="AZ60">
            <v>0</v>
          </cell>
          <cell r="BA60">
            <v>-21.798650000000002</v>
          </cell>
          <cell r="BB60">
            <v>-3.8182000000000005</v>
          </cell>
          <cell r="BC60">
            <v>0</v>
          </cell>
          <cell r="BD60">
            <v>0</v>
          </cell>
          <cell r="BE60">
            <v>-4.8336300000000003</v>
          </cell>
          <cell r="BF60">
            <v>0</v>
          </cell>
          <cell r="BG60">
            <v>0</v>
          </cell>
          <cell r="BH60">
            <v>0</v>
          </cell>
          <cell r="BI60">
            <v>-5.8860800000000006</v>
          </cell>
          <cell r="BJ60">
            <v>0</v>
          </cell>
          <cell r="BK60">
            <v>-10.694060000000002</v>
          </cell>
          <cell r="BL60">
            <v>0</v>
          </cell>
          <cell r="BM60">
            <v>0</v>
          </cell>
          <cell r="BN60">
            <v>-0.74676999999999993</v>
          </cell>
          <cell r="BO60">
            <v>0</v>
          </cell>
          <cell r="BP60">
            <v>-5.4455400000000003</v>
          </cell>
          <cell r="BQ60">
            <v>-9.9497099999999996</v>
          </cell>
          <cell r="BR60">
            <v>-27.325200000000002</v>
          </cell>
        </row>
        <row r="61">
          <cell r="A61">
            <v>56</v>
          </cell>
          <cell r="C61" t="str">
            <v xml:space="preserve">        (Previsión específica para incobrabilidad de préstamos reprogramados o reestructurados diferidos vigentes)</v>
          </cell>
          <cell r="D61">
            <v>-216.13138000000001</v>
          </cell>
          <cell r="E61">
            <v>0</v>
          </cell>
          <cell r="F61">
            <v>0</v>
          </cell>
          <cell r="G61">
            <v>0</v>
          </cell>
          <cell r="H61">
            <v>0</v>
          </cell>
          <cell r="I61">
            <v>-1357.6252899999999</v>
          </cell>
          <cell r="J61">
            <v>-2511.29781</v>
          </cell>
          <cell r="K61">
            <v>-3457.3962800000004</v>
          </cell>
          <cell r="L61">
            <v>0</v>
          </cell>
          <cell r="M61">
            <v>-2332.3157500000002</v>
          </cell>
          <cell r="N61">
            <v>-1265.2942100000002</v>
          </cell>
          <cell r="O61">
            <v>-1076.4442900000001</v>
          </cell>
          <cell r="P61">
            <v>-1867.6361299999999</v>
          </cell>
          <cell r="Q61">
            <v>0</v>
          </cell>
          <cell r="R61">
            <v>0</v>
          </cell>
          <cell r="S61">
            <v>0</v>
          </cell>
          <cell r="T61">
            <v>0</v>
          </cell>
          <cell r="U61">
            <v>0</v>
          </cell>
          <cell r="V61">
            <v>-35.136679999999998</v>
          </cell>
          <cell r="W61">
            <v>0</v>
          </cell>
          <cell r="X61">
            <v>0</v>
          </cell>
          <cell r="Y61">
            <v>0</v>
          </cell>
          <cell r="Z61">
            <v>-52.572300000000006</v>
          </cell>
          <cell r="AA61">
            <v>0</v>
          </cell>
          <cell r="AB61">
            <v>0</v>
          </cell>
          <cell r="AC61">
            <v>0</v>
          </cell>
          <cell r="AD61">
            <v>-15.0501</v>
          </cell>
          <cell r="AE61">
            <v>-35.655079999999991</v>
          </cell>
          <cell r="AF61">
            <v>0</v>
          </cell>
          <cell r="AG61">
            <v>-272.98581000000001</v>
          </cell>
          <cell r="AH61">
            <v>0</v>
          </cell>
          <cell r="AI61">
            <v>-10.756219999999999</v>
          </cell>
          <cell r="AJ61">
            <v>0</v>
          </cell>
          <cell r="AK61">
            <v>-45.950090000000003</v>
          </cell>
          <cell r="AL61">
            <v>-1.35686</v>
          </cell>
          <cell r="AM61">
            <v>0</v>
          </cell>
          <cell r="AN61">
            <v>-37.711680000000001</v>
          </cell>
          <cell r="AO61">
            <v>0</v>
          </cell>
          <cell r="AP61">
            <v>-67.550659999999993</v>
          </cell>
          <cell r="AQ61">
            <v>-33.902459999999998</v>
          </cell>
          <cell r="AR61">
            <v>0</v>
          </cell>
          <cell r="AS61">
            <v>-4.0331200000000003</v>
          </cell>
          <cell r="AT61">
            <v>0</v>
          </cell>
          <cell r="AU61">
            <v>-53.047319999999999</v>
          </cell>
          <cell r="AV61">
            <v>-62.098010000000002</v>
          </cell>
          <cell r="AW61">
            <v>-18.613099999999999</v>
          </cell>
          <cell r="AX61">
            <v>0</v>
          </cell>
          <cell r="AY61">
            <v>0</v>
          </cell>
          <cell r="AZ61">
            <v>0</v>
          </cell>
          <cell r="BA61">
            <v>-31.340400000000002</v>
          </cell>
          <cell r="BB61">
            <v>-7.8899600000000003</v>
          </cell>
          <cell r="BC61">
            <v>0</v>
          </cell>
          <cell r="BD61">
            <v>0</v>
          </cell>
          <cell r="BE61">
            <v>-12.698879999999999</v>
          </cell>
          <cell r="BF61">
            <v>0</v>
          </cell>
          <cell r="BG61">
            <v>0</v>
          </cell>
          <cell r="BH61">
            <v>0</v>
          </cell>
          <cell r="BI61">
            <v>-19.719260000000002</v>
          </cell>
          <cell r="BJ61">
            <v>0</v>
          </cell>
          <cell r="BK61">
            <v>-12.777089999999999</v>
          </cell>
          <cell r="BL61">
            <v>0</v>
          </cell>
          <cell r="BM61">
            <v>0</v>
          </cell>
          <cell r="BN61">
            <v>-1.2069000000000001</v>
          </cell>
          <cell r="BO61">
            <v>0</v>
          </cell>
          <cell r="BP61">
            <v>-6.35189</v>
          </cell>
          <cell r="BQ61">
            <v>0</v>
          </cell>
          <cell r="BR61">
            <v>-100.57964</v>
          </cell>
        </row>
        <row r="62">
          <cell r="A62">
            <v>57</v>
          </cell>
          <cell r="C62" t="str">
            <v xml:space="preserve">        (Previsión específica para incobrabilidad de préstamos diferidos vencidos)</v>
          </cell>
          <cell r="D62">
            <v>-298.05599000000001</v>
          </cell>
          <cell r="E62">
            <v>-156.33741000000001</v>
          </cell>
          <cell r="F62">
            <v>0</v>
          </cell>
          <cell r="G62">
            <v>-12.734299999999999</v>
          </cell>
          <cell r="H62">
            <v>-14.059280000000001</v>
          </cell>
          <cell r="I62">
            <v>-1824.5656999999999</v>
          </cell>
          <cell r="J62">
            <v>-197.91235999999998</v>
          </cell>
          <cell r="K62">
            <v>-1433.5572299999999</v>
          </cell>
          <cell r="L62">
            <v>0</v>
          </cell>
          <cell r="M62">
            <v>-236.05902000000003</v>
          </cell>
          <cell r="N62">
            <v>-487.54984999999999</v>
          </cell>
          <cell r="O62">
            <v>-1270.3102200000003</v>
          </cell>
          <cell r="P62">
            <v>-1045.1712299999999</v>
          </cell>
          <cell r="Q62">
            <v>-41.465440000000001</v>
          </cell>
          <cell r="R62">
            <v>-1134.3048699999999</v>
          </cell>
          <cell r="S62">
            <v>0</v>
          </cell>
          <cell r="T62">
            <v>-4.4998500000000003</v>
          </cell>
          <cell r="U62">
            <v>-6.1205800000000004</v>
          </cell>
          <cell r="V62">
            <v>-4.9854599999999998</v>
          </cell>
          <cell r="W62">
            <v>-8.4336800000000007</v>
          </cell>
          <cell r="X62">
            <v>-7.0329499999999996</v>
          </cell>
          <cell r="Y62">
            <v>-33.81626</v>
          </cell>
          <cell r="Z62">
            <v>-110.17966</v>
          </cell>
          <cell r="AA62">
            <v>0</v>
          </cell>
          <cell r="AB62">
            <v>-65.864369999999994</v>
          </cell>
          <cell r="AC62">
            <v>0</v>
          </cell>
          <cell r="AD62">
            <v>-8.7499999999999994E-2</v>
          </cell>
          <cell r="AE62">
            <v>-6.6675699999999996</v>
          </cell>
          <cell r="AF62">
            <v>0</v>
          </cell>
          <cell r="AG62">
            <v>-10.222329999999999</v>
          </cell>
          <cell r="AH62">
            <v>0</v>
          </cell>
          <cell r="AI62">
            <v>-6.3643799999999997</v>
          </cell>
          <cell r="AJ62">
            <v>-12.71392</v>
          </cell>
          <cell r="AK62">
            <v>-4.0390199999999998</v>
          </cell>
          <cell r="AL62">
            <v>-4.8321099999999992</v>
          </cell>
          <cell r="AM62">
            <v>-2.7481100000000001</v>
          </cell>
          <cell r="AN62">
            <v>0</v>
          </cell>
          <cell r="AO62">
            <v>0</v>
          </cell>
          <cell r="AP62">
            <v>-11.01681</v>
          </cell>
          <cell r="AQ62">
            <v>-19.338229999999999</v>
          </cell>
          <cell r="AR62">
            <v>-4.6123900000000004</v>
          </cell>
          <cell r="AS62">
            <v>0</v>
          </cell>
          <cell r="AT62">
            <v>-62.027730000000005</v>
          </cell>
          <cell r="AU62">
            <v>-13.044549999999999</v>
          </cell>
          <cell r="AV62">
            <v>0</v>
          </cell>
          <cell r="AW62">
            <v>0</v>
          </cell>
          <cell r="AX62">
            <v>-263.20201000000003</v>
          </cell>
          <cell r="AY62">
            <v>-169.20885999999999</v>
          </cell>
          <cell r="AZ62">
            <v>0</v>
          </cell>
          <cell r="BA62">
            <v>-2.6772100000000001</v>
          </cell>
          <cell r="BB62">
            <v>-0.98</v>
          </cell>
          <cell r="BC62">
            <v>-10.011709999999999</v>
          </cell>
          <cell r="BD62">
            <v>0</v>
          </cell>
          <cell r="BE62">
            <v>-4.0449999999999999</v>
          </cell>
          <cell r="BF62">
            <v>0</v>
          </cell>
          <cell r="BG62">
            <v>0</v>
          </cell>
          <cell r="BH62">
            <v>-1.2133200000000002</v>
          </cell>
          <cell r="BI62">
            <v>-8.1800699999999988</v>
          </cell>
          <cell r="BJ62">
            <v>0</v>
          </cell>
          <cell r="BK62">
            <v>-773.48815000000002</v>
          </cell>
          <cell r="BL62">
            <v>-72.406230000000008</v>
          </cell>
          <cell r="BM62">
            <v>-242.11587</v>
          </cell>
          <cell r="BN62">
            <v>0</v>
          </cell>
          <cell r="BO62">
            <v>-108.67828</v>
          </cell>
          <cell r="BP62">
            <v>-282.63003999999995</v>
          </cell>
          <cell r="BQ62">
            <v>0</v>
          </cell>
          <cell r="BR62">
            <v>-1.9984600000000001</v>
          </cell>
        </row>
        <row r="63">
          <cell r="A63">
            <v>58</v>
          </cell>
          <cell r="C63" t="str">
            <v xml:space="preserve">        (Previsión específica para incobrabilidad de préstamos reprogramados o reestructurados diferidos vencidos)</v>
          </cell>
          <cell r="D63">
            <v>-1436.1844900000001</v>
          </cell>
          <cell r="E63">
            <v>-2351.9058999999997</v>
          </cell>
          <cell r="F63">
            <v>0</v>
          </cell>
          <cell r="G63">
            <v>-291.22477000000003</v>
          </cell>
          <cell r="H63">
            <v>-158.49866</v>
          </cell>
          <cell r="I63">
            <v>-8516.9046799999996</v>
          </cell>
          <cell r="J63">
            <v>-2151.7013500000003</v>
          </cell>
          <cell r="K63">
            <v>-2952.6790099999998</v>
          </cell>
          <cell r="L63">
            <v>0</v>
          </cell>
          <cell r="M63">
            <v>-1355.90238</v>
          </cell>
          <cell r="N63">
            <v>-2543.3516</v>
          </cell>
          <cell r="O63">
            <v>-4332.6782499999999</v>
          </cell>
          <cell r="P63">
            <v>-1818.87005</v>
          </cell>
          <cell r="Q63">
            <v>-299.12040999999999</v>
          </cell>
          <cell r="R63">
            <v>-3131.85734</v>
          </cell>
          <cell r="S63">
            <v>0</v>
          </cell>
          <cell r="T63">
            <v>-22.550619999999999</v>
          </cell>
          <cell r="U63">
            <v>-88.249800000000008</v>
          </cell>
          <cell r="V63">
            <v>-75.577919999999992</v>
          </cell>
          <cell r="W63">
            <v>-36.96743</v>
          </cell>
          <cell r="X63">
            <v>-35.491910000000004</v>
          </cell>
          <cell r="Y63">
            <v>-113.73527</v>
          </cell>
          <cell r="Z63">
            <v>-69.689030000000002</v>
          </cell>
          <cell r="AA63">
            <v>-49.475239999999999</v>
          </cell>
          <cell r="AB63">
            <v>0</v>
          </cell>
          <cell r="AC63">
            <v>-114.58360999999999</v>
          </cell>
          <cell r="AD63">
            <v>-7.8865200000000009</v>
          </cell>
          <cell r="AE63">
            <v>-104.70557000000001</v>
          </cell>
          <cell r="AF63">
            <v>0</v>
          </cell>
          <cell r="AG63">
            <v>-113.11754000000001</v>
          </cell>
          <cell r="AH63">
            <v>-9.446200000000001</v>
          </cell>
          <cell r="AI63">
            <v>-12.955</v>
          </cell>
          <cell r="AJ63">
            <v>-4.6392700000000007</v>
          </cell>
          <cell r="AK63">
            <v>-38.361699999999999</v>
          </cell>
          <cell r="AL63">
            <v>-65.94722999999999</v>
          </cell>
          <cell r="AM63">
            <v>-4.00047</v>
          </cell>
          <cell r="AN63">
            <v>-14.817969999999999</v>
          </cell>
          <cell r="AO63">
            <v>-20.11852</v>
          </cell>
          <cell r="AP63">
            <v>-66.198530000000005</v>
          </cell>
          <cell r="AQ63">
            <v>-68.984070000000003</v>
          </cell>
          <cell r="AR63">
            <v>-18.368790000000001</v>
          </cell>
          <cell r="AS63">
            <v>0</v>
          </cell>
          <cell r="AT63">
            <v>-237.09822</v>
          </cell>
          <cell r="AU63">
            <v>-164.05355</v>
          </cell>
          <cell r="AV63">
            <v>-22.714790000000001</v>
          </cell>
          <cell r="AW63">
            <v>0</v>
          </cell>
          <cell r="AX63">
            <v>-471.53406999999999</v>
          </cell>
          <cell r="AY63">
            <v>-1317.5764199999999</v>
          </cell>
          <cell r="AZ63">
            <v>-8.2940699999999996</v>
          </cell>
          <cell r="BA63">
            <v>-9.3079300000000007</v>
          </cell>
          <cell r="BB63">
            <v>-1.4248699999999999</v>
          </cell>
          <cell r="BC63">
            <v>-51.466050000000003</v>
          </cell>
          <cell r="BD63">
            <v>0</v>
          </cell>
          <cell r="BE63">
            <v>-96.813890000000001</v>
          </cell>
          <cell r="BF63">
            <v>0</v>
          </cell>
          <cell r="BG63">
            <v>-15.820959999999999</v>
          </cell>
          <cell r="BH63">
            <v>-28.805329999999998</v>
          </cell>
          <cell r="BI63">
            <v>-69.57735000000001</v>
          </cell>
          <cell r="BJ63">
            <v>0</v>
          </cell>
          <cell r="BK63">
            <v>-299.55409000000003</v>
          </cell>
          <cell r="BL63">
            <v>-575.62476000000004</v>
          </cell>
          <cell r="BM63">
            <v>-1268.88537</v>
          </cell>
          <cell r="BN63">
            <v>-8.4640000000000007E-2</v>
          </cell>
          <cell r="BO63">
            <v>-882.27760000000001</v>
          </cell>
          <cell r="BP63">
            <v>-165.43769999999998</v>
          </cell>
          <cell r="BQ63">
            <v>-9.27806</v>
          </cell>
          <cell r="BR63">
            <v>-48.427309999999999</v>
          </cell>
        </row>
        <row r="64">
          <cell r="A64">
            <v>59</v>
          </cell>
          <cell r="C64" t="str">
            <v xml:space="preserve">        (Previsión específica para incobrabilidad de préstamos diferidos en ejecución)</v>
          </cell>
          <cell r="D64">
            <v>-15209.741410000001</v>
          </cell>
          <cell r="E64">
            <v>-2781.15058</v>
          </cell>
          <cell r="F64">
            <v>0</v>
          </cell>
          <cell r="G64">
            <v>-602.79777999999999</v>
          </cell>
          <cell r="H64">
            <v>-4269.6562599999997</v>
          </cell>
          <cell r="I64">
            <v>-1390.0351599999999</v>
          </cell>
          <cell r="J64">
            <v>-1261.3872000000001</v>
          </cell>
          <cell r="K64">
            <v>-3474.5462000000002</v>
          </cell>
          <cell r="L64">
            <v>0</v>
          </cell>
          <cell r="M64">
            <v>-5082.8419799999992</v>
          </cell>
          <cell r="N64">
            <v>-544.26136999999994</v>
          </cell>
          <cell r="O64">
            <v>-950.50489000000005</v>
          </cell>
          <cell r="P64">
            <v>-11493.240400000001</v>
          </cell>
          <cell r="Q64">
            <v>-239.40439000000001</v>
          </cell>
          <cell r="R64">
            <v>-464.97861999999998</v>
          </cell>
          <cell r="S64">
            <v>0</v>
          </cell>
          <cell r="T64">
            <v>-147.16513</v>
          </cell>
          <cell r="U64">
            <v>-32.718380000000003</v>
          </cell>
          <cell r="V64">
            <v>-42.854690000000005</v>
          </cell>
          <cell r="W64">
            <v>-32.704590000000003</v>
          </cell>
          <cell r="X64">
            <v>-26.618669999999998</v>
          </cell>
          <cell r="Y64">
            <v>-104.01155</v>
          </cell>
          <cell r="Z64">
            <v>-365.38031000000001</v>
          </cell>
          <cell r="AA64">
            <v>0</v>
          </cell>
          <cell r="AB64">
            <v>-34.246610000000004</v>
          </cell>
          <cell r="AC64">
            <v>-19.67586</v>
          </cell>
          <cell r="AD64">
            <v>-62.51117</v>
          </cell>
          <cell r="AE64">
            <v>-21.673269999999999</v>
          </cell>
          <cell r="AF64">
            <v>0</v>
          </cell>
          <cell r="AG64">
            <v>-256.84140000000002</v>
          </cell>
          <cell r="AH64">
            <v>-46.045929999999998</v>
          </cell>
          <cell r="AI64">
            <v>-43.853999999999999</v>
          </cell>
          <cell r="AJ64">
            <v>-11.314290000000002</v>
          </cell>
          <cell r="AK64">
            <v>-3.3899400000000002</v>
          </cell>
          <cell r="AL64">
            <v>0</v>
          </cell>
          <cell r="AM64">
            <v>-100.48627</v>
          </cell>
          <cell r="AN64">
            <v>-11.43384</v>
          </cell>
          <cell r="AO64">
            <v>-46.362240000000007</v>
          </cell>
          <cell r="AP64">
            <v>-187.31484</v>
          </cell>
          <cell r="AQ64">
            <v>-24.609389999999998</v>
          </cell>
          <cell r="AR64">
            <v>-36.83325</v>
          </cell>
          <cell r="AS64">
            <v>0</v>
          </cell>
          <cell r="AT64">
            <v>-4.8629799999999994</v>
          </cell>
          <cell r="AU64">
            <v>-49.54242</v>
          </cell>
          <cell r="AV64">
            <v>-58.26972</v>
          </cell>
          <cell r="AW64">
            <v>-19.66348</v>
          </cell>
          <cell r="AX64">
            <v>-259.50164000000001</v>
          </cell>
          <cell r="AY64">
            <v>-17.77835</v>
          </cell>
          <cell r="AZ64">
            <v>-36.478940000000001</v>
          </cell>
          <cell r="BA64">
            <v>-39.877199999999995</v>
          </cell>
          <cell r="BB64">
            <v>-3.5683099999999999</v>
          </cell>
          <cell r="BC64">
            <v>-53.95861</v>
          </cell>
          <cell r="BD64">
            <v>-3.6682299999999999</v>
          </cell>
          <cell r="BE64">
            <v>0</v>
          </cell>
          <cell r="BF64">
            <v>0</v>
          </cell>
          <cell r="BG64">
            <v>0</v>
          </cell>
          <cell r="BH64">
            <v>-56.67933</v>
          </cell>
          <cell r="BI64">
            <v>0</v>
          </cell>
          <cell r="BJ64">
            <v>-41.58961</v>
          </cell>
          <cell r="BK64">
            <v>-213.17798000000002</v>
          </cell>
          <cell r="BL64">
            <v>-105.08967999999999</v>
          </cell>
          <cell r="BM64">
            <v>-82.107420000000005</v>
          </cell>
          <cell r="BN64">
            <v>0</v>
          </cell>
          <cell r="BO64">
            <v>-82.629089999999991</v>
          </cell>
          <cell r="BP64">
            <v>-59.927570000000003</v>
          </cell>
          <cell r="BQ64">
            <v>0</v>
          </cell>
          <cell r="BR64">
            <v>-90.697710000000001</v>
          </cell>
        </row>
        <row r="65">
          <cell r="A65">
            <v>60</v>
          </cell>
          <cell r="C65" t="str">
            <v xml:space="preserve">        (Previsión específica para incobrabilidad de préstamos reprogramados o reestructurados diferidos en ejecución)</v>
          </cell>
          <cell r="D65">
            <v>-2434.7514999999999</v>
          </cell>
          <cell r="E65">
            <v>-3509.46371</v>
          </cell>
          <cell r="F65">
            <v>0</v>
          </cell>
          <cell r="G65">
            <v>-3055.0112999999997</v>
          </cell>
          <cell r="H65">
            <v>-6093.2413699999997</v>
          </cell>
          <cell r="I65">
            <v>-8985.9708999999984</v>
          </cell>
          <cell r="J65">
            <v>-17238.225730000002</v>
          </cell>
          <cell r="K65">
            <v>-9840.23272</v>
          </cell>
          <cell r="L65">
            <v>0</v>
          </cell>
          <cell r="M65">
            <v>-13704.23396</v>
          </cell>
          <cell r="N65">
            <v>-3483.7354999999998</v>
          </cell>
          <cell r="O65">
            <v>-2886.9928999999997</v>
          </cell>
          <cell r="P65">
            <v>-49418.411270000004</v>
          </cell>
          <cell r="Q65">
            <v>-1801.9468800000002</v>
          </cell>
          <cell r="R65">
            <v>-805.88156000000004</v>
          </cell>
          <cell r="S65">
            <v>0</v>
          </cell>
          <cell r="T65">
            <v>-313.54072000000002</v>
          </cell>
          <cell r="U65">
            <v>-384.03446000000002</v>
          </cell>
          <cell r="V65">
            <v>-364.70616999999999</v>
          </cell>
          <cell r="W65">
            <v>-171.18044</v>
          </cell>
          <cell r="X65">
            <v>-211.62732</v>
          </cell>
          <cell r="Y65">
            <v>-700.77264000000002</v>
          </cell>
          <cell r="Z65">
            <v>-114.09682000000001</v>
          </cell>
          <cell r="AA65">
            <v>-9.1814900000000002</v>
          </cell>
          <cell r="AB65">
            <v>-121.85619</v>
          </cell>
          <cell r="AC65">
            <v>-259.22496999999998</v>
          </cell>
          <cell r="AD65">
            <v>-47.485879999999995</v>
          </cell>
          <cell r="AE65">
            <v>-147.92161999999999</v>
          </cell>
          <cell r="AF65">
            <v>0</v>
          </cell>
          <cell r="AG65">
            <v>-596.41994000000011</v>
          </cell>
          <cell r="AH65">
            <v>-368.09290000000004</v>
          </cell>
          <cell r="AI65">
            <v>-167.21251999999998</v>
          </cell>
          <cell r="AJ65">
            <v>-42.46313</v>
          </cell>
          <cell r="AK65">
            <v>-37.538069999999998</v>
          </cell>
          <cell r="AL65">
            <v>-170.42667</v>
          </cell>
          <cell r="AM65">
            <v>-116.60435000000001</v>
          </cell>
          <cell r="AN65">
            <v>-80.711060000000003</v>
          </cell>
          <cell r="AO65">
            <v>-143.01156</v>
          </cell>
          <cell r="AP65">
            <v>-304.51922999999999</v>
          </cell>
          <cell r="AQ65">
            <v>-174.81429999999997</v>
          </cell>
          <cell r="AR65">
            <v>-203.19723000000002</v>
          </cell>
          <cell r="AS65">
            <v>0</v>
          </cell>
          <cell r="AT65">
            <v>-176.15794999999997</v>
          </cell>
          <cell r="AU65">
            <v>-289.50450000000001</v>
          </cell>
          <cell r="AV65">
            <v>-572.85289</v>
          </cell>
          <cell r="AW65">
            <v>-54.628260000000004</v>
          </cell>
          <cell r="AX65">
            <v>-554.84109999999998</v>
          </cell>
          <cell r="AY65">
            <v>-407.57101</v>
          </cell>
          <cell r="AZ65">
            <v>-157.57873999999998</v>
          </cell>
          <cell r="BA65">
            <v>-68.111010000000007</v>
          </cell>
          <cell r="BB65">
            <v>-16.927709999999998</v>
          </cell>
          <cell r="BC65">
            <v>-181.25217999999998</v>
          </cell>
          <cell r="BD65">
            <v>0</v>
          </cell>
          <cell r="BE65">
            <v>0</v>
          </cell>
          <cell r="BF65">
            <v>0</v>
          </cell>
          <cell r="BG65">
            <v>-45.65419</v>
          </cell>
          <cell r="BH65">
            <v>-2847.0947199999996</v>
          </cell>
          <cell r="BI65">
            <v>-143.50555</v>
          </cell>
          <cell r="BJ65">
            <v>-225.86822000000001</v>
          </cell>
          <cell r="BK65">
            <v>-97.422309999999996</v>
          </cell>
          <cell r="BL65">
            <v>-979.14821999999992</v>
          </cell>
          <cell r="BM65">
            <v>-431.89994000000002</v>
          </cell>
          <cell r="BN65">
            <v>-8.4981100000000005</v>
          </cell>
          <cell r="BO65">
            <v>-812.15143</v>
          </cell>
          <cell r="BP65">
            <v>-129.7465</v>
          </cell>
          <cell r="BQ65">
            <v>-17.009540000000001</v>
          </cell>
          <cell r="BR65">
            <v>-604.3678000000001</v>
          </cell>
        </row>
        <row r="66">
          <cell r="A66">
            <v>61</v>
          </cell>
          <cell r="C66" t="str">
            <v xml:space="preserve">  OTRAS CUENTAS POR COBRAR</v>
          </cell>
          <cell r="D66">
            <v>4315.4245599999995</v>
          </cell>
          <cell r="E66">
            <v>211601.31595000005</v>
          </cell>
          <cell r="F66">
            <v>274349.34378</v>
          </cell>
          <cell r="G66">
            <v>20235.026880000001</v>
          </cell>
          <cell r="H66">
            <v>207409.45562999998</v>
          </cell>
          <cell r="I66">
            <v>144135.33465999999</v>
          </cell>
          <cell r="J66">
            <v>432960.73703999998</v>
          </cell>
          <cell r="K66">
            <v>282292.83769000001</v>
          </cell>
          <cell r="L66">
            <v>2239.8318899999999</v>
          </cell>
          <cell r="M66">
            <v>166556.13827000002</v>
          </cell>
          <cell r="N66">
            <v>111062.85756999999</v>
          </cell>
          <cell r="O66">
            <v>134086.87036</v>
          </cell>
          <cell r="P66">
            <v>282176.87177999999</v>
          </cell>
          <cell r="Q66">
            <v>5341.2634100000005</v>
          </cell>
          <cell r="R66">
            <v>110704.45969</v>
          </cell>
          <cell r="S66">
            <v>326.02411999999998</v>
          </cell>
          <cell r="T66">
            <v>3015.5265099999997</v>
          </cell>
          <cell r="U66">
            <v>572.05275000000006</v>
          </cell>
          <cell r="V66">
            <v>3774.0267700000004</v>
          </cell>
          <cell r="W66">
            <v>1697.1739299999999</v>
          </cell>
          <cell r="X66">
            <v>1336.5237399999999</v>
          </cell>
          <cell r="Y66">
            <v>467.37040999999988</v>
          </cell>
          <cell r="Z66">
            <v>656.32290999999998</v>
          </cell>
          <cell r="AA66">
            <v>1193.6823800000002</v>
          </cell>
          <cell r="AB66">
            <v>1267.8602000000001</v>
          </cell>
          <cell r="AC66">
            <v>2790.5688500000006</v>
          </cell>
          <cell r="AD66">
            <v>760.98639999999978</v>
          </cell>
          <cell r="AE66">
            <v>1748.78907</v>
          </cell>
          <cell r="AF66">
            <v>2012.28649</v>
          </cell>
          <cell r="AG66">
            <v>7291.2406900000005</v>
          </cell>
          <cell r="AH66">
            <v>653.89567000000011</v>
          </cell>
          <cell r="AI66">
            <v>589.91665</v>
          </cell>
          <cell r="AJ66">
            <v>432.70799</v>
          </cell>
          <cell r="AK66">
            <v>847.29555000000005</v>
          </cell>
          <cell r="AL66">
            <v>565.23957000000019</v>
          </cell>
          <cell r="AM66">
            <v>2322.5295700000001</v>
          </cell>
          <cell r="AN66">
            <v>681.19475999999997</v>
          </cell>
          <cell r="AO66">
            <v>3861.1167700000005</v>
          </cell>
          <cell r="AP66">
            <v>427.54511000000002</v>
          </cell>
          <cell r="AQ66">
            <v>611.11104999999986</v>
          </cell>
          <cell r="AR66">
            <v>1798.7090999999998</v>
          </cell>
          <cell r="AS66">
            <v>1447.0741499999999</v>
          </cell>
          <cell r="AT66">
            <v>5479.7446799999998</v>
          </cell>
          <cell r="AU66">
            <v>1633.6401599999999</v>
          </cell>
          <cell r="AV66">
            <v>812.37227999999993</v>
          </cell>
          <cell r="AW66">
            <v>1708.1580800000002</v>
          </cell>
          <cell r="AX66">
            <v>3412.6417799999999</v>
          </cell>
          <cell r="AY66">
            <v>18161.644780000002</v>
          </cell>
          <cell r="AZ66">
            <v>1736.7397100000003</v>
          </cell>
          <cell r="BA66">
            <v>566.65498000000002</v>
          </cell>
          <cell r="BB66">
            <v>917.9096199999999</v>
          </cell>
          <cell r="BC66">
            <v>3566.1294000000007</v>
          </cell>
          <cell r="BD66">
            <v>2616.3317400000001</v>
          </cell>
          <cell r="BE66">
            <v>832.51188000000002</v>
          </cell>
          <cell r="BF66">
            <v>270.26643000000001</v>
          </cell>
          <cell r="BG66">
            <v>288.24067000000002</v>
          </cell>
          <cell r="BH66">
            <v>1582.63275</v>
          </cell>
          <cell r="BI66">
            <v>1153.3205500000001</v>
          </cell>
          <cell r="BJ66">
            <v>7676.6674300000013</v>
          </cell>
          <cell r="BK66">
            <v>9742.93433</v>
          </cell>
          <cell r="BL66">
            <v>9625.7248799999943</v>
          </cell>
          <cell r="BM66">
            <v>11923.55078</v>
          </cell>
          <cell r="BN66">
            <v>1667.7282400000004</v>
          </cell>
          <cell r="BO66">
            <v>3099.2612199999999</v>
          </cell>
          <cell r="BP66">
            <v>24763.889170000006</v>
          </cell>
          <cell r="BQ66">
            <v>1701.0487599999999</v>
          </cell>
          <cell r="BR66">
            <v>4791.4088300000012</v>
          </cell>
        </row>
        <row r="67">
          <cell r="A67">
            <v>62</v>
          </cell>
          <cell r="B67" t="str">
            <v xml:space="preserve">      POR INTERMEDIACIÓN FINANCIERAAct</v>
          </cell>
          <cell r="C67" t="str">
            <v xml:space="preserve">      POR INTERMEDIACIÓN FINANCIERA</v>
          </cell>
          <cell r="D67">
            <v>0</v>
          </cell>
          <cell r="E67">
            <v>4648.0625899999995</v>
          </cell>
          <cell r="F67">
            <v>0</v>
          </cell>
          <cell r="G67">
            <v>1151.3918500000002</v>
          </cell>
          <cell r="H67">
            <v>639.08846999999992</v>
          </cell>
          <cell r="I67">
            <v>34.299999999999997</v>
          </cell>
          <cell r="J67">
            <v>0</v>
          </cell>
          <cell r="K67">
            <v>0</v>
          </cell>
          <cell r="L67">
            <v>0</v>
          </cell>
          <cell r="M67">
            <v>0</v>
          </cell>
          <cell r="N67">
            <v>0</v>
          </cell>
          <cell r="O67">
            <v>0</v>
          </cell>
          <cell r="P67">
            <v>0</v>
          </cell>
          <cell r="Q67">
            <v>0</v>
          </cell>
          <cell r="R67">
            <v>0</v>
          </cell>
          <cell r="S67">
            <v>0</v>
          </cell>
          <cell r="T67">
            <v>0</v>
          </cell>
          <cell r="U67">
            <v>711.49381000000005</v>
          </cell>
          <cell r="V67">
            <v>0</v>
          </cell>
          <cell r="W67">
            <v>0</v>
          </cell>
          <cell r="X67">
            <v>0</v>
          </cell>
          <cell r="Y67">
            <v>12.769590000000001</v>
          </cell>
          <cell r="Z67">
            <v>21.856680000000001</v>
          </cell>
          <cell r="AA67">
            <v>0</v>
          </cell>
          <cell r="AB67">
            <v>0</v>
          </cell>
          <cell r="AC67">
            <v>0</v>
          </cell>
          <cell r="AD67">
            <v>0</v>
          </cell>
          <cell r="AE67">
            <v>0</v>
          </cell>
          <cell r="AF67">
            <v>120.64389</v>
          </cell>
          <cell r="AG67">
            <v>0</v>
          </cell>
          <cell r="AH67">
            <v>6.9793900000000004</v>
          </cell>
          <cell r="AI67">
            <v>0</v>
          </cell>
          <cell r="AJ67">
            <v>0</v>
          </cell>
          <cell r="AK67">
            <v>0</v>
          </cell>
          <cell r="AL67">
            <v>0</v>
          </cell>
          <cell r="AM67">
            <v>0</v>
          </cell>
          <cell r="AN67">
            <v>0</v>
          </cell>
          <cell r="AO67">
            <v>0</v>
          </cell>
          <cell r="AP67">
            <v>0</v>
          </cell>
          <cell r="AQ67">
            <v>0</v>
          </cell>
          <cell r="AR67">
            <v>0</v>
          </cell>
          <cell r="AS67">
            <v>0</v>
          </cell>
          <cell r="AT67">
            <v>0</v>
          </cell>
          <cell r="AU67">
            <v>0</v>
          </cell>
          <cell r="AV67">
            <v>74.7</v>
          </cell>
          <cell r="AW67">
            <v>0</v>
          </cell>
          <cell r="AX67">
            <v>0</v>
          </cell>
          <cell r="AY67">
            <v>0</v>
          </cell>
          <cell r="AZ67">
            <v>32.750360000000001</v>
          </cell>
          <cell r="BA67">
            <v>0</v>
          </cell>
          <cell r="BB67">
            <v>0</v>
          </cell>
          <cell r="BC67">
            <v>0</v>
          </cell>
          <cell r="BD67">
            <v>76.434100000000001</v>
          </cell>
          <cell r="BE67">
            <v>0</v>
          </cell>
          <cell r="BF67">
            <v>0</v>
          </cell>
          <cell r="BG67">
            <v>0</v>
          </cell>
          <cell r="BH67">
            <v>0</v>
          </cell>
          <cell r="BI67">
            <v>0</v>
          </cell>
          <cell r="BJ67">
            <v>1</v>
          </cell>
          <cell r="BK67">
            <v>304.46244000000002</v>
          </cell>
          <cell r="BL67">
            <v>0</v>
          </cell>
          <cell r="BM67">
            <v>427.65875</v>
          </cell>
          <cell r="BN67">
            <v>0</v>
          </cell>
          <cell r="BO67">
            <v>0</v>
          </cell>
          <cell r="BP67">
            <v>13751.712670000001</v>
          </cell>
          <cell r="BQ67">
            <v>0</v>
          </cell>
          <cell r="BR67">
            <v>0</v>
          </cell>
        </row>
        <row r="68">
          <cell r="A68">
            <v>63</v>
          </cell>
          <cell r="B68" t="str">
            <v xml:space="preserve">      PAGOS ANTICIPADOSAct</v>
          </cell>
          <cell r="C68" t="str">
            <v xml:space="preserve">      PAGOS ANTICIPADOS</v>
          </cell>
          <cell r="D68">
            <v>2632.5299699999996</v>
          </cell>
          <cell r="E68">
            <v>131289.83351000003</v>
          </cell>
          <cell r="F68">
            <v>176534.22357</v>
          </cell>
          <cell r="G68">
            <v>4338.3384399999995</v>
          </cell>
          <cell r="H68">
            <v>157376.60281000001</v>
          </cell>
          <cell r="I68">
            <v>108375.95454999999</v>
          </cell>
          <cell r="J68">
            <v>298297.78428999998</v>
          </cell>
          <cell r="K68">
            <v>143915.06243000002</v>
          </cell>
          <cell r="L68">
            <v>244.74045000000001</v>
          </cell>
          <cell r="M68">
            <v>120277.44594000002</v>
          </cell>
          <cell r="N68">
            <v>38759.071880000003</v>
          </cell>
          <cell r="O68">
            <v>108245.84994</v>
          </cell>
          <cell r="P68">
            <v>222134.97413000002</v>
          </cell>
          <cell r="Q68">
            <v>211.83720000000002</v>
          </cell>
          <cell r="R68">
            <v>16091.511860000001</v>
          </cell>
          <cell r="S68">
            <v>109.84096000000001</v>
          </cell>
          <cell r="T68">
            <v>2452.2023899999995</v>
          </cell>
          <cell r="U68">
            <v>380.76393000000002</v>
          </cell>
          <cell r="V68">
            <v>60.344119999999997</v>
          </cell>
          <cell r="W68">
            <v>1048.70463</v>
          </cell>
          <cell r="X68">
            <v>298.91798</v>
          </cell>
          <cell r="Y68">
            <v>272.70832999999993</v>
          </cell>
          <cell r="Z68">
            <v>370.12126000000001</v>
          </cell>
          <cell r="AA68">
            <v>49.177119999999995</v>
          </cell>
          <cell r="AB68">
            <v>138.42103</v>
          </cell>
          <cell r="AC68">
            <v>596.68111999999996</v>
          </cell>
          <cell r="AD68">
            <v>209.01627999999999</v>
          </cell>
          <cell r="AE68">
            <v>26.346049999999998</v>
          </cell>
          <cell r="AF68">
            <v>774.97679000000005</v>
          </cell>
          <cell r="AG68">
            <v>3919.1305000000002</v>
          </cell>
          <cell r="AH68">
            <v>13.45055</v>
          </cell>
          <cell r="AI68">
            <v>73.124570000000006</v>
          </cell>
          <cell r="AJ68">
            <v>52.431849999999997</v>
          </cell>
          <cell r="AK68">
            <v>189.93528000000001</v>
          </cell>
          <cell r="AL68">
            <v>37.561910000000005</v>
          </cell>
          <cell r="AM68">
            <v>85.662630000000007</v>
          </cell>
          <cell r="AN68">
            <v>269.77016000000003</v>
          </cell>
          <cell r="AO68">
            <v>276.66399000000001</v>
          </cell>
          <cell r="AP68">
            <v>256.86225999999999</v>
          </cell>
          <cell r="AQ68">
            <v>307.60053999999997</v>
          </cell>
          <cell r="AR68">
            <v>1668.4898299999998</v>
          </cell>
          <cell r="AS68">
            <v>147.33646999999999</v>
          </cell>
          <cell r="AT68">
            <v>1930.1447300000002</v>
          </cell>
          <cell r="AU68">
            <v>80.966179999999994</v>
          </cell>
          <cell r="AV68">
            <v>66.386229999999998</v>
          </cell>
          <cell r="AW68">
            <v>522.67474000000004</v>
          </cell>
          <cell r="AX68">
            <v>179.23508999999999</v>
          </cell>
          <cell r="AY68">
            <v>1261.1877299999999</v>
          </cell>
          <cell r="AZ68">
            <v>1270.35465</v>
          </cell>
          <cell r="BA68">
            <v>289.94203999999996</v>
          </cell>
          <cell r="BB68">
            <v>521.12853999999993</v>
          </cell>
          <cell r="BC68">
            <v>85.777979999999999</v>
          </cell>
          <cell r="BD68">
            <v>621.28433999999993</v>
          </cell>
          <cell r="BE68">
            <v>105.31822</v>
          </cell>
          <cell r="BF68">
            <v>92.564629999999994</v>
          </cell>
          <cell r="BG68">
            <v>212.08341999999999</v>
          </cell>
          <cell r="BH68">
            <v>337.59810999999996</v>
          </cell>
          <cell r="BI68">
            <v>58.789630000000002</v>
          </cell>
          <cell r="BJ68">
            <v>914.71137999999996</v>
          </cell>
          <cell r="BK68">
            <v>581.65079000000003</v>
          </cell>
          <cell r="BL68">
            <v>6480.017969999999</v>
          </cell>
          <cell r="BM68">
            <v>3973.0068099999999</v>
          </cell>
          <cell r="BN68">
            <v>294.03583000000003</v>
          </cell>
          <cell r="BO68">
            <v>1331.3651399999999</v>
          </cell>
          <cell r="BP68">
            <v>1344.2061899999999</v>
          </cell>
          <cell r="BQ68">
            <v>471.15510999999998</v>
          </cell>
          <cell r="BR68">
            <v>3580.2768900000001</v>
          </cell>
        </row>
        <row r="69">
          <cell r="A69">
            <v>64</v>
          </cell>
          <cell r="B69" t="str">
            <v xml:space="preserve">      DIVERSASAct</v>
          </cell>
          <cell r="C69" t="str">
            <v xml:space="preserve">      DIVERSAS</v>
          </cell>
          <cell r="D69">
            <v>2096.6548700000003</v>
          </cell>
          <cell r="E69">
            <v>99931.696890000007</v>
          </cell>
          <cell r="F69">
            <v>141441.26646000001</v>
          </cell>
          <cell r="G69">
            <v>17856.152140000002</v>
          </cell>
          <cell r="H69">
            <v>69181.129259999987</v>
          </cell>
          <cell r="I69">
            <v>39297.208439999995</v>
          </cell>
          <cell r="J69">
            <v>139319.00753999999</v>
          </cell>
          <cell r="K69">
            <v>163540.23842000001</v>
          </cell>
          <cell r="L69">
            <v>1995.0914399999999</v>
          </cell>
          <cell r="M69">
            <v>62623.889640000001</v>
          </cell>
          <cell r="N69">
            <v>76402.490189999997</v>
          </cell>
          <cell r="O69">
            <v>35643.650420000005</v>
          </cell>
          <cell r="P69">
            <v>76756.418999999994</v>
          </cell>
          <cell r="Q69">
            <v>5129.4262100000005</v>
          </cell>
          <cell r="R69">
            <v>94612.947830000005</v>
          </cell>
          <cell r="S69">
            <v>364.03658999999999</v>
          </cell>
          <cell r="T69">
            <v>1487.1250299999999</v>
          </cell>
          <cell r="U69">
            <v>551.82629000000009</v>
          </cell>
          <cell r="V69">
            <v>4019.3684500000004</v>
          </cell>
          <cell r="W69">
            <v>1008.89342</v>
          </cell>
          <cell r="X69">
            <v>1159.6978199999999</v>
          </cell>
          <cell r="Y69">
            <v>462.86065000000002</v>
          </cell>
          <cell r="Z69">
            <v>282.62238000000002</v>
          </cell>
          <cell r="AA69">
            <v>1193.7583300000001</v>
          </cell>
          <cell r="AB69">
            <v>1266.21549</v>
          </cell>
          <cell r="AC69">
            <v>2339.5839000000005</v>
          </cell>
          <cell r="AD69">
            <v>1988.8899299999998</v>
          </cell>
          <cell r="AE69">
            <v>1982.70445</v>
          </cell>
          <cell r="AF69">
            <v>1464.8678599999998</v>
          </cell>
          <cell r="AG69">
            <v>11980.20327</v>
          </cell>
          <cell r="AH69">
            <v>1357.5807200000002</v>
          </cell>
          <cell r="AI69">
            <v>693.71413999999993</v>
          </cell>
          <cell r="AJ69">
            <v>380.27614</v>
          </cell>
          <cell r="AK69">
            <v>948.83163999999999</v>
          </cell>
          <cell r="AL69">
            <v>537.99863000000016</v>
          </cell>
          <cell r="AM69">
            <v>3096.2935300000004</v>
          </cell>
          <cell r="AN69">
            <v>450.26049999999998</v>
          </cell>
          <cell r="AO69">
            <v>4811.0669700000008</v>
          </cell>
          <cell r="AP69">
            <v>187.06637000000001</v>
          </cell>
          <cell r="AQ69">
            <v>407.04520999999994</v>
          </cell>
          <cell r="AR69">
            <v>213.13127000000003</v>
          </cell>
          <cell r="AS69">
            <v>1405.1314399999999</v>
          </cell>
          <cell r="AT69">
            <v>4801.8268399999997</v>
          </cell>
          <cell r="AU69">
            <v>2381.85646</v>
          </cell>
          <cell r="AV69">
            <v>856.48663999999997</v>
          </cell>
          <cell r="AW69">
            <v>1297.2443400000002</v>
          </cell>
          <cell r="AX69">
            <v>4371.3682099999996</v>
          </cell>
          <cell r="AY69">
            <v>18847.743109999999</v>
          </cell>
          <cell r="AZ69">
            <v>816.91471000000001</v>
          </cell>
          <cell r="BA69">
            <v>2311.1995000000002</v>
          </cell>
          <cell r="BB69">
            <v>405.45457999999996</v>
          </cell>
          <cell r="BC69">
            <v>4687.4469400000007</v>
          </cell>
          <cell r="BD69">
            <v>2261.8579599999998</v>
          </cell>
          <cell r="BE69">
            <v>771.49466000000007</v>
          </cell>
          <cell r="BF69">
            <v>335.00867999999997</v>
          </cell>
          <cell r="BG69">
            <v>142.96619999999999</v>
          </cell>
          <cell r="BH69">
            <v>1576.1392900000001</v>
          </cell>
          <cell r="BI69">
            <v>1154.8280400000001</v>
          </cell>
          <cell r="BJ69">
            <v>10387.604230000001</v>
          </cell>
          <cell r="BK69">
            <v>8919.7044299999998</v>
          </cell>
          <cell r="BL69">
            <v>34199.706389999999</v>
          </cell>
          <cell r="BM69">
            <v>7527.6366600000001</v>
          </cell>
          <cell r="BN69">
            <v>2615.1051400000001</v>
          </cell>
          <cell r="BO69">
            <v>2720.9612400000001</v>
          </cell>
          <cell r="BP69">
            <v>12189.234010000002</v>
          </cell>
          <cell r="BQ69">
            <v>1230.04845</v>
          </cell>
          <cell r="BR69">
            <v>3804.4737700000005</v>
          </cell>
        </row>
        <row r="70">
          <cell r="A70">
            <v>65</v>
          </cell>
          <cell r="B70" t="str">
            <v xml:space="preserve">      PRODUCTOS DEVENGADOS DE OTRAS CUENTAS POR COBRARAct</v>
          </cell>
          <cell r="C70" t="str">
            <v xml:space="preserve">      PRODUCTOS DEVENGADOS DE OTRAS CUENTAS POR COBRAR</v>
          </cell>
          <cell r="D70">
            <v>0</v>
          </cell>
          <cell r="E70">
            <v>3029.6386000000002</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row>
        <row r="71">
          <cell r="A71">
            <v>66</v>
          </cell>
          <cell r="B71" t="str">
            <v xml:space="preserve">      (PREVISIÓN PARA OTRAS CUENTAS POR COBRAR)Act</v>
          </cell>
          <cell r="C71" t="str">
            <v xml:space="preserve">      (PREVISIÓN PARA OTRAS CUENTAS POR COBRAR)</v>
          </cell>
          <cell r="D71">
            <v>-413.76028000000002</v>
          </cell>
          <cell r="E71">
            <v>-27297.915639999999</v>
          </cell>
          <cell r="F71">
            <v>-43626.146249999998</v>
          </cell>
          <cell r="G71">
            <v>-3110.8555499999998</v>
          </cell>
          <cell r="H71">
            <v>-19787.364909999997</v>
          </cell>
          <cell r="I71">
            <v>-3572.12833</v>
          </cell>
          <cell r="J71">
            <v>-4656.0547900000001</v>
          </cell>
          <cell r="K71">
            <v>-25162.463159999999</v>
          </cell>
          <cell r="L71">
            <v>0</v>
          </cell>
          <cell r="M71">
            <v>-16345.197310000001</v>
          </cell>
          <cell r="N71">
            <v>-4098.7044999999998</v>
          </cell>
          <cell r="O71">
            <v>-9802.6299999999992</v>
          </cell>
          <cell r="P71">
            <v>-16714.521349999999</v>
          </cell>
          <cell r="Q71">
            <v>0</v>
          </cell>
          <cell r="R71">
            <v>0</v>
          </cell>
          <cell r="S71">
            <v>-147.85343</v>
          </cell>
          <cell r="T71">
            <v>-923.80091000000004</v>
          </cell>
          <cell r="U71">
            <v>-1072.0312799999999</v>
          </cell>
          <cell r="V71">
            <v>-305.68579999999997</v>
          </cell>
          <cell r="W71">
            <v>-360.42412000000002</v>
          </cell>
          <cell r="X71">
            <v>-122.09206</v>
          </cell>
          <cell r="Y71">
            <v>-280.96816000000001</v>
          </cell>
          <cell r="Z71">
            <v>-18.27741</v>
          </cell>
          <cell r="AA71">
            <v>-49.253070000000001</v>
          </cell>
          <cell r="AB71">
            <v>-136.77632</v>
          </cell>
          <cell r="AC71">
            <v>-145.69617000000002</v>
          </cell>
          <cell r="AD71">
            <v>-1436.9198099999999</v>
          </cell>
          <cell r="AE71">
            <v>-260.26143000000002</v>
          </cell>
          <cell r="AF71">
            <v>-348.20204999999999</v>
          </cell>
          <cell r="AG71">
            <v>-8608.0930800000006</v>
          </cell>
          <cell r="AH71">
            <v>-724.11499000000003</v>
          </cell>
          <cell r="AI71">
            <v>-176.92205999999999</v>
          </cell>
          <cell r="AJ71">
            <v>0</v>
          </cell>
          <cell r="AK71">
            <v>-291.47136999999998</v>
          </cell>
          <cell r="AL71">
            <v>-10.320969999999999</v>
          </cell>
          <cell r="AM71">
            <v>-859.42659000000003</v>
          </cell>
          <cell r="AN71">
            <v>-38.835900000000002</v>
          </cell>
          <cell r="AO71">
            <v>-1226.61419</v>
          </cell>
          <cell r="AP71">
            <v>-16.383520000000001</v>
          </cell>
          <cell r="AQ71">
            <v>-103.53470000000002</v>
          </cell>
          <cell r="AR71">
            <v>-82.912000000000006</v>
          </cell>
          <cell r="AS71">
            <v>-105.39376</v>
          </cell>
          <cell r="AT71">
            <v>-1252.2268900000001</v>
          </cell>
          <cell r="AU71">
            <v>-829.18247999999994</v>
          </cell>
          <cell r="AV71">
            <v>-185.20059000000001</v>
          </cell>
          <cell r="AW71">
            <v>-111.761</v>
          </cell>
          <cell r="AX71">
            <v>-1137.9615200000001</v>
          </cell>
          <cell r="AY71">
            <v>-1947.2860600000001</v>
          </cell>
          <cell r="AZ71">
            <v>-383.28001</v>
          </cell>
          <cell r="BA71">
            <v>-2034.4865600000001</v>
          </cell>
          <cell r="BB71">
            <v>-8.6735000000000007</v>
          </cell>
          <cell r="BC71">
            <v>-1207.0955200000001</v>
          </cell>
          <cell r="BD71">
            <v>-343.24466000000001</v>
          </cell>
          <cell r="BE71">
            <v>-44.301000000000002</v>
          </cell>
          <cell r="BF71">
            <v>-157.30688000000001</v>
          </cell>
          <cell r="BG71">
            <v>-66.808949999999996</v>
          </cell>
          <cell r="BH71">
            <v>-331.10465000000005</v>
          </cell>
          <cell r="BI71">
            <v>-60.29712</v>
          </cell>
          <cell r="BJ71">
            <v>-3626.6481799999997</v>
          </cell>
          <cell r="BK71">
            <v>-62.883330000000001</v>
          </cell>
          <cell r="BL71">
            <v>-31053.999480000006</v>
          </cell>
          <cell r="BM71">
            <v>-4.7514399999999997</v>
          </cell>
          <cell r="BN71">
            <v>-1241.41273</v>
          </cell>
          <cell r="BO71">
            <v>-953.06515999999999</v>
          </cell>
          <cell r="BP71">
            <v>-2521.2637</v>
          </cell>
          <cell r="BQ71">
            <v>-0.15480000000000002</v>
          </cell>
          <cell r="BR71">
            <v>-2593.3418299999994</v>
          </cell>
        </row>
        <row r="72">
          <cell r="A72">
            <v>67</v>
          </cell>
          <cell r="C72" t="str">
            <v xml:space="preserve">  BIENES REALIZABLES</v>
          </cell>
          <cell r="D72">
            <v>1726.0715500000006</v>
          </cell>
          <cell r="E72">
            <v>15018.761949999986</v>
          </cell>
          <cell r="F72">
            <v>9317.6053100000026</v>
          </cell>
          <cell r="G72">
            <v>21544.513289999999</v>
          </cell>
          <cell r="H72">
            <v>33140.077589999994</v>
          </cell>
          <cell r="I72">
            <v>7045.55746</v>
          </cell>
          <cell r="J72">
            <v>33886.322989999986</v>
          </cell>
          <cell r="K72">
            <v>47966.047339999932</v>
          </cell>
          <cell r="L72">
            <v>0</v>
          </cell>
          <cell r="M72">
            <v>38082.096180000008</v>
          </cell>
          <cell r="N72">
            <v>2621.8807800000004</v>
          </cell>
          <cell r="O72">
            <v>260.72739000000001</v>
          </cell>
          <cell r="P72">
            <v>26537.598540000006</v>
          </cell>
          <cell r="Q72">
            <v>593.51791999999978</v>
          </cell>
          <cell r="R72">
            <v>326.68040999999994</v>
          </cell>
          <cell r="S72">
            <v>8.3000000000000004E-2</v>
          </cell>
          <cell r="T72">
            <v>0</v>
          </cell>
          <cell r="U72">
            <v>456.39538999999991</v>
          </cell>
          <cell r="V72">
            <v>0</v>
          </cell>
          <cell r="W72">
            <v>1.9999999999527063E-3</v>
          </cell>
          <cell r="X72">
            <v>176.80709000000002</v>
          </cell>
          <cell r="Y72">
            <v>3.6999999999999034E-2</v>
          </cell>
          <cell r="Z72">
            <v>150.92207999999994</v>
          </cell>
          <cell r="AA72">
            <v>283.85999999999996</v>
          </cell>
          <cell r="AB72">
            <v>0.10299999999999999</v>
          </cell>
          <cell r="AC72">
            <v>696.50682999999935</v>
          </cell>
          <cell r="AD72">
            <v>0.1260000000000332</v>
          </cell>
          <cell r="AE72">
            <v>152.124</v>
          </cell>
          <cell r="AF72">
            <v>9.9999999999766942E-4</v>
          </cell>
          <cell r="AG72">
            <v>3633.0161600000019</v>
          </cell>
          <cell r="AH72">
            <v>3.5020000000031359E-2</v>
          </cell>
          <cell r="AI72">
            <v>123.75</v>
          </cell>
          <cell r="AJ72">
            <v>0</v>
          </cell>
          <cell r="AK72">
            <v>0</v>
          </cell>
          <cell r="AL72">
            <v>0</v>
          </cell>
          <cell r="AM72">
            <v>8.0000000000381988E-3</v>
          </cell>
          <cell r="AN72">
            <v>803.32249000000002</v>
          </cell>
          <cell r="AO72">
            <v>131.82920999999999</v>
          </cell>
          <cell r="AP72">
            <v>0</v>
          </cell>
          <cell r="AQ72">
            <v>2.0000000000663931E-3</v>
          </cell>
          <cell r="AR72">
            <v>0.132000000000005</v>
          </cell>
          <cell r="AS72">
            <v>1E-3</v>
          </cell>
          <cell r="AT72">
            <v>1822.5245700000009</v>
          </cell>
          <cell r="AU72">
            <v>742.89875999999958</v>
          </cell>
          <cell r="AV72">
            <v>862.30152000000044</v>
          </cell>
          <cell r="AW72">
            <v>5.0000000000000001E-3</v>
          </cell>
          <cell r="AX72">
            <v>743.05306000000019</v>
          </cell>
          <cell r="AY72">
            <v>288.99125999999978</v>
          </cell>
          <cell r="AZ72">
            <v>1.8347399999999998</v>
          </cell>
          <cell r="BA72">
            <v>3.3850000000711589E-2</v>
          </cell>
          <cell r="BB72">
            <v>0</v>
          </cell>
          <cell r="BC72">
            <v>352.79782</v>
          </cell>
          <cell r="BD72">
            <v>8.5985899999999997</v>
          </cell>
          <cell r="BE72">
            <v>1.3142799999999966</v>
          </cell>
          <cell r="BF72">
            <v>1.0000000000012221E-3</v>
          </cell>
          <cell r="BG72">
            <v>2E-3</v>
          </cell>
          <cell r="BH72">
            <v>1450.0119600000016</v>
          </cell>
          <cell r="BI72">
            <v>246.48499000000015</v>
          </cell>
          <cell r="BJ72">
            <v>5591.2440199999974</v>
          </cell>
          <cell r="BK72">
            <v>2173.4303900000009</v>
          </cell>
          <cell r="BL72">
            <v>96.897449999999992</v>
          </cell>
          <cell r="BM72">
            <v>687.63355999999999</v>
          </cell>
          <cell r="BN72">
            <v>0</v>
          </cell>
          <cell r="BO72">
            <v>1.0000000000047748E-3</v>
          </cell>
          <cell r="BP72">
            <v>1.9999999999527063E-3</v>
          </cell>
          <cell r="BQ72">
            <v>0</v>
          </cell>
          <cell r="BR72">
            <v>1119.4690699999992</v>
          </cell>
        </row>
        <row r="73">
          <cell r="A73">
            <v>68</v>
          </cell>
          <cell r="C73" t="str">
            <v xml:space="preserve">      BIENES ADQUIRIDOS O CONSTRUIDOS PARA LA VENTA</v>
          </cell>
          <cell r="D73">
            <v>0</v>
          </cell>
          <cell r="E73">
            <v>0</v>
          </cell>
          <cell r="F73">
            <v>0</v>
          </cell>
          <cell r="G73">
            <v>0</v>
          </cell>
          <cell r="H73">
            <v>0</v>
          </cell>
          <cell r="I73">
            <v>0</v>
          </cell>
          <cell r="J73">
            <v>367.33247999999998</v>
          </cell>
          <cell r="K73">
            <v>0</v>
          </cell>
          <cell r="L73">
            <v>0</v>
          </cell>
          <cell r="M73">
            <v>0</v>
          </cell>
          <cell r="N73">
            <v>0</v>
          </cell>
          <cell r="O73">
            <v>0</v>
          </cell>
          <cell r="P73">
            <v>0</v>
          </cell>
          <cell r="Q73">
            <v>0</v>
          </cell>
          <cell r="R73">
            <v>0</v>
          </cell>
          <cell r="S73">
            <v>0</v>
          </cell>
          <cell r="T73">
            <v>0</v>
          </cell>
          <cell r="U73">
            <v>1262.7720599999998</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785.52769999999998</v>
          </cell>
          <cell r="AR73">
            <v>0</v>
          </cell>
          <cell r="AS73">
            <v>0</v>
          </cell>
          <cell r="AT73">
            <v>0</v>
          </cell>
          <cell r="AU73">
            <v>0</v>
          </cell>
          <cell r="AV73">
            <v>0</v>
          </cell>
          <cell r="AW73">
            <v>0</v>
          </cell>
          <cell r="AX73">
            <v>0</v>
          </cell>
          <cell r="AY73">
            <v>0</v>
          </cell>
          <cell r="AZ73">
            <v>1E-3</v>
          </cell>
          <cell r="BA73">
            <v>0</v>
          </cell>
          <cell r="BB73">
            <v>0</v>
          </cell>
          <cell r="BC73">
            <v>0</v>
          </cell>
          <cell r="BD73">
            <v>0</v>
          </cell>
          <cell r="BE73">
            <v>0</v>
          </cell>
          <cell r="BF73">
            <v>0</v>
          </cell>
          <cell r="BG73">
            <v>0</v>
          </cell>
          <cell r="BH73">
            <v>2973.6325400000001</v>
          </cell>
          <cell r="BI73">
            <v>342.64240999999998</v>
          </cell>
          <cell r="BJ73">
            <v>3.9573499999999999</v>
          </cell>
          <cell r="BK73">
            <v>0</v>
          </cell>
          <cell r="BL73">
            <v>0</v>
          </cell>
          <cell r="BM73">
            <v>0</v>
          </cell>
          <cell r="BN73">
            <v>0</v>
          </cell>
          <cell r="BO73">
            <v>0</v>
          </cell>
          <cell r="BP73">
            <v>0</v>
          </cell>
          <cell r="BQ73">
            <v>0</v>
          </cell>
          <cell r="BR73">
            <v>0</v>
          </cell>
        </row>
        <row r="74">
          <cell r="A74">
            <v>69</v>
          </cell>
          <cell r="C74" t="str">
            <v xml:space="preserve">      BIENES RECIBIDOS EN RECUPERACIÓN DE CRÉDITOS</v>
          </cell>
          <cell r="D74">
            <v>61959.119659999997</v>
          </cell>
          <cell r="E74">
            <v>53765.317219999997</v>
          </cell>
          <cell r="F74">
            <v>34552.178270000004</v>
          </cell>
          <cell r="G74">
            <v>44008.492760000001</v>
          </cell>
          <cell r="H74">
            <v>85682.418139999994</v>
          </cell>
          <cell r="I74">
            <v>35411.364929999996</v>
          </cell>
          <cell r="J74">
            <v>268324.53479000001</v>
          </cell>
          <cell r="K74">
            <v>510375.66557999997</v>
          </cell>
          <cell r="L74">
            <v>6.0000000000000001E-3</v>
          </cell>
          <cell r="M74">
            <v>153614.60295</v>
          </cell>
          <cell r="N74">
            <v>9890.3203400000002</v>
          </cell>
          <cell r="O74">
            <v>344.63324</v>
          </cell>
          <cell r="P74">
            <v>123048.28264</v>
          </cell>
          <cell r="Q74">
            <v>3020.16689</v>
          </cell>
          <cell r="R74">
            <v>5009.3098600000003</v>
          </cell>
          <cell r="S74">
            <v>0</v>
          </cell>
          <cell r="T74">
            <v>122.88149</v>
          </cell>
          <cell r="U74">
            <v>770.81182999999999</v>
          </cell>
          <cell r="V74">
            <v>0</v>
          </cell>
          <cell r="W74">
            <v>1E-3</v>
          </cell>
          <cell r="X74">
            <v>749.15472</v>
          </cell>
          <cell r="Y74">
            <v>0</v>
          </cell>
          <cell r="Z74">
            <v>674.77651000000003</v>
          </cell>
          <cell r="AA74">
            <v>441.46379999999999</v>
          </cell>
          <cell r="AB74">
            <v>0</v>
          </cell>
          <cell r="AC74">
            <v>4970.82744</v>
          </cell>
          <cell r="AD74">
            <v>196.72636</v>
          </cell>
          <cell r="AE74">
            <v>202.83199999999999</v>
          </cell>
          <cell r="AF74">
            <v>0</v>
          </cell>
          <cell r="AG74">
            <v>10877.454880000001</v>
          </cell>
          <cell r="AH74">
            <v>384.47583000000003</v>
          </cell>
          <cell r="AI74">
            <v>165</v>
          </cell>
          <cell r="AJ74">
            <v>0</v>
          </cell>
          <cell r="AK74">
            <v>109.48938000000001</v>
          </cell>
          <cell r="AL74">
            <v>44.26</v>
          </cell>
          <cell r="AM74">
            <v>828.27508</v>
          </cell>
          <cell r="AN74">
            <v>1844.1757399999999</v>
          </cell>
          <cell r="AO74">
            <v>230.96298999999999</v>
          </cell>
          <cell r="AP74">
            <v>192.8663</v>
          </cell>
          <cell r="AQ74">
            <v>0</v>
          </cell>
          <cell r="AR74">
            <v>4.1120000000000001</v>
          </cell>
          <cell r="AS74">
            <v>0</v>
          </cell>
          <cell r="AT74">
            <v>5339.3764900000006</v>
          </cell>
          <cell r="AU74">
            <v>2457.1164199999998</v>
          </cell>
          <cell r="AV74">
            <v>2708.8247500000002</v>
          </cell>
          <cell r="AW74">
            <v>0</v>
          </cell>
          <cell r="AX74">
            <v>2765.3315400000001</v>
          </cell>
          <cell r="AY74">
            <v>1969.202</v>
          </cell>
          <cell r="AZ74">
            <v>0</v>
          </cell>
          <cell r="BA74">
            <v>780.30935999999997</v>
          </cell>
          <cell r="BB74">
            <v>0</v>
          </cell>
          <cell r="BC74">
            <v>532.66309999999999</v>
          </cell>
          <cell r="BD74">
            <v>0</v>
          </cell>
          <cell r="BE74">
            <v>39.423580000000001</v>
          </cell>
          <cell r="BF74">
            <v>8.986600000000001</v>
          </cell>
          <cell r="BG74">
            <v>0</v>
          </cell>
          <cell r="BH74">
            <v>10623.41987</v>
          </cell>
          <cell r="BI74">
            <v>529.89174000000003</v>
          </cell>
          <cell r="BJ74">
            <v>8464.1945999999989</v>
          </cell>
          <cell r="BK74">
            <v>5410.0746400000007</v>
          </cell>
          <cell r="BL74">
            <v>427.01002</v>
          </cell>
          <cell r="BM74">
            <v>1947.78817</v>
          </cell>
          <cell r="BN74">
            <v>0</v>
          </cell>
          <cell r="BO74">
            <v>243.34889999999999</v>
          </cell>
          <cell r="BP74">
            <v>1819.28404</v>
          </cell>
          <cell r="BQ74">
            <v>0</v>
          </cell>
          <cell r="BR74">
            <v>3274.6659599999998</v>
          </cell>
        </row>
        <row r="75">
          <cell r="A75">
            <v>70</v>
          </cell>
          <cell r="C75" t="str">
            <v xml:space="preserve">      BIENES FUERA DE USO</v>
          </cell>
          <cell r="D75">
            <v>0</v>
          </cell>
          <cell r="E75">
            <v>12.393000000000001</v>
          </cell>
          <cell r="F75">
            <v>985.04878999999994</v>
          </cell>
          <cell r="G75">
            <v>0.47217999999999999</v>
          </cell>
          <cell r="H75">
            <v>1324.4102</v>
          </cell>
          <cell r="I75">
            <v>2670.3682799999997</v>
          </cell>
          <cell r="J75">
            <v>2193.3349499999999</v>
          </cell>
          <cell r="K75">
            <v>3261.17058</v>
          </cell>
          <cell r="L75">
            <v>0</v>
          </cell>
          <cell r="M75">
            <v>2319.1877300000001</v>
          </cell>
          <cell r="N75">
            <v>1.2728299999999999</v>
          </cell>
          <cell r="O75">
            <v>219.27513000000002</v>
          </cell>
          <cell r="P75">
            <v>1412.70722</v>
          </cell>
          <cell r="Q75">
            <v>0</v>
          </cell>
          <cell r="R75">
            <v>0</v>
          </cell>
          <cell r="S75">
            <v>8.3000000000000004E-2</v>
          </cell>
          <cell r="T75">
            <v>0</v>
          </cell>
          <cell r="U75">
            <v>0.114</v>
          </cell>
          <cell r="V75">
            <v>0</v>
          </cell>
          <cell r="W75">
            <v>945.76599999999996</v>
          </cell>
          <cell r="X75">
            <v>0</v>
          </cell>
          <cell r="Y75">
            <v>55.362259999999999</v>
          </cell>
          <cell r="Z75">
            <v>6.32958</v>
          </cell>
          <cell r="AA75">
            <v>190.73532999999998</v>
          </cell>
          <cell r="AB75">
            <v>0.10299999999999999</v>
          </cell>
          <cell r="AC75">
            <v>0.87288999999999994</v>
          </cell>
          <cell r="AD75">
            <v>95.342309999999998</v>
          </cell>
          <cell r="AE75">
            <v>0</v>
          </cell>
          <cell r="AF75">
            <v>41.98133</v>
          </cell>
          <cell r="AG75">
            <v>277.50205999999997</v>
          </cell>
          <cell r="AH75">
            <v>3.1E-2</v>
          </cell>
          <cell r="AI75">
            <v>0</v>
          </cell>
          <cell r="AJ75">
            <v>0</v>
          </cell>
          <cell r="AK75">
            <v>0</v>
          </cell>
          <cell r="AL75">
            <v>0</v>
          </cell>
          <cell r="AM75">
            <v>1E-3</v>
          </cell>
          <cell r="AN75">
            <v>0</v>
          </cell>
          <cell r="AO75">
            <v>0</v>
          </cell>
          <cell r="AP75">
            <v>2.7591300000000003</v>
          </cell>
          <cell r="AQ75">
            <v>0</v>
          </cell>
          <cell r="AR75">
            <v>356.58453000000003</v>
          </cell>
          <cell r="AS75">
            <v>1E-3</v>
          </cell>
          <cell r="AT75">
            <v>17.233000000000001</v>
          </cell>
          <cell r="AU75">
            <v>54.576419999999999</v>
          </cell>
          <cell r="AV75">
            <v>1E-3</v>
          </cell>
          <cell r="AW75">
            <v>5.0000000000000001E-3</v>
          </cell>
          <cell r="AX75">
            <v>0</v>
          </cell>
          <cell r="AY75">
            <v>197.91410999999999</v>
          </cell>
          <cell r="AZ75">
            <v>1.8337399999999999</v>
          </cell>
          <cell r="BA75">
            <v>5.8456099999999998</v>
          </cell>
          <cell r="BB75">
            <v>0</v>
          </cell>
          <cell r="BC75">
            <v>0</v>
          </cell>
          <cell r="BD75">
            <v>8.5985899999999997</v>
          </cell>
          <cell r="BE75">
            <v>0</v>
          </cell>
          <cell r="BF75">
            <v>0</v>
          </cell>
          <cell r="BG75">
            <v>2E-3</v>
          </cell>
          <cell r="BH75">
            <v>0</v>
          </cell>
          <cell r="BI75">
            <v>1040.1001999999999</v>
          </cell>
          <cell r="BJ75">
            <v>88.031429999999986</v>
          </cell>
          <cell r="BK75">
            <v>0</v>
          </cell>
          <cell r="BL75">
            <v>0</v>
          </cell>
          <cell r="BM75">
            <v>15.483459999999999</v>
          </cell>
          <cell r="BN75">
            <v>0</v>
          </cell>
          <cell r="BO75">
            <v>0</v>
          </cell>
          <cell r="BP75">
            <v>1E-3</v>
          </cell>
          <cell r="BQ75">
            <v>0</v>
          </cell>
          <cell r="BR75">
            <v>36.027239999999999</v>
          </cell>
        </row>
        <row r="76">
          <cell r="A76">
            <v>71</v>
          </cell>
          <cell r="C76" t="str">
            <v xml:space="preserve">      OTROS BIENES REALIZABLES</v>
          </cell>
          <cell r="D76">
            <v>0</v>
          </cell>
          <cell r="E76">
            <v>1E-3</v>
          </cell>
          <cell r="F76">
            <v>1E-3</v>
          </cell>
          <cell r="G76">
            <v>0</v>
          </cell>
          <cell r="H76">
            <v>0</v>
          </cell>
          <cell r="I76">
            <v>0</v>
          </cell>
          <cell r="J76">
            <v>0</v>
          </cell>
          <cell r="K76">
            <v>0</v>
          </cell>
          <cell r="L76">
            <v>0</v>
          </cell>
          <cell r="M76">
            <v>0</v>
          </cell>
          <cell r="N76">
            <v>0</v>
          </cell>
          <cell r="O76">
            <v>0</v>
          </cell>
          <cell r="P76">
            <v>0</v>
          </cell>
          <cell r="Q76">
            <v>0</v>
          </cell>
          <cell r="R76">
            <v>50</v>
          </cell>
          <cell r="S76">
            <v>0</v>
          </cell>
          <cell r="T76">
            <v>0</v>
          </cell>
          <cell r="U76">
            <v>0</v>
          </cell>
          <cell r="V76">
            <v>0</v>
          </cell>
          <cell r="W76">
            <v>0</v>
          </cell>
          <cell r="X76">
            <v>0</v>
          </cell>
          <cell r="Y76">
            <v>0</v>
          </cell>
          <cell r="Z76">
            <v>10.153270000000001</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3411.0237700000002</v>
          </cell>
          <cell r="BB76">
            <v>0</v>
          </cell>
          <cell r="BC76">
            <v>0</v>
          </cell>
          <cell r="BD76">
            <v>0</v>
          </cell>
          <cell r="BE76">
            <v>0</v>
          </cell>
          <cell r="BF76">
            <v>0</v>
          </cell>
          <cell r="BG76">
            <v>0</v>
          </cell>
          <cell r="BH76">
            <v>0</v>
          </cell>
          <cell r="BI76">
            <v>5.7024999999999997</v>
          </cell>
          <cell r="BJ76">
            <v>7.2374999999999998</v>
          </cell>
          <cell r="BK76">
            <v>0</v>
          </cell>
          <cell r="BL76">
            <v>0</v>
          </cell>
          <cell r="BM76">
            <v>0</v>
          </cell>
          <cell r="BN76">
            <v>0</v>
          </cell>
          <cell r="BO76">
            <v>0</v>
          </cell>
          <cell r="BP76">
            <v>1E-3</v>
          </cell>
          <cell r="BQ76">
            <v>0</v>
          </cell>
          <cell r="BR76">
            <v>0</v>
          </cell>
        </row>
        <row r="77">
          <cell r="A77">
            <v>72</v>
          </cell>
          <cell r="C77" t="str">
            <v xml:space="preserve">      (PREVISIÓN POR DESVALORIZACIÓN)</v>
          </cell>
          <cell r="D77">
            <v>-60233.048109999996</v>
          </cell>
          <cell r="E77">
            <v>-38758.949270000005</v>
          </cell>
          <cell r="F77">
            <v>-26219.622749999999</v>
          </cell>
          <cell r="G77">
            <v>-22464.451649999999</v>
          </cell>
          <cell r="H77">
            <v>-53866.750749999999</v>
          </cell>
          <cell r="I77">
            <v>-31036.175749999999</v>
          </cell>
          <cell r="J77">
            <v>-236998.87922999999</v>
          </cell>
          <cell r="K77">
            <v>-465670.78882000002</v>
          </cell>
          <cell r="L77">
            <v>-6.0000000000000001E-3</v>
          </cell>
          <cell r="M77">
            <v>-117851.6945</v>
          </cell>
          <cell r="N77">
            <v>-7269.7123899999997</v>
          </cell>
          <cell r="O77">
            <v>-303.18097999999998</v>
          </cell>
          <cell r="P77">
            <v>-97923.391319999995</v>
          </cell>
          <cell r="Q77">
            <v>-2426.6489700000002</v>
          </cell>
          <cell r="R77">
            <v>-4732.6294500000004</v>
          </cell>
          <cell r="S77">
            <v>0</v>
          </cell>
          <cell r="T77">
            <v>-122.88149</v>
          </cell>
          <cell r="U77">
            <v>-1577.3025</v>
          </cell>
          <cell r="V77">
            <v>0</v>
          </cell>
          <cell r="W77">
            <v>-945.76499999999999</v>
          </cell>
          <cell r="X77">
            <v>-572.34762999999998</v>
          </cell>
          <cell r="Y77">
            <v>-55.32526</v>
          </cell>
          <cell r="Z77">
            <v>-540.33728000000008</v>
          </cell>
          <cell r="AA77">
            <v>-348.33913000000001</v>
          </cell>
          <cell r="AB77">
            <v>0</v>
          </cell>
          <cell r="AC77">
            <v>-4275.1935000000003</v>
          </cell>
          <cell r="AD77">
            <v>-291.94266999999996</v>
          </cell>
          <cell r="AE77">
            <v>-50.707999999999998</v>
          </cell>
          <cell r="AF77">
            <v>-41.980330000000002</v>
          </cell>
          <cell r="AG77">
            <v>-7521.9407799999999</v>
          </cell>
          <cell r="AH77">
            <v>-384.47181</v>
          </cell>
          <cell r="AI77">
            <v>-41.25</v>
          </cell>
          <cell r="AJ77">
            <v>0</v>
          </cell>
          <cell r="AK77">
            <v>-109.48938000000001</v>
          </cell>
          <cell r="AL77">
            <v>-44.26</v>
          </cell>
          <cell r="AM77">
            <v>-828.26807999999994</v>
          </cell>
          <cell r="AN77">
            <v>-1040.8532499999999</v>
          </cell>
          <cell r="AO77">
            <v>-99.133780000000002</v>
          </cell>
          <cell r="AP77">
            <v>-195.62542999999999</v>
          </cell>
          <cell r="AQ77">
            <v>-785.52569999999992</v>
          </cell>
          <cell r="AR77">
            <v>-360.56453000000005</v>
          </cell>
          <cell r="AS77">
            <v>0</v>
          </cell>
          <cell r="AT77">
            <v>-3534.0849199999998</v>
          </cell>
          <cell r="AU77">
            <v>-1768.7940800000001</v>
          </cell>
          <cell r="AV77">
            <v>-1846.52423</v>
          </cell>
          <cell r="AW77">
            <v>0</v>
          </cell>
          <cell r="AX77">
            <v>-2022.2784799999999</v>
          </cell>
          <cell r="AY77">
            <v>-1878.1248500000002</v>
          </cell>
          <cell r="AZ77">
            <v>0</v>
          </cell>
          <cell r="BA77">
            <v>-4197.1448899999996</v>
          </cell>
          <cell r="BB77">
            <v>0</v>
          </cell>
          <cell r="BC77">
            <v>-179.86528000000001</v>
          </cell>
          <cell r="BD77">
            <v>0</v>
          </cell>
          <cell r="BE77">
            <v>-38.109300000000005</v>
          </cell>
          <cell r="BF77">
            <v>-8.9855999999999998</v>
          </cell>
          <cell r="BG77">
            <v>0</v>
          </cell>
          <cell r="BH77">
            <v>-12147.040449999999</v>
          </cell>
          <cell r="BI77">
            <v>-1671.8518599999998</v>
          </cell>
          <cell r="BJ77">
            <v>-2972.1768600000005</v>
          </cell>
          <cell r="BK77">
            <v>-3236.6442499999998</v>
          </cell>
          <cell r="BL77">
            <v>-330.11257000000001</v>
          </cell>
          <cell r="BM77">
            <v>-1275.63807</v>
          </cell>
          <cell r="BN77">
            <v>0</v>
          </cell>
          <cell r="BO77">
            <v>-243.34789999999998</v>
          </cell>
          <cell r="BP77">
            <v>-1819.28404</v>
          </cell>
          <cell r="BQ77">
            <v>0</v>
          </cell>
          <cell r="BR77">
            <v>-2191.2241300000005</v>
          </cell>
        </row>
        <row r="78">
          <cell r="A78">
            <v>73</v>
          </cell>
          <cell r="C78" t="str">
            <v xml:space="preserve">  INVERSIONES PERMANENTES</v>
          </cell>
          <cell r="D78">
            <v>1011771.45167</v>
          </cell>
          <cell r="E78">
            <v>688320.37294999999</v>
          </cell>
          <cell r="F78">
            <v>227836.72380000001</v>
          </cell>
          <cell r="G78">
            <v>224121.06021999998</v>
          </cell>
          <cell r="H78">
            <v>918868.63037999999</v>
          </cell>
          <cell r="I78">
            <v>943158.74187000003</v>
          </cell>
          <cell r="J78">
            <v>2785079.26981</v>
          </cell>
          <cell r="K78">
            <v>3151940.0317799994</v>
          </cell>
          <cell r="L78">
            <v>11778.576279999999</v>
          </cell>
          <cell r="M78">
            <v>2905677.4946000008</v>
          </cell>
          <cell r="N78">
            <v>174117.55921000004</v>
          </cell>
          <cell r="O78">
            <v>372449.18747</v>
          </cell>
          <cell r="P78">
            <v>4442219.2033600006</v>
          </cell>
          <cell r="Q78">
            <v>37403.372779999998</v>
          </cell>
          <cell r="R78">
            <v>352360.65976999997</v>
          </cell>
          <cell r="S78">
            <v>18.522000000000006</v>
          </cell>
          <cell r="T78">
            <v>22341.835690000004</v>
          </cell>
          <cell r="U78">
            <v>7443.3597099999988</v>
          </cell>
          <cell r="V78">
            <v>1413.3003799999999</v>
          </cell>
          <cell r="W78">
            <v>22710.467629999999</v>
          </cell>
          <cell r="X78">
            <v>11262.371149999999</v>
          </cell>
          <cell r="Y78">
            <v>13556.61649</v>
          </cell>
          <cell r="Z78">
            <v>23922.439559999999</v>
          </cell>
          <cell r="AA78">
            <v>736.99284999999998</v>
          </cell>
          <cell r="AB78">
            <v>4028.0962199999999</v>
          </cell>
          <cell r="AC78">
            <v>65952.466919999992</v>
          </cell>
          <cell r="AD78">
            <v>43.357999999999997</v>
          </cell>
          <cell r="AE78">
            <v>15673.994859999999</v>
          </cell>
          <cell r="AF78">
            <v>3174.9966399999998</v>
          </cell>
          <cell r="AG78">
            <v>113920.77311999998</v>
          </cell>
          <cell r="AH78">
            <v>8279.770120000001</v>
          </cell>
          <cell r="AI78">
            <v>4840.62932</v>
          </cell>
          <cell r="AJ78">
            <v>10038.2282</v>
          </cell>
          <cell r="AK78">
            <v>932.00938000000008</v>
          </cell>
          <cell r="AL78">
            <v>419.95895999999999</v>
          </cell>
          <cell r="AM78">
            <v>22164.403570000002</v>
          </cell>
          <cell r="AN78">
            <v>17963.147239999998</v>
          </cell>
          <cell r="AO78">
            <v>21574.30459</v>
          </cell>
          <cell r="AP78">
            <v>2295.7605799999997</v>
          </cell>
          <cell r="AQ78">
            <v>4432.5155999999997</v>
          </cell>
          <cell r="AR78">
            <v>5937.3911600000001</v>
          </cell>
          <cell r="AS78">
            <v>1852.6970200000001</v>
          </cell>
          <cell r="AT78">
            <v>16062.77051</v>
          </cell>
          <cell r="AU78">
            <v>2007.2716</v>
          </cell>
          <cell r="AV78">
            <v>3553.6680000000006</v>
          </cell>
          <cell r="AW78">
            <v>7143.8116000000009</v>
          </cell>
          <cell r="AX78">
            <v>15188.27491</v>
          </cell>
          <cell r="AY78">
            <v>63515.098880000005</v>
          </cell>
          <cell r="AZ78">
            <v>4051.0659999999998</v>
          </cell>
          <cell r="BA78">
            <v>25004.414120000001</v>
          </cell>
          <cell r="BB78">
            <v>721.80814000000009</v>
          </cell>
          <cell r="BC78">
            <v>40125.125059999998</v>
          </cell>
          <cell r="BD78">
            <v>3217.4814100000003</v>
          </cell>
          <cell r="BE78">
            <v>660.39701000000002</v>
          </cell>
          <cell r="BF78">
            <v>37.108760000000004</v>
          </cell>
          <cell r="BG78">
            <v>312.30925999999994</v>
          </cell>
          <cell r="BH78">
            <v>139255.15033999999</v>
          </cell>
          <cell r="BI78">
            <v>38524.129269999998</v>
          </cell>
          <cell r="BJ78">
            <v>68011.266210000002</v>
          </cell>
          <cell r="BK78">
            <v>144953.03928</v>
          </cell>
          <cell r="BL78">
            <v>295731.85753000004</v>
          </cell>
          <cell r="BM78">
            <v>184848.72553999998</v>
          </cell>
          <cell r="BN78">
            <v>1067.4929200000001</v>
          </cell>
          <cell r="BO78">
            <v>36.730000000000004</v>
          </cell>
          <cell r="BP78">
            <v>230005.08702999997</v>
          </cell>
          <cell r="BQ78">
            <v>18078.610339999999</v>
          </cell>
          <cell r="BR78">
            <v>85201.763319999998</v>
          </cell>
        </row>
        <row r="79">
          <cell r="A79">
            <v>74</v>
          </cell>
          <cell r="B79" t="str">
            <v xml:space="preserve">      INVERSIONES EN EL BANCO CENTRAL DE BOLIVIAPer</v>
          </cell>
          <cell r="C79" t="str">
            <v xml:space="preserve">      INVERSIONES EN EL BANCO CENTRAL DE BOLIVIA</v>
          </cell>
          <cell r="D79">
            <v>0</v>
          </cell>
          <cell r="E79">
            <v>1.0000000000000001E-5</v>
          </cell>
          <cell r="F79">
            <v>0</v>
          </cell>
          <cell r="G79">
            <v>0</v>
          </cell>
          <cell r="H79">
            <v>0</v>
          </cell>
          <cell r="I79">
            <v>0</v>
          </cell>
          <cell r="J79">
            <v>401817.64</v>
          </cell>
          <cell r="K79">
            <v>11.11495</v>
          </cell>
          <cell r="L79">
            <v>0</v>
          </cell>
          <cell r="M79">
            <v>30506.42</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row>
        <row r="80">
          <cell r="A80">
            <v>75</v>
          </cell>
          <cell r="B80" t="str">
            <v xml:space="preserve">      INVERSIONES EN ENTIDADES FINANCIERAS DEL PAÍSPer</v>
          </cell>
          <cell r="C80" t="str">
            <v xml:space="preserve">      INVERSIONES EN ENTIDADES FINANCIERAS DEL PAÍS</v>
          </cell>
          <cell r="D80">
            <v>489984.8</v>
          </cell>
          <cell r="E80">
            <v>0</v>
          </cell>
          <cell r="F80">
            <v>0</v>
          </cell>
          <cell r="G80">
            <v>48416.25</v>
          </cell>
          <cell r="H80">
            <v>0</v>
          </cell>
          <cell r="I80">
            <v>0</v>
          </cell>
          <cell r="J80">
            <v>0</v>
          </cell>
          <cell r="K80">
            <v>0</v>
          </cell>
          <cell r="L80">
            <v>0</v>
          </cell>
          <cell r="M80">
            <v>410041.81022000004</v>
          </cell>
          <cell r="N80">
            <v>184203.72348000002</v>
          </cell>
          <cell r="O80">
            <v>77987.289999999994</v>
          </cell>
          <cell r="P80">
            <v>70000</v>
          </cell>
          <cell r="Q80">
            <v>2058</v>
          </cell>
          <cell r="R80">
            <v>9779.2343399999991</v>
          </cell>
          <cell r="S80">
            <v>0</v>
          </cell>
          <cell r="T80">
            <v>14218.4375</v>
          </cell>
          <cell r="U80">
            <v>0</v>
          </cell>
          <cell r="V80">
            <v>0</v>
          </cell>
          <cell r="W80">
            <v>11390.43</v>
          </cell>
          <cell r="X80">
            <v>8015.8864399999993</v>
          </cell>
          <cell r="Y80">
            <v>7000</v>
          </cell>
          <cell r="Z80">
            <v>17544.42009</v>
          </cell>
          <cell r="AA80">
            <v>0</v>
          </cell>
          <cell r="AB80">
            <v>2000</v>
          </cell>
          <cell r="AC80">
            <v>5345</v>
          </cell>
          <cell r="AD80">
            <v>0</v>
          </cell>
          <cell r="AE80">
            <v>5526.25</v>
          </cell>
          <cell r="AF80">
            <v>0</v>
          </cell>
          <cell r="AG80">
            <v>18592.264999999999</v>
          </cell>
          <cell r="AH80">
            <v>2170.1016600000003</v>
          </cell>
          <cell r="AI80">
            <v>904.96</v>
          </cell>
          <cell r="AJ80">
            <v>10000</v>
          </cell>
          <cell r="AK80">
            <v>430</v>
          </cell>
          <cell r="AL80">
            <v>0</v>
          </cell>
          <cell r="AM80">
            <v>8773</v>
          </cell>
          <cell r="AN80">
            <v>6000</v>
          </cell>
          <cell r="AO80">
            <v>0</v>
          </cell>
          <cell r="AP80">
            <v>0</v>
          </cell>
          <cell r="AQ80">
            <v>1000</v>
          </cell>
          <cell r="AR80">
            <v>0</v>
          </cell>
          <cell r="AS80">
            <v>800</v>
          </cell>
          <cell r="AT80">
            <v>9657.6319399999993</v>
          </cell>
          <cell r="AU80">
            <v>2000</v>
          </cell>
          <cell r="AV80">
            <v>0</v>
          </cell>
          <cell r="AW80">
            <v>4320.93552</v>
          </cell>
          <cell r="AX80">
            <v>0</v>
          </cell>
          <cell r="AY80">
            <v>4116</v>
          </cell>
          <cell r="AZ80">
            <v>3000</v>
          </cell>
          <cell r="BA80">
            <v>0</v>
          </cell>
          <cell r="BB80">
            <v>0.05</v>
          </cell>
          <cell r="BC80">
            <v>21579.157520000001</v>
          </cell>
          <cell r="BD80">
            <v>0</v>
          </cell>
          <cell r="BE80">
            <v>0</v>
          </cell>
          <cell r="BF80">
            <v>0</v>
          </cell>
          <cell r="BG80">
            <v>0</v>
          </cell>
          <cell r="BH80">
            <v>0</v>
          </cell>
          <cell r="BI80">
            <v>20000</v>
          </cell>
          <cell r="BJ80">
            <v>6911.6</v>
          </cell>
          <cell r="BK80">
            <v>0</v>
          </cell>
          <cell r="BL80">
            <v>33531.4</v>
          </cell>
          <cell r="BM80">
            <v>0</v>
          </cell>
          <cell r="BN80">
            <v>0</v>
          </cell>
          <cell r="BO80">
            <v>0</v>
          </cell>
          <cell r="BP80">
            <v>14253.85</v>
          </cell>
          <cell r="BQ80">
            <v>0</v>
          </cell>
          <cell r="BR80">
            <v>0</v>
          </cell>
        </row>
        <row r="81">
          <cell r="A81">
            <v>76</v>
          </cell>
          <cell r="B81" t="str">
            <v xml:space="preserve">      INVERSIONES EN ENTIDADES FINANCIERAS DEL EXTERIORPer</v>
          </cell>
          <cell r="C81" t="str">
            <v xml:space="preserve">      INVERSIONES EN ENTIDADES FINANCIERAS DEL EXTERIOR</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row>
        <row r="82">
          <cell r="A82">
            <v>77</v>
          </cell>
          <cell r="B82" t="str">
            <v xml:space="preserve">      INVERSIONES EN ENTIDADES PÚBLICAS NO FINANCIERAS DEL PAÍSPer</v>
          </cell>
          <cell r="C82" t="str">
            <v xml:space="preserve">      INVERSIONES EN ENTIDADES PÚBLICAS NO FINANCIERAS DEL PAÍS</v>
          </cell>
          <cell r="D82">
            <v>0</v>
          </cell>
          <cell r="E82">
            <v>0</v>
          </cell>
          <cell r="F82">
            <v>0</v>
          </cell>
          <cell r="G82">
            <v>1654</v>
          </cell>
          <cell r="H82">
            <v>0</v>
          </cell>
          <cell r="I82">
            <v>0</v>
          </cell>
          <cell r="J82">
            <v>134844.54863999999</v>
          </cell>
          <cell r="K82">
            <v>0</v>
          </cell>
          <cell r="L82">
            <v>0</v>
          </cell>
          <cell r="M82">
            <v>3766.85682</v>
          </cell>
          <cell r="N82">
            <v>0</v>
          </cell>
          <cell r="O82">
            <v>0</v>
          </cell>
          <cell r="P82">
            <v>4566.1050999999998</v>
          </cell>
          <cell r="Q82">
            <v>0</v>
          </cell>
          <cell r="R82">
            <v>4884.91986</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row>
        <row r="83">
          <cell r="A83">
            <v>78</v>
          </cell>
          <cell r="B83" t="str">
            <v xml:space="preserve">      PARTICIPACIÓN EN ENTIDADES FINANCIERAS Y AFINESPer</v>
          </cell>
          <cell r="C83" t="str">
            <v xml:space="preserve">      PARTICIPACIÓN EN ENTIDADES FINANCIERAS Y AFINES</v>
          </cell>
          <cell r="D83">
            <v>65535.726020000002</v>
          </cell>
          <cell r="E83">
            <v>35802.822570000004</v>
          </cell>
          <cell r="F83">
            <v>17459.090120000001</v>
          </cell>
          <cell r="G83">
            <v>0</v>
          </cell>
          <cell r="H83">
            <v>17501.04363</v>
          </cell>
          <cell r="I83">
            <v>926.4</v>
          </cell>
          <cell r="J83">
            <v>64716.952340000003</v>
          </cell>
          <cell r="K83">
            <v>50063.045210000011</v>
          </cell>
          <cell r="L83">
            <v>0</v>
          </cell>
          <cell r="M83">
            <v>35417.275589999997</v>
          </cell>
          <cell r="N83">
            <v>1560.6</v>
          </cell>
          <cell r="O83">
            <v>2533.0975199999998</v>
          </cell>
          <cell r="P83">
            <v>826957.90965000005</v>
          </cell>
          <cell r="Q83">
            <v>0</v>
          </cell>
          <cell r="R83">
            <v>562.14368000000002</v>
          </cell>
          <cell r="S83">
            <v>0</v>
          </cell>
          <cell r="T83">
            <v>0</v>
          </cell>
          <cell r="U83">
            <v>0</v>
          </cell>
          <cell r="V83">
            <v>0</v>
          </cell>
          <cell r="W83">
            <v>0.05</v>
          </cell>
          <cell r="X83">
            <v>6.86</v>
          </cell>
          <cell r="Y83">
            <v>0</v>
          </cell>
          <cell r="Z83">
            <v>0</v>
          </cell>
          <cell r="AA83">
            <v>0</v>
          </cell>
          <cell r="AB83">
            <v>0</v>
          </cell>
          <cell r="AC83">
            <v>0</v>
          </cell>
          <cell r="AD83">
            <v>0</v>
          </cell>
          <cell r="AE83">
            <v>0</v>
          </cell>
          <cell r="AF83">
            <v>0</v>
          </cell>
          <cell r="AG83">
            <v>0</v>
          </cell>
          <cell r="AH83">
            <v>0</v>
          </cell>
          <cell r="AI83">
            <v>0</v>
          </cell>
          <cell r="AJ83">
            <v>0</v>
          </cell>
          <cell r="AK83">
            <v>0</v>
          </cell>
          <cell r="AL83">
            <v>0.28000000000000003</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4.4521200000000007</v>
          </cell>
          <cell r="BE83">
            <v>0</v>
          </cell>
          <cell r="BF83">
            <v>0</v>
          </cell>
          <cell r="BG83">
            <v>8.9600000000000009</v>
          </cell>
          <cell r="BH83">
            <v>246.96007</v>
          </cell>
          <cell r="BI83">
            <v>0</v>
          </cell>
          <cell r="BJ83">
            <v>0</v>
          </cell>
          <cell r="BK83">
            <v>0</v>
          </cell>
          <cell r="BL83">
            <v>421.8</v>
          </cell>
          <cell r="BM83">
            <v>1341.192</v>
          </cell>
          <cell r="BN83">
            <v>0</v>
          </cell>
          <cell r="BO83">
            <v>0</v>
          </cell>
          <cell r="BP83">
            <v>390.7</v>
          </cell>
          <cell r="BQ83">
            <v>0</v>
          </cell>
          <cell r="BR83">
            <v>805.5</v>
          </cell>
        </row>
        <row r="84">
          <cell r="A84">
            <v>79</v>
          </cell>
          <cell r="B84" t="str">
            <v xml:space="preserve">      INVERSIONES EN OTRAS ENTIDADES NO FINANCIERASPer</v>
          </cell>
          <cell r="C84" t="str">
            <v xml:space="preserve">      INVERSIONES EN OTRAS ENTIDADES NO FINANCIERAS</v>
          </cell>
          <cell r="D84">
            <v>132858.97735</v>
          </cell>
          <cell r="E84">
            <v>2657.2855299999997</v>
          </cell>
          <cell r="F84">
            <v>1643.8823799999998</v>
          </cell>
          <cell r="G84">
            <v>32704.085779999998</v>
          </cell>
          <cell r="H84">
            <v>55909.681980000001</v>
          </cell>
          <cell r="I84">
            <v>494.25078999999999</v>
          </cell>
          <cell r="J84">
            <v>4418.7693100000006</v>
          </cell>
          <cell r="K84">
            <v>6997.7210699999996</v>
          </cell>
          <cell r="L84">
            <v>151.23597000000001</v>
          </cell>
          <cell r="M84">
            <v>80626.070320000013</v>
          </cell>
          <cell r="N84">
            <v>551.28059000000007</v>
          </cell>
          <cell r="O84">
            <v>1207.4286000000002</v>
          </cell>
          <cell r="P84">
            <v>2279.2047199999997</v>
          </cell>
          <cell r="Q84">
            <v>213.346</v>
          </cell>
          <cell r="R84">
            <v>29994.681089999998</v>
          </cell>
          <cell r="S84">
            <v>56.675290000000004</v>
          </cell>
          <cell r="T84">
            <v>22.638000000000002</v>
          </cell>
          <cell r="U84">
            <v>79.14622</v>
          </cell>
          <cell r="V84">
            <v>51.45</v>
          </cell>
          <cell r="W84">
            <v>50.4572</v>
          </cell>
          <cell r="X84">
            <v>12.553799999999999</v>
          </cell>
          <cell r="Y84">
            <v>27.200520000000001</v>
          </cell>
          <cell r="Z84">
            <v>23.504000000000001</v>
          </cell>
          <cell r="AA84">
            <v>34.221319999999999</v>
          </cell>
          <cell r="AB84">
            <v>59.984000000000002</v>
          </cell>
          <cell r="AC84">
            <v>139.49440000000001</v>
          </cell>
          <cell r="AD84">
            <v>96.061999999999998</v>
          </cell>
          <cell r="AE84">
            <v>51.414459999999998</v>
          </cell>
          <cell r="AF84">
            <v>34.299999999999997</v>
          </cell>
          <cell r="AG84">
            <v>857.98019999999997</v>
          </cell>
          <cell r="AH84">
            <v>38.369999999999997</v>
          </cell>
          <cell r="AI84">
            <v>30.87</v>
          </cell>
          <cell r="AJ84">
            <v>0</v>
          </cell>
          <cell r="AK84">
            <v>6.3</v>
          </cell>
          <cell r="AL84">
            <v>27.074000000000002</v>
          </cell>
          <cell r="AM84">
            <v>133.77000000000001</v>
          </cell>
          <cell r="AN84">
            <v>20.94</v>
          </cell>
          <cell r="AO84">
            <v>330.97207999999995</v>
          </cell>
          <cell r="AP84">
            <v>26.754000000000001</v>
          </cell>
          <cell r="AQ84">
            <v>5.3607500000000003</v>
          </cell>
          <cell r="AR84">
            <v>49.864959999999996</v>
          </cell>
          <cell r="AS84">
            <v>29.95</v>
          </cell>
          <cell r="AT84">
            <v>73.313500000000005</v>
          </cell>
          <cell r="AU84">
            <v>8.6436000000000011</v>
          </cell>
          <cell r="AV84">
            <v>72.03</v>
          </cell>
          <cell r="AW84">
            <v>41.16</v>
          </cell>
          <cell r="AX84">
            <v>150.26829999999998</v>
          </cell>
          <cell r="AY84">
            <v>612.25337999999999</v>
          </cell>
          <cell r="AZ84">
            <v>6.9560399999999998</v>
          </cell>
          <cell r="BA84">
            <v>103.7</v>
          </cell>
          <cell r="BB84">
            <v>16.258200000000002</v>
          </cell>
          <cell r="BC84">
            <v>68.284999999999997</v>
          </cell>
          <cell r="BD84">
            <v>84.26682000000001</v>
          </cell>
          <cell r="BE84">
            <v>36.015000000000001</v>
          </cell>
          <cell r="BF84">
            <v>10.29</v>
          </cell>
          <cell r="BG84">
            <v>0</v>
          </cell>
          <cell r="BH84">
            <v>198.49851000000001</v>
          </cell>
          <cell r="BI84">
            <v>63.90419</v>
          </cell>
          <cell r="BJ84">
            <v>262.69120000000004</v>
          </cell>
          <cell r="BK84">
            <v>175.54104999999998</v>
          </cell>
          <cell r="BL84">
            <v>53.508000000000003</v>
          </cell>
          <cell r="BM84">
            <v>125.98922</v>
          </cell>
          <cell r="BN84">
            <v>108.66918000000001</v>
          </cell>
          <cell r="BO84">
            <v>85.406999999999996</v>
          </cell>
          <cell r="BP84">
            <v>273.52136999999999</v>
          </cell>
          <cell r="BQ84">
            <v>14012.603539999998</v>
          </cell>
          <cell r="BR84">
            <v>0</v>
          </cell>
        </row>
        <row r="85">
          <cell r="A85">
            <v>80</v>
          </cell>
          <cell r="B85" t="str">
            <v xml:space="preserve">      INVERSIONES DE DISPONIBILIDAD RESTRINGIDAPer</v>
          </cell>
          <cell r="C85" t="str">
            <v xml:space="preserve">      INVERSIONES DE DISPONIBILIDAD RESTRINGIDA</v>
          </cell>
          <cell r="D85">
            <v>249054.76257999998</v>
          </cell>
          <cell r="E85">
            <v>651295.43449999997</v>
          </cell>
          <cell r="F85">
            <v>209605.93856000001</v>
          </cell>
          <cell r="G85">
            <v>138822.66701</v>
          </cell>
          <cell r="H85">
            <v>845954.85375000001</v>
          </cell>
          <cell r="I85">
            <v>942041.42452</v>
          </cell>
          <cell r="J85">
            <v>2153046.0564999999</v>
          </cell>
          <cell r="K85">
            <v>3099102.8866099995</v>
          </cell>
          <cell r="L85">
            <v>11735.90811</v>
          </cell>
          <cell r="M85">
            <v>2299266.8356800005</v>
          </cell>
          <cell r="N85">
            <v>0</v>
          </cell>
          <cell r="O85">
            <v>274881.30187000002</v>
          </cell>
          <cell r="P85">
            <v>3619632.2674100003</v>
          </cell>
          <cell r="Q85">
            <v>35284.27536</v>
          </cell>
          <cell r="R85">
            <v>304406.00277999998</v>
          </cell>
          <cell r="S85">
            <v>0</v>
          </cell>
          <cell r="T85">
            <v>7651.8497800000005</v>
          </cell>
          <cell r="U85">
            <v>7410.3219499999996</v>
          </cell>
          <cell r="V85">
            <v>1407.5503799999999</v>
          </cell>
          <cell r="W85">
            <v>11179.04176</v>
          </cell>
          <cell r="X85">
            <v>3178.1977800000004</v>
          </cell>
          <cell r="Y85">
            <v>6515.5523100000009</v>
          </cell>
          <cell r="Z85">
            <v>6028.0841299999993</v>
          </cell>
          <cell r="AA85">
            <v>726.55282</v>
          </cell>
          <cell r="AB85">
            <v>1989.75578</v>
          </cell>
          <cell r="AC85">
            <v>60470.015179999995</v>
          </cell>
          <cell r="AD85">
            <v>0</v>
          </cell>
          <cell r="AE85">
            <v>10086.15367</v>
          </cell>
          <cell r="AF85">
            <v>3155.3966399999995</v>
          </cell>
          <cell r="AG85">
            <v>95178.718550000005</v>
          </cell>
          <cell r="AH85">
            <v>6086.45885</v>
          </cell>
          <cell r="AI85">
            <v>3927.7916099999998</v>
          </cell>
          <cell r="AJ85">
            <v>38.228199999999994</v>
          </cell>
          <cell r="AK85">
            <v>486.86991999999998</v>
          </cell>
          <cell r="AL85">
            <v>408.85696000000002</v>
          </cell>
          <cell r="AM85">
            <v>13249.734420000001</v>
          </cell>
          <cell r="AN85">
            <v>11952.32591</v>
          </cell>
          <cell r="AO85">
            <v>21574.30459</v>
          </cell>
          <cell r="AP85">
            <v>2284.4297799999999</v>
          </cell>
          <cell r="AQ85">
            <v>3432.5096000000003</v>
          </cell>
          <cell r="AR85">
            <v>5923.4912000000004</v>
          </cell>
          <cell r="AS85">
            <v>1043.46462</v>
          </cell>
          <cell r="AT85">
            <v>6101.4750199999999</v>
          </cell>
          <cell r="AU85">
            <v>0</v>
          </cell>
          <cell r="AV85">
            <v>3541.0680000000002</v>
          </cell>
          <cell r="AW85">
            <v>2771.3240900000005</v>
          </cell>
          <cell r="AX85">
            <v>15125.67776</v>
          </cell>
          <cell r="AY85">
            <v>59220.407330000002</v>
          </cell>
          <cell r="AZ85">
            <v>1003.92462</v>
          </cell>
          <cell r="BA85">
            <v>24983.03412</v>
          </cell>
          <cell r="BB85">
            <v>714.09156000000007</v>
          </cell>
          <cell r="BC85">
            <v>18337.438259999999</v>
          </cell>
          <cell r="BD85">
            <v>3157.21171</v>
          </cell>
          <cell r="BE85">
            <v>656.39701000000002</v>
          </cell>
          <cell r="BF85">
            <v>31.963759999999997</v>
          </cell>
          <cell r="BG85">
            <v>304.29933</v>
          </cell>
          <cell r="BH85">
            <v>139084.77776</v>
          </cell>
          <cell r="BI85">
            <v>17880.804829999997</v>
          </cell>
          <cell r="BJ85">
            <v>61009.385339999993</v>
          </cell>
          <cell r="BK85">
            <v>144953.02028</v>
          </cell>
          <cell r="BL85">
            <v>261387.61384000001</v>
          </cell>
          <cell r="BM85">
            <v>183402.12967999998</v>
          </cell>
          <cell r="BN85">
            <v>1009.86455</v>
          </cell>
          <cell r="BO85">
            <v>11.73</v>
          </cell>
          <cell r="BP85">
            <v>215052.60259999998</v>
          </cell>
          <cell r="BQ85">
            <v>2246.5884300000002</v>
          </cell>
          <cell r="BR85">
            <v>84392.02738</v>
          </cell>
        </row>
        <row r="86">
          <cell r="A86">
            <v>81</v>
          </cell>
          <cell r="B86" t="str">
            <v xml:space="preserve">      PRODUCTOS DEVENGADOS POR COBRAR INVERSIONES PERMANENTESPer</v>
          </cell>
          <cell r="C86" t="str">
            <v xml:space="preserve">      PRODUCTOS DEVENGADOS POR COBRAR INVERSIONES PERMANENTES</v>
          </cell>
          <cell r="D86">
            <v>74558.904109999989</v>
          </cell>
          <cell r="E86">
            <v>1.9999999999999998E-5</v>
          </cell>
          <cell r="F86">
            <v>0</v>
          </cell>
          <cell r="G86">
            <v>2779.3497499999999</v>
          </cell>
          <cell r="H86">
            <v>262.79035999999996</v>
          </cell>
          <cell r="I86">
            <v>0</v>
          </cell>
          <cell r="J86">
            <v>27223.887520000004</v>
          </cell>
          <cell r="K86">
            <v>0</v>
          </cell>
          <cell r="L86">
            <v>0</v>
          </cell>
          <cell r="M86">
            <v>47169.360280000001</v>
          </cell>
          <cell r="N86">
            <v>1881.5890300000001</v>
          </cell>
          <cell r="O86">
            <v>29881.260100000003</v>
          </cell>
          <cell r="P86">
            <v>18200</v>
          </cell>
          <cell r="Q86">
            <v>9.1466399999999997</v>
          </cell>
          <cell r="R86">
            <v>3880.9073600000002</v>
          </cell>
          <cell r="S86">
            <v>0</v>
          </cell>
          <cell r="T86">
            <v>461.94440999999995</v>
          </cell>
          <cell r="U86">
            <v>0</v>
          </cell>
          <cell r="V86">
            <v>0</v>
          </cell>
          <cell r="W86">
            <v>116.79867000000002</v>
          </cell>
          <cell r="X86">
            <v>68.286929999999998</v>
          </cell>
          <cell r="Y86">
            <v>29.490740000000002</v>
          </cell>
          <cell r="Z86">
            <v>342.48374000000001</v>
          </cell>
          <cell r="AA86">
            <v>0</v>
          </cell>
          <cell r="AB86">
            <v>7.9444399999999993</v>
          </cell>
          <cell r="AC86">
            <v>11.677340000000001</v>
          </cell>
          <cell r="AD86">
            <v>0</v>
          </cell>
          <cell r="AE86">
            <v>49.584410000000005</v>
          </cell>
          <cell r="AF86">
            <v>0</v>
          </cell>
          <cell r="AG86">
            <v>149.78957</v>
          </cell>
          <cell r="AH86">
            <v>12.809610000000001</v>
          </cell>
          <cell r="AI86">
            <v>2.7777099999999999</v>
          </cell>
          <cell r="AJ86">
            <v>0</v>
          </cell>
          <cell r="AK86">
            <v>8.839459999999999</v>
          </cell>
          <cell r="AL86">
            <v>0</v>
          </cell>
          <cell r="AM86">
            <v>97.079149999999998</v>
          </cell>
          <cell r="AN86">
            <v>5.3333300000000001</v>
          </cell>
          <cell r="AO86">
            <v>0</v>
          </cell>
          <cell r="AP86">
            <v>0</v>
          </cell>
          <cell r="AQ86">
            <v>0</v>
          </cell>
          <cell r="AR86">
            <v>0</v>
          </cell>
          <cell r="AS86">
            <v>0</v>
          </cell>
          <cell r="AT86">
            <v>238.90514999999999</v>
          </cell>
          <cell r="AU86">
            <v>0</v>
          </cell>
          <cell r="AV86">
            <v>0</v>
          </cell>
          <cell r="AW86">
            <v>42.222389999999997</v>
          </cell>
          <cell r="AX86">
            <v>0</v>
          </cell>
          <cell r="AY86">
            <v>4.7219600000000002</v>
          </cell>
          <cell r="AZ86">
            <v>43.95834</v>
          </cell>
          <cell r="BA86">
            <v>0</v>
          </cell>
          <cell r="BB86">
            <v>0</v>
          </cell>
          <cell r="BC86">
            <v>170.08528000000001</v>
          </cell>
          <cell r="BD86">
            <v>0</v>
          </cell>
          <cell r="BE86">
            <v>0</v>
          </cell>
          <cell r="BF86">
            <v>0</v>
          </cell>
          <cell r="BG86">
            <v>0.14993000000000001</v>
          </cell>
          <cell r="BH86">
            <v>0</v>
          </cell>
          <cell r="BI86">
            <v>618.08326999999997</v>
          </cell>
          <cell r="BJ86">
            <v>34.316869999999994</v>
          </cell>
          <cell r="BK86">
            <v>0</v>
          </cell>
          <cell r="BL86">
            <v>417.85498999999999</v>
          </cell>
          <cell r="BM86">
            <v>65.81886999999999</v>
          </cell>
          <cell r="BN86">
            <v>0</v>
          </cell>
          <cell r="BO86">
            <v>0</v>
          </cell>
          <cell r="BP86">
            <v>224.79042999999999</v>
          </cell>
          <cell r="BQ86">
            <v>1827.21991</v>
          </cell>
          <cell r="BR86">
            <v>4.2359399999999994</v>
          </cell>
        </row>
        <row r="87">
          <cell r="A87">
            <v>82</v>
          </cell>
          <cell r="B87" t="str">
            <v xml:space="preserve">      (PREVISIÓN PARA INVERSIONES PERMANENTES)Per</v>
          </cell>
          <cell r="C87" t="str">
            <v xml:space="preserve">      (PREVISIÓN PARA INVERSIONES PERMANENTES)</v>
          </cell>
          <cell r="D87">
            <v>-221.71839000000003</v>
          </cell>
          <cell r="E87">
            <v>-1435.16968</v>
          </cell>
          <cell r="F87">
            <v>-872.18726000000004</v>
          </cell>
          <cell r="G87">
            <v>-255.29232000000002</v>
          </cell>
          <cell r="H87">
            <v>-759.73934000000008</v>
          </cell>
          <cell r="I87">
            <v>-303.33344</v>
          </cell>
          <cell r="J87">
            <v>-988.58450000000005</v>
          </cell>
          <cell r="K87">
            <v>-4234.7360600000002</v>
          </cell>
          <cell r="L87">
            <v>-108.56780000000001</v>
          </cell>
          <cell r="M87">
            <v>-1117.1343100000001</v>
          </cell>
          <cell r="N87">
            <v>-14079.633890000001</v>
          </cell>
          <cell r="O87">
            <v>-14041.190620000001</v>
          </cell>
          <cell r="P87">
            <v>-99416.283520000012</v>
          </cell>
          <cell r="Q87">
            <v>-161.39521999999999</v>
          </cell>
          <cell r="R87">
            <v>-1147.2293400000001</v>
          </cell>
          <cell r="S87">
            <v>-38.153289999999998</v>
          </cell>
          <cell r="T87">
            <v>-13.034000000000001</v>
          </cell>
          <cell r="U87">
            <v>-46.108460000000001</v>
          </cell>
          <cell r="V87">
            <v>-45.7</v>
          </cell>
          <cell r="W87">
            <v>-26.31</v>
          </cell>
          <cell r="X87">
            <v>-19.413799999999998</v>
          </cell>
          <cell r="Y87">
            <v>-15.627079999999999</v>
          </cell>
          <cell r="Z87">
            <v>-16.052399999999999</v>
          </cell>
          <cell r="AA87">
            <v>-23.781290000000002</v>
          </cell>
          <cell r="AB87">
            <v>-29.588000000000001</v>
          </cell>
          <cell r="AC87">
            <v>-13.72</v>
          </cell>
          <cell r="AD87">
            <v>-52.704000000000001</v>
          </cell>
          <cell r="AE87">
            <v>-39.407679999999999</v>
          </cell>
          <cell r="AF87">
            <v>-14.7</v>
          </cell>
          <cell r="AG87">
            <v>-857.98019999999997</v>
          </cell>
          <cell r="AH87">
            <v>-27.97</v>
          </cell>
          <cell r="AI87">
            <v>-25.77</v>
          </cell>
          <cell r="AJ87">
            <v>0</v>
          </cell>
          <cell r="AK87">
            <v>0</v>
          </cell>
          <cell r="AL87">
            <v>-16.251999999999999</v>
          </cell>
          <cell r="AM87">
            <v>-89.18</v>
          </cell>
          <cell r="AN87">
            <v>-15.452</v>
          </cell>
          <cell r="AO87">
            <v>-330.97207999999995</v>
          </cell>
          <cell r="AP87">
            <v>-15.423200000000001</v>
          </cell>
          <cell r="AQ87">
            <v>-5.3547500000000001</v>
          </cell>
          <cell r="AR87">
            <v>-35.965000000000003</v>
          </cell>
          <cell r="AS87">
            <v>-20.717599999999997</v>
          </cell>
          <cell r="AT87">
            <v>-8.5550999999999995</v>
          </cell>
          <cell r="AU87">
            <v>-1.3720000000000001</v>
          </cell>
          <cell r="AV87">
            <v>-59.43</v>
          </cell>
          <cell r="AW87">
            <v>-31.830400000000001</v>
          </cell>
          <cell r="AX87">
            <v>-87.671149999999997</v>
          </cell>
          <cell r="AY87">
            <v>-438.28378999999995</v>
          </cell>
          <cell r="AZ87">
            <v>-3.7730000000000001</v>
          </cell>
          <cell r="BA87">
            <v>-82.32</v>
          </cell>
          <cell r="BB87">
            <v>-8.5916200000000007</v>
          </cell>
          <cell r="BC87">
            <v>-29.841000000000001</v>
          </cell>
          <cell r="BD87">
            <v>-28.44924</v>
          </cell>
          <cell r="BE87">
            <v>-32.015000000000001</v>
          </cell>
          <cell r="BF87">
            <v>-5.1449999999999996</v>
          </cell>
          <cell r="BG87">
            <v>-1.1000000000000001</v>
          </cell>
          <cell r="BH87">
            <v>-275.08600000000001</v>
          </cell>
          <cell r="BI87">
            <v>-38.663020000000003</v>
          </cell>
          <cell r="BJ87">
            <v>-206.72720000000001</v>
          </cell>
          <cell r="BK87">
            <v>-175.52204999999998</v>
          </cell>
          <cell r="BL87">
            <v>-80.319299999999984</v>
          </cell>
          <cell r="BM87">
            <v>-86.404229999999998</v>
          </cell>
          <cell r="BN87">
            <v>-51.04081</v>
          </cell>
          <cell r="BO87">
            <v>-60.406999999999996</v>
          </cell>
          <cell r="BP87">
            <v>-190.37736999999998</v>
          </cell>
          <cell r="BQ87">
            <v>-7.8015400000000001</v>
          </cell>
          <cell r="BR87">
            <v>0</v>
          </cell>
        </row>
        <row r="88">
          <cell r="A88">
            <v>83</v>
          </cell>
          <cell r="C88" t="str">
            <v xml:space="preserve">  BIENES DE USO</v>
          </cell>
          <cell r="D88">
            <v>79042.236659999995</v>
          </cell>
          <cell r="E88">
            <v>268549.88147000008</v>
          </cell>
          <cell r="F88">
            <v>279919.23311999999</v>
          </cell>
          <cell r="G88">
            <v>69543.040160000004</v>
          </cell>
          <cell r="H88">
            <v>831671.80484999996</v>
          </cell>
          <cell r="I88">
            <v>335874.99256999994</v>
          </cell>
          <cell r="J88">
            <v>506435.27276000002</v>
          </cell>
          <cell r="K88">
            <v>690040.35675000004</v>
          </cell>
          <cell r="L88">
            <v>1006.8156600000001</v>
          </cell>
          <cell r="M88">
            <v>543206.21082000004</v>
          </cell>
          <cell r="N88">
            <v>70171.341460000011</v>
          </cell>
          <cell r="O88">
            <v>450659.32654000004</v>
          </cell>
          <cell r="P88">
            <v>621313.74338</v>
          </cell>
          <cell r="Q88">
            <v>10568.091799999998</v>
          </cell>
          <cell r="R88">
            <v>120906.13927999999</v>
          </cell>
          <cell r="S88">
            <v>945.55371000000002</v>
          </cell>
          <cell r="T88">
            <v>8275.5458399999989</v>
          </cell>
          <cell r="U88">
            <v>908.83661000000006</v>
          </cell>
          <cell r="V88">
            <v>1091.2375800000002</v>
          </cell>
          <cell r="W88">
            <v>5333.9436600000008</v>
          </cell>
          <cell r="X88">
            <v>1674.4988600000001</v>
          </cell>
          <cell r="Y88">
            <v>2095.20298</v>
          </cell>
          <cell r="Z88">
            <v>3813.10581</v>
          </cell>
          <cell r="AA88">
            <v>1549.2784000000001</v>
          </cell>
          <cell r="AB88">
            <v>3651.8064099999997</v>
          </cell>
          <cell r="AC88">
            <v>15460.54687</v>
          </cell>
          <cell r="AD88">
            <v>3398.7501400000006</v>
          </cell>
          <cell r="AE88">
            <v>1176.8359500000001</v>
          </cell>
          <cell r="AF88">
            <v>4397.7782700000007</v>
          </cell>
          <cell r="AG88">
            <v>50351.705070000004</v>
          </cell>
          <cell r="AH88">
            <v>2063.3767099999995</v>
          </cell>
          <cell r="AI88">
            <v>2275.2713699999999</v>
          </cell>
          <cell r="AJ88">
            <v>134.78503000000001</v>
          </cell>
          <cell r="AK88">
            <v>2012.9271499999993</v>
          </cell>
          <cell r="AL88">
            <v>2866.1781999999998</v>
          </cell>
          <cell r="AM88">
            <v>3344.5156699999998</v>
          </cell>
          <cell r="AN88">
            <v>3020.5583600000004</v>
          </cell>
          <cell r="AO88">
            <v>7014.3447800000013</v>
          </cell>
          <cell r="AP88">
            <v>3071.0198</v>
          </cell>
          <cell r="AQ88">
            <v>1382.0338200000001</v>
          </cell>
          <cell r="AR88">
            <v>1969.5107800000001</v>
          </cell>
          <cell r="AS88">
            <v>1225.8738699999997</v>
          </cell>
          <cell r="AT88">
            <v>16667.591759999999</v>
          </cell>
          <cell r="AU88">
            <v>2428.6987300000001</v>
          </cell>
          <cell r="AV88">
            <v>2693.5394999999999</v>
          </cell>
          <cell r="AW88">
            <v>2008.6019400000002</v>
          </cell>
          <cell r="AX88">
            <v>2149.0568399999997</v>
          </cell>
          <cell r="AY88">
            <v>16085.806909999999</v>
          </cell>
          <cell r="AZ88">
            <v>1185.8331599999999</v>
          </cell>
          <cell r="BA88">
            <v>2652.0712699999999</v>
          </cell>
          <cell r="BB88">
            <v>1032.9170300000001</v>
          </cell>
          <cell r="BC88">
            <v>2749.3807299999994</v>
          </cell>
          <cell r="BD88">
            <v>2106.4717799999999</v>
          </cell>
          <cell r="BE88">
            <v>1632.2798099999998</v>
          </cell>
          <cell r="BF88">
            <v>141.61288000000005</v>
          </cell>
          <cell r="BG88">
            <v>2975.3580200000001</v>
          </cell>
          <cell r="BH88">
            <v>23559.167319999997</v>
          </cell>
          <cell r="BI88">
            <v>5785.3548599999995</v>
          </cell>
          <cell r="BJ88">
            <v>20728.635059999997</v>
          </cell>
          <cell r="BK88">
            <v>20873.354140000003</v>
          </cell>
          <cell r="BL88">
            <v>54494.228450000002</v>
          </cell>
          <cell r="BM88">
            <v>63158.152710000002</v>
          </cell>
          <cell r="BN88">
            <v>3647.51226</v>
          </cell>
          <cell r="BO88">
            <v>4279.252449999999</v>
          </cell>
          <cell r="BP88">
            <v>11112.62637</v>
          </cell>
          <cell r="BQ88">
            <v>1243.3552899999997</v>
          </cell>
          <cell r="BR88">
            <v>13838.468130000001</v>
          </cell>
        </row>
        <row r="89">
          <cell r="A89">
            <v>84</v>
          </cell>
          <cell r="C89" t="str">
            <v xml:space="preserve">      TERRENOS</v>
          </cell>
          <cell r="D89">
            <v>8972.7312700000002</v>
          </cell>
          <cell r="E89">
            <v>44219.512419999999</v>
          </cell>
          <cell r="F89">
            <v>96196.202810000003</v>
          </cell>
          <cell r="G89">
            <v>8897.88861</v>
          </cell>
          <cell r="H89">
            <v>266873.56280999997</v>
          </cell>
          <cell r="I89">
            <v>81708.693029999995</v>
          </cell>
          <cell r="J89">
            <v>182639.60816999999</v>
          </cell>
          <cell r="K89">
            <v>474394.41574000003</v>
          </cell>
          <cell r="L89">
            <v>696.71543999999994</v>
          </cell>
          <cell r="M89">
            <v>110661.23619</v>
          </cell>
          <cell r="N89">
            <v>11469.005210000001</v>
          </cell>
          <cell r="O89">
            <v>127984.25370999999</v>
          </cell>
          <cell r="P89">
            <v>170258.91424000001</v>
          </cell>
          <cell r="Q89">
            <v>3875.84</v>
          </cell>
          <cell r="R89">
            <v>23500.36</v>
          </cell>
          <cell r="S89">
            <v>268.07405999999997</v>
          </cell>
          <cell r="T89">
            <v>3062.0505600000001</v>
          </cell>
          <cell r="U89">
            <v>402.47798</v>
          </cell>
          <cell r="V89">
            <v>615.16339000000005</v>
          </cell>
          <cell r="W89">
            <v>1560.84834</v>
          </cell>
          <cell r="X89">
            <v>264.29844000000003</v>
          </cell>
          <cell r="Y89">
            <v>544.75503000000003</v>
          </cell>
          <cell r="Z89">
            <v>128.77867000000001</v>
          </cell>
          <cell r="AA89">
            <v>296.52621000000005</v>
          </cell>
          <cell r="AB89">
            <v>682.40700000000004</v>
          </cell>
          <cell r="AC89">
            <v>7299.75882</v>
          </cell>
          <cell r="AD89">
            <v>2562.7759999999998</v>
          </cell>
          <cell r="AE89">
            <v>152.15700000000001</v>
          </cell>
          <cell r="AF89">
            <v>200.13188</v>
          </cell>
          <cell r="AG89">
            <v>16754.727029999998</v>
          </cell>
          <cell r="AH89">
            <v>585.54413999999997</v>
          </cell>
          <cell r="AI89">
            <v>208.17500000000001</v>
          </cell>
          <cell r="AJ89">
            <v>0</v>
          </cell>
          <cell r="AK89">
            <v>230.1</v>
          </cell>
          <cell r="AL89">
            <v>939.61800000000005</v>
          </cell>
          <cell r="AM89">
            <v>1573.1992</v>
          </cell>
          <cell r="AN89">
            <v>964.86245999999994</v>
          </cell>
          <cell r="AO89">
            <v>2459.7512299999999</v>
          </cell>
          <cell r="AP89">
            <v>71.813559999999995</v>
          </cell>
          <cell r="AQ89">
            <v>395.73401000000001</v>
          </cell>
          <cell r="AR89">
            <v>670.904</v>
          </cell>
          <cell r="AS89">
            <v>698.69362000000001</v>
          </cell>
          <cell r="AT89">
            <v>5537.5797499999999</v>
          </cell>
          <cell r="AU89">
            <v>109.79005000000001</v>
          </cell>
          <cell r="AV89">
            <v>669.33334000000002</v>
          </cell>
          <cell r="AW89">
            <v>78.427320000000009</v>
          </cell>
          <cell r="AX89">
            <v>1044.6600000000001</v>
          </cell>
          <cell r="AY89">
            <v>6590.1383900000001</v>
          </cell>
          <cell r="AZ89">
            <v>84.355770000000007</v>
          </cell>
          <cell r="BA89">
            <v>300.18063000000001</v>
          </cell>
          <cell r="BB89">
            <v>38.134730000000005</v>
          </cell>
          <cell r="BC89">
            <v>1007.46907</v>
          </cell>
          <cell r="BD89">
            <v>1058.5203200000001</v>
          </cell>
          <cell r="BE89">
            <v>493.15075000000002</v>
          </cell>
          <cell r="BF89">
            <v>0</v>
          </cell>
          <cell r="BG89">
            <v>1539.384</v>
          </cell>
          <cell r="BH89">
            <v>9230.7172100000007</v>
          </cell>
          <cell r="BI89">
            <v>641.31020999999998</v>
          </cell>
          <cell r="BJ89">
            <v>1131.03513</v>
          </cell>
          <cell r="BK89">
            <v>148.40985000000001</v>
          </cell>
          <cell r="BL89">
            <v>9362.2161099999994</v>
          </cell>
          <cell r="BM89">
            <v>11273.86945</v>
          </cell>
          <cell r="BN89">
            <v>1803.92912</v>
          </cell>
          <cell r="BO89">
            <v>0</v>
          </cell>
          <cell r="BP89">
            <v>3786.5541800000001</v>
          </cell>
          <cell r="BQ89">
            <v>359</v>
          </cell>
          <cell r="BR89">
            <v>2367.4236800000003</v>
          </cell>
        </row>
        <row r="90">
          <cell r="A90">
            <v>85</v>
          </cell>
          <cell r="C90" t="str">
            <v xml:space="preserve">      EDIFICIOS</v>
          </cell>
          <cell r="D90">
            <v>52205.269959999998</v>
          </cell>
          <cell r="E90">
            <v>153049.83541000003</v>
          </cell>
          <cell r="F90">
            <v>106336.17279999999</v>
          </cell>
          <cell r="G90">
            <v>47478.847710000002</v>
          </cell>
          <cell r="H90">
            <v>431579.48360000004</v>
          </cell>
          <cell r="I90">
            <v>164746.56221999999</v>
          </cell>
          <cell r="J90">
            <v>193390.88019999999</v>
          </cell>
          <cell r="K90">
            <v>130465.53951000002</v>
          </cell>
          <cell r="L90">
            <v>9.7416000000000924</v>
          </cell>
          <cell r="M90">
            <v>306068.18682</v>
          </cell>
          <cell r="N90">
            <v>7933.5613199999998</v>
          </cell>
          <cell r="O90">
            <v>242452.42594999998</v>
          </cell>
          <cell r="P90">
            <v>274869.96418000001</v>
          </cell>
          <cell r="Q90">
            <v>5669.0916799999995</v>
          </cell>
          <cell r="R90">
            <v>72641.023860000001</v>
          </cell>
          <cell r="S90">
            <v>537.32560999999998</v>
          </cell>
          <cell r="T90">
            <v>2505.88211</v>
          </cell>
          <cell r="U90">
            <v>253.52258000000006</v>
          </cell>
          <cell r="V90">
            <v>226.12251000000001</v>
          </cell>
          <cell r="W90">
            <v>2560.4388000000004</v>
          </cell>
          <cell r="X90">
            <v>842.73540000000014</v>
          </cell>
          <cell r="Y90">
            <v>810.12885000000006</v>
          </cell>
          <cell r="Z90">
            <v>1340.1541399999999</v>
          </cell>
          <cell r="AA90">
            <v>800.03368999999998</v>
          </cell>
          <cell r="AB90">
            <v>2316.8528699999997</v>
          </cell>
          <cell r="AC90">
            <v>7123.0206100000005</v>
          </cell>
          <cell r="AD90">
            <v>1E-3</v>
          </cell>
          <cell r="AE90">
            <v>605.31555999999989</v>
          </cell>
          <cell r="AF90">
            <v>4020.5543899999998</v>
          </cell>
          <cell r="AG90">
            <v>30369.349340000001</v>
          </cell>
          <cell r="AH90">
            <v>1119.1972499999997</v>
          </cell>
          <cell r="AI90">
            <v>764.17322999999999</v>
          </cell>
          <cell r="AJ90">
            <v>0</v>
          </cell>
          <cell r="AK90">
            <v>1098.4597599999997</v>
          </cell>
          <cell r="AL90">
            <v>204.24438999999995</v>
          </cell>
          <cell r="AM90">
            <v>1071.4332899999995</v>
          </cell>
          <cell r="AN90">
            <v>657.17367000000002</v>
          </cell>
          <cell r="AO90">
            <v>3897.6923500000007</v>
          </cell>
          <cell r="AP90">
            <v>1416.3018900000002</v>
          </cell>
          <cell r="AQ90">
            <v>68.059190000000001</v>
          </cell>
          <cell r="AR90">
            <v>733.83607999999992</v>
          </cell>
          <cell r="AS90">
            <v>344.84956999999997</v>
          </cell>
          <cell r="AT90">
            <v>8377.1787800000002</v>
          </cell>
          <cell r="AU90">
            <v>847.21616999999992</v>
          </cell>
          <cell r="AV90">
            <v>1262.3295700000001</v>
          </cell>
          <cell r="AW90">
            <v>1215.0408400000001</v>
          </cell>
          <cell r="AX90">
            <v>335.87458999999984</v>
          </cell>
          <cell r="AY90">
            <v>6209.3441300000004</v>
          </cell>
          <cell r="AZ90">
            <v>785.14630999999986</v>
          </cell>
          <cell r="BA90">
            <v>1889.1211400000002</v>
          </cell>
          <cell r="BB90">
            <v>459.40635000000009</v>
          </cell>
          <cell r="BC90">
            <v>1395.4413400000001</v>
          </cell>
          <cell r="BD90">
            <v>237.71977999999996</v>
          </cell>
          <cell r="BE90">
            <v>761.90476999999976</v>
          </cell>
          <cell r="BF90">
            <v>70.824159999999978</v>
          </cell>
          <cell r="BG90">
            <v>1232.5612100000001</v>
          </cell>
          <cell r="BH90">
            <v>12488.37494</v>
          </cell>
          <cell r="BI90">
            <v>1246.8305299999997</v>
          </cell>
          <cell r="BJ90">
            <v>17222.599400000003</v>
          </cell>
          <cell r="BK90">
            <v>17213.791110000002</v>
          </cell>
          <cell r="BL90">
            <v>23960.204689999999</v>
          </cell>
          <cell r="BM90">
            <v>26397.153460000001</v>
          </cell>
          <cell r="BN90">
            <v>1609.7484199999999</v>
          </cell>
          <cell r="BO90">
            <v>0</v>
          </cell>
          <cell r="BP90">
            <v>2773.4940100000003</v>
          </cell>
          <cell r="BQ90">
            <v>415.80916000000002</v>
          </cell>
          <cell r="BR90">
            <v>4724.6454300000005</v>
          </cell>
        </row>
        <row r="91">
          <cell r="A91">
            <v>86</v>
          </cell>
          <cell r="C91" t="str">
            <v xml:space="preserve">      MOBILIARIO Y ENSERES</v>
          </cell>
          <cell r="D91">
            <v>4726.4472300000007</v>
          </cell>
          <cell r="E91">
            <v>10947.06566</v>
          </cell>
          <cell r="F91">
            <v>6932.549109999999</v>
          </cell>
          <cell r="G91">
            <v>3144.6148599999992</v>
          </cell>
          <cell r="H91">
            <v>38186.007140000002</v>
          </cell>
          <cell r="I91">
            <v>12633.235050000001</v>
          </cell>
          <cell r="J91">
            <v>12479.362479999996</v>
          </cell>
          <cell r="K91">
            <v>6364.0106499999983</v>
          </cell>
          <cell r="L91">
            <v>9.9527300000000025</v>
          </cell>
          <cell r="M91">
            <v>17406.731869999996</v>
          </cell>
          <cell r="N91">
            <v>4480.0794200000018</v>
          </cell>
          <cell r="O91">
            <v>20517.233520000002</v>
          </cell>
          <cell r="P91">
            <v>27405.512979999989</v>
          </cell>
          <cell r="Q91">
            <v>206.94133999999985</v>
          </cell>
          <cell r="R91">
            <v>3633.1049899999985</v>
          </cell>
          <cell r="S91">
            <v>31.681020000000018</v>
          </cell>
          <cell r="T91">
            <v>370.58370000000019</v>
          </cell>
          <cell r="U91">
            <v>70.750989999999987</v>
          </cell>
          <cell r="V91">
            <v>121.59439000000002</v>
          </cell>
          <cell r="W91">
            <v>170.98033999999996</v>
          </cell>
          <cell r="X91">
            <v>122.90356999999997</v>
          </cell>
          <cell r="Y91">
            <v>223.04421999999997</v>
          </cell>
          <cell r="Z91">
            <v>336.41355000000004</v>
          </cell>
          <cell r="AA91">
            <v>120.54797000000003</v>
          </cell>
          <cell r="AB91">
            <v>238.79</v>
          </cell>
          <cell r="AC91">
            <v>167.32024999999999</v>
          </cell>
          <cell r="AD91">
            <v>12.113729999999981</v>
          </cell>
          <cell r="AE91">
            <v>54.290890000000012</v>
          </cell>
          <cell r="AF91">
            <v>17.956549999999989</v>
          </cell>
          <cell r="AG91">
            <v>1095.0209199999999</v>
          </cell>
          <cell r="AH91">
            <v>45.915079999999961</v>
          </cell>
          <cell r="AI91">
            <v>184.52865999999992</v>
          </cell>
          <cell r="AJ91">
            <v>54.647800000000004</v>
          </cell>
          <cell r="AK91">
            <v>54.166669999999925</v>
          </cell>
          <cell r="AL91">
            <v>191.27449999999999</v>
          </cell>
          <cell r="AM91">
            <v>145.41681000000005</v>
          </cell>
          <cell r="AN91">
            <v>274.78688000000011</v>
          </cell>
          <cell r="AO91">
            <v>56.001959999999961</v>
          </cell>
          <cell r="AP91">
            <v>305.90348999999998</v>
          </cell>
          <cell r="AQ91">
            <v>139.28481999999994</v>
          </cell>
          <cell r="AR91">
            <v>202.42124999999999</v>
          </cell>
          <cell r="AS91">
            <v>29.718869999999995</v>
          </cell>
          <cell r="AT91">
            <v>373.44716000000017</v>
          </cell>
          <cell r="AU91">
            <v>461.55214000000012</v>
          </cell>
          <cell r="AV91">
            <v>88.867229999999978</v>
          </cell>
          <cell r="AW91">
            <v>180.50103000000001</v>
          </cell>
          <cell r="AX91">
            <v>186.21074999999999</v>
          </cell>
          <cell r="AY91">
            <v>808.96370000000013</v>
          </cell>
          <cell r="AZ91">
            <v>76.269320000000008</v>
          </cell>
          <cell r="BA91">
            <v>58.221640000000015</v>
          </cell>
          <cell r="BB91">
            <v>123.20764000000007</v>
          </cell>
          <cell r="BC91">
            <v>150.49411999999987</v>
          </cell>
          <cell r="BD91">
            <v>215.79457999999997</v>
          </cell>
          <cell r="BE91">
            <v>60.84655999999994</v>
          </cell>
          <cell r="BF91">
            <v>12.051820000000006</v>
          </cell>
          <cell r="BG91">
            <v>54.351880000000037</v>
          </cell>
          <cell r="BH91">
            <v>309.68990999999829</v>
          </cell>
          <cell r="BI91">
            <v>279.41091000000006</v>
          </cell>
          <cell r="BJ91">
            <v>1574.5290299999992</v>
          </cell>
          <cell r="BK91">
            <v>570.03885000000014</v>
          </cell>
          <cell r="BL91">
            <v>5522.0279500000015</v>
          </cell>
          <cell r="BM91">
            <v>4602.1189999999988</v>
          </cell>
          <cell r="BN91">
            <v>38.329739999999994</v>
          </cell>
          <cell r="BO91">
            <v>2053.6929899999996</v>
          </cell>
          <cell r="BP91">
            <v>1719.6366100000002</v>
          </cell>
          <cell r="BQ91">
            <v>164.84452000000002</v>
          </cell>
          <cell r="BR91">
            <v>670.94993999999997</v>
          </cell>
        </row>
        <row r="92">
          <cell r="A92">
            <v>87</v>
          </cell>
          <cell r="C92" t="str">
            <v xml:space="preserve">      EQUIPOS E INSTALACIONES</v>
          </cell>
          <cell r="D92">
            <v>3515.85358</v>
          </cell>
          <cell r="E92">
            <v>29730.981680000001</v>
          </cell>
          <cell r="F92">
            <v>11972.354039999998</v>
          </cell>
          <cell r="G92">
            <v>5950.3630200000016</v>
          </cell>
          <cell r="H92">
            <v>27174.87398</v>
          </cell>
          <cell r="I92">
            <v>18086.355789999994</v>
          </cell>
          <cell r="J92">
            <v>14703.585550000005</v>
          </cell>
          <cell r="K92">
            <v>14993.434179999993</v>
          </cell>
          <cell r="L92">
            <v>209.96847999999997</v>
          </cell>
          <cell r="M92">
            <v>61125.653580000013</v>
          </cell>
          <cell r="N92">
            <v>3682.5756699999997</v>
          </cell>
          <cell r="O92">
            <v>15300.504989999994</v>
          </cell>
          <cell r="P92">
            <v>48511.648909999996</v>
          </cell>
          <cell r="Q92">
            <v>275.12393000000014</v>
          </cell>
          <cell r="R92">
            <v>4164.8333800000009</v>
          </cell>
          <cell r="S92">
            <v>38.476410000000001</v>
          </cell>
          <cell r="T92">
            <v>1055.1579099999999</v>
          </cell>
          <cell r="U92">
            <v>45.152460000000019</v>
          </cell>
          <cell r="V92">
            <v>78.281950000000009</v>
          </cell>
          <cell r="W92">
            <v>124.07584999999997</v>
          </cell>
          <cell r="X92">
            <v>210.56746000000001</v>
          </cell>
          <cell r="Y92">
            <v>326.95049999999998</v>
          </cell>
          <cell r="Z92">
            <v>870.68239999999992</v>
          </cell>
          <cell r="AA92">
            <v>165.84058999999996</v>
          </cell>
          <cell r="AB92">
            <v>126.14109999999998</v>
          </cell>
          <cell r="AC92">
            <v>364.18809999999985</v>
          </cell>
          <cell r="AD92">
            <v>766.15379000000007</v>
          </cell>
          <cell r="AE92">
            <v>256.94159000000008</v>
          </cell>
          <cell r="AF92">
            <v>62.943210000000079</v>
          </cell>
          <cell r="AG92">
            <v>873.9255099999998</v>
          </cell>
          <cell r="AH92">
            <v>67.672040000000038</v>
          </cell>
          <cell r="AI92">
            <v>453.72102000000001</v>
          </cell>
          <cell r="AJ92">
            <v>22.414709999999996</v>
          </cell>
          <cell r="AK92">
            <v>261.97668999999996</v>
          </cell>
          <cell r="AL92">
            <v>347.11844000000002</v>
          </cell>
          <cell r="AM92">
            <v>143.53859999999986</v>
          </cell>
          <cell r="AN92">
            <v>553.90371000000039</v>
          </cell>
          <cell r="AO92">
            <v>157.67473999999976</v>
          </cell>
          <cell r="AP92">
            <v>730.40153000000021</v>
          </cell>
          <cell r="AQ92">
            <v>166.48303000000004</v>
          </cell>
          <cell r="AR92">
            <v>216.0089500000002</v>
          </cell>
          <cell r="AS92">
            <v>126.61782000000001</v>
          </cell>
          <cell r="AT92">
            <v>505.35583999999983</v>
          </cell>
          <cell r="AU92">
            <v>509.92122999999998</v>
          </cell>
          <cell r="AV92">
            <v>125.94935999999998</v>
          </cell>
          <cell r="AW92">
            <v>123.51349999999999</v>
          </cell>
          <cell r="AX92">
            <v>511.98794999999973</v>
          </cell>
          <cell r="AY92">
            <v>1739.8307699999996</v>
          </cell>
          <cell r="AZ92">
            <v>130.73268000000004</v>
          </cell>
          <cell r="BA92">
            <v>13.555919999999984</v>
          </cell>
          <cell r="BB92">
            <v>189.78577999999996</v>
          </cell>
          <cell r="BC92">
            <v>73.544809999999941</v>
          </cell>
          <cell r="BD92">
            <v>487.69873999999999</v>
          </cell>
          <cell r="BE92">
            <v>199.90084999999996</v>
          </cell>
          <cell r="BF92">
            <v>39.579360000000015</v>
          </cell>
          <cell r="BG92">
            <v>98.370460000000023</v>
          </cell>
          <cell r="BH92">
            <v>163.39781000000053</v>
          </cell>
          <cell r="BI92">
            <v>599.70853</v>
          </cell>
          <cell r="BJ92">
            <v>616.68929000000003</v>
          </cell>
          <cell r="BK92">
            <v>452.89126000000022</v>
          </cell>
          <cell r="BL92">
            <v>5465.9834399999991</v>
          </cell>
          <cell r="BM92">
            <v>6570.9628899999989</v>
          </cell>
          <cell r="BN92">
            <v>77.797219999999967</v>
          </cell>
          <cell r="BO92">
            <v>434.68884999999989</v>
          </cell>
          <cell r="BP92">
            <v>689.81285000000014</v>
          </cell>
          <cell r="BQ92">
            <v>34.61771000000001</v>
          </cell>
          <cell r="BR92">
            <v>3812.8172800000002</v>
          </cell>
        </row>
        <row r="93">
          <cell r="A93">
            <v>88</v>
          </cell>
          <cell r="C93" t="str">
            <v xml:space="preserve">      EQUIPOS DE COMPUTACIÓN</v>
          </cell>
          <cell r="D93">
            <v>5877.3906400000005</v>
          </cell>
          <cell r="E93">
            <v>28722.443639999987</v>
          </cell>
          <cell r="F93">
            <v>33587.812250000017</v>
          </cell>
          <cell r="G93">
            <v>3263.9724999999999</v>
          </cell>
          <cell r="H93">
            <v>22351.10829</v>
          </cell>
          <cell r="I93">
            <v>51282.241330000012</v>
          </cell>
          <cell r="J93">
            <v>59764.106650000038</v>
          </cell>
          <cell r="K93">
            <v>21928.47177000004</v>
          </cell>
          <cell r="L93">
            <v>67.118300000000048</v>
          </cell>
          <cell r="M93">
            <v>26008.168290000005</v>
          </cell>
          <cell r="N93">
            <v>12028.969429999999</v>
          </cell>
          <cell r="O93">
            <v>22656.55535000001</v>
          </cell>
          <cell r="P93">
            <v>71011.537519999983</v>
          </cell>
          <cell r="Q93">
            <v>524.58298999999931</v>
          </cell>
          <cell r="R93">
            <v>15489.896030000002</v>
          </cell>
          <cell r="S93">
            <v>69.048049999999989</v>
          </cell>
          <cell r="T93">
            <v>1280.22479</v>
          </cell>
          <cell r="U93">
            <v>71.926599999999979</v>
          </cell>
          <cell r="V93">
            <v>47.359420000000043</v>
          </cell>
          <cell r="W93">
            <v>399.33093999999994</v>
          </cell>
          <cell r="X93">
            <v>174.28681</v>
          </cell>
          <cell r="Y93">
            <v>59.628810000000058</v>
          </cell>
          <cell r="Z93">
            <v>1137.0670499999999</v>
          </cell>
          <cell r="AA93">
            <v>166.32294000000007</v>
          </cell>
          <cell r="AB93">
            <v>269.59316999999993</v>
          </cell>
          <cell r="AC93">
            <v>357.75049999999999</v>
          </cell>
          <cell r="AD93">
            <v>57.704619999999878</v>
          </cell>
          <cell r="AE93">
            <v>108.13091000000014</v>
          </cell>
          <cell r="AF93">
            <v>96.187240000000102</v>
          </cell>
          <cell r="AG93">
            <v>1034.7382500000001</v>
          </cell>
          <cell r="AH93">
            <v>245.04219999999995</v>
          </cell>
          <cell r="AI93">
            <v>633.68288000000007</v>
          </cell>
          <cell r="AJ93">
            <v>57.720519999999986</v>
          </cell>
          <cell r="AK93">
            <v>326.02163999999988</v>
          </cell>
          <cell r="AL93">
            <v>655.88863000000003</v>
          </cell>
          <cell r="AM93">
            <v>302.63542000000007</v>
          </cell>
          <cell r="AN93">
            <v>368.3623400000003</v>
          </cell>
          <cell r="AO93">
            <v>94.425230000000454</v>
          </cell>
          <cell r="AP93">
            <v>546.5973299999996</v>
          </cell>
          <cell r="AQ93">
            <v>490.40557000000007</v>
          </cell>
          <cell r="AR93">
            <v>146.33449999999999</v>
          </cell>
          <cell r="AS93">
            <v>16.693989999999992</v>
          </cell>
          <cell r="AT93">
            <v>703.57322000000067</v>
          </cell>
          <cell r="AU93">
            <v>500.21814000000012</v>
          </cell>
          <cell r="AV93">
            <v>461.41046999999975</v>
          </cell>
          <cell r="AW93">
            <v>389.48757000000006</v>
          </cell>
          <cell r="AX93">
            <v>67.387439999999941</v>
          </cell>
          <cell r="AY93">
            <v>435.54521999999884</v>
          </cell>
          <cell r="AZ93">
            <v>109.32807999999996</v>
          </cell>
          <cell r="BA93">
            <v>163.78228000000001</v>
          </cell>
          <cell r="BB93">
            <v>201.45361</v>
          </cell>
          <cell r="BC93">
            <v>46.702520000000021</v>
          </cell>
          <cell r="BD93">
            <v>103.79657999999984</v>
          </cell>
          <cell r="BE93">
            <v>93.041969999999978</v>
          </cell>
          <cell r="BF93">
            <v>18.702900000000025</v>
          </cell>
          <cell r="BG93">
            <v>50.688469999999974</v>
          </cell>
          <cell r="BH93">
            <v>699.4637699999995</v>
          </cell>
          <cell r="BI93">
            <v>123.59046999999997</v>
          </cell>
          <cell r="BJ93">
            <v>84.996660000000148</v>
          </cell>
          <cell r="BK93">
            <v>1272.8177499999999</v>
          </cell>
          <cell r="BL93">
            <v>3750.7299400000015</v>
          </cell>
          <cell r="BM93">
            <v>9726.048190000005</v>
          </cell>
          <cell r="BN93">
            <v>96.884</v>
          </cell>
          <cell r="BO93">
            <v>1567.5206499999995</v>
          </cell>
          <cell r="BP93">
            <v>1191.9323999999986</v>
          </cell>
          <cell r="BQ93">
            <v>220.54114000000001</v>
          </cell>
          <cell r="BR93">
            <v>2262.581799999999</v>
          </cell>
        </row>
        <row r="94">
          <cell r="A94">
            <v>89</v>
          </cell>
          <cell r="C94" t="str">
            <v xml:space="preserve">      VEHÍCULOS</v>
          </cell>
          <cell r="D94">
            <v>3743.5148699999991</v>
          </cell>
          <cell r="E94">
            <v>1241.9492299999999</v>
          </cell>
          <cell r="F94">
            <v>2667.0090800000003</v>
          </cell>
          <cell r="G94">
            <v>716.92478000000028</v>
          </cell>
          <cell r="H94">
            <v>4124.784959999999</v>
          </cell>
          <cell r="I94">
            <v>5874.64077</v>
          </cell>
          <cell r="J94">
            <v>3718.645219999999</v>
          </cell>
          <cell r="K94">
            <v>1163.6271600000002</v>
          </cell>
          <cell r="L94">
            <v>1E-3</v>
          </cell>
          <cell r="M94">
            <v>12247.34015</v>
          </cell>
          <cell r="N94">
            <v>9758.1295200000004</v>
          </cell>
          <cell r="O94">
            <v>15777.333220000006</v>
          </cell>
          <cell r="P94">
            <v>26791.414169999993</v>
          </cell>
          <cell r="Q94">
            <v>1.2999999999999999E-2</v>
          </cell>
          <cell r="R94">
            <v>503.25059999999962</v>
          </cell>
          <cell r="S94">
            <v>0.94855999999999763</v>
          </cell>
          <cell r="T94">
            <v>0</v>
          </cell>
          <cell r="U94">
            <v>6.0000000000000001E-3</v>
          </cell>
          <cell r="V94">
            <v>2.7159200000000419</v>
          </cell>
          <cell r="W94">
            <v>72.538839999999965</v>
          </cell>
          <cell r="X94">
            <v>59.707179999999994</v>
          </cell>
          <cell r="Y94">
            <v>130.69557</v>
          </cell>
          <cell r="Z94">
            <v>0.01</v>
          </cell>
          <cell r="AA94">
            <v>7.0000000000000001E-3</v>
          </cell>
          <cell r="AB94">
            <v>18.022270000000002</v>
          </cell>
          <cell r="AC94">
            <v>78.884099999999975</v>
          </cell>
          <cell r="AD94">
            <v>1E-3</v>
          </cell>
          <cell r="AE94">
            <v>0</v>
          </cell>
          <cell r="AF94">
            <v>5.0000000000000001E-3</v>
          </cell>
          <cell r="AG94">
            <v>223.94402000000002</v>
          </cell>
          <cell r="AH94">
            <v>6.0000000000000001E-3</v>
          </cell>
          <cell r="AI94">
            <v>30.990579999999994</v>
          </cell>
          <cell r="AJ94">
            <v>2E-3</v>
          </cell>
          <cell r="AK94">
            <v>42.202390000000015</v>
          </cell>
          <cell r="AL94">
            <v>528.03423999999995</v>
          </cell>
          <cell r="AM94">
            <v>108.29234999999998</v>
          </cell>
          <cell r="AN94">
            <v>201.46929999999992</v>
          </cell>
          <cell r="AO94">
            <v>348.79926999999998</v>
          </cell>
          <cell r="AP94">
            <v>2E-3</v>
          </cell>
          <cell r="AQ94">
            <v>118.06720000000001</v>
          </cell>
          <cell r="AR94">
            <v>6.0000000000000001E-3</v>
          </cell>
          <cell r="AS94">
            <v>9.3000000000000007</v>
          </cell>
          <cell r="AT94">
            <v>1.0999999999999999E-2</v>
          </cell>
          <cell r="AU94">
            <v>1E-3</v>
          </cell>
          <cell r="AV94">
            <v>85.64952999999997</v>
          </cell>
          <cell r="AW94">
            <v>21.631679999999992</v>
          </cell>
          <cell r="AX94">
            <v>1.6E-2</v>
          </cell>
          <cell r="AY94">
            <v>271.2011399999999</v>
          </cell>
          <cell r="AZ94">
            <v>1E-3</v>
          </cell>
          <cell r="BA94">
            <v>165.45652000000001</v>
          </cell>
          <cell r="BB94">
            <v>20.928919999999984</v>
          </cell>
          <cell r="BC94">
            <v>75.728870000000001</v>
          </cell>
          <cell r="BD94">
            <v>7.0000000000000001E-3</v>
          </cell>
          <cell r="BE94">
            <v>15.852599999999999</v>
          </cell>
          <cell r="BF94">
            <v>0.45463999999999988</v>
          </cell>
          <cell r="BG94">
            <v>2E-3</v>
          </cell>
          <cell r="BH94">
            <v>0</v>
          </cell>
          <cell r="BI94">
            <v>0</v>
          </cell>
          <cell r="BJ94">
            <v>8.9999999999999993E-3</v>
          </cell>
          <cell r="BK94">
            <v>1152.0039699999998</v>
          </cell>
          <cell r="BL94">
            <v>6433.0663199999999</v>
          </cell>
          <cell r="BM94">
            <v>4564.5555999999997</v>
          </cell>
          <cell r="BN94">
            <v>20.823760000000011</v>
          </cell>
          <cell r="BO94">
            <v>223.34995999999995</v>
          </cell>
          <cell r="BP94">
            <v>951.19632000000126</v>
          </cell>
          <cell r="BQ94">
            <v>46.688249999999996</v>
          </cell>
          <cell r="BR94">
            <v>0.05</v>
          </cell>
        </row>
        <row r="95">
          <cell r="A95">
            <v>90</v>
          </cell>
          <cell r="C95" t="str">
            <v xml:space="preserve">      OBRAS DE ARTE</v>
          </cell>
          <cell r="D95">
            <v>1.02911</v>
          </cell>
          <cell r="E95">
            <v>638.09343000000001</v>
          </cell>
          <cell r="F95">
            <v>65.611919999999998</v>
          </cell>
          <cell r="G95">
            <v>90.42868</v>
          </cell>
          <cell r="H95">
            <v>1568.7382399999999</v>
          </cell>
          <cell r="I95">
            <v>199.97046</v>
          </cell>
          <cell r="J95">
            <v>397.74700000000001</v>
          </cell>
          <cell r="K95">
            <v>3746.7905499999997</v>
          </cell>
          <cell r="L95">
            <v>13.318110000000001</v>
          </cell>
          <cell r="M95">
            <v>4021.9302499999999</v>
          </cell>
          <cell r="N95">
            <v>531.51800000000003</v>
          </cell>
          <cell r="O95">
            <v>1652.8011999999999</v>
          </cell>
          <cell r="P95">
            <v>312.30801000000002</v>
          </cell>
          <cell r="Q95">
            <v>16.498860000000001</v>
          </cell>
          <cell r="R95">
            <v>973.67042000000004</v>
          </cell>
          <cell r="S95">
            <v>0</v>
          </cell>
          <cell r="T95">
            <v>1.6467700000000001</v>
          </cell>
          <cell r="U95">
            <v>0</v>
          </cell>
          <cell r="V95">
            <v>0</v>
          </cell>
          <cell r="W95">
            <v>0</v>
          </cell>
          <cell r="X95">
            <v>0</v>
          </cell>
          <cell r="Y95">
            <v>0</v>
          </cell>
          <cell r="Z95">
            <v>0</v>
          </cell>
          <cell r="AA95">
            <v>0</v>
          </cell>
          <cell r="AB95">
            <v>0</v>
          </cell>
          <cell r="AC95">
            <v>69.624490000000009</v>
          </cell>
          <cell r="AD95">
            <v>0</v>
          </cell>
          <cell r="AE95">
            <v>0</v>
          </cell>
          <cell r="AF95">
            <v>0</v>
          </cell>
          <cell r="AG95">
            <v>0</v>
          </cell>
          <cell r="AH95">
            <v>0</v>
          </cell>
          <cell r="AI95">
            <v>0</v>
          </cell>
          <cell r="AJ95">
            <v>0</v>
          </cell>
          <cell r="AK95">
            <v>0</v>
          </cell>
          <cell r="AL95">
            <v>0</v>
          </cell>
          <cell r="AM95">
            <v>0</v>
          </cell>
          <cell r="AN95">
            <v>0</v>
          </cell>
          <cell r="AO95">
            <v>0</v>
          </cell>
          <cell r="AP95">
            <v>0</v>
          </cell>
          <cell r="AQ95">
            <v>4</v>
          </cell>
          <cell r="AR95">
            <v>0</v>
          </cell>
          <cell r="AS95">
            <v>0</v>
          </cell>
          <cell r="AT95">
            <v>2.3934899999999999</v>
          </cell>
          <cell r="AU95">
            <v>0</v>
          </cell>
          <cell r="AV95">
            <v>0</v>
          </cell>
          <cell r="AW95">
            <v>0</v>
          </cell>
          <cell r="AX95">
            <v>2.9201100000000002</v>
          </cell>
          <cell r="AY95">
            <v>30.783560000000001</v>
          </cell>
          <cell r="AZ95">
            <v>0</v>
          </cell>
          <cell r="BA95">
            <v>61.753140000000002</v>
          </cell>
          <cell r="BB95">
            <v>0</v>
          </cell>
          <cell r="BC95">
            <v>0</v>
          </cell>
          <cell r="BD95">
            <v>2.9347800000000004</v>
          </cell>
          <cell r="BE95">
            <v>0</v>
          </cell>
          <cell r="BF95">
            <v>0</v>
          </cell>
          <cell r="BG95">
            <v>0</v>
          </cell>
          <cell r="BH95">
            <v>667.52368000000001</v>
          </cell>
          <cell r="BI95">
            <v>0</v>
          </cell>
          <cell r="BJ95">
            <v>98.77655</v>
          </cell>
          <cell r="BK95">
            <v>63.401350000000001</v>
          </cell>
          <cell r="BL95">
            <v>0</v>
          </cell>
          <cell r="BM95">
            <v>0</v>
          </cell>
          <cell r="BN95">
            <v>0</v>
          </cell>
          <cell r="BO95">
            <v>0</v>
          </cell>
          <cell r="BP95">
            <v>0</v>
          </cell>
          <cell r="BQ95">
            <v>1.8545099999999999</v>
          </cell>
          <cell r="BR95">
            <v>0</v>
          </cell>
        </row>
        <row r="96">
          <cell r="A96">
            <v>91</v>
          </cell>
          <cell r="C96" t="str">
            <v xml:space="preserve">      BIENES TOMADOS EN ARRENDAMIENTO FINANCIERO</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row>
        <row r="97">
          <cell r="A97">
            <v>92</v>
          </cell>
          <cell r="C97" t="str">
            <v xml:space="preserve">      OBRAS EN CONSTRUCCIÓN</v>
          </cell>
          <cell r="D97">
            <v>0</v>
          </cell>
          <cell r="E97">
            <v>0</v>
          </cell>
          <cell r="F97">
            <v>22161.521109999998</v>
          </cell>
          <cell r="G97">
            <v>0</v>
          </cell>
          <cell r="H97">
            <v>39813.24583</v>
          </cell>
          <cell r="I97">
            <v>1343.2939199999998</v>
          </cell>
          <cell r="J97">
            <v>39341.337490000005</v>
          </cell>
          <cell r="K97">
            <v>36984.067189999994</v>
          </cell>
          <cell r="L97">
            <v>0</v>
          </cell>
          <cell r="M97">
            <v>5666.9636700000001</v>
          </cell>
          <cell r="N97">
            <v>20287.50289</v>
          </cell>
          <cell r="O97">
            <v>4318.2185999999992</v>
          </cell>
          <cell r="P97">
            <v>2152.44337</v>
          </cell>
          <cell r="Q97">
            <v>0</v>
          </cell>
          <cell r="R97">
            <v>0</v>
          </cell>
          <cell r="S97">
            <v>0</v>
          </cell>
          <cell r="T97">
            <v>0</v>
          </cell>
          <cell r="U97">
            <v>65</v>
          </cell>
          <cell r="V97">
            <v>0</v>
          </cell>
          <cell r="W97">
            <v>445.73054999999999</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1168.05252</v>
          </cell>
          <cell r="AU97">
            <v>0</v>
          </cell>
          <cell r="AV97">
            <v>0</v>
          </cell>
          <cell r="AW97">
            <v>0</v>
          </cell>
          <cell r="AX97">
            <v>0</v>
          </cell>
          <cell r="AY97">
            <v>0</v>
          </cell>
          <cell r="AZ97">
            <v>0</v>
          </cell>
          <cell r="BA97">
            <v>0</v>
          </cell>
          <cell r="BB97">
            <v>0</v>
          </cell>
          <cell r="BC97">
            <v>0</v>
          </cell>
          <cell r="BD97">
            <v>0</v>
          </cell>
          <cell r="BE97">
            <v>7.5823100000000005</v>
          </cell>
          <cell r="BF97">
            <v>0</v>
          </cell>
          <cell r="BG97">
            <v>0</v>
          </cell>
          <cell r="BH97">
            <v>0</v>
          </cell>
          <cell r="BI97">
            <v>2894.5042100000001</v>
          </cell>
          <cell r="BJ97">
            <v>0</v>
          </cell>
          <cell r="BK97">
            <v>0</v>
          </cell>
          <cell r="BL97">
            <v>0</v>
          </cell>
          <cell r="BM97">
            <v>23.444119999999998</v>
          </cell>
          <cell r="BN97">
            <v>0</v>
          </cell>
          <cell r="BO97">
            <v>0</v>
          </cell>
          <cell r="BP97">
            <v>0</v>
          </cell>
          <cell r="BQ97">
            <v>0</v>
          </cell>
          <cell r="BR97">
            <v>0</v>
          </cell>
        </row>
        <row r="98">
          <cell r="A98">
            <v>93</v>
          </cell>
          <cell r="C98" t="str">
            <v xml:space="preserve">  OTROS ACTIVOS</v>
          </cell>
          <cell r="D98">
            <v>1295.4542799999999</v>
          </cell>
          <cell r="E98">
            <v>188965.8443</v>
          </cell>
          <cell r="F98">
            <v>84768.042079999999</v>
          </cell>
          <cell r="G98">
            <v>9579.1432800000002</v>
          </cell>
          <cell r="H98">
            <v>199419.66841000001</v>
          </cell>
          <cell r="I98">
            <v>138904.95946000001</v>
          </cell>
          <cell r="J98">
            <v>78802.611510000002</v>
          </cell>
          <cell r="K98">
            <v>232858.644</v>
          </cell>
          <cell r="L98">
            <v>545.66692999999998</v>
          </cell>
          <cell r="M98">
            <v>69569.315429999988</v>
          </cell>
          <cell r="N98">
            <v>21130.173070000001</v>
          </cell>
          <cell r="O98">
            <v>65334.58468</v>
          </cell>
          <cell r="P98">
            <v>194853.23304999998</v>
          </cell>
          <cell r="Q98">
            <v>1394.52133</v>
          </cell>
          <cell r="R98">
            <v>5200.8368600000003</v>
          </cell>
          <cell r="S98">
            <v>21.475349999999999</v>
          </cell>
          <cell r="T98">
            <v>1159.9614700000002</v>
          </cell>
          <cell r="U98">
            <v>377.24009000000007</v>
          </cell>
          <cell r="V98">
            <v>1948.46389</v>
          </cell>
          <cell r="W98">
            <v>438.67467999999997</v>
          </cell>
          <cell r="X98">
            <v>438.20016999999996</v>
          </cell>
          <cell r="Y98">
            <v>339.32441999999998</v>
          </cell>
          <cell r="Z98">
            <v>745.10109999999986</v>
          </cell>
          <cell r="AA98">
            <v>503.60208</v>
          </cell>
          <cell r="AB98">
            <v>391.38862999999992</v>
          </cell>
          <cell r="AC98">
            <v>269.37288000000001</v>
          </cell>
          <cell r="AD98">
            <v>541.22004000000004</v>
          </cell>
          <cell r="AE98">
            <v>241.04971</v>
          </cell>
          <cell r="AF98">
            <v>16.063040000000001</v>
          </cell>
          <cell r="AG98">
            <v>10516.431689999999</v>
          </cell>
          <cell r="AH98">
            <v>338.50848999999999</v>
          </cell>
          <cell r="AI98">
            <v>550.10085000000004</v>
          </cell>
          <cell r="AJ98">
            <v>91.602789999999999</v>
          </cell>
          <cell r="AK98">
            <v>165.96073999999999</v>
          </cell>
          <cell r="AL98">
            <v>887.73211000000003</v>
          </cell>
          <cell r="AM98">
            <v>970.07261999999992</v>
          </cell>
          <cell r="AN98">
            <v>513.54102999999998</v>
          </cell>
          <cell r="AO98">
            <v>982.40329999999994</v>
          </cell>
          <cell r="AP98">
            <v>1621.7750000000001</v>
          </cell>
          <cell r="AQ98">
            <v>534.30774999999994</v>
          </cell>
          <cell r="AR98">
            <v>93.858820000000009</v>
          </cell>
          <cell r="AS98">
            <v>89.740690000000001</v>
          </cell>
          <cell r="AT98">
            <v>742.63344000000006</v>
          </cell>
          <cell r="AU98">
            <v>543.46670999999992</v>
          </cell>
          <cell r="AV98">
            <v>193.55682999999999</v>
          </cell>
          <cell r="AW98">
            <v>295.68872999999996</v>
          </cell>
          <cell r="AX98">
            <v>756.84041000000002</v>
          </cell>
          <cell r="AY98">
            <v>1612.0799300000001</v>
          </cell>
          <cell r="AZ98">
            <v>162.67426999999998</v>
          </cell>
          <cell r="BA98">
            <v>199.73840999999999</v>
          </cell>
          <cell r="BB98">
            <v>507.88378999999998</v>
          </cell>
          <cell r="BC98">
            <v>635.55525</v>
          </cell>
          <cell r="BD98">
            <v>482.92747000000003</v>
          </cell>
          <cell r="BE98">
            <v>25.05631</v>
          </cell>
          <cell r="BF98">
            <v>20.358480000000004</v>
          </cell>
          <cell r="BG98">
            <v>63.466949999999997</v>
          </cell>
          <cell r="BH98">
            <v>644.38909999999998</v>
          </cell>
          <cell r="BI98">
            <v>133.78372000000002</v>
          </cell>
          <cell r="BJ98">
            <v>18535.499929999998</v>
          </cell>
          <cell r="BK98">
            <v>2374.1611200000002</v>
          </cell>
          <cell r="BL98">
            <v>11817.43988</v>
          </cell>
          <cell r="BM98">
            <v>12940.342650000002</v>
          </cell>
          <cell r="BN98">
            <v>185.96901</v>
          </cell>
          <cell r="BO98">
            <v>1618.3543500000001</v>
          </cell>
          <cell r="BP98">
            <v>1588.2819199999999</v>
          </cell>
          <cell r="BQ98">
            <v>1910.3022300000002</v>
          </cell>
          <cell r="BR98">
            <v>2538.54853</v>
          </cell>
        </row>
        <row r="99">
          <cell r="A99">
            <v>94</v>
          </cell>
          <cell r="B99" t="str">
            <v xml:space="preserve">      BIENES DIVERSOSAct</v>
          </cell>
          <cell r="C99" t="str">
            <v xml:space="preserve">      BIENES DIVERSOS</v>
          </cell>
          <cell r="D99">
            <v>432.89999</v>
          </cell>
          <cell r="E99">
            <v>6001.7447000000002</v>
          </cell>
          <cell r="F99">
            <v>3534.38987</v>
          </cell>
          <cell r="G99">
            <v>2751.8629799999999</v>
          </cell>
          <cell r="H99">
            <v>2543.7573299999999</v>
          </cell>
          <cell r="I99">
            <v>7725.5122699999993</v>
          </cell>
          <cell r="J99">
            <v>9497.3653300000005</v>
          </cell>
          <cell r="K99">
            <v>56694.803040000006</v>
          </cell>
          <cell r="L99">
            <v>531.24843999999996</v>
          </cell>
          <cell r="M99">
            <v>4576.4747900000002</v>
          </cell>
          <cell r="N99">
            <v>18273.72781</v>
          </cell>
          <cell r="O99">
            <v>10181.332789999999</v>
          </cell>
          <cell r="P99">
            <v>13756.47795</v>
          </cell>
          <cell r="Q99">
            <v>320.21633000000003</v>
          </cell>
          <cell r="R99">
            <v>2244.9759199999999</v>
          </cell>
          <cell r="S99">
            <v>0</v>
          </cell>
          <cell r="T99">
            <v>675.89855</v>
          </cell>
          <cell r="U99">
            <v>222.57594</v>
          </cell>
          <cell r="V99">
            <v>757.16703000000007</v>
          </cell>
          <cell r="W99">
            <v>0</v>
          </cell>
          <cell r="X99">
            <v>108.56550999999999</v>
          </cell>
          <cell r="Y99">
            <v>230.37254000000001</v>
          </cell>
          <cell r="Z99">
            <v>228.32007000000002</v>
          </cell>
          <cell r="AA99">
            <v>111.03045</v>
          </cell>
          <cell r="AB99">
            <v>103.52803999999999</v>
          </cell>
          <cell r="AC99">
            <v>96.105419999999995</v>
          </cell>
          <cell r="AD99">
            <v>99.82235</v>
          </cell>
          <cell r="AE99">
            <v>81.793480000000002</v>
          </cell>
          <cell r="AF99">
            <v>12.231999999999999</v>
          </cell>
          <cell r="AG99">
            <v>432.54869000000002</v>
          </cell>
          <cell r="AH99">
            <v>0</v>
          </cell>
          <cell r="AI99">
            <v>279.09456</v>
          </cell>
          <cell r="AJ99">
            <v>3.0751500000000003</v>
          </cell>
          <cell r="AK99">
            <v>90.176289999999995</v>
          </cell>
          <cell r="AL99">
            <v>198.37902</v>
          </cell>
          <cell r="AM99">
            <v>345.36723000000001</v>
          </cell>
          <cell r="AN99">
            <v>291.96995000000004</v>
          </cell>
          <cell r="AO99">
            <v>207.13132999999999</v>
          </cell>
          <cell r="AP99">
            <v>652.97102000000007</v>
          </cell>
          <cell r="AQ99">
            <v>198.89539000000002</v>
          </cell>
          <cell r="AR99">
            <v>13.1241</v>
          </cell>
          <cell r="AS99">
            <v>17.56054</v>
          </cell>
          <cell r="AT99">
            <v>428.15463</v>
          </cell>
          <cell r="AU99">
            <v>144.28393</v>
          </cell>
          <cell r="AV99">
            <v>51.751370000000001</v>
          </cell>
          <cell r="AW99">
            <v>40.354339999999993</v>
          </cell>
          <cell r="AX99">
            <v>460.87439000000001</v>
          </cell>
          <cell r="AY99">
            <v>455.34615000000002</v>
          </cell>
          <cell r="AZ99">
            <v>23.417099999999998</v>
          </cell>
          <cell r="BA99">
            <v>106.55972</v>
          </cell>
          <cell r="BB99">
            <v>136.96362999999999</v>
          </cell>
          <cell r="BC99">
            <v>139.10584</v>
          </cell>
          <cell r="BD99">
            <v>96.048740000000009</v>
          </cell>
          <cell r="BE99">
            <v>0</v>
          </cell>
          <cell r="BF99">
            <v>3.6118600000000001</v>
          </cell>
          <cell r="BG99">
            <v>26.76689</v>
          </cell>
          <cell r="BH99">
            <v>71.228880000000004</v>
          </cell>
          <cell r="BI99">
            <v>0</v>
          </cell>
          <cell r="BJ99">
            <v>428.90168</v>
          </cell>
          <cell r="BK99">
            <v>442.09372999999999</v>
          </cell>
          <cell r="BL99">
            <v>4129.5960299999997</v>
          </cell>
          <cell r="BM99">
            <v>2320.0238899999999</v>
          </cell>
          <cell r="BN99">
            <v>76.541089999999997</v>
          </cell>
          <cell r="BO99">
            <v>518.08215000000007</v>
          </cell>
          <cell r="BP99">
            <v>0</v>
          </cell>
          <cell r="BQ99">
            <v>48.653239999999997</v>
          </cell>
          <cell r="BR99">
            <v>0</v>
          </cell>
        </row>
        <row r="100">
          <cell r="A100">
            <v>95</v>
          </cell>
          <cell r="B100" t="str">
            <v xml:space="preserve">      CARGOS DIFERIDOSAct</v>
          </cell>
          <cell r="C100" t="str">
            <v xml:space="preserve">      CARGOS DIFERIDOS</v>
          </cell>
          <cell r="D100">
            <v>49.020240000000001</v>
          </cell>
          <cell r="E100">
            <v>2229.6556499999997</v>
          </cell>
          <cell r="F100">
            <v>5847.7442799999999</v>
          </cell>
          <cell r="G100">
            <v>557.63655000000006</v>
          </cell>
          <cell r="H100">
            <v>43781.478409999996</v>
          </cell>
          <cell r="I100">
            <v>6656.8598200000006</v>
          </cell>
          <cell r="J100">
            <v>22829.89486</v>
          </cell>
          <cell r="K100">
            <v>144513.13808999999</v>
          </cell>
          <cell r="L100">
            <v>0</v>
          </cell>
          <cell r="M100">
            <v>2131.9389999999999</v>
          </cell>
          <cell r="N100">
            <v>1308.5868700000001</v>
          </cell>
          <cell r="O100">
            <v>14519.61664</v>
          </cell>
          <cell r="P100">
            <v>49810.934009999997</v>
          </cell>
          <cell r="Q100">
            <v>30.06</v>
          </cell>
          <cell r="R100">
            <v>1258.7006100000001</v>
          </cell>
          <cell r="S100">
            <v>0</v>
          </cell>
          <cell r="T100">
            <v>0</v>
          </cell>
          <cell r="U100">
            <v>0</v>
          </cell>
          <cell r="V100">
            <v>0</v>
          </cell>
          <cell r="W100">
            <v>9.1018799999999995</v>
          </cell>
          <cell r="X100">
            <v>0</v>
          </cell>
          <cell r="Y100">
            <v>0</v>
          </cell>
          <cell r="Z100">
            <v>0</v>
          </cell>
          <cell r="AA100">
            <v>0</v>
          </cell>
          <cell r="AB100">
            <v>0</v>
          </cell>
          <cell r="AC100">
            <v>0</v>
          </cell>
          <cell r="AD100">
            <v>0</v>
          </cell>
          <cell r="AE100">
            <v>0</v>
          </cell>
          <cell r="AF100">
            <v>0</v>
          </cell>
          <cell r="AG100">
            <v>219.22810999999999</v>
          </cell>
          <cell r="AH100">
            <v>0</v>
          </cell>
          <cell r="AI100">
            <v>0</v>
          </cell>
          <cell r="AJ100">
            <v>0</v>
          </cell>
          <cell r="AK100">
            <v>0</v>
          </cell>
          <cell r="AL100">
            <v>197.96404999999999</v>
          </cell>
          <cell r="AM100">
            <v>0</v>
          </cell>
          <cell r="AN100">
            <v>19.555619999999998</v>
          </cell>
          <cell r="AO100">
            <v>147.12866</v>
          </cell>
          <cell r="AP100">
            <v>13.564549999999999</v>
          </cell>
          <cell r="AQ100">
            <v>0</v>
          </cell>
          <cell r="AR100">
            <v>28.356080000000002</v>
          </cell>
          <cell r="AS100">
            <v>0</v>
          </cell>
          <cell r="AT100">
            <v>0</v>
          </cell>
          <cell r="AU100">
            <v>103.35962000000001</v>
          </cell>
          <cell r="AV100">
            <v>0</v>
          </cell>
          <cell r="AW100">
            <v>19.054389999999998</v>
          </cell>
          <cell r="AX100">
            <v>0</v>
          </cell>
          <cell r="AY100">
            <v>181.86939999999998</v>
          </cell>
          <cell r="AZ100">
            <v>4.9193500000000006</v>
          </cell>
          <cell r="BA100">
            <v>9.2395200000000006</v>
          </cell>
          <cell r="BB100">
            <v>0</v>
          </cell>
          <cell r="BC100">
            <v>44.981769999999997</v>
          </cell>
          <cell r="BD100">
            <v>174.17148</v>
          </cell>
          <cell r="BE100">
            <v>0</v>
          </cell>
          <cell r="BF100">
            <v>0</v>
          </cell>
          <cell r="BG100">
            <v>0</v>
          </cell>
          <cell r="BH100">
            <v>0</v>
          </cell>
          <cell r="BI100">
            <v>0</v>
          </cell>
          <cell r="BJ100">
            <v>17700.928459999999</v>
          </cell>
          <cell r="BK100">
            <v>611.88904000000002</v>
          </cell>
          <cell r="BL100">
            <v>4382.9332100000001</v>
          </cell>
          <cell r="BM100">
            <v>5301.4234400000005</v>
          </cell>
          <cell r="BN100">
            <v>0</v>
          </cell>
          <cell r="BO100">
            <v>383.42957999999993</v>
          </cell>
          <cell r="BP100">
            <v>576.00371999999993</v>
          </cell>
          <cell r="BQ100">
            <v>17.604369999999999</v>
          </cell>
          <cell r="BR100">
            <v>2076.2757999999999</v>
          </cell>
        </row>
        <row r="101">
          <cell r="A101">
            <v>96</v>
          </cell>
          <cell r="B101" t="str">
            <v xml:space="preserve">      PARTIDAS PENDIENTES DE IMPUTACIÓNAct</v>
          </cell>
          <cell r="C101" t="str">
            <v xml:space="preserve">      PARTIDAS PENDIENTES DE IMPUTACIÓN</v>
          </cell>
          <cell r="D101">
            <v>286.76383000000004</v>
          </cell>
          <cell r="E101">
            <v>133456.04655</v>
          </cell>
          <cell r="F101">
            <v>70791.875199999995</v>
          </cell>
          <cell r="G101">
            <v>949.84100000000001</v>
          </cell>
          <cell r="H101">
            <v>121626.21785000002</v>
          </cell>
          <cell r="I101">
            <v>90818.649020000012</v>
          </cell>
          <cell r="J101">
            <v>38599.843489999992</v>
          </cell>
          <cell r="K101">
            <v>3508.0183299999999</v>
          </cell>
          <cell r="L101">
            <v>0</v>
          </cell>
          <cell r="M101">
            <v>14492.32877</v>
          </cell>
          <cell r="N101">
            <v>1619.15807</v>
          </cell>
          <cell r="O101">
            <v>39543.160069999998</v>
          </cell>
          <cell r="P101">
            <v>138829.71641999998</v>
          </cell>
          <cell r="Q101">
            <v>0</v>
          </cell>
          <cell r="R101">
            <v>1021.6972900000001</v>
          </cell>
          <cell r="S101">
            <v>0</v>
          </cell>
          <cell r="T101">
            <v>796.16425000000015</v>
          </cell>
          <cell r="U101">
            <v>157.26527000000002</v>
          </cell>
          <cell r="V101">
            <v>970.89392000000009</v>
          </cell>
          <cell r="W101">
            <v>340.44779999999997</v>
          </cell>
          <cell r="X101">
            <v>303.52271999999999</v>
          </cell>
          <cell r="Y101">
            <v>423.32112000000001</v>
          </cell>
          <cell r="Z101">
            <v>1160.2291699999998</v>
          </cell>
          <cell r="AA101">
            <v>87.682040000000001</v>
          </cell>
          <cell r="AB101">
            <v>0</v>
          </cell>
          <cell r="AC101">
            <v>0</v>
          </cell>
          <cell r="AD101">
            <v>0</v>
          </cell>
          <cell r="AE101">
            <v>9.7899999999999984E-3</v>
          </cell>
          <cell r="AF101">
            <v>3.0299999999999997E-3</v>
          </cell>
          <cell r="AG101">
            <v>9864.6548899999998</v>
          </cell>
          <cell r="AH101">
            <v>0</v>
          </cell>
          <cell r="AI101">
            <v>0</v>
          </cell>
          <cell r="AJ101">
            <v>0</v>
          </cell>
          <cell r="AK101">
            <v>0</v>
          </cell>
          <cell r="AL101">
            <v>120.41616</v>
          </cell>
          <cell r="AM101">
            <v>0</v>
          </cell>
          <cell r="AN101">
            <v>0</v>
          </cell>
          <cell r="AO101">
            <v>1.3050999999999999</v>
          </cell>
          <cell r="AP101">
            <v>309.71873999999997</v>
          </cell>
          <cell r="AQ101">
            <v>0</v>
          </cell>
          <cell r="AR101">
            <v>23.40306</v>
          </cell>
          <cell r="AS101">
            <v>0</v>
          </cell>
          <cell r="AT101">
            <v>0</v>
          </cell>
          <cell r="AU101">
            <v>0</v>
          </cell>
          <cell r="AV101">
            <v>0</v>
          </cell>
          <cell r="AW101">
            <v>0</v>
          </cell>
          <cell r="AX101">
            <v>189.97870999999998</v>
          </cell>
          <cell r="AY101">
            <v>0</v>
          </cell>
          <cell r="AZ101">
            <v>0</v>
          </cell>
          <cell r="BA101">
            <v>67.81571000000001</v>
          </cell>
          <cell r="BB101">
            <v>0</v>
          </cell>
          <cell r="BC101">
            <v>68.982140000000001</v>
          </cell>
          <cell r="BD101">
            <v>0</v>
          </cell>
          <cell r="BE101">
            <v>0</v>
          </cell>
          <cell r="BF101">
            <v>0</v>
          </cell>
          <cell r="BG101">
            <v>0</v>
          </cell>
          <cell r="BH101">
            <v>126.22230999999999</v>
          </cell>
          <cell r="BI101">
            <v>12.75</v>
          </cell>
          <cell r="BJ101">
            <v>0</v>
          </cell>
          <cell r="BK101">
            <v>1.9798099999999998</v>
          </cell>
          <cell r="BL101">
            <v>3129.92112</v>
          </cell>
          <cell r="BM101">
            <v>0</v>
          </cell>
          <cell r="BN101">
            <v>1.4561900000000001</v>
          </cell>
          <cell r="BO101">
            <v>72.813500000000005</v>
          </cell>
          <cell r="BP101">
            <v>0</v>
          </cell>
          <cell r="BQ101">
            <v>0</v>
          </cell>
          <cell r="BR101">
            <v>0</v>
          </cell>
        </row>
        <row r="102">
          <cell r="A102">
            <v>97</v>
          </cell>
          <cell r="B102" t="str">
            <v xml:space="preserve">      ACTIVOS INTANGIBLESAct</v>
          </cell>
          <cell r="C102" t="str">
            <v xml:space="preserve">      ACTIVOS INTANGIBLES</v>
          </cell>
          <cell r="D102">
            <v>526.77021999999999</v>
          </cell>
          <cell r="E102">
            <v>48712.364369999996</v>
          </cell>
          <cell r="F102">
            <v>4731.6497300000001</v>
          </cell>
          <cell r="G102">
            <v>5319.8027499999998</v>
          </cell>
          <cell r="H102">
            <v>32333.99224</v>
          </cell>
          <cell r="I102">
            <v>33703.938350000004</v>
          </cell>
          <cell r="J102">
            <v>7875.5078300000005</v>
          </cell>
          <cell r="K102">
            <v>28149.24064</v>
          </cell>
          <cell r="L102">
            <v>14.41849</v>
          </cell>
          <cell r="M102">
            <v>48368.572869999996</v>
          </cell>
          <cell r="N102">
            <v>24.552720000000001</v>
          </cell>
          <cell r="O102">
            <v>1090.4751799999999</v>
          </cell>
          <cell r="P102">
            <v>2343.6968299999999</v>
          </cell>
          <cell r="Q102">
            <v>1044.2449999999999</v>
          </cell>
          <cell r="R102">
            <v>805.75027999999998</v>
          </cell>
          <cell r="S102">
            <v>21.475349999999999</v>
          </cell>
          <cell r="T102">
            <v>189.35742000000002</v>
          </cell>
          <cell r="U102">
            <v>154.66416000000001</v>
          </cell>
          <cell r="V102">
            <v>220.40294</v>
          </cell>
          <cell r="W102">
            <v>89.125</v>
          </cell>
          <cell r="X102">
            <v>26.111939999999997</v>
          </cell>
          <cell r="Y102">
            <v>108.95188</v>
          </cell>
          <cell r="Z102">
            <v>506.34103000000005</v>
          </cell>
          <cell r="AA102">
            <v>304.88959</v>
          </cell>
          <cell r="AB102">
            <v>287.86058999999995</v>
          </cell>
          <cell r="AC102">
            <v>173.26746</v>
          </cell>
          <cell r="AD102">
            <v>441.39769000000001</v>
          </cell>
          <cell r="AE102">
            <v>159.24644000000001</v>
          </cell>
          <cell r="AF102">
            <v>3.8280100000000004</v>
          </cell>
          <cell r="AG102">
            <v>0</v>
          </cell>
          <cell r="AH102">
            <v>338.50848999999999</v>
          </cell>
          <cell r="AI102">
            <v>271.00628999999998</v>
          </cell>
          <cell r="AJ102">
            <v>88.527640000000005</v>
          </cell>
          <cell r="AK102">
            <v>75.784449999999993</v>
          </cell>
          <cell r="AL102">
            <v>370.97288000000003</v>
          </cell>
          <cell r="AM102">
            <v>624.70538999999997</v>
          </cell>
          <cell r="AN102">
            <v>202.01545999999999</v>
          </cell>
          <cell r="AO102">
            <v>627.06182999999999</v>
          </cell>
          <cell r="AP102">
            <v>645.52068999999995</v>
          </cell>
          <cell r="AQ102">
            <v>335.41235999999998</v>
          </cell>
          <cell r="AR102">
            <v>28.975580000000001</v>
          </cell>
          <cell r="AS102">
            <v>72.180149999999998</v>
          </cell>
          <cell r="AT102">
            <v>314.47881000000001</v>
          </cell>
          <cell r="AU102">
            <v>295.82315999999997</v>
          </cell>
          <cell r="AV102">
            <v>141.80545999999998</v>
          </cell>
          <cell r="AW102">
            <v>236.28</v>
          </cell>
          <cell r="AX102">
            <v>105.98730999999999</v>
          </cell>
          <cell r="AY102">
            <v>974.8643800000001</v>
          </cell>
          <cell r="AZ102">
            <v>134.33781999999999</v>
          </cell>
          <cell r="BA102">
            <v>83.939170000000004</v>
          </cell>
          <cell r="BB102">
            <v>370.92016000000001</v>
          </cell>
          <cell r="BC102">
            <v>382.4855</v>
          </cell>
          <cell r="BD102">
            <v>212.70724999999999</v>
          </cell>
          <cell r="BE102">
            <v>25.05631</v>
          </cell>
          <cell r="BF102">
            <v>16.746620000000004</v>
          </cell>
          <cell r="BG102">
            <v>36.700060000000001</v>
          </cell>
          <cell r="BH102">
            <v>446.93790999999999</v>
          </cell>
          <cell r="BI102">
            <v>121.03372</v>
          </cell>
          <cell r="BJ102">
            <v>405.66978999999998</v>
          </cell>
          <cell r="BK102">
            <v>1318.1985400000001</v>
          </cell>
          <cell r="BL102">
            <v>179.7072</v>
          </cell>
          <cell r="BM102">
            <v>5318.8953200000005</v>
          </cell>
          <cell r="BN102">
            <v>107.97172999999999</v>
          </cell>
          <cell r="BO102">
            <v>644.02912000000003</v>
          </cell>
          <cell r="BP102">
            <v>1012.2782</v>
          </cell>
          <cell r="BQ102">
            <v>1844.0446200000001</v>
          </cell>
          <cell r="BR102">
            <v>462.27272999999997</v>
          </cell>
        </row>
        <row r="103">
          <cell r="A103">
            <v>98</v>
          </cell>
          <cell r="B103" t="str">
            <v xml:space="preserve">      (PREVISIÓN PARA PARTIDAS PENDIENTES DE IMPUTACIÓN)Act</v>
          </cell>
          <cell r="C103" t="str">
            <v xml:space="preserve">      (PREVISIÓN PARA PARTIDAS PENDIENTES DE IMPUTACIÓN)</v>
          </cell>
          <cell r="D103">
            <v>0</v>
          </cell>
          <cell r="E103">
            <v>-1433.9669699999999</v>
          </cell>
          <cell r="F103">
            <v>-137.61699999999999</v>
          </cell>
          <cell r="G103">
            <v>0</v>
          </cell>
          <cell r="H103">
            <v>-865.77742000000001</v>
          </cell>
          <cell r="I103">
            <v>0</v>
          </cell>
          <cell r="J103">
            <v>0</v>
          </cell>
          <cell r="K103">
            <v>-6.5561000000000007</v>
          </cell>
          <cell r="L103">
            <v>0</v>
          </cell>
          <cell r="M103">
            <v>0</v>
          </cell>
          <cell r="N103">
            <v>-95.852399999999989</v>
          </cell>
          <cell r="O103">
            <v>0</v>
          </cell>
          <cell r="P103">
            <v>-9887.5921600000001</v>
          </cell>
          <cell r="Q103">
            <v>0</v>
          </cell>
          <cell r="R103">
            <v>-130.28724</v>
          </cell>
          <cell r="S103">
            <v>0</v>
          </cell>
          <cell r="T103">
            <v>-501.45875000000001</v>
          </cell>
          <cell r="U103">
            <v>-157.26528000000002</v>
          </cell>
          <cell r="V103">
            <v>0</v>
          </cell>
          <cell r="W103">
            <v>0</v>
          </cell>
          <cell r="X103">
            <v>0</v>
          </cell>
          <cell r="Y103">
            <v>-423.32112000000001</v>
          </cell>
          <cell r="Z103">
            <v>-1149.78917</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-0.22362000000000001</v>
          </cell>
          <cell r="AP103">
            <v>0</v>
          </cell>
          <cell r="AQ103">
            <v>0</v>
          </cell>
          <cell r="AR103">
            <v>0</v>
          </cell>
          <cell r="AS103">
            <v>0</v>
          </cell>
          <cell r="AT103">
            <v>0</v>
          </cell>
          <cell r="AU103">
            <v>0</v>
          </cell>
          <cell r="AV103">
            <v>0</v>
          </cell>
          <cell r="AW103">
            <v>0</v>
          </cell>
          <cell r="AX103">
            <v>0</v>
          </cell>
          <cell r="AY103">
            <v>0</v>
          </cell>
          <cell r="AZ103">
            <v>0</v>
          </cell>
          <cell r="BA103">
            <v>-67.81571000000001</v>
          </cell>
          <cell r="BB103">
            <v>0</v>
          </cell>
          <cell r="BC103">
            <v>0</v>
          </cell>
          <cell r="BD103">
            <v>0</v>
          </cell>
          <cell r="BE103">
            <v>0</v>
          </cell>
          <cell r="BF103">
            <v>0</v>
          </cell>
          <cell r="BG103">
            <v>0</v>
          </cell>
          <cell r="BH103">
            <v>0</v>
          </cell>
          <cell r="BI103">
            <v>0</v>
          </cell>
          <cell r="BJ103">
            <v>0</v>
          </cell>
          <cell r="BK103">
            <v>0</v>
          </cell>
          <cell r="BL103">
            <v>-4.7176800000000005</v>
          </cell>
          <cell r="BM103">
            <v>0</v>
          </cell>
          <cell r="BN103">
            <v>0</v>
          </cell>
          <cell r="BO103">
            <v>0</v>
          </cell>
          <cell r="BP103">
            <v>0</v>
          </cell>
          <cell r="BQ103">
            <v>0</v>
          </cell>
          <cell r="BR103">
            <v>0</v>
          </cell>
        </row>
        <row r="104">
          <cell r="A104">
            <v>99</v>
          </cell>
          <cell r="C104" t="str">
            <v xml:space="preserve">  FIDEICOMISOS CONSTITUIDOS</v>
          </cell>
          <cell r="D104">
            <v>680799.95185000007</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row>
        <row r="105">
          <cell r="A105">
            <v>100</v>
          </cell>
          <cell r="C105" t="str">
            <v xml:space="preserve">      FIDEICOMISOS PARA SECTORES PRODUCTIVOS</v>
          </cell>
          <cell r="D105">
            <v>652657.94384000008</v>
          </cell>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row>
        <row r="106">
          <cell r="A106">
            <v>101</v>
          </cell>
          <cell r="C106" t="str">
            <v xml:space="preserve">      FIDEICOMISOS POR SERVICIOS DE PAGO</v>
          </cell>
          <cell r="D106">
            <v>0</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row>
        <row r="107">
          <cell r="A107">
            <v>102</v>
          </cell>
          <cell r="C107" t="str">
            <v xml:space="preserve">      FIDEICOMISOS POR LA TRANSMISIÓN DE ACCIONES</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row>
        <row r="108">
          <cell r="A108">
            <v>103</v>
          </cell>
          <cell r="C108" t="str">
            <v xml:space="preserve">      FIDEICOMISOS PARA FONDOS DE CAPITAL DE RIESGO</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row>
        <row r="109">
          <cell r="A109">
            <v>104</v>
          </cell>
          <cell r="C109" t="str">
            <v xml:space="preserve">      RENDIMIENTOS POR COBRAR POR FIDEICOMISOS</v>
          </cell>
          <cell r="D109">
            <v>67503.291949999999</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row>
        <row r="110">
          <cell r="A110">
            <v>105</v>
          </cell>
          <cell r="C110" t="str">
            <v xml:space="preserve">      PREVISIONES POR FIDEICOMISOS</v>
          </cell>
          <cell r="D110">
            <v>-39361.283940000001</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row>
        <row r="111">
          <cell r="A111">
            <v>106</v>
          </cell>
          <cell r="C111" t="str">
            <v xml:space="preserve"> PASIVO</v>
          </cell>
          <cell r="D111">
            <v>8836906.9442699999</v>
          </cell>
          <cell r="E111">
            <v>25692172.152559999</v>
          </cell>
          <cell r="F111">
            <v>15024957.16735</v>
          </cell>
          <cell r="G111">
            <v>4982095.1795299994</v>
          </cell>
          <cell r="H111">
            <v>21413527.763070002</v>
          </cell>
          <cell r="I111">
            <v>25533718.014399998</v>
          </cell>
          <cell r="J111">
            <v>29233481.556519996</v>
          </cell>
          <cell r="K111">
            <v>42319670.894330002</v>
          </cell>
          <cell r="L111">
            <v>112881.23070000001</v>
          </cell>
          <cell r="M111">
            <v>34647200.66353</v>
          </cell>
          <cell r="N111">
            <v>10298477.822650002</v>
          </cell>
          <cell r="O111">
            <v>24776361.233450003</v>
          </cell>
          <cell r="P111">
            <v>52364145.01050999</v>
          </cell>
          <cell r="Q111">
            <v>510583.27397999994</v>
          </cell>
          <cell r="R111">
            <v>5185799.8678900003</v>
          </cell>
          <cell r="S111">
            <v>29866.83714</v>
          </cell>
          <cell r="T111">
            <v>409388.43034999992</v>
          </cell>
          <cell r="U111">
            <v>109315.70031</v>
          </cell>
          <cell r="V111">
            <v>112753.58994999999</v>
          </cell>
          <cell r="W111">
            <v>398560.57157999999</v>
          </cell>
          <cell r="X111">
            <v>179490.30280999999</v>
          </cell>
          <cell r="Y111">
            <v>284434.07564</v>
          </cell>
          <cell r="Z111">
            <v>282054.83620999998</v>
          </cell>
          <cell r="AA111">
            <v>69040.240669999999</v>
          </cell>
          <cell r="AB111">
            <v>140578.47866999998</v>
          </cell>
          <cell r="AC111">
            <v>412437.46063000005</v>
          </cell>
          <cell r="AD111">
            <v>58647.929229999994</v>
          </cell>
          <cell r="AE111">
            <v>187546.89417000001</v>
          </cell>
          <cell r="AF111">
            <v>73707.171719999998</v>
          </cell>
          <cell r="AG111">
            <v>1542099.6319199998</v>
          </cell>
          <cell r="AH111">
            <v>106000.75940999998</v>
          </cell>
          <cell r="AI111">
            <v>143944.01245000001</v>
          </cell>
          <cell r="AJ111">
            <v>21501.28498</v>
          </cell>
          <cell r="AK111">
            <v>62995.935250000017</v>
          </cell>
          <cell r="AL111">
            <v>103548.21089999999</v>
          </cell>
          <cell r="AM111">
            <v>243385.47832000002</v>
          </cell>
          <cell r="AN111">
            <v>309170.25916000002</v>
          </cell>
          <cell r="AO111">
            <v>281117.03166000004</v>
          </cell>
          <cell r="AP111">
            <v>88913.275080000007</v>
          </cell>
          <cell r="AQ111">
            <v>115343.61677999998</v>
          </cell>
          <cell r="AR111">
            <v>194859.80761999998</v>
          </cell>
          <cell r="AS111">
            <v>51317.41188</v>
          </cell>
          <cell r="AT111">
            <v>329360.95381000009</v>
          </cell>
          <cell r="AU111">
            <v>161130.30746000001</v>
          </cell>
          <cell r="AV111">
            <v>193665.61508999998</v>
          </cell>
          <cell r="AW111">
            <v>178766.31422999999</v>
          </cell>
          <cell r="AX111">
            <v>310151.26465999999</v>
          </cell>
          <cell r="AY111">
            <v>916009.09576000005</v>
          </cell>
          <cell r="AZ111">
            <v>72581.400939999992</v>
          </cell>
          <cell r="BA111">
            <v>130006.69278999997</v>
          </cell>
          <cell r="BB111">
            <v>90223.123950000008</v>
          </cell>
          <cell r="BC111">
            <v>278204.13497000007</v>
          </cell>
          <cell r="BD111">
            <v>89205.291960000002</v>
          </cell>
          <cell r="BE111">
            <v>64032.838390000004</v>
          </cell>
          <cell r="BF111">
            <v>24312.808189999996</v>
          </cell>
          <cell r="BG111">
            <v>23017.01383</v>
          </cell>
          <cell r="BH111">
            <v>1490580.8921699999</v>
          </cell>
          <cell r="BI111">
            <v>168215.01768000005</v>
          </cell>
          <cell r="BJ111">
            <v>570547.50962000003</v>
          </cell>
          <cell r="BK111">
            <v>1056535.5019700001</v>
          </cell>
          <cell r="BL111">
            <v>3127191.46655</v>
          </cell>
          <cell r="BM111">
            <v>1918375.8879300002</v>
          </cell>
          <cell r="BN111">
            <v>59315.514429999996</v>
          </cell>
          <cell r="BO111">
            <v>529345.72655999986</v>
          </cell>
          <cell r="BP111">
            <v>1249421.1447999999</v>
          </cell>
          <cell r="BQ111">
            <v>33829.086210000001</v>
          </cell>
          <cell r="BR111">
            <v>1493011.9719499999</v>
          </cell>
        </row>
        <row r="112">
          <cell r="A112">
            <v>107</v>
          </cell>
          <cell r="C112" t="str">
            <v>OBLIGACIONES CON EL PÚBLICO</v>
          </cell>
          <cell r="D112">
            <v>3391303.38943</v>
          </cell>
          <cell r="E112">
            <v>21684019.854820002</v>
          </cell>
          <cell r="F112">
            <v>13114210.44829</v>
          </cell>
          <cell r="G112">
            <v>4209660.4063400002</v>
          </cell>
          <cell r="H112">
            <v>17674838.4395</v>
          </cell>
          <cell r="I112">
            <v>19414241.414250001</v>
          </cell>
          <cell r="J112">
            <v>22999141.704780001</v>
          </cell>
          <cell r="K112">
            <v>31578395.390829999</v>
          </cell>
          <cell r="L112">
            <v>72287.968970000016</v>
          </cell>
          <cell r="M112">
            <v>26975127.213999998</v>
          </cell>
          <cell r="N112">
            <v>8978772.5201699995</v>
          </cell>
          <cell r="O112">
            <v>17842524.031160001</v>
          </cell>
          <cell r="P112">
            <v>34471812.569189996</v>
          </cell>
          <cell r="Q112">
            <v>386018.13464</v>
          </cell>
          <cell r="R112">
            <v>3622153.5617399998</v>
          </cell>
          <cell r="S112">
            <v>27999.44267</v>
          </cell>
          <cell r="T112">
            <v>382678.7341</v>
          </cell>
          <cell r="U112">
            <v>90804.30161000001</v>
          </cell>
          <cell r="V112">
            <v>102009.43819</v>
          </cell>
          <cell r="W112">
            <v>344462.20496</v>
          </cell>
          <cell r="X112">
            <v>172298.46309999999</v>
          </cell>
          <cell r="Y112">
            <v>268351.01173999999</v>
          </cell>
          <cell r="Z112">
            <v>260366.02907999998</v>
          </cell>
          <cell r="AA112">
            <v>60300.511150000006</v>
          </cell>
          <cell r="AB112">
            <v>137210.56899999999</v>
          </cell>
          <cell r="AC112">
            <v>364474.46595000004</v>
          </cell>
          <cell r="AD112">
            <v>52889.565209999993</v>
          </cell>
          <cell r="AE112">
            <v>170988.37333999999</v>
          </cell>
          <cell r="AF112">
            <v>68480.516779999991</v>
          </cell>
          <cell r="AG112">
            <v>1109433.7121499998</v>
          </cell>
          <cell r="AH112">
            <v>89585.762529999993</v>
          </cell>
          <cell r="AI112">
            <v>135902.16149</v>
          </cell>
          <cell r="AJ112">
            <v>6673.0798800000002</v>
          </cell>
          <cell r="AK112">
            <v>56195.073130000012</v>
          </cell>
          <cell r="AL112">
            <v>75338.175499999998</v>
          </cell>
          <cell r="AM112">
            <v>210767.26320000002</v>
          </cell>
          <cell r="AN112">
            <v>272372.26237999997</v>
          </cell>
          <cell r="AO112">
            <v>254398.63498</v>
          </cell>
          <cell r="AP112">
            <v>70735.531239999997</v>
          </cell>
          <cell r="AQ112">
            <v>102898.71481999999</v>
          </cell>
          <cell r="AR112">
            <v>177384.06419999999</v>
          </cell>
          <cell r="AS112">
            <v>44033.415860000001</v>
          </cell>
          <cell r="AT112">
            <v>306648.24042000005</v>
          </cell>
          <cell r="AU112">
            <v>151448.30939000001</v>
          </cell>
          <cell r="AV112">
            <v>177610.60986999999</v>
          </cell>
          <cell r="AW112">
            <v>159175.07996</v>
          </cell>
          <cell r="AX112">
            <v>288670.58743999997</v>
          </cell>
          <cell r="AY112">
            <v>759801.96843000001</v>
          </cell>
          <cell r="AZ112">
            <v>61534.891620000002</v>
          </cell>
          <cell r="BA112">
            <v>79032.444719999985</v>
          </cell>
          <cell r="BB112">
            <v>82032.779240000003</v>
          </cell>
          <cell r="BC112">
            <v>247423.08041000005</v>
          </cell>
          <cell r="BD112">
            <v>85471.885060000001</v>
          </cell>
          <cell r="BE112">
            <v>55378.85542</v>
          </cell>
          <cell r="BF112">
            <v>23090.503239999998</v>
          </cell>
          <cell r="BG112">
            <v>19387.074210000002</v>
          </cell>
          <cell r="BH112">
            <v>1218827.73758</v>
          </cell>
          <cell r="BI112">
            <v>147784.71100000001</v>
          </cell>
          <cell r="BJ112">
            <v>460837.61780999997</v>
          </cell>
          <cell r="BK112">
            <v>172574.6557</v>
          </cell>
          <cell r="BL112">
            <v>884098.40520000004</v>
          </cell>
          <cell r="BM112">
            <v>362568.70163999998</v>
          </cell>
          <cell r="BN112">
            <v>28.47044</v>
          </cell>
          <cell r="BO112">
            <v>106513.93011</v>
          </cell>
          <cell r="BP112">
            <v>354350.11932</v>
          </cell>
          <cell r="BQ112">
            <v>0</v>
          </cell>
          <cell r="BR112">
            <v>274900.57929999998</v>
          </cell>
        </row>
        <row r="113">
          <cell r="A113">
            <v>108</v>
          </cell>
          <cell r="C113" t="str">
            <v xml:space="preserve">      OBLIGACIONES CON EL PÚBLICO A LA VISTA</v>
          </cell>
          <cell r="D113">
            <v>0</v>
          </cell>
          <cell r="E113">
            <v>6164077.0968599999</v>
          </cell>
          <cell r="F113">
            <v>1180949.4088400002</v>
          </cell>
          <cell r="G113">
            <v>343939.69039</v>
          </cell>
          <cell r="H113">
            <v>3528987.0805199994</v>
          </cell>
          <cell r="I113">
            <v>1352099.6103599998</v>
          </cell>
          <cell r="J113">
            <v>5789753.1260600006</v>
          </cell>
          <cell r="K113">
            <v>5677167.8285499997</v>
          </cell>
          <cell r="L113">
            <v>38370.607860000004</v>
          </cell>
          <cell r="M113">
            <v>5364208.6366500007</v>
          </cell>
          <cell r="N113">
            <v>41069.627</v>
          </cell>
          <cell r="O113">
            <v>15249.29545</v>
          </cell>
          <cell r="P113">
            <v>6377815.82981</v>
          </cell>
          <cell r="Q113">
            <v>10399.860569999999</v>
          </cell>
          <cell r="R113">
            <v>93635.538260000001</v>
          </cell>
          <cell r="S113">
            <v>0</v>
          </cell>
          <cell r="T113">
            <v>10.39715</v>
          </cell>
          <cell r="U113">
            <v>0</v>
          </cell>
          <cell r="V113">
            <v>0</v>
          </cell>
          <cell r="W113">
            <v>41.263369999999995</v>
          </cell>
          <cell r="X113">
            <v>35.327359999999999</v>
          </cell>
          <cell r="Y113">
            <v>0</v>
          </cell>
          <cell r="Z113">
            <v>9.4642599999999995</v>
          </cell>
          <cell r="AA113">
            <v>0</v>
          </cell>
          <cell r="AB113">
            <v>0</v>
          </cell>
          <cell r="AC113">
            <v>115.69282000000001</v>
          </cell>
          <cell r="AD113">
            <v>0</v>
          </cell>
          <cell r="AE113">
            <v>224.52346</v>
          </cell>
          <cell r="AF113">
            <v>0</v>
          </cell>
          <cell r="AG113">
            <v>2992.63015</v>
          </cell>
          <cell r="AH113">
            <v>0</v>
          </cell>
          <cell r="AI113">
            <v>0</v>
          </cell>
          <cell r="AJ113">
            <v>0.9385</v>
          </cell>
          <cell r="AK113">
            <v>25.91403</v>
          </cell>
          <cell r="AL113">
            <v>116.12307000000001</v>
          </cell>
          <cell r="AM113">
            <v>140.38912999999999</v>
          </cell>
          <cell r="AN113">
            <v>0</v>
          </cell>
          <cell r="AO113">
            <v>281.43556999999998</v>
          </cell>
          <cell r="AP113">
            <v>2.1619600000000001</v>
          </cell>
          <cell r="AQ113">
            <v>30.086400000000001</v>
          </cell>
          <cell r="AR113">
            <v>0</v>
          </cell>
          <cell r="AS113">
            <v>0</v>
          </cell>
          <cell r="AT113">
            <v>0</v>
          </cell>
          <cell r="AU113">
            <v>0</v>
          </cell>
          <cell r="AV113">
            <v>0</v>
          </cell>
          <cell r="AW113">
            <v>23.338999999999999</v>
          </cell>
          <cell r="AX113">
            <v>0</v>
          </cell>
          <cell r="AY113">
            <v>2265.7184799999995</v>
          </cell>
          <cell r="AZ113">
            <v>0</v>
          </cell>
          <cell r="BA113">
            <v>33.429070000000003</v>
          </cell>
          <cell r="BB113">
            <v>4.6680000000000001</v>
          </cell>
          <cell r="BC113">
            <v>18.967849999999999</v>
          </cell>
          <cell r="BD113">
            <v>2.51607</v>
          </cell>
          <cell r="BE113">
            <v>0</v>
          </cell>
          <cell r="BF113">
            <v>1.4910000000000001</v>
          </cell>
          <cell r="BG113">
            <v>18.838740000000001</v>
          </cell>
          <cell r="BH113">
            <v>0</v>
          </cell>
          <cell r="BI113">
            <v>0</v>
          </cell>
          <cell r="BJ113">
            <v>0</v>
          </cell>
          <cell r="BK113">
            <v>0</v>
          </cell>
          <cell r="BL113">
            <v>6.45</v>
          </cell>
          <cell r="BM113">
            <v>1336.27835</v>
          </cell>
          <cell r="BN113">
            <v>28.47044</v>
          </cell>
          <cell r="BO113">
            <v>0</v>
          </cell>
          <cell r="BP113">
            <v>0</v>
          </cell>
          <cell r="BQ113">
            <v>0</v>
          </cell>
          <cell r="BR113">
            <v>0</v>
          </cell>
        </row>
        <row r="114">
          <cell r="A114">
            <v>109</v>
          </cell>
          <cell r="C114" t="str">
            <v xml:space="preserve">        Depósitos en cuenta corriente</v>
          </cell>
          <cell r="D114">
            <v>0</v>
          </cell>
          <cell r="E114">
            <v>5326183.8021</v>
          </cell>
          <cell r="F114">
            <v>1143461.1408600002</v>
          </cell>
          <cell r="G114">
            <v>293300.43904999999</v>
          </cell>
          <cell r="H114">
            <v>3381993.8281499995</v>
          </cell>
          <cell r="I114">
            <v>1272220.2951399998</v>
          </cell>
          <cell r="J114">
            <v>5708883.6444300003</v>
          </cell>
          <cell r="K114">
            <v>5576031.6049699998</v>
          </cell>
          <cell r="L114">
            <v>37729.388510000004</v>
          </cell>
          <cell r="M114">
            <v>5304864.3637800002</v>
          </cell>
          <cell r="N114">
            <v>0</v>
          </cell>
          <cell r="O114">
            <v>0</v>
          </cell>
          <cell r="P114">
            <v>5698156.0373200001</v>
          </cell>
          <cell r="Q114">
            <v>9614.0732899999985</v>
          </cell>
          <cell r="R114">
            <v>88537.18939</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1137.1714399999998</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row>
        <row r="115">
          <cell r="A115">
            <v>110</v>
          </cell>
          <cell r="C115" t="str">
            <v xml:space="preserve">        Otras obligaciones con el público a la vista</v>
          </cell>
          <cell r="D115">
            <v>0</v>
          </cell>
          <cell r="E115">
            <v>837893.29475999984</v>
          </cell>
          <cell r="F115">
            <v>37488.267979999997</v>
          </cell>
          <cell r="G115">
            <v>50639.251340000003</v>
          </cell>
          <cell r="H115">
            <v>146993.25237</v>
          </cell>
          <cell r="I115">
            <v>79879.315220000004</v>
          </cell>
          <cell r="J115">
            <v>80869.481630000009</v>
          </cell>
          <cell r="K115">
            <v>101136.22358000001</v>
          </cell>
          <cell r="L115">
            <v>641.21934999999996</v>
          </cell>
          <cell r="M115">
            <v>59344.272870000001</v>
          </cell>
          <cell r="N115">
            <v>41069.627</v>
          </cell>
          <cell r="O115">
            <v>15249.29545</v>
          </cell>
          <cell r="P115">
            <v>679659.79249000002</v>
          </cell>
          <cell r="Q115">
            <v>785.78728000000001</v>
          </cell>
          <cell r="R115">
            <v>5098.3488699999998</v>
          </cell>
          <cell r="S115">
            <v>0</v>
          </cell>
          <cell r="T115">
            <v>10.39715</v>
          </cell>
          <cell r="U115">
            <v>0</v>
          </cell>
          <cell r="V115">
            <v>0</v>
          </cell>
          <cell r="W115">
            <v>41.263369999999995</v>
          </cell>
          <cell r="X115">
            <v>35.327359999999999</v>
          </cell>
          <cell r="Y115">
            <v>0</v>
          </cell>
          <cell r="Z115">
            <v>9.4642599999999995</v>
          </cell>
          <cell r="AA115">
            <v>0</v>
          </cell>
          <cell r="AB115">
            <v>0</v>
          </cell>
          <cell r="AC115">
            <v>115.69282000000001</v>
          </cell>
          <cell r="AD115">
            <v>0</v>
          </cell>
          <cell r="AE115">
            <v>224.52346</v>
          </cell>
          <cell r="AF115">
            <v>0</v>
          </cell>
          <cell r="AG115">
            <v>2992.63015</v>
          </cell>
          <cell r="AH115">
            <v>0</v>
          </cell>
          <cell r="AI115">
            <v>0</v>
          </cell>
          <cell r="AJ115">
            <v>0.9385</v>
          </cell>
          <cell r="AK115">
            <v>25.91403</v>
          </cell>
          <cell r="AL115">
            <v>116.12307000000001</v>
          </cell>
          <cell r="AM115">
            <v>140.38912999999999</v>
          </cell>
          <cell r="AN115">
            <v>0</v>
          </cell>
          <cell r="AO115">
            <v>281.43556999999998</v>
          </cell>
          <cell r="AP115">
            <v>2.1619600000000001</v>
          </cell>
          <cell r="AQ115">
            <v>30.086400000000001</v>
          </cell>
          <cell r="AR115">
            <v>0</v>
          </cell>
          <cell r="AS115">
            <v>0</v>
          </cell>
          <cell r="AT115">
            <v>0</v>
          </cell>
          <cell r="AU115">
            <v>0</v>
          </cell>
          <cell r="AV115">
            <v>0</v>
          </cell>
          <cell r="AW115">
            <v>23.338999999999999</v>
          </cell>
          <cell r="AX115">
            <v>0</v>
          </cell>
          <cell r="AY115">
            <v>1128.5470399999999</v>
          </cell>
          <cell r="AZ115">
            <v>0</v>
          </cell>
          <cell r="BA115">
            <v>33.429070000000003</v>
          </cell>
          <cell r="BB115">
            <v>4.6680000000000001</v>
          </cell>
          <cell r="BC115">
            <v>18.967849999999999</v>
          </cell>
          <cell r="BD115">
            <v>2.51607</v>
          </cell>
          <cell r="BE115">
            <v>0</v>
          </cell>
          <cell r="BF115">
            <v>1.4910000000000001</v>
          </cell>
          <cell r="BG115">
            <v>18.838740000000001</v>
          </cell>
          <cell r="BH115">
            <v>0</v>
          </cell>
          <cell r="BI115">
            <v>0</v>
          </cell>
          <cell r="BJ115">
            <v>0</v>
          </cell>
          <cell r="BK115">
            <v>0</v>
          </cell>
          <cell r="BL115">
            <v>6.45</v>
          </cell>
          <cell r="BM115">
            <v>1336.27835</v>
          </cell>
          <cell r="BN115">
            <v>28.47044</v>
          </cell>
          <cell r="BO115">
            <v>0</v>
          </cell>
          <cell r="BP115">
            <v>0</v>
          </cell>
          <cell r="BQ115">
            <v>0</v>
          </cell>
          <cell r="BR115">
            <v>0</v>
          </cell>
        </row>
        <row r="116">
          <cell r="A116">
            <v>111</v>
          </cell>
          <cell r="C116" t="str">
            <v xml:space="preserve">      OBLIGACIONES CON EL PÚBLICO POR CUENTAS DE AHORROS</v>
          </cell>
          <cell r="D116">
            <v>0</v>
          </cell>
          <cell r="E116">
            <v>5272670.8885000004</v>
          </cell>
          <cell r="F116">
            <v>3024248.1988400002</v>
          </cell>
          <cell r="G116">
            <v>994633.73009000008</v>
          </cell>
          <cell r="H116">
            <v>5552699.0351100005</v>
          </cell>
          <cell r="I116">
            <v>5756752.5467999997</v>
          </cell>
          <cell r="J116">
            <v>4934827.8113199994</v>
          </cell>
          <cell r="K116">
            <v>10375412.027899999</v>
          </cell>
          <cell r="L116">
            <v>17775.862730000001</v>
          </cell>
          <cell r="M116">
            <v>7882046.6624500006</v>
          </cell>
          <cell r="N116">
            <v>2605614.4024099996</v>
          </cell>
          <cell r="O116">
            <v>8784437.7348299995</v>
          </cell>
          <cell r="P116">
            <v>16604587.848289998</v>
          </cell>
          <cell r="Q116">
            <v>148839.55925999998</v>
          </cell>
          <cell r="R116">
            <v>865564.50145999994</v>
          </cell>
          <cell r="S116">
            <v>11680.554310000001</v>
          </cell>
          <cell r="T116">
            <v>240000.61606</v>
          </cell>
          <cell r="U116">
            <v>25416.58439</v>
          </cell>
          <cell r="V116">
            <v>24812.183259999998</v>
          </cell>
          <cell r="W116">
            <v>121050.5377</v>
          </cell>
          <cell r="X116">
            <v>64028.356100000005</v>
          </cell>
          <cell r="Y116">
            <v>97918.099119999999</v>
          </cell>
          <cell r="Z116">
            <v>109841.90044999999</v>
          </cell>
          <cell r="AA116">
            <v>17680.925620000002</v>
          </cell>
          <cell r="AB116">
            <v>33243.242449999998</v>
          </cell>
          <cell r="AC116">
            <v>82714.635270000013</v>
          </cell>
          <cell r="AD116">
            <v>17805.082170000001</v>
          </cell>
          <cell r="AE116">
            <v>42601.15597</v>
          </cell>
          <cell r="AF116">
            <v>22106.514729999999</v>
          </cell>
          <cell r="AG116">
            <v>479376.44977999997</v>
          </cell>
          <cell r="AH116">
            <v>25646.162690000001</v>
          </cell>
          <cell r="AI116">
            <v>52030.558270000001</v>
          </cell>
          <cell r="AJ116">
            <v>2545.3055899999999</v>
          </cell>
          <cell r="AK116">
            <v>15097.132509999999</v>
          </cell>
          <cell r="AL116">
            <v>17121.85267</v>
          </cell>
          <cell r="AM116">
            <v>38004.950960000002</v>
          </cell>
          <cell r="AN116">
            <v>123356.49322999999</v>
          </cell>
          <cell r="AO116">
            <v>44360.657549999996</v>
          </cell>
          <cell r="AP116">
            <v>30037.091069999995</v>
          </cell>
          <cell r="AQ116">
            <v>34553.486629999999</v>
          </cell>
          <cell r="AR116">
            <v>48342.474520000003</v>
          </cell>
          <cell r="AS116">
            <v>4806.4828699999998</v>
          </cell>
          <cell r="AT116">
            <v>111350.63944999999</v>
          </cell>
          <cell r="AU116">
            <v>64475.049270000003</v>
          </cell>
          <cell r="AV116">
            <v>45455.586410000004</v>
          </cell>
          <cell r="AW116">
            <v>43052.658190000002</v>
          </cell>
          <cell r="AX116">
            <v>147929.00912999999</v>
          </cell>
          <cell r="AY116">
            <v>169648.14408000003</v>
          </cell>
          <cell r="AZ116">
            <v>22543.543880000001</v>
          </cell>
          <cell r="BA116">
            <v>23538.846819999995</v>
          </cell>
          <cell r="BB116">
            <v>36931.537309999992</v>
          </cell>
          <cell r="BC116">
            <v>35809.683539999998</v>
          </cell>
          <cell r="BD116">
            <v>32934.073150000004</v>
          </cell>
          <cell r="BE116">
            <v>18872.979010000003</v>
          </cell>
          <cell r="BF116">
            <v>4264.5124900000001</v>
          </cell>
          <cell r="BG116">
            <v>4224.8948</v>
          </cell>
          <cell r="BH116">
            <v>1103492.6075200001</v>
          </cell>
          <cell r="BI116">
            <v>127414.84668</v>
          </cell>
          <cell r="BJ116">
            <v>214234.73366</v>
          </cell>
          <cell r="BK116">
            <v>93266.954440000001</v>
          </cell>
          <cell r="BL116">
            <v>426844.59101999999</v>
          </cell>
          <cell r="BM116">
            <v>199730.68974999999</v>
          </cell>
          <cell r="BN116">
            <v>0</v>
          </cell>
          <cell r="BO116">
            <v>70903.207890000005</v>
          </cell>
          <cell r="BP116">
            <v>94008.172090000007</v>
          </cell>
          <cell r="BQ116">
            <v>0</v>
          </cell>
          <cell r="BR116">
            <v>114111.11143</v>
          </cell>
        </row>
        <row r="117">
          <cell r="A117">
            <v>112</v>
          </cell>
          <cell r="C117" t="str">
            <v xml:space="preserve">      OBLIGACIONES CON EL PÚBLICO A PLAZO</v>
          </cell>
          <cell r="D117">
            <v>0</v>
          </cell>
          <cell r="E117">
            <v>722.25649999999996</v>
          </cell>
          <cell r="F117">
            <v>299.94238999999999</v>
          </cell>
          <cell r="G117">
            <v>3901.6273300000003</v>
          </cell>
          <cell r="H117">
            <v>0</v>
          </cell>
          <cell r="I117">
            <v>4.0874500000000005</v>
          </cell>
          <cell r="J117">
            <v>1936.3668400000001</v>
          </cell>
          <cell r="K117">
            <v>524.45738000000006</v>
          </cell>
          <cell r="L117">
            <v>6687.3935100000008</v>
          </cell>
          <cell r="M117">
            <v>48.136340000000004</v>
          </cell>
          <cell r="N117">
            <v>28.74465</v>
          </cell>
          <cell r="O117">
            <v>1063.40842</v>
          </cell>
          <cell r="P117">
            <v>0</v>
          </cell>
          <cell r="Q117">
            <v>0</v>
          </cell>
          <cell r="R117">
            <v>1.6881199999999998</v>
          </cell>
          <cell r="S117">
            <v>15480.507479999998</v>
          </cell>
          <cell r="T117">
            <v>135728.34687999997</v>
          </cell>
          <cell r="U117">
            <v>60995.204100000003</v>
          </cell>
          <cell r="V117">
            <v>72290.039369999999</v>
          </cell>
          <cell r="W117">
            <v>207472.71328000003</v>
          </cell>
          <cell r="X117">
            <v>100807.20118999999</v>
          </cell>
          <cell r="Y117">
            <v>160578.95744999999</v>
          </cell>
          <cell r="Z117">
            <v>131175.01569999999</v>
          </cell>
          <cell r="AA117">
            <v>35965.907860000007</v>
          </cell>
          <cell r="AB117">
            <v>99863.569650000005</v>
          </cell>
          <cell r="AC117">
            <v>265764.49210000003</v>
          </cell>
          <cell r="AD117">
            <v>33825.813089999996</v>
          </cell>
          <cell r="AE117">
            <v>118410.85081</v>
          </cell>
          <cell r="AF117">
            <v>38887.185079999996</v>
          </cell>
          <cell r="AG117">
            <v>0</v>
          </cell>
          <cell r="AH117">
            <v>59574.746889999995</v>
          </cell>
          <cell r="AI117">
            <v>79939.591619999992</v>
          </cell>
          <cell r="AJ117">
            <v>3520.1217799999999</v>
          </cell>
          <cell r="AK117">
            <v>34936.150830000006</v>
          </cell>
          <cell r="AL117">
            <v>55325.420429999998</v>
          </cell>
          <cell r="AM117">
            <v>167492.10344000001</v>
          </cell>
          <cell r="AN117">
            <v>143369.90979999999</v>
          </cell>
          <cell r="AO117">
            <v>194313.44098999997</v>
          </cell>
          <cell r="AP117">
            <v>37897.647240000006</v>
          </cell>
          <cell r="AQ117">
            <v>62857.195009999996</v>
          </cell>
          <cell r="AR117">
            <v>124052.09083999999</v>
          </cell>
          <cell r="AS117">
            <v>36177.794310000005</v>
          </cell>
          <cell r="AT117">
            <v>182903.34603000002</v>
          </cell>
          <cell r="AU117">
            <v>81759.369760000001</v>
          </cell>
          <cell r="AV117">
            <v>125130.69206999999</v>
          </cell>
          <cell r="AW117">
            <v>110125.43819</v>
          </cell>
          <cell r="AX117">
            <v>128316.00222000001</v>
          </cell>
          <cell r="AY117">
            <v>505404.77373000002</v>
          </cell>
          <cell r="AZ117">
            <v>38330.923970000003</v>
          </cell>
          <cell r="BA117">
            <v>52875.991349999997</v>
          </cell>
          <cell r="BB117">
            <v>42831.639490000001</v>
          </cell>
          <cell r="BC117">
            <v>204541.02841000003</v>
          </cell>
          <cell r="BD117">
            <v>48682.36939</v>
          </cell>
          <cell r="BE117">
            <v>35537.962189999998</v>
          </cell>
          <cell r="BF117">
            <v>18143.274600000001</v>
          </cell>
          <cell r="BG117">
            <v>14487.480870000001</v>
          </cell>
          <cell r="BH117">
            <v>98790.722810000007</v>
          </cell>
          <cell r="BI117">
            <v>17050.703250000002</v>
          </cell>
          <cell r="BJ117">
            <v>230210.52382999999</v>
          </cell>
          <cell r="BK117">
            <v>76030.279580000002</v>
          </cell>
          <cell r="BL117">
            <v>0</v>
          </cell>
          <cell r="BM117">
            <v>0</v>
          </cell>
          <cell r="BN117">
            <v>0</v>
          </cell>
          <cell r="BO117">
            <v>34871.405809999997</v>
          </cell>
          <cell r="BP117">
            <v>16.520489999999999</v>
          </cell>
          <cell r="BQ117">
            <v>0</v>
          </cell>
          <cell r="BR117">
            <v>0</v>
          </cell>
        </row>
        <row r="118">
          <cell r="A118">
            <v>113</v>
          </cell>
          <cell r="C118" t="str">
            <v xml:space="preserve">        Depósitos a plazo fijo hasta 30 días</v>
          </cell>
          <cell r="D118">
            <v>0</v>
          </cell>
          <cell r="E118">
            <v>109.89019999999999</v>
          </cell>
          <cell r="F118">
            <v>0</v>
          </cell>
          <cell r="G118">
            <v>1052.40762</v>
          </cell>
          <cell r="H118">
            <v>0</v>
          </cell>
          <cell r="I118">
            <v>2.0533099999999997</v>
          </cell>
          <cell r="J118">
            <v>0</v>
          </cell>
          <cell r="K118">
            <v>524.45738000000006</v>
          </cell>
          <cell r="L118">
            <v>12.08197</v>
          </cell>
          <cell r="M118">
            <v>37.835230000000003</v>
          </cell>
          <cell r="N118">
            <v>0</v>
          </cell>
          <cell r="O118">
            <v>660.26685999999995</v>
          </cell>
          <cell r="P118">
            <v>0</v>
          </cell>
          <cell r="Q118">
            <v>0</v>
          </cell>
          <cell r="R118">
            <v>0</v>
          </cell>
          <cell r="S118">
            <v>561.57302000000004</v>
          </cell>
          <cell r="T118">
            <v>4824.0606799999996</v>
          </cell>
          <cell r="U118">
            <v>618.88869</v>
          </cell>
          <cell r="V118">
            <v>2099.5392099999999</v>
          </cell>
          <cell r="W118">
            <v>11984.169260000002</v>
          </cell>
          <cell r="X118">
            <v>1855.8691000000001</v>
          </cell>
          <cell r="Y118">
            <v>9135.8871000000017</v>
          </cell>
          <cell r="Z118">
            <v>3698.0351900000001</v>
          </cell>
          <cell r="AA118">
            <v>1826.1852400000002</v>
          </cell>
          <cell r="AB118">
            <v>3737.8938600000001</v>
          </cell>
          <cell r="AC118">
            <v>11112.026189999999</v>
          </cell>
          <cell r="AD118">
            <v>1863.7549299999998</v>
          </cell>
          <cell r="AE118">
            <v>6353.1770600000009</v>
          </cell>
          <cell r="AF118">
            <v>3491.7246399999999</v>
          </cell>
          <cell r="AG118">
            <v>0</v>
          </cell>
          <cell r="AH118">
            <v>2760.7482999999997</v>
          </cell>
          <cell r="AI118">
            <v>5011.9512399999994</v>
          </cell>
          <cell r="AJ118">
            <v>48.647010000000002</v>
          </cell>
          <cell r="AK118">
            <v>880.31488999999999</v>
          </cell>
          <cell r="AL118">
            <v>1832.8670400000001</v>
          </cell>
          <cell r="AM118">
            <v>8816.4392599999992</v>
          </cell>
          <cell r="AN118">
            <v>5191.9403899999998</v>
          </cell>
          <cell r="AO118">
            <v>2549.2848199999999</v>
          </cell>
          <cell r="AP118">
            <v>2808.12194</v>
          </cell>
          <cell r="AQ118">
            <v>3044.0002500000001</v>
          </cell>
          <cell r="AR118">
            <v>1189.6553100000001</v>
          </cell>
          <cell r="AS118">
            <v>829.77512999999999</v>
          </cell>
          <cell r="AT118">
            <v>5259.3898099999997</v>
          </cell>
          <cell r="AU118">
            <v>2499.23065</v>
          </cell>
          <cell r="AV118">
            <v>3242.7704499999995</v>
          </cell>
          <cell r="AW118">
            <v>4030.8160800000001</v>
          </cell>
          <cell r="AX118">
            <v>5489.8384399999995</v>
          </cell>
          <cell r="AY118">
            <v>15060.71099</v>
          </cell>
          <cell r="AZ118">
            <v>1039.18102</v>
          </cell>
          <cell r="BA118">
            <v>12972.915660000001</v>
          </cell>
          <cell r="BB118">
            <v>1985.5757699999999</v>
          </cell>
          <cell r="BC118">
            <v>11433.633599999999</v>
          </cell>
          <cell r="BD118">
            <v>2021.7335600000001</v>
          </cell>
          <cell r="BE118">
            <v>98.468879999999999</v>
          </cell>
          <cell r="BF118">
            <v>561.27125000000001</v>
          </cell>
          <cell r="BG118">
            <v>1191.2715800000001</v>
          </cell>
          <cell r="BH118">
            <v>23567.589179999999</v>
          </cell>
          <cell r="BI118">
            <v>1483.7757300000001</v>
          </cell>
          <cell r="BJ118">
            <v>5675.2034000000003</v>
          </cell>
          <cell r="BK118">
            <v>1917.7574100000002</v>
          </cell>
          <cell r="BL118">
            <v>0</v>
          </cell>
          <cell r="BM118">
            <v>0</v>
          </cell>
          <cell r="BN118">
            <v>0</v>
          </cell>
          <cell r="BO118">
            <v>1331.31348</v>
          </cell>
          <cell r="BP118">
            <v>13.920489999999999</v>
          </cell>
          <cell r="BQ118">
            <v>0</v>
          </cell>
          <cell r="BR118">
            <v>0</v>
          </cell>
        </row>
        <row r="119">
          <cell r="A119">
            <v>114</v>
          </cell>
          <cell r="C119" t="str">
            <v xml:space="preserve">        Depósitos a plazo fijo de 31 a 60 días</v>
          </cell>
          <cell r="D119">
            <v>0</v>
          </cell>
          <cell r="E119">
            <v>612.36629999999991</v>
          </cell>
          <cell r="F119">
            <v>299.94238999999999</v>
          </cell>
          <cell r="G119">
            <v>0</v>
          </cell>
          <cell r="H119">
            <v>0</v>
          </cell>
          <cell r="I119">
            <v>2.0341400000000003</v>
          </cell>
          <cell r="J119">
            <v>1936.3668400000001</v>
          </cell>
          <cell r="K119">
            <v>0</v>
          </cell>
          <cell r="L119">
            <v>721.71364000000005</v>
          </cell>
          <cell r="M119">
            <v>10.301110000000001</v>
          </cell>
          <cell r="N119">
            <v>28.74465</v>
          </cell>
          <cell r="O119">
            <v>403.14155999999997</v>
          </cell>
          <cell r="P119">
            <v>0</v>
          </cell>
          <cell r="Q119">
            <v>0</v>
          </cell>
          <cell r="R119">
            <v>1.6881199999999998</v>
          </cell>
          <cell r="S119">
            <v>0</v>
          </cell>
          <cell r="T119">
            <v>0</v>
          </cell>
          <cell r="U119">
            <v>1308.4300800000001</v>
          </cell>
          <cell r="V119">
            <v>0</v>
          </cell>
          <cell r="W119">
            <v>15.965669999999999</v>
          </cell>
          <cell r="X119">
            <v>0</v>
          </cell>
          <cell r="Y119">
            <v>0</v>
          </cell>
          <cell r="Z119">
            <v>0</v>
          </cell>
          <cell r="AA119">
            <v>0</v>
          </cell>
          <cell r="AB119">
            <v>0</v>
          </cell>
          <cell r="AC119">
            <v>120</v>
          </cell>
          <cell r="AD119">
            <v>142.72377000000003</v>
          </cell>
          <cell r="AE119">
            <v>0</v>
          </cell>
          <cell r="AF119">
            <v>14.129610000000001</v>
          </cell>
          <cell r="AG119">
            <v>0</v>
          </cell>
          <cell r="AH119">
            <v>0</v>
          </cell>
          <cell r="AI119">
            <v>8.6792000000000016</v>
          </cell>
          <cell r="AJ119">
            <v>0</v>
          </cell>
          <cell r="AK119">
            <v>0</v>
          </cell>
          <cell r="AL119">
            <v>0</v>
          </cell>
          <cell r="AM119">
            <v>21.73179</v>
          </cell>
          <cell r="AN119">
            <v>0</v>
          </cell>
          <cell r="AO119">
            <v>2228.9337700000001</v>
          </cell>
          <cell r="AP119">
            <v>0</v>
          </cell>
          <cell r="AQ119">
            <v>0</v>
          </cell>
          <cell r="AR119">
            <v>0</v>
          </cell>
          <cell r="AS119">
            <v>0</v>
          </cell>
          <cell r="AT119">
            <v>3238.5508200000004</v>
          </cell>
          <cell r="AU119">
            <v>0</v>
          </cell>
          <cell r="AV119">
            <v>0</v>
          </cell>
          <cell r="AW119">
            <v>0</v>
          </cell>
          <cell r="AX119">
            <v>0</v>
          </cell>
          <cell r="AY119">
            <v>0</v>
          </cell>
          <cell r="AZ119">
            <v>0</v>
          </cell>
          <cell r="BA119">
            <v>0</v>
          </cell>
          <cell r="BB119">
            <v>0</v>
          </cell>
          <cell r="BC119">
            <v>0</v>
          </cell>
          <cell r="BD119">
            <v>0</v>
          </cell>
          <cell r="BE119">
            <v>1780</v>
          </cell>
          <cell r="BF119">
            <v>0</v>
          </cell>
          <cell r="BG119">
            <v>0</v>
          </cell>
          <cell r="BH119">
            <v>257.30795999999998</v>
          </cell>
          <cell r="BI119">
            <v>0</v>
          </cell>
          <cell r="BJ119">
            <v>0</v>
          </cell>
          <cell r="BK119">
            <v>1749.6328399999998</v>
          </cell>
          <cell r="BL119">
            <v>0</v>
          </cell>
          <cell r="BM119">
            <v>0</v>
          </cell>
          <cell r="BN119">
            <v>0</v>
          </cell>
          <cell r="BO119">
            <v>73.59</v>
          </cell>
          <cell r="BP119">
            <v>0</v>
          </cell>
          <cell r="BQ119">
            <v>0</v>
          </cell>
          <cell r="BR119">
            <v>0</v>
          </cell>
        </row>
        <row r="120">
          <cell r="A120">
            <v>115</v>
          </cell>
          <cell r="C120" t="str">
            <v xml:space="preserve">        Depósitos a plazo fijo de 61 a 90 días</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704.63668000000007</v>
          </cell>
          <cell r="U120">
            <v>405.59964999999994</v>
          </cell>
          <cell r="V120">
            <v>514.00009</v>
          </cell>
          <cell r="W120">
            <v>343.25279</v>
          </cell>
          <cell r="X120">
            <v>0</v>
          </cell>
          <cell r="Y120">
            <v>415.14328</v>
          </cell>
          <cell r="Z120">
            <v>31.092610000000001</v>
          </cell>
          <cell r="AA120">
            <v>0</v>
          </cell>
          <cell r="AB120">
            <v>106.65948</v>
          </cell>
          <cell r="AC120">
            <v>2237.2845600000001</v>
          </cell>
          <cell r="AD120">
            <v>247.33590000000001</v>
          </cell>
          <cell r="AE120">
            <v>1716.6040500000001</v>
          </cell>
          <cell r="AF120">
            <v>696.19119999999998</v>
          </cell>
          <cell r="AG120">
            <v>0</v>
          </cell>
          <cell r="AH120">
            <v>926.3566800000001</v>
          </cell>
          <cell r="AI120">
            <v>165.55614000000003</v>
          </cell>
          <cell r="AJ120">
            <v>316.89999999999998</v>
          </cell>
          <cell r="AK120">
            <v>0</v>
          </cell>
          <cell r="AL120">
            <v>1298.6792600000001</v>
          </cell>
          <cell r="AM120">
            <v>348.00834999999995</v>
          </cell>
          <cell r="AN120">
            <v>11024.402470000001</v>
          </cell>
          <cell r="AO120">
            <v>807.51192000000003</v>
          </cell>
          <cell r="AP120">
            <v>381.36883</v>
          </cell>
          <cell r="AQ120">
            <v>954.6714300000001</v>
          </cell>
          <cell r="AR120">
            <v>1485.2443000000001</v>
          </cell>
          <cell r="AS120">
            <v>72.3</v>
          </cell>
          <cell r="AT120">
            <v>0</v>
          </cell>
          <cell r="AU120">
            <v>1324.9279099999999</v>
          </cell>
          <cell r="AV120">
            <v>2203.0881899999999</v>
          </cell>
          <cell r="AW120">
            <v>103.86604000000001</v>
          </cell>
          <cell r="AX120">
            <v>3175.1104799999998</v>
          </cell>
          <cell r="AY120">
            <v>690.39846999999997</v>
          </cell>
          <cell r="AZ120">
            <v>0</v>
          </cell>
          <cell r="BA120">
            <v>15</v>
          </cell>
          <cell r="BB120">
            <v>0</v>
          </cell>
          <cell r="BC120">
            <v>2541.7000400000002</v>
          </cell>
          <cell r="BD120">
            <v>0</v>
          </cell>
          <cell r="BE120">
            <v>0</v>
          </cell>
          <cell r="BF120">
            <v>0</v>
          </cell>
          <cell r="BG120">
            <v>0</v>
          </cell>
          <cell r="BH120">
            <v>3580.1873500000002</v>
          </cell>
          <cell r="BI120">
            <v>965.01238999999998</v>
          </cell>
          <cell r="BJ120">
            <v>7303.4476100000002</v>
          </cell>
          <cell r="BK120">
            <v>10558.205169999999</v>
          </cell>
          <cell r="BL120">
            <v>0</v>
          </cell>
          <cell r="BM120">
            <v>0</v>
          </cell>
          <cell r="BN120">
            <v>0</v>
          </cell>
          <cell r="BO120">
            <v>72.794200000000004</v>
          </cell>
          <cell r="BP120">
            <v>0</v>
          </cell>
          <cell r="BQ120">
            <v>0</v>
          </cell>
          <cell r="BR120">
            <v>0</v>
          </cell>
        </row>
        <row r="121">
          <cell r="A121">
            <v>116</v>
          </cell>
          <cell r="C121" t="str">
            <v xml:space="preserve">        Depósitos a plazo fijo de 91 a 180 días</v>
          </cell>
          <cell r="D121">
            <v>0</v>
          </cell>
          <cell r="E121">
            <v>0</v>
          </cell>
          <cell r="F121">
            <v>0</v>
          </cell>
          <cell r="G121">
            <v>0</v>
          </cell>
          <cell r="H121">
            <v>0</v>
          </cell>
          <cell r="I121">
            <v>0</v>
          </cell>
          <cell r="J121">
            <v>0</v>
          </cell>
          <cell r="K121">
            <v>0</v>
          </cell>
          <cell r="L121">
            <v>10.29</v>
          </cell>
          <cell r="M121">
            <v>0</v>
          </cell>
          <cell r="N121">
            <v>0</v>
          </cell>
          <cell r="O121">
            <v>0</v>
          </cell>
          <cell r="P121">
            <v>0</v>
          </cell>
          <cell r="Q121">
            <v>0</v>
          </cell>
          <cell r="R121">
            <v>0</v>
          </cell>
          <cell r="S121">
            <v>531</v>
          </cell>
          <cell r="T121">
            <v>4715.6425599999993</v>
          </cell>
          <cell r="U121">
            <v>5701.9645300000002</v>
          </cell>
          <cell r="V121">
            <v>1602.9092000000003</v>
          </cell>
          <cell r="W121">
            <v>2364.4185000000002</v>
          </cell>
          <cell r="X121">
            <v>2402.2748199999996</v>
          </cell>
          <cell r="Y121">
            <v>3441.3875399999997</v>
          </cell>
          <cell r="Z121">
            <v>491.30559</v>
          </cell>
          <cell r="AA121">
            <v>200.42898000000002</v>
          </cell>
          <cell r="AB121">
            <v>4381.0092999999997</v>
          </cell>
          <cell r="AC121">
            <v>15129.32156</v>
          </cell>
          <cell r="AD121">
            <v>2165.48927</v>
          </cell>
          <cell r="AE121">
            <v>11823.811970000001</v>
          </cell>
          <cell r="AF121">
            <v>423.63408999999996</v>
          </cell>
          <cell r="AG121">
            <v>0</v>
          </cell>
          <cell r="AH121">
            <v>11318.80033</v>
          </cell>
          <cell r="AI121">
            <v>2107.0450799999999</v>
          </cell>
          <cell r="AJ121">
            <v>460.17477000000002</v>
          </cell>
          <cell r="AK121">
            <v>40</v>
          </cell>
          <cell r="AL121">
            <v>5313.7124000000003</v>
          </cell>
          <cell r="AM121">
            <v>5242.3877000000002</v>
          </cell>
          <cell r="AN121">
            <v>26287.025409999998</v>
          </cell>
          <cell r="AO121">
            <v>3519.4480300000005</v>
          </cell>
          <cell r="AP121">
            <v>1077.60276</v>
          </cell>
          <cell r="AQ121">
            <v>6466.3865300000007</v>
          </cell>
          <cell r="AR121">
            <v>7430.3924500000003</v>
          </cell>
          <cell r="AS121">
            <v>2035.4636099999998</v>
          </cell>
          <cell r="AT121">
            <v>1086.0218300000001</v>
          </cell>
          <cell r="AU121">
            <v>1143.4841799999999</v>
          </cell>
          <cell r="AV121">
            <v>10495.92081</v>
          </cell>
          <cell r="AW121">
            <v>4703.5241800000003</v>
          </cell>
          <cell r="AX121">
            <v>10131.465960000001</v>
          </cell>
          <cell r="AY121">
            <v>33422.091120000005</v>
          </cell>
          <cell r="AZ121">
            <v>388.69665000000003</v>
          </cell>
          <cell r="BA121">
            <v>1451.5049899999999</v>
          </cell>
          <cell r="BB121">
            <v>0</v>
          </cell>
          <cell r="BC121">
            <v>6246.62212</v>
          </cell>
          <cell r="BD121">
            <v>572.87400000000002</v>
          </cell>
          <cell r="BE121">
            <v>12.75</v>
          </cell>
          <cell r="BF121">
            <v>50</v>
          </cell>
          <cell r="BG121">
            <v>185.41032000000001</v>
          </cell>
          <cell r="BH121">
            <v>7614.9649500000014</v>
          </cell>
          <cell r="BI121">
            <v>1692.4748999999999</v>
          </cell>
          <cell r="BJ121">
            <v>4351.9262500000004</v>
          </cell>
          <cell r="BK121">
            <v>4667.1894000000002</v>
          </cell>
          <cell r="BL121">
            <v>0</v>
          </cell>
          <cell r="BM121">
            <v>0</v>
          </cell>
          <cell r="BN121">
            <v>0</v>
          </cell>
          <cell r="BO121">
            <v>1938.22381</v>
          </cell>
          <cell r="BP121">
            <v>0</v>
          </cell>
          <cell r="BQ121">
            <v>0</v>
          </cell>
          <cell r="BR121">
            <v>0</v>
          </cell>
        </row>
        <row r="122">
          <cell r="A122">
            <v>117</v>
          </cell>
          <cell r="C122" t="str">
            <v xml:space="preserve">        Depósitos a plazo fijo de 181 a 360 días</v>
          </cell>
          <cell r="D122">
            <v>0</v>
          </cell>
          <cell r="E122">
            <v>0</v>
          </cell>
          <cell r="F122">
            <v>0</v>
          </cell>
          <cell r="G122">
            <v>0</v>
          </cell>
          <cell r="H122">
            <v>0</v>
          </cell>
          <cell r="I122">
            <v>0</v>
          </cell>
          <cell r="J122">
            <v>0</v>
          </cell>
          <cell r="K122">
            <v>0</v>
          </cell>
          <cell r="L122">
            <v>5943.3079000000007</v>
          </cell>
          <cell r="M122">
            <v>0</v>
          </cell>
          <cell r="N122">
            <v>0</v>
          </cell>
          <cell r="O122">
            <v>0</v>
          </cell>
          <cell r="P122">
            <v>0</v>
          </cell>
          <cell r="Q122">
            <v>0</v>
          </cell>
          <cell r="R122">
            <v>0</v>
          </cell>
          <cell r="S122">
            <v>4419.7103899999993</v>
          </cell>
          <cell r="T122">
            <v>888.3528</v>
          </cell>
          <cell r="U122">
            <v>17346.017969999997</v>
          </cell>
          <cell r="V122">
            <v>593.57066000000009</v>
          </cell>
          <cell r="W122">
            <v>12742.782709999999</v>
          </cell>
          <cell r="X122">
            <v>28534.33525</v>
          </cell>
          <cell r="Y122">
            <v>1527.8404699999999</v>
          </cell>
          <cell r="Z122">
            <v>7999.0893399999995</v>
          </cell>
          <cell r="AA122">
            <v>1253.6326200000001</v>
          </cell>
          <cell r="AB122">
            <v>372.95398999999998</v>
          </cell>
          <cell r="AC122">
            <v>45587.743129999995</v>
          </cell>
          <cell r="AD122">
            <v>1427.9871099999998</v>
          </cell>
          <cell r="AE122">
            <v>11172.40279</v>
          </cell>
          <cell r="AF122">
            <v>4956.5466099999994</v>
          </cell>
          <cell r="AG122">
            <v>0</v>
          </cell>
          <cell r="AH122">
            <v>6715.9595799999997</v>
          </cell>
          <cell r="AI122">
            <v>10360.189679999999</v>
          </cell>
          <cell r="AJ122">
            <v>0</v>
          </cell>
          <cell r="AK122">
            <v>775.14071000000001</v>
          </cell>
          <cell r="AL122">
            <v>334</v>
          </cell>
          <cell r="AM122">
            <v>37939.822950000002</v>
          </cell>
          <cell r="AN122">
            <v>16224.744720000001</v>
          </cell>
          <cell r="AO122">
            <v>11795.587890000001</v>
          </cell>
          <cell r="AP122">
            <v>10668.301780000002</v>
          </cell>
          <cell r="AQ122">
            <v>16553.89256</v>
          </cell>
          <cell r="AR122">
            <v>3361.0213599999997</v>
          </cell>
          <cell r="AS122">
            <v>18779.504499999999</v>
          </cell>
          <cell r="AT122">
            <v>16307.18028</v>
          </cell>
          <cell r="AU122">
            <v>15804.75525</v>
          </cell>
          <cell r="AV122">
            <v>13000.584999999999</v>
          </cell>
          <cell r="AW122">
            <v>13010.235140000001</v>
          </cell>
          <cell r="AX122">
            <v>2043.1422199999997</v>
          </cell>
          <cell r="AY122">
            <v>93924.513480000009</v>
          </cell>
          <cell r="AZ122">
            <v>20766.824710000001</v>
          </cell>
          <cell r="BA122">
            <v>555.55912999999998</v>
          </cell>
          <cell r="BB122">
            <v>833.48867000000007</v>
          </cell>
          <cell r="BC122">
            <v>127273.87815999999</v>
          </cell>
          <cell r="BD122">
            <v>2220.8203199999998</v>
          </cell>
          <cell r="BE122">
            <v>850</v>
          </cell>
          <cell r="BF122">
            <v>1142.0872400000001</v>
          </cell>
          <cell r="BG122">
            <v>2984.55791</v>
          </cell>
          <cell r="BH122">
            <v>12981.858350000002</v>
          </cell>
          <cell r="BI122">
            <v>50.251779999999997</v>
          </cell>
          <cell r="BJ122">
            <v>4413.1535000000003</v>
          </cell>
          <cell r="BK122">
            <v>10019.917230000001</v>
          </cell>
          <cell r="BL122">
            <v>0</v>
          </cell>
          <cell r="BM122">
            <v>0</v>
          </cell>
          <cell r="BN122">
            <v>0</v>
          </cell>
          <cell r="BO122">
            <v>5933.0399200000002</v>
          </cell>
          <cell r="BP122">
            <v>0</v>
          </cell>
          <cell r="BQ122">
            <v>0</v>
          </cell>
          <cell r="BR122">
            <v>0</v>
          </cell>
        </row>
        <row r="123">
          <cell r="A123">
            <v>118</v>
          </cell>
          <cell r="C123" t="str">
            <v xml:space="preserve">        Depósitos a plazo fijo de 361 a 720 días</v>
          </cell>
          <cell r="D123">
            <v>0</v>
          </cell>
          <cell r="E123">
            <v>0</v>
          </cell>
          <cell r="F123">
            <v>0</v>
          </cell>
          <cell r="G123">
            <v>1207.2861499999999</v>
          </cell>
          <cell r="H123">
            <v>0</v>
          </cell>
          <cell r="I123">
            <v>0</v>
          </cell>
          <cell r="J123">
            <v>0</v>
          </cell>
          <cell r="K123">
            <v>0</v>
          </cell>
          <cell r="L123">
            <v>0</v>
          </cell>
          <cell r="M123">
            <v>0</v>
          </cell>
          <cell r="N123">
            <v>0</v>
          </cell>
          <cell r="O123">
            <v>0</v>
          </cell>
          <cell r="P123">
            <v>0</v>
          </cell>
          <cell r="Q123">
            <v>0</v>
          </cell>
          <cell r="R123">
            <v>0</v>
          </cell>
          <cell r="S123">
            <v>8022.67371</v>
          </cell>
          <cell r="T123">
            <v>98039.530109999992</v>
          </cell>
          <cell r="U123">
            <v>19361.64903</v>
          </cell>
          <cell r="V123">
            <v>23877.042360000003</v>
          </cell>
          <cell r="W123">
            <v>106956.30732000001</v>
          </cell>
          <cell r="X123">
            <v>31864.244719999999</v>
          </cell>
          <cell r="Y123">
            <v>142184.38858</v>
          </cell>
          <cell r="Z123">
            <v>64314.661359999998</v>
          </cell>
          <cell r="AA123">
            <v>25059.889850000003</v>
          </cell>
          <cell r="AB123">
            <v>46927.496700000003</v>
          </cell>
          <cell r="AC123">
            <v>92578.321159999992</v>
          </cell>
          <cell r="AD123">
            <v>11258.35476</v>
          </cell>
          <cell r="AE123">
            <v>35289.603149999995</v>
          </cell>
          <cell r="AF123">
            <v>24325.55862</v>
          </cell>
          <cell r="AG123">
            <v>0</v>
          </cell>
          <cell r="AH123">
            <v>25800.705189999997</v>
          </cell>
          <cell r="AI123">
            <v>50595.205350000004</v>
          </cell>
          <cell r="AJ123">
            <v>987.4</v>
          </cell>
          <cell r="AK123">
            <v>17711.512460000002</v>
          </cell>
          <cell r="AL123">
            <v>43305.702730000005</v>
          </cell>
          <cell r="AM123">
            <v>51840.295769999997</v>
          </cell>
          <cell r="AN123">
            <v>83509.325810000009</v>
          </cell>
          <cell r="AO123">
            <v>118930.9368</v>
          </cell>
          <cell r="AP123">
            <v>12329.75886</v>
          </cell>
          <cell r="AQ123">
            <v>19621.23041</v>
          </cell>
          <cell r="AR123">
            <v>59858.687159999994</v>
          </cell>
          <cell r="AS123">
            <v>7653.5899300000001</v>
          </cell>
          <cell r="AT123">
            <v>80560.285429999989</v>
          </cell>
          <cell r="AU123">
            <v>27880.17081</v>
          </cell>
          <cell r="AV123">
            <v>32324.24194</v>
          </cell>
          <cell r="AW123">
            <v>45967.082090000004</v>
          </cell>
          <cell r="AX123">
            <v>67244.60673</v>
          </cell>
          <cell r="AY123">
            <v>198363.16586000001</v>
          </cell>
          <cell r="AZ123">
            <v>2636.5444200000002</v>
          </cell>
          <cell r="BA123">
            <v>27787.813409999999</v>
          </cell>
          <cell r="BB123">
            <v>28819.399239999999</v>
          </cell>
          <cell r="BC123">
            <v>42149.122360000001</v>
          </cell>
          <cell r="BD123">
            <v>14926.464189999999</v>
          </cell>
          <cell r="BE123">
            <v>13236.96507</v>
          </cell>
          <cell r="BF123">
            <v>12909.04103</v>
          </cell>
          <cell r="BG123">
            <v>1699.3673200000001</v>
          </cell>
          <cell r="BH123">
            <v>41479.19569</v>
          </cell>
          <cell r="BI123">
            <v>12642.674620000002</v>
          </cell>
          <cell r="BJ123">
            <v>162355.00469999999</v>
          </cell>
          <cell r="BK123">
            <v>15973.153420000002</v>
          </cell>
          <cell r="BL123">
            <v>0</v>
          </cell>
          <cell r="BM123">
            <v>0</v>
          </cell>
          <cell r="BN123">
            <v>0</v>
          </cell>
          <cell r="BO123">
            <v>18095.700809999998</v>
          </cell>
          <cell r="BP123">
            <v>0</v>
          </cell>
          <cell r="BQ123">
            <v>0</v>
          </cell>
          <cell r="BR123">
            <v>0</v>
          </cell>
        </row>
        <row r="124">
          <cell r="A124">
            <v>119</v>
          </cell>
          <cell r="C124" t="str">
            <v xml:space="preserve">        Depósitos a plazo fijo de 721 a 1.080 días</v>
          </cell>
          <cell r="D124">
            <v>0</v>
          </cell>
          <cell r="E124">
            <v>0</v>
          </cell>
          <cell r="F124">
            <v>0</v>
          </cell>
          <cell r="G124">
            <v>1194.34943</v>
          </cell>
          <cell r="H124">
            <v>0</v>
          </cell>
          <cell r="I124">
            <v>0</v>
          </cell>
          <cell r="J124">
            <v>0</v>
          </cell>
          <cell r="K124">
            <v>0</v>
          </cell>
          <cell r="L124">
            <v>0</v>
          </cell>
          <cell r="M124">
            <v>0</v>
          </cell>
          <cell r="N124">
            <v>0</v>
          </cell>
          <cell r="O124">
            <v>0</v>
          </cell>
          <cell r="P124">
            <v>0</v>
          </cell>
          <cell r="Q124">
            <v>0</v>
          </cell>
          <cell r="R124">
            <v>0</v>
          </cell>
          <cell r="S124">
            <v>1945.55036</v>
          </cell>
          <cell r="T124">
            <v>21867.69616</v>
          </cell>
          <cell r="U124">
            <v>5606.2014100000006</v>
          </cell>
          <cell r="V124">
            <v>11783.77558</v>
          </cell>
          <cell r="W124">
            <v>18661.186600000001</v>
          </cell>
          <cell r="X124">
            <v>15797.960419999999</v>
          </cell>
          <cell r="Y124">
            <v>3874.3104800000001</v>
          </cell>
          <cell r="Z124">
            <v>9488.0528800000011</v>
          </cell>
          <cell r="AA124">
            <v>6210.6611700000003</v>
          </cell>
          <cell r="AB124">
            <v>471</v>
          </cell>
          <cell r="AC124">
            <v>79626.285879999996</v>
          </cell>
          <cell r="AD124">
            <v>5648.6511499999997</v>
          </cell>
          <cell r="AE124">
            <v>32362.542560000002</v>
          </cell>
          <cell r="AF124">
            <v>4979.4003100000009</v>
          </cell>
          <cell r="AG124">
            <v>0</v>
          </cell>
          <cell r="AH124">
            <v>8668.1966099999991</v>
          </cell>
          <cell r="AI124">
            <v>6514.3295499999995</v>
          </cell>
          <cell r="AJ124">
            <v>1001</v>
          </cell>
          <cell r="AK124">
            <v>4556.8739699999996</v>
          </cell>
          <cell r="AL124">
            <v>127.2</v>
          </cell>
          <cell r="AM124">
            <v>24264.976030000002</v>
          </cell>
          <cell r="AN124">
            <v>238.471</v>
          </cell>
          <cell r="AO124">
            <v>0</v>
          </cell>
          <cell r="AP124">
            <v>2319.5233399999997</v>
          </cell>
          <cell r="AQ124">
            <v>16217.01383</v>
          </cell>
          <cell r="AR124">
            <v>14458.545669999998</v>
          </cell>
          <cell r="AS124">
            <v>1611.6745000000001</v>
          </cell>
          <cell r="AT124">
            <v>39846.727770000005</v>
          </cell>
          <cell r="AU124">
            <v>2534.82447</v>
          </cell>
          <cell r="AV124">
            <v>10556.53442</v>
          </cell>
          <cell r="AW124">
            <v>16918.229439999999</v>
          </cell>
          <cell r="AX124">
            <v>8945.4265400000004</v>
          </cell>
          <cell r="AY124">
            <v>50486.306019999996</v>
          </cell>
          <cell r="AZ124">
            <v>13499.677169999999</v>
          </cell>
          <cell r="BA124">
            <v>3143.3695999999995</v>
          </cell>
          <cell r="BB124">
            <v>3987.2116700000001</v>
          </cell>
          <cell r="BC124">
            <v>14896.07213</v>
          </cell>
          <cell r="BD124">
            <v>1104.634</v>
          </cell>
          <cell r="BE124">
            <v>86.12791</v>
          </cell>
          <cell r="BF124">
            <v>2348.0111499999998</v>
          </cell>
          <cell r="BG124">
            <v>5717.6538500000006</v>
          </cell>
          <cell r="BH124">
            <v>1479.1416000000002</v>
          </cell>
          <cell r="BI124">
            <v>100</v>
          </cell>
          <cell r="BJ124">
            <v>21133.0972</v>
          </cell>
          <cell r="BK124">
            <v>29834.821110000001</v>
          </cell>
          <cell r="BL124">
            <v>0</v>
          </cell>
          <cell r="BM124">
            <v>0</v>
          </cell>
          <cell r="BN124">
            <v>0</v>
          </cell>
          <cell r="BO124">
            <v>5951.7185899999995</v>
          </cell>
          <cell r="BP124">
            <v>2.6</v>
          </cell>
          <cell r="BQ124">
            <v>0</v>
          </cell>
          <cell r="BR124">
            <v>0</v>
          </cell>
        </row>
        <row r="125">
          <cell r="A125">
            <v>120</v>
          </cell>
          <cell r="C125" t="str">
            <v xml:space="preserve">        Depósitos a plazo fijo mayor a 1.080 días</v>
          </cell>
          <cell r="D125">
            <v>0</v>
          </cell>
          <cell r="E125">
            <v>0</v>
          </cell>
          <cell r="F125">
            <v>0</v>
          </cell>
          <cell r="G125">
            <v>447.58413000000002</v>
          </cell>
          <cell r="H125">
            <v>0</v>
          </cell>
          <cell r="I125">
            <v>0</v>
          </cell>
          <cell r="J125">
            <v>0</v>
          </cell>
          <cell r="K125">
            <v>0</v>
          </cell>
          <cell r="L125">
            <v>0</v>
          </cell>
          <cell r="M125">
            <v>0</v>
          </cell>
          <cell r="N125">
            <v>0</v>
          </cell>
          <cell r="O125">
            <v>0</v>
          </cell>
          <cell r="P125">
            <v>0</v>
          </cell>
          <cell r="Q125">
            <v>0</v>
          </cell>
          <cell r="R125">
            <v>0</v>
          </cell>
          <cell r="S125">
            <v>0</v>
          </cell>
          <cell r="T125">
            <v>4688.4278900000008</v>
          </cell>
          <cell r="U125">
            <v>10646.452740000001</v>
          </cell>
          <cell r="V125">
            <v>31819.202269999998</v>
          </cell>
          <cell r="W125">
            <v>54404.630430000005</v>
          </cell>
          <cell r="X125">
            <v>20352.516879999999</v>
          </cell>
          <cell r="Y125">
            <v>0</v>
          </cell>
          <cell r="Z125">
            <v>45152.778729999998</v>
          </cell>
          <cell r="AA125">
            <v>1415.11</v>
          </cell>
          <cell r="AB125">
            <v>43866.556320000003</v>
          </cell>
          <cell r="AC125">
            <v>19373.509620000001</v>
          </cell>
          <cell r="AD125">
            <v>11071.5162</v>
          </cell>
          <cell r="AE125">
            <v>19692.70923</v>
          </cell>
          <cell r="AF125">
            <v>0</v>
          </cell>
          <cell r="AG125">
            <v>0</v>
          </cell>
          <cell r="AH125">
            <v>3383.9802</v>
          </cell>
          <cell r="AI125">
            <v>5176.6353799999997</v>
          </cell>
          <cell r="AJ125">
            <v>706</v>
          </cell>
          <cell r="AK125">
            <v>10972.308800000001</v>
          </cell>
          <cell r="AL125">
            <v>3113.259</v>
          </cell>
          <cell r="AM125">
            <v>39018.441590000002</v>
          </cell>
          <cell r="AN125">
            <v>894</v>
          </cell>
          <cell r="AO125">
            <v>54481.737760000004</v>
          </cell>
          <cell r="AP125">
            <v>8312.9697300000007</v>
          </cell>
          <cell r="AQ125">
            <v>0</v>
          </cell>
          <cell r="AR125">
            <v>36268.544590000005</v>
          </cell>
          <cell r="AS125">
            <v>5195.4866400000001</v>
          </cell>
          <cell r="AT125">
            <v>36605.190090000004</v>
          </cell>
          <cell r="AU125">
            <v>30571.976490000001</v>
          </cell>
          <cell r="AV125">
            <v>53307.55126</v>
          </cell>
          <cell r="AW125">
            <v>25391.685219999999</v>
          </cell>
          <cell r="AX125">
            <v>31286.41185</v>
          </cell>
          <cell r="AY125">
            <v>113457.58778999999</v>
          </cell>
          <cell r="AZ125">
            <v>0</v>
          </cell>
          <cell r="BA125">
            <v>6949.8285600000008</v>
          </cell>
          <cell r="BB125">
            <v>7205.964140000001</v>
          </cell>
          <cell r="BC125">
            <v>0</v>
          </cell>
          <cell r="BD125">
            <v>27835.84332</v>
          </cell>
          <cell r="BE125">
            <v>19473.650329999997</v>
          </cell>
          <cell r="BF125">
            <v>1132.86393</v>
          </cell>
          <cell r="BG125">
            <v>2709.2198900000003</v>
          </cell>
          <cell r="BH125">
            <v>7830.4777299999996</v>
          </cell>
          <cell r="BI125">
            <v>116.51383</v>
          </cell>
          <cell r="BJ125">
            <v>24978.691169999998</v>
          </cell>
          <cell r="BK125">
            <v>1309.6030000000001</v>
          </cell>
          <cell r="BL125">
            <v>0</v>
          </cell>
          <cell r="BM125">
            <v>0</v>
          </cell>
          <cell r="BN125">
            <v>0</v>
          </cell>
          <cell r="BO125">
            <v>1475.0250000000001</v>
          </cell>
          <cell r="BP125">
            <v>0</v>
          </cell>
          <cell r="BQ125">
            <v>0</v>
          </cell>
          <cell r="BR125">
            <v>0</v>
          </cell>
        </row>
        <row r="126">
          <cell r="A126">
            <v>121</v>
          </cell>
          <cell r="C126" t="str">
            <v xml:space="preserve">      OBLIGACIONES CON EL PÚBLICO RESTRINGIDAS</v>
          </cell>
          <cell r="D126">
            <v>0</v>
          </cell>
          <cell r="E126">
            <v>260135.82665999999</v>
          </cell>
          <cell r="F126">
            <v>222449.73533999998</v>
          </cell>
          <cell r="G126">
            <v>79464.792020000008</v>
          </cell>
          <cell r="H126">
            <v>208653.56117999999</v>
          </cell>
          <cell r="I126">
            <v>126805.03631</v>
          </cell>
          <cell r="J126">
            <v>374554.40887999994</v>
          </cell>
          <cell r="K126">
            <v>578509.55247</v>
          </cell>
          <cell r="L126">
            <v>9392.2921400000014</v>
          </cell>
          <cell r="M126">
            <v>419609.86254000006</v>
          </cell>
          <cell r="N126">
            <v>230932.33864</v>
          </cell>
          <cell r="O126">
            <v>127255.10498999999</v>
          </cell>
          <cell r="P126">
            <v>705373.81833999988</v>
          </cell>
          <cell r="Q126">
            <v>40688.598829999995</v>
          </cell>
          <cell r="R126">
            <v>28540.469280000001</v>
          </cell>
          <cell r="S126">
            <v>249.35326000000001</v>
          </cell>
          <cell r="T126">
            <v>2228.1794300000001</v>
          </cell>
          <cell r="U126">
            <v>3363.1623599999998</v>
          </cell>
          <cell r="V126">
            <v>3505.99289</v>
          </cell>
          <cell r="W126">
            <v>11736.277489999999</v>
          </cell>
          <cell r="X126">
            <v>4670.3701300000002</v>
          </cell>
          <cell r="Y126">
            <v>5520.6358499999997</v>
          </cell>
          <cell r="Z126">
            <v>12976.742779999999</v>
          </cell>
          <cell r="AA126">
            <v>5480.3902299999991</v>
          </cell>
          <cell r="AB126">
            <v>1888.9296399999998</v>
          </cell>
          <cell r="AC126">
            <v>8491.1158700000015</v>
          </cell>
          <cell r="AD126">
            <v>714.4289399999999</v>
          </cell>
          <cell r="AE126">
            <v>5886.1031600000006</v>
          </cell>
          <cell r="AF126">
            <v>6135.4621900000002</v>
          </cell>
          <cell r="AG126">
            <v>77983.945600000006</v>
          </cell>
          <cell r="AH126">
            <v>3001.8450699999999</v>
          </cell>
          <cell r="AI126">
            <v>1447.2939100000001</v>
          </cell>
          <cell r="AJ126">
            <v>330.01204999999999</v>
          </cell>
          <cell r="AK126">
            <v>5267.7835300000006</v>
          </cell>
          <cell r="AL126">
            <v>1275.4715100000001</v>
          </cell>
          <cell r="AM126">
            <v>2868.6734500000002</v>
          </cell>
          <cell r="AN126">
            <v>2918.1295700000001</v>
          </cell>
          <cell r="AO126">
            <v>11344.128090000002</v>
          </cell>
          <cell r="AP126">
            <v>1165.6203</v>
          </cell>
          <cell r="AQ126">
            <v>3980.6001699999997</v>
          </cell>
          <cell r="AR126">
            <v>2393.8929699999999</v>
          </cell>
          <cell r="AS126">
            <v>2277.8526900000002</v>
          </cell>
          <cell r="AT126">
            <v>7650.2965100000001</v>
          </cell>
          <cell r="AU126">
            <v>3674.79907</v>
          </cell>
          <cell r="AV126">
            <v>4560.4086699999998</v>
          </cell>
          <cell r="AW126">
            <v>3506.0206000000003</v>
          </cell>
          <cell r="AX126">
            <v>8643.6580399999984</v>
          </cell>
          <cell r="AY126">
            <v>68861.37367999999</v>
          </cell>
          <cell r="AZ126">
            <v>115.73518</v>
          </cell>
          <cell r="BA126">
            <v>1900.67947</v>
          </cell>
          <cell r="BB126">
            <v>480.70135999999997</v>
          </cell>
          <cell r="BC126">
            <v>4302.3087200000009</v>
          </cell>
          <cell r="BD126">
            <v>2207.0833499999999</v>
          </cell>
          <cell r="BE126">
            <v>771.65796999999998</v>
          </cell>
          <cell r="BF126">
            <v>250.09331999999998</v>
          </cell>
          <cell r="BG126">
            <v>350.90590000000003</v>
          </cell>
          <cell r="BH126">
            <v>15677.57322</v>
          </cell>
          <cell r="BI126">
            <v>3317.0800300000001</v>
          </cell>
          <cell r="BJ126">
            <v>11414.26856</v>
          </cell>
          <cell r="BK126">
            <v>2232.8447099999998</v>
          </cell>
          <cell r="BL126">
            <v>1724.3563799999999</v>
          </cell>
          <cell r="BM126">
            <v>1408.9297099999999</v>
          </cell>
          <cell r="BN126">
            <v>0</v>
          </cell>
          <cell r="BO126">
            <v>237.86395999999999</v>
          </cell>
          <cell r="BP126">
            <v>639.98358999999994</v>
          </cell>
          <cell r="BQ126">
            <v>0</v>
          </cell>
          <cell r="BR126">
            <v>157.37560999999999</v>
          </cell>
        </row>
        <row r="127">
          <cell r="A127">
            <v>122</v>
          </cell>
          <cell r="C127" t="str">
            <v xml:space="preserve">      OBLIGACIONES CON EL PÚBLICO A PLAZO FIJO CON ANOTACIÓN EN CUENTA</v>
          </cell>
          <cell r="D127">
            <v>3148988.6523699998</v>
          </cell>
          <cell r="E127">
            <v>8372814.0833100006</v>
          </cell>
          <cell r="F127">
            <v>7258481.2615799997</v>
          </cell>
          <cell r="G127">
            <v>2501330.78724</v>
          </cell>
          <cell r="H127">
            <v>7090338.6477100002</v>
          </cell>
          <cell r="I127">
            <v>11238187.128760001</v>
          </cell>
          <cell r="J127">
            <v>9462710.5174600016</v>
          </cell>
          <cell r="K127">
            <v>13813155.817699999</v>
          </cell>
          <cell r="L127">
            <v>0</v>
          </cell>
          <cell r="M127">
            <v>11769764.194499999</v>
          </cell>
          <cell r="N127">
            <v>5424230.3727900004</v>
          </cell>
          <cell r="O127">
            <v>7994219.4057700001</v>
          </cell>
          <cell r="P127">
            <v>9698982.3779000007</v>
          </cell>
          <cell r="Q127">
            <v>178774.28846000001</v>
          </cell>
          <cell r="R127">
            <v>2403820.4342499999</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534702.74439000001</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v>0</v>
          </cell>
          <cell r="BC127">
            <v>0</v>
          </cell>
          <cell r="BD127">
            <v>0</v>
          </cell>
          <cell r="BE127">
            <v>0</v>
          </cell>
          <cell r="BF127">
            <v>0</v>
          </cell>
          <cell r="BG127">
            <v>0</v>
          </cell>
          <cell r="BH127">
            <v>0</v>
          </cell>
          <cell r="BI127">
            <v>0</v>
          </cell>
          <cell r="BJ127">
            <v>0</v>
          </cell>
          <cell r="BK127">
            <v>0</v>
          </cell>
          <cell r="BL127">
            <v>448369.48050999996</v>
          </cell>
          <cell r="BM127">
            <v>156374.55549</v>
          </cell>
          <cell r="BN127">
            <v>0</v>
          </cell>
          <cell r="BO127">
            <v>0</v>
          </cell>
          <cell r="BP127">
            <v>257690.97386000003</v>
          </cell>
          <cell r="BQ127">
            <v>0</v>
          </cell>
          <cell r="BR127">
            <v>158542.85625000001</v>
          </cell>
        </row>
        <row r="128">
          <cell r="A128">
            <v>123</v>
          </cell>
          <cell r="C128" t="str">
            <v xml:space="preserve">      CARGOS DEVENGADOS POR PAGAR OBLIGACIONES CON EL PÚBLICO</v>
          </cell>
          <cell r="D128">
            <v>242314.73706000001</v>
          </cell>
          <cell r="E128">
            <v>1613599.7029899999</v>
          </cell>
          <cell r="F128">
            <v>1427781.9013000003</v>
          </cell>
          <cell r="G128">
            <v>286389.77927</v>
          </cell>
          <cell r="H128">
            <v>1294160.1149800001</v>
          </cell>
          <cell r="I128">
            <v>940393.00457000011</v>
          </cell>
          <cell r="J128">
            <v>2435359.4742200002</v>
          </cell>
          <cell r="K128">
            <v>1133625.7068299996</v>
          </cell>
          <cell r="L128">
            <v>61.812730000000002</v>
          </cell>
          <cell r="M128">
            <v>1539449.7215199999</v>
          </cell>
          <cell r="N128">
            <v>676897.03468000004</v>
          </cell>
          <cell r="O128">
            <v>920299.0817000001</v>
          </cell>
          <cell r="P128">
            <v>1085052.6948500001</v>
          </cell>
          <cell r="Q128">
            <v>7315.8275200000007</v>
          </cell>
          <cell r="R128">
            <v>230590.93037000002</v>
          </cell>
          <cell r="S128">
            <v>589.02761999999996</v>
          </cell>
          <cell r="T128">
            <v>4711.1945799999994</v>
          </cell>
          <cell r="U128">
            <v>1029.35076</v>
          </cell>
          <cell r="V128">
            <v>1401.2226700000001</v>
          </cell>
          <cell r="W128">
            <v>4161.4131200000002</v>
          </cell>
          <cell r="X128">
            <v>2757.2083200000002</v>
          </cell>
          <cell r="Y128">
            <v>4333.3193200000005</v>
          </cell>
          <cell r="Z128">
            <v>6362.9058900000009</v>
          </cell>
          <cell r="AA128">
            <v>1173.2874400000003</v>
          </cell>
          <cell r="AB128">
            <v>2214.8272599999996</v>
          </cell>
          <cell r="AC128">
            <v>7388.5298900000007</v>
          </cell>
          <cell r="AD128">
            <v>544.24100999999996</v>
          </cell>
          <cell r="AE128">
            <v>3865.7399400000004</v>
          </cell>
          <cell r="AF128">
            <v>1351.3547800000001</v>
          </cell>
          <cell r="AG128">
            <v>14377.942230000001</v>
          </cell>
          <cell r="AH128">
            <v>1363.0078800000001</v>
          </cell>
          <cell r="AI128">
            <v>2484.7176899999999</v>
          </cell>
          <cell r="AJ128">
            <v>276.70195999999999</v>
          </cell>
          <cell r="AK128">
            <v>868.09222999999997</v>
          </cell>
          <cell r="AL128">
            <v>1499.30782</v>
          </cell>
          <cell r="AM128">
            <v>2261.1462200000001</v>
          </cell>
          <cell r="AN128">
            <v>2727.7297800000001</v>
          </cell>
          <cell r="AO128">
            <v>4098.9727800000001</v>
          </cell>
          <cell r="AP128">
            <v>1633.0106699999999</v>
          </cell>
          <cell r="AQ128">
            <v>1477.3466100000001</v>
          </cell>
          <cell r="AR128">
            <v>2595.6058700000003</v>
          </cell>
          <cell r="AS128">
            <v>771.28599000000008</v>
          </cell>
          <cell r="AT128">
            <v>4743.9584300000006</v>
          </cell>
          <cell r="AU128">
            <v>1539.0912900000001</v>
          </cell>
          <cell r="AV128">
            <v>2463.92272</v>
          </cell>
          <cell r="AW128">
            <v>2467.6239799999994</v>
          </cell>
          <cell r="AX128">
            <v>3781.9180500000002</v>
          </cell>
          <cell r="AY128">
            <v>13621.95846</v>
          </cell>
          <cell r="AZ128">
            <v>544.68858999999998</v>
          </cell>
          <cell r="BA128">
            <v>683.49801000000002</v>
          </cell>
          <cell r="BB128">
            <v>1784.2330799999997</v>
          </cell>
          <cell r="BC128">
            <v>2751.0918900000001</v>
          </cell>
          <cell r="BD128">
            <v>1645.8431</v>
          </cell>
          <cell r="BE128">
            <v>196.25624999999999</v>
          </cell>
          <cell r="BF128">
            <v>431.13183000000004</v>
          </cell>
          <cell r="BG128">
            <v>304.95389999999998</v>
          </cell>
          <cell r="BH128">
            <v>866.83402999999998</v>
          </cell>
          <cell r="BI128">
            <v>2.0810399999999998</v>
          </cell>
          <cell r="BJ128">
            <v>4978.0917600000012</v>
          </cell>
          <cell r="BK128">
            <v>1044.5769700000001</v>
          </cell>
          <cell r="BL128">
            <v>7153.52729</v>
          </cell>
          <cell r="BM128">
            <v>3718.2483399999996</v>
          </cell>
          <cell r="BN128">
            <v>0</v>
          </cell>
          <cell r="BO128">
            <v>501.45245</v>
          </cell>
          <cell r="BP128">
            <v>1994.46929</v>
          </cell>
          <cell r="BQ128">
            <v>0</v>
          </cell>
          <cell r="BR128">
            <v>2089.2360100000001</v>
          </cell>
        </row>
        <row r="129">
          <cell r="A129">
            <v>124</v>
          </cell>
          <cell r="C129" t="str">
            <v xml:space="preserve">  OBLIGACIONES CON INSTITUCIONES FISCALES</v>
          </cell>
          <cell r="D129">
            <v>0</v>
          </cell>
          <cell r="E129">
            <v>5875.0217300000004</v>
          </cell>
          <cell r="F129">
            <v>3878.4949699999997</v>
          </cell>
          <cell r="G129">
            <v>45.310360000000003</v>
          </cell>
          <cell r="H129">
            <v>0</v>
          </cell>
          <cell r="I129">
            <v>3249.2244699999997</v>
          </cell>
          <cell r="J129">
            <v>40950.933560000005</v>
          </cell>
          <cell r="K129">
            <v>22962.626969999998</v>
          </cell>
          <cell r="L129">
            <v>0.97338999999999998</v>
          </cell>
          <cell r="M129">
            <v>26518.136589999998</v>
          </cell>
          <cell r="N129">
            <v>2109.0941400000002</v>
          </cell>
          <cell r="O129">
            <v>11504.705310000001</v>
          </cell>
          <cell r="P129">
            <v>98739.650510000007</v>
          </cell>
          <cell r="Q129">
            <v>0</v>
          </cell>
          <cell r="R129">
            <v>0.5579400000000001</v>
          </cell>
          <cell r="S129">
            <v>0</v>
          </cell>
          <cell r="T129">
            <v>23.155360000000002</v>
          </cell>
          <cell r="U129">
            <v>13.586180000000001</v>
          </cell>
          <cell r="V129">
            <v>5.1529999999999996</v>
          </cell>
          <cell r="W129">
            <v>97.008929999999992</v>
          </cell>
          <cell r="X129">
            <v>3.3796999999999997</v>
          </cell>
          <cell r="Y129">
            <v>8.0847700000000007</v>
          </cell>
          <cell r="Z129">
            <v>3.3997899999999999</v>
          </cell>
          <cell r="AA129">
            <v>1.3862999999999999</v>
          </cell>
          <cell r="AB129">
            <v>0.61587000000000003</v>
          </cell>
          <cell r="AC129">
            <v>8.5599700000000016</v>
          </cell>
          <cell r="AD129">
            <v>91.794939999999997</v>
          </cell>
          <cell r="AE129">
            <v>0.42603000000000002</v>
          </cell>
          <cell r="AF129">
            <v>3.53207</v>
          </cell>
          <cell r="AG129">
            <v>2.7400000000000002E-3</v>
          </cell>
          <cell r="AH129">
            <v>6.0298400000000001</v>
          </cell>
          <cell r="AI129">
            <v>2.3322600000000002</v>
          </cell>
          <cell r="AJ129">
            <v>0</v>
          </cell>
          <cell r="AK129">
            <v>4.2860000000000002E-2</v>
          </cell>
          <cell r="AL129">
            <v>0</v>
          </cell>
          <cell r="AM129">
            <v>61.950890000000001</v>
          </cell>
          <cell r="AN129">
            <v>0</v>
          </cell>
          <cell r="AO129">
            <v>9.2609999999999998E-2</v>
          </cell>
          <cell r="AP129">
            <v>0.24364999999999998</v>
          </cell>
          <cell r="AQ129">
            <v>6.7065899999999994</v>
          </cell>
          <cell r="AR129">
            <v>4.616E-2</v>
          </cell>
          <cell r="AS129">
            <v>3.8840000000000006E-2</v>
          </cell>
          <cell r="AT129">
            <v>2.5188000000000001</v>
          </cell>
          <cell r="AU129">
            <v>0</v>
          </cell>
          <cell r="AV129">
            <v>9.39161</v>
          </cell>
          <cell r="AW129">
            <v>94.616370000000003</v>
          </cell>
          <cell r="AX129">
            <v>4.1321700000000003</v>
          </cell>
          <cell r="AY129">
            <v>16.784310000000001</v>
          </cell>
          <cell r="AZ129">
            <v>2.3400000000000001E-3</v>
          </cell>
          <cell r="BA129">
            <v>52.789639999999999</v>
          </cell>
          <cell r="BB129">
            <v>0</v>
          </cell>
          <cell r="BC129">
            <v>4.93614</v>
          </cell>
          <cell r="BD129">
            <v>15.12219</v>
          </cell>
          <cell r="BE129">
            <v>0</v>
          </cell>
          <cell r="BF129">
            <v>0</v>
          </cell>
          <cell r="BG129">
            <v>0.13728000000000001</v>
          </cell>
          <cell r="BH129">
            <v>234.83473999999998</v>
          </cell>
          <cell r="BI129">
            <v>9.1927000000000003</v>
          </cell>
          <cell r="BJ129">
            <v>20.144599999999997</v>
          </cell>
          <cell r="BK129">
            <v>0.9036900000000001</v>
          </cell>
          <cell r="BL129">
            <v>6.3117700000000001</v>
          </cell>
          <cell r="BM129">
            <v>4.48299</v>
          </cell>
          <cell r="BN129">
            <v>0</v>
          </cell>
          <cell r="BO129">
            <v>0.64257000000000009</v>
          </cell>
          <cell r="BP129">
            <v>3.8759000000000001</v>
          </cell>
          <cell r="BQ129">
            <v>0</v>
          </cell>
          <cell r="BR129">
            <v>0</v>
          </cell>
        </row>
        <row r="130">
          <cell r="A130">
            <v>125</v>
          </cell>
          <cell r="C130" t="str">
            <v xml:space="preserve">  OBLIGACIONES CON EMPRESAS PÚBLICAS</v>
          </cell>
          <cell r="D130">
            <v>0</v>
          </cell>
          <cell r="E130">
            <v>1422600.8246500001</v>
          </cell>
          <cell r="F130">
            <v>115806.81053000002</v>
          </cell>
          <cell r="G130">
            <v>1841.86571</v>
          </cell>
          <cell r="H130">
            <v>574204.36054999998</v>
          </cell>
          <cell r="I130">
            <v>852022.76580000005</v>
          </cell>
          <cell r="J130">
            <v>1630110.9498599998</v>
          </cell>
          <cell r="K130">
            <v>2967259.2135700001</v>
          </cell>
          <cell r="L130">
            <v>0</v>
          </cell>
          <cell r="M130">
            <v>1511384.4241599997</v>
          </cell>
          <cell r="N130">
            <v>332328.32650000002</v>
          </cell>
          <cell r="O130">
            <v>2085322.08274</v>
          </cell>
          <cell r="P130">
            <v>9301621.6156200003</v>
          </cell>
          <cell r="Q130">
            <v>69428.390870000003</v>
          </cell>
          <cell r="R130">
            <v>267635.25686999998</v>
          </cell>
          <cell r="S130">
            <v>0</v>
          </cell>
          <cell r="T130">
            <v>1272.4454099999998</v>
          </cell>
          <cell r="U130">
            <v>0</v>
          </cell>
          <cell r="V130">
            <v>464.23098999999996</v>
          </cell>
          <cell r="W130">
            <v>692.36679000000004</v>
          </cell>
          <cell r="X130">
            <v>329.29283000000004</v>
          </cell>
          <cell r="Y130">
            <v>0</v>
          </cell>
          <cell r="Z130">
            <v>41.689219999999999</v>
          </cell>
          <cell r="AA130">
            <v>228.92886999999999</v>
          </cell>
          <cell r="AB130">
            <v>0</v>
          </cell>
          <cell r="AC130">
            <v>0</v>
          </cell>
          <cell r="AD130">
            <v>0</v>
          </cell>
          <cell r="AE130">
            <v>0</v>
          </cell>
          <cell r="AF130">
            <v>78.403070000000014</v>
          </cell>
          <cell r="AG130">
            <v>0</v>
          </cell>
          <cell r="AH130">
            <v>701.74702000000002</v>
          </cell>
          <cell r="AI130">
            <v>0</v>
          </cell>
          <cell r="AJ130">
            <v>0</v>
          </cell>
          <cell r="AK130">
            <v>0</v>
          </cell>
          <cell r="AL130">
            <v>155.98434</v>
          </cell>
          <cell r="AM130">
            <v>195.14401999999998</v>
          </cell>
          <cell r="AN130">
            <v>0</v>
          </cell>
          <cell r="AO130">
            <v>222.28047000000001</v>
          </cell>
          <cell r="AP130">
            <v>100.7688</v>
          </cell>
          <cell r="AQ130">
            <v>90.211470000000006</v>
          </cell>
          <cell r="AR130">
            <v>49.694929999999999</v>
          </cell>
          <cell r="AS130">
            <v>0</v>
          </cell>
          <cell r="AT130">
            <v>967.52043999999989</v>
          </cell>
          <cell r="AU130">
            <v>0</v>
          </cell>
          <cell r="AV130">
            <v>553.03234999999995</v>
          </cell>
          <cell r="AW130">
            <v>0</v>
          </cell>
          <cell r="AX130">
            <v>52.120249999999999</v>
          </cell>
          <cell r="AY130">
            <v>0</v>
          </cell>
          <cell r="AZ130">
            <v>0</v>
          </cell>
          <cell r="BA130">
            <v>231.97966</v>
          </cell>
          <cell r="BB130">
            <v>84.363</v>
          </cell>
          <cell r="BC130">
            <v>450.8399</v>
          </cell>
          <cell r="BD130">
            <v>96.352949999999993</v>
          </cell>
          <cell r="BE130">
            <v>420.89321000000001</v>
          </cell>
          <cell r="BF130">
            <v>0</v>
          </cell>
          <cell r="BG130">
            <v>0</v>
          </cell>
          <cell r="BH130">
            <v>0</v>
          </cell>
          <cell r="BI130">
            <v>560.40048999999999</v>
          </cell>
          <cell r="BJ130">
            <v>0</v>
          </cell>
          <cell r="BK130">
            <v>0</v>
          </cell>
          <cell r="BL130">
            <v>0</v>
          </cell>
          <cell r="BM130">
            <v>0</v>
          </cell>
          <cell r="BN130">
            <v>0</v>
          </cell>
          <cell r="BO130">
            <v>0</v>
          </cell>
          <cell r="BP130">
            <v>0</v>
          </cell>
          <cell r="BQ130">
            <v>0</v>
          </cell>
          <cell r="BR130">
            <v>205.90725</v>
          </cell>
        </row>
        <row r="131">
          <cell r="A131">
            <v>126</v>
          </cell>
          <cell r="C131" t="str">
            <v xml:space="preserve">      Obligaciones con empresas públicas a la vista</v>
          </cell>
          <cell r="D131">
            <v>0</v>
          </cell>
          <cell r="E131">
            <v>1141689.6469700001</v>
          </cell>
          <cell r="F131">
            <v>81104.120290000006</v>
          </cell>
          <cell r="G131">
            <v>0</v>
          </cell>
          <cell r="H131">
            <v>146342.27515999999</v>
          </cell>
          <cell r="I131">
            <v>108864.79569</v>
          </cell>
          <cell r="J131">
            <v>867895.91423999995</v>
          </cell>
          <cell r="K131">
            <v>1023129.0733500002</v>
          </cell>
          <cell r="L131">
            <v>0</v>
          </cell>
          <cell r="M131">
            <v>1000502.02065</v>
          </cell>
          <cell r="N131">
            <v>0</v>
          </cell>
          <cell r="O131">
            <v>0</v>
          </cell>
          <cell r="P131">
            <v>5305040.3828999996</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v>0</v>
          </cell>
          <cell r="BC131">
            <v>0</v>
          </cell>
          <cell r="BD131">
            <v>0</v>
          </cell>
          <cell r="BE131">
            <v>0</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row>
        <row r="132">
          <cell r="A132">
            <v>127</v>
          </cell>
          <cell r="C132" t="str">
            <v xml:space="preserve">      Obligaciones con empresas públicas por cuentas de ahorros</v>
          </cell>
          <cell r="D132">
            <v>0</v>
          </cell>
          <cell r="E132">
            <v>24035.179880000003</v>
          </cell>
          <cell r="F132">
            <v>34699.640920000005</v>
          </cell>
          <cell r="G132">
            <v>1841.86571</v>
          </cell>
          <cell r="H132">
            <v>427815.43142999994</v>
          </cell>
          <cell r="I132">
            <v>718483.69221000001</v>
          </cell>
          <cell r="J132">
            <v>612063.73579999991</v>
          </cell>
          <cell r="K132">
            <v>522705.07081</v>
          </cell>
          <cell r="L132">
            <v>0</v>
          </cell>
          <cell r="M132">
            <v>123618.13486000001</v>
          </cell>
          <cell r="N132">
            <v>332328.32650000002</v>
          </cell>
          <cell r="O132">
            <v>1142638.1152999999</v>
          </cell>
          <cell r="P132">
            <v>768819.12106999988</v>
          </cell>
          <cell r="Q132">
            <v>22311.506010000001</v>
          </cell>
          <cell r="R132">
            <v>267635.25686999998</v>
          </cell>
          <cell r="S132">
            <v>0</v>
          </cell>
          <cell r="T132">
            <v>1272.4454099999998</v>
          </cell>
          <cell r="U132">
            <v>0</v>
          </cell>
          <cell r="V132">
            <v>464.23098999999996</v>
          </cell>
          <cell r="W132">
            <v>692.36679000000004</v>
          </cell>
          <cell r="X132">
            <v>329.29283000000004</v>
          </cell>
          <cell r="Y132">
            <v>0</v>
          </cell>
          <cell r="Z132">
            <v>41.689219999999999</v>
          </cell>
          <cell r="AA132">
            <v>228.92886999999999</v>
          </cell>
          <cell r="AB132">
            <v>0</v>
          </cell>
          <cell r="AC132">
            <v>0</v>
          </cell>
          <cell r="AD132">
            <v>0</v>
          </cell>
          <cell r="AE132">
            <v>0</v>
          </cell>
          <cell r="AF132">
            <v>78.403070000000014</v>
          </cell>
          <cell r="AG132">
            <v>0</v>
          </cell>
          <cell r="AH132">
            <v>701.74702000000002</v>
          </cell>
          <cell r="AI132">
            <v>0</v>
          </cell>
          <cell r="AJ132">
            <v>0</v>
          </cell>
          <cell r="AK132">
            <v>0</v>
          </cell>
          <cell r="AL132">
            <v>155.98434</v>
          </cell>
          <cell r="AM132">
            <v>195.14401999999998</v>
          </cell>
          <cell r="AN132">
            <v>0</v>
          </cell>
          <cell r="AO132">
            <v>222.28047000000001</v>
          </cell>
          <cell r="AP132">
            <v>100.7688</v>
          </cell>
          <cell r="AQ132">
            <v>90.211470000000006</v>
          </cell>
          <cell r="AR132">
            <v>49.694929999999999</v>
          </cell>
          <cell r="AS132">
            <v>0</v>
          </cell>
          <cell r="AT132">
            <v>967.52043999999989</v>
          </cell>
          <cell r="AU132">
            <v>0</v>
          </cell>
          <cell r="AV132">
            <v>553.03234999999995</v>
          </cell>
          <cell r="AW132">
            <v>0</v>
          </cell>
          <cell r="AX132">
            <v>52.120249999999999</v>
          </cell>
          <cell r="AY132">
            <v>0</v>
          </cell>
          <cell r="AZ132">
            <v>0</v>
          </cell>
          <cell r="BA132">
            <v>231.97966</v>
          </cell>
          <cell r="BB132">
            <v>84.363</v>
          </cell>
          <cell r="BC132">
            <v>450.8399</v>
          </cell>
          <cell r="BD132">
            <v>96.352949999999993</v>
          </cell>
          <cell r="BE132">
            <v>420.89321000000001</v>
          </cell>
          <cell r="BF132">
            <v>0</v>
          </cell>
          <cell r="BG132">
            <v>0</v>
          </cell>
          <cell r="BH132">
            <v>0</v>
          </cell>
          <cell r="BI132">
            <v>560.40048999999999</v>
          </cell>
          <cell r="BJ132">
            <v>0</v>
          </cell>
          <cell r="BK132">
            <v>0</v>
          </cell>
          <cell r="BL132">
            <v>0</v>
          </cell>
          <cell r="BM132">
            <v>0</v>
          </cell>
          <cell r="BN132">
            <v>0</v>
          </cell>
          <cell r="BO132">
            <v>0</v>
          </cell>
          <cell r="BP132">
            <v>0</v>
          </cell>
          <cell r="BQ132">
            <v>0</v>
          </cell>
          <cell r="BR132">
            <v>205.90725</v>
          </cell>
        </row>
        <row r="133">
          <cell r="A133">
            <v>128</v>
          </cell>
          <cell r="C133" t="str">
            <v xml:space="preserve">      Obligaciones con empresas públicas a plazo</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v>0</v>
          </cell>
          <cell r="BC133">
            <v>0</v>
          </cell>
          <cell r="BD133">
            <v>0</v>
          </cell>
          <cell r="BE133">
            <v>0</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row>
        <row r="134">
          <cell r="A134">
            <v>129</v>
          </cell>
          <cell r="C134" t="str">
            <v xml:space="preserve">      Obligaciones con empresas públicas restringidas</v>
          </cell>
          <cell r="D134">
            <v>0</v>
          </cell>
          <cell r="E134">
            <v>1547.9064599999999</v>
          </cell>
          <cell r="F134">
            <v>1.0531700000000002</v>
          </cell>
          <cell r="G134">
            <v>0</v>
          </cell>
          <cell r="H134">
            <v>0</v>
          </cell>
          <cell r="I134">
            <v>4234.0467699999999</v>
          </cell>
          <cell r="J134">
            <v>98291.645209999988</v>
          </cell>
          <cell r="K134">
            <v>43262.264640000001</v>
          </cell>
          <cell r="L134">
            <v>0</v>
          </cell>
          <cell r="M134">
            <v>165189.40901999999</v>
          </cell>
          <cell r="N134">
            <v>0</v>
          </cell>
          <cell r="O134">
            <v>383.95906000000002</v>
          </cell>
          <cell r="P134">
            <v>340448.26534999994</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D134">
            <v>0</v>
          </cell>
          <cell r="BE134">
            <v>0</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row>
        <row r="135">
          <cell r="A135">
            <v>130</v>
          </cell>
          <cell r="C135" t="str">
            <v xml:space="preserve">      Obligaciones con empresas públicas a plazo fijo con anotación en cuenta</v>
          </cell>
          <cell r="D135">
            <v>0</v>
          </cell>
          <cell r="E135">
            <v>254360.65557000003</v>
          </cell>
          <cell r="F135">
            <v>1.9961500000000001</v>
          </cell>
          <cell r="G135">
            <v>0</v>
          </cell>
          <cell r="H135">
            <v>0</v>
          </cell>
          <cell r="I135">
            <v>20017</v>
          </cell>
          <cell r="J135">
            <v>48816.99768</v>
          </cell>
          <cell r="K135">
            <v>1346132.71117</v>
          </cell>
          <cell r="L135">
            <v>0</v>
          </cell>
          <cell r="M135">
            <v>212537.33588</v>
          </cell>
          <cell r="N135">
            <v>0</v>
          </cell>
          <cell r="O135">
            <v>920428.28334999993</v>
          </cell>
          <cell r="P135">
            <v>2827978.6071900004</v>
          </cell>
          <cell r="Q135">
            <v>40000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D135">
            <v>0</v>
          </cell>
          <cell r="BE135">
            <v>0</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row>
        <row r="136">
          <cell r="A136">
            <v>131</v>
          </cell>
          <cell r="C136" t="str">
            <v xml:space="preserve">      Cargos devengados por pagar con empresas públicas</v>
          </cell>
          <cell r="D136">
            <v>0</v>
          </cell>
          <cell r="E136">
            <v>967.43577000000005</v>
          </cell>
          <cell r="F136">
            <v>0</v>
          </cell>
          <cell r="G136">
            <v>0</v>
          </cell>
          <cell r="H136">
            <v>46.653959999999998</v>
          </cell>
          <cell r="I136">
            <v>423.23113000000001</v>
          </cell>
          <cell r="J136">
            <v>3042.6569299999996</v>
          </cell>
          <cell r="K136">
            <v>32030.093599999997</v>
          </cell>
          <cell r="L136">
            <v>0</v>
          </cell>
          <cell r="M136">
            <v>9537.5237500000003</v>
          </cell>
          <cell r="N136">
            <v>0</v>
          </cell>
          <cell r="O136">
            <v>21871.725030000001</v>
          </cell>
          <cell r="P136">
            <v>59335.239109999995</v>
          </cell>
          <cell r="Q136">
            <v>7116.8848600000001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row>
        <row r="137">
          <cell r="A137">
            <v>132</v>
          </cell>
          <cell r="C137" t="str">
            <v xml:space="preserve">  OBLIGACIONES CON BANCOS Y ENTIDADES DE FINANCIAMIENTO</v>
          </cell>
          <cell r="D137">
            <v>5226560.6986999996</v>
          </cell>
          <cell r="E137">
            <v>1357941.78743</v>
          </cell>
          <cell r="F137">
            <v>928066.97473000002</v>
          </cell>
          <cell r="G137">
            <v>587164.57896999991</v>
          </cell>
          <cell r="H137">
            <v>1760991.31553</v>
          </cell>
          <cell r="I137">
            <v>3217275.5389999999</v>
          </cell>
          <cell r="J137">
            <v>3295263.29446</v>
          </cell>
          <cell r="K137">
            <v>5759477.7329799999</v>
          </cell>
          <cell r="L137">
            <v>34198.012070000004</v>
          </cell>
          <cell r="M137">
            <v>4837615.2901299996</v>
          </cell>
          <cell r="N137">
            <v>459720.94209000008</v>
          </cell>
          <cell r="O137">
            <v>3277546.53259</v>
          </cell>
          <cell r="P137">
            <v>5592030.3147200001</v>
          </cell>
          <cell r="Q137">
            <v>43684.537660000002</v>
          </cell>
          <cell r="R137">
            <v>972747.26875999989</v>
          </cell>
          <cell r="S137">
            <v>0</v>
          </cell>
          <cell r="T137">
            <v>1528.6138000000001</v>
          </cell>
          <cell r="U137">
            <v>9470.6539299999986</v>
          </cell>
          <cell r="V137">
            <v>5133.1857799999998</v>
          </cell>
          <cell r="W137">
            <v>29363.856230000001</v>
          </cell>
          <cell r="X137">
            <v>1546.3046999999999</v>
          </cell>
          <cell r="Y137">
            <v>2545.7400600000005</v>
          </cell>
          <cell r="Z137">
            <v>0</v>
          </cell>
          <cell r="AA137">
            <v>5949.8071200000004</v>
          </cell>
          <cell r="AB137">
            <v>500</v>
          </cell>
          <cell r="AC137">
            <v>32690.224109999999</v>
          </cell>
          <cell r="AD137">
            <v>0</v>
          </cell>
          <cell r="AE137">
            <v>11340.466349999999</v>
          </cell>
          <cell r="AF137">
            <v>1586.9067399999999</v>
          </cell>
          <cell r="AG137">
            <v>165386.90013000002</v>
          </cell>
          <cell r="AH137">
            <v>12713.400519999999</v>
          </cell>
          <cell r="AI137">
            <v>2410.7790099999997</v>
          </cell>
          <cell r="AJ137">
            <v>12041</v>
          </cell>
          <cell r="AK137">
            <v>3580.1212</v>
          </cell>
          <cell r="AL137">
            <v>25814.59604</v>
          </cell>
          <cell r="AM137">
            <v>24592.988410000002</v>
          </cell>
          <cell r="AN137">
            <v>18841.584569999995</v>
          </cell>
          <cell r="AO137">
            <v>20130.781320000002</v>
          </cell>
          <cell r="AP137">
            <v>5310.5333099999998</v>
          </cell>
          <cell r="AQ137">
            <v>2650</v>
          </cell>
          <cell r="AR137">
            <v>5776</v>
          </cell>
          <cell r="AS137">
            <v>3296.3862800000002</v>
          </cell>
          <cell r="AT137">
            <v>5867.1125399999992</v>
          </cell>
          <cell r="AU137">
            <v>0</v>
          </cell>
          <cell r="AV137">
            <v>8845.7306899999985</v>
          </cell>
          <cell r="AW137">
            <v>10701.46761</v>
          </cell>
          <cell r="AX137">
            <v>9635.1158599999999</v>
          </cell>
          <cell r="AY137">
            <v>136307.08859</v>
          </cell>
          <cell r="AZ137">
            <v>3171.00947</v>
          </cell>
          <cell r="BA137">
            <v>47696.95768</v>
          </cell>
          <cell r="BB137">
            <v>5518.8355200000005</v>
          </cell>
          <cell r="BC137">
            <v>21137.427660000001</v>
          </cell>
          <cell r="BD137">
            <v>1375</v>
          </cell>
          <cell r="BE137">
            <v>5668.7466100000011</v>
          </cell>
          <cell r="BF137">
            <v>0</v>
          </cell>
          <cell r="BG137">
            <v>27.828670000000002</v>
          </cell>
          <cell r="BH137">
            <v>112003.35404000001</v>
          </cell>
          <cell r="BI137">
            <v>149.97517999999999</v>
          </cell>
          <cell r="BJ137">
            <v>93475.106289999996</v>
          </cell>
          <cell r="BK137">
            <v>536038.20329000009</v>
          </cell>
          <cell r="BL137">
            <v>1549556.0561499998</v>
          </cell>
          <cell r="BM137">
            <v>1148718.5130800002</v>
          </cell>
          <cell r="BN137">
            <v>52701.833499999993</v>
          </cell>
          <cell r="BO137">
            <v>179741.78198999999</v>
          </cell>
          <cell r="BP137">
            <v>627529.90648000001</v>
          </cell>
          <cell r="BQ137">
            <v>31683.859300000004</v>
          </cell>
          <cell r="BR137">
            <v>607931.88716000004</v>
          </cell>
        </row>
        <row r="138">
          <cell r="A138">
            <v>133</v>
          </cell>
          <cell r="C138" t="str">
            <v xml:space="preserve">      Obligaciones con bancos y entidades financieras a la vista</v>
          </cell>
          <cell r="D138">
            <v>0</v>
          </cell>
          <cell r="E138">
            <v>117260.03331999999</v>
          </cell>
          <cell r="F138">
            <v>58031.464570000004</v>
          </cell>
          <cell r="G138">
            <v>108117.99838999999</v>
          </cell>
          <cell r="H138">
            <v>102391.00449000001</v>
          </cell>
          <cell r="I138">
            <v>134462.73212999999</v>
          </cell>
          <cell r="J138">
            <v>94582.136060000004</v>
          </cell>
          <cell r="K138">
            <v>186556.01071999999</v>
          </cell>
          <cell r="L138">
            <v>15828.720240000001</v>
          </cell>
          <cell r="M138">
            <v>100830.41278999999</v>
          </cell>
          <cell r="N138">
            <v>0</v>
          </cell>
          <cell r="O138">
            <v>0</v>
          </cell>
          <cell r="P138">
            <v>656460.48306</v>
          </cell>
          <cell r="Q138">
            <v>8.9002599999999994</v>
          </cell>
          <cell r="R138">
            <v>11013.261020000002</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2101.0250899999996</v>
          </cell>
          <cell r="AZ138">
            <v>0</v>
          </cell>
          <cell r="BA138">
            <v>0</v>
          </cell>
          <cell r="BB138">
            <v>0</v>
          </cell>
          <cell r="BC138">
            <v>0</v>
          </cell>
          <cell r="BD138">
            <v>0</v>
          </cell>
          <cell r="BE138">
            <v>0</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row>
        <row r="139">
          <cell r="A139">
            <v>134</v>
          </cell>
          <cell r="C139" t="str">
            <v xml:space="preserve">      Obligaciones con el BCB a plazo</v>
          </cell>
          <cell r="D139">
            <v>826950.00797999999</v>
          </cell>
          <cell r="E139">
            <v>591776.54952</v>
          </cell>
          <cell r="F139">
            <v>318496.52754000004</v>
          </cell>
          <cell r="G139">
            <v>124721.97502</v>
          </cell>
          <cell r="H139">
            <v>1114774.1359999999</v>
          </cell>
          <cell r="I139">
            <v>1340555.23569</v>
          </cell>
          <cell r="J139">
            <v>2512783.6805400001</v>
          </cell>
          <cell r="K139">
            <v>3561348.0052199997</v>
          </cell>
          <cell r="L139">
            <v>11352.65516</v>
          </cell>
          <cell r="M139">
            <v>2441667</v>
          </cell>
          <cell r="N139">
            <v>0</v>
          </cell>
          <cell r="O139">
            <v>617664.72878</v>
          </cell>
          <cell r="P139">
            <v>3384340.4752099998</v>
          </cell>
          <cell r="Q139">
            <v>34100</v>
          </cell>
          <cell r="R139">
            <v>243415.01516000001</v>
          </cell>
          <cell r="S139">
            <v>0</v>
          </cell>
          <cell r="T139">
            <v>1528.6138000000001</v>
          </cell>
          <cell r="U139">
            <v>7030</v>
          </cell>
          <cell r="V139">
            <v>1105</v>
          </cell>
          <cell r="W139">
            <v>8400</v>
          </cell>
          <cell r="X139">
            <v>1546.3046999999999</v>
          </cell>
          <cell r="Y139">
            <v>2497.1331600000003</v>
          </cell>
          <cell r="Z139">
            <v>0</v>
          </cell>
          <cell r="AA139">
            <v>726.49699999999996</v>
          </cell>
          <cell r="AB139">
            <v>0</v>
          </cell>
          <cell r="AC139">
            <v>32000</v>
          </cell>
          <cell r="AD139">
            <v>0</v>
          </cell>
          <cell r="AE139">
            <v>8780.1330199999993</v>
          </cell>
          <cell r="AF139">
            <v>1300</v>
          </cell>
          <cell r="AG139">
            <v>93700</v>
          </cell>
          <cell r="AH139">
            <v>3070</v>
          </cell>
          <cell r="AI139">
            <v>1000</v>
          </cell>
          <cell r="AJ139">
            <v>0</v>
          </cell>
          <cell r="AK139">
            <v>486.86991999999998</v>
          </cell>
          <cell r="AL139">
            <v>374.42491999999999</v>
          </cell>
          <cell r="AM139">
            <v>12700</v>
          </cell>
          <cell r="AN139">
            <v>5542.6190999999999</v>
          </cell>
          <cell r="AO139">
            <v>13000</v>
          </cell>
          <cell r="AP139">
            <v>0</v>
          </cell>
          <cell r="AQ139">
            <v>2650</v>
          </cell>
          <cell r="AR139">
            <v>5776</v>
          </cell>
          <cell r="AS139">
            <v>647.80962</v>
          </cell>
          <cell r="AT139">
            <v>1900</v>
          </cell>
          <cell r="AU139">
            <v>0</v>
          </cell>
          <cell r="AV139">
            <v>1800</v>
          </cell>
          <cell r="AW139">
            <v>1200</v>
          </cell>
          <cell r="AX139">
            <v>5800</v>
          </cell>
          <cell r="AY139">
            <v>13720</v>
          </cell>
          <cell r="AZ139">
            <v>0</v>
          </cell>
          <cell r="BA139">
            <v>24564.659820000001</v>
          </cell>
          <cell r="BB139">
            <v>705.56</v>
          </cell>
          <cell r="BC139">
            <v>17924.802199999998</v>
          </cell>
          <cell r="BD139">
            <v>1375</v>
          </cell>
          <cell r="BE139">
            <v>228.286</v>
          </cell>
          <cell r="BF139">
            <v>0</v>
          </cell>
          <cell r="BG139">
            <v>0</v>
          </cell>
          <cell r="BH139">
            <v>112000</v>
          </cell>
          <cell r="BI139">
            <v>0</v>
          </cell>
          <cell r="BJ139">
            <v>62770.23</v>
          </cell>
          <cell r="BK139">
            <v>144782.42926</v>
          </cell>
          <cell r="BL139">
            <v>253473.51772000003</v>
          </cell>
          <cell r="BM139">
            <v>179981.52924999999</v>
          </cell>
          <cell r="BN139">
            <v>1000</v>
          </cell>
          <cell r="BO139">
            <v>0</v>
          </cell>
          <cell r="BP139">
            <v>214419.47328999999</v>
          </cell>
          <cell r="BQ139">
            <v>2115.4602799999998</v>
          </cell>
          <cell r="BR139">
            <v>84059.574779999995</v>
          </cell>
        </row>
        <row r="140">
          <cell r="A140">
            <v>135</v>
          </cell>
          <cell r="C140" t="str">
            <v xml:space="preserve">      Obligaciones con el FONDESIF a plazo</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1189.2921299999998</v>
          </cell>
          <cell r="BD140">
            <v>0</v>
          </cell>
          <cell r="BE140">
            <v>0</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row>
        <row r="141">
          <cell r="A141">
            <v>136</v>
          </cell>
          <cell r="C141" t="str">
            <v xml:space="preserve">      Obligaciones con entidades financieras que realizan actividades de segundo piso a plazo</v>
          </cell>
          <cell r="D141">
            <v>0</v>
          </cell>
          <cell r="E141">
            <v>0</v>
          </cell>
          <cell r="F141">
            <v>0</v>
          </cell>
          <cell r="G141">
            <v>79166.666689999998</v>
          </cell>
          <cell r="H141">
            <v>0</v>
          </cell>
          <cell r="I141">
            <v>208016.66662</v>
          </cell>
          <cell r="J141">
            <v>0</v>
          </cell>
          <cell r="K141">
            <v>0</v>
          </cell>
          <cell r="L141">
            <v>0</v>
          </cell>
          <cell r="M141">
            <v>0</v>
          </cell>
          <cell r="N141">
            <v>386166.66647000005</v>
          </cell>
          <cell r="O141">
            <v>38333.333350000001</v>
          </cell>
          <cell r="P141">
            <v>0</v>
          </cell>
          <cell r="Q141">
            <v>3875</v>
          </cell>
          <cell r="R141">
            <v>129989.38294999998</v>
          </cell>
          <cell r="S141">
            <v>0</v>
          </cell>
          <cell r="T141">
            <v>0</v>
          </cell>
          <cell r="U141">
            <v>2424.9572599999997</v>
          </cell>
          <cell r="V141">
            <v>326.68547999999998</v>
          </cell>
          <cell r="W141">
            <v>6553</v>
          </cell>
          <cell r="X141">
            <v>0</v>
          </cell>
          <cell r="Y141">
            <v>0</v>
          </cell>
          <cell r="Z141">
            <v>0</v>
          </cell>
          <cell r="AA141">
            <v>0</v>
          </cell>
          <cell r="AB141">
            <v>0</v>
          </cell>
          <cell r="AC141">
            <v>0</v>
          </cell>
          <cell r="AD141">
            <v>0</v>
          </cell>
          <cell r="AE141">
            <v>0</v>
          </cell>
          <cell r="AF141">
            <v>0</v>
          </cell>
          <cell r="AG141">
            <v>27589.86246</v>
          </cell>
          <cell r="AH141">
            <v>6760</v>
          </cell>
          <cell r="AI141">
            <v>0</v>
          </cell>
          <cell r="AJ141">
            <v>12000</v>
          </cell>
          <cell r="AK141">
            <v>0</v>
          </cell>
          <cell r="AL141">
            <v>20671.75678</v>
          </cell>
          <cell r="AM141">
            <v>0</v>
          </cell>
          <cell r="AN141">
            <v>0</v>
          </cell>
          <cell r="AO141">
            <v>0</v>
          </cell>
          <cell r="AP141">
            <v>0</v>
          </cell>
          <cell r="AQ141">
            <v>0</v>
          </cell>
          <cell r="AR141">
            <v>0</v>
          </cell>
          <cell r="AS141">
            <v>0</v>
          </cell>
          <cell r="AT141">
            <v>0</v>
          </cell>
          <cell r="AU141">
            <v>0</v>
          </cell>
          <cell r="AV141">
            <v>0</v>
          </cell>
          <cell r="AW141">
            <v>0</v>
          </cell>
          <cell r="AX141">
            <v>0</v>
          </cell>
          <cell r="AY141">
            <v>33499.999989999997</v>
          </cell>
          <cell r="AZ141">
            <v>0</v>
          </cell>
          <cell r="BA141">
            <v>0</v>
          </cell>
          <cell r="BB141">
            <v>0</v>
          </cell>
          <cell r="BC141">
            <v>0</v>
          </cell>
          <cell r="BD141">
            <v>0</v>
          </cell>
          <cell r="BE141">
            <v>0</v>
          </cell>
          <cell r="BF141">
            <v>0</v>
          </cell>
          <cell r="BG141">
            <v>0</v>
          </cell>
          <cell r="BH141">
            <v>0</v>
          </cell>
          <cell r="BI141">
            <v>0</v>
          </cell>
          <cell r="BJ141">
            <v>0</v>
          </cell>
          <cell r="BK141">
            <v>280431.92138000001</v>
          </cell>
          <cell r="BL141">
            <v>326692.92676999996</v>
          </cell>
          <cell r="BM141">
            <v>122753.87642</v>
          </cell>
          <cell r="BN141">
            <v>28009.596719999998</v>
          </cell>
          <cell r="BO141">
            <v>82307.873609999995</v>
          </cell>
          <cell r="BP141">
            <v>191231.03977999999</v>
          </cell>
          <cell r="BQ141">
            <v>2267.35113</v>
          </cell>
          <cell r="BR141">
            <v>246786.04555000001</v>
          </cell>
        </row>
        <row r="142">
          <cell r="A142">
            <v>137</v>
          </cell>
          <cell r="C142" t="str">
            <v xml:space="preserve">      Obligaciones con bancos y otras entidades financieras del país a plazo</v>
          </cell>
          <cell r="D142">
            <v>2047562</v>
          </cell>
          <cell r="E142">
            <v>609616.39006999996</v>
          </cell>
          <cell r="F142">
            <v>482582.28662999999</v>
          </cell>
          <cell r="G142">
            <v>270361.60653999995</v>
          </cell>
          <cell r="H142">
            <v>478399.30770999996</v>
          </cell>
          <cell r="I142">
            <v>1303677.5181599997</v>
          </cell>
          <cell r="J142">
            <v>584459.62200999993</v>
          </cell>
          <cell r="K142">
            <v>1916991.6908199999</v>
          </cell>
          <cell r="L142">
            <v>6860</v>
          </cell>
          <cell r="M142">
            <v>2196104.85244</v>
          </cell>
          <cell r="N142">
            <v>65585.216280000008</v>
          </cell>
          <cell r="O142">
            <v>2512178.8177399999</v>
          </cell>
          <cell r="P142">
            <v>1476649.43203</v>
          </cell>
          <cell r="Q142">
            <v>3298.3252599999996</v>
          </cell>
          <cell r="R142">
            <v>535956.25909999991</v>
          </cell>
          <cell r="S142">
            <v>0</v>
          </cell>
          <cell r="T142">
            <v>0</v>
          </cell>
          <cell r="U142">
            <v>0</v>
          </cell>
          <cell r="V142">
            <v>3682.4037499999999</v>
          </cell>
          <cell r="W142">
            <v>14286.44954</v>
          </cell>
          <cell r="X142">
            <v>0</v>
          </cell>
          <cell r="Y142">
            <v>48.606900000000003</v>
          </cell>
          <cell r="Z142">
            <v>0</v>
          </cell>
          <cell r="AA142">
            <v>5183.5986899999998</v>
          </cell>
          <cell r="AB142">
            <v>500</v>
          </cell>
          <cell r="AC142">
            <v>688.64631000000008</v>
          </cell>
          <cell r="AD142">
            <v>0</v>
          </cell>
          <cell r="AE142">
            <v>2560.3333299999999</v>
          </cell>
          <cell r="AF142">
            <v>282.67563000000001</v>
          </cell>
          <cell r="AG142">
            <v>43538.371630000001</v>
          </cell>
          <cell r="AH142">
            <v>2808.1130800000001</v>
          </cell>
          <cell r="AI142">
            <v>1406.5123399999998</v>
          </cell>
          <cell r="AJ142">
            <v>0</v>
          </cell>
          <cell r="AK142">
            <v>3078.1569399999998</v>
          </cell>
          <cell r="AL142">
            <v>4667.1182500000004</v>
          </cell>
          <cell r="AM142">
            <v>11846.99006</v>
          </cell>
          <cell r="AN142">
            <v>13042.040859999999</v>
          </cell>
          <cell r="AO142">
            <v>6950</v>
          </cell>
          <cell r="AP142">
            <v>5200.4062199999998</v>
          </cell>
          <cell r="AQ142">
            <v>0</v>
          </cell>
          <cell r="AR142">
            <v>0</v>
          </cell>
          <cell r="AS142">
            <v>2648.5766600000002</v>
          </cell>
          <cell r="AT142">
            <v>3937.8375799999999</v>
          </cell>
          <cell r="AU142">
            <v>0</v>
          </cell>
          <cell r="AV142">
            <v>7005.8024699999996</v>
          </cell>
          <cell r="AW142">
            <v>9451.3019800000002</v>
          </cell>
          <cell r="AX142">
            <v>3829.3946799999999</v>
          </cell>
          <cell r="AY142">
            <v>86387.881259999995</v>
          </cell>
          <cell r="AZ142">
            <v>3149.1243899999999</v>
          </cell>
          <cell r="BA142">
            <v>23017.214520000001</v>
          </cell>
          <cell r="BB142">
            <v>4811.5872399999998</v>
          </cell>
          <cell r="BC142">
            <v>2000</v>
          </cell>
          <cell r="BD142">
            <v>0</v>
          </cell>
          <cell r="BE142">
            <v>5412.8439400000007</v>
          </cell>
          <cell r="BF142">
            <v>0</v>
          </cell>
          <cell r="BG142">
            <v>27.777740000000001</v>
          </cell>
          <cell r="BH142">
            <v>3.3540399999999999</v>
          </cell>
          <cell r="BI142">
            <v>140.46735999999999</v>
          </cell>
          <cell r="BJ142">
            <v>30695.373669999997</v>
          </cell>
          <cell r="BK142">
            <v>85544.913889999996</v>
          </cell>
          <cell r="BL142">
            <v>857944.74551000004</v>
          </cell>
          <cell r="BM142">
            <v>742973.62867000001</v>
          </cell>
          <cell r="BN142">
            <v>21617.716969999998</v>
          </cell>
          <cell r="BO142">
            <v>86845.801130000007</v>
          </cell>
          <cell r="BP142">
            <v>173782.00586999999</v>
          </cell>
          <cell r="BQ142">
            <v>17068.851999999999</v>
          </cell>
          <cell r="BR142">
            <v>212270.65609</v>
          </cell>
        </row>
        <row r="143">
          <cell r="A143">
            <v>138</v>
          </cell>
          <cell r="C143" t="str">
            <v xml:space="preserve">      Otros financiamientos internos a plazo</v>
          </cell>
          <cell r="D143">
            <v>2265126.9044499998</v>
          </cell>
          <cell r="E143">
            <v>0</v>
          </cell>
          <cell r="F143">
            <v>0</v>
          </cell>
          <cell r="G143">
            <v>0</v>
          </cell>
          <cell r="H143">
            <v>0</v>
          </cell>
          <cell r="I143">
            <v>0</v>
          </cell>
          <cell r="J143">
            <v>0</v>
          </cell>
          <cell r="K143">
            <v>0</v>
          </cell>
          <cell r="L143">
            <v>0</v>
          </cell>
          <cell r="M143">
            <v>0</v>
          </cell>
          <cell r="N143">
            <v>0</v>
          </cell>
          <cell r="O143">
            <v>0</v>
          </cell>
          <cell r="P143">
            <v>0</v>
          </cell>
          <cell r="Q143">
            <v>1383.1434400000001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v>0</v>
          </cell>
          <cell r="BC143">
            <v>0</v>
          </cell>
          <cell r="BD143">
            <v>0</v>
          </cell>
          <cell r="BE143">
            <v>0</v>
          </cell>
          <cell r="BF143">
            <v>0</v>
          </cell>
          <cell r="BG143">
            <v>0</v>
          </cell>
          <cell r="BH143">
            <v>0</v>
          </cell>
          <cell r="BI143">
            <v>0</v>
          </cell>
          <cell r="BJ143">
            <v>0</v>
          </cell>
          <cell r="BK143">
            <v>0</v>
          </cell>
          <cell r="BL143">
            <v>0</v>
          </cell>
          <cell r="BM143">
            <v>895.28804000000002</v>
          </cell>
          <cell r="BN143">
            <v>686</v>
          </cell>
          <cell r="BO143">
            <v>0</v>
          </cell>
          <cell r="BP143">
            <v>0</v>
          </cell>
          <cell r="BQ143">
            <v>0</v>
          </cell>
          <cell r="BR143">
            <v>0</v>
          </cell>
        </row>
        <row r="144">
          <cell r="A144">
            <v>139</v>
          </cell>
          <cell r="C144" t="str">
            <v xml:space="preserve">      Financiamientos de entidades del exterior a plazo</v>
          </cell>
          <cell r="D144">
            <v>0</v>
          </cell>
          <cell r="E144">
            <v>8.0000000000000007E-5</v>
          </cell>
          <cell r="F144">
            <v>0</v>
          </cell>
          <cell r="G144">
            <v>0</v>
          </cell>
          <cell r="H144">
            <v>0</v>
          </cell>
          <cell r="I144">
            <v>157371.11841</v>
          </cell>
          <cell r="J144">
            <v>0</v>
          </cell>
          <cell r="K144">
            <v>0</v>
          </cell>
          <cell r="L144">
            <v>0</v>
          </cell>
          <cell r="M144">
            <v>0</v>
          </cell>
          <cell r="N144">
            <v>426.98219</v>
          </cell>
          <cell r="O144">
            <v>0</v>
          </cell>
          <cell r="P144">
            <v>0</v>
          </cell>
          <cell r="Q144">
            <v>0</v>
          </cell>
          <cell r="R144">
            <v>40015.206420000002</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51.064509999999999</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cell r="BG144">
            <v>0</v>
          </cell>
          <cell r="BH144">
            <v>0</v>
          </cell>
          <cell r="BI144">
            <v>0</v>
          </cell>
          <cell r="BJ144">
            <v>0</v>
          </cell>
          <cell r="BK144">
            <v>21335.696969999997</v>
          </cell>
          <cell r="BL144">
            <v>95418.872829999993</v>
          </cell>
          <cell r="BM144">
            <v>89789.761750000005</v>
          </cell>
          <cell r="BN144">
            <v>0</v>
          </cell>
          <cell r="BO144">
            <v>9787.211870000001</v>
          </cell>
          <cell r="BP144">
            <v>46030.403610000001</v>
          </cell>
          <cell r="BQ144">
            <v>9450.2103499999994</v>
          </cell>
          <cell r="BR144">
            <v>60106.696630000006</v>
          </cell>
        </row>
        <row r="145">
          <cell r="A145">
            <v>140</v>
          </cell>
          <cell r="C145" t="str">
            <v xml:space="preserve">      Cargos devengados por pagar obligaciones con bancos y ent. de financiamiento</v>
          </cell>
          <cell r="D145">
            <v>86921.786269999997</v>
          </cell>
          <cell r="E145">
            <v>39288.814439999995</v>
          </cell>
          <cell r="F145">
            <v>68956.695989999993</v>
          </cell>
          <cell r="G145">
            <v>4796.3323300000002</v>
          </cell>
          <cell r="H145">
            <v>65426.867330000001</v>
          </cell>
          <cell r="I145">
            <v>73192.267989999993</v>
          </cell>
          <cell r="J145">
            <v>103437.85584999999</v>
          </cell>
          <cell r="K145">
            <v>94582.02622</v>
          </cell>
          <cell r="L145">
            <v>156.63667000000001</v>
          </cell>
          <cell r="M145">
            <v>99013.024900000004</v>
          </cell>
          <cell r="N145">
            <v>7542.0771500000001</v>
          </cell>
          <cell r="O145">
            <v>109369.65272</v>
          </cell>
          <cell r="P145">
            <v>74579.924419999996</v>
          </cell>
          <cell r="Q145">
            <v>1019.1687000000001</v>
          </cell>
          <cell r="R145">
            <v>12358.144109999999</v>
          </cell>
          <cell r="S145">
            <v>0</v>
          </cell>
          <cell r="T145">
            <v>0</v>
          </cell>
          <cell r="U145">
            <v>15.696669999999999</v>
          </cell>
          <cell r="V145">
            <v>19.096550000000001</v>
          </cell>
          <cell r="W145">
            <v>124.40669</v>
          </cell>
          <cell r="X145">
            <v>0</v>
          </cell>
          <cell r="Y145">
            <v>0</v>
          </cell>
          <cell r="Z145">
            <v>0</v>
          </cell>
          <cell r="AA145">
            <v>39.71143</v>
          </cell>
          <cell r="AB145">
            <v>0</v>
          </cell>
          <cell r="AC145">
            <v>1.5777999999999999</v>
          </cell>
          <cell r="AD145">
            <v>0</v>
          </cell>
          <cell r="AE145">
            <v>0</v>
          </cell>
          <cell r="AF145">
            <v>4.2311099999999993</v>
          </cell>
          <cell r="AG145">
            <v>558.66604000000007</v>
          </cell>
          <cell r="AH145">
            <v>75.287440000000004</v>
          </cell>
          <cell r="AI145">
            <v>4.2666700000000004</v>
          </cell>
          <cell r="AJ145">
            <v>41</v>
          </cell>
          <cell r="AK145">
            <v>15.094340000000001</v>
          </cell>
          <cell r="AL145">
            <v>101.29608999999999</v>
          </cell>
          <cell r="AM145">
            <v>45.998350000000002</v>
          </cell>
          <cell r="AN145">
            <v>256.92460999999997</v>
          </cell>
          <cell r="AO145">
            <v>129.71681000000001</v>
          </cell>
          <cell r="AP145">
            <v>110.12709</v>
          </cell>
          <cell r="AQ145">
            <v>0</v>
          </cell>
          <cell r="AR145">
            <v>0</v>
          </cell>
          <cell r="AS145">
            <v>0</v>
          </cell>
          <cell r="AT145">
            <v>29.27496</v>
          </cell>
          <cell r="AU145">
            <v>0</v>
          </cell>
          <cell r="AV145">
            <v>39.928220000000003</v>
          </cell>
          <cell r="AW145">
            <v>50.16563</v>
          </cell>
          <cell r="AX145">
            <v>5.7211800000000004</v>
          </cell>
          <cell r="AY145">
            <v>598.18224999999995</v>
          </cell>
          <cell r="AZ145">
            <v>21.885080000000002</v>
          </cell>
          <cell r="BA145">
            <v>115.08333999999999</v>
          </cell>
          <cell r="BB145">
            <v>1.68828</v>
          </cell>
          <cell r="BC145">
            <v>23.33333</v>
          </cell>
          <cell r="BD145">
            <v>0</v>
          </cell>
          <cell r="BE145">
            <v>27.616669999999999</v>
          </cell>
          <cell r="BF145">
            <v>0</v>
          </cell>
          <cell r="BG145">
            <v>5.0930000000000003E-2</v>
          </cell>
          <cell r="BH145">
            <v>0</v>
          </cell>
          <cell r="BI145">
            <v>9.5078199999999988</v>
          </cell>
          <cell r="BJ145">
            <v>9.5026200000000003</v>
          </cell>
          <cell r="BK145">
            <v>3943.24179</v>
          </cell>
          <cell r="BL145">
            <v>16025.99332</v>
          </cell>
          <cell r="BM145">
            <v>12324.42895</v>
          </cell>
          <cell r="BN145">
            <v>1388.51981</v>
          </cell>
          <cell r="BO145">
            <v>800.89538000000005</v>
          </cell>
          <cell r="BP145">
            <v>2066.9839299999999</v>
          </cell>
          <cell r="BQ145">
            <v>781.98554000000001</v>
          </cell>
          <cell r="BR145">
            <v>4708.9141100000006</v>
          </cell>
        </row>
        <row r="146">
          <cell r="A146">
            <v>141</v>
          </cell>
          <cell r="C146" t="str">
            <v xml:space="preserve">  OTRAS CUENTAS POR PAGAR</v>
          </cell>
          <cell r="D146">
            <v>71372.473200000008</v>
          </cell>
          <cell r="E146">
            <v>530324.25760999997</v>
          </cell>
          <cell r="F146">
            <v>378381.17906999995</v>
          </cell>
          <cell r="G146">
            <v>83578.044730000009</v>
          </cell>
          <cell r="H146">
            <v>761554.6751900001</v>
          </cell>
          <cell r="I146">
            <v>491002.89094000001</v>
          </cell>
          <cell r="J146">
            <v>421430.2061800001</v>
          </cell>
          <cell r="K146">
            <v>576818.98855999997</v>
          </cell>
          <cell r="L146">
            <v>4902.962849999999</v>
          </cell>
          <cell r="M146">
            <v>703215.23949999991</v>
          </cell>
          <cell r="N146">
            <v>240461.53737000001</v>
          </cell>
          <cell r="O146">
            <v>611135.52038999996</v>
          </cell>
          <cell r="P146">
            <v>1583832.6630599999</v>
          </cell>
          <cell r="Q146">
            <v>8701.0372399999997</v>
          </cell>
          <cell r="R146">
            <v>118878.74738000002</v>
          </cell>
          <cell r="S146">
            <v>1151.3143699999998</v>
          </cell>
          <cell r="T146">
            <v>11928.556550000003</v>
          </cell>
          <cell r="U146">
            <v>6665.0939699999999</v>
          </cell>
          <cell r="V146">
            <v>1748.9774699999998</v>
          </cell>
          <cell r="W146">
            <v>9014.9937800000007</v>
          </cell>
          <cell r="X146">
            <v>2853.2322499999996</v>
          </cell>
          <cell r="Y146">
            <v>7097.3472499999998</v>
          </cell>
          <cell r="Z146">
            <v>5839.7004899999993</v>
          </cell>
          <cell r="AA146">
            <v>1715.6527999999998</v>
          </cell>
          <cell r="AB146">
            <v>1804.4271099999999</v>
          </cell>
          <cell r="AC146">
            <v>8126.4094000000005</v>
          </cell>
          <cell r="AD146">
            <v>5171.1806399999996</v>
          </cell>
          <cell r="AE146">
            <v>3313.3140600000002</v>
          </cell>
          <cell r="AF146">
            <v>2263.0204800000001</v>
          </cell>
          <cell r="AG146">
            <v>112602.11577</v>
          </cell>
          <cell r="AH146">
            <v>1739.8006299999997</v>
          </cell>
          <cell r="AI146">
            <v>3815.9115899999997</v>
          </cell>
          <cell r="AJ146">
            <v>2410.3656399999995</v>
          </cell>
          <cell r="AK146">
            <v>2095.65877</v>
          </cell>
          <cell r="AL146">
            <v>1001.3147699999998</v>
          </cell>
          <cell r="AM146">
            <v>6024.3082499999991</v>
          </cell>
          <cell r="AN146">
            <v>6527.8235100000002</v>
          </cell>
          <cell r="AO146">
            <v>4620.7973200000006</v>
          </cell>
          <cell r="AP146">
            <v>7501.3249599999999</v>
          </cell>
          <cell r="AQ146">
            <v>3575.7514500000002</v>
          </cell>
          <cell r="AR146">
            <v>5723.5707700000003</v>
          </cell>
          <cell r="AS146">
            <v>3155.79646</v>
          </cell>
          <cell r="AT146">
            <v>12840.100739999998</v>
          </cell>
          <cell r="AU146">
            <v>3413.6498299999998</v>
          </cell>
          <cell r="AV146">
            <v>3562.4027000000001</v>
          </cell>
          <cell r="AW146">
            <v>7226.7923000000001</v>
          </cell>
          <cell r="AX146">
            <v>10309.616399999999</v>
          </cell>
          <cell r="AY146">
            <v>13052.434600000002</v>
          </cell>
          <cell r="AZ146">
            <v>6172.0775099999992</v>
          </cell>
          <cell r="BA146">
            <v>1850.69668</v>
          </cell>
          <cell r="BB146">
            <v>1812.49028</v>
          </cell>
          <cell r="BC146">
            <v>4800.7035999999998</v>
          </cell>
          <cell r="BD146">
            <v>597.42414999999994</v>
          </cell>
          <cell r="BE146">
            <v>2029.6196399999999</v>
          </cell>
          <cell r="BF146">
            <v>1079.6799100000001</v>
          </cell>
          <cell r="BG146">
            <v>1022.6283099999999</v>
          </cell>
          <cell r="BH146">
            <v>94727.175829999993</v>
          </cell>
          <cell r="BI146">
            <v>15871.965229999998</v>
          </cell>
          <cell r="BJ146">
            <v>13595.895210000001</v>
          </cell>
          <cell r="BK146">
            <v>25949.084020000002</v>
          </cell>
          <cell r="BL146">
            <v>66362.741179999997</v>
          </cell>
          <cell r="BM146">
            <v>47553.730250000008</v>
          </cell>
          <cell r="BN146">
            <v>3330.1475</v>
          </cell>
          <cell r="BO146">
            <v>15720.228960000002</v>
          </cell>
          <cell r="BP146">
            <v>27935.503100000002</v>
          </cell>
          <cell r="BQ146">
            <v>2001.1106</v>
          </cell>
          <cell r="BR146">
            <v>36699.28772</v>
          </cell>
        </row>
        <row r="147">
          <cell r="A147">
            <v>142</v>
          </cell>
          <cell r="C147" t="str">
            <v xml:space="preserve">      POR INTERMEDIACIÓN FINANCIERA</v>
          </cell>
          <cell r="D147">
            <v>0</v>
          </cell>
          <cell r="E147">
            <v>9561.3643900000006</v>
          </cell>
          <cell r="F147">
            <v>1620.3283200000001</v>
          </cell>
          <cell r="G147">
            <v>32503.277870000002</v>
          </cell>
          <cell r="H147">
            <v>336891.54988999997</v>
          </cell>
          <cell r="I147">
            <v>111.95034</v>
          </cell>
          <cell r="J147">
            <v>22212.419409999995</v>
          </cell>
          <cell r="K147">
            <v>12165.269989999999</v>
          </cell>
          <cell r="L147">
            <v>9.3989799999999999</v>
          </cell>
          <cell r="M147">
            <v>264115.82604999997</v>
          </cell>
          <cell r="N147">
            <v>5.7185800000000002</v>
          </cell>
          <cell r="O147">
            <v>6611.9262399999998</v>
          </cell>
          <cell r="P147">
            <v>498409.90068000002</v>
          </cell>
          <cell r="Q147">
            <v>165.12051</v>
          </cell>
          <cell r="R147">
            <v>24352.329310000001</v>
          </cell>
          <cell r="S147">
            <v>0</v>
          </cell>
          <cell r="T147">
            <v>0</v>
          </cell>
          <cell r="U147">
            <v>0</v>
          </cell>
          <cell r="V147">
            <v>0</v>
          </cell>
          <cell r="W147">
            <v>0</v>
          </cell>
          <cell r="X147">
            <v>0</v>
          </cell>
          <cell r="Y147">
            <v>0</v>
          </cell>
          <cell r="Z147">
            <v>190.81233</v>
          </cell>
          <cell r="AA147">
            <v>0</v>
          </cell>
          <cell r="AB147">
            <v>0</v>
          </cell>
          <cell r="AC147">
            <v>0</v>
          </cell>
          <cell r="AD147">
            <v>0</v>
          </cell>
          <cell r="AE147">
            <v>0</v>
          </cell>
          <cell r="AF147">
            <v>0</v>
          </cell>
          <cell r="AG147">
            <v>137.63593</v>
          </cell>
          <cell r="AH147">
            <v>1.7698800000000001</v>
          </cell>
          <cell r="AI147">
            <v>133.13494</v>
          </cell>
          <cell r="AJ147">
            <v>35.6</v>
          </cell>
          <cell r="AK147">
            <v>327.30432000000002</v>
          </cell>
          <cell r="AL147">
            <v>0</v>
          </cell>
          <cell r="AM147">
            <v>0</v>
          </cell>
          <cell r="AN147">
            <v>0</v>
          </cell>
          <cell r="AO147">
            <v>0</v>
          </cell>
          <cell r="AP147">
            <v>285.58674000000008</v>
          </cell>
          <cell r="AQ147">
            <v>0</v>
          </cell>
          <cell r="AR147">
            <v>61.509879999999995</v>
          </cell>
          <cell r="AS147">
            <v>0</v>
          </cell>
          <cell r="AT147">
            <v>0</v>
          </cell>
          <cell r="AU147">
            <v>0</v>
          </cell>
          <cell r="AV147">
            <v>9.5577099999999984</v>
          </cell>
          <cell r="AW147">
            <v>40.430860000000003</v>
          </cell>
          <cell r="AX147">
            <v>1.3422900000000002</v>
          </cell>
          <cell r="AY147">
            <v>0</v>
          </cell>
          <cell r="AZ147">
            <v>29.05</v>
          </cell>
          <cell r="BA147">
            <v>0</v>
          </cell>
          <cell r="BB147">
            <v>108.5</v>
          </cell>
          <cell r="BC147">
            <v>0</v>
          </cell>
          <cell r="BD147">
            <v>0</v>
          </cell>
          <cell r="BE147">
            <v>0</v>
          </cell>
          <cell r="BF147">
            <v>0</v>
          </cell>
          <cell r="BG147">
            <v>0</v>
          </cell>
          <cell r="BH147">
            <v>2.0326500000000003</v>
          </cell>
          <cell r="BI147">
            <v>2.0012599999999998</v>
          </cell>
          <cell r="BJ147">
            <v>0</v>
          </cell>
          <cell r="BK147">
            <v>7886.9210199999998</v>
          </cell>
          <cell r="BL147">
            <v>0</v>
          </cell>
          <cell r="BM147">
            <v>0</v>
          </cell>
          <cell r="BN147">
            <v>0</v>
          </cell>
          <cell r="BO147">
            <v>170.31869</v>
          </cell>
          <cell r="BP147">
            <v>1587.50064</v>
          </cell>
          <cell r="BQ147">
            <v>0</v>
          </cell>
          <cell r="BR147">
            <v>0</v>
          </cell>
        </row>
        <row r="148">
          <cell r="A148">
            <v>143</v>
          </cell>
          <cell r="C148" t="str">
            <v xml:space="preserve">      DIVERSAS</v>
          </cell>
          <cell r="D148">
            <v>23345.161060000002</v>
          </cell>
          <cell r="E148">
            <v>277625.81046999997</v>
          </cell>
          <cell r="F148">
            <v>157361.70475</v>
          </cell>
          <cell r="G148">
            <v>19621.086119999996</v>
          </cell>
          <cell r="H148">
            <v>252833.57062000001</v>
          </cell>
          <cell r="I148">
            <v>205832.03731000001</v>
          </cell>
          <cell r="J148">
            <v>229364.96743000002</v>
          </cell>
          <cell r="K148">
            <v>327074.03934000002</v>
          </cell>
          <cell r="L148">
            <v>1178.1858999999999</v>
          </cell>
          <cell r="M148">
            <v>166477.67920000001</v>
          </cell>
          <cell r="N148">
            <v>62650.741200000011</v>
          </cell>
          <cell r="O148">
            <v>182773.55516999998</v>
          </cell>
          <cell r="P148">
            <v>500984.68198999995</v>
          </cell>
          <cell r="Q148">
            <v>1109.75649</v>
          </cell>
          <cell r="R148">
            <v>42143.053119999997</v>
          </cell>
          <cell r="S148">
            <v>443.62655000000001</v>
          </cell>
          <cell r="T148">
            <v>2988.12979</v>
          </cell>
          <cell r="U148">
            <v>1226.8079599999999</v>
          </cell>
          <cell r="V148">
            <v>1198.4838699999998</v>
          </cell>
          <cell r="W148">
            <v>3249.4484900000002</v>
          </cell>
          <cell r="X148">
            <v>436.98136</v>
          </cell>
          <cell r="Y148">
            <v>2189.4046799999996</v>
          </cell>
          <cell r="Z148">
            <v>1371.19362</v>
          </cell>
          <cell r="AA148">
            <v>252.73832000000002</v>
          </cell>
          <cell r="AB148">
            <v>1079.87231</v>
          </cell>
          <cell r="AC148">
            <v>2418.4581800000001</v>
          </cell>
          <cell r="AD148">
            <v>2066.8641599999996</v>
          </cell>
          <cell r="AE148">
            <v>1968.0951100000004</v>
          </cell>
          <cell r="AF148">
            <v>615.39247999999998</v>
          </cell>
          <cell r="AG148">
            <v>81009.578639999992</v>
          </cell>
          <cell r="AH148">
            <v>700.45445999999993</v>
          </cell>
          <cell r="AI148">
            <v>1429.8183899999999</v>
          </cell>
          <cell r="AJ148">
            <v>400.74588999999997</v>
          </cell>
          <cell r="AK148">
            <v>422.66167000000002</v>
          </cell>
          <cell r="AL148">
            <v>289.29930000000002</v>
          </cell>
          <cell r="AM148">
            <v>2580.88744</v>
          </cell>
          <cell r="AN148">
            <v>2211.3226</v>
          </cell>
          <cell r="AO148">
            <v>2011.0012799999997</v>
          </cell>
          <cell r="AP148">
            <v>1465.3263199999999</v>
          </cell>
          <cell r="AQ148">
            <v>1105.3999200000001</v>
          </cell>
          <cell r="AR148">
            <v>572.01443000000006</v>
          </cell>
          <cell r="AS148">
            <v>2683.93426</v>
          </cell>
          <cell r="AT148">
            <v>4014.7202599999996</v>
          </cell>
          <cell r="AU148">
            <v>1931.82627</v>
          </cell>
          <cell r="AV148">
            <v>745.31954000000007</v>
          </cell>
          <cell r="AW148">
            <v>2558.6105200000002</v>
          </cell>
          <cell r="AX148">
            <v>2503.02999</v>
          </cell>
          <cell r="AY148">
            <v>3761.3447299999998</v>
          </cell>
          <cell r="AZ148">
            <v>1765.08214</v>
          </cell>
          <cell r="BA148">
            <v>277.24495999999994</v>
          </cell>
          <cell r="BB148">
            <v>581.68472999999994</v>
          </cell>
          <cell r="BC148">
            <v>2056.97721</v>
          </cell>
          <cell r="BD148">
            <v>361.82769999999999</v>
          </cell>
          <cell r="BE148">
            <v>403.05036999999999</v>
          </cell>
          <cell r="BF148">
            <v>249.63715000000002</v>
          </cell>
          <cell r="BG148">
            <v>149.13552999999999</v>
          </cell>
          <cell r="BH148">
            <v>60625.467370000006</v>
          </cell>
          <cell r="BI148">
            <v>13106.349209999998</v>
          </cell>
          <cell r="BJ148">
            <v>10703.534870000001</v>
          </cell>
          <cell r="BK148">
            <v>8354.229150000001</v>
          </cell>
          <cell r="BL148">
            <v>9988.7760599999983</v>
          </cell>
          <cell r="BM148">
            <v>13561.599620000001</v>
          </cell>
          <cell r="BN148">
            <v>2327.5650700000001</v>
          </cell>
          <cell r="BO148">
            <v>5451.0731500000002</v>
          </cell>
          <cell r="BP148">
            <v>14157.464320000001</v>
          </cell>
          <cell r="BQ148">
            <v>1510.50378</v>
          </cell>
          <cell r="BR148">
            <v>11391.18339</v>
          </cell>
        </row>
        <row r="149">
          <cell r="A149">
            <v>144</v>
          </cell>
          <cell r="C149" t="str">
            <v xml:space="preserve">      PROVISIONES</v>
          </cell>
          <cell r="D149">
            <v>48027.312140000002</v>
          </cell>
          <cell r="E149">
            <v>222873.44708000001</v>
          </cell>
          <cell r="F149">
            <v>124219.74275</v>
          </cell>
          <cell r="G149">
            <v>31318.958200000005</v>
          </cell>
          <cell r="H149">
            <v>105308.04800999998</v>
          </cell>
          <cell r="I149">
            <v>230021.14971999999</v>
          </cell>
          <cell r="J149">
            <v>168912.64679000003</v>
          </cell>
          <cell r="K149">
            <v>233411.92694</v>
          </cell>
          <cell r="L149">
            <v>3691.2516999999998</v>
          </cell>
          <cell r="M149">
            <v>167374.06459999998</v>
          </cell>
          <cell r="N149">
            <v>159148.3664</v>
          </cell>
          <cell r="O149">
            <v>410980.20126</v>
          </cell>
          <cell r="P149">
            <v>452558.78375999996</v>
          </cell>
          <cell r="Q149">
            <v>6507.7079999999996</v>
          </cell>
          <cell r="R149">
            <v>40669.950340000003</v>
          </cell>
          <cell r="S149">
            <v>706.63376999999991</v>
          </cell>
          <cell r="T149">
            <v>8824.106270000002</v>
          </cell>
          <cell r="U149">
            <v>5436.5986999999996</v>
          </cell>
          <cell r="V149">
            <v>544.20233000000007</v>
          </cell>
          <cell r="W149">
            <v>5755.1855400000004</v>
          </cell>
          <cell r="X149">
            <v>2405.3630499999999</v>
          </cell>
          <cell r="Y149">
            <v>4902.3003200000003</v>
          </cell>
          <cell r="Z149">
            <v>4271.8230999999996</v>
          </cell>
          <cell r="AA149">
            <v>1284.8232499999999</v>
          </cell>
          <cell r="AB149">
            <v>718.86320999999998</v>
          </cell>
          <cell r="AC149">
            <v>5685.3585599999997</v>
          </cell>
          <cell r="AD149">
            <v>3065.64633</v>
          </cell>
          <cell r="AE149">
            <v>1341.3320800000001</v>
          </cell>
          <cell r="AF149">
            <v>1604.7368300000001</v>
          </cell>
          <cell r="AG149">
            <v>16818.220710000001</v>
          </cell>
          <cell r="AH149">
            <v>1026.27286</v>
          </cell>
          <cell r="AI149">
            <v>2242.8956899999998</v>
          </cell>
          <cell r="AJ149">
            <v>1973.9145799999999</v>
          </cell>
          <cell r="AK149">
            <v>1247.2401200000002</v>
          </cell>
          <cell r="AL149">
            <v>679.39288999999985</v>
          </cell>
          <cell r="AM149">
            <v>3436.8044</v>
          </cell>
          <cell r="AN149">
            <v>4281.0174000000006</v>
          </cell>
          <cell r="AO149">
            <v>2475.0051200000003</v>
          </cell>
          <cell r="AP149">
            <v>3598.5052000000001</v>
          </cell>
          <cell r="AQ149">
            <v>2469.8730700000001</v>
          </cell>
          <cell r="AR149">
            <v>5089.2550100000008</v>
          </cell>
          <cell r="AS149">
            <v>470.21210000000002</v>
          </cell>
          <cell r="AT149">
            <v>8642.8799399999989</v>
          </cell>
          <cell r="AU149">
            <v>1476.75459</v>
          </cell>
          <cell r="AV149">
            <v>2799.7629400000001</v>
          </cell>
          <cell r="AW149">
            <v>4614.00443</v>
          </cell>
          <cell r="AX149">
            <v>7789.6388399999996</v>
          </cell>
          <cell r="AY149">
            <v>9140.4092100000016</v>
          </cell>
          <cell r="AZ149">
            <v>4375.7407999999996</v>
          </cell>
          <cell r="BA149">
            <v>1505.0562600000001</v>
          </cell>
          <cell r="BB149">
            <v>1118.5799300000001</v>
          </cell>
          <cell r="BC149">
            <v>2735.3842299999997</v>
          </cell>
          <cell r="BD149">
            <v>234.23968000000002</v>
          </cell>
          <cell r="BE149">
            <v>1625.34915</v>
          </cell>
          <cell r="BF149">
            <v>829.39931999999999</v>
          </cell>
          <cell r="BG149">
            <v>863.80221999999992</v>
          </cell>
          <cell r="BH149">
            <v>34035.477909999994</v>
          </cell>
          <cell r="BI149">
            <v>2760.5523499999999</v>
          </cell>
          <cell r="BJ149">
            <v>2821.2326500000004</v>
          </cell>
          <cell r="BK149">
            <v>9618.0364099999988</v>
          </cell>
          <cell r="BL149">
            <v>53138.116560000002</v>
          </cell>
          <cell r="BM149">
            <v>33877.628240000005</v>
          </cell>
          <cell r="BN149">
            <v>995.35242999999991</v>
          </cell>
          <cell r="BO149">
            <v>8177.5464300000012</v>
          </cell>
          <cell r="BP149">
            <v>10503.549489999999</v>
          </cell>
          <cell r="BQ149">
            <v>490.42614000000003</v>
          </cell>
          <cell r="BR149">
            <v>25272.366280000002</v>
          </cell>
        </row>
        <row r="150">
          <cell r="A150">
            <v>145</v>
          </cell>
          <cell r="C150" t="str">
            <v xml:space="preserve">      PARTIDAS PENDIENTES DE IMPUTACIÓN</v>
          </cell>
          <cell r="D150">
            <v>0</v>
          </cell>
          <cell r="E150">
            <v>20263.63567</v>
          </cell>
          <cell r="F150">
            <v>95179.403249999988</v>
          </cell>
          <cell r="G150">
            <v>134.72254000000001</v>
          </cell>
          <cell r="H150">
            <v>66521.506670000002</v>
          </cell>
          <cell r="I150">
            <v>55037.753569999993</v>
          </cell>
          <cell r="J150">
            <v>940.17255</v>
          </cell>
          <cell r="K150">
            <v>4167.7522900000004</v>
          </cell>
          <cell r="L150">
            <v>24.126270000000002</v>
          </cell>
          <cell r="M150">
            <v>105247.66965</v>
          </cell>
          <cell r="N150">
            <v>18656.711190000002</v>
          </cell>
          <cell r="O150">
            <v>10769.83772</v>
          </cell>
          <cell r="P150">
            <v>131879.29663</v>
          </cell>
          <cell r="Q150">
            <v>918.45223999999996</v>
          </cell>
          <cell r="R150">
            <v>11713.41461</v>
          </cell>
          <cell r="S150">
            <v>1.0540499999999999</v>
          </cell>
          <cell r="T150">
            <v>116.32048999999999</v>
          </cell>
          <cell r="U150">
            <v>1.6873099999999999</v>
          </cell>
          <cell r="V150">
            <v>6.2912700000000008</v>
          </cell>
          <cell r="W150">
            <v>10.35975</v>
          </cell>
          <cell r="X150">
            <v>10.887840000000001</v>
          </cell>
          <cell r="Y150">
            <v>5.6422499999999998</v>
          </cell>
          <cell r="Z150">
            <v>5.8714400000000007</v>
          </cell>
          <cell r="AA150">
            <v>178.09123000000002</v>
          </cell>
          <cell r="AB150">
            <v>5.6915899999999997</v>
          </cell>
          <cell r="AC150">
            <v>22.592659999999999</v>
          </cell>
          <cell r="AD150">
            <v>38.67015</v>
          </cell>
          <cell r="AE150">
            <v>3.88687</v>
          </cell>
          <cell r="AF150">
            <v>42.891170000000002</v>
          </cell>
          <cell r="AG150">
            <v>14636.680489999999</v>
          </cell>
          <cell r="AH150">
            <v>11.303430000000001</v>
          </cell>
          <cell r="AI150">
            <v>10.062569999999999</v>
          </cell>
          <cell r="AJ150">
            <v>0.10517</v>
          </cell>
          <cell r="AK150">
            <v>98.452660000000009</v>
          </cell>
          <cell r="AL150">
            <v>32.622579999999999</v>
          </cell>
          <cell r="AM150">
            <v>6.6164100000000001</v>
          </cell>
          <cell r="AN150">
            <v>35.483509999999995</v>
          </cell>
          <cell r="AO150">
            <v>134.79091999999997</v>
          </cell>
          <cell r="AP150">
            <v>2151.9067</v>
          </cell>
          <cell r="AQ150">
            <v>0.47846</v>
          </cell>
          <cell r="AR150">
            <v>0.7914500000000001</v>
          </cell>
          <cell r="AS150">
            <v>1.6500999999999999</v>
          </cell>
          <cell r="AT150">
            <v>182.50053999999997</v>
          </cell>
          <cell r="AU150">
            <v>5.0689700000000002</v>
          </cell>
          <cell r="AV150">
            <v>7.7625099999999998</v>
          </cell>
          <cell r="AW150">
            <v>13.746490000000001</v>
          </cell>
          <cell r="AX150">
            <v>15.60528</v>
          </cell>
          <cell r="AY150">
            <v>150.68066000000002</v>
          </cell>
          <cell r="AZ150">
            <v>2.2045700000000004</v>
          </cell>
          <cell r="BA150">
            <v>68.39546</v>
          </cell>
          <cell r="BB150">
            <v>3.7256199999999997</v>
          </cell>
          <cell r="BC150">
            <v>8.3421599999999998</v>
          </cell>
          <cell r="BD150">
            <v>1.35677</v>
          </cell>
          <cell r="BE150">
            <v>1.2201199999999999</v>
          </cell>
          <cell r="BF150">
            <v>0.64344000000000001</v>
          </cell>
          <cell r="BG150">
            <v>9.6905599999999996</v>
          </cell>
          <cell r="BH150">
            <v>64.197900000000004</v>
          </cell>
          <cell r="BI150">
            <v>3.0624099999999999</v>
          </cell>
          <cell r="BJ150">
            <v>71.127690000000001</v>
          </cell>
          <cell r="BK150">
            <v>89.897440000000003</v>
          </cell>
          <cell r="BL150">
            <v>3235.8485599999999</v>
          </cell>
          <cell r="BM150">
            <v>114.50239000000001</v>
          </cell>
          <cell r="BN150">
            <v>7.23</v>
          </cell>
          <cell r="BO150">
            <v>1921.29069</v>
          </cell>
          <cell r="BP150">
            <v>1686.9886500000002</v>
          </cell>
          <cell r="BQ150">
            <v>0.18068000000000001</v>
          </cell>
          <cell r="BR150">
            <v>35.738050000000001</v>
          </cell>
        </row>
        <row r="151">
          <cell r="A151">
            <v>146</v>
          </cell>
          <cell r="C151" t="str">
            <v xml:space="preserve">      CARGOS DEVENGADOS DE OTRAS CUENTAS POR PAGAR</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row>
        <row r="152">
          <cell r="A152">
            <v>147</v>
          </cell>
          <cell r="C152" t="str">
            <v xml:space="preserve">  PREVISIONES</v>
          </cell>
          <cell r="D152">
            <v>51847.431019999996</v>
          </cell>
          <cell r="E152">
            <v>338132.70513999998</v>
          </cell>
          <cell r="F152">
            <v>160121.98474999997</v>
          </cell>
          <cell r="G152">
            <v>47531.365649999992</v>
          </cell>
          <cell r="H152">
            <v>176994.94261000003</v>
          </cell>
          <cell r="I152">
            <v>292500.53969000001</v>
          </cell>
          <cell r="J152">
            <v>422086.76256</v>
          </cell>
          <cell r="K152">
            <v>209572.26961000002</v>
          </cell>
          <cell r="L152">
            <v>1491.3134199999997</v>
          </cell>
          <cell r="M152">
            <v>312438.42820000002</v>
          </cell>
          <cell r="N152">
            <v>285085.40237999998</v>
          </cell>
          <cell r="O152">
            <v>238699.65286000003</v>
          </cell>
          <cell r="P152">
            <v>473579.15054999996</v>
          </cell>
          <cell r="Q152">
            <v>2751.1735699999999</v>
          </cell>
          <cell r="R152">
            <v>57851.094360000003</v>
          </cell>
          <cell r="S152">
            <v>284.16764000000001</v>
          </cell>
          <cell r="T152">
            <v>11956.92513</v>
          </cell>
          <cell r="U152">
            <v>2124.3447700000002</v>
          </cell>
          <cell r="V152">
            <v>3045.3376000000003</v>
          </cell>
          <cell r="W152">
            <v>14930.140890000001</v>
          </cell>
          <cell r="X152">
            <v>2459.6302299999998</v>
          </cell>
          <cell r="Y152">
            <v>6431.8918199999998</v>
          </cell>
          <cell r="Z152">
            <v>15804.01763</v>
          </cell>
          <cell r="AA152">
            <v>843.95443</v>
          </cell>
          <cell r="AB152">
            <v>1062.8666899999998</v>
          </cell>
          <cell r="AC152">
            <v>7137.8011999999999</v>
          </cell>
          <cell r="AD152">
            <v>495.38844</v>
          </cell>
          <cell r="AE152">
            <v>1904.31439</v>
          </cell>
          <cell r="AF152">
            <v>1294.79258</v>
          </cell>
          <cell r="AG152">
            <v>62986.067800000004</v>
          </cell>
          <cell r="AH152">
            <v>1254.0188699999999</v>
          </cell>
          <cell r="AI152">
            <v>1812.8281000000002</v>
          </cell>
          <cell r="AJ152">
            <v>376.83946000000003</v>
          </cell>
          <cell r="AK152">
            <v>667.99549000000002</v>
          </cell>
          <cell r="AL152">
            <v>1238.1402499999999</v>
          </cell>
          <cell r="AM152">
            <v>1743.8235500000001</v>
          </cell>
          <cell r="AN152">
            <v>11428.5887</v>
          </cell>
          <cell r="AO152">
            <v>1641.5449599999999</v>
          </cell>
          <cell r="AP152">
            <v>5264.8731199999993</v>
          </cell>
          <cell r="AQ152">
            <v>5641.8335100000004</v>
          </cell>
          <cell r="AR152">
            <v>5926.43156</v>
          </cell>
          <cell r="AS152">
            <v>831.77444000000003</v>
          </cell>
          <cell r="AT152">
            <v>2971.96252</v>
          </cell>
          <cell r="AU152">
            <v>6268.3482400000003</v>
          </cell>
          <cell r="AV152">
            <v>3084.44787</v>
          </cell>
          <cell r="AW152">
            <v>1568.35799</v>
          </cell>
          <cell r="AX152">
            <v>1479.69254</v>
          </cell>
          <cell r="AY152">
            <v>6830.8198300000004</v>
          </cell>
          <cell r="AZ152">
            <v>1703.42</v>
          </cell>
          <cell r="BA152">
            <v>1141.8244099999999</v>
          </cell>
          <cell r="BB152">
            <v>774.65590999999995</v>
          </cell>
          <cell r="BC152">
            <v>4387.1472599999997</v>
          </cell>
          <cell r="BD152">
            <v>1649.5076100000001</v>
          </cell>
          <cell r="BE152">
            <v>534.72351000000003</v>
          </cell>
          <cell r="BF152">
            <v>142.62504000000001</v>
          </cell>
          <cell r="BG152">
            <v>2579.3453599999998</v>
          </cell>
          <cell r="BH152">
            <v>64787.789979999994</v>
          </cell>
          <cell r="BI152">
            <v>3838.7730799999999</v>
          </cell>
          <cell r="BJ152">
            <v>2618.7457100000001</v>
          </cell>
          <cell r="BK152">
            <v>22172.703310000001</v>
          </cell>
          <cell r="BL152">
            <v>117655.12328999999</v>
          </cell>
          <cell r="BM152">
            <v>19018.202989999998</v>
          </cell>
          <cell r="BN152">
            <v>517.45650999999998</v>
          </cell>
          <cell r="BO152">
            <v>16786.236649999999</v>
          </cell>
          <cell r="BP152">
            <v>14199.57134</v>
          </cell>
          <cell r="BQ152">
            <v>144.11631</v>
          </cell>
          <cell r="BR152">
            <v>20694.311730000001</v>
          </cell>
        </row>
        <row r="153">
          <cell r="A153">
            <v>148</v>
          </cell>
          <cell r="C153" t="str">
            <v xml:space="preserve">      PREVISIÓN PARA ACTIVOS CONTINGENTES</v>
          </cell>
          <cell r="D153">
            <v>0</v>
          </cell>
          <cell r="E153">
            <v>7755.732039999999</v>
          </cell>
          <cell r="F153">
            <v>9050.8626800000002</v>
          </cell>
          <cell r="G153">
            <v>5349.1674799999992</v>
          </cell>
          <cell r="H153">
            <v>13031.213250000001</v>
          </cell>
          <cell r="I153">
            <v>685.91786999999999</v>
          </cell>
          <cell r="J153">
            <v>67814.212889999995</v>
          </cell>
          <cell r="K153">
            <v>5761.4754599999997</v>
          </cell>
          <cell r="L153">
            <v>32.475000000000001</v>
          </cell>
          <cell r="M153">
            <v>60114.564709999999</v>
          </cell>
          <cell r="N153">
            <v>14416.38409</v>
          </cell>
          <cell r="O153">
            <v>0.13719999999999999</v>
          </cell>
          <cell r="P153">
            <v>26222.153430000002</v>
          </cell>
          <cell r="Q153">
            <v>140.87767000000002</v>
          </cell>
          <cell r="R153">
            <v>2053.57087</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616.17131999999992</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cell r="BH153">
            <v>64.817959999999999</v>
          </cell>
          <cell r="BI153">
            <v>0</v>
          </cell>
          <cell r="BJ153">
            <v>0</v>
          </cell>
          <cell r="BK153">
            <v>14.163309999999999</v>
          </cell>
          <cell r="BL153">
            <v>0</v>
          </cell>
          <cell r="BM153">
            <v>0</v>
          </cell>
          <cell r="BN153">
            <v>0</v>
          </cell>
          <cell r="BO153">
            <v>0</v>
          </cell>
          <cell r="BP153">
            <v>0</v>
          </cell>
          <cell r="BQ153">
            <v>0</v>
          </cell>
          <cell r="BR153">
            <v>0</v>
          </cell>
        </row>
        <row r="154">
          <cell r="A154">
            <v>149</v>
          </cell>
          <cell r="C154" t="str">
            <v xml:space="preserve">      PREVISIÓN PARA DESAHUCIO</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51.19773</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row>
        <row r="155">
          <cell r="A155">
            <v>150</v>
          </cell>
          <cell r="C155" t="str">
            <v xml:space="preserve">      PREV. GENÉRICAS VOLUNT. PARA PÉRDIDAS FUTURAS AÚN NO IDENTIF.</v>
          </cell>
          <cell r="D155">
            <v>4817.6170899999997</v>
          </cell>
          <cell r="E155">
            <v>94067.539810000002</v>
          </cell>
          <cell r="F155">
            <v>66344.606699999989</v>
          </cell>
          <cell r="G155">
            <v>23773.501529999998</v>
          </cell>
          <cell r="H155">
            <v>81809.987490000014</v>
          </cell>
          <cell r="I155">
            <v>184186.79682999998</v>
          </cell>
          <cell r="J155">
            <v>227837.89207999999</v>
          </cell>
          <cell r="K155">
            <v>100918.81377000001</v>
          </cell>
          <cell r="L155">
            <v>0</v>
          </cell>
          <cell r="M155">
            <v>133031.93176000001</v>
          </cell>
          <cell r="N155">
            <v>181251.71028</v>
          </cell>
          <cell r="O155">
            <v>134184.34305000002</v>
          </cell>
          <cell r="P155">
            <v>225734.94649999999</v>
          </cell>
          <cell r="Q155">
            <v>1305.14795</v>
          </cell>
          <cell r="R155">
            <v>35752.56265</v>
          </cell>
          <cell r="S155">
            <v>0</v>
          </cell>
          <cell r="T155">
            <v>8253.8254400000005</v>
          </cell>
          <cell r="U155">
            <v>0</v>
          </cell>
          <cell r="V155">
            <v>2202.9533700000002</v>
          </cell>
          <cell r="W155">
            <v>12009.734420000001</v>
          </cell>
          <cell r="X155">
            <v>1200</v>
          </cell>
          <cell r="Y155">
            <v>4717.9359999999997</v>
          </cell>
          <cell r="Z155">
            <v>11316.85412</v>
          </cell>
          <cell r="AA155">
            <v>438.67477000000002</v>
          </cell>
          <cell r="AB155">
            <v>184.39274</v>
          </cell>
          <cell r="AC155">
            <v>6318.9819200000002</v>
          </cell>
          <cell r="AD155">
            <v>0</v>
          </cell>
          <cell r="AE155">
            <v>640.42349999999999</v>
          </cell>
          <cell r="AF155">
            <v>659.94442000000004</v>
          </cell>
          <cell r="AG155">
            <v>43461.918700000002</v>
          </cell>
          <cell r="AH155">
            <v>522.69880000000001</v>
          </cell>
          <cell r="AI155">
            <v>363.33300000000003</v>
          </cell>
          <cell r="AJ155">
            <v>138.006</v>
          </cell>
          <cell r="AK155">
            <v>131</v>
          </cell>
          <cell r="AL155">
            <v>780.67929000000004</v>
          </cell>
          <cell r="AM155">
            <v>0</v>
          </cell>
          <cell r="AN155">
            <v>8549.4830200000015</v>
          </cell>
          <cell r="AO155">
            <v>0</v>
          </cell>
          <cell r="AP155">
            <v>3686.6079699999996</v>
          </cell>
          <cell r="AQ155">
            <v>2652.6340800000003</v>
          </cell>
          <cell r="AR155">
            <v>3455.9012699999998</v>
          </cell>
          <cell r="AS155">
            <v>399.54750000000001</v>
          </cell>
          <cell r="AT155">
            <v>779.69482999999991</v>
          </cell>
          <cell r="AU155">
            <v>4622.3864100000001</v>
          </cell>
          <cell r="AV155">
            <v>1560.7764999999999</v>
          </cell>
          <cell r="AW155">
            <v>0</v>
          </cell>
          <cell r="AX155">
            <v>10.4129</v>
          </cell>
          <cell r="AY155">
            <v>3415.4083100000003</v>
          </cell>
          <cell r="AZ155">
            <v>843.14830000000006</v>
          </cell>
          <cell r="BA155">
            <v>400</v>
          </cell>
          <cell r="BB155">
            <v>0</v>
          </cell>
          <cell r="BC155">
            <v>3353.77855</v>
          </cell>
          <cell r="BD155">
            <v>1167.1551899999999</v>
          </cell>
          <cell r="BE155">
            <v>0</v>
          </cell>
          <cell r="BF155">
            <v>0</v>
          </cell>
          <cell r="BG155">
            <v>2355.3342799999996</v>
          </cell>
          <cell r="BH155">
            <v>50864.034869999996</v>
          </cell>
          <cell r="BI155">
            <v>2280.7730799999999</v>
          </cell>
          <cell r="BJ155">
            <v>428.95337999999998</v>
          </cell>
          <cell r="BK155">
            <v>17981.633020000001</v>
          </cell>
          <cell r="BL155">
            <v>15639.005060000001</v>
          </cell>
          <cell r="BM155">
            <v>0</v>
          </cell>
          <cell r="BN155">
            <v>0</v>
          </cell>
          <cell r="BO155">
            <v>3542.0400499999996</v>
          </cell>
          <cell r="BP155">
            <v>7241.2439899999999</v>
          </cell>
          <cell r="BQ155">
            <v>0</v>
          </cell>
          <cell r="BR155">
            <v>5705.3987900000002</v>
          </cell>
        </row>
        <row r="156">
          <cell r="A156">
            <v>151</v>
          </cell>
          <cell r="C156" t="str">
            <v xml:space="preserve">      PREVISIÓN PARA CUENTAS DE ORDEN</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v>0</v>
          </cell>
          <cell r="BC156">
            <v>0</v>
          </cell>
          <cell r="BD156">
            <v>0</v>
          </cell>
          <cell r="BE156">
            <v>0</v>
          </cell>
          <cell r="BF156">
            <v>0</v>
          </cell>
          <cell r="BG156">
            <v>0</v>
          </cell>
          <cell r="BH156">
            <v>0</v>
          </cell>
          <cell r="BI156">
            <v>0</v>
          </cell>
          <cell r="BJ156">
            <v>0</v>
          </cell>
          <cell r="BK156">
            <v>0</v>
          </cell>
          <cell r="BL156">
            <v>0</v>
          </cell>
          <cell r="BM156">
            <v>0</v>
          </cell>
          <cell r="BN156">
            <v>0</v>
          </cell>
          <cell r="BO156">
            <v>0</v>
          </cell>
          <cell r="BP156">
            <v>0</v>
          </cell>
          <cell r="BQ156">
            <v>0</v>
          </cell>
          <cell r="BR156">
            <v>0</v>
          </cell>
        </row>
        <row r="157">
          <cell r="A157">
            <v>152</v>
          </cell>
          <cell r="C157" t="str">
            <v xml:space="preserve">      PREVISIÓN GENÉRICA CÍCLICA</v>
          </cell>
          <cell r="D157">
            <v>47029.813929999997</v>
          </cell>
          <cell r="E157">
            <v>119544.20845000001</v>
          </cell>
          <cell r="F157">
            <v>66344.606699999989</v>
          </cell>
          <cell r="G157">
            <v>18408.696639999998</v>
          </cell>
          <cell r="H157">
            <v>81809.987490000014</v>
          </cell>
          <cell r="I157">
            <v>107627.82498999999</v>
          </cell>
          <cell r="J157">
            <v>125796.72764999999</v>
          </cell>
          <cell r="K157">
            <v>100918.81381000001</v>
          </cell>
          <cell r="L157">
            <v>1458.8384199999998</v>
          </cell>
          <cell r="M157">
            <v>119291.93173000001</v>
          </cell>
          <cell r="N157">
            <v>61786.13977999999</v>
          </cell>
          <cell r="O157">
            <v>104515.17260999999</v>
          </cell>
          <cell r="P157">
            <v>181144.94532</v>
          </cell>
          <cell r="Q157">
            <v>1305.14795</v>
          </cell>
          <cell r="R157">
            <v>20044.96084</v>
          </cell>
          <cell r="S157">
            <v>284.16764000000001</v>
          </cell>
          <cell r="T157">
            <v>1553.6555499999999</v>
          </cell>
          <cell r="U157">
            <v>2124.3447700000002</v>
          </cell>
          <cell r="V157">
            <v>842.38423</v>
          </cell>
          <cell r="W157">
            <v>2920.4064700000004</v>
          </cell>
          <cell r="X157">
            <v>1259.63023</v>
          </cell>
          <cell r="Y157">
            <v>1713.9558200000001</v>
          </cell>
          <cell r="Z157">
            <v>2190.8295700000003</v>
          </cell>
          <cell r="AA157">
            <v>405.27966000000004</v>
          </cell>
          <cell r="AB157">
            <v>878.47394999999995</v>
          </cell>
          <cell r="AC157">
            <v>818.81928000000005</v>
          </cell>
          <cell r="AD157">
            <v>495.38844</v>
          </cell>
          <cell r="AE157">
            <v>1263.8908900000001</v>
          </cell>
          <cell r="AF157">
            <v>634.69543999999996</v>
          </cell>
          <cell r="AG157">
            <v>15243.720620000002</v>
          </cell>
          <cell r="AH157">
            <v>731.32006999999999</v>
          </cell>
          <cell r="AI157">
            <v>1449.4951000000001</v>
          </cell>
          <cell r="AJ157">
            <v>236.43548000000001</v>
          </cell>
          <cell r="AK157">
            <v>536.99549000000002</v>
          </cell>
          <cell r="AL157">
            <v>457.46096</v>
          </cell>
          <cell r="AM157">
            <v>1743.8235500000001</v>
          </cell>
          <cell r="AN157">
            <v>2822.4902399999996</v>
          </cell>
          <cell r="AO157">
            <v>1641.5449599999999</v>
          </cell>
          <cell r="AP157">
            <v>993.12844000000007</v>
          </cell>
          <cell r="AQ157">
            <v>1355.4713999999999</v>
          </cell>
          <cell r="AR157">
            <v>2340.15065</v>
          </cell>
          <cell r="AS157">
            <v>432.22694000000001</v>
          </cell>
          <cell r="AT157">
            <v>2077.6268800000003</v>
          </cell>
          <cell r="AU157">
            <v>1645.96183</v>
          </cell>
          <cell r="AV157">
            <v>1523.67137</v>
          </cell>
          <cell r="AW157">
            <v>1363.09176</v>
          </cell>
          <cell r="AX157">
            <v>1321.42614</v>
          </cell>
          <cell r="AY157">
            <v>3415.4115200000001</v>
          </cell>
          <cell r="AZ157">
            <v>860.27170000000001</v>
          </cell>
          <cell r="BA157">
            <v>737.62702000000002</v>
          </cell>
          <cell r="BB157">
            <v>774.65590999999995</v>
          </cell>
          <cell r="BC157">
            <v>1033.3687100000002</v>
          </cell>
          <cell r="BD157">
            <v>482.35242000000005</v>
          </cell>
          <cell r="BE157">
            <v>531.11</v>
          </cell>
          <cell r="BF157">
            <v>142.62504000000001</v>
          </cell>
          <cell r="BG157">
            <v>224.01108000000002</v>
          </cell>
          <cell r="BH157">
            <v>13858.93715</v>
          </cell>
          <cell r="BI157">
            <v>1558</v>
          </cell>
          <cell r="BJ157">
            <v>2189.7923300000002</v>
          </cell>
          <cell r="BK157">
            <v>4176.9069799999997</v>
          </cell>
          <cell r="BL157">
            <v>32814.644520000002</v>
          </cell>
          <cell r="BM157">
            <v>19018.202989999998</v>
          </cell>
          <cell r="BN157">
            <v>517.45650999999998</v>
          </cell>
          <cell r="BO157">
            <v>5875.8763200000003</v>
          </cell>
          <cell r="BP157">
            <v>6958.3273500000005</v>
          </cell>
          <cell r="BQ157">
            <v>144.11631</v>
          </cell>
          <cell r="BR157">
            <v>12440.7847</v>
          </cell>
        </row>
        <row r="158">
          <cell r="A158">
            <v>153</v>
          </cell>
          <cell r="C158" t="str">
            <v xml:space="preserve">      OTRAS PREVISIONES</v>
          </cell>
          <cell r="D158">
            <v>0</v>
          </cell>
          <cell r="E158">
            <v>116765.22484000001</v>
          </cell>
          <cell r="F158">
            <v>18381.908670000001</v>
          </cell>
          <cell r="G158">
            <v>0</v>
          </cell>
          <cell r="H158">
            <v>343.75438000000003</v>
          </cell>
          <cell r="I158">
            <v>0</v>
          </cell>
          <cell r="J158">
            <v>637.9299400000001</v>
          </cell>
          <cell r="K158">
            <v>1973.1665700000001</v>
          </cell>
          <cell r="L158">
            <v>0</v>
          </cell>
          <cell r="M158">
            <v>0</v>
          </cell>
          <cell r="N158">
            <v>27631.168229999999</v>
          </cell>
          <cell r="O158">
            <v>0</v>
          </cell>
          <cell r="P158">
            <v>40477.105299999996</v>
          </cell>
          <cell r="Q158">
            <v>0</v>
          </cell>
          <cell r="R158">
            <v>0</v>
          </cell>
          <cell r="S158">
            <v>0</v>
          </cell>
          <cell r="T158">
            <v>2149.4441399999996</v>
          </cell>
          <cell r="U158">
            <v>0</v>
          </cell>
          <cell r="V158">
            <v>0</v>
          </cell>
          <cell r="W158">
            <v>0</v>
          </cell>
          <cell r="X158">
            <v>0</v>
          </cell>
          <cell r="Y158">
            <v>0</v>
          </cell>
          <cell r="Z158">
            <v>2245.1362100000001</v>
          </cell>
          <cell r="AA158">
            <v>0</v>
          </cell>
          <cell r="AB158">
            <v>0</v>
          </cell>
          <cell r="AC158">
            <v>0</v>
          </cell>
          <cell r="AD158">
            <v>0</v>
          </cell>
          <cell r="AE158">
            <v>0</v>
          </cell>
          <cell r="AF158">
            <v>0.15271999999999999</v>
          </cell>
          <cell r="AG158">
            <v>3664.2571600000001</v>
          </cell>
          <cell r="AH158">
            <v>0</v>
          </cell>
          <cell r="AI158">
            <v>0</v>
          </cell>
          <cell r="AJ158">
            <v>2.39798</v>
          </cell>
          <cell r="AK158">
            <v>0</v>
          </cell>
          <cell r="AL158">
            <v>0</v>
          </cell>
          <cell r="AM158">
            <v>0</v>
          </cell>
          <cell r="AN158">
            <v>56.61544</v>
          </cell>
          <cell r="AO158">
            <v>0</v>
          </cell>
          <cell r="AP158">
            <v>585.13670999999999</v>
          </cell>
          <cell r="AQ158">
            <v>1633.72803</v>
          </cell>
          <cell r="AR158">
            <v>130.37963999999999</v>
          </cell>
          <cell r="AS158">
            <v>0</v>
          </cell>
          <cell r="AT158">
            <v>114.64081</v>
          </cell>
          <cell r="AU158">
            <v>0</v>
          </cell>
          <cell r="AV158">
            <v>0</v>
          </cell>
          <cell r="AW158">
            <v>205.26623000000001</v>
          </cell>
          <cell r="AX158">
            <v>147.8535</v>
          </cell>
          <cell r="AY158">
            <v>0</v>
          </cell>
          <cell r="AZ158">
            <v>0</v>
          </cell>
          <cell r="BA158">
            <v>4.1973899999999995</v>
          </cell>
          <cell r="BB158">
            <v>0</v>
          </cell>
          <cell r="BC158">
            <v>0</v>
          </cell>
          <cell r="BD158">
            <v>0</v>
          </cell>
          <cell r="BE158">
            <v>3.6135100000000002</v>
          </cell>
          <cell r="BF158">
            <v>0</v>
          </cell>
          <cell r="BG158">
            <v>0</v>
          </cell>
          <cell r="BH158">
            <v>0</v>
          </cell>
          <cell r="BI158">
            <v>0</v>
          </cell>
          <cell r="BJ158">
            <v>0</v>
          </cell>
          <cell r="BK158">
            <v>0</v>
          </cell>
          <cell r="BL158">
            <v>69201.473709999991</v>
          </cell>
          <cell r="BM158">
            <v>0</v>
          </cell>
          <cell r="BN158">
            <v>0</v>
          </cell>
          <cell r="BO158">
            <v>7368.3202799999999</v>
          </cell>
          <cell r="BP158">
            <v>0</v>
          </cell>
          <cell r="BQ158">
            <v>0</v>
          </cell>
          <cell r="BR158">
            <v>2548.12824</v>
          </cell>
        </row>
        <row r="159">
          <cell r="A159">
            <v>154</v>
          </cell>
          <cell r="C159" t="str">
            <v xml:space="preserve">  VALORES EN CIRCULACIÓN</v>
          </cell>
          <cell r="D159">
            <v>95822.951920000007</v>
          </cell>
          <cell r="E159">
            <v>86495.999970000004</v>
          </cell>
          <cell r="F159">
            <v>17895.240000000002</v>
          </cell>
          <cell r="G159">
            <v>0</v>
          </cell>
          <cell r="H159">
            <v>247225.98129999998</v>
          </cell>
          <cell r="I159">
            <v>942789.49166000006</v>
          </cell>
          <cell r="J159">
            <v>0</v>
          </cell>
          <cell r="K159">
            <v>963041.19499999995</v>
          </cell>
          <cell r="L159">
            <v>0</v>
          </cell>
          <cell r="M159">
            <v>194257.95273000002</v>
          </cell>
          <cell r="N159">
            <v>0</v>
          </cell>
          <cell r="O159">
            <v>361401.75004000001</v>
          </cell>
          <cell r="P159">
            <v>400215.20793999999</v>
          </cell>
          <cell r="Q159">
            <v>0</v>
          </cell>
          <cell r="R159">
            <v>81285.386490000004</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91690.833329999994</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293274.70857999998</v>
          </cell>
          <cell r="BL159">
            <v>488563.33757000003</v>
          </cell>
          <cell r="BM159">
            <v>340512.25698000001</v>
          </cell>
          <cell r="BN159">
            <v>0</v>
          </cell>
          <cell r="BO159">
            <v>210582.90628</v>
          </cell>
          <cell r="BP159">
            <v>206049.92423999996</v>
          </cell>
          <cell r="BQ159">
            <v>0</v>
          </cell>
          <cell r="BR159">
            <v>526219.01961999992</v>
          </cell>
        </row>
        <row r="160">
          <cell r="A160">
            <v>155</v>
          </cell>
          <cell r="C160" t="str">
            <v xml:space="preserve">      BONOS</v>
          </cell>
          <cell r="D160">
            <v>94410.75</v>
          </cell>
          <cell r="E160">
            <v>85000</v>
          </cell>
          <cell r="F160">
            <v>17600</v>
          </cell>
          <cell r="G160">
            <v>0</v>
          </cell>
          <cell r="H160">
            <v>241893.75</v>
          </cell>
          <cell r="I160">
            <v>924500</v>
          </cell>
          <cell r="J160">
            <v>0</v>
          </cell>
          <cell r="K160">
            <v>941700</v>
          </cell>
          <cell r="L160">
            <v>0</v>
          </cell>
          <cell r="M160">
            <v>193496.45</v>
          </cell>
          <cell r="N160">
            <v>0</v>
          </cell>
          <cell r="O160">
            <v>355800</v>
          </cell>
          <cell r="P160">
            <v>344100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cell r="BH160">
            <v>0</v>
          </cell>
          <cell r="BI160">
            <v>0</v>
          </cell>
          <cell r="BJ160">
            <v>0</v>
          </cell>
          <cell r="BK160">
            <v>0</v>
          </cell>
          <cell r="BL160">
            <v>0</v>
          </cell>
          <cell r="BM160">
            <v>56000</v>
          </cell>
          <cell r="BN160">
            <v>0</v>
          </cell>
          <cell r="BO160">
            <v>0</v>
          </cell>
          <cell r="BP160">
            <v>0</v>
          </cell>
          <cell r="BQ160">
            <v>0</v>
          </cell>
          <cell r="BR160">
            <v>0</v>
          </cell>
        </row>
        <row r="161">
          <cell r="A161">
            <v>156</v>
          </cell>
          <cell r="C161" t="str">
            <v xml:space="preserve">      CÉDULAS HIPOTECARIAS</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cell r="AW161">
            <v>0</v>
          </cell>
          <cell r="AX161">
            <v>0</v>
          </cell>
          <cell r="AY161">
            <v>0</v>
          </cell>
          <cell r="AZ161">
            <v>0</v>
          </cell>
          <cell r="BA161">
            <v>0</v>
          </cell>
          <cell r="BB161">
            <v>0</v>
          </cell>
          <cell r="BC161">
            <v>0</v>
          </cell>
          <cell r="BD161">
            <v>0</v>
          </cell>
          <cell r="BE161">
            <v>0</v>
          </cell>
          <cell r="BF161">
            <v>0</v>
          </cell>
          <cell r="BG161">
            <v>0</v>
          </cell>
          <cell r="BH161">
            <v>0</v>
          </cell>
          <cell r="BI161">
            <v>0</v>
          </cell>
          <cell r="BJ161">
            <v>0</v>
          </cell>
          <cell r="BK161">
            <v>0</v>
          </cell>
          <cell r="BL161">
            <v>0</v>
          </cell>
          <cell r="BM161">
            <v>0</v>
          </cell>
          <cell r="BN161">
            <v>0</v>
          </cell>
          <cell r="BO161">
            <v>0</v>
          </cell>
          <cell r="BP161">
            <v>0</v>
          </cell>
          <cell r="BQ161">
            <v>0</v>
          </cell>
          <cell r="BR161">
            <v>0</v>
          </cell>
        </row>
        <row r="162">
          <cell r="A162">
            <v>157</v>
          </cell>
          <cell r="C162" t="str">
            <v xml:space="preserve">      PAGARÉS</v>
          </cell>
          <cell r="D162">
            <v>0</v>
          </cell>
          <cell r="E162">
            <v>0</v>
          </cell>
          <cell r="F162">
            <v>0</v>
          </cell>
          <cell r="G162">
            <v>0</v>
          </cell>
          <cell r="H162">
            <v>0</v>
          </cell>
          <cell r="I162">
            <v>0</v>
          </cell>
          <cell r="J162">
            <v>0</v>
          </cell>
          <cell r="K162">
            <v>0</v>
          </cell>
          <cell r="L162">
            <v>0</v>
          </cell>
          <cell r="M162">
            <v>0</v>
          </cell>
          <cell r="N162">
            <v>0</v>
          </cell>
          <cell r="O162">
            <v>0</v>
          </cell>
          <cell r="P162">
            <v>46097</v>
          </cell>
          <cell r="Q162">
            <v>0</v>
          </cell>
          <cell r="R162">
            <v>78824</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88000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v>
          </cell>
          <cell r="BH162">
            <v>0</v>
          </cell>
          <cell r="BI162">
            <v>0</v>
          </cell>
          <cell r="BJ162">
            <v>0</v>
          </cell>
          <cell r="BK162">
            <v>274471.91248</v>
          </cell>
          <cell r="BL162">
            <v>456185.04823000001</v>
          </cell>
          <cell r="BM162">
            <v>271000</v>
          </cell>
          <cell r="BN162">
            <v>0</v>
          </cell>
          <cell r="BO162">
            <v>196749.38464999999</v>
          </cell>
          <cell r="BP162">
            <v>190752.59788999998</v>
          </cell>
          <cell r="BQ162">
            <v>0</v>
          </cell>
          <cell r="BR162">
            <v>494030.57906999998</v>
          </cell>
        </row>
        <row r="163">
          <cell r="A163">
            <v>158</v>
          </cell>
          <cell r="C163" t="str">
            <v xml:space="preserve">      CARGOS DEVENGADOS POR PAGAR  VALORES EN CIRCULACIÓN</v>
          </cell>
          <cell r="D163">
            <v>1412.20192</v>
          </cell>
          <cell r="E163">
            <v>1495.9999700000001</v>
          </cell>
          <cell r="F163">
            <v>295.24</v>
          </cell>
          <cell r="G163">
            <v>0</v>
          </cell>
          <cell r="H163">
            <v>5332.2312999999995</v>
          </cell>
          <cell r="I163">
            <v>18289.49166</v>
          </cell>
          <cell r="J163">
            <v>0</v>
          </cell>
          <cell r="K163">
            <v>21341.195</v>
          </cell>
          <cell r="L163">
            <v>0</v>
          </cell>
          <cell r="M163">
            <v>761.50272999999993</v>
          </cell>
          <cell r="N163">
            <v>0</v>
          </cell>
          <cell r="O163">
            <v>5601.7500399999999</v>
          </cell>
          <cell r="P163">
            <v>10018.20794</v>
          </cell>
          <cell r="Q163">
            <v>0</v>
          </cell>
          <cell r="R163">
            <v>2461.3864900000003</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3690.8333299999999</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0</v>
          </cell>
          <cell r="AY163">
            <v>0</v>
          </cell>
          <cell r="AZ163">
            <v>0</v>
          </cell>
          <cell r="BA163">
            <v>0</v>
          </cell>
          <cell r="BB163">
            <v>0</v>
          </cell>
          <cell r="BC163">
            <v>0</v>
          </cell>
          <cell r="BD163">
            <v>0</v>
          </cell>
          <cell r="BE163">
            <v>0</v>
          </cell>
          <cell r="BF163">
            <v>0</v>
          </cell>
          <cell r="BG163">
            <v>0</v>
          </cell>
          <cell r="BH163">
            <v>0</v>
          </cell>
          <cell r="BI163">
            <v>0</v>
          </cell>
          <cell r="BJ163">
            <v>0</v>
          </cell>
          <cell r="BK163">
            <v>18802.796100000003</v>
          </cell>
          <cell r="BL163">
            <v>32378.289339999999</v>
          </cell>
          <cell r="BM163">
            <v>13512.25698</v>
          </cell>
          <cell r="BN163">
            <v>0</v>
          </cell>
          <cell r="BO163">
            <v>13833.521630000001</v>
          </cell>
          <cell r="BP163">
            <v>15297.326349999999</v>
          </cell>
          <cell r="BQ163">
            <v>0</v>
          </cell>
          <cell r="BR163">
            <v>32188.440549999999</v>
          </cell>
        </row>
        <row r="164">
          <cell r="A164">
            <v>159</v>
          </cell>
          <cell r="C164" t="str">
            <v xml:space="preserve">  OBLIGACIONES SUBORDINADAS</v>
          </cell>
          <cell r="D164">
            <v>0</v>
          </cell>
          <cell r="E164">
            <v>266781.70121000003</v>
          </cell>
          <cell r="F164">
            <v>306596.03500999999</v>
          </cell>
          <cell r="G164">
            <v>52273.607770000002</v>
          </cell>
          <cell r="H164">
            <v>217718.04839000001</v>
          </cell>
          <cell r="I164">
            <v>320636.14859</v>
          </cell>
          <cell r="J164">
            <v>424497.70512</v>
          </cell>
          <cell r="K164">
            <v>242143.47680999999</v>
          </cell>
          <cell r="L164">
            <v>0</v>
          </cell>
          <cell r="M164">
            <v>86643.978220000005</v>
          </cell>
          <cell r="N164">
            <v>0</v>
          </cell>
          <cell r="O164">
            <v>348226.95835999999</v>
          </cell>
          <cell r="P164">
            <v>442313.83892000001</v>
          </cell>
          <cell r="Q164">
            <v>0</v>
          </cell>
          <cell r="R164">
            <v>65247.994349999994</v>
          </cell>
          <cell r="S164">
            <v>431.91246000000001</v>
          </cell>
          <cell r="T164">
            <v>0</v>
          </cell>
          <cell r="U164">
            <v>237.71985000000001</v>
          </cell>
          <cell r="V164">
            <v>347.26691999999997</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457.04379999999998</v>
          </cell>
          <cell r="AL164">
            <v>0</v>
          </cell>
          <cell r="AM164">
            <v>0</v>
          </cell>
          <cell r="AN164">
            <v>0</v>
          </cell>
          <cell r="AO164">
            <v>102.9</v>
          </cell>
          <cell r="AP164">
            <v>0</v>
          </cell>
          <cell r="AQ164">
            <v>480.39893999999998</v>
          </cell>
          <cell r="AR164">
            <v>0</v>
          </cell>
          <cell r="AS164">
            <v>0</v>
          </cell>
          <cell r="AT164">
            <v>63.498350000000002</v>
          </cell>
          <cell r="AU164">
            <v>0</v>
          </cell>
          <cell r="AV164">
            <v>0</v>
          </cell>
          <cell r="AW164">
            <v>0</v>
          </cell>
          <cell r="AX164">
            <v>0</v>
          </cell>
          <cell r="AY164">
            <v>0</v>
          </cell>
          <cell r="AZ164">
            <v>0</v>
          </cell>
          <cell r="BA164">
            <v>0</v>
          </cell>
          <cell r="BB164">
            <v>0</v>
          </cell>
          <cell r="BC164">
            <v>0</v>
          </cell>
          <cell r="BD164">
            <v>0</v>
          </cell>
          <cell r="BE164">
            <v>0</v>
          </cell>
          <cell r="BF164">
            <v>0</v>
          </cell>
          <cell r="BG164">
            <v>0</v>
          </cell>
          <cell r="BH164">
            <v>0</v>
          </cell>
          <cell r="BI164">
            <v>0</v>
          </cell>
          <cell r="BJ164">
            <v>0</v>
          </cell>
          <cell r="BK164">
            <v>6525.2433799999999</v>
          </cell>
          <cell r="BL164">
            <v>20949.491389999999</v>
          </cell>
          <cell r="BM164">
            <v>0</v>
          </cell>
          <cell r="BN164">
            <v>2737.6064799999999</v>
          </cell>
          <cell r="BO164">
            <v>0</v>
          </cell>
          <cell r="BP164">
            <v>19352.244419999999</v>
          </cell>
          <cell r="BQ164">
            <v>0</v>
          </cell>
          <cell r="BR164">
            <v>26360.979169999999</v>
          </cell>
        </row>
        <row r="165">
          <cell r="A165">
            <v>160</v>
          </cell>
          <cell r="C165" t="str">
            <v xml:space="preserve">      OBLIG.SUBORDIN. INSTRUMENTADAS MEDIANTE CONTRATO DE PRÉSTAMO</v>
          </cell>
          <cell r="D165">
            <v>0</v>
          </cell>
          <cell r="E165">
            <v>0</v>
          </cell>
          <cell r="F165">
            <v>0</v>
          </cell>
          <cell r="G165">
            <v>1485.6633400000001</v>
          </cell>
          <cell r="H165">
            <v>0</v>
          </cell>
          <cell r="I165">
            <v>0</v>
          </cell>
          <cell r="J165">
            <v>0</v>
          </cell>
          <cell r="K165">
            <v>0</v>
          </cell>
          <cell r="L165">
            <v>0</v>
          </cell>
          <cell r="M165">
            <v>0</v>
          </cell>
          <cell r="N165">
            <v>0</v>
          </cell>
          <cell r="O165">
            <v>0</v>
          </cell>
          <cell r="P165">
            <v>0</v>
          </cell>
          <cell r="Q165">
            <v>0</v>
          </cell>
          <cell r="R165">
            <v>63961.663819999994</v>
          </cell>
          <cell r="S165">
            <v>431.91246000000001</v>
          </cell>
          <cell r="T165">
            <v>0</v>
          </cell>
          <cell r="U165">
            <v>237.71985000000001</v>
          </cell>
          <cell r="V165">
            <v>347.26691999999997</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457.04379999999998</v>
          </cell>
          <cell r="AL165">
            <v>0</v>
          </cell>
          <cell r="AM165">
            <v>0</v>
          </cell>
          <cell r="AN165">
            <v>0</v>
          </cell>
          <cell r="AO165">
            <v>102.9</v>
          </cell>
          <cell r="AP165">
            <v>0</v>
          </cell>
          <cell r="AQ165">
            <v>480.39893999999998</v>
          </cell>
          <cell r="AR165">
            <v>0</v>
          </cell>
          <cell r="AS165">
            <v>0</v>
          </cell>
          <cell r="AT165">
            <v>63.498350000000002</v>
          </cell>
          <cell r="AU165">
            <v>0</v>
          </cell>
          <cell r="AV165">
            <v>0</v>
          </cell>
          <cell r="AW165">
            <v>0</v>
          </cell>
          <cell r="AX165">
            <v>0</v>
          </cell>
          <cell r="AY165">
            <v>0</v>
          </cell>
          <cell r="AZ165">
            <v>0</v>
          </cell>
          <cell r="BA165">
            <v>0</v>
          </cell>
          <cell r="BB165">
            <v>0</v>
          </cell>
          <cell r="BC165">
            <v>0</v>
          </cell>
          <cell r="BD165">
            <v>0</v>
          </cell>
          <cell r="BE165">
            <v>0</v>
          </cell>
          <cell r="BF165">
            <v>0</v>
          </cell>
          <cell r="BG165">
            <v>0</v>
          </cell>
          <cell r="BH165">
            <v>0</v>
          </cell>
          <cell r="BI165">
            <v>0</v>
          </cell>
          <cell r="BJ165">
            <v>0</v>
          </cell>
          <cell r="BK165">
            <v>6448.4</v>
          </cell>
          <cell r="BL165">
            <v>0</v>
          </cell>
          <cell r="BM165">
            <v>0</v>
          </cell>
          <cell r="BN165">
            <v>2737.6064799999999</v>
          </cell>
          <cell r="BO165">
            <v>0</v>
          </cell>
          <cell r="BP165">
            <v>13008.563119999999</v>
          </cell>
          <cell r="BQ165">
            <v>0</v>
          </cell>
          <cell r="BR165">
            <v>25725</v>
          </cell>
        </row>
        <row r="166">
          <cell r="A166">
            <v>161</v>
          </cell>
          <cell r="C166" t="str">
            <v xml:space="preserve">        Oblig. subordinadas con programas gubernamentales de apoyo al sistema financiero</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cell r="V166">
            <v>1E-3</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63.498350000000002</v>
          </cell>
          <cell r="AU166">
            <v>0</v>
          </cell>
          <cell r="AV166">
            <v>0</v>
          </cell>
          <cell r="AW166">
            <v>0</v>
          </cell>
          <cell r="AX166">
            <v>0</v>
          </cell>
          <cell r="AY166">
            <v>0</v>
          </cell>
          <cell r="AZ166">
            <v>0</v>
          </cell>
          <cell r="BA166">
            <v>0</v>
          </cell>
          <cell r="BB166">
            <v>0</v>
          </cell>
          <cell r="BC166">
            <v>0</v>
          </cell>
          <cell r="BD166">
            <v>0</v>
          </cell>
          <cell r="BE166">
            <v>0</v>
          </cell>
          <cell r="BF166">
            <v>0</v>
          </cell>
          <cell r="BG166">
            <v>0</v>
          </cell>
          <cell r="BH166">
            <v>0</v>
          </cell>
          <cell r="BI166">
            <v>0</v>
          </cell>
          <cell r="BJ166">
            <v>0</v>
          </cell>
          <cell r="BK166">
            <v>0</v>
          </cell>
          <cell r="BL166">
            <v>0</v>
          </cell>
          <cell r="BM166">
            <v>0</v>
          </cell>
          <cell r="BN166">
            <v>0</v>
          </cell>
          <cell r="BO166">
            <v>0</v>
          </cell>
          <cell r="BP166">
            <v>0</v>
          </cell>
          <cell r="BQ166">
            <v>0</v>
          </cell>
          <cell r="BR166">
            <v>0</v>
          </cell>
        </row>
        <row r="167">
          <cell r="A167">
            <v>162</v>
          </cell>
          <cell r="C167" t="str">
            <v xml:space="preserve">        Obligaciones subordinadas con el FONDESIF</v>
          </cell>
          <cell r="D167">
            <v>0</v>
          </cell>
          <cell r="E167">
            <v>0</v>
          </cell>
          <cell r="F167">
            <v>0</v>
          </cell>
          <cell r="G167">
            <v>1485.6633400000001</v>
          </cell>
          <cell r="H167">
            <v>0</v>
          </cell>
          <cell r="I167">
            <v>0</v>
          </cell>
          <cell r="J167">
            <v>0</v>
          </cell>
          <cell r="K167">
            <v>0</v>
          </cell>
          <cell r="L167">
            <v>0</v>
          </cell>
          <cell r="M167">
            <v>0</v>
          </cell>
          <cell r="N167">
            <v>0</v>
          </cell>
          <cell r="O167">
            <v>0</v>
          </cell>
          <cell r="P167">
            <v>0</v>
          </cell>
          <cell r="Q167">
            <v>0</v>
          </cell>
          <cell r="R167">
            <v>54.536999999999999</v>
          </cell>
          <cell r="S167">
            <v>431.91246000000001</v>
          </cell>
          <cell r="T167">
            <v>0</v>
          </cell>
          <cell r="U167">
            <v>237.71985000000001</v>
          </cell>
          <cell r="V167">
            <v>347.26591999999999</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457.04379999999998</v>
          </cell>
          <cell r="AL167">
            <v>0</v>
          </cell>
          <cell r="AM167">
            <v>0</v>
          </cell>
          <cell r="AN167">
            <v>0</v>
          </cell>
          <cell r="AO167">
            <v>102.9</v>
          </cell>
          <cell r="AP167">
            <v>0</v>
          </cell>
          <cell r="AQ167">
            <v>449.52893999999998</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cell r="BH167">
            <v>0</v>
          </cell>
          <cell r="BI167">
            <v>0</v>
          </cell>
          <cell r="BJ167">
            <v>0</v>
          </cell>
          <cell r="BK167">
            <v>0</v>
          </cell>
          <cell r="BL167">
            <v>0</v>
          </cell>
          <cell r="BM167">
            <v>0</v>
          </cell>
          <cell r="BN167">
            <v>2737.6064799999999</v>
          </cell>
          <cell r="BO167">
            <v>0</v>
          </cell>
          <cell r="BP167">
            <v>0</v>
          </cell>
          <cell r="BQ167">
            <v>0</v>
          </cell>
          <cell r="BR167">
            <v>0</v>
          </cell>
        </row>
        <row r="168">
          <cell r="A168">
            <v>163</v>
          </cell>
          <cell r="C168" t="str">
            <v xml:space="preserve">        Obligaciones subordinadas con entidades financieras del exterior</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63907.126819999998</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6448.4</v>
          </cell>
          <cell r="BL168">
            <v>0</v>
          </cell>
          <cell r="BM168">
            <v>0</v>
          </cell>
          <cell r="BN168">
            <v>0</v>
          </cell>
          <cell r="BO168">
            <v>0</v>
          </cell>
          <cell r="BP168">
            <v>13008.563119999999</v>
          </cell>
          <cell r="BQ168">
            <v>0</v>
          </cell>
          <cell r="BR168">
            <v>25725</v>
          </cell>
        </row>
        <row r="169">
          <cell r="A169">
            <v>164</v>
          </cell>
          <cell r="C169" t="str">
            <v xml:space="preserve">        Obligaciones subordinadas PROFOP</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v>
          </cell>
          <cell r="BE169">
            <v>0</v>
          </cell>
          <cell r="BF169">
            <v>0</v>
          </cell>
          <cell r="BG169">
            <v>0</v>
          </cell>
          <cell r="BH169">
            <v>0</v>
          </cell>
          <cell r="BI169">
            <v>0</v>
          </cell>
          <cell r="BJ169">
            <v>0</v>
          </cell>
          <cell r="BK169">
            <v>0</v>
          </cell>
          <cell r="BL169">
            <v>0</v>
          </cell>
          <cell r="BM169">
            <v>0</v>
          </cell>
          <cell r="BN169">
            <v>0</v>
          </cell>
          <cell r="BO169">
            <v>0</v>
          </cell>
          <cell r="BP169">
            <v>0</v>
          </cell>
          <cell r="BQ169">
            <v>0</v>
          </cell>
          <cell r="BR169">
            <v>0</v>
          </cell>
        </row>
        <row r="170">
          <cell r="A170">
            <v>165</v>
          </cell>
          <cell r="C170" t="str">
            <v xml:space="preserve">        Otras oblig.subordinadas instrumentadas mediante contrato de préstamo</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30.87</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row>
        <row r="171">
          <cell r="A171">
            <v>166</v>
          </cell>
          <cell r="C171" t="str">
            <v xml:space="preserve">      OBLIGACIONES SUBORDINADAS INSTRUMENTADAS MEDIANTE BONOS</v>
          </cell>
          <cell r="D171">
            <v>0</v>
          </cell>
          <cell r="E171">
            <v>262810</v>
          </cell>
          <cell r="F171">
            <v>303400</v>
          </cell>
          <cell r="G171">
            <v>50000</v>
          </cell>
          <cell r="H171">
            <v>213421</v>
          </cell>
          <cell r="I171">
            <v>314375</v>
          </cell>
          <cell r="J171">
            <v>419167.5</v>
          </cell>
          <cell r="K171">
            <v>232058.696</v>
          </cell>
          <cell r="L171">
            <v>0</v>
          </cell>
          <cell r="M171">
            <v>85407</v>
          </cell>
          <cell r="N171">
            <v>0</v>
          </cell>
          <cell r="O171">
            <v>344400</v>
          </cell>
          <cell r="P171">
            <v>433500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20920</v>
          </cell>
          <cell r="BM171">
            <v>0</v>
          </cell>
          <cell r="BN171">
            <v>0</v>
          </cell>
          <cell r="BO171">
            <v>0</v>
          </cell>
          <cell r="BP171">
            <v>6243.7647999999999</v>
          </cell>
          <cell r="BQ171">
            <v>0</v>
          </cell>
          <cell r="BR171">
            <v>0</v>
          </cell>
        </row>
        <row r="172">
          <cell r="A172">
            <v>167</v>
          </cell>
          <cell r="C172" t="str">
            <v xml:space="preserve">      CARGOS DEVENGADOS POR PAGAR OBLIGACIONES SUBORDINADAS</v>
          </cell>
          <cell r="D172">
            <v>0</v>
          </cell>
          <cell r="E172">
            <v>3971.7012100000002</v>
          </cell>
          <cell r="F172">
            <v>3196.0350099999996</v>
          </cell>
          <cell r="G172">
            <v>787.94443000000001</v>
          </cell>
          <cell r="H172">
            <v>4297.0483899999999</v>
          </cell>
          <cell r="I172">
            <v>6261.1485899999998</v>
          </cell>
          <cell r="J172">
            <v>5330.2051200000005</v>
          </cell>
          <cell r="K172">
            <v>10084.78081</v>
          </cell>
          <cell r="L172">
            <v>0</v>
          </cell>
          <cell r="M172">
            <v>1236.97822</v>
          </cell>
          <cell r="N172">
            <v>0</v>
          </cell>
          <cell r="O172">
            <v>3826.9583600000001</v>
          </cell>
          <cell r="P172">
            <v>8813.8389200000001</v>
          </cell>
          <cell r="Q172">
            <v>0</v>
          </cell>
          <cell r="R172">
            <v>1286.33053</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v>
          </cell>
          <cell r="BH172">
            <v>0</v>
          </cell>
          <cell r="BI172">
            <v>0</v>
          </cell>
          <cell r="BJ172">
            <v>0</v>
          </cell>
          <cell r="BK172">
            <v>76.84338000000001</v>
          </cell>
          <cell r="BL172">
            <v>29.491389999999999</v>
          </cell>
          <cell r="BM172">
            <v>0</v>
          </cell>
          <cell r="BN172">
            <v>0</v>
          </cell>
          <cell r="BO172">
            <v>0</v>
          </cell>
          <cell r="BP172">
            <v>99.916499999999999</v>
          </cell>
          <cell r="BQ172">
            <v>0</v>
          </cell>
          <cell r="BR172">
            <v>635.97917000000007</v>
          </cell>
        </row>
        <row r="173">
          <cell r="A173">
            <v>168</v>
          </cell>
          <cell r="C173" t="str">
            <v xml:space="preserve"> PATRIMONIO</v>
          </cell>
          <cell r="D173">
            <v>1164903.95777</v>
          </cell>
          <cell r="E173">
            <v>1956444.2355800001</v>
          </cell>
          <cell r="F173">
            <v>1221534.4634500002</v>
          </cell>
          <cell r="G173">
            <v>442081.00506000005</v>
          </cell>
          <cell r="H173">
            <v>1570690.07834</v>
          </cell>
          <cell r="I173">
            <v>1892091.33507</v>
          </cell>
          <cell r="J173">
            <v>2723661.0133400001</v>
          </cell>
          <cell r="K173">
            <v>2720750.2936300002</v>
          </cell>
          <cell r="L173">
            <v>99837.413790000006</v>
          </cell>
          <cell r="M173">
            <v>2560551.6840499998</v>
          </cell>
          <cell r="N173">
            <v>1517810.33919</v>
          </cell>
          <cell r="O173">
            <v>2675608.4673099997</v>
          </cell>
          <cell r="P173">
            <v>4063270.9734199997</v>
          </cell>
          <cell r="Q173">
            <v>40719.454429999998</v>
          </cell>
          <cell r="R173">
            <v>484366.55445000005</v>
          </cell>
          <cell r="S173">
            <v>6811.0333000000001</v>
          </cell>
          <cell r="T173">
            <v>57535.0599</v>
          </cell>
          <cell r="U173">
            <v>27297.656680000004</v>
          </cell>
          <cell r="V173">
            <v>10868.966629999999</v>
          </cell>
          <cell r="W173">
            <v>35280.975380000003</v>
          </cell>
          <cell r="X173">
            <v>21782.858800000002</v>
          </cell>
          <cell r="Y173">
            <v>42772.260539999996</v>
          </cell>
          <cell r="Z173">
            <v>48958.881500000003</v>
          </cell>
          <cell r="AA173">
            <v>6976.375790000001</v>
          </cell>
          <cell r="AB173">
            <v>10596.154190000001</v>
          </cell>
          <cell r="AC173">
            <v>66768.380780000007</v>
          </cell>
          <cell r="AD173">
            <v>22083.976600000002</v>
          </cell>
          <cell r="AE173">
            <v>55561.641820000004</v>
          </cell>
          <cell r="AF173">
            <v>16068.562189999999</v>
          </cell>
          <cell r="AG173">
            <v>206278.86972000002</v>
          </cell>
          <cell r="AH173">
            <v>12436.394160000002</v>
          </cell>
          <cell r="AI173">
            <v>37731.619030000002</v>
          </cell>
          <cell r="AJ173">
            <v>15927.713299999999</v>
          </cell>
          <cell r="AK173">
            <v>10039.940049999999</v>
          </cell>
          <cell r="AL173">
            <v>12249.467000000001</v>
          </cell>
          <cell r="AM173">
            <v>56424.234069999999</v>
          </cell>
          <cell r="AN173">
            <v>49585.566750000005</v>
          </cell>
          <cell r="AO173">
            <v>33444.960319999998</v>
          </cell>
          <cell r="AP173">
            <v>49124.40514000001</v>
          </cell>
          <cell r="AQ173">
            <v>17553.19053</v>
          </cell>
          <cell r="AR173">
            <v>34538.76369</v>
          </cell>
          <cell r="AS173">
            <v>4989.7674100000004</v>
          </cell>
          <cell r="AT173">
            <v>47106.529210000001</v>
          </cell>
          <cell r="AU173">
            <v>33763.783740000006</v>
          </cell>
          <cell r="AV173">
            <v>42519.971350000007</v>
          </cell>
          <cell r="AW173">
            <v>47351.261530000003</v>
          </cell>
          <cell r="AX173">
            <v>77806.564029999994</v>
          </cell>
          <cell r="AY173">
            <v>124063.11825000001</v>
          </cell>
          <cell r="AZ173">
            <v>39773.898509999999</v>
          </cell>
          <cell r="BA173">
            <v>26326.006109999995</v>
          </cell>
          <cell r="BB173">
            <v>13379.96855</v>
          </cell>
          <cell r="BC173">
            <v>25446.777679999996</v>
          </cell>
          <cell r="BD173">
            <v>4840.5217100000009</v>
          </cell>
          <cell r="BE173">
            <v>10097.770779999999</v>
          </cell>
          <cell r="BF173">
            <v>3313.1648999999998</v>
          </cell>
          <cell r="BG173">
            <v>6444.8864700000004</v>
          </cell>
          <cell r="BH173">
            <v>769887.28289999999</v>
          </cell>
          <cell r="BI173">
            <v>187596.19585999998</v>
          </cell>
          <cell r="BJ173">
            <v>48771.925429999988</v>
          </cell>
          <cell r="BK173">
            <v>103947.42602999997</v>
          </cell>
          <cell r="BL173">
            <v>538850.42803999991</v>
          </cell>
          <cell r="BM173">
            <v>512385.46082000004</v>
          </cell>
          <cell r="BN173">
            <v>14583.749330000002</v>
          </cell>
          <cell r="BO173">
            <v>92750.788650000002</v>
          </cell>
          <cell r="BP173">
            <v>117992.45904</v>
          </cell>
          <cell r="BQ173">
            <v>6177.3295099999996</v>
          </cell>
          <cell r="BR173">
            <v>204559.54072000002</v>
          </cell>
        </row>
        <row r="174">
          <cell r="A174">
            <v>169</v>
          </cell>
          <cell r="C174" t="str">
            <v xml:space="preserve">  CAPITAL SOCIAL</v>
          </cell>
          <cell r="D174">
            <v>997879</v>
          </cell>
          <cell r="E174">
            <v>1072180</v>
          </cell>
          <cell r="F174">
            <v>952973</v>
          </cell>
          <cell r="G174">
            <v>372892.9</v>
          </cell>
          <cell r="H174">
            <v>1245321.5</v>
          </cell>
          <cell r="I174">
            <v>1036321.9</v>
          </cell>
          <cell r="J174">
            <v>2008775.39</v>
          </cell>
          <cell r="K174">
            <v>2119015.2799999998</v>
          </cell>
          <cell r="L174">
            <v>106214.16029</v>
          </cell>
          <cell r="M174">
            <v>1926054.97</v>
          </cell>
          <cell r="N174">
            <v>1091727.5</v>
          </cell>
          <cell r="O174">
            <v>2006201.3</v>
          </cell>
          <cell r="P174">
            <v>2980461.28</v>
          </cell>
          <cell r="Q174">
            <v>60937.2</v>
          </cell>
          <cell r="R174">
            <v>426914.5</v>
          </cell>
          <cell r="S174">
            <v>2780.04</v>
          </cell>
          <cell r="T174">
            <v>24538.520760000003</v>
          </cell>
          <cell r="U174">
            <v>2147.0909999999999</v>
          </cell>
          <cell r="V174">
            <v>5326.375</v>
          </cell>
          <cell r="W174">
            <v>18316.5</v>
          </cell>
          <cell r="X174">
            <v>4753.4571500000002</v>
          </cell>
          <cell r="Y174">
            <v>21982.649659999999</v>
          </cell>
          <cell r="Z174">
            <v>5884.74</v>
          </cell>
          <cell r="AA174">
            <v>2735.0151599999999</v>
          </cell>
          <cell r="AB174">
            <v>7042.55</v>
          </cell>
          <cell r="AC174">
            <v>26163.200000000001</v>
          </cell>
          <cell r="AD174">
            <v>7292.54079</v>
          </cell>
          <cell r="AE174">
            <v>7297.9550799999997</v>
          </cell>
          <cell r="AF174">
            <v>6146.4</v>
          </cell>
          <cell r="AG174">
            <v>121293.66</v>
          </cell>
          <cell r="AH174">
            <v>4121.58</v>
          </cell>
          <cell r="AI174">
            <v>9550.3711899999998</v>
          </cell>
          <cell r="AJ174">
            <v>11276.85</v>
          </cell>
          <cell r="AK174">
            <v>5716.97</v>
          </cell>
          <cell r="AL174">
            <v>12222.75</v>
          </cell>
          <cell r="AM174">
            <v>7094.4345800000001</v>
          </cell>
          <cell r="AN174">
            <v>20703.8</v>
          </cell>
          <cell r="AO174">
            <v>27680.584780000001</v>
          </cell>
          <cell r="AP174">
            <v>7746.1343799999995</v>
          </cell>
          <cell r="AQ174">
            <v>2337.2800000000002</v>
          </cell>
          <cell r="AR174">
            <v>4825.2186799999999</v>
          </cell>
          <cell r="AS174">
            <v>5302.27</v>
          </cell>
          <cell r="AT174">
            <v>22126.3</v>
          </cell>
          <cell r="AU174">
            <v>10626.28</v>
          </cell>
          <cell r="AV174">
            <v>4721.1000000000004</v>
          </cell>
          <cell r="AW174">
            <v>7044.5950000000003</v>
          </cell>
          <cell r="AX174">
            <v>27609.630390000002</v>
          </cell>
          <cell r="AY174">
            <v>64773.5314</v>
          </cell>
          <cell r="AZ174">
            <v>12292.96</v>
          </cell>
          <cell r="BA174">
            <v>11359.244369999999</v>
          </cell>
          <cell r="BB174">
            <v>4249.76</v>
          </cell>
          <cell r="BC174">
            <v>3230.4281900000001</v>
          </cell>
          <cell r="BD174">
            <v>4707.2618000000002</v>
          </cell>
          <cell r="BE174">
            <v>3436.6350000000002</v>
          </cell>
          <cell r="BF174">
            <v>2613</v>
          </cell>
          <cell r="BG174">
            <v>2722.17</v>
          </cell>
          <cell r="BH174">
            <v>411490.8</v>
          </cell>
          <cell r="BI174">
            <v>69392.399999999994</v>
          </cell>
          <cell r="BJ174">
            <v>72763.7</v>
          </cell>
          <cell r="BK174">
            <v>88539.461379999993</v>
          </cell>
          <cell r="BL174">
            <v>460570.29093000002</v>
          </cell>
          <cell r="BM174">
            <v>449519.45582999999</v>
          </cell>
          <cell r="BN174">
            <v>14036.121060000001</v>
          </cell>
          <cell r="BO174">
            <v>70473.163280000008</v>
          </cell>
          <cell r="BP174">
            <v>112733.18434000001</v>
          </cell>
          <cell r="BQ174">
            <v>7953.2490399999997</v>
          </cell>
          <cell r="BR174">
            <v>185408.83603000001</v>
          </cell>
        </row>
        <row r="175">
          <cell r="A175">
            <v>170</v>
          </cell>
          <cell r="C175" t="str">
            <v xml:space="preserve">      CAPITAL PAGADO</v>
          </cell>
          <cell r="D175">
            <v>997879</v>
          </cell>
          <cell r="E175">
            <v>1072180</v>
          </cell>
          <cell r="F175">
            <v>952973</v>
          </cell>
          <cell r="G175">
            <v>372892.9</v>
          </cell>
          <cell r="H175">
            <v>1245321.5</v>
          </cell>
          <cell r="I175">
            <v>1036321.9</v>
          </cell>
          <cell r="J175">
            <v>2008775.39</v>
          </cell>
          <cell r="K175">
            <v>2119015.2799999998</v>
          </cell>
          <cell r="L175">
            <v>106214.16029</v>
          </cell>
          <cell r="M175">
            <v>1926054.97</v>
          </cell>
          <cell r="N175">
            <v>1091727.5</v>
          </cell>
          <cell r="O175">
            <v>2006201.3</v>
          </cell>
          <cell r="P175">
            <v>2980461.28</v>
          </cell>
          <cell r="Q175">
            <v>60937.2</v>
          </cell>
          <cell r="R175">
            <v>426914.5</v>
          </cell>
          <cell r="S175">
            <v>2780.04</v>
          </cell>
          <cell r="T175">
            <v>24538.520760000003</v>
          </cell>
          <cell r="U175">
            <v>2147.0909999999999</v>
          </cell>
          <cell r="V175">
            <v>5326.375</v>
          </cell>
          <cell r="W175">
            <v>18316.5</v>
          </cell>
          <cell r="X175">
            <v>4753.4571500000002</v>
          </cell>
          <cell r="Y175">
            <v>21982.649659999999</v>
          </cell>
          <cell r="Z175">
            <v>5884.74</v>
          </cell>
          <cell r="AA175">
            <v>2735.0151599999999</v>
          </cell>
          <cell r="AB175">
            <v>7042.55</v>
          </cell>
          <cell r="AC175">
            <v>26163.200000000001</v>
          </cell>
          <cell r="AD175">
            <v>7292.54079</v>
          </cell>
          <cell r="AE175">
            <v>7297.9550799999997</v>
          </cell>
          <cell r="AF175">
            <v>6146.4</v>
          </cell>
          <cell r="AG175">
            <v>121293.66</v>
          </cell>
          <cell r="AH175">
            <v>4121.58</v>
          </cell>
          <cell r="AI175">
            <v>9550.3711899999998</v>
          </cell>
          <cell r="AJ175">
            <v>11276.85</v>
          </cell>
          <cell r="AK175">
            <v>5716.97</v>
          </cell>
          <cell r="AL175">
            <v>12222.75</v>
          </cell>
          <cell r="AM175">
            <v>7094.4345800000001</v>
          </cell>
          <cell r="AN175">
            <v>20703.8</v>
          </cell>
          <cell r="AO175">
            <v>27680.584780000001</v>
          </cell>
          <cell r="AP175">
            <v>7746.1343799999995</v>
          </cell>
          <cell r="AQ175">
            <v>2337.2800000000002</v>
          </cell>
          <cell r="AR175">
            <v>4825.2186799999999</v>
          </cell>
          <cell r="AS175">
            <v>5302.27</v>
          </cell>
          <cell r="AT175">
            <v>22126.3</v>
          </cell>
          <cell r="AU175">
            <v>10626.28</v>
          </cell>
          <cell r="AV175">
            <v>4721.1000000000004</v>
          </cell>
          <cell r="AW175">
            <v>7044.5950000000003</v>
          </cell>
          <cell r="AX175">
            <v>27609.630390000002</v>
          </cell>
          <cell r="AY175">
            <v>64773.5314</v>
          </cell>
          <cell r="AZ175">
            <v>12292.96</v>
          </cell>
          <cell r="BA175">
            <v>11359.244369999999</v>
          </cell>
          <cell r="BB175">
            <v>4249.76</v>
          </cell>
          <cell r="BC175">
            <v>3230.4281900000001</v>
          </cell>
          <cell r="BD175">
            <v>4707.2618000000002</v>
          </cell>
          <cell r="BE175">
            <v>3436.6350000000002</v>
          </cell>
          <cell r="BF175">
            <v>2613</v>
          </cell>
          <cell r="BG175">
            <v>2722.17</v>
          </cell>
          <cell r="BH175">
            <v>411490.8</v>
          </cell>
          <cell r="BI175">
            <v>69392.399999999994</v>
          </cell>
          <cell r="BJ175">
            <v>72763.7</v>
          </cell>
          <cell r="BK175">
            <v>88539.461379999993</v>
          </cell>
          <cell r="BL175">
            <v>460570.29093000002</v>
          </cell>
          <cell r="BM175">
            <v>449519.45582999999</v>
          </cell>
          <cell r="BN175">
            <v>14036.121060000001</v>
          </cell>
          <cell r="BO175">
            <v>70473.163280000008</v>
          </cell>
          <cell r="BP175">
            <v>112733.18434000001</v>
          </cell>
          <cell r="BQ175">
            <v>7953.2490399999997</v>
          </cell>
          <cell r="BR175">
            <v>185408.83603000001</v>
          </cell>
        </row>
        <row r="176">
          <cell r="A176">
            <v>171</v>
          </cell>
          <cell r="C176" t="str">
            <v xml:space="preserve">      CAPITAL SUSCRITO</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v>
          </cell>
          <cell r="AR176">
            <v>0</v>
          </cell>
          <cell r="AS176">
            <v>0</v>
          </cell>
          <cell r="AT176">
            <v>0</v>
          </cell>
          <cell r="AU176">
            <v>0</v>
          </cell>
          <cell r="AV176">
            <v>0</v>
          </cell>
          <cell r="AW176">
            <v>0</v>
          </cell>
          <cell r="AX176">
            <v>0</v>
          </cell>
          <cell r="AY176">
            <v>0</v>
          </cell>
          <cell r="AZ176">
            <v>0</v>
          </cell>
          <cell r="BA176">
            <v>0</v>
          </cell>
          <cell r="BB176">
            <v>0</v>
          </cell>
          <cell r="BC176">
            <v>0</v>
          </cell>
          <cell r="BD176">
            <v>0</v>
          </cell>
          <cell r="BE176">
            <v>0</v>
          </cell>
          <cell r="BF176">
            <v>0</v>
          </cell>
          <cell r="BG176">
            <v>0</v>
          </cell>
          <cell r="BH176">
            <v>0</v>
          </cell>
          <cell r="BI176">
            <v>0</v>
          </cell>
          <cell r="BJ176">
            <v>0</v>
          </cell>
          <cell r="BK176">
            <v>0</v>
          </cell>
          <cell r="BL176">
            <v>0</v>
          </cell>
          <cell r="BM176">
            <v>0</v>
          </cell>
          <cell r="BN176">
            <v>0</v>
          </cell>
          <cell r="BO176">
            <v>0</v>
          </cell>
          <cell r="BP176">
            <v>0</v>
          </cell>
          <cell r="BQ176">
            <v>0</v>
          </cell>
          <cell r="BR176">
            <v>0</v>
          </cell>
        </row>
        <row r="177">
          <cell r="A177">
            <v>172</v>
          </cell>
          <cell r="C177" t="str">
            <v xml:space="preserve">      (SUSCRIPCIONES DE CAPITAL PENDIENTES DE INTEGRACIÓN)</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P177">
            <v>0</v>
          </cell>
          <cell r="AQ177">
            <v>0</v>
          </cell>
          <cell r="AR177">
            <v>0</v>
          </cell>
          <cell r="AS177">
            <v>0</v>
          </cell>
          <cell r="AT177">
            <v>0</v>
          </cell>
          <cell r="AU177">
            <v>0</v>
          </cell>
          <cell r="AV177">
            <v>0</v>
          </cell>
          <cell r="AW177">
            <v>0</v>
          </cell>
          <cell r="AX177">
            <v>0</v>
          </cell>
          <cell r="AY177">
            <v>0</v>
          </cell>
          <cell r="AZ177">
            <v>0</v>
          </cell>
          <cell r="BA177">
            <v>0</v>
          </cell>
          <cell r="BB177">
            <v>0</v>
          </cell>
          <cell r="BC177">
            <v>0</v>
          </cell>
          <cell r="BD177">
            <v>0</v>
          </cell>
          <cell r="BE177">
            <v>0</v>
          </cell>
          <cell r="BF177">
            <v>0</v>
          </cell>
          <cell r="BG177">
            <v>0</v>
          </cell>
          <cell r="BH177">
            <v>0</v>
          </cell>
          <cell r="BI177">
            <v>0</v>
          </cell>
          <cell r="BJ177">
            <v>0</v>
          </cell>
          <cell r="BK177">
            <v>0</v>
          </cell>
          <cell r="BL177">
            <v>0</v>
          </cell>
          <cell r="BM177">
            <v>0</v>
          </cell>
          <cell r="BN177">
            <v>0</v>
          </cell>
          <cell r="BO177">
            <v>0</v>
          </cell>
          <cell r="BP177">
            <v>0</v>
          </cell>
          <cell r="BQ177">
            <v>0</v>
          </cell>
          <cell r="BR177">
            <v>0</v>
          </cell>
        </row>
        <row r="178">
          <cell r="A178">
            <v>173</v>
          </cell>
          <cell r="C178" t="str">
            <v xml:space="preserve">  APORTES NO CAPITALIZADOS</v>
          </cell>
          <cell r="D178">
            <v>0</v>
          </cell>
          <cell r="E178">
            <v>28068.103199999998</v>
          </cell>
          <cell r="F178">
            <v>13007.5</v>
          </cell>
          <cell r="G178">
            <v>8739.0266900000006</v>
          </cell>
          <cell r="H178">
            <v>5831.0260500000004</v>
          </cell>
          <cell r="I178">
            <v>116.006</v>
          </cell>
          <cell r="J178">
            <v>16802.412239999998</v>
          </cell>
          <cell r="K178">
            <v>0</v>
          </cell>
          <cell r="L178">
            <v>0</v>
          </cell>
          <cell r="M178">
            <v>66361.65208</v>
          </cell>
          <cell r="N178">
            <v>5529.5283099999997</v>
          </cell>
          <cell r="O178">
            <v>1689.5345500000001</v>
          </cell>
          <cell r="P178">
            <v>0</v>
          </cell>
          <cell r="Q178">
            <v>53.625589999999995</v>
          </cell>
          <cell r="R178">
            <v>883.59295000000009</v>
          </cell>
          <cell r="S178">
            <v>23.809240000000003</v>
          </cell>
          <cell r="T178">
            <v>359.88868000000002</v>
          </cell>
          <cell r="U178">
            <v>489.86705999999998</v>
          </cell>
          <cell r="V178">
            <v>179.62493000000001</v>
          </cell>
          <cell r="W178">
            <v>0</v>
          </cell>
          <cell r="X178">
            <v>1067.7353400000002</v>
          </cell>
          <cell r="Y178">
            <v>0</v>
          </cell>
          <cell r="Z178">
            <v>355.36014</v>
          </cell>
          <cell r="AA178">
            <v>168.136</v>
          </cell>
          <cell r="AB178">
            <v>0</v>
          </cell>
          <cell r="AC178">
            <v>0</v>
          </cell>
          <cell r="AD178">
            <v>678.06457</v>
          </cell>
          <cell r="AE178">
            <v>287.98298</v>
          </cell>
          <cell r="AF178">
            <v>183.81980999999999</v>
          </cell>
          <cell r="AG178">
            <v>1756.5934600000001</v>
          </cell>
          <cell r="AH178">
            <v>984.16</v>
          </cell>
          <cell r="AI178">
            <v>1087.95111</v>
          </cell>
          <cell r="AJ178">
            <v>0</v>
          </cell>
          <cell r="AK178">
            <v>147.07213000000002</v>
          </cell>
          <cell r="AL178">
            <v>161.1789</v>
          </cell>
          <cell r="AM178">
            <v>0.33</v>
          </cell>
          <cell r="AN178">
            <v>222.32240999999999</v>
          </cell>
          <cell r="AO178">
            <v>2274.4818399999999</v>
          </cell>
          <cell r="AP178">
            <v>1184.7460700000001</v>
          </cell>
          <cell r="AQ178">
            <v>2E-3</v>
          </cell>
          <cell r="AR178">
            <v>908.53549999999996</v>
          </cell>
          <cell r="AS178">
            <v>63.518120000000003</v>
          </cell>
          <cell r="AT178">
            <v>789.18174999999997</v>
          </cell>
          <cell r="AU178">
            <v>4149.3721100000002</v>
          </cell>
          <cell r="AV178">
            <v>16.2</v>
          </cell>
          <cell r="AW178">
            <v>1236.95236</v>
          </cell>
          <cell r="AX178">
            <v>0</v>
          </cell>
          <cell r="AY178">
            <v>287.54940000000005</v>
          </cell>
          <cell r="AZ178">
            <v>65.992660000000001</v>
          </cell>
          <cell r="BA178">
            <v>30.103549999999998</v>
          </cell>
          <cell r="BB178">
            <v>229.07957000000002</v>
          </cell>
          <cell r="BC178">
            <v>3090.6350699999998</v>
          </cell>
          <cell r="BD178">
            <v>579.02035000000001</v>
          </cell>
          <cell r="BE178">
            <v>2933.2283199999997</v>
          </cell>
          <cell r="BF178">
            <v>3.41</v>
          </cell>
          <cell r="BG178">
            <v>0</v>
          </cell>
          <cell r="BH178">
            <v>0</v>
          </cell>
          <cell r="BI178">
            <v>0</v>
          </cell>
          <cell r="BJ178">
            <v>4.7393199999999993</v>
          </cell>
          <cell r="BK178">
            <v>1592.9505899999999</v>
          </cell>
          <cell r="BL178">
            <v>0</v>
          </cell>
          <cell r="BM178">
            <v>0</v>
          </cell>
          <cell r="BN178">
            <v>0</v>
          </cell>
          <cell r="BO178">
            <v>0</v>
          </cell>
          <cell r="BP178">
            <v>0</v>
          </cell>
          <cell r="BQ178">
            <v>24.395</v>
          </cell>
          <cell r="BR178">
            <v>0</v>
          </cell>
        </row>
        <row r="179">
          <cell r="A179">
            <v>174</v>
          </cell>
          <cell r="C179" t="str">
            <v xml:space="preserve">      PRIMAS DE EMISIÓN</v>
          </cell>
          <cell r="D179">
            <v>0</v>
          </cell>
          <cell r="E179">
            <v>0</v>
          </cell>
          <cell r="F179">
            <v>0</v>
          </cell>
          <cell r="G179">
            <v>8280.6007000000009</v>
          </cell>
          <cell r="H179">
            <v>1.255E-2</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P179">
            <v>0</v>
          </cell>
          <cell r="AQ179">
            <v>0</v>
          </cell>
          <cell r="AR179">
            <v>0</v>
          </cell>
          <cell r="AS179">
            <v>0</v>
          </cell>
          <cell r="AT179">
            <v>0</v>
          </cell>
          <cell r="AU179">
            <v>0</v>
          </cell>
          <cell r="AV179">
            <v>0</v>
          </cell>
          <cell r="AW179">
            <v>0</v>
          </cell>
          <cell r="AX179">
            <v>0</v>
          </cell>
          <cell r="AY179">
            <v>0</v>
          </cell>
          <cell r="AZ179">
            <v>0</v>
          </cell>
          <cell r="BA179">
            <v>0</v>
          </cell>
          <cell r="BB179">
            <v>0</v>
          </cell>
          <cell r="BC179">
            <v>0</v>
          </cell>
          <cell r="BD179">
            <v>0</v>
          </cell>
          <cell r="BE179">
            <v>0</v>
          </cell>
          <cell r="BF179">
            <v>0</v>
          </cell>
          <cell r="BG179">
            <v>0</v>
          </cell>
          <cell r="BH179">
            <v>0</v>
          </cell>
          <cell r="BI179">
            <v>0</v>
          </cell>
          <cell r="BJ179">
            <v>0</v>
          </cell>
          <cell r="BK179">
            <v>0</v>
          </cell>
          <cell r="BL179">
            <v>0</v>
          </cell>
          <cell r="BM179">
            <v>0</v>
          </cell>
          <cell r="BN179">
            <v>0</v>
          </cell>
          <cell r="BO179">
            <v>0</v>
          </cell>
          <cell r="BP179">
            <v>0</v>
          </cell>
          <cell r="BQ179">
            <v>0</v>
          </cell>
          <cell r="BR179">
            <v>0</v>
          </cell>
        </row>
        <row r="180">
          <cell r="A180">
            <v>175</v>
          </cell>
          <cell r="C180" t="str">
            <v xml:space="preserve">      APORTES PARA FUTUROS AUMENTOS DE CAPITAL</v>
          </cell>
          <cell r="D180">
            <v>0</v>
          </cell>
          <cell r="E180">
            <v>28068.103199999998</v>
          </cell>
          <cell r="F180">
            <v>13007.5</v>
          </cell>
          <cell r="G180">
            <v>458.42599000000001</v>
          </cell>
          <cell r="H180">
            <v>5831.0135</v>
          </cell>
          <cell r="I180">
            <v>0</v>
          </cell>
          <cell r="J180">
            <v>16802.412239999998</v>
          </cell>
          <cell r="K180">
            <v>0</v>
          </cell>
          <cell r="L180">
            <v>0</v>
          </cell>
          <cell r="M180">
            <v>66361.65208</v>
          </cell>
          <cell r="N180">
            <v>4211.04</v>
          </cell>
          <cell r="O180">
            <v>0</v>
          </cell>
          <cell r="P180">
            <v>0</v>
          </cell>
          <cell r="Q180">
            <v>53.625589999999995</v>
          </cell>
          <cell r="R180">
            <v>1.30704</v>
          </cell>
          <cell r="S180">
            <v>0</v>
          </cell>
          <cell r="T180">
            <v>23.968130000000002</v>
          </cell>
          <cell r="U180">
            <v>362.02199999999999</v>
          </cell>
          <cell r="V180">
            <v>40.298099999999998</v>
          </cell>
          <cell r="W180">
            <v>0</v>
          </cell>
          <cell r="X180">
            <v>0</v>
          </cell>
          <cell r="Y180">
            <v>0</v>
          </cell>
          <cell r="Z180">
            <v>0</v>
          </cell>
          <cell r="AA180">
            <v>0</v>
          </cell>
          <cell r="AB180">
            <v>0</v>
          </cell>
          <cell r="AC180">
            <v>0</v>
          </cell>
          <cell r="AD180">
            <v>0</v>
          </cell>
          <cell r="AE180">
            <v>0</v>
          </cell>
          <cell r="AF180">
            <v>0</v>
          </cell>
          <cell r="AG180">
            <v>0</v>
          </cell>
          <cell r="AH180">
            <v>0</v>
          </cell>
          <cell r="AI180">
            <v>3.1454200000000001</v>
          </cell>
          <cell r="AJ180">
            <v>0</v>
          </cell>
          <cell r="AK180">
            <v>0</v>
          </cell>
          <cell r="AL180">
            <v>0</v>
          </cell>
          <cell r="AM180">
            <v>0</v>
          </cell>
          <cell r="AN180">
            <v>195.34455</v>
          </cell>
          <cell r="AO180">
            <v>1853.3439900000001</v>
          </cell>
          <cell r="AP180">
            <v>0</v>
          </cell>
          <cell r="AQ180">
            <v>0</v>
          </cell>
          <cell r="AR180">
            <v>0</v>
          </cell>
          <cell r="AS180">
            <v>63.518120000000003</v>
          </cell>
          <cell r="AT180">
            <v>0</v>
          </cell>
          <cell r="AU180">
            <v>4133.7777100000003</v>
          </cell>
          <cell r="AV180">
            <v>0</v>
          </cell>
          <cell r="AW180">
            <v>0</v>
          </cell>
          <cell r="AX180">
            <v>0</v>
          </cell>
          <cell r="AY180">
            <v>0</v>
          </cell>
          <cell r="AZ180">
            <v>62.500660000000003</v>
          </cell>
          <cell r="BA180">
            <v>0</v>
          </cell>
          <cell r="BB180">
            <v>0</v>
          </cell>
          <cell r="BC180">
            <v>0</v>
          </cell>
          <cell r="BD180">
            <v>0</v>
          </cell>
          <cell r="BE180">
            <v>0</v>
          </cell>
          <cell r="BF180">
            <v>0</v>
          </cell>
          <cell r="BG180">
            <v>0</v>
          </cell>
          <cell r="BH180">
            <v>0</v>
          </cell>
          <cell r="BI180">
            <v>0</v>
          </cell>
          <cell r="BJ180">
            <v>0</v>
          </cell>
          <cell r="BK180">
            <v>1.1881900000000001</v>
          </cell>
          <cell r="BL180">
            <v>0</v>
          </cell>
          <cell r="BM180">
            <v>0</v>
          </cell>
          <cell r="BN180">
            <v>0</v>
          </cell>
          <cell r="BO180">
            <v>0</v>
          </cell>
          <cell r="BP180">
            <v>0</v>
          </cell>
          <cell r="BQ180">
            <v>0</v>
          </cell>
          <cell r="BR180">
            <v>0</v>
          </cell>
        </row>
        <row r="181">
          <cell r="A181">
            <v>176</v>
          </cell>
          <cell r="C181" t="str">
            <v xml:space="preserve">      DONACIONES NO CAPITALIZABLES</v>
          </cell>
          <cell r="D181">
            <v>0</v>
          </cell>
          <cell r="E181">
            <v>0</v>
          </cell>
          <cell r="F181">
            <v>0</v>
          </cell>
          <cell r="G181">
            <v>0</v>
          </cell>
          <cell r="H181">
            <v>0</v>
          </cell>
          <cell r="I181">
            <v>116.006</v>
          </cell>
          <cell r="J181">
            <v>0</v>
          </cell>
          <cell r="K181">
            <v>0</v>
          </cell>
          <cell r="L181">
            <v>0</v>
          </cell>
          <cell r="M181">
            <v>0</v>
          </cell>
          <cell r="N181">
            <v>1318.48831</v>
          </cell>
          <cell r="O181">
            <v>1689.5345500000001</v>
          </cell>
          <cell r="P181">
            <v>0</v>
          </cell>
          <cell r="Q181">
            <v>0</v>
          </cell>
          <cell r="R181">
            <v>882.28591000000006</v>
          </cell>
          <cell r="S181">
            <v>23.809240000000003</v>
          </cell>
          <cell r="T181">
            <v>335.92054999999999</v>
          </cell>
          <cell r="U181">
            <v>127.84506</v>
          </cell>
          <cell r="V181">
            <v>139.32683</v>
          </cell>
          <cell r="W181">
            <v>0</v>
          </cell>
          <cell r="X181">
            <v>1067.7353400000002</v>
          </cell>
          <cell r="Y181">
            <v>0</v>
          </cell>
          <cell r="Z181">
            <v>355.36014</v>
          </cell>
          <cell r="AA181">
            <v>168.136</v>
          </cell>
          <cell r="AB181">
            <v>0</v>
          </cell>
          <cell r="AC181">
            <v>0</v>
          </cell>
          <cell r="AD181">
            <v>678.06457</v>
          </cell>
          <cell r="AE181">
            <v>287.98298</v>
          </cell>
          <cell r="AF181">
            <v>183.81980999999999</v>
          </cell>
          <cell r="AG181">
            <v>1756.5934600000001</v>
          </cell>
          <cell r="AH181">
            <v>984.16</v>
          </cell>
          <cell r="AI181">
            <v>1084.8056899999999</v>
          </cell>
          <cell r="AJ181">
            <v>0</v>
          </cell>
          <cell r="AK181">
            <v>147.07213000000002</v>
          </cell>
          <cell r="AL181">
            <v>161.1789</v>
          </cell>
          <cell r="AM181">
            <v>0.33</v>
          </cell>
          <cell r="AN181">
            <v>26.97786</v>
          </cell>
          <cell r="AO181">
            <v>421.13784999999996</v>
          </cell>
          <cell r="AP181">
            <v>1184.7460700000001</v>
          </cell>
          <cell r="AQ181">
            <v>2E-3</v>
          </cell>
          <cell r="AR181">
            <v>908.53549999999996</v>
          </cell>
          <cell r="AS181">
            <v>0</v>
          </cell>
          <cell r="AT181">
            <v>789.18174999999997</v>
          </cell>
          <cell r="AU181">
            <v>15.5944</v>
          </cell>
          <cell r="AV181">
            <v>16.2</v>
          </cell>
          <cell r="AW181">
            <v>1236.95236</v>
          </cell>
          <cell r="AX181">
            <v>0</v>
          </cell>
          <cell r="AY181">
            <v>287.54940000000005</v>
          </cell>
          <cell r="AZ181">
            <v>3.492</v>
          </cell>
          <cell r="BA181">
            <v>30.103549999999998</v>
          </cell>
          <cell r="BB181">
            <v>229.07957000000002</v>
          </cell>
          <cell r="BC181">
            <v>3090.6350699999998</v>
          </cell>
          <cell r="BD181">
            <v>579.02035000000001</v>
          </cell>
          <cell r="BE181">
            <v>2933.2283199999997</v>
          </cell>
          <cell r="BF181">
            <v>3.41</v>
          </cell>
          <cell r="BG181">
            <v>0</v>
          </cell>
          <cell r="BH181">
            <v>0</v>
          </cell>
          <cell r="BI181">
            <v>0</v>
          </cell>
          <cell r="BJ181">
            <v>4.7393199999999993</v>
          </cell>
          <cell r="BK181">
            <v>1591.7623999999998</v>
          </cell>
          <cell r="BL181">
            <v>0</v>
          </cell>
          <cell r="BM181">
            <v>0</v>
          </cell>
          <cell r="BN181">
            <v>0</v>
          </cell>
          <cell r="BO181">
            <v>0</v>
          </cell>
          <cell r="BP181">
            <v>0</v>
          </cell>
          <cell r="BQ181">
            <v>24.395</v>
          </cell>
          <cell r="BR181">
            <v>0</v>
          </cell>
        </row>
        <row r="182">
          <cell r="A182">
            <v>177</v>
          </cell>
          <cell r="C182" t="str">
            <v xml:space="preserve">  AJUSTES AL PATRIMONIO</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0</v>
          </cell>
          <cell r="AW182">
            <v>0</v>
          </cell>
          <cell r="AX182">
            <v>0</v>
          </cell>
          <cell r="AY182">
            <v>0</v>
          </cell>
          <cell r="AZ182">
            <v>0</v>
          </cell>
          <cell r="BA182">
            <v>0</v>
          </cell>
          <cell r="BB182">
            <v>0</v>
          </cell>
          <cell r="BC182">
            <v>0</v>
          </cell>
          <cell r="BD182">
            <v>0</v>
          </cell>
          <cell r="BE182">
            <v>0</v>
          </cell>
          <cell r="BF182">
            <v>0</v>
          </cell>
          <cell r="BG182">
            <v>0</v>
          </cell>
          <cell r="BH182">
            <v>0</v>
          </cell>
          <cell r="BI182">
            <v>0</v>
          </cell>
          <cell r="BJ182">
            <v>0</v>
          </cell>
          <cell r="BK182">
            <v>0</v>
          </cell>
          <cell r="BL182">
            <v>0</v>
          </cell>
          <cell r="BM182">
            <v>0</v>
          </cell>
          <cell r="BN182">
            <v>0</v>
          </cell>
          <cell r="BO182">
            <v>0</v>
          </cell>
          <cell r="BP182">
            <v>0</v>
          </cell>
          <cell r="BQ182">
            <v>0</v>
          </cell>
          <cell r="BR182">
            <v>0</v>
          </cell>
        </row>
        <row r="183">
          <cell r="A183">
            <v>178</v>
          </cell>
          <cell r="C183" t="str">
            <v xml:space="preserve">      AJUSTES PARTICIPACIÓN EN ENTIDADES FINANCIERAS Y AFINES</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v>
          </cell>
          <cell r="BA183">
            <v>0</v>
          </cell>
          <cell r="BB183">
            <v>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BQ183">
            <v>0</v>
          </cell>
          <cell r="BR183">
            <v>0</v>
          </cell>
        </row>
        <row r="184">
          <cell r="A184">
            <v>179</v>
          </cell>
          <cell r="C184" t="str">
            <v xml:space="preserve">  RESERVAS</v>
          </cell>
          <cell r="D184">
            <v>136439.57676</v>
          </cell>
          <cell r="E184">
            <v>710053.61129000003</v>
          </cell>
          <cell r="F184">
            <v>174416.62862</v>
          </cell>
          <cell r="G184">
            <v>30954.897230000002</v>
          </cell>
          <cell r="H184">
            <v>216810.07360999999</v>
          </cell>
          <cell r="I184">
            <v>726673.48882000009</v>
          </cell>
          <cell r="J184">
            <v>542797.11115000013</v>
          </cell>
          <cell r="K184">
            <v>530517.65714000002</v>
          </cell>
          <cell r="L184">
            <v>2459.7759700000001</v>
          </cell>
          <cell r="M184">
            <v>360418.90814999997</v>
          </cell>
          <cell r="N184">
            <v>200611.19559999998</v>
          </cell>
          <cell r="O184">
            <v>500857.33355000004</v>
          </cell>
          <cell r="P184">
            <v>342900.36870999995</v>
          </cell>
          <cell r="Q184">
            <v>4507.8763600000002</v>
          </cell>
          <cell r="R184">
            <v>47070.35269</v>
          </cell>
          <cell r="S184">
            <v>4517.7747399999998</v>
          </cell>
          <cell r="T184">
            <v>26848.325369999999</v>
          </cell>
          <cell r="U184">
            <v>23112.210910000002</v>
          </cell>
          <cell r="V184">
            <v>6765.5442199999998</v>
          </cell>
          <cell r="W184">
            <v>14264.451950000001</v>
          </cell>
          <cell r="X184">
            <v>16068.95822</v>
          </cell>
          <cell r="Y184">
            <v>18349.679919999999</v>
          </cell>
          <cell r="Z184">
            <v>39369.680529999998</v>
          </cell>
          <cell r="AA184">
            <v>6021.8382300000003</v>
          </cell>
          <cell r="AB184">
            <v>4517.2175100000004</v>
          </cell>
          <cell r="AC184">
            <v>46273.734579999997</v>
          </cell>
          <cell r="AD184">
            <v>16165.70205</v>
          </cell>
          <cell r="AE184">
            <v>47398.758750000001</v>
          </cell>
          <cell r="AF184">
            <v>9337.3654800000004</v>
          </cell>
          <cell r="AG184">
            <v>82671.098590000009</v>
          </cell>
          <cell r="AH184">
            <v>8652.5202400000016</v>
          </cell>
          <cell r="AI184">
            <v>24912.993490000001</v>
          </cell>
          <cell r="AJ184">
            <v>3853.60844</v>
          </cell>
          <cell r="AK184">
            <v>4961.4785199999997</v>
          </cell>
          <cell r="AL184">
            <v>1552.8587900000002</v>
          </cell>
          <cell r="AM184">
            <v>48023.923759999998</v>
          </cell>
          <cell r="AN184">
            <v>27020.809430000001</v>
          </cell>
          <cell r="AO184">
            <v>3933.6455299999998</v>
          </cell>
          <cell r="AP184">
            <v>37452.220460000004</v>
          </cell>
          <cell r="AQ184">
            <v>14497.078729999999</v>
          </cell>
          <cell r="AR184">
            <v>26631.105780000002</v>
          </cell>
          <cell r="AS184">
            <v>24.68891</v>
          </cell>
          <cell r="AT184">
            <v>27105.844389999998</v>
          </cell>
          <cell r="AU184">
            <v>17825.6368</v>
          </cell>
          <cell r="AV184">
            <v>36840.406390000004</v>
          </cell>
          <cell r="AW184">
            <v>37856.935320000004</v>
          </cell>
          <cell r="AX184">
            <v>52945.275730000001</v>
          </cell>
          <cell r="AY184">
            <v>58649.896040000007</v>
          </cell>
          <cell r="AZ184">
            <v>26473.66445</v>
          </cell>
          <cell r="BA184">
            <v>12153.760969999999</v>
          </cell>
          <cell r="BB184">
            <v>8839.7121999999999</v>
          </cell>
          <cell r="BC184">
            <v>23141.728199999998</v>
          </cell>
          <cell r="BD184">
            <v>1560.4708300000002</v>
          </cell>
          <cell r="BE184">
            <v>3635.3049099999998</v>
          </cell>
          <cell r="BF184">
            <v>2686.7610599999998</v>
          </cell>
          <cell r="BG184">
            <v>5005.7386800000004</v>
          </cell>
          <cell r="BH184">
            <v>352548.18803999998</v>
          </cell>
          <cell r="BI184">
            <v>116338.26895999999</v>
          </cell>
          <cell r="BJ184">
            <v>2330.6761499999998</v>
          </cell>
          <cell r="BK184">
            <v>11334.45343</v>
          </cell>
          <cell r="BL184">
            <v>64714.819739999999</v>
          </cell>
          <cell r="BM184">
            <v>48770.241550000006</v>
          </cell>
          <cell r="BN184">
            <v>145.63636</v>
          </cell>
          <cell r="BO184">
            <v>10815.81696</v>
          </cell>
          <cell r="BP184">
            <v>1525.7156</v>
          </cell>
          <cell r="BQ184">
            <v>365.24773999999996</v>
          </cell>
          <cell r="BR184">
            <v>21628.946110000004</v>
          </cell>
        </row>
        <row r="185">
          <cell r="A185">
            <v>180</v>
          </cell>
          <cell r="C185" t="str">
            <v xml:space="preserve">      RESERVA LEGAL</v>
          </cell>
          <cell r="D185">
            <v>61764.754740000004</v>
          </cell>
          <cell r="E185">
            <v>295341.65999999997</v>
          </cell>
          <cell r="F185">
            <v>172568.88746</v>
          </cell>
          <cell r="G185">
            <v>28951.575280000001</v>
          </cell>
          <cell r="H185">
            <v>208365.6795</v>
          </cell>
          <cell r="I185">
            <v>222679.39225</v>
          </cell>
          <cell r="J185">
            <v>538058.02669000009</v>
          </cell>
          <cell r="K185">
            <v>503019.23661000002</v>
          </cell>
          <cell r="L185">
            <v>2459.7759700000001</v>
          </cell>
          <cell r="M185">
            <v>355336.33914999996</v>
          </cell>
          <cell r="N185">
            <v>197454.30119999999</v>
          </cell>
          <cell r="O185">
            <v>393846.45714000001</v>
          </cell>
          <cell r="P185">
            <v>337593.84542999999</v>
          </cell>
          <cell r="Q185">
            <v>4507.8763600000002</v>
          </cell>
          <cell r="R185">
            <v>44127.255210000003</v>
          </cell>
          <cell r="S185">
            <v>541.92840999999999</v>
          </cell>
          <cell r="T185">
            <v>6843.6307300000008</v>
          </cell>
          <cell r="U185">
            <v>5454.9715500000002</v>
          </cell>
          <cell r="V185">
            <v>729.58358999999996</v>
          </cell>
          <cell r="W185">
            <v>3468.20523</v>
          </cell>
          <cell r="X185">
            <v>5208.2751100000005</v>
          </cell>
          <cell r="Y185">
            <v>8621.8195899999992</v>
          </cell>
          <cell r="Z185">
            <v>15970.74251</v>
          </cell>
          <cell r="AA185">
            <v>809.20017000000007</v>
          </cell>
          <cell r="AB185">
            <v>2038.3579299999999</v>
          </cell>
          <cell r="AC185">
            <v>33674.10673</v>
          </cell>
          <cell r="AD185">
            <v>2903.9344599999999</v>
          </cell>
          <cell r="AE185">
            <v>26372.34043</v>
          </cell>
          <cell r="AF185">
            <v>5597.4954299999999</v>
          </cell>
          <cell r="AG185">
            <v>56030.281860000003</v>
          </cell>
          <cell r="AH185">
            <v>1717.1931499999998</v>
          </cell>
          <cell r="AI185">
            <v>6971.7375599999996</v>
          </cell>
          <cell r="AJ185">
            <v>1351.5766000000001</v>
          </cell>
          <cell r="AK185">
            <v>1383.30792</v>
          </cell>
          <cell r="AL185">
            <v>718.1503100000001</v>
          </cell>
          <cell r="AM185">
            <v>3518.8227900000002</v>
          </cell>
          <cell r="AN185">
            <v>9661.1361099999995</v>
          </cell>
          <cell r="AO185">
            <v>1826.0585100000001</v>
          </cell>
          <cell r="AP185">
            <v>27850.350750000001</v>
          </cell>
          <cell r="AQ185">
            <v>1139.0450000000001</v>
          </cell>
          <cell r="AR185">
            <v>23043.201860000001</v>
          </cell>
          <cell r="AS185">
            <v>24.68891</v>
          </cell>
          <cell r="AT185">
            <v>4300.7955999999995</v>
          </cell>
          <cell r="AU185">
            <v>4674.7783799999997</v>
          </cell>
          <cell r="AV185">
            <v>8590.0542499999992</v>
          </cell>
          <cell r="AW185">
            <v>3528.9156800000001</v>
          </cell>
          <cell r="AX185">
            <v>16051.788289999999</v>
          </cell>
          <cell r="AY185">
            <v>32439.174440000003</v>
          </cell>
          <cell r="AZ185">
            <v>4213.13339</v>
          </cell>
          <cell r="BA185">
            <v>5588.3840599999994</v>
          </cell>
          <cell r="BB185">
            <v>1106.02179</v>
          </cell>
          <cell r="BC185">
            <v>3424.9168</v>
          </cell>
          <cell r="BD185">
            <v>172.24076000000002</v>
          </cell>
          <cell r="BE185">
            <v>1953.9159500000001</v>
          </cell>
          <cell r="BF185">
            <v>374.51004999999998</v>
          </cell>
          <cell r="BG185">
            <v>1187.94</v>
          </cell>
          <cell r="BH185">
            <v>30576.876800000002</v>
          </cell>
          <cell r="BI185">
            <v>10672.58281</v>
          </cell>
          <cell r="BJ185">
            <v>2330.6761499999998</v>
          </cell>
          <cell r="BK185">
            <v>7683.0894900000003</v>
          </cell>
          <cell r="BL185">
            <v>32357.40987</v>
          </cell>
          <cell r="BM185">
            <v>22786.734920000003</v>
          </cell>
          <cell r="BN185">
            <v>72.818179999999998</v>
          </cell>
          <cell r="BO185">
            <v>7452.9449199999999</v>
          </cell>
          <cell r="BP185">
            <v>341.38434000000001</v>
          </cell>
          <cell r="BQ185">
            <v>291.03003999999999</v>
          </cell>
          <cell r="BR185">
            <v>11900.782640000001</v>
          </cell>
        </row>
        <row r="186">
          <cell r="A186">
            <v>181</v>
          </cell>
          <cell r="C186" t="str">
            <v xml:space="preserve">      OTRAS RESERVAS OBLIGATORIAS</v>
          </cell>
          <cell r="D186">
            <v>47494.563019999994</v>
          </cell>
          <cell r="E186">
            <v>3872.7539999999999</v>
          </cell>
          <cell r="F186">
            <v>1847.7411599999998</v>
          </cell>
          <cell r="G186">
            <v>2003.32195</v>
          </cell>
          <cell r="H186">
            <v>8444.3941099999993</v>
          </cell>
          <cell r="I186">
            <v>22100.134009999998</v>
          </cell>
          <cell r="J186">
            <v>4730.8079600000001</v>
          </cell>
          <cell r="K186">
            <v>27498.420529999999</v>
          </cell>
          <cell r="L186">
            <v>0</v>
          </cell>
          <cell r="M186">
            <v>5065.8948399999999</v>
          </cell>
          <cell r="N186">
            <v>3156.8944000000001</v>
          </cell>
          <cell r="O186">
            <v>16960.376410000001</v>
          </cell>
          <cell r="P186">
            <v>5306.3115800000005</v>
          </cell>
          <cell r="Q186">
            <v>0</v>
          </cell>
          <cell r="R186">
            <v>2943.0974799999999</v>
          </cell>
          <cell r="S186">
            <v>575.63607999999999</v>
          </cell>
          <cell r="T186">
            <v>7046.8953799999999</v>
          </cell>
          <cell r="U186">
            <v>17657.23936</v>
          </cell>
          <cell r="V186">
            <v>4162.6928399999997</v>
          </cell>
          <cell r="W186">
            <v>387.90946000000002</v>
          </cell>
          <cell r="X186">
            <v>10047.29161</v>
          </cell>
          <cell r="Y186">
            <v>2711.4740099999999</v>
          </cell>
          <cell r="Z186">
            <v>4062.1880000000006</v>
          </cell>
          <cell r="AA186">
            <v>4208.8715700000002</v>
          </cell>
          <cell r="AB186">
            <v>1199.01603</v>
          </cell>
          <cell r="AC186">
            <v>12599.627849999999</v>
          </cell>
          <cell r="AD186">
            <v>2981.24044</v>
          </cell>
          <cell r="AE186">
            <v>21026.418320000001</v>
          </cell>
          <cell r="AF186">
            <v>3739.87005</v>
          </cell>
          <cell r="AG186">
            <v>26640.816729999999</v>
          </cell>
          <cell r="AH186">
            <v>2443.12673</v>
          </cell>
          <cell r="AI186">
            <v>17941.255929999999</v>
          </cell>
          <cell r="AJ186">
            <v>2502.0318399999996</v>
          </cell>
          <cell r="AK186">
            <v>320.76434</v>
          </cell>
          <cell r="AL186">
            <v>257.66836999999998</v>
          </cell>
          <cell r="AM186">
            <v>35537.281889999998</v>
          </cell>
          <cell r="AN186">
            <v>2306.7527400000004</v>
          </cell>
          <cell r="AO186">
            <v>809.35784999999998</v>
          </cell>
          <cell r="AP186">
            <v>9601.8697100000009</v>
          </cell>
          <cell r="AQ186">
            <v>952.35378000000003</v>
          </cell>
          <cell r="AR186">
            <v>2019.56945</v>
          </cell>
          <cell r="AS186">
            <v>0</v>
          </cell>
          <cell r="AT186">
            <v>14462.874709999998</v>
          </cell>
          <cell r="AU186">
            <v>113.47117</v>
          </cell>
          <cell r="AV186">
            <v>4387.2014900000004</v>
          </cell>
          <cell r="AW186">
            <v>8926.224110000001</v>
          </cell>
          <cell r="AX186">
            <v>10266.847890000001</v>
          </cell>
          <cell r="AY186">
            <v>26210.721600000001</v>
          </cell>
          <cell r="AZ186">
            <v>361.51321000000002</v>
          </cell>
          <cell r="BA186">
            <v>6565.37691</v>
          </cell>
          <cell r="BB186">
            <v>3897.3872800000004</v>
          </cell>
          <cell r="BC186">
            <v>19716.811399999999</v>
          </cell>
          <cell r="BD186">
            <v>827.62605000000008</v>
          </cell>
          <cell r="BE186">
            <v>915.04582000000005</v>
          </cell>
          <cell r="BF186">
            <v>747.95105000000001</v>
          </cell>
          <cell r="BG186">
            <v>130.56067999999999</v>
          </cell>
          <cell r="BH186">
            <v>143960.88806999999</v>
          </cell>
          <cell r="BI186">
            <v>88325.563439999998</v>
          </cell>
          <cell r="BJ186">
            <v>0</v>
          </cell>
          <cell r="BK186">
            <v>3651.3639399999997</v>
          </cell>
          <cell r="BL186">
            <v>32357.40987</v>
          </cell>
          <cell r="BM186">
            <v>25983.50663</v>
          </cell>
          <cell r="BN186">
            <v>72.818179999999998</v>
          </cell>
          <cell r="BO186">
            <v>3362.8720400000002</v>
          </cell>
          <cell r="BP186">
            <v>1184.3312599999999</v>
          </cell>
          <cell r="BQ186">
            <v>74.217699999999994</v>
          </cell>
          <cell r="BR186">
            <v>9728.1634700000013</v>
          </cell>
        </row>
        <row r="187">
          <cell r="A187">
            <v>182</v>
          </cell>
          <cell r="C187" t="str">
            <v xml:space="preserve">      RESERVAS VOLUNTARIAS</v>
          </cell>
          <cell r="D187">
            <v>27180.258999999998</v>
          </cell>
          <cell r="E187">
            <v>410839.19729000004</v>
          </cell>
          <cell r="F187">
            <v>0</v>
          </cell>
          <cell r="G187">
            <v>0</v>
          </cell>
          <cell r="H187">
            <v>0</v>
          </cell>
          <cell r="I187">
            <v>481893.96256000001</v>
          </cell>
          <cell r="J187">
            <v>8.2765000000000004</v>
          </cell>
          <cell r="K187">
            <v>0</v>
          </cell>
          <cell r="L187">
            <v>0</v>
          </cell>
          <cell r="M187">
            <v>16.674160000000001</v>
          </cell>
          <cell r="N187">
            <v>0</v>
          </cell>
          <cell r="O187">
            <v>90050.5</v>
          </cell>
          <cell r="P187">
            <v>0.2117</v>
          </cell>
          <cell r="Q187">
            <v>0</v>
          </cell>
          <cell r="R187">
            <v>0</v>
          </cell>
          <cell r="S187">
            <v>3400.2102500000001</v>
          </cell>
          <cell r="T187">
            <v>12957.79926</v>
          </cell>
          <cell r="U187">
            <v>0</v>
          </cell>
          <cell r="V187">
            <v>1873.2677900000001</v>
          </cell>
          <cell r="W187">
            <v>10408.33726</v>
          </cell>
          <cell r="X187">
            <v>813.39149999999995</v>
          </cell>
          <cell r="Y187">
            <v>7016.3863200000005</v>
          </cell>
          <cell r="Z187">
            <v>19336.750019999999</v>
          </cell>
          <cell r="AA187">
            <v>1003.76649</v>
          </cell>
          <cell r="AB187">
            <v>1279.8435500000001</v>
          </cell>
          <cell r="AC187">
            <v>0</v>
          </cell>
          <cell r="AD187">
            <v>10280.52715</v>
          </cell>
          <cell r="AE187">
            <v>0</v>
          </cell>
          <cell r="AF187">
            <v>0</v>
          </cell>
          <cell r="AG187">
            <v>0</v>
          </cell>
          <cell r="AH187">
            <v>4492.2003600000007</v>
          </cell>
          <cell r="AI187">
            <v>0</v>
          </cell>
          <cell r="AJ187">
            <v>0</v>
          </cell>
          <cell r="AK187">
            <v>3257.4062599999997</v>
          </cell>
          <cell r="AL187">
            <v>577.04011000000003</v>
          </cell>
          <cell r="AM187">
            <v>8967.8190799999993</v>
          </cell>
          <cell r="AN187">
            <v>15052.92058</v>
          </cell>
          <cell r="AO187">
            <v>1298.2291699999998</v>
          </cell>
          <cell r="AP187">
            <v>0</v>
          </cell>
          <cell r="AQ187">
            <v>12405.67995</v>
          </cell>
          <cell r="AR187">
            <v>1568.33447</v>
          </cell>
          <cell r="AS187">
            <v>0</v>
          </cell>
          <cell r="AT187">
            <v>8342.1740800000007</v>
          </cell>
          <cell r="AU187">
            <v>13037.38725</v>
          </cell>
          <cell r="AV187">
            <v>23863.15065</v>
          </cell>
          <cell r="AW187">
            <v>25401.795529999999</v>
          </cell>
          <cell r="AX187">
            <v>26626.63955</v>
          </cell>
          <cell r="AY187">
            <v>0</v>
          </cell>
          <cell r="AZ187">
            <v>21899.01785</v>
          </cell>
          <cell r="BA187">
            <v>0</v>
          </cell>
          <cell r="BB187">
            <v>3836.3031299999998</v>
          </cell>
          <cell r="BC187">
            <v>0</v>
          </cell>
          <cell r="BD187">
            <v>560.60401999999999</v>
          </cell>
          <cell r="BE187">
            <v>766.34314000000006</v>
          </cell>
          <cell r="BF187">
            <v>1564.2999600000001</v>
          </cell>
          <cell r="BG187">
            <v>3687.2379999999998</v>
          </cell>
          <cell r="BH187">
            <v>178010.42316999999</v>
          </cell>
          <cell r="BI187">
            <v>17340.12271</v>
          </cell>
          <cell r="BJ187">
            <v>0</v>
          </cell>
          <cell r="BK187">
            <v>0</v>
          </cell>
          <cell r="BL187">
            <v>0</v>
          </cell>
          <cell r="BM187">
            <v>0</v>
          </cell>
          <cell r="BN187">
            <v>0</v>
          </cell>
          <cell r="BO187">
            <v>0</v>
          </cell>
          <cell r="BP187">
            <v>0</v>
          </cell>
          <cell r="BQ187">
            <v>0</v>
          </cell>
          <cell r="BR187">
            <v>0</v>
          </cell>
        </row>
        <row r="188">
          <cell r="A188">
            <v>183</v>
          </cell>
          <cell r="C188" t="str">
            <v xml:space="preserve">  RESULTADOS ACUMULADOS</v>
          </cell>
          <cell r="D188">
            <v>30585.381009999997</v>
          </cell>
          <cell r="E188">
            <v>146142.52108999999</v>
          </cell>
          <cell r="F188">
            <v>81137.334830000007</v>
          </cell>
          <cell r="G188">
            <v>29494.181139999997</v>
          </cell>
          <cell r="H188">
            <v>102727.47868</v>
          </cell>
          <cell r="I188">
            <v>128979.94025</v>
          </cell>
          <cell r="J188">
            <v>155286.09995</v>
          </cell>
          <cell r="K188">
            <v>71217.356490000006</v>
          </cell>
          <cell r="L188">
            <v>-8836.5224699999999</v>
          </cell>
          <cell r="M188">
            <v>207716.15382000001</v>
          </cell>
          <cell r="N188">
            <v>219942.11527999997</v>
          </cell>
          <cell r="O188">
            <v>166860.29921</v>
          </cell>
          <cell r="P188">
            <v>739909.32471000007</v>
          </cell>
          <cell r="Q188">
            <v>-24779.247520000001</v>
          </cell>
          <cell r="R188">
            <v>9498.1088099999997</v>
          </cell>
          <cell r="S188">
            <v>-510.59067999999996</v>
          </cell>
          <cell r="T188">
            <v>5788.3250900000003</v>
          </cell>
          <cell r="U188">
            <v>1548.4877099999999</v>
          </cell>
          <cell r="V188">
            <v>-1402.57752</v>
          </cell>
          <cell r="W188">
            <v>2700.0234300000002</v>
          </cell>
          <cell r="X188">
            <v>-107.29190999999992</v>
          </cell>
          <cell r="Y188">
            <v>2439.9309600000001</v>
          </cell>
          <cell r="Z188">
            <v>3349.1008300000003</v>
          </cell>
          <cell r="AA188">
            <v>-1948.6135999999999</v>
          </cell>
          <cell r="AB188">
            <v>-963.61331999999993</v>
          </cell>
          <cell r="AC188">
            <v>-5668.5537999999997</v>
          </cell>
          <cell r="AD188">
            <v>-2052.3308100000004</v>
          </cell>
          <cell r="AE188">
            <v>576.94501000000002</v>
          </cell>
          <cell r="AF188">
            <v>400.97690000000006</v>
          </cell>
          <cell r="AG188">
            <v>557.51767000000007</v>
          </cell>
          <cell r="AH188">
            <v>-1321.86608</v>
          </cell>
          <cell r="AI188">
            <v>2180.3032400000002</v>
          </cell>
          <cell r="AJ188">
            <v>797.25486000000001</v>
          </cell>
          <cell r="AK188">
            <v>-785.58059999999989</v>
          </cell>
          <cell r="AL188">
            <v>-1687.3206899999998</v>
          </cell>
          <cell r="AM188">
            <v>1305.54573</v>
          </cell>
          <cell r="AN188">
            <v>1638.63491</v>
          </cell>
          <cell r="AO188">
            <v>-443.75183000000004</v>
          </cell>
          <cell r="AP188">
            <v>2741.3042299999997</v>
          </cell>
          <cell r="AQ188">
            <v>718.82980000000009</v>
          </cell>
          <cell r="AR188">
            <v>2173.90373</v>
          </cell>
          <cell r="AS188">
            <v>-400.70962000000003</v>
          </cell>
          <cell r="AT188">
            <v>-2914.79693</v>
          </cell>
          <cell r="AU188">
            <v>1162.4948300000001</v>
          </cell>
          <cell r="AV188">
            <v>942.26495999999997</v>
          </cell>
          <cell r="AW188">
            <v>1212.7788500000001</v>
          </cell>
          <cell r="AX188">
            <v>-2748.3420899999996</v>
          </cell>
          <cell r="AY188">
            <v>352.14140999999995</v>
          </cell>
          <cell r="AZ188">
            <v>941.28140000000008</v>
          </cell>
          <cell r="BA188">
            <v>2782.8972200000003</v>
          </cell>
          <cell r="BB188">
            <v>61.416779999999996</v>
          </cell>
          <cell r="BC188">
            <v>-4016.0137800000002</v>
          </cell>
          <cell r="BD188">
            <v>-2006.2312699999998</v>
          </cell>
          <cell r="BE188">
            <v>92.602550000000008</v>
          </cell>
          <cell r="BF188">
            <v>-1990.0061599999999</v>
          </cell>
          <cell r="BG188">
            <v>-1283.0222100000001</v>
          </cell>
          <cell r="BH188">
            <v>5848.29486</v>
          </cell>
          <cell r="BI188">
            <v>1865.5269000000001</v>
          </cell>
          <cell r="BJ188">
            <v>-26327.190040000001</v>
          </cell>
          <cell r="BK188">
            <v>2480.5606299999999</v>
          </cell>
          <cell r="BL188">
            <v>13565.317369999999</v>
          </cell>
          <cell r="BM188">
            <v>14095.763440000001</v>
          </cell>
          <cell r="BN188">
            <v>401.99190999999996</v>
          </cell>
          <cell r="BO188">
            <v>11461.808410000001</v>
          </cell>
          <cell r="BP188">
            <v>3733.5590999999999</v>
          </cell>
          <cell r="BQ188">
            <v>-2165.5622699999999</v>
          </cell>
          <cell r="BR188">
            <v>-2478.2414199999998</v>
          </cell>
        </row>
        <row r="189">
          <cell r="A189">
            <v>184</v>
          </cell>
          <cell r="C189" t="str">
            <v xml:space="preserve">        Utilidades (pérdidas) acumuladas</v>
          </cell>
          <cell r="D189">
            <v>24915.09116</v>
          </cell>
          <cell r="E189">
            <v>34000</v>
          </cell>
          <cell r="F189">
            <v>16523.907159999999</v>
          </cell>
          <cell r="G189">
            <v>22819.145379999998</v>
          </cell>
          <cell r="H189">
            <v>57479.791659999995</v>
          </cell>
          <cell r="I189">
            <v>46306</v>
          </cell>
          <cell r="J189">
            <v>23205</v>
          </cell>
          <cell r="K189">
            <v>62058.699990000001</v>
          </cell>
          <cell r="L189">
            <v>-11571.143769999999</v>
          </cell>
          <cell r="M189">
            <v>116018.65354</v>
          </cell>
          <cell r="N189">
            <v>178918.71737999999</v>
          </cell>
          <cell r="O189">
            <v>70000</v>
          </cell>
          <cell r="P189">
            <v>524632.30410000007</v>
          </cell>
          <cell r="Q189">
            <v>-17882.690409999999</v>
          </cell>
          <cell r="R189">
            <v>7911.6551399999998</v>
          </cell>
          <cell r="S189">
            <v>-432.98136999999997</v>
          </cell>
          <cell r="T189">
            <v>2310.5271400000001</v>
          </cell>
          <cell r="U189">
            <v>969.99909000000002</v>
          </cell>
          <cell r="V189">
            <v>-1411.54847</v>
          </cell>
          <cell r="W189">
            <v>2056.14579</v>
          </cell>
          <cell r="X189">
            <v>590.28591000000006</v>
          </cell>
          <cell r="Y189">
            <v>1500.47867</v>
          </cell>
          <cell r="Z189">
            <v>2393.8919000000001</v>
          </cell>
          <cell r="AA189">
            <v>-807.64834999999994</v>
          </cell>
          <cell r="AB189">
            <v>-578.59884</v>
          </cell>
          <cell r="AC189">
            <v>100.31802999999999</v>
          </cell>
          <cell r="AD189">
            <v>-715.2464500000001</v>
          </cell>
          <cell r="AE189">
            <v>406.19362999999998</v>
          </cell>
          <cell r="AF189">
            <v>279.66427000000004</v>
          </cell>
          <cell r="AG189">
            <v>0</v>
          </cell>
          <cell r="AH189">
            <v>-1579.4380000000001</v>
          </cell>
          <cell r="AI189">
            <v>1552.0992200000001</v>
          </cell>
          <cell r="AJ189">
            <v>651.28763000000004</v>
          </cell>
          <cell r="AK189">
            <v>-777.04721999999992</v>
          </cell>
          <cell r="AL189">
            <v>-1723.1769299999999</v>
          </cell>
          <cell r="AM189">
            <v>1300.50145</v>
          </cell>
          <cell r="AN189">
            <v>1257.4690000000001</v>
          </cell>
          <cell r="AO189">
            <v>0</v>
          </cell>
          <cell r="AP189">
            <v>1588.71119</v>
          </cell>
          <cell r="AQ189">
            <v>698.94805000000008</v>
          </cell>
          <cell r="AR189">
            <v>1978.9407699999999</v>
          </cell>
          <cell r="AS189">
            <v>-413.50589000000002</v>
          </cell>
          <cell r="AT189">
            <v>-2995.9547499999999</v>
          </cell>
          <cell r="AU189">
            <v>0</v>
          </cell>
          <cell r="AV189">
            <v>0</v>
          </cell>
          <cell r="AW189">
            <v>941.60854000000006</v>
          </cell>
          <cell r="AX189">
            <v>194.93218999999999</v>
          </cell>
          <cell r="AY189">
            <v>0</v>
          </cell>
          <cell r="AZ189">
            <v>0</v>
          </cell>
          <cell r="BA189">
            <v>2306.8516300000001</v>
          </cell>
          <cell r="BB189">
            <v>0</v>
          </cell>
          <cell r="BC189">
            <v>-2762.16003</v>
          </cell>
          <cell r="BD189">
            <v>-1631.9671599999999</v>
          </cell>
          <cell r="BE189">
            <v>83.882750000000001</v>
          </cell>
          <cell r="BF189">
            <v>-1506.19967</v>
          </cell>
          <cell r="BG189">
            <v>-979.30028000000004</v>
          </cell>
          <cell r="BH189">
            <v>0</v>
          </cell>
          <cell r="BI189">
            <v>-3.8999999999999999E-4</v>
          </cell>
          <cell r="BJ189">
            <v>-26610.536670000001</v>
          </cell>
          <cell r="BK189">
            <v>2187.4927400000001</v>
          </cell>
          <cell r="BL189">
            <v>0</v>
          </cell>
          <cell r="BM189">
            <v>12310.91423</v>
          </cell>
          <cell r="BN189">
            <v>373.02873999999997</v>
          </cell>
          <cell r="BO189">
            <v>7034.7263000000003</v>
          </cell>
          <cell r="BP189">
            <v>2731.0747099999999</v>
          </cell>
          <cell r="BQ189">
            <v>-2177.5445099999997</v>
          </cell>
          <cell r="BR189">
            <v>-3640.9521099999997</v>
          </cell>
        </row>
        <row r="190">
          <cell r="A190">
            <v>185</v>
          </cell>
          <cell r="C190" t="str">
            <v xml:space="preserve">        Utilidades (pérdidas) del periodo o gestión</v>
          </cell>
          <cell r="D190">
            <v>5670.2898499999992</v>
          </cell>
          <cell r="E190">
            <v>112142.52109000001</v>
          </cell>
          <cell r="F190">
            <v>64613.427670000005</v>
          </cell>
          <cell r="G190">
            <v>6675.0357599999998</v>
          </cell>
          <cell r="H190">
            <v>45247.687020000005</v>
          </cell>
          <cell r="I190">
            <v>82673.94025</v>
          </cell>
          <cell r="J190">
            <v>132081.09995</v>
          </cell>
          <cell r="K190">
            <v>9158.6564999999991</v>
          </cell>
          <cell r="L190">
            <v>2734.6212999999998</v>
          </cell>
          <cell r="M190">
            <v>91697.500280000007</v>
          </cell>
          <cell r="N190">
            <v>41023.397899999996</v>
          </cell>
          <cell r="O190">
            <v>96860.299209999997</v>
          </cell>
          <cell r="P190">
            <v>215277.02061000001</v>
          </cell>
          <cell r="Q190">
            <v>-6896.5571100000006</v>
          </cell>
          <cell r="R190">
            <v>1586.4536699999999</v>
          </cell>
          <cell r="S190">
            <v>-77.609309999999994</v>
          </cell>
          <cell r="T190">
            <v>3477.7979500000001</v>
          </cell>
          <cell r="U190">
            <v>578.48861999999997</v>
          </cell>
          <cell r="V190">
            <v>8.9709500000000002</v>
          </cell>
          <cell r="W190">
            <v>643.87764000000004</v>
          </cell>
          <cell r="X190">
            <v>-697.57781999999997</v>
          </cell>
          <cell r="Y190">
            <v>939.45229000000006</v>
          </cell>
          <cell r="Z190">
            <v>955.20893000000001</v>
          </cell>
          <cell r="AA190">
            <v>-1140.96525</v>
          </cell>
          <cell r="AB190">
            <v>-385.01447999999999</v>
          </cell>
          <cell r="AC190">
            <v>-5768.87183</v>
          </cell>
          <cell r="AD190">
            <v>-1337.0843600000001</v>
          </cell>
          <cell r="AE190">
            <v>170.75138000000001</v>
          </cell>
          <cell r="AF190">
            <v>121.31263</v>
          </cell>
          <cell r="AG190">
            <v>557.51767000000007</v>
          </cell>
          <cell r="AH190">
            <v>257.57192000000003</v>
          </cell>
          <cell r="AI190">
            <v>628.20402000000001</v>
          </cell>
          <cell r="AJ190">
            <v>145.96723</v>
          </cell>
          <cell r="AK190">
            <v>-8.5333799999999993</v>
          </cell>
          <cell r="AL190">
            <v>35.85624</v>
          </cell>
          <cell r="AM190">
            <v>5.0442799999999997</v>
          </cell>
          <cell r="AN190">
            <v>381.16591</v>
          </cell>
          <cell r="AO190">
            <v>-443.75183000000004</v>
          </cell>
          <cell r="AP190">
            <v>1152.59304</v>
          </cell>
          <cell r="AQ190">
            <v>19.88175</v>
          </cell>
          <cell r="AR190">
            <v>194.96295999999998</v>
          </cell>
          <cell r="AS190">
            <v>12.79627</v>
          </cell>
          <cell r="AT190">
            <v>81.157820000000001</v>
          </cell>
          <cell r="AU190">
            <v>1162.4948300000001</v>
          </cell>
          <cell r="AV190">
            <v>942.26495999999997</v>
          </cell>
          <cell r="AW190">
            <v>271.17030999999997</v>
          </cell>
          <cell r="AX190">
            <v>-2943.2742799999996</v>
          </cell>
          <cell r="AY190">
            <v>352.14140999999995</v>
          </cell>
          <cell r="AZ190">
            <v>941.28140000000008</v>
          </cell>
          <cell r="BA190">
            <v>476.04559</v>
          </cell>
          <cell r="BB190">
            <v>61.416779999999996</v>
          </cell>
          <cell r="BC190">
            <v>-1253.85375</v>
          </cell>
          <cell r="BD190">
            <v>-374.26410999999996</v>
          </cell>
          <cell r="BE190">
            <v>8.7197999999999993</v>
          </cell>
          <cell r="BF190">
            <v>-483.80649</v>
          </cell>
          <cell r="BG190">
            <v>-303.72192999999999</v>
          </cell>
          <cell r="BH190">
            <v>5848.29486</v>
          </cell>
          <cell r="BI190">
            <v>1865.52729</v>
          </cell>
          <cell r="BJ190">
            <v>283.34663</v>
          </cell>
          <cell r="BK190">
            <v>293.06789000000003</v>
          </cell>
          <cell r="BL190">
            <v>13565.317369999999</v>
          </cell>
          <cell r="BM190">
            <v>1784.8492099999999</v>
          </cell>
          <cell r="BN190">
            <v>28.963169999999998</v>
          </cell>
          <cell r="BO190">
            <v>4427.0821100000003</v>
          </cell>
          <cell r="BP190">
            <v>1002.48439</v>
          </cell>
          <cell r="BQ190">
            <v>11.982239999999999</v>
          </cell>
          <cell r="BR190">
            <v>1162.7106899999999</v>
          </cell>
        </row>
        <row r="191">
          <cell r="A191">
            <v>186</v>
          </cell>
          <cell r="C191" t="str">
            <v xml:space="preserve">  PASIVO + PATRIMONIO</v>
          </cell>
          <cell r="D191">
            <v>10001810.902039999</v>
          </cell>
          <cell r="E191">
            <v>27648616.38814</v>
          </cell>
          <cell r="F191">
            <v>16246491.630799999</v>
          </cell>
          <cell r="G191">
            <v>5424176.1845899997</v>
          </cell>
          <cell r="H191">
            <v>22984217.841410004</v>
          </cell>
          <cell r="I191">
            <v>27425809.349469997</v>
          </cell>
          <cell r="J191">
            <v>31957142.569859996</v>
          </cell>
          <cell r="K191">
            <v>45040421.187959999</v>
          </cell>
          <cell r="L191">
            <v>212718.64449000004</v>
          </cell>
          <cell r="M191">
            <v>37207752.347580001</v>
          </cell>
          <cell r="N191">
            <v>11816288.161840003</v>
          </cell>
          <cell r="O191">
            <v>27451969.700760003</v>
          </cell>
          <cell r="P191">
            <v>56427415.983929992</v>
          </cell>
          <cell r="Q191">
            <v>551302.72840999998</v>
          </cell>
          <cell r="R191">
            <v>5670166.42234</v>
          </cell>
          <cell r="S191">
            <v>36677.870439999999</v>
          </cell>
          <cell r="T191">
            <v>466923.49024999992</v>
          </cell>
          <cell r="U191">
            <v>136613.35699</v>
          </cell>
          <cell r="V191">
            <v>123622.55657999999</v>
          </cell>
          <cell r="W191">
            <v>433841.54696000001</v>
          </cell>
          <cell r="X191">
            <v>201273.16161000001</v>
          </cell>
          <cell r="Y191">
            <v>327206.33617999998</v>
          </cell>
          <cell r="Z191">
            <v>331013.71771</v>
          </cell>
          <cell r="AA191">
            <v>76016.616460000005</v>
          </cell>
          <cell r="AB191">
            <v>151174.63285999998</v>
          </cell>
          <cell r="AC191">
            <v>479205.84141000005</v>
          </cell>
          <cell r="AD191">
            <v>80731.905830000003</v>
          </cell>
          <cell r="AE191">
            <v>243108.53599</v>
          </cell>
          <cell r="AF191">
            <v>89775.733909999995</v>
          </cell>
          <cell r="AG191">
            <v>1748378.5016399999</v>
          </cell>
          <cell r="AH191">
            <v>118437.15356999998</v>
          </cell>
          <cell r="AI191">
            <v>181675.63148000001</v>
          </cell>
          <cell r="AJ191">
            <v>37428.99828</v>
          </cell>
          <cell r="AK191">
            <v>73035.875300000014</v>
          </cell>
          <cell r="AL191">
            <v>115797.6779</v>
          </cell>
          <cell r="AM191">
            <v>299809.71239</v>
          </cell>
          <cell r="AN191">
            <v>358755.82591000001</v>
          </cell>
          <cell r="AO191">
            <v>314561.99198000005</v>
          </cell>
          <cell r="AP191">
            <v>138037.68022000001</v>
          </cell>
          <cell r="AQ191">
            <v>132896.80730999997</v>
          </cell>
          <cell r="AR191">
            <v>229398.57130999997</v>
          </cell>
          <cell r="AS191">
            <v>56307.17929</v>
          </cell>
          <cell r="AT191">
            <v>376467.4830200001</v>
          </cell>
          <cell r="AU191">
            <v>194894.09120000002</v>
          </cell>
          <cell r="AV191">
            <v>236185.58643999998</v>
          </cell>
          <cell r="AW191">
            <v>226117.57575999998</v>
          </cell>
          <cell r="AX191">
            <v>387957.82868999999</v>
          </cell>
          <cell r="AY191">
            <v>1040072.2140100001</v>
          </cell>
          <cell r="AZ191">
            <v>112355.29944999999</v>
          </cell>
          <cell r="BA191">
            <v>156332.69889999996</v>
          </cell>
          <cell r="BB191">
            <v>103603.09250000001</v>
          </cell>
          <cell r="BC191">
            <v>303650.91265000007</v>
          </cell>
          <cell r="BD191">
            <v>94045.813670000003</v>
          </cell>
          <cell r="BE191">
            <v>74130.609170000011</v>
          </cell>
          <cell r="BF191">
            <v>27625.973089999996</v>
          </cell>
          <cell r="BG191">
            <v>29461.900300000001</v>
          </cell>
          <cell r="BH191">
            <v>2260468.1750699999</v>
          </cell>
          <cell r="BI191">
            <v>355811.21354000003</v>
          </cell>
          <cell r="BJ191">
            <v>619319.43504999997</v>
          </cell>
          <cell r="BK191">
            <v>1160482.9280000001</v>
          </cell>
          <cell r="BL191">
            <v>3666041.8945899997</v>
          </cell>
          <cell r="BM191">
            <v>2430761.3487500004</v>
          </cell>
          <cell r="BN191">
            <v>73899.263760000002</v>
          </cell>
          <cell r="BO191">
            <v>622096.51520999987</v>
          </cell>
          <cell r="BP191">
            <v>1367413.60384</v>
          </cell>
          <cell r="BQ191">
            <v>40006.415720000005</v>
          </cell>
          <cell r="BR191">
            <v>1697571.5126699999</v>
          </cell>
        </row>
        <row r="192">
          <cell r="A192">
            <v>187</v>
          </cell>
          <cell r="C192" t="str">
            <v xml:space="preserve"> CUENTAS CONTINGENTES DEUDORAS</v>
          </cell>
          <cell r="D192">
            <v>0</v>
          </cell>
          <cell r="E192">
            <v>1309127.5417599999</v>
          </cell>
          <cell r="F192">
            <v>949336.09554999997</v>
          </cell>
          <cell r="G192">
            <v>254310.71704000002</v>
          </cell>
          <cell r="H192">
            <v>601865.30551999994</v>
          </cell>
          <cell r="I192">
            <v>352999.58717999997</v>
          </cell>
          <cell r="J192">
            <v>6036408.3398800008</v>
          </cell>
          <cell r="K192">
            <v>1530306.21527</v>
          </cell>
          <cell r="L192">
            <v>20629.390070000001</v>
          </cell>
          <cell r="M192">
            <v>2341994.4808800002</v>
          </cell>
          <cell r="N192">
            <v>755913.37991999998</v>
          </cell>
          <cell r="O192">
            <v>40.6554</v>
          </cell>
          <cell r="P192">
            <v>1525849.91872</v>
          </cell>
          <cell r="Q192">
            <v>45011.019370000002</v>
          </cell>
          <cell r="R192">
            <v>26203.185739999997</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10065.33345</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0</v>
          </cell>
          <cell r="BB192">
            <v>0</v>
          </cell>
          <cell r="BC192">
            <v>0</v>
          </cell>
          <cell r="BD192">
            <v>0</v>
          </cell>
          <cell r="BE192">
            <v>0</v>
          </cell>
          <cell r="BF192">
            <v>0</v>
          </cell>
          <cell r="BG192">
            <v>0</v>
          </cell>
          <cell r="BH192">
            <v>1858.21325</v>
          </cell>
          <cell r="BI192">
            <v>0</v>
          </cell>
          <cell r="BJ192">
            <v>7694.9070999999994</v>
          </cell>
          <cell r="BK192">
            <v>88050.521590000004</v>
          </cell>
          <cell r="BL192">
            <v>0</v>
          </cell>
          <cell r="BM192">
            <v>150</v>
          </cell>
          <cell r="BN192">
            <v>0</v>
          </cell>
          <cell r="BO192">
            <v>0</v>
          </cell>
          <cell r="BP192">
            <v>0</v>
          </cell>
          <cell r="BQ192">
            <v>0</v>
          </cell>
          <cell r="BR192">
            <v>2578.6935600000002</v>
          </cell>
        </row>
        <row r="193">
          <cell r="A193">
            <v>188</v>
          </cell>
          <cell r="C193" t="str">
            <v xml:space="preserve">  CARTAS DE CRÉDITO</v>
          </cell>
          <cell r="D193">
            <v>0</v>
          </cell>
          <cell r="E193">
            <v>26383.676390000001</v>
          </cell>
          <cell r="F193">
            <v>42362.382319999997</v>
          </cell>
          <cell r="G193">
            <v>0</v>
          </cell>
          <cell r="H193">
            <v>5224.0174999999999</v>
          </cell>
          <cell r="I193">
            <v>0</v>
          </cell>
          <cell r="J193">
            <v>246170.11158</v>
          </cell>
          <cell r="K193">
            <v>201533.63484000001</v>
          </cell>
          <cell r="L193">
            <v>0</v>
          </cell>
          <cell r="M193">
            <v>30627.099860000002</v>
          </cell>
          <cell r="N193">
            <v>0</v>
          </cell>
          <cell r="O193">
            <v>0</v>
          </cell>
          <cell r="P193">
            <v>22260.591520000002</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v>
          </cell>
          <cell r="BE193">
            <v>0</v>
          </cell>
          <cell r="BF193">
            <v>0</v>
          </cell>
          <cell r="BG193">
            <v>0</v>
          </cell>
          <cell r="BH193">
            <v>0</v>
          </cell>
          <cell r="BI193">
            <v>0</v>
          </cell>
          <cell r="BJ193">
            <v>0</v>
          </cell>
          <cell r="BK193">
            <v>0</v>
          </cell>
          <cell r="BL193">
            <v>0</v>
          </cell>
          <cell r="BM193">
            <v>0</v>
          </cell>
          <cell r="BN193">
            <v>0</v>
          </cell>
          <cell r="BO193">
            <v>0</v>
          </cell>
          <cell r="BP193">
            <v>0</v>
          </cell>
          <cell r="BQ193">
            <v>0</v>
          </cell>
          <cell r="BR193">
            <v>0</v>
          </cell>
        </row>
        <row r="194">
          <cell r="A194">
            <v>189</v>
          </cell>
          <cell r="C194" t="str">
            <v xml:space="preserve">      CARTAS DE CRÉDITO EMITIDAS A LA VISTA</v>
          </cell>
          <cell r="D194">
            <v>0</v>
          </cell>
          <cell r="E194">
            <v>-5.0000000000000002E-5</v>
          </cell>
          <cell r="F194">
            <v>42362.382319999997</v>
          </cell>
          <cell r="G194">
            <v>0</v>
          </cell>
          <cell r="H194">
            <v>5224.0174999999999</v>
          </cell>
          <cell r="I194">
            <v>0</v>
          </cell>
          <cell r="J194">
            <v>0</v>
          </cell>
          <cell r="K194">
            <v>20356.695</v>
          </cell>
          <cell r="L194">
            <v>0</v>
          </cell>
          <cell r="M194">
            <v>0</v>
          </cell>
          <cell r="N194">
            <v>0</v>
          </cell>
          <cell r="O194">
            <v>0</v>
          </cell>
          <cell r="P194">
            <v>15400.59152</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row>
        <row r="195">
          <cell r="A195">
            <v>190</v>
          </cell>
          <cell r="C195" t="str">
            <v xml:space="preserve">      CARTAS DE CRÉDITO EMITIDAS DIFERIDAS</v>
          </cell>
          <cell r="D195">
            <v>0</v>
          </cell>
          <cell r="E195">
            <v>-1.7000000000000001E-4</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v>
          </cell>
          <cell r="BR195">
            <v>0</v>
          </cell>
        </row>
        <row r="196">
          <cell r="A196">
            <v>191</v>
          </cell>
          <cell r="C196" t="str">
            <v xml:space="preserve">      CARTAS DE CRÉDITO CONFIRMADAS</v>
          </cell>
          <cell r="D196">
            <v>0</v>
          </cell>
          <cell r="E196">
            <v>4836.7118600000003</v>
          </cell>
          <cell r="F196">
            <v>0</v>
          </cell>
          <cell r="G196">
            <v>0</v>
          </cell>
          <cell r="H196">
            <v>0</v>
          </cell>
          <cell r="I196">
            <v>0</v>
          </cell>
          <cell r="J196">
            <v>175769.68033</v>
          </cell>
          <cell r="K196">
            <v>179118.93984000001</v>
          </cell>
          <cell r="L196">
            <v>0</v>
          </cell>
          <cell r="M196">
            <v>21662.256100000002</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v>
          </cell>
          <cell r="BK196">
            <v>0</v>
          </cell>
          <cell r="BL196">
            <v>0</v>
          </cell>
          <cell r="BM196">
            <v>0</v>
          </cell>
          <cell r="BN196">
            <v>0</v>
          </cell>
          <cell r="BO196">
            <v>0</v>
          </cell>
          <cell r="BP196">
            <v>0</v>
          </cell>
          <cell r="BQ196">
            <v>0</v>
          </cell>
          <cell r="BR196">
            <v>0</v>
          </cell>
        </row>
        <row r="197">
          <cell r="A197">
            <v>192</v>
          </cell>
          <cell r="C197" t="str">
            <v xml:space="preserve">      CARTAS DE CRÉDITO CON PREPAGOS</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row>
        <row r="198">
          <cell r="A198">
            <v>193</v>
          </cell>
          <cell r="C198" t="str">
            <v xml:space="preserve">      CARTAS DE CRÉDITO STAND BY</v>
          </cell>
          <cell r="D198">
            <v>0</v>
          </cell>
          <cell r="E198">
            <v>21546.964749999999</v>
          </cell>
          <cell r="F198">
            <v>0</v>
          </cell>
          <cell r="G198">
            <v>0</v>
          </cell>
          <cell r="H198">
            <v>0</v>
          </cell>
          <cell r="I198">
            <v>0</v>
          </cell>
          <cell r="J198">
            <v>70400.431249999994</v>
          </cell>
          <cell r="K198">
            <v>2058</v>
          </cell>
          <cell r="L198">
            <v>0</v>
          </cell>
          <cell r="M198">
            <v>8964.8437599999997</v>
          </cell>
          <cell r="N198">
            <v>0</v>
          </cell>
          <cell r="O198">
            <v>0</v>
          </cell>
          <cell r="P198">
            <v>6860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v>0</v>
          </cell>
          <cell r="BC198">
            <v>0</v>
          </cell>
          <cell r="BD198">
            <v>0</v>
          </cell>
          <cell r="BE198">
            <v>0</v>
          </cell>
          <cell r="BF198">
            <v>0</v>
          </cell>
          <cell r="BG198">
            <v>0</v>
          </cell>
          <cell r="BH198">
            <v>0</v>
          </cell>
          <cell r="BI198">
            <v>0</v>
          </cell>
          <cell r="BJ198">
            <v>0</v>
          </cell>
          <cell r="BK198">
            <v>0</v>
          </cell>
          <cell r="BL198">
            <v>0</v>
          </cell>
          <cell r="BM198">
            <v>0</v>
          </cell>
          <cell r="BN198">
            <v>0</v>
          </cell>
          <cell r="BO198">
            <v>0</v>
          </cell>
          <cell r="BP198">
            <v>0</v>
          </cell>
          <cell r="BQ198">
            <v>0</v>
          </cell>
          <cell r="BR198">
            <v>0</v>
          </cell>
        </row>
        <row r="199">
          <cell r="A199">
            <v>194</v>
          </cell>
          <cell r="C199" t="str">
            <v xml:space="preserve">  GARANTÍAS OTORGADAS</v>
          </cell>
          <cell r="D199">
            <v>0</v>
          </cell>
          <cell r="E199">
            <v>1022871.92352</v>
          </cell>
          <cell r="F199">
            <v>626871.05738000001</v>
          </cell>
          <cell r="G199">
            <v>224907.04259000003</v>
          </cell>
          <cell r="H199">
            <v>327931.10298000003</v>
          </cell>
          <cell r="I199">
            <v>350748.49828999996</v>
          </cell>
          <cell r="J199">
            <v>5534790.6523200003</v>
          </cell>
          <cell r="K199">
            <v>1014302.68718</v>
          </cell>
          <cell r="L199">
            <v>20629.390070000001</v>
          </cell>
          <cell r="M199">
            <v>1882721.7770400001</v>
          </cell>
          <cell r="N199">
            <v>399978.21744000004</v>
          </cell>
          <cell r="O199">
            <v>40.6554</v>
          </cell>
          <cell r="P199">
            <v>1433584.66961</v>
          </cell>
          <cell r="Q199">
            <v>42344.819329999998</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32.773530000000001</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cell r="BB199">
            <v>0</v>
          </cell>
          <cell r="BC199">
            <v>0</v>
          </cell>
          <cell r="BD199">
            <v>0</v>
          </cell>
          <cell r="BE199">
            <v>0</v>
          </cell>
          <cell r="BF199">
            <v>0</v>
          </cell>
          <cell r="BG199">
            <v>0</v>
          </cell>
          <cell r="BH199">
            <v>0</v>
          </cell>
          <cell r="BI199">
            <v>0</v>
          </cell>
          <cell r="BJ199">
            <v>7694.9070999999994</v>
          </cell>
          <cell r="BK199">
            <v>88050.521590000004</v>
          </cell>
          <cell r="BL199">
            <v>0</v>
          </cell>
          <cell r="BM199">
            <v>0</v>
          </cell>
          <cell r="BN199">
            <v>0</v>
          </cell>
          <cell r="BO199">
            <v>0</v>
          </cell>
          <cell r="BP199">
            <v>0</v>
          </cell>
          <cell r="BQ199">
            <v>0</v>
          </cell>
          <cell r="BR199">
            <v>0</v>
          </cell>
        </row>
        <row r="200">
          <cell r="A200">
            <v>195</v>
          </cell>
          <cell r="C200" t="str">
            <v xml:space="preserve">      AVALES</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v>
          </cell>
          <cell r="BH200">
            <v>0</v>
          </cell>
          <cell r="BI200">
            <v>0</v>
          </cell>
          <cell r="BJ200">
            <v>0</v>
          </cell>
          <cell r="BK200">
            <v>0</v>
          </cell>
          <cell r="BL200">
            <v>0</v>
          </cell>
          <cell r="BM200">
            <v>0</v>
          </cell>
          <cell r="BN200">
            <v>0</v>
          </cell>
          <cell r="BO200">
            <v>0</v>
          </cell>
          <cell r="BP200">
            <v>0</v>
          </cell>
          <cell r="BQ200">
            <v>0</v>
          </cell>
          <cell r="BR200">
            <v>0</v>
          </cell>
        </row>
        <row r="201">
          <cell r="A201">
            <v>196</v>
          </cell>
          <cell r="C201" t="str">
            <v xml:space="preserve">      BOLETAS DE GARANTÍA CONTRAGARANTIZADAS</v>
          </cell>
          <cell r="D201">
            <v>0</v>
          </cell>
          <cell r="E201">
            <v>435040.2597</v>
          </cell>
          <cell r="F201">
            <v>0</v>
          </cell>
          <cell r="G201">
            <v>0</v>
          </cell>
          <cell r="H201">
            <v>145400.14230000001</v>
          </cell>
          <cell r="I201">
            <v>0</v>
          </cell>
          <cell r="J201">
            <v>3752298.7902400005</v>
          </cell>
          <cell r="K201">
            <v>15684.751050000001</v>
          </cell>
          <cell r="L201">
            <v>0</v>
          </cell>
          <cell r="M201">
            <v>537397.57886000001</v>
          </cell>
          <cell r="N201">
            <v>0</v>
          </cell>
          <cell r="O201">
            <v>0</v>
          </cell>
          <cell r="P201">
            <v>1241.8347900000001</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v>
          </cell>
          <cell r="BJ201">
            <v>0</v>
          </cell>
          <cell r="BK201">
            <v>0</v>
          </cell>
          <cell r="BL201">
            <v>0</v>
          </cell>
          <cell r="BM201">
            <v>0</v>
          </cell>
          <cell r="BN201">
            <v>0</v>
          </cell>
          <cell r="BO201">
            <v>0</v>
          </cell>
          <cell r="BP201">
            <v>0</v>
          </cell>
          <cell r="BQ201">
            <v>0</v>
          </cell>
          <cell r="BR201">
            <v>0</v>
          </cell>
        </row>
        <row r="202">
          <cell r="A202">
            <v>197</v>
          </cell>
          <cell r="C202" t="str">
            <v xml:space="preserve">      BOLETAS DE GARANTÍA</v>
          </cell>
          <cell r="D202">
            <v>0</v>
          </cell>
          <cell r="E202">
            <v>227402.61609</v>
          </cell>
          <cell r="F202">
            <v>626871.05738000001</v>
          </cell>
          <cell r="G202">
            <v>101401.51342</v>
          </cell>
          <cell r="H202">
            <v>57870.417049999996</v>
          </cell>
          <cell r="I202">
            <v>10357.553669999999</v>
          </cell>
          <cell r="J202">
            <v>490305.68455000001</v>
          </cell>
          <cell r="K202">
            <v>228599.82196999999</v>
          </cell>
          <cell r="L202">
            <v>13581.799560000001</v>
          </cell>
          <cell r="M202">
            <v>1345324.1981800001</v>
          </cell>
          <cell r="N202">
            <v>278710.98283000005</v>
          </cell>
          <cell r="O202">
            <v>40.6554</v>
          </cell>
          <cell r="P202">
            <v>359017.73826000001</v>
          </cell>
          <cell r="Q202">
            <v>254.678</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cell r="AZ202">
            <v>0</v>
          </cell>
          <cell r="BA202">
            <v>0</v>
          </cell>
          <cell r="BB202">
            <v>0</v>
          </cell>
          <cell r="BC202">
            <v>0</v>
          </cell>
          <cell r="BD202">
            <v>0</v>
          </cell>
          <cell r="BE202">
            <v>0</v>
          </cell>
          <cell r="BF202">
            <v>0</v>
          </cell>
          <cell r="BG202">
            <v>0</v>
          </cell>
          <cell r="BH202">
            <v>0</v>
          </cell>
          <cell r="BI202">
            <v>0</v>
          </cell>
          <cell r="BJ202">
            <v>4309.2070999999996</v>
          </cell>
          <cell r="BK202">
            <v>32705.989310000001</v>
          </cell>
          <cell r="BL202">
            <v>0</v>
          </cell>
          <cell r="BM202">
            <v>0</v>
          </cell>
          <cell r="BN202">
            <v>0</v>
          </cell>
          <cell r="BO202">
            <v>0</v>
          </cell>
          <cell r="BP202">
            <v>0</v>
          </cell>
          <cell r="BQ202">
            <v>0</v>
          </cell>
          <cell r="BR202">
            <v>0</v>
          </cell>
        </row>
        <row r="203">
          <cell r="A203">
            <v>198</v>
          </cell>
          <cell r="C203" t="str">
            <v xml:space="preserve">      OTRAS FIANZAS</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cell r="AZ203">
            <v>0</v>
          </cell>
          <cell r="BA203">
            <v>0</v>
          </cell>
          <cell r="BB203">
            <v>0</v>
          </cell>
          <cell r="BC203">
            <v>0</v>
          </cell>
          <cell r="BD203">
            <v>0</v>
          </cell>
          <cell r="BE203">
            <v>0</v>
          </cell>
          <cell r="BF203">
            <v>0</v>
          </cell>
          <cell r="BG203">
            <v>0</v>
          </cell>
          <cell r="BH203">
            <v>0</v>
          </cell>
          <cell r="BI203">
            <v>0</v>
          </cell>
          <cell r="BJ203">
            <v>0</v>
          </cell>
          <cell r="BK203">
            <v>0</v>
          </cell>
          <cell r="BL203">
            <v>0</v>
          </cell>
          <cell r="BM203">
            <v>0</v>
          </cell>
          <cell r="BN203">
            <v>0</v>
          </cell>
          <cell r="BO203">
            <v>0</v>
          </cell>
          <cell r="BP203">
            <v>0</v>
          </cell>
          <cell r="BQ203">
            <v>0</v>
          </cell>
          <cell r="BR203">
            <v>0</v>
          </cell>
        </row>
        <row r="204">
          <cell r="A204">
            <v>199</v>
          </cell>
          <cell r="C204" t="str">
            <v xml:space="preserve">      GARANTÍAS A PRIMER REQUERIMIENTO</v>
          </cell>
          <cell r="D204">
            <v>0</v>
          </cell>
          <cell r="E204">
            <v>360429.04772999999</v>
          </cell>
          <cell r="F204">
            <v>0</v>
          </cell>
          <cell r="G204">
            <v>123505.52917000001</v>
          </cell>
          <cell r="H204">
            <v>124660.54363000001</v>
          </cell>
          <cell r="I204">
            <v>340390.94461999997</v>
          </cell>
          <cell r="J204">
            <v>1292186.1775300002</v>
          </cell>
          <cell r="K204">
            <v>770018.11416</v>
          </cell>
          <cell r="L204">
            <v>7047.59051</v>
          </cell>
          <cell r="M204">
            <v>0</v>
          </cell>
          <cell r="N204">
            <v>121267.23461</v>
          </cell>
          <cell r="O204">
            <v>0</v>
          </cell>
          <cell r="P204">
            <v>1073325.09656</v>
          </cell>
          <cell r="Q204">
            <v>42090.141329999999</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32.773530000000001</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v>
          </cell>
          <cell r="BA204">
            <v>0</v>
          </cell>
          <cell r="BB204">
            <v>0</v>
          </cell>
          <cell r="BC204">
            <v>0</v>
          </cell>
          <cell r="BD204">
            <v>0</v>
          </cell>
          <cell r="BE204">
            <v>0</v>
          </cell>
          <cell r="BF204">
            <v>0</v>
          </cell>
          <cell r="BG204">
            <v>0</v>
          </cell>
          <cell r="BH204">
            <v>0</v>
          </cell>
          <cell r="BI204">
            <v>0</v>
          </cell>
          <cell r="BJ204">
            <v>3385.7</v>
          </cell>
          <cell r="BK204">
            <v>55344.532279999999</v>
          </cell>
          <cell r="BL204">
            <v>0</v>
          </cell>
          <cell r="BM204">
            <v>0</v>
          </cell>
          <cell r="BN204">
            <v>0</v>
          </cell>
          <cell r="BO204">
            <v>0</v>
          </cell>
          <cell r="BP204">
            <v>0</v>
          </cell>
          <cell r="BQ204">
            <v>0</v>
          </cell>
          <cell r="BR204">
            <v>0</v>
          </cell>
        </row>
        <row r="205">
          <cell r="A205">
            <v>200</v>
          </cell>
          <cell r="C205" t="str">
            <v xml:space="preserve">  DOCUMENTOS DESCONTADOS</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v>0</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row>
        <row r="206">
          <cell r="A206">
            <v>201</v>
          </cell>
          <cell r="C206" t="str">
            <v xml:space="preserve">  LÍNEAS DE CRÉDITO COMPROMETIDAS</v>
          </cell>
          <cell r="D206">
            <v>0</v>
          </cell>
          <cell r="E206">
            <v>246008.70525</v>
          </cell>
          <cell r="F206">
            <v>280102.65584999998</v>
          </cell>
          <cell r="G206">
            <v>29403.674449999999</v>
          </cell>
          <cell r="H206">
            <v>268710.18503999995</v>
          </cell>
          <cell r="I206">
            <v>2251.08889</v>
          </cell>
          <cell r="J206">
            <v>252950.21979</v>
          </cell>
          <cell r="K206">
            <v>286209.61343999999</v>
          </cell>
          <cell r="L206">
            <v>0</v>
          </cell>
          <cell r="M206">
            <v>428645.60398000001</v>
          </cell>
          <cell r="N206">
            <v>355935.16248</v>
          </cell>
          <cell r="O206">
            <v>0</v>
          </cell>
          <cell r="P206">
            <v>70004.657590000003</v>
          </cell>
          <cell r="Q206">
            <v>2666.2000400000002</v>
          </cell>
          <cell r="R206">
            <v>26203.185739999997</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10032.55992</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v>
          </cell>
          <cell r="BD206">
            <v>0</v>
          </cell>
          <cell r="BE206">
            <v>0</v>
          </cell>
          <cell r="BF206">
            <v>0</v>
          </cell>
          <cell r="BG206">
            <v>0</v>
          </cell>
          <cell r="BH206">
            <v>1858.21325</v>
          </cell>
          <cell r="BI206">
            <v>0</v>
          </cell>
          <cell r="BJ206">
            <v>0</v>
          </cell>
          <cell r="BK206">
            <v>0</v>
          </cell>
          <cell r="BL206">
            <v>0</v>
          </cell>
          <cell r="BM206">
            <v>0</v>
          </cell>
          <cell r="BN206">
            <v>0</v>
          </cell>
          <cell r="BO206">
            <v>0</v>
          </cell>
          <cell r="BP206">
            <v>0</v>
          </cell>
          <cell r="BQ206">
            <v>0</v>
          </cell>
          <cell r="BR206">
            <v>0</v>
          </cell>
        </row>
        <row r="207">
          <cell r="A207">
            <v>202</v>
          </cell>
          <cell r="C207" t="str">
            <v xml:space="preserve">      CRÉDITOS ACORDADOS EN CUENTA CORRIENTE</v>
          </cell>
          <cell r="D207">
            <v>0</v>
          </cell>
          <cell r="E207">
            <v>0</v>
          </cell>
          <cell r="F207">
            <v>10215.865380000001</v>
          </cell>
          <cell r="G207">
            <v>0</v>
          </cell>
          <cell r="H207">
            <v>7000.00108</v>
          </cell>
          <cell r="I207">
            <v>0</v>
          </cell>
          <cell r="J207">
            <v>13875.48043</v>
          </cell>
          <cell r="K207">
            <v>0</v>
          </cell>
          <cell r="L207">
            <v>0</v>
          </cell>
          <cell r="M207">
            <v>68710.858990000008</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v>
          </cell>
          <cell r="BF207">
            <v>0</v>
          </cell>
          <cell r="BG207">
            <v>0</v>
          </cell>
          <cell r="BH207">
            <v>0</v>
          </cell>
          <cell r="BI207">
            <v>0</v>
          </cell>
          <cell r="BJ207">
            <v>0</v>
          </cell>
          <cell r="BK207">
            <v>0</v>
          </cell>
          <cell r="BL207">
            <v>0</v>
          </cell>
          <cell r="BM207">
            <v>0</v>
          </cell>
          <cell r="BN207">
            <v>0</v>
          </cell>
          <cell r="BO207">
            <v>0</v>
          </cell>
          <cell r="BP207">
            <v>0</v>
          </cell>
          <cell r="BQ207">
            <v>0</v>
          </cell>
          <cell r="BR207">
            <v>0</v>
          </cell>
        </row>
        <row r="208">
          <cell r="A208">
            <v>203</v>
          </cell>
          <cell r="C208" t="str">
            <v xml:space="preserve">      CRÉDITOS ACORDADOS PARA TARJETAS DE CRÉDITO</v>
          </cell>
          <cell r="D208">
            <v>0</v>
          </cell>
          <cell r="E208">
            <v>246008.70525</v>
          </cell>
          <cell r="F208">
            <v>249868.80941999998</v>
          </cell>
          <cell r="G208">
            <v>29403.674449999999</v>
          </cell>
          <cell r="H208">
            <v>261702.36172999998</v>
          </cell>
          <cell r="I208">
            <v>2251.08889</v>
          </cell>
          <cell r="J208">
            <v>239074.73936000001</v>
          </cell>
          <cell r="K208">
            <v>286209.61343999999</v>
          </cell>
          <cell r="L208">
            <v>0</v>
          </cell>
          <cell r="M208">
            <v>359934.74499000004</v>
          </cell>
          <cell r="N208">
            <v>0</v>
          </cell>
          <cell r="O208">
            <v>0</v>
          </cell>
          <cell r="P208">
            <v>70004.657590000003</v>
          </cell>
          <cell r="Q208">
            <v>2666.2000400000002</v>
          </cell>
          <cell r="R208">
            <v>26203.185739999997</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8793.6697499999991</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cell r="AZ208">
            <v>0</v>
          </cell>
          <cell r="BA208">
            <v>0</v>
          </cell>
          <cell r="BB208">
            <v>0</v>
          </cell>
          <cell r="BC208">
            <v>0</v>
          </cell>
          <cell r="BD208">
            <v>0</v>
          </cell>
          <cell r="BE208">
            <v>0</v>
          </cell>
          <cell r="BF208">
            <v>0</v>
          </cell>
          <cell r="BG208">
            <v>0</v>
          </cell>
          <cell r="BH208">
            <v>1858.21325</v>
          </cell>
          <cell r="BI208">
            <v>0</v>
          </cell>
          <cell r="BJ208">
            <v>0</v>
          </cell>
          <cell r="BK208">
            <v>0</v>
          </cell>
          <cell r="BL208">
            <v>0</v>
          </cell>
          <cell r="BM208">
            <v>0</v>
          </cell>
          <cell r="BN208">
            <v>0</v>
          </cell>
          <cell r="BO208">
            <v>0</v>
          </cell>
          <cell r="BP208">
            <v>0</v>
          </cell>
          <cell r="BQ208">
            <v>0</v>
          </cell>
          <cell r="BR208">
            <v>0</v>
          </cell>
        </row>
        <row r="209">
          <cell r="A209">
            <v>204</v>
          </cell>
          <cell r="C209" t="str">
            <v xml:space="preserve">      CRÉDITOS ACORDADOS PARA FACTORAJE</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v>
          </cell>
          <cell r="BN209">
            <v>0</v>
          </cell>
          <cell r="BO209">
            <v>0</v>
          </cell>
          <cell r="BP209">
            <v>0</v>
          </cell>
          <cell r="BQ209">
            <v>0</v>
          </cell>
          <cell r="BR209">
            <v>0</v>
          </cell>
        </row>
        <row r="210">
          <cell r="A210">
            <v>205</v>
          </cell>
          <cell r="C210" t="str">
            <v xml:space="preserve">      LÍNEAS DE CRÉDITO OTORGADAS</v>
          </cell>
          <cell r="D210">
            <v>0</v>
          </cell>
          <cell r="E210">
            <v>0</v>
          </cell>
          <cell r="F210">
            <v>20017.981050000002</v>
          </cell>
          <cell r="G210">
            <v>0</v>
          </cell>
          <cell r="H210">
            <v>7.8222299999999994</v>
          </cell>
          <cell r="I210">
            <v>0</v>
          </cell>
          <cell r="J210">
            <v>0</v>
          </cell>
          <cell r="K210">
            <v>0</v>
          </cell>
          <cell r="L210">
            <v>0</v>
          </cell>
          <cell r="M210">
            <v>0</v>
          </cell>
          <cell r="N210">
            <v>355935.16248</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1238.8901699999999</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v>
          </cell>
          <cell r="BQ210">
            <v>0</v>
          </cell>
          <cell r="BR210">
            <v>0</v>
          </cell>
        </row>
        <row r="211">
          <cell r="A211">
            <v>206</v>
          </cell>
          <cell r="C211" t="str">
            <v xml:space="preserve">  OTRAS CONTINGENCIAS</v>
          </cell>
          <cell r="D211">
            <v>0</v>
          </cell>
          <cell r="E211">
            <v>13863.2366</v>
          </cell>
          <cell r="F211">
            <v>0</v>
          </cell>
          <cell r="G211">
            <v>0</v>
          </cell>
          <cell r="H211">
            <v>0</v>
          </cell>
          <cell r="I211">
            <v>0</v>
          </cell>
          <cell r="J211">
            <v>2497.35619</v>
          </cell>
          <cell r="K211">
            <v>28260.27981</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v>
          </cell>
          <cell r="BF211">
            <v>0</v>
          </cell>
          <cell r="BG211">
            <v>0</v>
          </cell>
          <cell r="BH211">
            <v>0</v>
          </cell>
          <cell r="BI211">
            <v>0</v>
          </cell>
          <cell r="BJ211">
            <v>0</v>
          </cell>
          <cell r="BK211">
            <v>0</v>
          </cell>
          <cell r="BL211">
            <v>0</v>
          </cell>
          <cell r="BM211">
            <v>150</v>
          </cell>
          <cell r="BN211">
            <v>0</v>
          </cell>
          <cell r="BO211">
            <v>0</v>
          </cell>
          <cell r="BP211">
            <v>0</v>
          </cell>
          <cell r="BQ211">
            <v>0</v>
          </cell>
          <cell r="BR211">
            <v>2578.6935600000002</v>
          </cell>
        </row>
        <row r="212">
          <cell r="A212">
            <v>207</v>
          </cell>
          <cell r="C212" t="str">
            <v xml:space="preserve"> CUENTAS DE ORDEN DEUDORAS</v>
          </cell>
          <cell r="D212">
            <v>20401366.249350004</v>
          </cell>
          <cell r="E212">
            <v>55007550.255329996</v>
          </cell>
          <cell r="F212">
            <v>27220080.114840001</v>
          </cell>
          <cell r="G212">
            <v>9745122.2504900005</v>
          </cell>
          <cell r="H212">
            <v>32568248.792190008</v>
          </cell>
          <cell r="I212">
            <v>34477695.174249999</v>
          </cell>
          <cell r="J212">
            <v>45576978.264320001</v>
          </cell>
          <cell r="K212">
            <v>67046418.360569999</v>
          </cell>
          <cell r="L212">
            <v>801916.45458000002</v>
          </cell>
          <cell r="M212">
            <v>50398796.574709997</v>
          </cell>
          <cell r="N212">
            <v>11399212.387799997</v>
          </cell>
          <cell r="O212">
            <v>32008471.955310002</v>
          </cell>
          <cell r="P212">
            <v>130348288.18566003</v>
          </cell>
          <cell r="Q212">
            <v>1383822.7457700002</v>
          </cell>
          <cell r="R212">
            <v>5263941.6990599995</v>
          </cell>
          <cell r="S212">
            <v>16464.173330000001</v>
          </cell>
          <cell r="T212">
            <v>313230.41931999999</v>
          </cell>
          <cell r="U212">
            <v>61226.151920000004</v>
          </cell>
          <cell r="V212">
            <v>259000.61590999999</v>
          </cell>
          <cell r="W212">
            <v>375312.63136999996</v>
          </cell>
          <cell r="X212">
            <v>215983.58165000001</v>
          </cell>
          <cell r="Y212">
            <v>429726.12511000008</v>
          </cell>
          <cell r="Z212">
            <v>300648.18488999997</v>
          </cell>
          <cell r="AA212">
            <v>133524.98465</v>
          </cell>
          <cell r="AB212">
            <v>238531.73579999999</v>
          </cell>
          <cell r="AC212">
            <v>824123.1264999999</v>
          </cell>
          <cell r="AD212">
            <v>124207.21163999999</v>
          </cell>
          <cell r="AE212">
            <v>533330.52202000003</v>
          </cell>
          <cell r="AF212">
            <v>142778.36497</v>
          </cell>
          <cell r="AG212">
            <v>2470500.20138</v>
          </cell>
          <cell r="AH212">
            <v>197084.60654000004</v>
          </cell>
          <cell r="AI212">
            <v>167400.26661999998</v>
          </cell>
          <cell r="AJ212">
            <v>41706.215809999994</v>
          </cell>
          <cell r="AK212">
            <v>84269.60633000001</v>
          </cell>
          <cell r="AL212">
            <v>1756986.2671499997</v>
          </cell>
          <cell r="AM212">
            <v>804855.14437999995</v>
          </cell>
          <cell r="AN212">
            <v>185381.93424999999</v>
          </cell>
          <cell r="AO212">
            <v>486854.77873000008</v>
          </cell>
          <cell r="AP212">
            <v>166244.67366999999</v>
          </cell>
          <cell r="AQ212">
            <v>40709.259189999997</v>
          </cell>
          <cell r="AR212">
            <v>303834.63386</v>
          </cell>
          <cell r="AS212">
            <v>82580.598759999993</v>
          </cell>
          <cell r="AT212">
            <v>550813.70123999997</v>
          </cell>
          <cell r="AU212">
            <v>288569.07603</v>
          </cell>
          <cell r="AV212">
            <v>377816.40330000001</v>
          </cell>
          <cell r="AW212">
            <v>265418.24932999996</v>
          </cell>
          <cell r="AX212">
            <v>1237194.9481800001</v>
          </cell>
          <cell r="AY212">
            <v>1662593.9208200001</v>
          </cell>
          <cell r="AZ212">
            <v>138310.56952000002</v>
          </cell>
          <cell r="BA212">
            <v>156774.88083999997</v>
          </cell>
          <cell r="BB212">
            <v>151915.14945</v>
          </cell>
          <cell r="BC212">
            <v>184927.59353999997</v>
          </cell>
          <cell r="BD212">
            <v>112593.06861999999</v>
          </cell>
          <cell r="BE212">
            <v>98489.212759999995</v>
          </cell>
          <cell r="BF212">
            <v>52617.825829999994</v>
          </cell>
          <cell r="BG212">
            <v>32667.999710000004</v>
          </cell>
          <cell r="BH212">
            <v>6357690.9428300001</v>
          </cell>
          <cell r="BI212">
            <v>617812.00936000003</v>
          </cell>
          <cell r="BJ212">
            <v>854294.39627000003</v>
          </cell>
          <cell r="BK212">
            <v>1727546.1008100002</v>
          </cell>
          <cell r="BL212">
            <v>2987554.1515199998</v>
          </cell>
          <cell r="BM212">
            <v>3752495.84583</v>
          </cell>
          <cell r="BN212">
            <v>235059.94767999998</v>
          </cell>
          <cell r="BO212">
            <v>431773.30622999999</v>
          </cell>
          <cell r="BP212">
            <v>1266693.1719500001</v>
          </cell>
          <cell r="BQ212">
            <v>4807.1031700000003</v>
          </cell>
          <cell r="BR212">
            <v>1562741.0861</v>
          </cell>
        </row>
        <row r="213">
          <cell r="A213">
            <v>208</v>
          </cell>
          <cell r="C213" t="str">
            <v xml:space="preserve">  VALORES Y BIENES RECIBIDOS EN CUSTODIA</v>
          </cell>
          <cell r="D213">
            <v>0</v>
          </cell>
          <cell r="E213">
            <v>911.96699000000001</v>
          </cell>
          <cell r="F213">
            <v>1.5648599999999999</v>
          </cell>
          <cell r="G213">
            <v>0</v>
          </cell>
          <cell r="H213">
            <v>35598.204299999998</v>
          </cell>
          <cell r="I213">
            <v>0</v>
          </cell>
          <cell r="J213">
            <v>346326.91442000004</v>
          </cell>
          <cell r="K213">
            <v>29493.963179999999</v>
          </cell>
          <cell r="L213">
            <v>5.2999999999999999E-2</v>
          </cell>
          <cell r="M213">
            <v>1045920.20597</v>
          </cell>
          <cell r="N213">
            <v>0</v>
          </cell>
          <cell r="O213">
            <v>190.29</v>
          </cell>
          <cell r="P213">
            <v>2851108.7780500003</v>
          </cell>
          <cell r="Q213">
            <v>3.9E-2</v>
          </cell>
          <cell r="R213">
            <v>0</v>
          </cell>
          <cell r="S213">
            <v>0</v>
          </cell>
          <cell r="T213">
            <v>0</v>
          </cell>
          <cell r="U213">
            <v>0</v>
          </cell>
          <cell r="V213">
            <v>0</v>
          </cell>
          <cell r="W213">
            <v>0</v>
          </cell>
          <cell r="X213">
            <v>4072.5221699999997</v>
          </cell>
          <cell r="Y213">
            <v>5.1999999999999998E-2</v>
          </cell>
          <cell r="Z213">
            <v>0</v>
          </cell>
          <cell r="AA213">
            <v>1</v>
          </cell>
          <cell r="AB213">
            <v>0</v>
          </cell>
          <cell r="AC213">
            <v>9.7000000000000003E-2</v>
          </cell>
          <cell r="AD213">
            <v>0</v>
          </cell>
          <cell r="AE213">
            <v>0</v>
          </cell>
          <cell r="AF213">
            <v>0</v>
          </cell>
          <cell r="AG213">
            <v>0</v>
          </cell>
          <cell r="AH213">
            <v>0</v>
          </cell>
          <cell r="AI213">
            <v>0</v>
          </cell>
          <cell r="AJ213">
            <v>0</v>
          </cell>
          <cell r="AK213">
            <v>0</v>
          </cell>
          <cell r="AL213">
            <v>0</v>
          </cell>
          <cell r="AM213">
            <v>0</v>
          </cell>
          <cell r="AN213">
            <v>0</v>
          </cell>
          <cell r="AO213">
            <v>12943.122739999999</v>
          </cell>
          <cell r="AP213">
            <v>0</v>
          </cell>
          <cell r="AQ213">
            <v>0</v>
          </cell>
          <cell r="AR213">
            <v>0</v>
          </cell>
          <cell r="AS213">
            <v>0</v>
          </cell>
          <cell r="AT213">
            <v>0</v>
          </cell>
          <cell r="AU213">
            <v>0</v>
          </cell>
          <cell r="AV213">
            <v>85.337279999999993</v>
          </cell>
          <cell r="AW213">
            <v>0</v>
          </cell>
          <cell r="AX213">
            <v>2.66E-3</v>
          </cell>
          <cell r="AY213">
            <v>0</v>
          </cell>
          <cell r="AZ213">
            <v>0</v>
          </cell>
          <cell r="BA213">
            <v>0</v>
          </cell>
          <cell r="BB213">
            <v>0</v>
          </cell>
          <cell r="BC213">
            <v>0</v>
          </cell>
          <cell r="BD213">
            <v>0</v>
          </cell>
          <cell r="BE213">
            <v>0</v>
          </cell>
          <cell r="BF213">
            <v>0</v>
          </cell>
          <cell r="BG213">
            <v>0</v>
          </cell>
          <cell r="BH213">
            <v>0</v>
          </cell>
          <cell r="BI213">
            <v>0</v>
          </cell>
          <cell r="BJ213">
            <v>0</v>
          </cell>
          <cell r="BK213">
            <v>2.0991999999999997</v>
          </cell>
          <cell r="BL213">
            <v>1575.8349599999999</v>
          </cell>
          <cell r="BM213">
            <v>0</v>
          </cell>
          <cell r="BN213">
            <v>4159.6747999999998</v>
          </cell>
          <cell r="BO213">
            <v>0</v>
          </cell>
          <cell r="BP213">
            <v>116.78393</v>
          </cell>
          <cell r="BQ213">
            <v>273.73136</v>
          </cell>
          <cell r="BR213">
            <v>1926.57891</v>
          </cell>
        </row>
        <row r="214">
          <cell r="A214">
            <v>209</v>
          </cell>
          <cell r="C214" t="str">
            <v xml:space="preserve">      CUSTODIA DE TÍTULOS VALORES NEGOCIABLES EN BOLSA</v>
          </cell>
          <cell r="D214">
            <v>0</v>
          </cell>
          <cell r="E214">
            <v>0</v>
          </cell>
          <cell r="F214">
            <v>0</v>
          </cell>
          <cell r="G214">
            <v>0</v>
          </cell>
          <cell r="H214">
            <v>0</v>
          </cell>
          <cell r="I214">
            <v>0</v>
          </cell>
          <cell r="J214">
            <v>0</v>
          </cell>
          <cell r="K214">
            <v>0</v>
          </cell>
          <cell r="L214">
            <v>0</v>
          </cell>
          <cell r="M214">
            <v>0</v>
          </cell>
          <cell r="N214">
            <v>0</v>
          </cell>
          <cell r="O214">
            <v>0</v>
          </cell>
          <cell r="P214">
            <v>119.6</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v>
          </cell>
          <cell r="BG214">
            <v>0</v>
          </cell>
          <cell r="BH214">
            <v>0</v>
          </cell>
          <cell r="BI214">
            <v>0</v>
          </cell>
          <cell r="BJ214">
            <v>0</v>
          </cell>
          <cell r="BK214">
            <v>0</v>
          </cell>
          <cell r="BL214">
            <v>0</v>
          </cell>
          <cell r="BM214">
            <v>0</v>
          </cell>
          <cell r="BN214">
            <v>0</v>
          </cell>
          <cell r="BO214">
            <v>0</v>
          </cell>
          <cell r="BP214">
            <v>0</v>
          </cell>
          <cell r="BQ214">
            <v>0</v>
          </cell>
          <cell r="BR214">
            <v>0</v>
          </cell>
        </row>
        <row r="215">
          <cell r="A215">
            <v>210</v>
          </cell>
          <cell r="C215" t="str">
            <v xml:space="preserve">      VALORES PÚBLICOS EN CUSTODIA</v>
          </cell>
          <cell r="D215">
            <v>0</v>
          </cell>
          <cell r="E215">
            <v>0</v>
          </cell>
          <cell r="F215">
            <v>0</v>
          </cell>
          <cell r="G215">
            <v>0</v>
          </cell>
          <cell r="H215">
            <v>0</v>
          </cell>
          <cell r="I215">
            <v>0</v>
          </cell>
          <cell r="J215">
            <v>0</v>
          </cell>
          <cell r="K215">
            <v>0</v>
          </cell>
          <cell r="L215">
            <v>0</v>
          </cell>
          <cell r="M215">
            <v>0</v>
          </cell>
          <cell r="N215">
            <v>0</v>
          </cell>
          <cell r="O215">
            <v>0</v>
          </cell>
          <cell r="P215">
            <v>2850330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v>
          </cell>
          <cell r="BD215">
            <v>0</v>
          </cell>
          <cell r="BE215">
            <v>0</v>
          </cell>
          <cell r="BF215">
            <v>0</v>
          </cell>
          <cell r="BG215">
            <v>0</v>
          </cell>
          <cell r="BH215">
            <v>0</v>
          </cell>
          <cell r="BI215">
            <v>0</v>
          </cell>
          <cell r="BJ215">
            <v>0</v>
          </cell>
          <cell r="BK215">
            <v>0</v>
          </cell>
          <cell r="BL215">
            <v>0</v>
          </cell>
          <cell r="BM215">
            <v>0</v>
          </cell>
          <cell r="BN215">
            <v>0</v>
          </cell>
          <cell r="BO215">
            <v>0</v>
          </cell>
          <cell r="BP215">
            <v>0</v>
          </cell>
          <cell r="BQ215">
            <v>0</v>
          </cell>
          <cell r="BR215">
            <v>0</v>
          </cell>
        </row>
        <row r="216">
          <cell r="A216">
            <v>211</v>
          </cell>
          <cell r="C216" t="str">
            <v xml:space="preserve">      OTROS VALORES Y BIENES RECIBIDOS EN CUSTODIA</v>
          </cell>
          <cell r="D216">
            <v>0</v>
          </cell>
          <cell r="E216">
            <v>911.96699000000001</v>
          </cell>
          <cell r="F216">
            <v>1.5648599999999999</v>
          </cell>
          <cell r="G216">
            <v>0</v>
          </cell>
          <cell r="H216">
            <v>35598.204299999998</v>
          </cell>
          <cell r="I216">
            <v>0</v>
          </cell>
          <cell r="J216">
            <v>346326.91442000004</v>
          </cell>
          <cell r="K216">
            <v>29493.963179999999</v>
          </cell>
          <cell r="L216">
            <v>5.2999999999999999E-2</v>
          </cell>
          <cell r="M216">
            <v>1045920.20597</v>
          </cell>
          <cell r="N216">
            <v>0</v>
          </cell>
          <cell r="O216">
            <v>190.29</v>
          </cell>
          <cell r="P216">
            <v>659.1780500000001</v>
          </cell>
          <cell r="Q216">
            <v>3.9E-2</v>
          </cell>
          <cell r="R216">
            <v>0</v>
          </cell>
          <cell r="S216">
            <v>0</v>
          </cell>
          <cell r="T216">
            <v>0</v>
          </cell>
          <cell r="U216">
            <v>0</v>
          </cell>
          <cell r="V216">
            <v>0</v>
          </cell>
          <cell r="W216">
            <v>0</v>
          </cell>
          <cell r="X216">
            <v>4072.5221699999997</v>
          </cell>
          <cell r="Y216">
            <v>5.1999999999999998E-2</v>
          </cell>
          <cell r="Z216">
            <v>0</v>
          </cell>
          <cell r="AA216">
            <v>1</v>
          </cell>
          <cell r="AB216">
            <v>0</v>
          </cell>
          <cell r="AC216">
            <v>9.7000000000000003E-2</v>
          </cell>
          <cell r="AD216">
            <v>0</v>
          </cell>
          <cell r="AE216">
            <v>0</v>
          </cell>
          <cell r="AF216">
            <v>0</v>
          </cell>
          <cell r="AG216">
            <v>0</v>
          </cell>
          <cell r="AH216">
            <v>0</v>
          </cell>
          <cell r="AI216">
            <v>0</v>
          </cell>
          <cell r="AJ216">
            <v>0</v>
          </cell>
          <cell r="AK216">
            <v>0</v>
          </cell>
          <cell r="AL216">
            <v>0</v>
          </cell>
          <cell r="AM216">
            <v>0</v>
          </cell>
          <cell r="AN216">
            <v>0</v>
          </cell>
          <cell r="AO216">
            <v>12943.122739999999</v>
          </cell>
          <cell r="AP216">
            <v>0</v>
          </cell>
          <cell r="AQ216">
            <v>0</v>
          </cell>
          <cell r="AR216">
            <v>0</v>
          </cell>
          <cell r="AS216">
            <v>0</v>
          </cell>
          <cell r="AT216">
            <v>0</v>
          </cell>
          <cell r="AU216">
            <v>0</v>
          </cell>
          <cell r="AV216">
            <v>85.337279999999993</v>
          </cell>
          <cell r="AW216">
            <v>0</v>
          </cell>
          <cell r="AX216">
            <v>2.66E-3</v>
          </cell>
          <cell r="AY216">
            <v>0</v>
          </cell>
          <cell r="AZ216">
            <v>0</v>
          </cell>
          <cell r="BA216">
            <v>0</v>
          </cell>
          <cell r="BB216">
            <v>0</v>
          </cell>
          <cell r="BC216">
            <v>0</v>
          </cell>
          <cell r="BD216">
            <v>0</v>
          </cell>
          <cell r="BE216">
            <v>0</v>
          </cell>
          <cell r="BF216">
            <v>0</v>
          </cell>
          <cell r="BG216">
            <v>0</v>
          </cell>
          <cell r="BH216">
            <v>0</v>
          </cell>
          <cell r="BI216">
            <v>0</v>
          </cell>
          <cell r="BJ216">
            <v>0</v>
          </cell>
          <cell r="BK216">
            <v>2.0991999999999997</v>
          </cell>
          <cell r="BL216">
            <v>1575.8349599999999</v>
          </cell>
          <cell r="BM216">
            <v>0</v>
          </cell>
          <cell r="BN216">
            <v>4159.6747999999998</v>
          </cell>
          <cell r="BO216">
            <v>0</v>
          </cell>
          <cell r="BP216">
            <v>116.78393</v>
          </cell>
          <cell r="BQ216">
            <v>273.73136</v>
          </cell>
          <cell r="BR216">
            <v>1926.57891</v>
          </cell>
        </row>
        <row r="217">
          <cell r="A217">
            <v>212</v>
          </cell>
          <cell r="C217" t="str">
            <v xml:space="preserve">  VALORES Y BIENES RECIBIDOS EN ADMINISTRACIÓN</v>
          </cell>
          <cell r="D217">
            <v>0</v>
          </cell>
          <cell r="E217">
            <v>109492.32462999999</v>
          </cell>
          <cell r="F217">
            <v>0</v>
          </cell>
          <cell r="G217">
            <v>694.41309999999999</v>
          </cell>
          <cell r="H217">
            <v>0</v>
          </cell>
          <cell r="I217">
            <v>0</v>
          </cell>
          <cell r="J217">
            <v>0</v>
          </cell>
          <cell r="K217">
            <v>0</v>
          </cell>
          <cell r="L217">
            <v>13261.161450000001</v>
          </cell>
          <cell r="M217">
            <v>0</v>
          </cell>
          <cell r="N217">
            <v>66544.769889999996</v>
          </cell>
          <cell r="O217">
            <v>0</v>
          </cell>
          <cell r="P217">
            <v>21643595.787699997</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7673.4658800000007</v>
          </cell>
          <cell r="AZ217">
            <v>0</v>
          </cell>
          <cell r="BA217">
            <v>620.72855000000004</v>
          </cell>
          <cell r="BB217">
            <v>0</v>
          </cell>
          <cell r="BC217">
            <v>0</v>
          </cell>
          <cell r="BD217">
            <v>0</v>
          </cell>
          <cell r="BE217">
            <v>0</v>
          </cell>
          <cell r="BF217">
            <v>0</v>
          </cell>
          <cell r="BG217">
            <v>0</v>
          </cell>
          <cell r="BH217">
            <v>0</v>
          </cell>
          <cell r="BI217">
            <v>144.54445999999999</v>
          </cell>
          <cell r="BJ217">
            <v>0</v>
          </cell>
          <cell r="BK217">
            <v>10315.406199999999</v>
          </cell>
          <cell r="BL217">
            <v>0</v>
          </cell>
          <cell r="BM217">
            <v>0</v>
          </cell>
          <cell r="BN217">
            <v>157.77518000000001</v>
          </cell>
          <cell r="BO217">
            <v>0</v>
          </cell>
          <cell r="BP217">
            <v>0</v>
          </cell>
          <cell r="BQ217">
            <v>0</v>
          </cell>
          <cell r="BR217">
            <v>0</v>
          </cell>
        </row>
        <row r="218">
          <cell r="A218">
            <v>213</v>
          </cell>
          <cell r="C218" t="str">
            <v xml:space="preserve">      ADMINISTRACIÓN DE TÍTULOS VALORES NEGOCIABLES EN BOLSA</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v>
          </cell>
          <cell r="BN218">
            <v>0</v>
          </cell>
          <cell r="BO218">
            <v>0</v>
          </cell>
          <cell r="BP218">
            <v>0</v>
          </cell>
          <cell r="BQ218">
            <v>0</v>
          </cell>
          <cell r="BR218">
            <v>0</v>
          </cell>
        </row>
        <row r="219">
          <cell r="A219">
            <v>214</v>
          </cell>
          <cell r="C219" t="str">
            <v xml:space="preserve">      ADMINISTRACIÓN DE CARTERA</v>
          </cell>
          <cell r="D219">
            <v>0</v>
          </cell>
          <cell r="E219">
            <v>109492.32462999999</v>
          </cell>
          <cell r="F219">
            <v>0</v>
          </cell>
          <cell r="G219">
            <v>694.41309999999999</v>
          </cell>
          <cell r="H219">
            <v>0</v>
          </cell>
          <cell r="I219">
            <v>0</v>
          </cell>
          <cell r="J219">
            <v>0</v>
          </cell>
          <cell r="K219">
            <v>0</v>
          </cell>
          <cell r="L219">
            <v>13261.161450000001</v>
          </cell>
          <cell r="M219">
            <v>0</v>
          </cell>
          <cell r="N219">
            <v>66544.769889999996</v>
          </cell>
          <cell r="O219">
            <v>0</v>
          </cell>
          <cell r="P219">
            <v>18102.687539999999</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7673.4658800000007</v>
          </cell>
          <cell r="AZ219">
            <v>0</v>
          </cell>
          <cell r="BA219">
            <v>620.72855000000004</v>
          </cell>
          <cell r="BB219">
            <v>0</v>
          </cell>
          <cell r="BC219">
            <v>0</v>
          </cell>
          <cell r="BD219">
            <v>0</v>
          </cell>
          <cell r="BE219">
            <v>0</v>
          </cell>
          <cell r="BF219">
            <v>0</v>
          </cell>
          <cell r="BG219">
            <v>0</v>
          </cell>
          <cell r="BH219">
            <v>0</v>
          </cell>
          <cell r="BI219">
            <v>144.54445999999999</v>
          </cell>
          <cell r="BJ219">
            <v>0</v>
          </cell>
          <cell r="BK219">
            <v>10315.406199999999</v>
          </cell>
          <cell r="BL219">
            <v>0</v>
          </cell>
          <cell r="BM219">
            <v>0</v>
          </cell>
          <cell r="BN219">
            <v>0</v>
          </cell>
          <cell r="BO219">
            <v>0</v>
          </cell>
          <cell r="BP219">
            <v>0</v>
          </cell>
          <cell r="BQ219">
            <v>0</v>
          </cell>
          <cell r="BR219">
            <v>0</v>
          </cell>
        </row>
        <row r="220">
          <cell r="A220">
            <v>215</v>
          </cell>
          <cell r="C220" t="str">
            <v xml:space="preserve">      ADMINISTRACIÓN DE CUENTAS FISCALES</v>
          </cell>
          <cell r="D220">
            <v>0</v>
          </cell>
          <cell r="E220">
            <v>0</v>
          </cell>
          <cell r="F220">
            <v>0</v>
          </cell>
          <cell r="G220">
            <v>0</v>
          </cell>
          <cell r="H220">
            <v>0</v>
          </cell>
          <cell r="I220">
            <v>0</v>
          </cell>
          <cell r="J220">
            <v>0</v>
          </cell>
          <cell r="K220">
            <v>0</v>
          </cell>
          <cell r="L220">
            <v>0</v>
          </cell>
          <cell r="M220">
            <v>0</v>
          </cell>
          <cell r="N220">
            <v>0</v>
          </cell>
          <cell r="O220">
            <v>0</v>
          </cell>
          <cell r="P220">
            <v>21625390.303160001</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v>
          </cell>
          <cell r="BN220">
            <v>0</v>
          </cell>
          <cell r="BO220">
            <v>0</v>
          </cell>
          <cell r="BP220">
            <v>0</v>
          </cell>
          <cell r="BQ220">
            <v>0</v>
          </cell>
          <cell r="BR220">
            <v>0</v>
          </cell>
        </row>
        <row r="221">
          <cell r="A221">
            <v>216</v>
          </cell>
          <cell r="C221" t="str">
            <v xml:space="preserve">      ADMIN. DE TRASPASO DE CTAS. DE ENCAJE LEGAL DE ENT. DE INTERM. FINANC.</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v>
          </cell>
          <cell r="BN221">
            <v>0</v>
          </cell>
          <cell r="BO221">
            <v>0</v>
          </cell>
          <cell r="BP221">
            <v>0</v>
          </cell>
          <cell r="BQ221">
            <v>0</v>
          </cell>
          <cell r="BR221">
            <v>0</v>
          </cell>
        </row>
        <row r="222">
          <cell r="A222">
            <v>217</v>
          </cell>
          <cell r="C222" t="str">
            <v xml:space="preserve">      OTROS VALORES Y BIENES RECIBIDOS EN ADMINISTRACIÓN</v>
          </cell>
          <cell r="D222">
            <v>0</v>
          </cell>
          <cell r="E222">
            <v>0</v>
          </cell>
          <cell r="F222">
            <v>0</v>
          </cell>
          <cell r="G222">
            <v>0</v>
          </cell>
          <cell r="H222">
            <v>0</v>
          </cell>
          <cell r="I222">
            <v>0</v>
          </cell>
          <cell r="J222">
            <v>0</v>
          </cell>
          <cell r="K222">
            <v>0</v>
          </cell>
          <cell r="L222">
            <v>0</v>
          </cell>
          <cell r="M222">
            <v>0</v>
          </cell>
          <cell r="N222">
            <v>0</v>
          </cell>
          <cell r="O222">
            <v>0</v>
          </cell>
          <cell r="P222">
            <v>102.797</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157.77518000000001</v>
          </cell>
          <cell r="BO222">
            <v>0</v>
          </cell>
          <cell r="BP222">
            <v>0</v>
          </cell>
          <cell r="BQ222">
            <v>0</v>
          </cell>
          <cell r="BR222">
            <v>0</v>
          </cell>
        </row>
        <row r="223">
          <cell r="A223">
            <v>218</v>
          </cell>
          <cell r="C223" t="str">
            <v xml:space="preserve">  VALORES EN COBRANZA</v>
          </cell>
          <cell r="D223">
            <v>0</v>
          </cell>
          <cell r="E223">
            <v>5781.1016600000003</v>
          </cell>
          <cell r="F223">
            <v>229.00209999999998</v>
          </cell>
          <cell r="G223">
            <v>0</v>
          </cell>
          <cell r="H223">
            <v>131265.01517</v>
          </cell>
          <cell r="I223">
            <v>0</v>
          </cell>
          <cell r="J223">
            <v>2012.92418</v>
          </cell>
          <cell r="K223">
            <v>73789.295160000009</v>
          </cell>
          <cell r="L223">
            <v>105.24447000000001</v>
          </cell>
          <cell r="M223">
            <v>3730.9368100000002</v>
          </cell>
          <cell r="N223">
            <v>0</v>
          </cell>
          <cell r="O223">
            <v>0</v>
          </cell>
          <cell r="P223">
            <v>269.59703999999999</v>
          </cell>
          <cell r="Q223">
            <v>0</v>
          </cell>
          <cell r="R223">
            <v>0</v>
          </cell>
          <cell r="S223">
            <v>0</v>
          </cell>
          <cell r="T223">
            <v>0</v>
          </cell>
          <cell r="U223">
            <v>0</v>
          </cell>
          <cell r="V223">
            <v>0</v>
          </cell>
          <cell r="W223">
            <v>0</v>
          </cell>
          <cell r="X223">
            <v>1569.4701100000002</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v>
          </cell>
          <cell r="BN223">
            <v>0</v>
          </cell>
          <cell r="BO223">
            <v>0</v>
          </cell>
          <cell r="BP223">
            <v>0</v>
          </cell>
          <cell r="BQ223">
            <v>0</v>
          </cell>
          <cell r="BR223">
            <v>0</v>
          </cell>
        </row>
        <row r="224">
          <cell r="A224">
            <v>219</v>
          </cell>
          <cell r="C224" t="str">
            <v xml:space="preserve">      COBRANZAS EN COMISIÓN RECIBIDAS</v>
          </cell>
          <cell r="D224">
            <v>0</v>
          </cell>
          <cell r="E224">
            <v>5576.8631100000002</v>
          </cell>
          <cell r="F224">
            <v>137.20021</v>
          </cell>
          <cell r="G224">
            <v>0</v>
          </cell>
          <cell r="H224">
            <v>123395.8722</v>
          </cell>
          <cell r="I224">
            <v>0</v>
          </cell>
          <cell r="J224">
            <v>2012.92418</v>
          </cell>
          <cell r="K224">
            <v>57024.02865</v>
          </cell>
          <cell r="L224">
            <v>105.24447000000001</v>
          </cell>
          <cell r="M224">
            <v>3189.3771299999999</v>
          </cell>
          <cell r="N224">
            <v>0</v>
          </cell>
          <cell r="O224">
            <v>0</v>
          </cell>
          <cell r="P224">
            <v>0</v>
          </cell>
          <cell r="Q224">
            <v>0</v>
          </cell>
          <cell r="R224">
            <v>0</v>
          </cell>
          <cell r="S224">
            <v>0</v>
          </cell>
          <cell r="T224">
            <v>0</v>
          </cell>
          <cell r="U224">
            <v>0</v>
          </cell>
          <cell r="V224">
            <v>0</v>
          </cell>
          <cell r="W224">
            <v>0</v>
          </cell>
          <cell r="X224">
            <v>1569.4701100000002</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v>
          </cell>
          <cell r="BN224">
            <v>0</v>
          </cell>
          <cell r="BO224">
            <v>0</v>
          </cell>
          <cell r="BP224">
            <v>0</v>
          </cell>
          <cell r="BQ224">
            <v>0</v>
          </cell>
          <cell r="BR224">
            <v>0</v>
          </cell>
        </row>
        <row r="225">
          <cell r="A225">
            <v>220</v>
          </cell>
          <cell r="C225" t="str">
            <v xml:space="preserve">      COBRANZAS EN COMISIÓN REMITIDAS</v>
          </cell>
          <cell r="D225">
            <v>0</v>
          </cell>
          <cell r="E225">
            <v>204.23854999999998</v>
          </cell>
          <cell r="F225">
            <v>91.80189</v>
          </cell>
          <cell r="G225">
            <v>0</v>
          </cell>
          <cell r="H225">
            <v>7869.1429699999999</v>
          </cell>
          <cell r="I225">
            <v>0</v>
          </cell>
          <cell r="J225">
            <v>0</v>
          </cell>
          <cell r="K225">
            <v>16765.266510000001</v>
          </cell>
          <cell r="L225">
            <v>0</v>
          </cell>
          <cell r="M225">
            <v>541.55968000000007</v>
          </cell>
          <cell r="N225">
            <v>0</v>
          </cell>
          <cell r="O225">
            <v>0</v>
          </cell>
          <cell r="P225">
            <v>269.59703999999999</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v>
          </cell>
          <cell r="BR225">
            <v>0</v>
          </cell>
        </row>
        <row r="226">
          <cell r="A226">
            <v>221</v>
          </cell>
          <cell r="C226" t="str">
            <v xml:space="preserve">  VALORES Y BIENES RECIBIDOS EN CONSIGNACIÓN</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0</v>
          </cell>
          <cell r="BA226">
            <v>0</v>
          </cell>
          <cell r="BB226">
            <v>0</v>
          </cell>
          <cell r="BC226">
            <v>0</v>
          </cell>
          <cell r="BD226">
            <v>0</v>
          </cell>
          <cell r="BE226">
            <v>0</v>
          </cell>
          <cell r="BF226">
            <v>0</v>
          </cell>
          <cell r="BG226">
            <v>0</v>
          </cell>
          <cell r="BH226">
            <v>0</v>
          </cell>
          <cell r="BI226">
            <v>0</v>
          </cell>
          <cell r="BJ226">
            <v>0</v>
          </cell>
          <cell r="BK226">
            <v>0</v>
          </cell>
          <cell r="BL226">
            <v>0</v>
          </cell>
          <cell r="BM226">
            <v>0</v>
          </cell>
          <cell r="BN226">
            <v>39.524830000000001</v>
          </cell>
          <cell r="BO226">
            <v>0</v>
          </cell>
          <cell r="BP226">
            <v>0</v>
          </cell>
          <cell r="BQ226">
            <v>0</v>
          </cell>
          <cell r="BR226">
            <v>0</v>
          </cell>
        </row>
        <row r="227">
          <cell r="A227">
            <v>222</v>
          </cell>
          <cell r="C227" t="str">
            <v xml:space="preserve">      VALORES RECIBIDOS EN CONSIGNACIÓN</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v>0</v>
          </cell>
          <cell r="BC227">
            <v>0</v>
          </cell>
          <cell r="BD227">
            <v>0</v>
          </cell>
          <cell r="BE227">
            <v>0</v>
          </cell>
          <cell r="BF227">
            <v>0</v>
          </cell>
          <cell r="BG227">
            <v>0</v>
          </cell>
          <cell r="BH227">
            <v>0</v>
          </cell>
          <cell r="BI227">
            <v>0</v>
          </cell>
          <cell r="BJ227">
            <v>0</v>
          </cell>
          <cell r="BK227">
            <v>0</v>
          </cell>
          <cell r="BL227">
            <v>0</v>
          </cell>
          <cell r="BM227">
            <v>0</v>
          </cell>
          <cell r="BN227">
            <v>0</v>
          </cell>
          <cell r="BO227">
            <v>0</v>
          </cell>
          <cell r="BP227">
            <v>0</v>
          </cell>
          <cell r="BQ227">
            <v>0</v>
          </cell>
          <cell r="BR227">
            <v>0</v>
          </cell>
        </row>
        <row r="228">
          <cell r="A228">
            <v>223</v>
          </cell>
          <cell r="C228" t="str">
            <v xml:space="preserve">      BIENES RECIBIDOS EN CONSIGNACIÓN</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v>0</v>
          </cell>
          <cell r="BC228">
            <v>0</v>
          </cell>
          <cell r="BD228">
            <v>0</v>
          </cell>
          <cell r="BE228">
            <v>0</v>
          </cell>
          <cell r="BF228">
            <v>0</v>
          </cell>
          <cell r="BG228">
            <v>0</v>
          </cell>
          <cell r="BH228">
            <v>0</v>
          </cell>
          <cell r="BI228">
            <v>0</v>
          </cell>
          <cell r="BJ228">
            <v>0</v>
          </cell>
          <cell r="BK228">
            <v>0</v>
          </cell>
          <cell r="BL228">
            <v>0</v>
          </cell>
          <cell r="BM228">
            <v>0</v>
          </cell>
          <cell r="BN228">
            <v>39.524830000000001</v>
          </cell>
          <cell r="BO228">
            <v>0</v>
          </cell>
          <cell r="BP228">
            <v>0</v>
          </cell>
          <cell r="BQ228">
            <v>0</v>
          </cell>
          <cell r="BR228">
            <v>0</v>
          </cell>
        </row>
        <row r="229">
          <cell r="A229">
            <v>224</v>
          </cell>
          <cell r="C229" t="str">
            <v xml:space="preserve">  GARANTÍAS RECIBIDAS</v>
          </cell>
          <cell r="D229">
            <v>4534637.8772700001</v>
          </cell>
          <cell r="E229">
            <v>29718194.642350003</v>
          </cell>
          <cell r="F229">
            <v>21761151.4965</v>
          </cell>
          <cell r="G229">
            <v>7755518.9783900008</v>
          </cell>
          <cell r="H229">
            <v>26922703.768870004</v>
          </cell>
          <cell r="I229">
            <v>31307823.498959996</v>
          </cell>
          <cell r="J229">
            <v>34825628.61558</v>
          </cell>
          <cell r="K229">
            <v>54579498.602750003</v>
          </cell>
          <cell r="L229">
            <v>230270.65743999998</v>
          </cell>
          <cell r="M229">
            <v>39323138.57181</v>
          </cell>
          <cell r="N229">
            <v>8667550.8381299991</v>
          </cell>
          <cell r="O229">
            <v>27379301.216900002</v>
          </cell>
          <cell r="P229">
            <v>58593508.023970015</v>
          </cell>
          <cell r="Q229">
            <v>1193577.9109699999</v>
          </cell>
          <cell r="R229">
            <v>3531510.7658399995</v>
          </cell>
          <cell r="S229">
            <v>16420.772560000001</v>
          </cell>
          <cell r="T229">
            <v>244384.18917</v>
          </cell>
          <cell r="U229">
            <v>30365.625110000001</v>
          </cell>
          <cell r="V229">
            <v>240980.51121999999</v>
          </cell>
          <cell r="W229">
            <v>262102.43430999998</v>
          </cell>
          <cell r="X229">
            <v>102599.77424999999</v>
          </cell>
          <cell r="Y229">
            <v>392513.08129000006</v>
          </cell>
          <cell r="Z229">
            <v>254963.32449999996</v>
          </cell>
          <cell r="AA229">
            <v>90568.208080000011</v>
          </cell>
          <cell r="AB229">
            <v>232305.14233999999</v>
          </cell>
          <cell r="AC229">
            <v>749920.5006599999</v>
          </cell>
          <cell r="AD229">
            <v>63659.084539999996</v>
          </cell>
          <cell r="AE229">
            <v>439661.80270000006</v>
          </cell>
          <cell r="AF229">
            <v>125321.68183999999</v>
          </cell>
          <cell r="AG229">
            <v>2079665.1415799998</v>
          </cell>
          <cell r="AH229">
            <v>167275.07250000004</v>
          </cell>
          <cell r="AI229">
            <v>138053.94754999998</v>
          </cell>
          <cell r="AJ229">
            <v>40453.369249999996</v>
          </cell>
          <cell r="AK229">
            <v>68868.951060000007</v>
          </cell>
          <cell r="AL229">
            <v>1736108.7755299998</v>
          </cell>
          <cell r="AM229">
            <v>760954.00032999995</v>
          </cell>
          <cell r="AN229">
            <v>122370.70831</v>
          </cell>
          <cell r="AO229">
            <v>449161.01044000004</v>
          </cell>
          <cell r="AP229">
            <v>109912.59793999999</v>
          </cell>
          <cell r="AQ229">
            <v>16789.085709999999</v>
          </cell>
          <cell r="AR229">
            <v>49406.343029999996</v>
          </cell>
          <cell r="AS229">
            <v>58787.475869999995</v>
          </cell>
          <cell r="AT229">
            <v>478956.61609999998</v>
          </cell>
          <cell r="AU229">
            <v>215865.64327</v>
          </cell>
          <cell r="AV229">
            <v>304366.31181000004</v>
          </cell>
          <cell r="AW229">
            <v>253035.57389999999</v>
          </cell>
          <cell r="AX229">
            <v>401174.39385999995</v>
          </cell>
          <cell r="AY229">
            <v>1458294.2623200002</v>
          </cell>
          <cell r="AZ229">
            <v>135101.40044000003</v>
          </cell>
          <cell r="BA229">
            <v>141302.86023999998</v>
          </cell>
          <cell r="BB229">
            <v>127732.81554</v>
          </cell>
          <cell r="BC229">
            <v>132190.44014999998</v>
          </cell>
          <cell r="BD229">
            <v>99334.208099999989</v>
          </cell>
          <cell r="BE229">
            <v>74709.4139</v>
          </cell>
          <cell r="BF229">
            <v>40918.005019999997</v>
          </cell>
          <cell r="BG229">
            <v>24886.717740000004</v>
          </cell>
          <cell r="BH229">
            <v>3525828.4919099999</v>
          </cell>
          <cell r="BI229">
            <v>579234.63280000002</v>
          </cell>
          <cell r="BJ229">
            <v>781573.81440000003</v>
          </cell>
          <cell r="BK229">
            <v>1057435.15381</v>
          </cell>
          <cell r="BL229">
            <v>1804371.16716</v>
          </cell>
          <cell r="BM229">
            <v>3505514.0040199999</v>
          </cell>
          <cell r="BN229">
            <v>157047.62319000001</v>
          </cell>
          <cell r="BO229">
            <v>48538.072360000006</v>
          </cell>
          <cell r="BP229">
            <v>604074.82409000001</v>
          </cell>
          <cell r="BQ229">
            <v>1882.8166100000003</v>
          </cell>
          <cell r="BR229">
            <v>806531.78278999997</v>
          </cell>
        </row>
        <row r="230">
          <cell r="A230">
            <v>225</v>
          </cell>
          <cell r="C230" t="str">
            <v xml:space="preserve">      GARANTÍAS HIPOTECARIAS</v>
          </cell>
          <cell r="D230">
            <v>3174342.86289</v>
          </cell>
          <cell r="E230">
            <v>20081129.658350002</v>
          </cell>
          <cell r="F230">
            <v>15909370.160310002</v>
          </cell>
          <cell r="G230">
            <v>6954402.8168700011</v>
          </cell>
          <cell r="H230">
            <v>20463800.063690003</v>
          </cell>
          <cell r="I230">
            <v>14398588.619879998</v>
          </cell>
          <cell r="J230">
            <v>20347344.53974</v>
          </cell>
          <cell r="K230">
            <v>50077583.359070003</v>
          </cell>
          <cell r="L230">
            <v>108327.03401999999</v>
          </cell>
          <cell r="M230">
            <v>32016519.607930001</v>
          </cell>
          <cell r="N230">
            <v>6343394.7292999998</v>
          </cell>
          <cell r="O230">
            <v>2603420.79091</v>
          </cell>
          <cell r="P230">
            <v>37149750.833990008</v>
          </cell>
          <cell r="Q230">
            <v>1090685.4439099999</v>
          </cell>
          <cell r="R230">
            <v>2151117.5871899999</v>
          </cell>
          <cell r="S230">
            <v>16185.772560000001</v>
          </cell>
          <cell r="T230">
            <v>243416.85316999999</v>
          </cell>
          <cell r="U230">
            <v>27410.191010000002</v>
          </cell>
          <cell r="V230">
            <v>138819.14306</v>
          </cell>
          <cell r="W230">
            <v>250691.16901999997</v>
          </cell>
          <cell r="X230">
            <v>61182.226459999998</v>
          </cell>
          <cell r="Y230">
            <v>389379.49786000006</v>
          </cell>
          <cell r="Z230">
            <v>242848.84664999996</v>
          </cell>
          <cell r="AA230">
            <v>85519.235150000008</v>
          </cell>
          <cell r="AB230">
            <v>231313.96205999999</v>
          </cell>
          <cell r="AC230">
            <v>744561.40483999986</v>
          </cell>
          <cell r="AD230">
            <v>63659.084539999996</v>
          </cell>
          <cell r="AE230">
            <v>435331.53166000004</v>
          </cell>
          <cell r="AF230">
            <v>119731.44173999999</v>
          </cell>
          <cell r="AG230">
            <v>1694351.96731</v>
          </cell>
          <cell r="AH230">
            <v>164578.90938000003</v>
          </cell>
          <cell r="AI230">
            <v>132962.59276999999</v>
          </cell>
          <cell r="AJ230">
            <v>33152.167670000003</v>
          </cell>
          <cell r="AK230">
            <v>63853.472900000001</v>
          </cell>
          <cell r="AL230">
            <v>1652162.7321599999</v>
          </cell>
          <cell r="AM230">
            <v>591871.03982999991</v>
          </cell>
          <cell r="AN230">
            <v>119394.66842</v>
          </cell>
          <cell r="AO230">
            <v>440157.47172000003</v>
          </cell>
          <cell r="AP230">
            <v>109534.67636</v>
          </cell>
          <cell r="AQ230">
            <v>13096.618910000001</v>
          </cell>
          <cell r="AR230">
            <v>47313.773009999997</v>
          </cell>
          <cell r="AS230">
            <v>20868.442749999998</v>
          </cell>
          <cell r="AT230">
            <v>444377.89444</v>
          </cell>
          <cell r="AU230">
            <v>212233.29204999999</v>
          </cell>
          <cell r="AV230">
            <v>283113.23665000004</v>
          </cell>
          <cell r="AW230">
            <v>247857.76665999999</v>
          </cell>
          <cell r="AX230">
            <v>395863.47813999996</v>
          </cell>
          <cell r="AY230">
            <v>1271126.5941300001</v>
          </cell>
          <cell r="AZ230">
            <v>128129.22709</v>
          </cell>
          <cell r="BA230">
            <v>137747.92293999999</v>
          </cell>
          <cell r="BB230">
            <v>127732.81554</v>
          </cell>
          <cell r="BC230">
            <v>127974.33082999999</v>
          </cell>
          <cell r="BD230">
            <v>90536.753309999986</v>
          </cell>
          <cell r="BE230">
            <v>74091.854330000002</v>
          </cell>
          <cell r="BF230">
            <v>26578.7045</v>
          </cell>
          <cell r="BG230">
            <v>24583.572620000003</v>
          </cell>
          <cell r="BH230">
            <v>3524503.7012</v>
          </cell>
          <cell r="BI230">
            <v>562407.42322</v>
          </cell>
          <cell r="BJ230">
            <v>755020.85022999998</v>
          </cell>
          <cell r="BK230">
            <v>714747.75410999998</v>
          </cell>
          <cell r="BL230">
            <v>667254.83088000014</v>
          </cell>
          <cell r="BM230">
            <v>1329919.2787900001</v>
          </cell>
          <cell r="BN230">
            <v>90969.142749999999</v>
          </cell>
          <cell r="BO230">
            <v>2484.44202</v>
          </cell>
          <cell r="BP230">
            <v>150614.66572999998</v>
          </cell>
          <cell r="BQ230">
            <v>324.87</v>
          </cell>
          <cell r="BR230">
            <v>440629.99177999998</v>
          </cell>
        </row>
        <row r="231">
          <cell r="A231">
            <v>226</v>
          </cell>
          <cell r="C231" t="str">
            <v xml:space="preserve">      GARANTÍAS EN TÍTULOS VALORES</v>
          </cell>
          <cell r="D231">
            <v>0</v>
          </cell>
          <cell r="E231">
            <v>49510.348720000002</v>
          </cell>
          <cell r="F231">
            <v>0</v>
          </cell>
          <cell r="G231">
            <v>0</v>
          </cell>
          <cell r="H231">
            <v>497.1</v>
          </cell>
          <cell r="I231">
            <v>59825.89185</v>
          </cell>
          <cell r="J231">
            <v>0</v>
          </cell>
          <cell r="K231">
            <v>0</v>
          </cell>
          <cell r="L231">
            <v>0</v>
          </cell>
          <cell r="M231">
            <v>1042980.20425</v>
          </cell>
          <cell r="N231">
            <v>0</v>
          </cell>
          <cell r="O231">
            <v>0</v>
          </cell>
          <cell r="P231">
            <v>6174</v>
          </cell>
          <cell r="Q231">
            <v>0</v>
          </cell>
          <cell r="R231">
            <v>0</v>
          </cell>
          <cell r="S231">
            <v>0</v>
          </cell>
          <cell r="T231">
            <v>0</v>
          </cell>
          <cell r="U231">
            <v>0</v>
          </cell>
          <cell r="V231">
            <v>0</v>
          </cell>
          <cell r="W231">
            <v>0</v>
          </cell>
          <cell r="X231">
            <v>5.1999999999999998E-2</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v>
          </cell>
          <cell r="AZ231">
            <v>0</v>
          </cell>
          <cell r="BA231">
            <v>0</v>
          </cell>
          <cell r="BB231">
            <v>0</v>
          </cell>
          <cell r="BC231">
            <v>0</v>
          </cell>
          <cell r="BD231">
            <v>0</v>
          </cell>
          <cell r="BE231">
            <v>0</v>
          </cell>
          <cell r="BF231">
            <v>0</v>
          </cell>
          <cell r="BG231">
            <v>0</v>
          </cell>
          <cell r="BH231">
            <v>0</v>
          </cell>
          <cell r="BI231">
            <v>0</v>
          </cell>
          <cell r="BJ231">
            <v>0</v>
          </cell>
          <cell r="BK231">
            <v>0</v>
          </cell>
          <cell r="BL231">
            <v>0</v>
          </cell>
          <cell r="BM231">
            <v>0</v>
          </cell>
          <cell r="BN231">
            <v>0</v>
          </cell>
          <cell r="BO231">
            <v>0</v>
          </cell>
          <cell r="BP231">
            <v>0</v>
          </cell>
          <cell r="BQ231">
            <v>0</v>
          </cell>
          <cell r="BR231">
            <v>0</v>
          </cell>
        </row>
        <row r="232">
          <cell r="A232">
            <v>227</v>
          </cell>
          <cell r="C232" t="str">
            <v xml:space="preserve">      OTRAS GARANTÍAS PRENDARIAS</v>
          </cell>
          <cell r="D232">
            <v>637703.42488999991</v>
          </cell>
          <cell r="E232">
            <v>7201104.2672900008</v>
          </cell>
          <cell r="F232">
            <v>3283659.6565099997</v>
          </cell>
          <cell r="G232">
            <v>646682.39742000005</v>
          </cell>
          <cell r="H232">
            <v>4132072.7591900001</v>
          </cell>
          <cell r="I232">
            <v>16415073.632889999</v>
          </cell>
          <cell r="J232">
            <v>7581997.41976</v>
          </cell>
          <cell r="K232">
            <v>2320454.6683300002</v>
          </cell>
          <cell r="L232">
            <v>98869.233349999995</v>
          </cell>
          <cell r="M232">
            <v>3845788.8104599998</v>
          </cell>
          <cell r="N232">
            <v>1878634.4647599999</v>
          </cell>
          <cell r="O232">
            <v>14908056.493790001</v>
          </cell>
          <cell r="P232">
            <v>12809752.76464</v>
          </cell>
          <cell r="Q232">
            <v>65123.5435</v>
          </cell>
          <cell r="R232">
            <v>1306147.2395899997</v>
          </cell>
          <cell r="S232">
            <v>0</v>
          </cell>
          <cell r="T232">
            <v>887.33600000000001</v>
          </cell>
          <cell r="U232">
            <v>0</v>
          </cell>
          <cell r="V232">
            <v>375.77800000000002</v>
          </cell>
          <cell r="W232">
            <v>945.99301000000003</v>
          </cell>
          <cell r="X232">
            <v>2304.35</v>
          </cell>
          <cell r="Y232">
            <v>0</v>
          </cell>
          <cell r="Z232">
            <v>0</v>
          </cell>
          <cell r="AA232">
            <v>0</v>
          </cell>
          <cell r="AB232">
            <v>0</v>
          </cell>
          <cell r="AC232">
            <v>0</v>
          </cell>
          <cell r="AD232">
            <v>0</v>
          </cell>
          <cell r="AE232">
            <v>0</v>
          </cell>
          <cell r="AF232">
            <v>0</v>
          </cell>
          <cell r="AG232">
            <v>178204.02528999999</v>
          </cell>
          <cell r="AH232">
            <v>0</v>
          </cell>
          <cell r="AI232">
            <v>4400.3687199999995</v>
          </cell>
          <cell r="AJ232">
            <v>6758.8065800000004</v>
          </cell>
          <cell r="AK232">
            <v>0</v>
          </cell>
          <cell r="AL232">
            <v>80781.36645999999</v>
          </cell>
          <cell r="AM232">
            <v>1060.6266800000001</v>
          </cell>
          <cell r="AN232">
            <v>1055.8575000000001</v>
          </cell>
          <cell r="AO232">
            <v>0</v>
          </cell>
          <cell r="AP232">
            <v>0</v>
          </cell>
          <cell r="AQ232">
            <v>0</v>
          </cell>
          <cell r="AR232">
            <v>0</v>
          </cell>
          <cell r="AS232">
            <v>13876.18743</v>
          </cell>
          <cell r="AT232">
            <v>4627.5948499999995</v>
          </cell>
          <cell r="AU232">
            <v>0</v>
          </cell>
          <cell r="AV232">
            <v>1052.64545</v>
          </cell>
          <cell r="AW232">
            <v>918.86556999999993</v>
          </cell>
          <cell r="AX232">
            <v>0</v>
          </cell>
          <cell r="AY232">
            <v>3330.22462</v>
          </cell>
          <cell r="AZ232">
            <v>4893.25335</v>
          </cell>
          <cell r="BA232">
            <v>2638.6127499999998</v>
          </cell>
          <cell r="BB232">
            <v>0</v>
          </cell>
          <cell r="BC232">
            <v>0</v>
          </cell>
          <cell r="BD232">
            <v>0</v>
          </cell>
          <cell r="BE232">
            <v>0</v>
          </cell>
          <cell r="BF232">
            <v>8161.904340000001</v>
          </cell>
          <cell r="BG232">
            <v>0</v>
          </cell>
          <cell r="BH232">
            <v>0</v>
          </cell>
          <cell r="BI232">
            <v>0</v>
          </cell>
          <cell r="BJ232">
            <v>10454.818359999999</v>
          </cell>
          <cell r="BK232">
            <v>196548.60587999999</v>
          </cell>
          <cell r="BL232">
            <v>788801.49294999975</v>
          </cell>
          <cell r="BM232">
            <v>0</v>
          </cell>
          <cell r="BN232">
            <v>34540.68333</v>
          </cell>
          <cell r="BO232">
            <v>46053.630340000003</v>
          </cell>
          <cell r="BP232">
            <v>418545.10617000004</v>
          </cell>
          <cell r="BQ232">
            <v>6.7000000000000004E-2</v>
          </cell>
          <cell r="BR232">
            <v>365901.79100999999</v>
          </cell>
        </row>
        <row r="233">
          <cell r="A233">
            <v>228</v>
          </cell>
          <cell r="C233" t="str">
            <v xml:space="preserve">      BONOS DE PRENDA</v>
          </cell>
          <cell r="D233">
            <v>0</v>
          </cell>
          <cell r="E233">
            <v>39617</v>
          </cell>
          <cell r="F233">
            <v>175921.01665000001</v>
          </cell>
          <cell r="G233">
            <v>0</v>
          </cell>
          <cell r="H233">
            <v>659297.97710000002</v>
          </cell>
          <cell r="I233">
            <v>57172.145360000002</v>
          </cell>
          <cell r="J233">
            <v>217073.51255000001</v>
          </cell>
          <cell r="K233">
            <v>22332.99754</v>
          </cell>
          <cell r="L233">
            <v>0</v>
          </cell>
          <cell r="M233">
            <v>160552.80932</v>
          </cell>
          <cell r="N233">
            <v>0</v>
          </cell>
          <cell r="O233">
            <v>0</v>
          </cell>
          <cell r="P233">
            <v>153469.90433000002</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v>
          </cell>
          <cell r="AY233">
            <v>0</v>
          </cell>
          <cell r="AZ233">
            <v>0</v>
          </cell>
          <cell r="BA233">
            <v>0</v>
          </cell>
          <cell r="BB233">
            <v>0</v>
          </cell>
          <cell r="BC233">
            <v>0</v>
          </cell>
          <cell r="BD233">
            <v>0</v>
          </cell>
          <cell r="BE233">
            <v>0</v>
          </cell>
          <cell r="BF233">
            <v>0</v>
          </cell>
          <cell r="BG233">
            <v>0</v>
          </cell>
          <cell r="BH233">
            <v>0</v>
          </cell>
          <cell r="BI233">
            <v>0</v>
          </cell>
          <cell r="BJ233">
            <v>0</v>
          </cell>
          <cell r="BK233">
            <v>0</v>
          </cell>
          <cell r="BL233">
            <v>0</v>
          </cell>
          <cell r="BM233">
            <v>0</v>
          </cell>
          <cell r="BN233">
            <v>0</v>
          </cell>
          <cell r="BO233">
            <v>0</v>
          </cell>
          <cell r="BP233">
            <v>0</v>
          </cell>
          <cell r="BQ233">
            <v>0</v>
          </cell>
          <cell r="BR233">
            <v>0</v>
          </cell>
        </row>
        <row r="234">
          <cell r="A234">
            <v>229</v>
          </cell>
          <cell r="C234" t="str">
            <v xml:space="preserve">      DEPÓSITOS EN LA ENTIDAD FINANCIERA</v>
          </cell>
          <cell r="D234">
            <v>0</v>
          </cell>
          <cell r="E234">
            <v>72365.073080000002</v>
          </cell>
          <cell r="F234">
            <v>126024.58865999999</v>
          </cell>
          <cell r="G234">
            <v>33476.402219999996</v>
          </cell>
          <cell r="H234">
            <v>77607.130889999986</v>
          </cell>
          <cell r="I234">
            <v>62263.160539999997</v>
          </cell>
          <cell r="J234">
            <v>183281.51572</v>
          </cell>
          <cell r="K234">
            <v>238695.63608</v>
          </cell>
          <cell r="L234">
            <v>7639.3900699999995</v>
          </cell>
          <cell r="M234">
            <v>350664.15895999997</v>
          </cell>
          <cell r="N234">
            <v>191092.72480000003</v>
          </cell>
          <cell r="O234">
            <v>27064.515589999999</v>
          </cell>
          <cell r="P234">
            <v>434369.30255000002</v>
          </cell>
          <cell r="Q234">
            <v>33980.3145</v>
          </cell>
          <cell r="R234">
            <v>690.50780999999995</v>
          </cell>
          <cell r="S234">
            <v>235</v>
          </cell>
          <cell r="T234">
            <v>80</v>
          </cell>
          <cell r="U234">
            <v>2955.4340999999999</v>
          </cell>
          <cell r="V234">
            <v>2716.3768300000002</v>
          </cell>
          <cell r="W234">
            <v>10465.272279999999</v>
          </cell>
          <cell r="X234">
            <v>2243.9422300000001</v>
          </cell>
          <cell r="Y234">
            <v>3133.5834300000001</v>
          </cell>
          <cell r="Z234">
            <v>12114.477849999999</v>
          </cell>
          <cell r="AA234">
            <v>5048.9729299999999</v>
          </cell>
          <cell r="AB234">
            <v>991.18028000000004</v>
          </cell>
          <cell r="AC234">
            <v>5359.0958200000005</v>
          </cell>
          <cell r="AD234">
            <v>0</v>
          </cell>
          <cell r="AE234">
            <v>4330.2710399999996</v>
          </cell>
          <cell r="AF234">
            <v>5590.2401000000009</v>
          </cell>
          <cell r="AG234">
            <v>65564.930059999999</v>
          </cell>
          <cell r="AH234">
            <v>2696.1631200000002</v>
          </cell>
          <cell r="AI234">
            <v>690.98606000000007</v>
          </cell>
          <cell r="AJ234">
            <v>280</v>
          </cell>
          <cell r="AK234">
            <v>5013.7447099999999</v>
          </cell>
          <cell r="AL234">
            <v>41</v>
          </cell>
          <cell r="AM234">
            <v>1600.0057400000001</v>
          </cell>
          <cell r="AN234">
            <v>1920.1823899999999</v>
          </cell>
          <cell r="AO234">
            <v>9003.5387199999986</v>
          </cell>
          <cell r="AP234">
            <v>370.84358000000003</v>
          </cell>
          <cell r="AQ234">
            <v>3691.8667999999998</v>
          </cell>
          <cell r="AR234">
            <v>2092.5700200000001</v>
          </cell>
          <cell r="AS234">
            <v>2012.35</v>
          </cell>
          <cell r="AT234">
            <v>6037.02837</v>
          </cell>
          <cell r="AU234">
            <v>3632.3512199999996</v>
          </cell>
          <cell r="AV234">
            <v>3172.7583599999998</v>
          </cell>
          <cell r="AW234">
            <v>2816.8729800000001</v>
          </cell>
          <cell r="AX234">
            <v>5310.91572</v>
          </cell>
          <cell r="AY234">
            <v>49718.286460000003</v>
          </cell>
          <cell r="AZ234">
            <v>14</v>
          </cell>
          <cell r="BA234">
            <v>916.32455000000004</v>
          </cell>
          <cell r="BB234">
            <v>0</v>
          </cell>
          <cell r="BC234">
            <v>4216.1093200000005</v>
          </cell>
          <cell r="BD234">
            <v>2148.0004300000001</v>
          </cell>
          <cell r="BE234">
            <v>617.55956999999989</v>
          </cell>
          <cell r="BF234">
            <v>0</v>
          </cell>
          <cell r="BG234">
            <v>303.14512000000002</v>
          </cell>
          <cell r="BH234">
            <v>1324.79071</v>
          </cell>
          <cell r="BI234">
            <v>0</v>
          </cell>
          <cell r="BJ234">
            <v>9055.1101200000012</v>
          </cell>
          <cell r="BK234">
            <v>1476.90633</v>
          </cell>
          <cell r="BL234">
            <v>263317.32355000003</v>
          </cell>
          <cell r="BM234">
            <v>96.025000000000006</v>
          </cell>
          <cell r="BN234">
            <v>0</v>
          </cell>
          <cell r="BO234">
            <v>0</v>
          </cell>
          <cell r="BP234">
            <v>0</v>
          </cell>
          <cell r="BQ234">
            <v>0</v>
          </cell>
          <cell r="BR234">
            <v>0</v>
          </cell>
        </row>
        <row r="235">
          <cell r="A235">
            <v>230</v>
          </cell>
          <cell r="C235" t="str">
            <v xml:space="preserve">      GARANTÍAS DE OTRAS ENTIDADES FINANCIERAS</v>
          </cell>
          <cell r="D235">
            <v>0</v>
          </cell>
          <cell r="E235">
            <v>1625996.8691299998</v>
          </cell>
          <cell r="F235">
            <v>446629.15064999997</v>
          </cell>
          <cell r="G235">
            <v>98237.117799999993</v>
          </cell>
          <cell r="H235">
            <v>321080.81913000002</v>
          </cell>
          <cell r="I235">
            <v>144781.89904000002</v>
          </cell>
          <cell r="J235">
            <v>6277951.8849999998</v>
          </cell>
          <cell r="K235">
            <v>1636740.8136099998</v>
          </cell>
          <cell r="L235">
            <v>15435</v>
          </cell>
          <cell r="M235">
            <v>1473731.8942799999</v>
          </cell>
          <cell r="N235">
            <v>0</v>
          </cell>
          <cell r="O235">
            <v>0</v>
          </cell>
          <cell r="P235">
            <v>417671.08932999999</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21</v>
          </cell>
          <cell r="AN235">
            <v>0</v>
          </cell>
          <cell r="AO235">
            <v>0</v>
          </cell>
          <cell r="AP235">
            <v>0</v>
          </cell>
          <cell r="AQ235">
            <v>0</v>
          </cell>
          <cell r="AR235">
            <v>0</v>
          </cell>
          <cell r="AS235">
            <v>0</v>
          </cell>
          <cell r="AT235">
            <v>0</v>
          </cell>
          <cell r="AU235">
            <v>0</v>
          </cell>
          <cell r="AV235">
            <v>150</v>
          </cell>
          <cell r="AW235">
            <v>0</v>
          </cell>
          <cell r="AX235">
            <v>0</v>
          </cell>
          <cell r="AY235">
            <v>200</v>
          </cell>
          <cell r="AZ235">
            <v>0</v>
          </cell>
          <cell r="BA235">
            <v>0</v>
          </cell>
          <cell r="BB235">
            <v>0</v>
          </cell>
          <cell r="BC235">
            <v>0</v>
          </cell>
          <cell r="BD235">
            <v>0</v>
          </cell>
          <cell r="BE235">
            <v>0</v>
          </cell>
          <cell r="BF235">
            <v>277.60000000000002</v>
          </cell>
          <cell r="BG235">
            <v>0</v>
          </cell>
          <cell r="BH235">
            <v>0</v>
          </cell>
          <cell r="BI235">
            <v>0</v>
          </cell>
          <cell r="BJ235">
            <v>0</v>
          </cell>
          <cell r="BK235">
            <v>0</v>
          </cell>
          <cell r="BL235">
            <v>0</v>
          </cell>
          <cell r="BM235">
            <v>0</v>
          </cell>
          <cell r="BN235">
            <v>0</v>
          </cell>
          <cell r="BO235">
            <v>0</v>
          </cell>
          <cell r="BP235">
            <v>0</v>
          </cell>
          <cell r="BQ235">
            <v>0</v>
          </cell>
          <cell r="BR235">
            <v>0</v>
          </cell>
        </row>
        <row r="236">
          <cell r="A236">
            <v>231</v>
          </cell>
          <cell r="C236" t="str">
            <v xml:space="preserve">      BIENES EMBARGADOS</v>
          </cell>
          <cell r="D236">
            <v>0</v>
          </cell>
          <cell r="E236">
            <v>34811.647270000001</v>
          </cell>
          <cell r="F236">
            <v>0</v>
          </cell>
          <cell r="G236">
            <v>0</v>
          </cell>
          <cell r="H236">
            <v>0</v>
          </cell>
          <cell r="I236">
            <v>0</v>
          </cell>
          <cell r="J236">
            <v>0</v>
          </cell>
          <cell r="K236">
            <v>2.56</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1.7334499999999999</v>
          </cell>
          <cell r="AL236">
            <v>0</v>
          </cell>
          <cell r="AM236">
            <v>4.0000000000000001E-3</v>
          </cell>
          <cell r="AN236">
            <v>0</v>
          </cell>
          <cell r="AO236">
            <v>0</v>
          </cell>
          <cell r="AP236">
            <v>7.0780000000000003</v>
          </cell>
          <cell r="AQ236">
            <v>0.6</v>
          </cell>
          <cell r="AR236">
            <v>0</v>
          </cell>
          <cell r="AS236">
            <v>0</v>
          </cell>
          <cell r="AT236">
            <v>0</v>
          </cell>
          <cell r="AU236">
            <v>0</v>
          </cell>
          <cell r="AV236">
            <v>0</v>
          </cell>
          <cell r="AW236">
            <v>0</v>
          </cell>
          <cell r="AX236">
            <v>0</v>
          </cell>
          <cell r="AY236">
            <v>0</v>
          </cell>
          <cell r="AZ236">
            <v>0</v>
          </cell>
          <cell r="BA236">
            <v>0</v>
          </cell>
          <cell r="BB236">
            <v>0</v>
          </cell>
          <cell r="BC236">
            <v>0</v>
          </cell>
          <cell r="BD236">
            <v>0</v>
          </cell>
          <cell r="BE236">
            <v>0</v>
          </cell>
          <cell r="BF236">
            <v>0</v>
          </cell>
          <cell r="BG236">
            <v>0</v>
          </cell>
          <cell r="BH236">
            <v>0</v>
          </cell>
          <cell r="BI236">
            <v>0</v>
          </cell>
          <cell r="BJ236">
            <v>0</v>
          </cell>
          <cell r="BK236">
            <v>0</v>
          </cell>
          <cell r="BL236">
            <v>0</v>
          </cell>
          <cell r="BM236">
            <v>0</v>
          </cell>
          <cell r="BN236">
            <v>0</v>
          </cell>
          <cell r="BO236">
            <v>0</v>
          </cell>
          <cell r="BP236">
            <v>0</v>
          </cell>
          <cell r="BQ236">
            <v>0</v>
          </cell>
          <cell r="BR236">
            <v>0</v>
          </cell>
        </row>
        <row r="237">
          <cell r="A237">
            <v>232</v>
          </cell>
          <cell r="C237" t="str">
            <v xml:space="preserve">      OTRAS GARANTÍAS</v>
          </cell>
          <cell r="D237">
            <v>722591.58949000004</v>
          </cell>
          <cell r="E237">
            <v>613659.77850999997</v>
          </cell>
          <cell r="F237">
            <v>1819546.9237200001</v>
          </cell>
          <cell r="G237">
            <v>22720.24408</v>
          </cell>
          <cell r="H237">
            <v>1268347.9188700002</v>
          </cell>
          <cell r="I237">
            <v>170118.14939999999</v>
          </cell>
          <cell r="J237">
            <v>217979.74281</v>
          </cell>
          <cell r="K237">
            <v>283688.56811999995</v>
          </cell>
          <cell r="L237">
            <v>0</v>
          </cell>
          <cell r="M237">
            <v>432901.08660999994</v>
          </cell>
          <cell r="N237">
            <v>254428.91927000001</v>
          </cell>
          <cell r="O237">
            <v>9840759.4166100025</v>
          </cell>
          <cell r="P237">
            <v>7622320.1291300002</v>
          </cell>
          <cell r="Q237">
            <v>3788.6090600000002</v>
          </cell>
          <cell r="R237">
            <v>73555.431249999994</v>
          </cell>
          <cell r="S237">
            <v>0</v>
          </cell>
          <cell r="T237">
            <v>0</v>
          </cell>
          <cell r="U237">
            <v>0</v>
          </cell>
          <cell r="V237">
            <v>99069.213329999999</v>
          </cell>
          <cell r="W237">
            <v>0</v>
          </cell>
          <cell r="X237">
            <v>36869.203560000002</v>
          </cell>
          <cell r="Y237">
            <v>0</v>
          </cell>
          <cell r="Z237">
            <v>0</v>
          </cell>
          <cell r="AA237">
            <v>0</v>
          </cell>
          <cell r="AB237">
            <v>0</v>
          </cell>
          <cell r="AC237">
            <v>0</v>
          </cell>
          <cell r="AD237">
            <v>0</v>
          </cell>
          <cell r="AE237">
            <v>0</v>
          </cell>
          <cell r="AF237">
            <v>0</v>
          </cell>
          <cell r="AG237">
            <v>141544.21891999998</v>
          </cell>
          <cell r="AH237">
            <v>0</v>
          </cell>
          <cell r="AI237">
            <v>0</v>
          </cell>
          <cell r="AJ237">
            <v>262.39499999999998</v>
          </cell>
          <cell r="AK237">
            <v>0</v>
          </cell>
          <cell r="AL237">
            <v>3123.6769100000001</v>
          </cell>
          <cell r="AM237">
            <v>166401.32408000002</v>
          </cell>
          <cell r="AN237">
            <v>0</v>
          </cell>
          <cell r="AO237">
            <v>0</v>
          </cell>
          <cell r="AP237">
            <v>0</v>
          </cell>
          <cell r="AQ237">
            <v>0</v>
          </cell>
          <cell r="AR237">
            <v>0</v>
          </cell>
          <cell r="AS237">
            <v>22030.49569</v>
          </cell>
          <cell r="AT237">
            <v>23914.098440000002</v>
          </cell>
          <cell r="AU237">
            <v>0</v>
          </cell>
          <cell r="AV237">
            <v>16877.671350000001</v>
          </cell>
          <cell r="AW237">
            <v>1442.0686900000003</v>
          </cell>
          <cell r="AX237">
            <v>0</v>
          </cell>
          <cell r="AY237">
            <v>133919.15711</v>
          </cell>
          <cell r="AZ237">
            <v>2064.92</v>
          </cell>
          <cell r="BA237">
            <v>0</v>
          </cell>
          <cell r="BB237">
            <v>0</v>
          </cell>
          <cell r="BC237">
            <v>0</v>
          </cell>
          <cell r="BD237">
            <v>6649.4543600000006</v>
          </cell>
          <cell r="BE237">
            <v>0</v>
          </cell>
          <cell r="BF237">
            <v>5899.7961799999994</v>
          </cell>
          <cell r="BG237">
            <v>0</v>
          </cell>
          <cell r="BH237">
            <v>0</v>
          </cell>
          <cell r="BI237">
            <v>16827.209579999999</v>
          </cell>
          <cell r="BJ237">
            <v>7043.0356900000006</v>
          </cell>
          <cell r="BK237">
            <v>144661.88749000002</v>
          </cell>
          <cell r="BL237">
            <v>84997.519780000002</v>
          </cell>
          <cell r="BM237">
            <v>2175498.7002300001</v>
          </cell>
          <cell r="BN237">
            <v>31537.79711</v>
          </cell>
          <cell r="BO237">
            <v>0</v>
          </cell>
          <cell r="BP237">
            <v>34915.052189999995</v>
          </cell>
          <cell r="BQ237">
            <v>1557.8796100000002</v>
          </cell>
          <cell r="BR237">
            <v>0</v>
          </cell>
        </row>
        <row r="238">
          <cell r="A238">
            <v>233</v>
          </cell>
          <cell r="C238" t="str">
            <v xml:space="preserve">  CUENTAS DE REGISTRO</v>
          </cell>
          <cell r="D238">
            <v>6341273.3612900004</v>
          </cell>
          <cell r="E238">
            <v>24726627.888569996</v>
          </cell>
          <cell r="F238">
            <v>5315369.8889899999</v>
          </cell>
          <cell r="G238">
            <v>1094982.35329</v>
          </cell>
          <cell r="H238">
            <v>5327188.8599800002</v>
          </cell>
          <cell r="I238">
            <v>2886613.82607</v>
          </cell>
          <cell r="J238">
            <v>9902788.16292</v>
          </cell>
          <cell r="K238">
            <v>12039529.52578</v>
          </cell>
          <cell r="L238">
            <v>558279.33822000003</v>
          </cell>
          <cell r="M238">
            <v>9612190.7441599984</v>
          </cell>
          <cell r="N238">
            <v>2487736.5045600003</v>
          </cell>
          <cell r="O238">
            <v>4121707.0975400005</v>
          </cell>
          <cell r="P238">
            <v>10661707.705389999</v>
          </cell>
          <cell r="Q238">
            <v>188817.88923</v>
          </cell>
          <cell r="R238">
            <v>1653922.3021499999</v>
          </cell>
          <cell r="S238">
            <v>43.400769999999994</v>
          </cell>
          <cell r="T238">
            <v>68846.230150000003</v>
          </cell>
          <cell r="U238">
            <v>30860.526810000003</v>
          </cell>
          <cell r="V238">
            <v>18020.10469</v>
          </cell>
          <cell r="W238">
            <v>113210.19706000001</v>
          </cell>
          <cell r="X238">
            <v>107741.81512000001</v>
          </cell>
          <cell r="Y238">
            <v>37212.991820000003</v>
          </cell>
          <cell r="Z238">
            <v>45684.860389999994</v>
          </cell>
          <cell r="AA238">
            <v>42955.776570000002</v>
          </cell>
          <cell r="AB238">
            <v>6226.5934599999991</v>
          </cell>
          <cell r="AC238">
            <v>74202.528840000014</v>
          </cell>
          <cell r="AD238">
            <v>60548.127099999998</v>
          </cell>
          <cell r="AE238">
            <v>93668.719320000004</v>
          </cell>
          <cell r="AF238">
            <v>17456.683129999998</v>
          </cell>
          <cell r="AG238">
            <v>332949.26439999999</v>
          </cell>
          <cell r="AH238">
            <v>29809.534039999999</v>
          </cell>
          <cell r="AI238">
            <v>29346.319069999998</v>
          </cell>
          <cell r="AJ238">
            <v>1252.84656</v>
          </cell>
          <cell r="AK238">
            <v>15400.655269999999</v>
          </cell>
          <cell r="AL238">
            <v>20877.491620000001</v>
          </cell>
          <cell r="AM238">
            <v>43901.144049999995</v>
          </cell>
          <cell r="AN238">
            <v>63011.225940000004</v>
          </cell>
          <cell r="AO238">
            <v>24750.645550000001</v>
          </cell>
          <cell r="AP238">
            <v>56332.075729999997</v>
          </cell>
          <cell r="AQ238">
            <v>23920.173480000001</v>
          </cell>
          <cell r="AR238">
            <v>254428.29082999998</v>
          </cell>
          <cell r="AS238">
            <v>23793.122889999999</v>
          </cell>
          <cell r="AT238">
            <v>71857.08514000001</v>
          </cell>
          <cell r="AU238">
            <v>72703.432759999996</v>
          </cell>
          <cell r="AV238">
            <v>73364.754209999999</v>
          </cell>
          <cell r="AW238">
            <v>12382.675429999999</v>
          </cell>
          <cell r="AX238">
            <v>836020.55166000011</v>
          </cell>
          <cell r="AY238">
            <v>196626.19261999999</v>
          </cell>
          <cell r="AZ238">
            <v>3209.1690800000001</v>
          </cell>
          <cell r="BA238">
            <v>14851.29205</v>
          </cell>
          <cell r="BB238">
            <v>24182.333909999998</v>
          </cell>
          <cell r="BC238">
            <v>52737.153390000007</v>
          </cell>
          <cell r="BD238">
            <v>13258.86052</v>
          </cell>
          <cell r="BE238">
            <v>23779.798860000003</v>
          </cell>
          <cell r="BF238">
            <v>11699.820809999999</v>
          </cell>
          <cell r="BG238">
            <v>7781.28197</v>
          </cell>
          <cell r="BH238">
            <v>2831862.4509200002</v>
          </cell>
          <cell r="BI238">
            <v>38432.8321</v>
          </cell>
          <cell r="BJ238">
            <v>72720.581869999995</v>
          </cell>
          <cell r="BK238">
            <v>300442.99858000001</v>
          </cell>
          <cell r="BL238">
            <v>1181607.1494</v>
          </cell>
          <cell r="BM238">
            <v>246981.84180999998</v>
          </cell>
          <cell r="BN238">
            <v>73655.349679999999</v>
          </cell>
          <cell r="BO238">
            <v>383235.23387</v>
          </cell>
          <cell r="BP238">
            <v>324360.31390000001</v>
          </cell>
          <cell r="BQ238">
            <v>2650.5552000000002</v>
          </cell>
          <cell r="BR238">
            <v>754282.72439999995</v>
          </cell>
        </row>
        <row r="239">
          <cell r="A239">
            <v>234</v>
          </cell>
          <cell r="C239" t="str">
            <v xml:space="preserve">      LÍNEAS DE CRÉDITO OTORGADAS Y NO UTILIZADAS</v>
          </cell>
          <cell r="D239">
            <v>277411.65403999999</v>
          </cell>
          <cell r="E239">
            <v>21868615.243549999</v>
          </cell>
          <cell r="F239">
            <v>726857.25322000007</v>
          </cell>
          <cell r="G239">
            <v>612304.96330000006</v>
          </cell>
          <cell r="H239">
            <v>3257718.1181300003</v>
          </cell>
          <cell r="I239">
            <v>541121.04753999994</v>
          </cell>
          <cell r="J239">
            <v>4588093.68016</v>
          </cell>
          <cell r="K239">
            <v>2016248.84699</v>
          </cell>
          <cell r="L239">
            <v>59562.066140000003</v>
          </cell>
          <cell r="M239">
            <v>2186542.2275300003</v>
          </cell>
          <cell r="N239">
            <v>1010493.2213300001</v>
          </cell>
          <cell r="O239">
            <v>1183478.3684700001</v>
          </cell>
          <cell r="P239">
            <v>1978356.89698</v>
          </cell>
          <cell r="Q239">
            <v>123045.40269</v>
          </cell>
          <cell r="R239">
            <v>595915.48306</v>
          </cell>
          <cell r="S239">
            <v>0</v>
          </cell>
          <cell r="T239">
            <v>0</v>
          </cell>
          <cell r="U239">
            <v>1974.89166</v>
          </cell>
          <cell r="V239">
            <v>31.772299999999998</v>
          </cell>
          <cell r="W239">
            <v>84642.306030000007</v>
          </cell>
          <cell r="X239">
            <v>0</v>
          </cell>
          <cell r="Y239">
            <v>0</v>
          </cell>
          <cell r="Z239">
            <v>1708.8541299999999</v>
          </cell>
          <cell r="AA239">
            <v>31907.629510000002</v>
          </cell>
          <cell r="AB239">
            <v>600</v>
          </cell>
          <cell r="AC239">
            <v>12703.40108</v>
          </cell>
          <cell r="AD239">
            <v>0</v>
          </cell>
          <cell r="AE239">
            <v>708.11860000000001</v>
          </cell>
          <cell r="AF239">
            <v>0</v>
          </cell>
          <cell r="AG239">
            <v>58994.339690000001</v>
          </cell>
          <cell r="AH239">
            <v>0</v>
          </cell>
          <cell r="AI239">
            <v>4897.0019599999996</v>
          </cell>
          <cell r="AJ239">
            <v>0</v>
          </cell>
          <cell r="AK239">
            <v>0</v>
          </cell>
          <cell r="AL239">
            <v>0</v>
          </cell>
          <cell r="AM239">
            <v>4348.9698999999991</v>
          </cell>
          <cell r="AN239">
            <v>0</v>
          </cell>
          <cell r="AO239">
            <v>0</v>
          </cell>
          <cell r="AP239">
            <v>1980.23244</v>
          </cell>
          <cell r="AQ239">
            <v>0</v>
          </cell>
          <cell r="AR239">
            <v>0</v>
          </cell>
          <cell r="AS239">
            <v>662.06416000000002</v>
          </cell>
          <cell r="AT239">
            <v>47657.155009999995</v>
          </cell>
          <cell r="AU239">
            <v>0</v>
          </cell>
          <cell r="AV239">
            <v>9886.1800700000003</v>
          </cell>
          <cell r="AW239">
            <v>1483.7241200000001</v>
          </cell>
          <cell r="AX239">
            <v>52772.112269999998</v>
          </cell>
          <cell r="AY239">
            <v>13857.514009999999</v>
          </cell>
          <cell r="AZ239">
            <v>0</v>
          </cell>
          <cell r="BA239">
            <v>3296.2122800000002</v>
          </cell>
          <cell r="BB239">
            <v>0</v>
          </cell>
          <cell r="BC239">
            <v>239.24790999999999</v>
          </cell>
          <cell r="BD239">
            <v>0</v>
          </cell>
          <cell r="BE239">
            <v>0</v>
          </cell>
          <cell r="BF239">
            <v>0</v>
          </cell>
          <cell r="BG239">
            <v>0</v>
          </cell>
          <cell r="BH239">
            <v>11037.8806</v>
          </cell>
          <cell r="BI239">
            <v>0</v>
          </cell>
          <cell r="BJ239">
            <v>29748.083030000002</v>
          </cell>
          <cell r="BK239">
            <v>23102.321319999999</v>
          </cell>
          <cell r="BL239">
            <v>13175.445280000002</v>
          </cell>
          <cell r="BM239">
            <v>58240.201000000001</v>
          </cell>
          <cell r="BN239">
            <v>36645.233789999998</v>
          </cell>
          <cell r="BO239">
            <v>0</v>
          </cell>
          <cell r="BP239">
            <v>14918.687400000001</v>
          </cell>
          <cell r="BQ239">
            <v>0</v>
          </cell>
          <cell r="BR239">
            <v>0</v>
          </cell>
        </row>
        <row r="240">
          <cell r="A240">
            <v>235</v>
          </cell>
          <cell r="C240" t="str">
            <v xml:space="preserve">      LÍNEAS DE CRÉDITO OBTENIDAS Y NO UTILIZADAS</v>
          </cell>
          <cell r="D240">
            <v>75.459999999999994</v>
          </cell>
          <cell r="E240">
            <v>330952.58304</v>
          </cell>
          <cell r="F240">
            <v>224629.72313999999</v>
          </cell>
          <cell r="G240">
            <v>52500</v>
          </cell>
          <cell r="H240">
            <v>190010.30082</v>
          </cell>
          <cell r="I240">
            <v>13778.763999999999</v>
          </cell>
          <cell r="J240">
            <v>268432.17517</v>
          </cell>
          <cell r="K240">
            <v>795557.701</v>
          </cell>
          <cell r="L240">
            <v>0</v>
          </cell>
          <cell r="M240">
            <v>557601.52260000003</v>
          </cell>
          <cell r="N240">
            <v>402633.33352999995</v>
          </cell>
          <cell r="O240">
            <v>0</v>
          </cell>
          <cell r="P240">
            <v>716870.00005999999</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49546.2</v>
          </cell>
          <cell r="AH240">
            <v>0</v>
          </cell>
          <cell r="AI240">
            <v>0</v>
          </cell>
          <cell r="AJ240">
            <v>0</v>
          </cell>
          <cell r="AK240">
            <v>0</v>
          </cell>
          <cell r="AL240">
            <v>12704.969129999999</v>
          </cell>
          <cell r="AM240">
            <v>3835.4545200000002</v>
          </cell>
          <cell r="AN240">
            <v>0</v>
          </cell>
          <cell r="AO240">
            <v>0</v>
          </cell>
          <cell r="AP240">
            <v>0</v>
          </cell>
          <cell r="AQ240">
            <v>0</v>
          </cell>
          <cell r="AR240">
            <v>0</v>
          </cell>
          <cell r="AS240">
            <v>0</v>
          </cell>
          <cell r="AT240">
            <v>0</v>
          </cell>
          <cell r="AU240">
            <v>0</v>
          </cell>
          <cell r="AV240">
            <v>8412.94</v>
          </cell>
          <cell r="AW240">
            <v>0</v>
          </cell>
          <cell r="AX240">
            <v>0</v>
          </cell>
          <cell r="AY240">
            <v>0</v>
          </cell>
          <cell r="AZ240">
            <v>0</v>
          </cell>
          <cell r="BA240">
            <v>0</v>
          </cell>
          <cell r="BB240">
            <v>0</v>
          </cell>
          <cell r="BC240">
            <v>0</v>
          </cell>
          <cell r="BD240">
            <v>0</v>
          </cell>
          <cell r="BE240">
            <v>0</v>
          </cell>
          <cell r="BF240">
            <v>0</v>
          </cell>
          <cell r="BG240">
            <v>0</v>
          </cell>
          <cell r="BH240">
            <v>0</v>
          </cell>
          <cell r="BI240">
            <v>0</v>
          </cell>
          <cell r="BJ240">
            <v>0</v>
          </cell>
          <cell r="BK240">
            <v>92024.259290000002</v>
          </cell>
          <cell r="BL240">
            <v>73388.436249999999</v>
          </cell>
          <cell r="BM240">
            <v>68681.731969999993</v>
          </cell>
          <cell r="BN240">
            <v>0</v>
          </cell>
          <cell r="BO240">
            <v>0</v>
          </cell>
          <cell r="BP240">
            <v>52362.105430000003</v>
          </cell>
          <cell r="BQ240">
            <v>0</v>
          </cell>
          <cell r="BR240">
            <v>345558.66664000001</v>
          </cell>
        </row>
        <row r="241">
          <cell r="A241">
            <v>236</v>
          </cell>
          <cell r="C241" t="str">
            <v xml:space="preserve">      CUENTAS INCOBRABLES CASTIGADAS Y CONDONADAS</v>
          </cell>
          <cell r="D241">
            <v>109533.92461</v>
          </cell>
          <cell r="E241">
            <v>939039.55658999993</v>
          </cell>
          <cell r="F241">
            <v>282483.94127000007</v>
          </cell>
          <cell r="G241">
            <v>135431.16449</v>
          </cell>
          <cell r="H241">
            <v>190344.75668000002</v>
          </cell>
          <cell r="I241">
            <v>563998.32043000008</v>
          </cell>
          <cell r="J241">
            <v>1321307.1094000002</v>
          </cell>
          <cell r="K241">
            <v>1254170.0138400001</v>
          </cell>
          <cell r="L241">
            <v>6596.8362999999999</v>
          </cell>
          <cell r="M241">
            <v>350807.33875000005</v>
          </cell>
          <cell r="N241">
            <v>405762.80400999996</v>
          </cell>
          <cell r="O241">
            <v>604258.87481000007</v>
          </cell>
          <cell r="P241">
            <v>828190.02266000013</v>
          </cell>
          <cell r="Q241">
            <v>28104.040800000002</v>
          </cell>
          <cell r="R241">
            <v>285371.59940999997</v>
          </cell>
          <cell r="S241">
            <v>19.735279999999999</v>
          </cell>
          <cell r="T241">
            <v>1781.60511</v>
          </cell>
          <cell r="U241">
            <v>2079.9597899999999</v>
          </cell>
          <cell r="V241">
            <v>3627.5584899999999</v>
          </cell>
          <cell r="W241">
            <v>1807.7202599999998</v>
          </cell>
          <cell r="X241">
            <v>4227.8064899999999</v>
          </cell>
          <cell r="Y241">
            <v>1232.90724</v>
          </cell>
          <cell r="Z241">
            <v>1796.4840800000002</v>
          </cell>
          <cell r="AA241">
            <v>1650.6233099999999</v>
          </cell>
          <cell r="AB241">
            <v>2740.4779399999998</v>
          </cell>
          <cell r="AC241">
            <v>12701.229600000002</v>
          </cell>
          <cell r="AD241">
            <v>15816.789189999998</v>
          </cell>
          <cell r="AE241">
            <v>1550.79015</v>
          </cell>
          <cell r="AF241">
            <v>361.95268999999996</v>
          </cell>
          <cell r="AG241">
            <v>124431.82854999999</v>
          </cell>
          <cell r="AH241">
            <v>2686.6096200000002</v>
          </cell>
          <cell r="AI241">
            <v>1451.83871</v>
          </cell>
          <cell r="AJ241">
            <v>726.74825999999996</v>
          </cell>
          <cell r="AK241">
            <v>2874.1647899999998</v>
          </cell>
          <cell r="AL241">
            <v>8172.5224899999994</v>
          </cell>
          <cell r="AM241">
            <v>4446.5809600000002</v>
          </cell>
          <cell r="AN241">
            <v>3029.4878799999997</v>
          </cell>
          <cell r="AO241">
            <v>11237.160449999999</v>
          </cell>
          <cell r="AP241">
            <v>2063.1322099999998</v>
          </cell>
          <cell r="AQ241">
            <v>1338.0225700000001</v>
          </cell>
          <cell r="AR241">
            <v>3970.1441199999999</v>
          </cell>
          <cell r="AS241">
            <v>1471.6273699999999</v>
          </cell>
          <cell r="AT241">
            <v>15859.371720000001</v>
          </cell>
          <cell r="AU241">
            <v>9157.3313500000004</v>
          </cell>
          <cell r="AV241">
            <v>7591.7018999999991</v>
          </cell>
          <cell r="AW241">
            <v>5736.9936100000004</v>
          </cell>
          <cell r="AX241">
            <v>11880.420659999998</v>
          </cell>
          <cell r="AY241">
            <v>39521.455320000001</v>
          </cell>
          <cell r="AZ241">
            <v>1939.6815200000001</v>
          </cell>
          <cell r="BA241">
            <v>4871.9660599999997</v>
          </cell>
          <cell r="BB241">
            <v>1126.4204999999999</v>
          </cell>
          <cell r="BC241">
            <v>6986.8430399999997</v>
          </cell>
          <cell r="BD241">
            <v>714.88813000000005</v>
          </cell>
          <cell r="BE241">
            <v>1359.5242800000001</v>
          </cell>
          <cell r="BF241">
            <v>1545.9987899999999</v>
          </cell>
          <cell r="BG241">
            <v>330.80715000000004</v>
          </cell>
          <cell r="BH241">
            <v>19114.869360000001</v>
          </cell>
          <cell r="BI241">
            <v>6598.59483</v>
          </cell>
          <cell r="BJ241">
            <v>4943.1776799999998</v>
          </cell>
          <cell r="BK241">
            <v>92657.893680000008</v>
          </cell>
          <cell r="BL241">
            <v>293479.38089000003</v>
          </cell>
          <cell r="BM241">
            <v>94902.616699999999</v>
          </cell>
          <cell r="BN241">
            <v>13781.517440000001</v>
          </cell>
          <cell r="BO241">
            <v>46314.585060000005</v>
          </cell>
          <cell r="BP241">
            <v>121640.77484</v>
          </cell>
          <cell r="BQ241">
            <v>2643.3180300000004</v>
          </cell>
          <cell r="BR241">
            <v>210673.24802999996</v>
          </cell>
        </row>
        <row r="242">
          <cell r="A242">
            <v>237</v>
          </cell>
          <cell r="C242" t="str">
            <v xml:space="preserve">      PRODUCTOS EN SUSPENSO</v>
          </cell>
          <cell r="D242">
            <v>46008.377159999996</v>
          </cell>
          <cell r="E242">
            <v>96024.015939999997</v>
          </cell>
          <cell r="F242">
            <v>71157.796820000003</v>
          </cell>
          <cell r="G242">
            <v>71975.953659999999</v>
          </cell>
          <cell r="H242">
            <v>111991.46628000001</v>
          </cell>
          <cell r="I242">
            <v>223788.67075999998</v>
          </cell>
          <cell r="J242">
            <v>1933890.2796700001</v>
          </cell>
          <cell r="K242">
            <v>380139.27049999998</v>
          </cell>
          <cell r="L242">
            <v>0</v>
          </cell>
          <cell r="M242">
            <v>188233.93627999999</v>
          </cell>
          <cell r="N242">
            <v>66392.687730000005</v>
          </cell>
          <cell r="O242">
            <v>50137.868980000007</v>
          </cell>
          <cell r="P242">
            <v>257609.02429</v>
          </cell>
          <cell r="Q242">
            <v>33207.59865</v>
          </cell>
          <cell r="R242">
            <v>25698.498909999998</v>
          </cell>
          <cell r="S242">
            <v>23.665489999999998</v>
          </cell>
          <cell r="T242">
            <v>3988.0262699999998</v>
          </cell>
          <cell r="U242">
            <v>3480.2256899999998</v>
          </cell>
          <cell r="V242">
            <v>4410.0114599999997</v>
          </cell>
          <cell r="W242">
            <v>2542.7865699999998</v>
          </cell>
          <cell r="X242">
            <v>694.29306000000008</v>
          </cell>
          <cell r="Y242">
            <v>13199.138799999999</v>
          </cell>
          <cell r="Z242">
            <v>3439.3628100000001</v>
          </cell>
          <cell r="AA242">
            <v>295.89054000000004</v>
          </cell>
          <cell r="AB242">
            <v>1712.36907</v>
          </cell>
          <cell r="AC242">
            <v>3919.4703900000004</v>
          </cell>
          <cell r="AD242">
            <v>12745.608289999998</v>
          </cell>
          <cell r="AE242">
            <v>4626.9490099999994</v>
          </cell>
          <cell r="AF242">
            <v>746.03264999999999</v>
          </cell>
          <cell r="AG242">
            <v>56688.72419999999</v>
          </cell>
          <cell r="AH242">
            <v>2131.4997199999998</v>
          </cell>
          <cell r="AI242">
            <v>418.69815</v>
          </cell>
          <cell r="AJ242">
            <v>518.78616</v>
          </cell>
          <cell r="AK242">
            <v>1238.0682300000001</v>
          </cell>
          <cell r="AL242">
            <v>0</v>
          </cell>
          <cell r="AM242">
            <v>3496.0956200000001</v>
          </cell>
          <cell r="AN242">
            <v>887.65719999999999</v>
          </cell>
          <cell r="AO242">
            <v>3023.7912999999999</v>
          </cell>
          <cell r="AP242">
            <v>3669.0521699999999</v>
          </cell>
          <cell r="AQ242">
            <v>846.34723999999994</v>
          </cell>
          <cell r="AR242">
            <v>1046.6462300000001</v>
          </cell>
          <cell r="AS242">
            <v>461.83608000000004</v>
          </cell>
          <cell r="AT242">
            <v>8154.8016000000007</v>
          </cell>
          <cell r="AU242">
            <v>5919.6161700000002</v>
          </cell>
          <cell r="AV242">
            <v>5242.8556900000003</v>
          </cell>
          <cell r="AW242">
            <v>5157.4957000000004</v>
          </cell>
          <cell r="AX242">
            <v>13652.805200000001</v>
          </cell>
          <cell r="AY242">
            <v>13799.266119999998</v>
          </cell>
          <cell r="AZ242">
            <v>1269.48756</v>
          </cell>
          <cell r="BA242">
            <v>3967.2231599999996</v>
          </cell>
          <cell r="BB242">
            <v>105.21402999999999</v>
          </cell>
          <cell r="BC242">
            <v>1414.9557399999999</v>
          </cell>
          <cell r="BD242">
            <v>1140.8889999999999</v>
          </cell>
          <cell r="BE242">
            <v>1658.5176200000001</v>
          </cell>
          <cell r="BF242">
            <v>1746.4737299999999</v>
          </cell>
          <cell r="BG242">
            <v>746.21070000000009</v>
          </cell>
          <cell r="BH242">
            <v>29022.3822</v>
          </cell>
          <cell r="BI242">
            <v>1781.8788900000002</v>
          </cell>
          <cell r="BJ242">
            <v>12106.479799999999</v>
          </cell>
          <cell r="BK242">
            <v>8967.7778200000012</v>
          </cell>
          <cell r="BL242">
            <v>8885.6236800000006</v>
          </cell>
          <cell r="BM242">
            <v>14729.711260000002</v>
          </cell>
          <cell r="BN242">
            <v>935.31635000000006</v>
          </cell>
          <cell r="BO242">
            <v>2113.2281800000001</v>
          </cell>
          <cell r="BP242">
            <v>13438.221</v>
          </cell>
          <cell r="BQ242">
            <v>6.6331699999999998</v>
          </cell>
          <cell r="BR242">
            <v>21718.492289999998</v>
          </cell>
        </row>
        <row r="243">
          <cell r="A243">
            <v>238</v>
          </cell>
          <cell r="C243" t="str">
            <v xml:space="preserve">      OPERACIONES A FUTURO DE MONEDA EXTRANJERA</v>
          </cell>
          <cell r="D243">
            <v>0</v>
          </cell>
          <cell r="E243">
            <v>0</v>
          </cell>
          <cell r="F243">
            <v>0</v>
          </cell>
          <cell r="G243">
            <v>0</v>
          </cell>
          <cell r="H243">
            <v>12912.876130000001</v>
          </cell>
          <cell r="I243">
            <v>0</v>
          </cell>
          <cell r="J243">
            <v>20580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0</v>
          </cell>
          <cell r="BA243">
            <v>0</v>
          </cell>
          <cell r="BB243">
            <v>0</v>
          </cell>
          <cell r="BC243">
            <v>0</v>
          </cell>
          <cell r="BD243">
            <v>0</v>
          </cell>
          <cell r="BE243">
            <v>0</v>
          </cell>
          <cell r="BF243">
            <v>0</v>
          </cell>
          <cell r="BG243">
            <v>0</v>
          </cell>
          <cell r="BH243">
            <v>0</v>
          </cell>
          <cell r="BI243">
            <v>0</v>
          </cell>
          <cell r="BJ243">
            <v>0</v>
          </cell>
          <cell r="BK243">
            <v>0</v>
          </cell>
          <cell r="BL243">
            <v>0</v>
          </cell>
          <cell r="BM243">
            <v>0</v>
          </cell>
          <cell r="BN243">
            <v>0</v>
          </cell>
          <cell r="BO243">
            <v>0</v>
          </cell>
          <cell r="BP243">
            <v>0</v>
          </cell>
          <cell r="BQ243">
            <v>0</v>
          </cell>
          <cell r="BR243">
            <v>0</v>
          </cell>
        </row>
        <row r="244">
          <cell r="A244">
            <v>239</v>
          </cell>
          <cell r="C244" t="str">
            <v xml:space="preserve">      CUENTAS DE REGISTRO DIVERSAS</v>
          </cell>
          <cell r="D244">
            <v>5908243.9454800002</v>
          </cell>
          <cell r="E244">
            <v>1491996.48945</v>
          </cell>
          <cell r="F244">
            <v>4010241.17454</v>
          </cell>
          <cell r="G244">
            <v>222770.27184</v>
          </cell>
          <cell r="H244">
            <v>1564211.34194</v>
          </cell>
          <cell r="I244">
            <v>1543927.0233400001</v>
          </cell>
          <cell r="J244">
            <v>1770484.9185200001</v>
          </cell>
          <cell r="K244">
            <v>7593413.6934500011</v>
          </cell>
          <cell r="L244">
            <v>492120.43578</v>
          </cell>
          <cell r="M244">
            <v>6329005.7189999977</v>
          </cell>
          <cell r="N244">
            <v>602454.45796000003</v>
          </cell>
          <cell r="O244">
            <v>2283831.9852800001</v>
          </cell>
          <cell r="P244">
            <v>6880681.7613999993</v>
          </cell>
          <cell r="Q244">
            <v>4460.8470900000002</v>
          </cell>
          <cell r="R244">
            <v>746936.72077000001</v>
          </cell>
          <cell r="S244">
            <v>0</v>
          </cell>
          <cell r="T244">
            <v>63076.598770000004</v>
          </cell>
          <cell r="U244">
            <v>23325.449670000002</v>
          </cell>
          <cell r="V244">
            <v>9950.7624399999986</v>
          </cell>
          <cell r="W244">
            <v>24217.384200000004</v>
          </cell>
          <cell r="X244">
            <v>102819.71557000001</v>
          </cell>
          <cell r="Y244">
            <v>22780.945780000002</v>
          </cell>
          <cell r="Z244">
            <v>38740.159369999994</v>
          </cell>
          <cell r="AA244">
            <v>9101.6332099999981</v>
          </cell>
          <cell r="AB244">
            <v>1173.7464499999999</v>
          </cell>
          <cell r="AC244">
            <v>44878.427770000002</v>
          </cell>
          <cell r="AD244">
            <v>31985.729620000002</v>
          </cell>
          <cell r="AE244">
            <v>86782.861560000005</v>
          </cell>
          <cell r="AF244">
            <v>16348.697789999998</v>
          </cell>
          <cell r="AG244">
            <v>43288.17196</v>
          </cell>
          <cell r="AH244">
            <v>24991.4247</v>
          </cell>
          <cell r="AI244">
            <v>22578.78025</v>
          </cell>
          <cell r="AJ244">
            <v>7.3121400000000003</v>
          </cell>
          <cell r="AK244">
            <v>11288.42225</v>
          </cell>
          <cell r="AL244">
            <v>0</v>
          </cell>
          <cell r="AM244">
            <v>27774.043049999997</v>
          </cell>
          <cell r="AN244">
            <v>59094.080860000002</v>
          </cell>
          <cell r="AO244">
            <v>10489.693800000001</v>
          </cell>
          <cell r="AP244">
            <v>48619.658909999998</v>
          </cell>
          <cell r="AQ244">
            <v>21735.803670000001</v>
          </cell>
          <cell r="AR244">
            <v>249411.50047999999</v>
          </cell>
          <cell r="AS244">
            <v>21197.595279999998</v>
          </cell>
          <cell r="AT244">
            <v>185.75681</v>
          </cell>
          <cell r="AU244">
            <v>57626.485240000002</v>
          </cell>
          <cell r="AV244">
            <v>42231.076549999998</v>
          </cell>
          <cell r="AW244">
            <v>4.4619999999999997</v>
          </cell>
          <cell r="AX244">
            <v>757715.21353000007</v>
          </cell>
          <cell r="AY244">
            <v>129447.95716999998</v>
          </cell>
          <cell r="AZ244">
            <v>0</v>
          </cell>
          <cell r="BA244">
            <v>2715.8905499999996</v>
          </cell>
          <cell r="BB244">
            <v>22950.699379999998</v>
          </cell>
          <cell r="BC244">
            <v>44096.106700000004</v>
          </cell>
          <cell r="BD244">
            <v>11403.08339</v>
          </cell>
          <cell r="BE244">
            <v>20761.756960000002</v>
          </cell>
          <cell r="BF244">
            <v>8407.3482899999999</v>
          </cell>
          <cell r="BG244">
            <v>6704.2641199999998</v>
          </cell>
          <cell r="BH244">
            <v>2772687.3187600002</v>
          </cell>
          <cell r="BI244">
            <v>30052.358379999998</v>
          </cell>
          <cell r="BJ244">
            <v>25922.841359999999</v>
          </cell>
          <cell r="BK244">
            <v>83690.746469999998</v>
          </cell>
          <cell r="BL244">
            <v>792678.26329999999</v>
          </cell>
          <cell r="BM244">
            <v>10427.58088</v>
          </cell>
          <cell r="BN244">
            <v>22293.2821</v>
          </cell>
          <cell r="BO244">
            <v>334807.42063000001</v>
          </cell>
          <cell r="BP244">
            <v>122000.52522999998</v>
          </cell>
          <cell r="BQ244">
            <v>0.60399999999999998</v>
          </cell>
          <cell r="BR244">
            <v>176332.31743999998</v>
          </cell>
        </row>
        <row r="245">
          <cell r="A245">
            <v>240</v>
          </cell>
          <cell r="C245" t="str">
            <v xml:space="preserve">  CUENTAS DEUDORAS DE LOS PATRIMONIOS AUTÓNOMOS CONSTITUIDOS CON RECURSOS PRIVADOS</v>
          </cell>
          <cell r="D245">
            <v>2299742.59289</v>
          </cell>
          <cell r="E245">
            <v>444680.50202999992</v>
          </cell>
          <cell r="F245">
            <v>143328.16239000001</v>
          </cell>
          <cell r="G245">
            <v>70699.62718000001</v>
          </cell>
          <cell r="H245">
            <v>151492.94387000002</v>
          </cell>
          <cell r="I245">
            <v>283257.84922000003</v>
          </cell>
          <cell r="J245">
            <v>500221.64722000004</v>
          </cell>
          <cell r="K245">
            <v>324106.97356000001</v>
          </cell>
          <cell r="L245">
            <v>0</v>
          </cell>
          <cell r="M245">
            <v>413816.11596000002</v>
          </cell>
          <cell r="N245">
            <v>177380.27522000001</v>
          </cell>
          <cell r="O245">
            <v>507273.35087000002</v>
          </cell>
          <cell r="P245">
            <v>24428821.868600003</v>
          </cell>
          <cell r="Q245">
            <v>1426.9065699999999</v>
          </cell>
          <cell r="R245">
            <v>78508.631069999989</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57885.795399999995</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0</v>
          </cell>
          <cell r="BA245">
            <v>0</v>
          </cell>
          <cell r="BB245">
            <v>0</v>
          </cell>
          <cell r="BC245">
            <v>0</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row>
        <row r="246">
          <cell r="A246">
            <v>241</v>
          </cell>
          <cell r="B246" t="str">
            <v xml:space="preserve">      Activos de los patrimonios autónomosPriv</v>
          </cell>
          <cell r="C246" t="str">
            <v xml:space="preserve">      Activos de los patrimonios autónomos</v>
          </cell>
          <cell r="D246">
            <v>2297571.3250000002</v>
          </cell>
          <cell r="E246">
            <v>444349.00376999989</v>
          </cell>
          <cell r="F246">
            <v>143100.36809</v>
          </cell>
          <cell r="G246">
            <v>70698.542480000004</v>
          </cell>
          <cell r="H246">
            <v>151313.09455000001</v>
          </cell>
          <cell r="I246">
            <v>283115.01793000003</v>
          </cell>
          <cell r="J246">
            <v>498700.78311000002</v>
          </cell>
          <cell r="K246">
            <v>324022.30626000004</v>
          </cell>
          <cell r="L246">
            <v>0</v>
          </cell>
          <cell r="M246">
            <v>408528.27804</v>
          </cell>
          <cell r="N246">
            <v>177228.42253000001</v>
          </cell>
          <cell r="O246">
            <v>507182.90093</v>
          </cell>
          <cell r="P246">
            <v>23924355.460700005</v>
          </cell>
          <cell r="Q246">
            <v>1424.8676599999999</v>
          </cell>
          <cell r="R246">
            <v>78346.279299999995</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57885.795399999995</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v>
          </cell>
          <cell r="AY246">
            <v>0</v>
          </cell>
          <cell r="AZ246">
            <v>0</v>
          </cell>
          <cell r="BA246">
            <v>0</v>
          </cell>
          <cell r="BB246">
            <v>0</v>
          </cell>
          <cell r="BC246">
            <v>0</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row>
        <row r="247">
          <cell r="A247">
            <v>242</v>
          </cell>
          <cell r="B247" t="str">
            <v xml:space="preserve">      Gastos de los patrimonios autónomosPriv</v>
          </cell>
          <cell r="C247" t="str">
            <v xml:space="preserve">      Gastos de los patrimonios autónomos</v>
          </cell>
          <cell r="D247">
            <v>2171.2678900000001</v>
          </cell>
          <cell r="E247">
            <v>331.49826000000002</v>
          </cell>
          <cell r="F247">
            <v>227.79429999999999</v>
          </cell>
          <cell r="G247">
            <v>1.0847</v>
          </cell>
          <cell r="H247">
            <v>179.84932000000001</v>
          </cell>
          <cell r="I247">
            <v>142.83129</v>
          </cell>
          <cell r="J247">
            <v>1520.86411</v>
          </cell>
          <cell r="K247">
            <v>84.667299999999997</v>
          </cell>
          <cell r="L247">
            <v>0</v>
          </cell>
          <cell r="M247">
            <v>5287.8379199999999</v>
          </cell>
          <cell r="N247">
            <v>151.85269</v>
          </cell>
          <cell r="O247">
            <v>90.449939999999998</v>
          </cell>
          <cell r="P247">
            <v>504466.40789999993</v>
          </cell>
          <cell r="Q247">
            <v>2.03891</v>
          </cell>
          <cell r="R247">
            <v>162.35176999999999</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v>
          </cell>
          <cell r="BD247">
            <v>0</v>
          </cell>
          <cell r="BE247">
            <v>0</v>
          </cell>
          <cell r="BF247">
            <v>0</v>
          </cell>
          <cell r="BG247">
            <v>0</v>
          </cell>
          <cell r="BH247">
            <v>0</v>
          </cell>
          <cell r="BI247">
            <v>0</v>
          </cell>
          <cell r="BJ247">
            <v>0</v>
          </cell>
          <cell r="BK247">
            <v>0</v>
          </cell>
          <cell r="BL247">
            <v>0</v>
          </cell>
          <cell r="BM247">
            <v>0</v>
          </cell>
          <cell r="BN247">
            <v>0</v>
          </cell>
          <cell r="BO247">
            <v>0</v>
          </cell>
          <cell r="BP247">
            <v>0</v>
          </cell>
          <cell r="BQ247">
            <v>0</v>
          </cell>
          <cell r="BR247">
            <v>0</v>
          </cell>
        </row>
        <row r="248">
          <cell r="A248">
            <v>243</v>
          </cell>
          <cell r="C248" t="str">
            <v xml:space="preserve">  CUENTAS DEUDORAS DE LOS PATRIMONIOS AUTÓNOMOS CONSTITUIDOS CON RECURSOS DEL ESTADO</v>
          </cell>
          <cell r="D248">
            <v>7225712.4179000016</v>
          </cell>
          <cell r="E248">
            <v>1861.8291000000002</v>
          </cell>
          <cell r="F248">
            <v>0</v>
          </cell>
          <cell r="G248">
            <v>823226.87852999999</v>
          </cell>
          <cell r="H248">
            <v>0</v>
          </cell>
          <cell r="I248">
            <v>0</v>
          </cell>
          <cell r="J248">
            <v>0</v>
          </cell>
          <cell r="K248">
            <v>1.3999999966472388E-4</v>
          </cell>
          <cell r="L248">
            <v>0</v>
          </cell>
          <cell r="M248">
            <v>0</v>
          </cell>
          <cell r="N248">
            <v>0</v>
          </cell>
          <cell r="O248">
            <v>0</v>
          </cell>
          <cell r="P248">
            <v>12169276.424910003</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v>
          </cell>
          <cell r="BD248">
            <v>0</v>
          </cell>
          <cell r="BE248">
            <v>0</v>
          </cell>
          <cell r="BF248">
            <v>0</v>
          </cell>
          <cell r="BG248">
            <v>0</v>
          </cell>
          <cell r="BH248">
            <v>0</v>
          </cell>
          <cell r="BI248">
            <v>0</v>
          </cell>
          <cell r="BJ248">
            <v>0</v>
          </cell>
          <cell r="BK248">
            <v>359350.44302000001</v>
          </cell>
          <cell r="BL248">
            <v>0</v>
          </cell>
          <cell r="BM248">
            <v>0</v>
          </cell>
          <cell r="BN248">
            <v>0</v>
          </cell>
          <cell r="BO248">
            <v>0</v>
          </cell>
          <cell r="BP248">
            <v>338141.25002999994</v>
          </cell>
          <cell r="BQ248">
            <v>0</v>
          </cell>
          <cell r="BR248">
            <v>0</v>
          </cell>
        </row>
        <row r="249">
          <cell r="A249">
            <v>244</v>
          </cell>
          <cell r="C249" t="str">
            <v xml:space="preserve">      Activos de los patrimonios autónomos</v>
          </cell>
          <cell r="D249">
            <v>7215696.8125400012</v>
          </cell>
          <cell r="E249">
            <v>1861.8291000000002</v>
          </cell>
          <cell r="F249">
            <v>0</v>
          </cell>
          <cell r="G249">
            <v>821427.70790000004</v>
          </cell>
          <cell r="H249">
            <v>0</v>
          </cell>
          <cell r="I249">
            <v>0</v>
          </cell>
          <cell r="J249">
            <v>0</v>
          </cell>
          <cell r="K249">
            <v>1.3999999966472388E-4</v>
          </cell>
          <cell r="L249">
            <v>0</v>
          </cell>
          <cell r="M249">
            <v>0</v>
          </cell>
          <cell r="N249">
            <v>0</v>
          </cell>
          <cell r="O249">
            <v>0</v>
          </cell>
          <cell r="P249">
            <v>11977632.206130004</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v>
          </cell>
          <cell r="BF249">
            <v>0</v>
          </cell>
          <cell r="BG249">
            <v>0</v>
          </cell>
          <cell r="BH249">
            <v>0</v>
          </cell>
          <cell r="BI249">
            <v>0</v>
          </cell>
          <cell r="BJ249">
            <v>0</v>
          </cell>
          <cell r="BK249">
            <v>354807.07579999999</v>
          </cell>
          <cell r="BL249">
            <v>0</v>
          </cell>
          <cell r="BM249">
            <v>0</v>
          </cell>
          <cell r="BN249">
            <v>0</v>
          </cell>
          <cell r="BO249">
            <v>0</v>
          </cell>
          <cell r="BP249">
            <v>336635.20848999993</v>
          </cell>
          <cell r="BQ249">
            <v>0</v>
          </cell>
          <cell r="BR249">
            <v>0</v>
          </cell>
        </row>
        <row r="250">
          <cell r="A250">
            <v>245</v>
          </cell>
          <cell r="C250" t="str">
            <v xml:space="preserve">      Gastos de los patrimonios autónomos</v>
          </cell>
          <cell r="D250">
            <v>10015.60536</v>
          </cell>
          <cell r="E250">
            <v>0</v>
          </cell>
          <cell r="F250">
            <v>0</v>
          </cell>
          <cell r="G250">
            <v>1799.1706300000001</v>
          </cell>
          <cell r="H250">
            <v>0</v>
          </cell>
          <cell r="I250">
            <v>0</v>
          </cell>
          <cell r="J250">
            <v>0</v>
          </cell>
          <cell r="K250">
            <v>0</v>
          </cell>
          <cell r="L250">
            <v>0</v>
          </cell>
          <cell r="M250">
            <v>0</v>
          </cell>
          <cell r="N250">
            <v>0</v>
          </cell>
          <cell r="O250">
            <v>0</v>
          </cell>
          <cell r="P250">
            <v>191644.21878</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cell r="AV250">
            <v>0</v>
          </cell>
          <cell r="AW250">
            <v>0</v>
          </cell>
          <cell r="AX250">
            <v>0</v>
          </cell>
          <cell r="AY250">
            <v>0</v>
          </cell>
          <cell r="AZ250">
            <v>0</v>
          </cell>
          <cell r="BA250">
            <v>0</v>
          </cell>
          <cell r="BB250">
            <v>0</v>
          </cell>
          <cell r="BC250">
            <v>0</v>
          </cell>
          <cell r="BD250">
            <v>0</v>
          </cell>
          <cell r="BE250">
            <v>0</v>
          </cell>
          <cell r="BF250">
            <v>0</v>
          </cell>
          <cell r="BG250">
            <v>0</v>
          </cell>
          <cell r="BH250">
            <v>0</v>
          </cell>
          <cell r="BI250">
            <v>0</v>
          </cell>
          <cell r="BJ250">
            <v>0</v>
          </cell>
          <cell r="BK250">
            <v>4543.3672200000001</v>
          </cell>
          <cell r="BL250">
            <v>0</v>
          </cell>
          <cell r="BM250">
            <v>0</v>
          </cell>
          <cell r="BN250">
            <v>0</v>
          </cell>
          <cell r="BO250">
            <v>0</v>
          </cell>
          <cell r="BP250">
            <v>1506.0415399999999</v>
          </cell>
          <cell r="BQ250">
            <v>0</v>
          </cell>
          <cell r="BR250">
            <v>0</v>
          </cell>
        </row>
        <row r="251">
          <cell r="A251">
            <v>246</v>
          </cell>
          <cell r="C251" t="str">
            <v xml:space="preserve">  (+) INGRESOS FINANCIEROS</v>
          </cell>
          <cell r="D251">
            <v>157880.48396000001</v>
          </cell>
          <cell r="E251">
            <v>455321.86951999995</v>
          </cell>
          <cell r="F251">
            <v>311872.85253000003</v>
          </cell>
          <cell r="G251">
            <v>107482.67495999999</v>
          </cell>
          <cell r="H251">
            <v>499940.02444999991</v>
          </cell>
          <cell r="I251">
            <v>633841.97230000014</v>
          </cell>
          <cell r="J251">
            <v>488404.94418000005</v>
          </cell>
          <cell r="K251">
            <v>684111.84278999991</v>
          </cell>
          <cell r="L251">
            <v>2300.1157900000003</v>
          </cell>
          <cell r="M251">
            <v>600830.47385000007</v>
          </cell>
          <cell r="N251">
            <v>346021.35445999994</v>
          </cell>
          <cell r="O251">
            <v>1008387.2612600002</v>
          </cell>
          <cell r="P251">
            <v>937112.86329000001</v>
          </cell>
          <cell r="Q251">
            <v>11201.107230000001</v>
          </cell>
          <cell r="R251">
            <v>149952.04865000001</v>
          </cell>
          <cell r="S251">
            <v>1089.5744999999999</v>
          </cell>
          <cell r="T251">
            <v>11874.63017</v>
          </cell>
          <cell r="U251">
            <v>4100.4808800000001</v>
          </cell>
          <cell r="V251">
            <v>3278.3348199999996</v>
          </cell>
          <cell r="W251">
            <v>9952.5714099999987</v>
          </cell>
          <cell r="X251">
            <v>4497.1191799999997</v>
          </cell>
          <cell r="Y251">
            <v>7906.6289000000006</v>
          </cell>
          <cell r="Z251">
            <v>8398.4905699999999</v>
          </cell>
          <cell r="AA251">
            <v>2566.8628100000001</v>
          </cell>
          <cell r="AB251">
            <v>3625.6388500000003</v>
          </cell>
          <cell r="AC251">
            <v>8314.9892599999985</v>
          </cell>
          <cell r="AD251">
            <v>1698.0524499999999</v>
          </cell>
          <cell r="AE251">
            <v>5421.0490099999988</v>
          </cell>
          <cell r="AF251">
            <v>2576.81205</v>
          </cell>
          <cell r="AG251">
            <v>39914.67512</v>
          </cell>
          <cell r="AH251">
            <v>2917.0499199999999</v>
          </cell>
          <cell r="AI251">
            <v>5039.65074</v>
          </cell>
          <cell r="AJ251">
            <v>1103.6411200000002</v>
          </cell>
          <cell r="AK251">
            <v>2251.0837899999997</v>
          </cell>
          <cell r="AL251">
            <v>4785.9209500000006</v>
          </cell>
          <cell r="AM251">
            <v>6037.9338600000001</v>
          </cell>
          <cell r="AN251">
            <v>9532.0208399999992</v>
          </cell>
          <cell r="AO251">
            <v>7861.8586599999999</v>
          </cell>
          <cell r="AP251">
            <v>5663.2859500000004</v>
          </cell>
          <cell r="AQ251">
            <v>4272.64732</v>
          </cell>
          <cell r="AR251">
            <v>7166.9927499999985</v>
          </cell>
          <cell r="AS251">
            <v>1631.20012</v>
          </cell>
          <cell r="AT251">
            <v>10171.649639999998</v>
          </cell>
          <cell r="AU251">
            <v>6180.1730400000006</v>
          </cell>
          <cell r="AV251">
            <v>5669.4809599999999</v>
          </cell>
          <cell r="AW251">
            <v>5465.9278899999999</v>
          </cell>
          <cell r="AX251">
            <v>9125.7134799999985</v>
          </cell>
          <cell r="AY251">
            <v>25485.516960000001</v>
          </cell>
          <cell r="AZ251">
            <v>3450.0922200000005</v>
          </cell>
          <cell r="BA251">
            <v>3137.6503700000003</v>
          </cell>
          <cell r="BB251">
            <v>2975.3543199999999</v>
          </cell>
          <cell r="BC251">
            <v>7565.61085</v>
          </cell>
          <cell r="BD251">
            <v>2223.0910800000001</v>
          </cell>
          <cell r="BE251">
            <v>2773.6662499999998</v>
          </cell>
          <cell r="BF251">
            <v>990.02047000000005</v>
          </cell>
          <cell r="BG251">
            <v>1050.67795</v>
          </cell>
          <cell r="BH251">
            <v>36515.283530000001</v>
          </cell>
          <cell r="BI251">
            <v>5576.6510200000002</v>
          </cell>
          <cell r="BJ251">
            <v>8746.4594400000005</v>
          </cell>
          <cell r="BK251">
            <v>30755.893359999998</v>
          </cell>
          <cell r="BL251">
            <v>167102.66990000004</v>
          </cell>
          <cell r="BM251">
            <v>87707.162229999973</v>
          </cell>
          <cell r="BN251">
            <v>3136.2266400000003</v>
          </cell>
          <cell r="BO251">
            <v>30241.355619999998</v>
          </cell>
          <cell r="BP251">
            <v>45866.619909999994</v>
          </cell>
          <cell r="BQ251">
            <v>1681.6091499999998</v>
          </cell>
          <cell r="BR251">
            <v>79525.909169999999</v>
          </cell>
        </row>
        <row r="252">
          <cell r="A252">
            <v>247</v>
          </cell>
          <cell r="C252" t="str">
            <v xml:space="preserve">      PRODUCTOS POR DISPONIBILIDADES</v>
          </cell>
          <cell r="D252">
            <v>9.7100000000000016E-3</v>
          </cell>
          <cell r="E252">
            <v>253.30516</v>
          </cell>
          <cell r="F252">
            <v>1533.1946499999999</v>
          </cell>
          <cell r="G252">
            <v>25.53546</v>
          </cell>
          <cell r="H252">
            <v>42.940849999999998</v>
          </cell>
          <cell r="I252">
            <v>259.40346</v>
          </cell>
          <cell r="J252">
            <v>191.57801999999998</v>
          </cell>
          <cell r="K252">
            <v>78.522630000000007</v>
          </cell>
          <cell r="L252">
            <v>0</v>
          </cell>
          <cell r="M252">
            <v>178.08289000000002</v>
          </cell>
          <cell r="N252">
            <v>0</v>
          </cell>
          <cell r="O252">
            <v>116.80095999999999</v>
          </cell>
          <cell r="P252">
            <v>185.10813000000002</v>
          </cell>
          <cell r="Q252">
            <v>45.447069999999997</v>
          </cell>
          <cell r="R252">
            <v>0</v>
          </cell>
          <cell r="S252">
            <v>1.5300000000000001E-3</v>
          </cell>
          <cell r="T252">
            <v>0</v>
          </cell>
          <cell r="U252">
            <v>0</v>
          </cell>
          <cell r="V252">
            <v>0</v>
          </cell>
          <cell r="W252">
            <v>87.60951</v>
          </cell>
          <cell r="X252">
            <v>48.863340000000001</v>
          </cell>
          <cell r="Y252">
            <v>48.639749999999999</v>
          </cell>
          <cell r="Z252">
            <v>258.80975000000001</v>
          </cell>
          <cell r="AA252">
            <v>0</v>
          </cell>
          <cell r="AB252">
            <v>2.0000000000000001E-4</v>
          </cell>
          <cell r="AC252">
            <v>36.616519999999994</v>
          </cell>
          <cell r="AD252">
            <v>0</v>
          </cell>
          <cell r="AE252">
            <v>10.592459999999999</v>
          </cell>
          <cell r="AF252">
            <v>0</v>
          </cell>
          <cell r="AG252">
            <v>44.621090000000002</v>
          </cell>
          <cell r="AH252">
            <v>2.2699999999999999E-3</v>
          </cell>
          <cell r="AI252">
            <v>26.661380000000001</v>
          </cell>
          <cell r="AJ252">
            <v>0</v>
          </cell>
          <cell r="AK252">
            <v>0</v>
          </cell>
          <cell r="AL252">
            <v>0</v>
          </cell>
          <cell r="AM252">
            <v>3.5129900000000003</v>
          </cell>
          <cell r="AN252">
            <v>32.248660000000001</v>
          </cell>
          <cell r="AO252">
            <v>78.057500000000005</v>
          </cell>
          <cell r="AP252">
            <v>0</v>
          </cell>
          <cell r="AQ252">
            <v>0</v>
          </cell>
          <cell r="AR252">
            <v>0</v>
          </cell>
          <cell r="AS252">
            <v>0</v>
          </cell>
          <cell r="AT252">
            <v>67.002679999999998</v>
          </cell>
          <cell r="AU252">
            <v>0</v>
          </cell>
          <cell r="AV252">
            <v>29.479680000000002</v>
          </cell>
          <cell r="AW252">
            <v>7.8575600000000003</v>
          </cell>
          <cell r="AX252">
            <v>0</v>
          </cell>
          <cell r="AY252">
            <v>120.54531</v>
          </cell>
          <cell r="AZ252">
            <v>0</v>
          </cell>
          <cell r="BA252">
            <v>0.74614000000000003</v>
          </cell>
          <cell r="BB252">
            <v>21.031269999999999</v>
          </cell>
          <cell r="BC252">
            <v>112.55709</v>
          </cell>
          <cell r="BD252">
            <v>0</v>
          </cell>
          <cell r="BE252">
            <v>0</v>
          </cell>
          <cell r="BF252">
            <v>4.2722499999999997</v>
          </cell>
          <cell r="BG252">
            <v>0</v>
          </cell>
          <cell r="BH252">
            <v>0</v>
          </cell>
          <cell r="BI252">
            <v>0</v>
          </cell>
          <cell r="BJ252">
            <v>99.687269999999998</v>
          </cell>
          <cell r="BK252">
            <v>237.62091000000001</v>
          </cell>
          <cell r="BL252">
            <v>1086.2906799999998</v>
          </cell>
          <cell r="BM252">
            <v>761.69815000000006</v>
          </cell>
          <cell r="BN252">
            <v>30.689160000000001</v>
          </cell>
          <cell r="BO252">
            <v>384.29508000000004</v>
          </cell>
          <cell r="BP252">
            <v>0</v>
          </cell>
          <cell r="BQ252">
            <v>2.7089999999999999E-2</v>
          </cell>
          <cell r="BR252">
            <v>734.59721999999999</v>
          </cell>
        </row>
        <row r="253">
          <cell r="A253">
            <v>248</v>
          </cell>
          <cell r="C253" t="str">
            <v xml:space="preserve">      PRODUCTOS POR INVERSIONES TEMPORARIAS</v>
          </cell>
          <cell r="D253">
            <v>7157.9355699999996</v>
          </cell>
          <cell r="E253">
            <v>57654.069109999989</v>
          </cell>
          <cell r="F253">
            <v>32614.221310000004</v>
          </cell>
          <cell r="G253">
            <v>7189.575139999999</v>
          </cell>
          <cell r="H253">
            <v>186063.62490999998</v>
          </cell>
          <cell r="I253">
            <v>51584.180240000002</v>
          </cell>
          <cell r="J253">
            <v>62085.767589999996</v>
          </cell>
          <cell r="K253">
            <v>129115.53972</v>
          </cell>
          <cell r="L253">
            <v>25.870249999999999</v>
          </cell>
          <cell r="M253">
            <v>115104.94128999999</v>
          </cell>
          <cell r="N253">
            <v>2835.1780599999997</v>
          </cell>
          <cell r="O253">
            <v>293060.99371000013</v>
          </cell>
          <cell r="P253">
            <v>164817.76749000003</v>
          </cell>
          <cell r="Q253">
            <v>67.535540000000012</v>
          </cell>
          <cell r="R253">
            <v>7517.2101299999995</v>
          </cell>
          <cell r="S253">
            <v>18.48612</v>
          </cell>
          <cell r="T253">
            <v>273.74907000000002</v>
          </cell>
          <cell r="U253">
            <v>41.522359999999999</v>
          </cell>
          <cell r="V253">
            <v>34.560019999999994</v>
          </cell>
          <cell r="W253">
            <v>464.95587999999998</v>
          </cell>
          <cell r="X253">
            <v>338.52110000000005</v>
          </cell>
          <cell r="Y253">
            <v>194.04912999999999</v>
          </cell>
          <cell r="Z253">
            <v>441.15378000000004</v>
          </cell>
          <cell r="AA253">
            <v>12.750279999999998</v>
          </cell>
          <cell r="AB253">
            <v>190.79008999999999</v>
          </cell>
          <cell r="AC253">
            <v>74.368670000000009</v>
          </cell>
          <cell r="AD253">
            <v>48.028969999999994</v>
          </cell>
          <cell r="AE253">
            <v>159.39174</v>
          </cell>
          <cell r="AF253">
            <v>7.3343299999999996</v>
          </cell>
          <cell r="AG253">
            <v>313.90113000000002</v>
          </cell>
          <cell r="AH253">
            <v>89.215519999999998</v>
          </cell>
          <cell r="AI253">
            <v>185.38359999999997</v>
          </cell>
          <cell r="AJ253">
            <v>32.576430000000002</v>
          </cell>
          <cell r="AK253">
            <v>15.45224</v>
          </cell>
          <cell r="AL253">
            <v>144.08994999999999</v>
          </cell>
          <cell r="AM253">
            <v>109.84398</v>
          </cell>
          <cell r="AN253">
            <v>633.92964000000006</v>
          </cell>
          <cell r="AO253">
            <v>23.124590000000001</v>
          </cell>
          <cell r="AP253">
            <v>76.876429999999999</v>
          </cell>
          <cell r="AQ253">
            <v>68.277539999999988</v>
          </cell>
          <cell r="AR253">
            <v>215.40867</v>
          </cell>
          <cell r="AS253">
            <v>28.964949999999998</v>
          </cell>
          <cell r="AT253">
            <v>308.48475000000002</v>
          </cell>
          <cell r="AU253">
            <v>253.05317000000002</v>
          </cell>
          <cell r="AV253">
            <v>269.15791000000002</v>
          </cell>
          <cell r="AW253">
            <v>230.29263999999998</v>
          </cell>
          <cell r="AX253">
            <v>514.548</v>
          </cell>
          <cell r="AY253">
            <v>95.73790000000001</v>
          </cell>
          <cell r="AZ253">
            <v>6.4623899999999992</v>
          </cell>
          <cell r="BA253">
            <v>273.64426000000003</v>
          </cell>
          <cell r="BB253">
            <v>65.77628</v>
          </cell>
          <cell r="BC253">
            <v>180.53306000000001</v>
          </cell>
          <cell r="BD253">
            <v>3.8620799999999997</v>
          </cell>
          <cell r="BE253">
            <v>26.478950000000001</v>
          </cell>
          <cell r="BF253">
            <v>2.86287</v>
          </cell>
          <cell r="BG253">
            <v>1.1976900000000001</v>
          </cell>
          <cell r="BH253">
            <v>11280.44182</v>
          </cell>
          <cell r="BI253">
            <v>317.1678</v>
          </cell>
          <cell r="BJ253">
            <v>65.440389999999994</v>
          </cell>
          <cell r="BK253">
            <v>315.99946999999997</v>
          </cell>
          <cell r="BL253">
            <v>1581.17192</v>
          </cell>
          <cell r="BM253">
            <v>1166.7071599999999</v>
          </cell>
          <cell r="BN253">
            <v>17.025389999999998</v>
          </cell>
          <cell r="BO253">
            <v>80.054369999999992</v>
          </cell>
          <cell r="BP253">
            <v>362.07185999999996</v>
          </cell>
          <cell r="BQ253">
            <v>9.3513300000000008</v>
          </cell>
          <cell r="BR253">
            <v>766.77505999999994</v>
          </cell>
        </row>
        <row r="254">
          <cell r="A254">
            <v>249</v>
          </cell>
          <cell r="C254" t="str">
            <v xml:space="preserve">      PRODUCTOS DE CARTERA VIGENTE</v>
          </cell>
          <cell r="D254">
            <v>142018.10666999998</v>
          </cell>
          <cell r="E254">
            <v>381166.25646999996</v>
          </cell>
          <cell r="F254">
            <v>268200.05193999998</v>
          </cell>
          <cell r="G254">
            <v>91696.914049999992</v>
          </cell>
          <cell r="H254">
            <v>305574.98495999997</v>
          </cell>
          <cell r="I254">
            <v>575754.96638000011</v>
          </cell>
          <cell r="J254">
            <v>395734.72583000001</v>
          </cell>
          <cell r="K254">
            <v>538413.0329799999</v>
          </cell>
          <cell r="L254">
            <v>2245.1111800000003</v>
          </cell>
          <cell r="M254">
            <v>450837.05005000008</v>
          </cell>
          <cell r="N254">
            <v>337140.27734000003</v>
          </cell>
          <cell r="O254">
            <v>714206.93883999996</v>
          </cell>
          <cell r="P254">
            <v>761371.86586999986</v>
          </cell>
          <cell r="Q254">
            <v>10148.264640000001</v>
          </cell>
          <cell r="R254">
            <v>130453.28952999999</v>
          </cell>
          <cell r="S254">
            <v>1070.79197</v>
          </cell>
          <cell r="T254">
            <v>11180.7394</v>
          </cell>
          <cell r="U254">
            <v>3950.6927000000001</v>
          </cell>
          <cell r="V254">
            <v>3108.12916</v>
          </cell>
          <cell r="W254">
            <v>9150.6713099999979</v>
          </cell>
          <cell r="X254">
            <v>4033.31954</v>
          </cell>
          <cell r="Y254">
            <v>7508.7823400000007</v>
          </cell>
          <cell r="Z254">
            <v>7223.702479999999</v>
          </cell>
          <cell r="AA254">
            <v>2526.7690499999999</v>
          </cell>
          <cell r="AB254">
            <v>3335.2995200000005</v>
          </cell>
          <cell r="AC254">
            <v>7608.7238499999994</v>
          </cell>
          <cell r="AD254">
            <v>1619.3402699999997</v>
          </cell>
          <cell r="AE254">
            <v>5007.2910299999994</v>
          </cell>
          <cell r="AF254">
            <v>2502.5139899999999</v>
          </cell>
          <cell r="AG254">
            <v>38496.612720000005</v>
          </cell>
          <cell r="AH254">
            <v>2715.63195</v>
          </cell>
          <cell r="AI254">
            <v>4747.2112400000005</v>
          </cell>
          <cell r="AJ254">
            <v>909.94558000000018</v>
          </cell>
          <cell r="AK254">
            <v>2159.2959699999997</v>
          </cell>
          <cell r="AL254">
            <v>4390.9470700000011</v>
          </cell>
          <cell r="AM254">
            <v>5575.9953800000003</v>
          </cell>
          <cell r="AN254">
            <v>8741.0578699999987</v>
          </cell>
          <cell r="AO254">
            <v>7754.1627699999999</v>
          </cell>
          <cell r="AP254">
            <v>4634.0074800000002</v>
          </cell>
          <cell r="AQ254">
            <v>3863.7022099999999</v>
          </cell>
          <cell r="AR254">
            <v>6951.5840799999987</v>
          </cell>
          <cell r="AS254">
            <v>1587.8314199999998</v>
          </cell>
          <cell r="AT254">
            <v>8706.2334300000002</v>
          </cell>
          <cell r="AU254">
            <v>5729.8034100000004</v>
          </cell>
          <cell r="AV254">
            <v>5307.9054799999994</v>
          </cell>
          <cell r="AW254">
            <v>5181.0550700000003</v>
          </cell>
          <cell r="AX254">
            <v>8028.2837399999999</v>
          </cell>
          <cell r="AY254">
            <v>24713.103359999997</v>
          </cell>
          <cell r="AZ254">
            <v>3350.7203100000002</v>
          </cell>
          <cell r="BA254">
            <v>2805.7174500000001</v>
          </cell>
          <cell r="BB254">
            <v>2880.1444499999998</v>
          </cell>
          <cell r="BC254">
            <v>6980.914060000001</v>
          </cell>
          <cell r="BD254">
            <v>2109.0080800000001</v>
          </cell>
          <cell r="BE254">
            <v>2369.4441699999998</v>
          </cell>
          <cell r="BF254">
            <v>855.42844000000002</v>
          </cell>
          <cell r="BG254">
            <v>1024.63257</v>
          </cell>
          <cell r="BH254">
            <v>24662.786209999998</v>
          </cell>
          <cell r="BI254">
            <v>5033.21461</v>
          </cell>
          <cell r="BJ254">
            <v>6552.1339099999996</v>
          </cell>
          <cell r="BK254">
            <v>28749.973839999995</v>
          </cell>
          <cell r="BL254">
            <v>162895.54412000004</v>
          </cell>
          <cell r="BM254">
            <v>84947.585209999976</v>
          </cell>
          <cell r="BN254">
            <v>3074.2543500000002</v>
          </cell>
          <cell r="BO254">
            <v>29451.873879999999</v>
          </cell>
          <cell r="BP254">
            <v>44449.349419999999</v>
          </cell>
          <cell r="BQ254">
            <v>832.71868999999981</v>
          </cell>
          <cell r="BR254">
            <v>76497.16072</v>
          </cell>
        </row>
        <row r="255">
          <cell r="A255">
            <v>250</v>
          </cell>
          <cell r="C255" t="str">
            <v xml:space="preserve">      PRODUCTOS DE CARTERA VENCIDA</v>
          </cell>
          <cell r="D255">
            <v>289.84292999999997</v>
          </cell>
          <cell r="E255">
            <v>7937.7726999999995</v>
          </cell>
          <cell r="F255">
            <v>2333.0515</v>
          </cell>
          <cell r="G255">
            <v>2095.3161399999999</v>
          </cell>
          <cell r="H255">
            <v>2624.0394299999998</v>
          </cell>
          <cell r="I255">
            <v>3097.8128099999999</v>
          </cell>
          <cell r="J255">
            <v>2917.7566599999996</v>
          </cell>
          <cell r="K255">
            <v>9604.07294</v>
          </cell>
          <cell r="L255">
            <v>3.1960000000000002E-2</v>
          </cell>
          <cell r="M255">
            <v>7646.3668899999993</v>
          </cell>
          <cell r="N255">
            <v>1566.58222</v>
          </cell>
          <cell r="O255">
            <v>496.39398</v>
          </cell>
          <cell r="P255">
            <v>3288.0701300000001</v>
          </cell>
          <cell r="Q255">
            <v>75.188579999999988</v>
          </cell>
          <cell r="R255">
            <v>10664.133029999999</v>
          </cell>
          <cell r="S255">
            <v>0.29137999999999997</v>
          </cell>
          <cell r="T255">
            <v>84.218500000000006</v>
          </cell>
          <cell r="U255">
            <v>91.493870000000001</v>
          </cell>
          <cell r="V255">
            <v>28.572890000000001</v>
          </cell>
          <cell r="W255">
            <v>13.10538</v>
          </cell>
          <cell r="X255">
            <v>43.844800000000006</v>
          </cell>
          <cell r="Y255">
            <v>0.18175999999999998</v>
          </cell>
          <cell r="Z255">
            <v>59.596449999999997</v>
          </cell>
          <cell r="AA255">
            <v>27.335840000000005</v>
          </cell>
          <cell r="AB255">
            <v>64.272000000000006</v>
          </cell>
          <cell r="AC255">
            <v>263.74115999999998</v>
          </cell>
          <cell r="AD255">
            <v>26.023390000000003</v>
          </cell>
          <cell r="AE255">
            <v>67.452339999999992</v>
          </cell>
          <cell r="AF255">
            <v>37.523510000000002</v>
          </cell>
          <cell r="AG255">
            <v>591.63807999999995</v>
          </cell>
          <cell r="AH255">
            <v>21.255029999999998</v>
          </cell>
          <cell r="AI255">
            <v>16.61016</v>
          </cell>
          <cell r="AJ255">
            <v>70.302440000000004</v>
          </cell>
          <cell r="AK255">
            <v>20.266080000000002</v>
          </cell>
          <cell r="AL255">
            <v>217.62835999999999</v>
          </cell>
          <cell r="AM255">
            <v>94.835530000000006</v>
          </cell>
          <cell r="AN255">
            <v>26.819380000000002</v>
          </cell>
          <cell r="AO255">
            <v>5.8006599999999988</v>
          </cell>
          <cell r="AP255">
            <v>63.672079999999994</v>
          </cell>
          <cell r="AQ255">
            <v>89.002750000000006</v>
          </cell>
          <cell r="AR255">
            <v>0</v>
          </cell>
          <cell r="AS255">
            <v>3.7499999999999999E-3</v>
          </cell>
          <cell r="AT255">
            <v>863.27486999999996</v>
          </cell>
          <cell r="AU255">
            <v>162.28342999999998</v>
          </cell>
          <cell r="AV255">
            <v>44.958959999999998</v>
          </cell>
          <cell r="AW255">
            <v>4.2149099999999997</v>
          </cell>
          <cell r="AX255">
            <v>150.40093999999999</v>
          </cell>
          <cell r="AY255">
            <v>368.10347999999999</v>
          </cell>
          <cell r="AZ255">
            <v>20.703779999999998</v>
          </cell>
          <cell r="BA255">
            <v>53.102930000000001</v>
          </cell>
          <cell r="BB255">
            <v>2.6539099999999998</v>
          </cell>
          <cell r="BC255">
            <v>44.878939999999993</v>
          </cell>
          <cell r="BD255">
            <v>79.75694</v>
          </cell>
          <cell r="BE255">
            <v>377.74313000000001</v>
          </cell>
          <cell r="BF255">
            <v>119.13153999999999</v>
          </cell>
          <cell r="BG255">
            <v>21.507399999999997</v>
          </cell>
          <cell r="BH255">
            <v>162.23088999999999</v>
          </cell>
          <cell r="BI255">
            <v>4.4990000000000002E-2</v>
          </cell>
          <cell r="BJ255">
            <v>47.782230000000006</v>
          </cell>
          <cell r="BK255">
            <v>755.60983999999996</v>
          </cell>
          <cell r="BL255">
            <v>759.84541999999999</v>
          </cell>
          <cell r="BM255">
            <v>613.42327</v>
          </cell>
          <cell r="BN255">
            <v>14.25774</v>
          </cell>
          <cell r="BO255">
            <v>168.74805000000001</v>
          </cell>
          <cell r="BP255">
            <v>757.34933000000012</v>
          </cell>
          <cell r="BQ255">
            <v>0.60403999999999991</v>
          </cell>
          <cell r="BR255">
            <v>1029.11258</v>
          </cell>
        </row>
        <row r="256">
          <cell r="A256">
            <v>251</v>
          </cell>
          <cell r="C256" t="str">
            <v xml:space="preserve">      PRODUCTOS DE CARTERA EN EJECUCIÓN</v>
          </cell>
          <cell r="D256">
            <v>0</v>
          </cell>
          <cell r="E256">
            <v>1187.0138300000001</v>
          </cell>
          <cell r="F256">
            <v>3609.4026300000005</v>
          </cell>
          <cell r="G256">
            <v>3909.7837200000004</v>
          </cell>
          <cell r="H256">
            <v>2792.4861799999999</v>
          </cell>
          <cell r="I256">
            <v>501.50817000000001</v>
          </cell>
          <cell r="J256">
            <v>0</v>
          </cell>
          <cell r="K256">
            <v>2922.65128</v>
          </cell>
          <cell r="L256">
            <v>0</v>
          </cell>
          <cell r="M256">
            <v>3398.7009299999995</v>
          </cell>
          <cell r="N256">
            <v>297.70562999999999</v>
          </cell>
          <cell r="O256">
            <v>423.36572999999999</v>
          </cell>
          <cell r="P256">
            <v>2638.8223800000001</v>
          </cell>
          <cell r="Q256">
            <v>469.84121000000005</v>
          </cell>
          <cell r="R256">
            <v>460.94708999999995</v>
          </cell>
          <cell r="S256">
            <v>3.5000000000000001E-3</v>
          </cell>
          <cell r="T256">
            <v>79.327479999999994</v>
          </cell>
          <cell r="U256">
            <v>16.77195</v>
          </cell>
          <cell r="V256">
            <v>107.07274999999998</v>
          </cell>
          <cell r="W256">
            <v>82.229320000000001</v>
          </cell>
          <cell r="X256">
            <v>32.570399999999999</v>
          </cell>
          <cell r="Y256">
            <v>2.18601</v>
          </cell>
          <cell r="Z256">
            <v>148.17586</v>
          </cell>
          <cell r="AA256">
            <v>7.6400000000000001E-3</v>
          </cell>
          <cell r="AB256">
            <v>35.27704</v>
          </cell>
          <cell r="AC256">
            <v>258.08295000000004</v>
          </cell>
          <cell r="AD256">
            <v>4.6598199999999999</v>
          </cell>
          <cell r="AE256">
            <v>84.842569999999995</v>
          </cell>
          <cell r="AF256">
            <v>29.440219999999997</v>
          </cell>
          <cell r="AG256">
            <v>292.26198999999997</v>
          </cell>
          <cell r="AH256">
            <v>81.722239999999999</v>
          </cell>
          <cell r="AI256">
            <v>54.584969999999991</v>
          </cell>
          <cell r="AJ256">
            <v>0</v>
          </cell>
          <cell r="AK256">
            <v>47.884450000000001</v>
          </cell>
          <cell r="AL256">
            <v>33.255569999999999</v>
          </cell>
          <cell r="AM256">
            <v>157.17292999999998</v>
          </cell>
          <cell r="AN256">
            <v>3.0319600000000002</v>
          </cell>
          <cell r="AO256">
            <v>0.71314</v>
          </cell>
          <cell r="AP256">
            <v>876.22996000000001</v>
          </cell>
          <cell r="AQ256">
            <v>251.66482000000002</v>
          </cell>
          <cell r="AR256">
            <v>0</v>
          </cell>
          <cell r="AS256">
            <v>0</v>
          </cell>
          <cell r="AT256">
            <v>22.565529999999999</v>
          </cell>
          <cell r="AU256">
            <v>35.033029999999997</v>
          </cell>
          <cell r="AV256">
            <v>17.978930000000002</v>
          </cell>
          <cell r="AW256">
            <v>0</v>
          </cell>
          <cell r="AX256">
            <v>432.48079999999999</v>
          </cell>
          <cell r="AY256">
            <v>174.42895999999999</v>
          </cell>
          <cell r="AZ256">
            <v>40.729239999999997</v>
          </cell>
          <cell r="BA256">
            <v>4.4395899999999999</v>
          </cell>
          <cell r="BB256">
            <v>5.7484099999999998</v>
          </cell>
          <cell r="BC256">
            <v>90.430160000000001</v>
          </cell>
          <cell r="BD256">
            <v>30.463979999999999</v>
          </cell>
          <cell r="BE256">
            <v>0</v>
          </cell>
          <cell r="BF256">
            <v>8.3253700000000013</v>
          </cell>
          <cell r="BG256">
            <v>3.1672999999999996</v>
          </cell>
          <cell r="BH256">
            <v>409.82461000000001</v>
          </cell>
          <cell r="BI256">
            <v>0.14027000000000001</v>
          </cell>
          <cell r="BJ256">
            <v>1846.26358</v>
          </cell>
          <cell r="BK256">
            <v>4.8988800000000001</v>
          </cell>
          <cell r="BL256">
            <v>419.82316000000003</v>
          </cell>
          <cell r="BM256">
            <v>160.51528999999999</v>
          </cell>
          <cell r="BN256">
            <v>0</v>
          </cell>
          <cell r="BO256">
            <v>156.38423999999998</v>
          </cell>
          <cell r="BP256">
            <v>89.194379999999995</v>
          </cell>
          <cell r="BQ256">
            <v>0</v>
          </cell>
          <cell r="BR256">
            <v>430.66489000000001</v>
          </cell>
        </row>
        <row r="257">
          <cell r="A257">
            <v>252</v>
          </cell>
          <cell r="C257" t="str">
            <v xml:space="preserve">      PRODUCTOS POR OTRAS CUENTAS POR COBRAR</v>
          </cell>
          <cell r="D257">
            <v>0</v>
          </cell>
          <cell r="E257">
            <v>66.489589999999993</v>
          </cell>
          <cell r="F257">
            <v>0</v>
          </cell>
          <cell r="G257">
            <v>0</v>
          </cell>
          <cell r="H257">
            <v>0</v>
          </cell>
          <cell r="I257">
            <v>22.39913</v>
          </cell>
          <cell r="J257">
            <v>0</v>
          </cell>
          <cell r="K257">
            <v>0</v>
          </cell>
          <cell r="L257">
            <v>0</v>
          </cell>
          <cell r="M257">
            <v>59.210699999999996</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v>
          </cell>
          <cell r="BA257">
            <v>0</v>
          </cell>
          <cell r="BB257">
            <v>0</v>
          </cell>
          <cell r="BC257">
            <v>0</v>
          </cell>
          <cell r="BD257">
            <v>0</v>
          </cell>
          <cell r="BE257">
            <v>0</v>
          </cell>
          <cell r="BF257">
            <v>0</v>
          </cell>
          <cell r="BG257">
            <v>0</v>
          </cell>
          <cell r="BH257">
            <v>0</v>
          </cell>
          <cell r="BI257">
            <v>0</v>
          </cell>
          <cell r="BJ257">
            <v>0</v>
          </cell>
          <cell r="BK257">
            <v>0</v>
          </cell>
          <cell r="BL257">
            <v>0</v>
          </cell>
          <cell r="BM257">
            <v>0</v>
          </cell>
          <cell r="BN257">
            <v>0</v>
          </cell>
          <cell r="BO257">
            <v>0</v>
          </cell>
          <cell r="BP257">
            <v>0</v>
          </cell>
          <cell r="BQ257">
            <v>0</v>
          </cell>
          <cell r="BR257">
            <v>0</v>
          </cell>
        </row>
        <row r="258">
          <cell r="A258">
            <v>253</v>
          </cell>
          <cell r="C258" t="str">
            <v xml:space="preserve">      PRODUCTOS POR INVERSIONES PERMANENTES FINANCIERAS</v>
          </cell>
          <cell r="D258">
            <v>8414.5890799999997</v>
          </cell>
          <cell r="E258">
            <v>0</v>
          </cell>
          <cell r="F258">
            <v>0</v>
          </cell>
          <cell r="G258">
            <v>1200.2038599999998</v>
          </cell>
          <cell r="H258">
            <v>1193.1604600000001</v>
          </cell>
          <cell r="I258">
            <v>0</v>
          </cell>
          <cell r="J258">
            <v>11569.25351</v>
          </cell>
          <cell r="K258">
            <v>11.11495</v>
          </cell>
          <cell r="L258">
            <v>0</v>
          </cell>
          <cell r="M258">
            <v>13124.68723</v>
          </cell>
          <cell r="N258">
            <v>2162.2515099999996</v>
          </cell>
          <cell r="O258">
            <v>82.768040000000013</v>
          </cell>
          <cell r="P258">
            <v>162.57122000000001</v>
          </cell>
          <cell r="Q258">
            <v>5.14499</v>
          </cell>
          <cell r="R258">
            <v>852.11117999999999</v>
          </cell>
          <cell r="S258">
            <v>0</v>
          </cell>
          <cell r="T258">
            <v>256.59572000000003</v>
          </cell>
          <cell r="U258">
            <v>0</v>
          </cell>
          <cell r="V258">
            <v>0</v>
          </cell>
          <cell r="W258">
            <v>154.00001</v>
          </cell>
          <cell r="X258">
            <v>0</v>
          </cell>
          <cell r="Y258">
            <v>152.51852</v>
          </cell>
          <cell r="Z258">
            <v>267.05225000000002</v>
          </cell>
          <cell r="AA258">
            <v>0</v>
          </cell>
          <cell r="AB258">
            <v>0</v>
          </cell>
          <cell r="AC258">
            <v>73.456109999999995</v>
          </cell>
          <cell r="AD258">
            <v>0</v>
          </cell>
          <cell r="AE258">
            <v>91.478870000000001</v>
          </cell>
          <cell r="AF258">
            <v>0</v>
          </cell>
          <cell r="AG258">
            <v>175.20510999999999</v>
          </cell>
          <cell r="AH258">
            <v>9.2229100000000006</v>
          </cell>
          <cell r="AI258">
            <v>9.1993899999999993</v>
          </cell>
          <cell r="AJ258">
            <v>90.816670000000002</v>
          </cell>
          <cell r="AK258">
            <v>8.1850500000000004</v>
          </cell>
          <cell r="AL258">
            <v>0</v>
          </cell>
          <cell r="AM258">
            <v>96.573050000000009</v>
          </cell>
          <cell r="AN258">
            <v>94.933329999999998</v>
          </cell>
          <cell r="AO258">
            <v>0</v>
          </cell>
          <cell r="AP258">
            <v>12.5</v>
          </cell>
          <cell r="AQ258">
            <v>0</v>
          </cell>
          <cell r="AR258">
            <v>0</v>
          </cell>
          <cell r="AS258">
            <v>14.4</v>
          </cell>
          <cell r="AT258">
            <v>204.08838</v>
          </cell>
          <cell r="AU258">
            <v>0</v>
          </cell>
          <cell r="AV258">
            <v>0</v>
          </cell>
          <cell r="AW258">
            <v>42.507709999999996</v>
          </cell>
          <cell r="AX258">
            <v>0</v>
          </cell>
          <cell r="AY258">
            <v>13.597950000000001</v>
          </cell>
          <cell r="AZ258">
            <v>31.476500000000001</v>
          </cell>
          <cell r="BA258">
            <v>0</v>
          </cell>
          <cell r="BB258">
            <v>0</v>
          </cell>
          <cell r="BC258">
            <v>156.29754</v>
          </cell>
          <cell r="BD258">
            <v>0</v>
          </cell>
          <cell r="BE258">
            <v>0</v>
          </cell>
          <cell r="BF258">
            <v>0</v>
          </cell>
          <cell r="BG258">
            <v>0.17299</v>
          </cell>
          <cell r="BH258">
            <v>0</v>
          </cell>
          <cell r="BI258">
            <v>226.08335</v>
          </cell>
          <cell r="BJ258">
            <v>71.341160000000002</v>
          </cell>
          <cell r="BK258">
            <v>0</v>
          </cell>
          <cell r="BL258">
            <v>359.99459999999999</v>
          </cell>
          <cell r="BM258">
            <v>57.233149999999995</v>
          </cell>
          <cell r="BN258">
            <v>0</v>
          </cell>
          <cell r="BO258">
            <v>0</v>
          </cell>
          <cell r="BP258">
            <v>208.65492</v>
          </cell>
          <cell r="BQ258">
            <v>838.90800000000002</v>
          </cell>
          <cell r="BR258">
            <v>0</v>
          </cell>
        </row>
        <row r="259">
          <cell r="A259">
            <v>254</v>
          </cell>
          <cell r="C259" t="str">
            <v xml:space="preserve">      COMISIONES DE CARTERA Y CONTINGENTE</v>
          </cell>
          <cell r="D259">
            <v>0</v>
          </cell>
          <cell r="E259">
            <v>7056.9626599999992</v>
          </cell>
          <cell r="F259">
            <v>3582.9304999999995</v>
          </cell>
          <cell r="G259">
            <v>1365.3465899999999</v>
          </cell>
          <cell r="H259">
            <v>1648.78766</v>
          </cell>
          <cell r="I259">
            <v>2621.7021099999997</v>
          </cell>
          <cell r="J259">
            <v>15905.862570000001</v>
          </cell>
          <cell r="K259">
            <v>3966.9082900000003</v>
          </cell>
          <cell r="L259">
            <v>29.102400000000003</v>
          </cell>
          <cell r="M259">
            <v>10481.433870000001</v>
          </cell>
          <cell r="N259">
            <v>2019.3597000000002</v>
          </cell>
          <cell r="O259">
            <v>0</v>
          </cell>
          <cell r="P259">
            <v>4648.6580700000004</v>
          </cell>
          <cell r="Q259">
            <v>389.68520000000001</v>
          </cell>
          <cell r="R259">
            <v>4.3576900000000007</v>
          </cell>
          <cell r="S259">
            <v>0</v>
          </cell>
          <cell r="T259">
            <v>0</v>
          </cell>
          <cell r="U259">
            <v>0</v>
          </cell>
          <cell r="V259">
            <v>0</v>
          </cell>
          <cell r="W259">
            <v>0</v>
          </cell>
          <cell r="X259">
            <v>0</v>
          </cell>
          <cell r="Y259">
            <v>0.27138999999999996</v>
          </cell>
          <cell r="Z259">
            <v>0</v>
          </cell>
          <cell r="AA259">
            <v>0</v>
          </cell>
          <cell r="AB259">
            <v>0</v>
          </cell>
          <cell r="AC259">
            <v>0</v>
          </cell>
          <cell r="AD259">
            <v>0</v>
          </cell>
          <cell r="AE259">
            <v>0</v>
          </cell>
          <cell r="AF259">
            <v>0</v>
          </cell>
          <cell r="AG259">
            <v>0.435</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0</v>
          </cell>
          <cell r="AV259">
            <v>0</v>
          </cell>
          <cell r="AW259">
            <v>0</v>
          </cell>
          <cell r="AX259">
            <v>0</v>
          </cell>
          <cell r="AY259">
            <v>0</v>
          </cell>
          <cell r="AZ259">
            <v>0</v>
          </cell>
          <cell r="BA259">
            <v>0</v>
          </cell>
          <cell r="BB259">
            <v>0</v>
          </cell>
          <cell r="BC259">
            <v>0</v>
          </cell>
          <cell r="BD259">
            <v>0</v>
          </cell>
          <cell r="BE259">
            <v>0</v>
          </cell>
          <cell r="BF259">
            <v>0</v>
          </cell>
          <cell r="BG259">
            <v>0</v>
          </cell>
          <cell r="BH259">
            <v>0</v>
          </cell>
          <cell r="BI259">
            <v>0</v>
          </cell>
          <cell r="BJ259">
            <v>63.810900000000004</v>
          </cell>
          <cell r="BK259">
            <v>691.79042000000004</v>
          </cell>
          <cell r="BL259">
            <v>0</v>
          </cell>
          <cell r="BM259">
            <v>0</v>
          </cell>
          <cell r="BN259">
            <v>0</v>
          </cell>
          <cell r="BO259">
            <v>0</v>
          </cell>
          <cell r="BP259">
            <v>0</v>
          </cell>
          <cell r="BQ259">
            <v>0</v>
          </cell>
          <cell r="BR259">
            <v>67.598699999999994</v>
          </cell>
        </row>
        <row r="260">
          <cell r="A260">
            <v>255</v>
          </cell>
          <cell r="C260" t="str">
            <v xml:space="preserve">  (-) GASTOS FINANCIEROS</v>
          </cell>
          <cell r="D260">
            <v>88255.29883</v>
          </cell>
          <cell r="E260">
            <v>202666.28062000001</v>
          </cell>
          <cell r="F260">
            <v>122720.78036</v>
          </cell>
          <cell r="G260">
            <v>48880.967929999999</v>
          </cell>
          <cell r="H260">
            <v>135027.98929</v>
          </cell>
          <cell r="I260">
            <v>252843.82706000001</v>
          </cell>
          <cell r="J260">
            <v>186006.85852999997</v>
          </cell>
          <cell r="K260">
            <v>323526.97825000004</v>
          </cell>
          <cell r="L260">
            <v>232.35034000000002</v>
          </cell>
          <cell r="M260">
            <v>251391.95910000001</v>
          </cell>
          <cell r="N260">
            <v>113550.56211</v>
          </cell>
          <cell r="O260">
            <v>252084.68727999995</v>
          </cell>
          <cell r="P260">
            <v>284962.60548999999</v>
          </cell>
          <cell r="Q260">
            <v>5563.5207800000007</v>
          </cell>
          <cell r="R260">
            <v>63349.798699999999</v>
          </cell>
          <cell r="S260">
            <v>246.42697000000001</v>
          </cell>
          <cell r="T260">
            <v>3303.0353299999992</v>
          </cell>
          <cell r="U260">
            <v>1150.98991</v>
          </cell>
          <cell r="V260">
            <v>1470.3347700000002</v>
          </cell>
          <cell r="W260">
            <v>4129.5596400000004</v>
          </cell>
          <cell r="X260">
            <v>1792.8216299999997</v>
          </cell>
          <cell r="Y260">
            <v>3561.9853399999997</v>
          </cell>
          <cell r="Z260">
            <v>3031.0062899999998</v>
          </cell>
          <cell r="AA260">
            <v>844.46768999999983</v>
          </cell>
          <cell r="AB260">
            <v>1635.7423999999999</v>
          </cell>
          <cell r="AC260">
            <v>4162.1297999999997</v>
          </cell>
          <cell r="AD260">
            <v>440.25763999999998</v>
          </cell>
          <cell r="AE260">
            <v>2001.9399700000001</v>
          </cell>
          <cell r="AF260">
            <v>841.43432999999993</v>
          </cell>
          <cell r="AG260">
            <v>12659.62779</v>
          </cell>
          <cell r="AH260">
            <v>1063.5491499999998</v>
          </cell>
          <cell r="AI260">
            <v>1295.2708500000001</v>
          </cell>
          <cell r="AJ260">
            <v>173.27027999999999</v>
          </cell>
          <cell r="AK260">
            <v>821.03073999999992</v>
          </cell>
          <cell r="AL260">
            <v>1666.26388</v>
          </cell>
          <cell r="AM260">
            <v>3386.1902799999998</v>
          </cell>
          <cell r="AN260">
            <v>2943.1282700000002</v>
          </cell>
          <cell r="AO260">
            <v>3565.6646599999999</v>
          </cell>
          <cell r="AP260">
            <v>769.52026000000012</v>
          </cell>
          <cell r="AQ260">
            <v>1210.6222600000001</v>
          </cell>
          <cell r="AR260">
            <v>2562.2583899999995</v>
          </cell>
          <cell r="AS260">
            <v>620.84122999999988</v>
          </cell>
          <cell r="AT260">
            <v>3493.0229099999997</v>
          </cell>
          <cell r="AU260">
            <v>1529.2419299999999</v>
          </cell>
          <cell r="AV260">
            <v>2330.6509100000003</v>
          </cell>
          <cell r="AW260">
            <v>1949.4038199999998</v>
          </cell>
          <cell r="AX260">
            <v>2764.7738200000003</v>
          </cell>
          <cell r="AY260">
            <v>9815.1849999999995</v>
          </cell>
          <cell r="AZ260">
            <v>973.82537000000002</v>
          </cell>
          <cell r="BA260">
            <v>626.07040999999992</v>
          </cell>
          <cell r="BB260">
            <v>851.93325000000004</v>
          </cell>
          <cell r="BC260">
            <v>4038.2935299999999</v>
          </cell>
          <cell r="BD260">
            <v>938.71087</v>
          </cell>
          <cell r="BE260">
            <v>833.82272999999986</v>
          </cell>
          <cell r="BF260">
            <v>399.74018999999998</v>
          </cell>
          <cell r="BG260">
            <v>293.07752999999997</v>
          </cell>
          <cell r="BH260">
            <v>6649.7328700000016</v>
          </cell>
          <cell r="BI260">
            <v>385.83686</v>
          </cell>
          <cell r="BJ260">
            <v>5131.6880900000006</v>
          </cell>
          <cell r="BK260">
            <v>14223.489659999999</v>
          </cell>
          <cell r="BL260">
            <v>38923.553190000006</v>
          </cell>
          <cell r="BM260">
            <v>27313.310829999999</v>
          </cell>
          <cell r="BN260">
            <v>769.96925999999996</v>
          </cell>
          <cell r="BO260">
            <v>7734.3661200000006</v>
          </cell>
          <cell r="BP260">
            <v>17674.063549999999</v>
          </cell>
          <cell r="BQ260">
            <v>353.46243000000004</v>
          </cell>
          <cell r="BR260">
            <v>20762.709289999999</v>
          </cell>
        </row>
        <row r="261">
          <cell r="A261">
            <v>256</v>
          </cell>
          <cell r="C261" t="str">
            <v xml:space="preserve">      CARGOS POR OBLIGACIONES CON EL PÚBLICO</v>
          </cell>
          <cell r="D261">
            <v>39534.365389999999</v>
          </cell>
          <cell r="E261">
            <v>177193.28912999999</v>
          </cell>
          <cell r="F261">
            <v>108029.82429999999</v>
          </cell>
          <cell r="G261">
            <v>42350.169039999993</v>
          </cell>
          <cell r="H261">
            <v>115998.55653</v>
          </cell>
          <cell r="I261">
            <v>191869.78552</v>
          </cell>
          <cell r="J261">
            <v>162012.8437</v>
          </cell>
          <cell r="K261">
            <v>252523.64727000002</v>
          </cell>
          <cell r="L261">
            <v>53.189010000000003</v>
          </cell>
          <cell r="M261">
            <v>199359.57806999999</v>
          </cell>
          <cell r="N261">
            <v>102047.13924</v>
          </cell>
          <cell r="O261">
            <v>173815.15763999999</v>
          </cell>
          <cell r="P261">
            <v>219474.20204999999</v>
          </cell>
          <cell r="Q261">
            <v>3800.3019900000004</v>
          </cell>
          <cell r="R261">
            <v>42680.480309999999</v>
          </cell>
          <cell r="S261">
            <v>246.42697000000001</v>
          </cell>
          <cell r="T261">
            <v>3302.9191599999995</v>
          </cell>
          <cell r="U261">
            <v>1079.7982500000001</v>
          </cell>
          <cell r="V261">
            <v>1455.2105300000001</v>
          </cell>
          <cell r="W261">
            <v>3921.5637000000002</v>
          </cell>
          <cell r="X261">
            <v>1783.0071499999997</v>
          </cell>
          <cell r="Y261">
            <v>3561.9853399999997</v>
          </cell>
          <cell r="Z261">
            <v>3019.4056799999998</v>
          </cell>
          <cell r="AA261">
            <v>804.95634999999982</v>
          </cell>
          <cell r="AB261">
            <v>1635.7423999999999</v>
          </cell>
          <cell r="AC261">
            <v>4161.5897599999998</v>
          </cell>
          <cell r="AD261">
            <v>440.25763999999998</v>
          </cell>
          <cell r="AE261">
            <v>1990.97036</v>
          </cell>
          <cell r="AF261">
            <v>835.77562999999998</v>
          </cell>
          <cell r="AG261">
            <v>9272.1208700000007</v>
          </cell>
          <cell r="AH261">
            <v>969.9440699999999</v>
          </cell>
          <cell r="AI261">
            <v>1288.8162000000002</v>
          </cell>
          <cell r="AJ261">
            <v>82.100279999999998</v>
          </cell>
          <cell r="AK261">
            <v>802.30750999999998</v>
          </cell>
          <cell r="AL261">
            <v>1393.33284</v>
          </cell>
          <cell r="AM261">
            <v>3061.0171399999995</v>
          </cell>
          <cell r="AN261">
            <v>2666.4447500000001</v>
          </cell>
          <cell r="AO261">
            <v>3390.2382200000002</v>
          </cell>
          <cell r="AP261">
            <v>682.69136000000003</v>
          </cell>
          <cell r="AQ261">
            <v>1210.6222600000001</v>
          </cell>
          <cell r="AR261">
            <v>2510.0414699999997</v>
          </cell>
          <cell r="AS261">
            <v>604.41125999999986</v>
          </cell>
          <cell r="AT261">
            <v>3427.0229099999997</v>
          </cell>
          <cell r="AU261">
            <v>1529.2419299999999</v>
          </cell>
          <cell r="AV261">
            <v>2182.4617200000002</v>
          </cell>
          <cell r="AW261">
            <v>1890.4831099999999</v>
          </cell>
          <cell r="AX261">
            <v>2717.7908500000003</v>
          </cell>
          <cell r="AY261">
            <v>8684.1235799999995</v>
          </cell>
          <cell r="AZ261">
            <v>919.02279999999996</v>
          </cell>
          <cell r="BA261">
            <v>447.41663</v>
          </cell>
          <cell r="BB261">
            <v>840.59494000000007</v>
          </cell>
          <cell r="BC261">
            <v>3885.4072000000001</v>
          </cell>
          <cell r="BD261">
            <v>938.71087</v>
          </cell>
          <cell r="BE261">
            <v>796.47683999999981</v>
          </cell>
          <cell r="BF261">
            <v>399.74018999999998</v>
          </cell>
          <cell r="BG261">
            <v>292.31362999999999</v>
          </cell>
          <cell r="BH261">
            <v>6595.0319900000013</v>
          </cell>
          <cell r="BI261">
            <v>385.83686</v>
          </cell>
          <cell r="BJ261">
            <v>4214.9782500000001</v>
          </cell>
          <cell r="BK261">
            <v>1761.1711500000001</v>
          </cell>
          <cell r="BL261">
            <v>8902.3468400000002</v>
          </cell>
          <cell r="BM261">
            <v>4519.0788899999998</v>
          </cell>
          <cell r="BN261">
            <v>0</v>
          </cell>
          <cell r="BO261">
            <v>1142.1775700000001</v>
          </cell>
          <cell r="BP261">
            <v>6907.4722899999988</v>
          </cell>
          <cell r="BQ261">
            <v>0</v>
          </cell>
          <cell r="BR261">
            <v>2806.1280299999999</v>
          </cell>
        </row>
        <row r="262">
          <cell r="A262">
            <v>257</v>
          </cell>
          <cell r="C262" t="str">
            <v xml:space="preserve">      CARGOS POR OBLIGACIONES CON INSTITUCIONES FISCALES</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cell r="AW262">
            <v>0</v>
          </cell>
          <cell r="AX262">
            <v>0</v>
          </cell>
          <cell r="AY262">
            <v>0</v>
          </cell>
          <cell r="AZ262">
            <v>0</v>
          </cell>
          <cell r="BA262">
            <v>0</v>
          </cell>
          <cell r="BB262">
            <v>0</v>
          </cell>
          <cell r="BC262">
            <v>0</v>
          </cell>
          <cell r="BD262">
            <v>0</v>
          </cell>
          <cell r="BE262">
            <v>0</v>
          </cell>
          <cell r="BF262">
            <v>0</v>
          </cell>
          <cell r="BG262">
            <v>0</v>
          </cell>
          <cell r="BH262">
            <v>0</v>
          </cell>
          <cell r="BI262">
            <v>0</v>
          </cell>
          <cell r="BJ262">
            <v>0</v>
          </cell>
          <cell r="BK262">
            <v>0</v>
          </cell>
          <cell r="BL262">
            <v>0</v>
          </cell>
          <cell r="BM262">
            <v>0</v>
          </cell>
          <cell r="BN262">
            <v>0</v>
          </cell>
          <cell r="BO262">
            <v>0</v>
          </cell>
          <cell r="BP262">
            <v>0</v>
          </cell>
          <cell r="BQ262">
            <v>0</v>
          </cell>
          <cell r="BR262">
            <v>0</v>
          </cell>
        </row>
        <row r="263">
          <cell r="A263">
            <v>258</v>
          </cell>
          <cell r="C263" t="str">
            <v xml:space="preserve">      CARGOS POR OBLIGACIONES CON BANCOS  Y ENTIDADES DE FINANCIAMIENTO</v>
          </cell>
          <cell r="D263">
            <v>47586.128130000005</v>
          </cell>
          <cell r="E263">
            <v>7550.0234199999995</v>
          </cell>
          <cell r="F263">
            <v>7418.5106999999989</v>
          </cell>
          <cell r="G263">
            <v>5676.0648200000005</v>
          </cell>
          <cell r="H263">
            <v>7268.1470099999997</v>
          </cell>
          <cell r="I263">
            <v>28041.852450000002</v>
          </cell>
          <cell r="J263">
            <v>8188.4709999999995</v>
          </cell>
          <cell r="K263">
            <v>21734.958920000005</v>
          </cell>
          <cell r="L263">
            <v>179.16133000000002</v>
          </cell>
          <cell r="M263">
            <v>25068.279629999994</v>
          </cell>
          <cell r="N263">
            <v>7244.5064399999992</v>
          </cell>
          <cell r="O263">
            <v>33196.135179999997</v>
          </cell>
          <cell r="P263">
            <v>15965.721900000002</v>
          </cell>
          <cell r="Q263">
            <v>971.01113000000009</v>
          </cell>
          <cell r="R263">
            <v>12634.700649999999</v>
          </cell>
          <cell r="S263">
            <v>0</v>
          </cell>
          <cell r="T263">
            <v>0</v>
          </cell>
          <cell r="U263">
            <v>71.191659999999999</v>
          </cell>
          <cell r="V263">
            <v>15.12424</v>
          </cell>
          <cell r="W263">
            <v>207.99593999999999</v>
          </cell>
          <cell r="X263">
            <v>9.8144799999999996</v>
          </cell>
          <cell r="Y263">
            <v>0</v>
          </cell>
          <cell r="Z263">
            <v>0</v>
          </cell>
          <cell r="AA263">
            <v>38.867290000000004</v>
          </cell>
          <cell r="AB263">
            <v>0</v>
          </cell>
          <cell r="AC263">
            <v>0</v>
          </cell>
          <cell r="AD263">
            <v>0</v>
          </cell>
          <cell r="AE263">
            <v>0</v>
          </cell>
          <cell r="AF263">
            <v>5.56067</v>
          </cell>
          <cell r="AG263">
            <v>980.88412000000017</v>
          </cell>
          <cell r="AH263">
            <v>93.605080000000001</v>
          </cell>
          <cell r="AI263">
            <v>6.45465</v>
          </cell>
          <cell r="AJ263">
            <v>91</v>
          </cell>
          <cell r="AK263">
            <v>18.723230000000001</v>
          </cell>
          <cell r="AL263">
            <v>272.93104000000005</v>
          </cell>
          <cell r="AM263">
            <v>315.85431</v>
          </cell>
          <cell r="AN263">
            <v>276.68352000000004</v>
          </cell>
          <cell r="AO263">
            <v>174.64807999999999</v>
          </cell>
          <cell r="AP263">
            <v>77.056600000000003</v>
          </cell>
          <cell r="AQ263">
            <v>0</v>
          </cell>
          <cell r="AR263">
            <v>52.216920000000002</v>
          </cell>
          <cell r="AS263">
            <v>8.6779500000000009</v>
          </cell>
          <cell r="AT263">
            <v>66</v>
          </cell>
          <cell r="AU263">
            <v>0</v>
          </cell>
          <cell r="AV263">
            <v>77.452780000000004</v>
          </cell>
          <cell r="AW263">
            <v>49.767669999999995</v>
          </cell>
          <cell r="AX263">
            <v>43.276389999999999</v>
          </cell>
          <cell r="AY263">
            <v>1131.06142</v>
          </cell>
          <cell r="AZ263">
            <v>54.802570000000003</v>
          </cell>
          <cell r="BA263">
            <v>168.08333999999999</v>
          </cell>
          <cell r="BB263">
            <v>3.2235</v>
          </cell>
          <cell r="BC263">
            <v>151.91848000000002</v>
          </cell>
          <cell r="BD263">
            <v>0</v>
          </cell>
          <cell r="BE263">
            <v>36.75</v>
          </cell>
          <cell r="BF263">
            <v>0</v>
          </cell>
          <cell r="BG263">
            <v>0.76390000000000002</v>
          </cell>
          <cell r="BH263">
            <v>0</v>
          </cell>
          <cell r="BI263">
            <v>0</v>
          </cell>
          <cell r="BJ263">
            <v>905.5990700000001</v>
          </cell>
          <cell r="BK263">
            <v>5724.5430100000003</v>
          </cell>
          <cell r="BL263">
            <v>20266.989460000001</v>
          </cell>
          <cell r="BM263">
            <v>15941.18434</v>
          </cell>
          <cell r="BN263">
            <v>769.96925999999996</v>
          </cell>
          <cell r="BO263">
            <v>2536.43352</v>
          </cell>
          <cell r="BP263">
            <v>6223.5252399999999</v>
          </cell>
          <cell r="BQ263">
            <v>353.46243000000004</v>
          </cell>
          <cell r="BR263">
            <v>7602.5036599999994</v>
          </cell>
        </row>
        <row r="264">
          <cell r="A264">
            <v>259</v>
          </cell>
          <cell r="C264" t="str">
            <v xml:space="preserve">      CARGOS POR OTRAS CUENTAS POR PAGAR Y COMISIONES FINANCIERAS</v>
          </cell>
          <cell r="D264">
            <v>0</v>
          </cell>
          <cell r="E264">
            <v>8275.6915000000008</v>
          </cell>
          <cell r="F264">
            <v>0</v>
          </cell>
          <cell r="G264">
            <v>0</v>
          </cell>
          <cell r="H264">
            <v>0</v>
          </cell>
          <cell r="I264">
            <v>4246.0443499999992</v>
          </cell>
          <cell r="J264">
            <v>0</v>
          </cell>
          <cell r="K264">
            <v>0</v>
          </cell>
          <cell r="L264">
            <v>0</v>
          </cell>
          <cell r="M264">
            <v>55.905970000000003</v>
          </cell>
          <cell r="N264">
            <v>0</v>
          </cell>
          <cell r="O264">
            <v>5875.2341799999995</v>
          </cell>
          <cell r="P264">
            <v>384.47433000000001</v>
          </cell>
          <cell r="Q264">
            <v>0</v>
          </cell>
          <cell r="R264">
            <v>0</v>
          </cell>
          <cell r="S264">
            <v>0</v>
          </cell>
          <cell r="T264">
            <v>0</v>
          </cell>
          <cell r="U264">
            <v>0</v>
          </cell>
          <cell r="V264">
            <v>0</v>
          </cell>
          <cell r="W264">
            <v>0</v>
          </cell>
          <cell r="X264">
            <v>0</v>
          </cell>
          <cell r="Y264">
            <v>0</v>
          </cell>
          <cell r="Z264">
            <v>11.448879999999999</v>
          </cell>
          <cell r="AA264">
            <v>0</v>
          </cell>
          <cell r="AB264">
            <v>0</v>
          </cell>
          <cell r="AC264">
            <v>0</v>
          </cell>
          <cell r="AD264">
            <v>0</v>
          </cell>
          <cell r="AE264">
            <v>10.969610000000001</v>
          </cell>
          <cell r="AF264">
            <v>0</v>
          </cell>
          <cell r="AG264">
            <v>638.68947000000003</v>
          </cell>
          <cell r="AH264">
            <v>0</v>
          </cell>
          <cell r="AI264">
            <v>0</v>
          </cell>
          <cell r="AJ264">
            <v>0.17</v>
          </cell>
          <cell r="AK264">
            <v>0</v>
          </cell>
          <cell r="AL264">
            <v>0</v>
          </cell>
          <cell r="AM264">
            <v>6.4488400000000006</v>
          </cell>
          <cell r="AN264">
            <v>0</v>
          </cell>
          <cell r="AO264">
            <v>0</v>
          </cell>
          <cell r="AP264">
            <v>9.7678999999999991</v>
          </cell>
          <cell r="AQ264">
            <v>0</v>
          </cell>
          <cell r="AR264">
            <v>0</v>
          </cell>
          <cell r="AS264">
            <v>7.7520199999999999</v>
          </cell>
          <cell r="AT264">
            <v>0</v>
          </cell>
          <cell r="AU264">
            <v>0</v>
          </cell>
          <cell r="AV264">
            <v>69.112440000000007</v>
          </cell>
          <cell r="AW264">
            <v>9.1530400000000007</v>
          </cell>
          <cell r="AX264">
            <v>3.7065799999999998</v>
          </cell>
          <cell r="AY264">
            <v>0</v>
          </cell>
          <cell r="AZ264">
            <v>0</v>
          </cell>
          <cell r="BA264">
            <v>10.570440000000001</v>
          </cell>
          <cell r="BB264">
            <v>8.1148100000000003</v>
          </cell>
          <cell r="BC264">
            <v>0</v>
          </cell>
          <cell r="BD264">
            <v>0</v>
          </cell>
          <cell r="BE264">
            <v>0</v>
          </cell>
          <cell r="BF264">
            <v>0</v>
          </cell>
          <cell r="BG264">
            <v>0</v>
          </cell>
          <cell r="BH264">
            <v>54.700880000000005</v>
          </cell>
          <cell r="BI264">
            <v>0</v>
          </cell>
          <cell r="BJ264">
            <v>7.9223699999999999</v>
          </cell>
          <cell r="BK264">
            <v>0</v>
          </cell>
          <cell r="BL264">
            <v>85.382000000000005</v>
          </cell>
          <cell r="BM264">
            <v>199.17101</v>
          </cell>
          <cell r="BN264">
            <v>0</v>
          </cell>
          <cell r="BO264">
            <v>0</v>
          </cell>
          <cell r="BP264">
            <v>0</v>
          </cell>
          <cell r="BQ264">
            <v>0</v>
          </cell>
          <cell r="BR264">
            <v>196.48962</v>
          </cell>
        </row>
        <row r="265">
          <cell r="A265">
            <v>260</v>
          </cell>
          <cell r="C265" t="str">
            <v xml:space="preserve">      CARGOS POR VALORES EN CIRCULACIÓN</v>
          </cell>
          <cell r="D265">
            <v>1134.80531</v>
          </cell>
          <cell r="E265">
            <v>1359.99999</v>
          </cell>
          <cell r="F265">
            <v>217.8</v>
          </cell>
          <cell r="G265">
            <v>0</v>
          </cell>
          <cell r="H265">
            <v>2663.2940600000002</v>
          </cell>
          <cell r="I265">
            <v>13428.504439999999</v>
          </cell>
          <cell r="J265">
            <v>0</v>
          </cell>
          <cell r="K265">
            <v>15274.56861</v>
          </cell>
          <cell r="L265">
            <v>0</v>
          </cell>
          <cell r="M265">
            <v>2561.3391099999999</v>
          </cell>
          <cell r="N265">
            <v>0</v>
          </cell>
          <cell r="O265">
            <v>4935</v>
          </cell>
          <cell r="P265">
            <v>5425.6937600000001</v>
          </cell>
          <cell r="Q265">
            <v>0</v>
          </cell>
          <cell r="R265">
            <v>2057.5670100000002</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1767.9333300000001</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6650.0951699999996</v>
          </cell>
          <cell r="BL265">
            <v>9289.6598300000005</v>
          </cell>
          <cell r="BM265">
            <v>6653.8765899999999</v>
          </cell>
          <cell r="BN265">
            <v>0</v>
          </cell>
          <cell r="BO265">
            <v>4055.7550299999998</v>
          </cell>
          <cell r="BP265">
            <v>4286.9750199999999</v>
          </cell>
          <cell r="BQ265">
            <v>0</v>
          </cell>
          <cell r="BR265">
            <v>9578.7682199999999</v>
          </cell>
        </row>
        <row r="266">
          <cell r="A266">
            <v>261</v>
          </cell>
          <cell r="C266" t="str">
            <v xml:space="preserve">      CARGOS POR OBLIGACIONES SUBORDINADAS</v>
          </cell>
          <cell r="D266">
            <v>0</v>
          </cell>
          <cell r="E266">
            <v>4133.09627</v>
          </cell>
          <cell r="F266">
            <v>5452.2713800000001</v>
          </cell>
          <cell r="G266">
            <v>854.41836000000001</v>
          </cell>
          <cell r="H266">
            <v>3151.9964300000001</v>
          </cell>
          <cell r="I266">
            <v>4837.5771699999996</v>
          </cell>
          <cell r="J266">
            <v>6459.0077999999994</v>
          </cell>
          <cell r="K266">
            <v>8275.1136600000009</v>
          </cell>
          <cell r="L266">
            <v>0</v>
          </cell>
          <cell r="M266">
            <v>704.60775999999998</v>
          </cell>
          <cell r="N266">
            <v>0</v>
          </cell>
          <cell r="O266">
            <v>4924.1499999999996</v>
          </cell>
          <cell r="P266">
            <v>6049.8750099999997</v>
          </cell>
          <cell r="Q266">
            <v>0</v>
          </cell>
          <cell r="R266">
            <v>1402.96228</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87.680329999999998</v>
          </cell>
          <cell r="BL266">
            <v>379.17505999999997</v>
          </cell>
          <cell r="BM266">
            <v>0</v>
          </cell>
          <cell r="BN266">
            <v>0</v>
          </cell>
          <cell r="BO266">
            <v>0</v>
          </cell>
          <cell r="BP266">
            <v>256.09100000000001</v>
          </cell>
          <cell r="BQ266">
            <v>0</v>
          </cell>
          <cell r="BR266">
            <v>578.81250999999997</v>
          </cell>
        </row>
        <row r="267">
          <cell r="A267">
            <v>262</v>
          </cell>
          <cell r="C267" t="str">
            <v xml:space="preserve">      CARGOS POR OBLIGACIONES CON EMPRESAS PÚBLICAS</v>
          </cell>
          <cell r="D267">
            <v>0</v>
          </cell>
          <cell r="E267">
            <v>4154.1803099999997</v>
          </cell>
          <cell r="F267">
            <v>1602.3739800000003</v>
          </cell>
          <cell r="G267">
            <v>0.31570999999999999</v>
          </cell>
          <cell r="H267">
            <v>5945.9952599999997</v>
          </cell>
          <cell r="I267">
            <v>10420.06313</v>
          </cell>
          <cell r="J267">
            <v>9346.5360299999993</v>
          </cell>
          <cell r="K267">
            <v>25718.689790000004</v>
          </cell>
          <cell r="L267">
            <v>0</v>
          </cell>
          <cell r="M267">
            <v>23642.248560000004</v>
          </cell>
          <cell r="N267">
            <v>4258.9164299999993</v>
          </cell>
          <cell r="O267">
            <v>29339.010280000002</v>
          </cell>
          <cell r="P267">
            <v>37662.638439999995</v>
          </cell>
          <cell r="Q267">
            <v>792.20765999999992</v>
          </cell>
          <cell r="R267">
            <v>4574.0884500000002</v>
          </cell>
          <cell r="S267">
            <v>0</v>
          </cell>
          <cell r="T267">
            <v>0.11617</v>
          </cell>
          <cell r="U267">
            <v>0</v>
          </cell>
          <cell r="V267">
            <v>0</v>
          </cell>
          <cell r="W267">
            <v>0</v>
          </cell>
          <cell r="X267">
            <v>0</v>
          </cell>
          <cell r="Y267">
            <v>0</v>
          </cell>
          <cell r="Z267">
            <v>0.15172999999999998</v>
          </cell>
          <cell r="AA267">
            <v>0.6440499999999999</v>
          </cell>
          <cell r="AB267">
            <v>0</v>
          </cell>
          <cell r="AC267">
            <v>0.54003999999999996</v>
          </cell>
          <cell r="AD267">
            <v>0</v>
          </cell>
          <cell r="AE267">
            <v>0</v>
          </cell>
          <cell r="AF267">
            <v>9.8030000000000006E-2</v>
          </cell>
          <cell r="AG267">
            <v>0</v>
          </cell>
          <cell r="AH267">
            <v>0</v>
          </cell>
          <cell r="AI267">
            <v>0</v>
          </cell>
          <cell r="AJ267">
            <v>0</v>
          </cell>
          <cell r="AK267">
            <v>0</v>
          </cell>
          <cell r="AL267">
            <v>0</v>
          </cell>
          <cell r="AM267">
            <v>2.8699899999999996</v>
          </cell>
          <cell r="AN267">
            <v>0</v>
          </cell>
          <cell r="AO267">
            <v>0.77836000000000005</v>
          </cell>
          <cell r="AP267">
            <v>4.4000000000000003E-3</v>
          </cell>
          <cell r="AQ267">
            <v>0</v>
          </cell>
          <cell r="AR267">
            <v>0</v>
          </cell>
          <cell r="AS267">
            <v>0</v>
          </cell>
          <cell r="AT267">
            <v>0</v>
          </cell>
          <cell r="AU267">
            <v>0</v>
          </cell>
          <cell r="AV267">
            <v>1.6239700000000001</v>
          </cell>
          <cell r="AW267">
            <v>0</v>
          </cell>
          <cell r="AX267">
            <v>0</v>
          </cell>
          <cell r="AY267">
            <v>0</v>
          </cell>
          <cell r="AZ267">
            <v>0</v>
          </cell>
          <cell r="BA267">
            <v>0</v>
          </cell>
          <cell r="BB267">
            <v>0</v>
          </cell>
          <cell r="BC267">
            <v>0.96784999999999999</v>
          </cell>
          <cell r="BD267">
            <v>0</v>
          </cell>
          <cell r="BE267">
            <v>0.59589000000000003</v>
          </cell>
          <cell r="BF267">
            <v>0</v>
          </cell>
          <cell r="BG267">
            <v>0</v>
          </cell>
          <cell r="BH267">
            <v>0</v>
          </cell>
          <cell r="BI267">
            <v>0</v>
          </cell>
          <cell r="BJ267">
            <v>3.1884000000000001</v>
          </cell>
          <cell r="BK267">
            <v>0</v>
          </cell>
          <cell r="BL267">
            <v>0</v>
          </cell>
          <cell r="BM267">
            <v>0</v>
          </cell>
          <cell r="BN267">
            <v>0</v>
          </cell>
          <cell r="BO267">
            <v>0</v>
          </cell>
          <cell r="BP267">
            <v>0</v>
          </cell>
          <cell r="BQ267">
            <v>0</v>
          </cell>
          <cell r="BR267">
            <v>7.2500000000000004E-3</v>
          </cell>
        </row>
        <row r="268">
          <cell r="A268">
            <v>263</v>
          </cell>
          <cell r="C268" t="str">
            <v xml:space="preserve">  (=) RESULTADO FINANCIERO BRUTO</v>
          </cell>
          <cell r="D268">
            <v>69625.185130000013</v>
          </cell>
          <cell r="E268">
            <v>252655.58889999994</v>
          </cell>
          <cell r="F268">
            <v>189152.07217000003</v>
          </cell>
          <cell r="G268">
            <v>58601.70702999999</v>
          </cell>
          <cell r="H268">
            <v>364912.03515999991</v>
          </cell>
          <cell r="I268">
            <v>380998.1452400001</v>
          </cell>
          <cell r="J268">
            <v>302398.08565000008</v>
          </cell>
          <cell r="K268">
            <v>360584.86453999986</v>
          </cell>
          <cell r="L268">
            <v>2067.7654500000003</v>
          </cell>
          <cell r="M268">
            <v>349438.51475000009</v>
          </cell>
          <cell r="N268">
            <v>232470.79234999995</v>
          </cell>
          <cell r="O268">
            <v>756302.57398000022</v>
          </cell>
          <cell r="P268">
            <v>652150.25780000002</v>
          </cell>
          <cell r="Q268">
            <v>5637.5864500000007</v>
          </cell>
          <cell r="R268">
            <v>86602.249950000012</v>
          </cell>
          <cell r="S268">
            <v>843.14752999999996</v>
          </cell>
          <cell r="T268">
            <v>8571.5948400000016</v>
          </cell>
          <cell r="U268">
            <v>2949.4909699999998</v>
          </cell>
          <cell r="V268">
            <v>1808.0000499999994</v>
          </cell>
          <cell r="W268">
            <v>5823.0117699999983</v>
          </cell>
          <cell r="X268">
            <v>2704.2975500000002</v>
          </cell>
          <cell r="Y268">
            <v>4344.6435600000004</v>
          </cell>
          <cell r="Z268">
            <v>5367.4842800000006</v>
          </cell>
          <cell r="AA268">
            <v>1722.3951200000001</v>
          </cell>
          <cell r="AB268">
            <v>1989.8964500000004</v>
          </cell>
          <cell r="AC268">
            <v>4152.8594599999988</v>
          </cell>
          <cell r="AD268">
            <v>1257.7948099999999</v>
          </cell>
          <cell r="AE268">
            <v>3419.1090399999985</v>
          </cell>
          <cell r="AF268">
            <v>1735.37772</v>
          </cell>
          <cell r="AG268">
            <v>27255.047330000001</v>
          </cell>
          <cell r="AH268">
            <v>1853.5007700000001</v>
          </cell>
          <cell r="AI268">
            <v>3744.3798900000002</v>
          </cell>
          <cell r="AJ268">
            <v>930.37084000000027</v>
          </cell>
          <cell r="AK268">
            <v>1430.0530499999998</v>
          </cell>
          <cell r="AL268">
            <v>3119.6570700000007</v>
          </cell>
          <cell r="AM268">
            <v>2651.7435800000003</v>
          </cell>
          <cell r="AN268">
            <v>6588.8925699999991</v>
          </cell>
          <cell r="AO268">
            <v>4296.1939999999995</v>
          </cell>
          <cell r="AP268">
            <v>4893.7656900000002</v>
          </cell>
          <cell r="AQ268">
            <v>3062.0250599999999</v>
          </cell>
          <cell r="AR268">
            <v>4604.7343599999986</v>
          </cell>
          <cell r="AS268">
            <v>1010.3588900000001</v>
          </cell>
          <cell r="AT268">
            <v>6678.6267299999981</v>
          </cell>
          <cell r="AU268">
            <v>4650.9311100000004</v>
          </cell>
          <cell r="AV268">
            <v>3338.8300499999996</v>
          </cell>
          <cell r="AW268">
            <v>3516.5240700000004</v>
          </cell>
          <cell r="AX268">
            <v>6360.9396599999982</v>
          </cell>
          <cell r="AY268">
            <v>15670.331960000001</v>
          </cell>
          <cell r="AZ268">
            <v>2476.2668500000004</v>
          </cell>
          <cell r="BA268">
            <v>2511.5799600000005</v>
          </cell>
          <cell r="BB268">
            <v>2123.4210699999999</v>
          </cell>
          <cell r="BC268">
            <v>3527.3173200000001</v>
          </cell>
          <cell r="BD268">
            <v>1284.3802100000003</v>
          </cell>
          <cell r="BE268">
            <v>1939.8435199999999</v>
          </cell>
          <cell r="BF268">
            <v>590.28028000000006</v>
          </cell>
          <cell r="BG268">
            <v>757.60041999999999</v>
          </cell>
          <cell r="BH268">
            <v>29865.550660000001</v>
          </cell>
          <cell r="BI268">
            <v>5190.8141599999999</v>
          </cell>
          <cell r="BJ268">
            <v>3614.77135</v>
          </cell>
          <cell r="BK268">
            <v>16532.403699999999</v>
          </cell>
          <cell r="BL268">
            <v>128179.11671000003</v>
          </cell>
          <cell r="BM268">
            <v>60393.85139999997</v>
          </cell>
          <cell r="BN268">
            <v>2366.2573800000005</v>
          </cell>
          <cell r="BO268">
            <v>22506.989499999996</v>
          </cell>
          <cell r="BP268">
            <v>28192.556359999995</v>
          </cell>
          <cell r="BQ268">
            <v>1328.1467199999997</v>
          </cell>
          <cell r="BR268">
            <v>58763.19988</v>
          </cell>
        </row>
        <row r="269">
          <cell r="A269">
            <v>264</v>
          </cell>
          <cell r="C269" t="str">
            <v xml:space="preserve">  (+) OTROS INGRESOS OPERATIVOS</v>
          </cell>
          <cell r="D269">
            <v>23001.840990000001</v>
          </cell>
          <cell r="E269">
            <v>423504.59756000002</v>
          </cell>
          <cell r="F269">
            <v>267168.73449999996</v>
          </cell>
          <cell r="G269">
            <v>44095.310460000001</v>
          </cell>
          <cell r="H269">
            <v>1080500.9742699999</v>
          </cell>
          <cell r="I269">
            <v>75832.601129999995</v>
          </cell>
          <cell r="J269">
            <v>1416862.1581600003</v>
          </cell>
          <cell r="K269">
            <v>496466.08375999995</v>
          </cell>
          <cell r="L269">
            <v>8152.5856600000016</v>
          </cell>
          <cell r="M269">
            <v>415363.47535000002</v>
          </cell>
          <cell r="N269">
            <v>26696.889740000002</v>
          </cell>
          <cell r="O269">
            <v>132569.22397000002</v>
          </cell>
          <cell r="P269">
            <v>1793526.1977500003</v>
          </cell>
          <cell r="Q269">
            <v>437.39873999999998</v>
          </cell>
          <cell r="R269">
            <v>30602.332400000003</v>
          </cell>
          <cell r="S269">
            <v>8.2993600000000001</v>
          </cell>
          <cell r="T269">
            <v>13.416289999999998</v>
          </cell>
          <cell r="U269">
            <v>30.12332</v>
          </cell>
          <cell r="V269">
            <v>61.717979999999997</v>
          </cell>
          <cell r="W269">
            <v>115.46970999999999</v>
          </cell>
          <cell r="X269">
            <v>98.807419999999993</v>
          </cell>
          <cell r="Y269">
            <v>10.599209999999999</v>
          </cell>
          <cell r="Z269">
            <v>384.52974</v>
          </cell>
          <cell r="AA269">
            <v>8.7190899999999996</v>
          </cell>
          <cell r="AB269">
            <v>167.71830000000003</v>
          </cell>
          <cell r="AC269">
            <v>685.47465999999997</v>
          </cell>
          <cell r="AD269">
            <v>62.473240000000004</v>
          </cell>
          <cell r="AE269">
            <v>505.90753999999998</v>
          </cell>
          <cell r="AF269">
            <v>22.867190000000001</v>
          </cell>
          <cell r="AG269">
            <v>2171.1573400000002</v>
          </cell>
          <cell r="AH269">
            <v>64.055819999999997</v>
          </cell>
          <cell r="AI269">
            <v>158.90164000000001</v>
          </cell>
          <cell r="AJ269">
            <v>14.39588</v>
          </cell>
          <cell r="AK269">
            <v>431.15035</v>
          </cell>
          <cell r="AL269">
            <v>87.94941</v>
          </cell>
          <cell r="AM269">
            <v>142.22228000000001</v>
          </cell>
          <cell r="AN269">
            <v>396.48582999999996</v>
          </cell>
          <cell r="AO269">
            <v>417.00322</v>
          </cell>
          <cell r="AP269">
            <v>22.991050000000001</v>
          </cell>
          <cell r="AQ269">
            <v>16.160499999999999</v>
          </cell>
          <cell r="AR269">
            <v>19.784190000000002</v>
          </cell>
          <cell r="AS269">
            <v>78.016989999999993</v>
          </cell>
          <cell r="AT269">
            <v>567.13314000000003</v>
          </cell>
          <cell r="AU269">
            <v>45.212229999999998</v>
          </cell>
          <cell r="AV269">
            <v>2530.6840599999996</v>
          </cell>
          <cell r="AW269">
            <v>68.769779999999997</v>
          </cell>
          <cell r="AX269">
            <v>344.47029000000003</v>
          </cell>
          <cell r="AY269">
            <v>2695.9645000000005</v>
          </cell>
          <cell r="AZ269">
            <v>26.623360000000002</v>
          </cell>
          <cell r="BA269">
            <v>189.51194999999998</v>
          </cell>
          <cell r="BB269">
            <v>23.81071</v>
          </cell>
          <cell r="BC269">
            <v>441.96940999999998</v>
          </cell>
          <cell r="BD269">
            <v>3.2788200000000001</v>
          </cell>
          <cell r="BE269">
            <v>75.707799999999992</v>
          </cell>
          <cell r="BF269">
            <v>12.62181</v>
          </cell>
          <cell r="BG269">
            <v>18.411339999999999</v>
          </cell>
          <cell r="BH269">
            <v>881.46326999999997</v>
          </cell>
          <cell r="BI269">
            <v>464.12367</v>
          </cell>
          <cell r="BJ269">
            <v>176.10014000000001</v>
          </cell>
          <cell r="BK269">
            <v>3840.9669800000001</v>
          </cell>
          <cell r="BL269">
            <v>778.29685999999992</v>
          </cell>
          <cell r="BM269">
            <v>5394.0789899999991</v>
          </cell>
          <cell r="BN269">
            <v>138.39655999999999</v>
          </cell>
          <cell r="BO269">
            <v>1192.8308600000003</v>
          </cell>
          <cell r="BP269">
            <v>2422.5835999999995</v>
          </cell>
          <cell r="BQ269">
            <v>13.23658</v>
          </cell>
          <cell r="BR269">
            <v>1147.4198300000003</v>
          </cell>
        </row>
        <row r="270">
          <cell r="A270">
            <v>265</v>
          </cell>
          <cell r="B270" t="str">
            <v xml:space="preserve">      COMISIONES POR SERVICIOSIng</v>
          </cell>
          <cell r="C270" t="str">
            <v xml:space="preserve">      COMISIONES POR SERVICIOS</v>
          </cell>
          <cell r="D270">
            <v>11243.75822</v>
          </cell>
          <cell r="E270">
            <v>112161.74731999999</v>
          </cell>
          <cell r="F270">
            <v>90196.015269999989</v>
          </cell>
          <cell r="G270">
            <v>24217.605459999999</v>
          </cell>
          <cell r="H270">
            <v>92432.109089999998</v>
          </cell>
          <cell r="I270">
            <v>68456.439050000001</v>
          </cell>
          <cell r="J270">
            <v>146716.58687999999</v>
          </cell>
          <cell r="K270">
            <v>160245.34768000001</v>
          </cell>
          <cell r="L270">
            <v>6253.9530800000011</v>
          </cell>
          <cell r="M270">
            <v>101905.65098000001</v>
          </cell>
          <cell r="N270">
            <v>24163.682660000002</v>
          </cell>
          <cell r="O270">
            <v>84892.19720000001</v>
          </cell>
          <cell r="P270">
            <v>215124.63076000003</v>
          </cell>
          <cell r="Q270">
            <v>355.65974999999997</v>
          </cell>
          <cell r="R270">
            <v>17625.912110000001</v>
          </cell>
          <cell r="S270">
            <v>7.9049100000000001</v>
          </cell>
          <cell r="T270">
            <v>12.868189999999998</v>
          </cell>
          <cell r="U270">
            <v>23.244269999999997</v>
          </cell>
          <cell r="V270">
            <v>59.836149999999996</v>
          </cell>
          <cell r="W270">
            <v>106.63426</v>
          </cell>
          <cell r="X270">
            <v>93.737169999999992</v>
          </cell>
          <cell r="Y270">
            <v>9.74343</v>
          </cell>
          <cell r="Z270">
            <v>10.470879999999999</v>
          </cell>
          <cell r="AA270">
            <v>8.1994299999999996</v>
          </cell>
          <cell r="AB270">
            <v>156.93520000000001</v>
          </cell>
          <cell r="AC270">
            <v>96.650739999999985</v>
          </cell>
          <cell r="AD270">
            <v>48.129980000000003</v>
          </cell>
          <cell r="AE270">
            <v>38.727170000000001</v>
          </cell>
          <cell r="AF270">
            <v>5.2774999999999999</v>
          </cell>
          <cell r="AG270">
            <v>1558.5614100000003</v>
          </cell>
          <cell r="AH270">
            <v>60.10183</v>
          </cell>
          <cell r="AI270">
            <v>123.86806000000001</v>
          </cell>
          <cell r="AJ270">
            <v>14.153420000000001</v>
          </cell>
          <cell r="AK270">
            <v>31.332470000000001</v>
          </cell>
          <cell r="AL270">
            <v>85.246700000000004</v>
          </cell>
          <cell r="AM270">
            <v>65.176119999999997</v>
          </cell>
          <cell r="AN270">
            <v>111.72510999999999</v>
          </cell>
          <cell r="AO270">
            <v>215.24068</v>
          </cell>
          <cell r="AP270">
            <v>22.37696</v>
          </cell>
          <cell r="AQ270">
            <v>15.60336</v>
          </cell>
          <cell r="AR270">
            <v>14.267670000000001</v>
          </cell>
          <cell r="AS270">
            <v>75.914649999999995</v>
          </cell>
          <cell r="AT270">
            <v>554.34271999999999</v>
          </cell>
          <cell r="AU270">
            <v>35.129379999999998</v>
          </cell>
          <cell r="AV270">
            <v>145.15907000000001</v>
          </cell>
          <cell r="AW270">
            <v>65.369439999999997</v>
          </cell>
          <cell r="AX270">
            <v>272.58401000000003</v>
          </cell>
          <cell r="AY270">
            <v>1153.8508100000001</v>
          </cell>
          <cell r="AZ270">
            <v>5.2780200000000006</v>
          </cell>
          <cell r="BA270">
            <v>37.88241</v>
          </cell>
          <cell r="BB270">
            <v>20.314620000000001</v>
          </cell>
          <cell r="BC270">
            <v>24.676129999999997</v>
          </cell>
          <cell r="BD270">
            <v>0.14377999999999999</v>
          </cell>
          <cell r="BE270">
            <v>72.640460000000004</v>
          </cell>
          <cell r="BF270">
            <v>12.08808</v>
          </cell>
          <cell r="BG270">
            <v>11.177209999999999</v>
          </cell>
          <cell r="BH270">
            <v>546.35514000000001</v>
          </cell>
          <cell r="BI270">
            <v>30.416510000000002</v>
          </cell>
          <cell r="BJ270">
            <v>156.40351000000001</v>
          </cell>
          <cell r="BK270">
            <v>1329.0638900000001</v>
          </cell>
          <cell r="BL270">
            <v>394.93567000000002</v>
          </cell>
          <cell r="BM270">
            <v>4346.581909999999</v>
          </cell>
          <cell r="BN270">
            <v>129.85830999999999</v>
          </cell>
          <cell r="BO270">
            <v>1150.9464300000002</v>
          </cell>
          <cell r="BP270">
            <v>1621.2703499999998</v>
          </cell>
          <cell r="BQ270">
            <v>11.878489999999999</v>
          </cell>
          <cell r="BR270">
            <v>1046.3608000000002</v>
          </cell>
        </row>
        <row r="271">
          <cell r="A271">
            <v>266</v>
          </cell>
          <cell r="B271" t="str">
            <v xml:space="preserve">      GANANCIAS POR OPERACIONES DE CAMBIO Y ARBITRAJEIng</v>
          </cell>
          <cell r="C271" t="str">
            <v xml:space="preserve">      GANANCIAS POR OPERACIONES DE CAMBIO Y ARBITRAJE</v>
          </cell>
          <cell r="D271">
            <v>0</v>
          </cell>
          <cell r="E271">
            <v>2175.2299800000001</v>
          </cell>
          <cell r="F271">
            <v>138324.57392</v>
          </cell>
          <cell r="G271">
            <v>5756.6524300000001</v>
          </cell>
          <cell r="H271">
            <v>232196.52725000001</v>
          </cell>
          <cell r="I271">
            <v>1628.05484</v>
          </cell>
          <cell r="J271">
            <v>1207116.4403900001</v>
          </cell>
          <cell r="K271">
            <v>303541.28296999994</v>
          </cell>
          <cell r="L271">
            <v>257.72611999999998</v>
          </cell>
          <cell r="M271">
            <v>286365.03489000001</v>
          </cell>
          <cell r="N271">
            <v>18.780660000000001</v>
          </cell>
          <cell r="O271">
            <v>46142.656430000003</v>
          </cell>
          <cell r="P271">
            <v>1532593.77758</v>
          </cell>
          <cell r="Q271">
            <v>33.166609999999999</v>
          </cell>
          <cell r="R271">
            <v>10471.02022</v>
          </cell>
          <cell r="S271">
            <v>5.142E-2</v>
          </cell>
          <cell r="T271">
            <v>0.19858000000000001</v>
          </cell>
          <cell r="U271">
            <v>1.7507300000000001</v>
          </cell>
          <cell r="V271">
            <v>5.2679999999999998E-2</v>
          </cell>
          <cell r="W271">
            <v>4.4882200000000001</v>
          </cell>
          <cell r="X271">
            <v>3.30762</v>
          </cell>
          <cell r="Y271">
            <v>7.0000000000000007E-2</v>
          </cell>
          <cell r="Z271">
            <v>0.34395999999999999</v>
          </cell>
          <cell r="AA271">
            <v>3.5110000000000002E-2</v>
          </cell>
          <cell r="AB271">
            <v>8.2588899999999992</v>
          </cell>
          <cell r="AC271">
            <v>110.54078999999999</v>
          </cell>
          <cell r="AD271">
            <v>2.3381099999999999</v>
          </cell>
          <cell r="AE271">
            <v>5.8883299999999998</v>
          </cell>
          <cell r="AF271">
            <v>0.33434999999999998</v>
          </cell>
          <cell r="AG271">
            <v>-1072.2602400000001</v>
          </cell>
          <cell r="AH271">
            <v>0.32578999999999997</v>
          </cell>
          <cell r="AI271">
            <v>1.6505300000000001</v>
          </cell>
          <cell r="AJ271">
            <v>0</v>
          </cell>
          <cell r="AK271">
            <v>0.21456</v>
          </cell>
          <cell r="AL271">
            <v>0.1973</v>
          </cell>
          <cell r="AM271">
            <v>3.6859099999999998</v>
          </cell>
          <cell r="AN271">
            <v>0.24975</v>
          </cell>
          <cell r="AO271">
            <v>16.356400000000001</v>
          </cell>
          <cell r="AP271">
            <v>1.2749999999999999E-2</v>
          </cell>
          <cell r="AQ271">
            <v>7.6739999999999989E-2</v>
          </cell>
          <cell r="AR271">
            <v>0.18652000000000002</v>
          </cell>
          <cell r="AS271">
            <v>1.678E-2</v>
          </cell>
          <cell r="AT271">
            <v>3.14331</v>
          </cell>
          <cell r="AU271">
            <v>7.73874</v>
          </cell>
          <cell r="AV271">
            <v>5.1199999999999996E-3</v>
          </cell>
          <cell r="AW271">
            <v>0.45644000000000001</v>
          </cell>
          <cell r="AX271">
            <v>16.112760000000002</v>
          </cell>
          <cell r="AY271">
            <v>62.908660000000005</v>
          </cell>
          <cell r="AZ271">
            <v>17.511400000000002</v>
          </cell>
          <cell r="BA271">
            <v>28.571570000000001</v>
          </cell>
          <cell r="BB271">
            <v>2.4060499999999996</v>
          </cell>
          <cell r="BC271">
            <v>-1.37479</v>
          </cell>
          <cell r="BD271">
            <v>0</v>
          </cell>
          <cell r="BE271">
            <v>3.3399999999999997E-3</v>
          </cell>
          <cell r="BF271">
            <v>8.1580000000000014E-2</v>
          </cell>
          <cell r="BG271">
            <v>8.14E-2</v>
          </cell>
          <cell r="BH271">
            <v>38.226549999999996</v>
          </cell>
          <cell r="BI271">
            <v>-1.6165</v>
          </cell>
          <cell r="BJ271">
            <v>9.8406099999999999</v>
          </cell>
          <cell r="BK271">
            <v>155.34202999999999</v>
          </cell>
          <cell r="BL271">
            <v>13.483180000000001</v>
          </cell>
          <cell r="BM271">
            <v>110.36324999999999</v>
          </cell>
          <cell r="BN271">
            <v>2.98542</v>
          </cell>
          <cell r="BO271">
            <v>4.5583200000000001</v>
          </cell>
          <cell r="BP271">
            <v>134.41070000000002</v>
          </cell>
          <cell r="BQ271">
            <v>0.86374000000000006</v>
          </cell>
          <cell r="BR271">
            <v>3.0299999999999997E-3</v>
          </cell>
        </row>
        <row r="272">
          <cell r="A272">
            <v>267</v>
          </cell>
          <cell r="B272" t="str">
            <v xml:space="preserve">      INGRESOS POR BIENES REALIZABLESIng</v>
          </cell>
          <cell r="C272" t="str">
            <v xml:space="preserve">      INGRESOS POR BIENES REALIZABLES</v>
          </cell>
          <cell r="D272">
            <v>0</v>
          </cell>
          <cell r="E272">
            <v>26659.0818</v>
          </cell>
          <cell r="F272">
            <v>2304.799</v>
          </cell>
          <cell r="G272">
            <v>6501.7426699999996</v>
          </cell>
          <cell r="H272">
            <v>5827.0777900000003</v>
          </cell>
          <cell r="I272">
            <v>4697.3855199999998</v>
          </cell>
          <cell r="J272">
            <v>1468.2018500000001</v>
          </cell>
          <cell r="K272">
            <v>27104.985649999999</v>
          </cell>
          <cell r="L272">
            <v>1500</v>
          </cell>
          <cell r="M272">
            <v>20247.971269999998</v>
          </cell>
          <cell r="N272">
            <v>1901.28126</v>
          </cell>
          <cell r="O272">
            <v>1.8226500000000001</v>
          </cell>
          <cell r="P272">
            <v>1759.03881</v>
          </cell>
          <cell r="Q272">
            <v>0</v>
          </cell>
          <cell r="R272">
            <v>1981.4233999999999</v>
          </cell>
          <cell r="S272">
            <v>0</v>
          </cell>
          <cell r="T272">
            <v>0</v>
          </cell>
          <cell r="U272">
            <v>0</v>
          </cell>
          <cell r="V272">
            <v>0</v>
          </cell>
          <cell r="W272">
            <v>0</v>
          </cell>
          <cell r="X272">
            <v>0</v>
          </cell>
          <cell r="Y272">
            <v>0</v>
          </cell>
          <cell r="Z272">
            <v>373.29944999999998</v>
          </cell>
          <cell r="AA272">
            <v>0</v>
          </cell>
          <cell r="AB272">
            <v>0</v>
          </cell>
          <cell r="AC272">
            <v>400.02600999999999</v>
          </cell>
          <cell r="AD272">
            <v>0</v>
          </cell>
          <cell r="AE272">
            <v>460.02</v>
          </cell>
          <cell r="AF272">
            <v>0</v>
          </cell>
          <cell r="AG272">
            <v>1167.5403200000001</v>
          </cell>
          <cell r="AH272">
            <v>0</v>
          </cell>
          <cell r="AI272">
            <v>0</v>
          </cell>
          <cell r="AJ272">
            <v>0</v>
          </cell>
          <cell r="AK272">
            <v>398.74200000000002</v>
          </cell>
          <cell r="AL272">
            <v>0</v>
          </cell>
          <cell r="AM272">
            <v>0</v>
          </cell>
          <cell r="AN272">
            <v>280.68428999999998</v>
          </cell>
          <cell r="AO272">
            <v>175.01397</v>
          </cell>
          <cell r="AP272">
            <v>0</v>
          </cell>
          <cell r="AQ272">
            <v>0</v>
          </cell>
          <cell r="AR272">
            <v>0</v>
          </cell>
          <cell r="AS272">
            <v>0</v>
          </cell>
          <cell r="AT272">
            <v>0</v>
          </cell>
          <cell r="AU272">
            <v>0</v>
          </cell>
          <cell r="AV272">
            <v>2380.0173999999997</v>
          </cell>
          <cell r="AW272">
            <v>0.26100000000000001</v>
          </cell>
          <cell r="AX272">
            <v>0</v>
          </cell>
          <cell r="AY272">
            <v>1434.41</v>
          </cell>
          <cell r="AZ272">
            <v>0</v>
          </cell>
          <cell r="BA272">
            <v>122.474</v>
          </cell>
          <cell r="BB272">
            <v>0</v>
          </cell>
          <cell r="BC272">
            <v>418.2</v>
          </cell>
          <cell r="BD272">
            <v>0</v>
          </cell>
          <cell r="BE272">
            <v>0</v>
          </cell>
          <cell r="BF272">
            <v>0</v>
          </cell>
          <cell r="BG272">
            <v>0</v>
          </cell>
          <cell r="BH272">
            <v>290.90504999999996</v>
          </cell>
          <cell r="BI272">
            <v>434</v>
          </cell>
          <cell r="BJ272">
            <v>0</v>
          </cell>
          <cell r="BK272">
            <v>0</v>
          </cell>
          <cell r="BL272">
            <v>192.30008000000001</v>
          </cell>
          <cell r="BM272">
            <v>2.6412800000000001</v>
          </cell>
          <cell r="BN272">
            <v>0</v>
          </cell>
          <cell r="BO272">
            <v>0</v>
          </cell>
          <cell r="BP272">
            <v>560</v>
          </cell>
          <cell r="BQ272">
            <v>0</v>
          </cell>
          <cell r="BR272">
            <v>0</v>
          </cell>
        </row>
        <row r="273">
          <cell r="A273">
            <v>268</v>
          </cell>
          <cell r="B273" t="str">
            <v xml:space="preserve">      INGRESOS POR INVERSIONES PERMANENTES NO FINANCIERASIng</v>
          </cell>
          <cell r="C273" t="str">
            <v xml:space="preserve">      INGRESOS POR INVERSIONES PERMANENTES NO FINANCIERAS</v>
          </cell>
          <cell r="D273">
            <v>7218.6925599999995</v>
          </cell>
          <cell r="E273">
            <v>3226.9722599999996</v>
          </cell>
          <cell r="F273">
            <v>0</v>
          </cell>
          <cell r="G273">
            <v>0</v>
          </cell>
          <cell r="H273">
            <v>215.94892000000002</v>
          </cell>
          <cell r="I273">
            <v>0</v>
          </cell>
          <cell r="J273">
            <v>3684.0915299999997</v>
          </cell>
          <cell r="K273">
            <v>0</v>
          </cell>
          <cell r="L273">
            <v>0</v>
          </cell>
          <cell r="M273">
            <v>3777.0166400000003</v>
          </cell>
          <cell r="N273">
            <v>0</v>
          </cell>
          <cell r="O273">
            <v>0</v>
          </cell>
          <cell r="P273">
            <v>41949.55227</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row>
        <row r="274">
          <cell r="A274">
            <v>269</v>
          </cell>
          <cell r="B274" t="str">
            <v xml:space="preserve">      INGRESOS OPERATIVOS DIVERSOSIng</v>
          </cell>
          <cell r="C274" t="str">
            <v xml:space="preserve">      INGRESOS OPERATIVOS DIVERSOS</v>
          </cell>
          <cell r="D274">
            <v>147.31797</v>
          </cell>
          <cell r="E274">
            <v>279281.5662</v>
          </cell>
          <cell r="F274">
            <v>36343.346310000001</v>
          </cell>
          <cell r="G274">
            <v>7619.3099000000002</v>
          </cell>
          <cell r="H274">
            <v>749829.31121999992</v>
          </cell>
          <cell r="I274">
            <v>1050.72172</v>
          </cell>
          <cell r="J274">
            <v>57876.837509999998</v>
          </cell>
          <cell r="K274">
            <v>5574.4674599999998</v>
          </cell>
          <cell r="L274">
            <v>140.90645999999998</v>
          </cell>
          <cell r="M274">
            <v>3067.8015699999996</v>
          </cell>
          <cell r="N274">
            <v>613.14515999999992</v>
          </cell>
          <cell r="O274">
            <v>1532.5476899999999</v>
          </cell>
          <cell r="P274">
            <v>2099.1983300000002</v>
          </cell>
          <cell r="Q274">
            <v>48.572380000000003</v>
          </cell>
          <cell r="R274">
            <v>523.97667000000001</v>
          </cell>
          <cell r="S274">
            <v>0.34302999999999995</v>
          </cell>
          <cell r="T274">
            <v>0.34952</v>
          </cell>
          <cell r="U274">
            <v>5.1283200000000004</v>
          </cell>
          <cell r="V274">
            <v>1.8291500000000001</v>
          </cell>
          <cell r="W274">
            <v>4.3472299999999997</v>
          </cell>
          <cell r="X274">
            <v>1.7626299999999999</v>
          </cell>
          <cell r="Y274">
            <v>0.78577999999999992</v>
          </cell>
          <cell r="Z274">
            <v>0.41544999999999999</v>
          </cell>
          <cell r="AA274">
            <v>0.48454999999999998</v>
          </cell>
          <cell r="AB274">
            <v>2.5242100000000001</v>
          </cell>
          <cell r="AC274">
            <v>78.25712</v>
          </cell>
          <cell r="AD274">
            <v>12.00515</v>
          </cell>
          <cell r="AE274">
            <v>1.2720400000000001</v>
          </cell>
          <cell r="AF274">
            <v>17.25534</v>
          </cell>
          <cell r="AG274">
            <v>517.31585000000007</v>
          </cell>
          <cell r="AH274">
            <v>3.6281999999999996</v>
          </cell>
          <cell r="AI274">
            <v>33.383050000000004</v>
          </cell>
          <cell r="AJ274">
            <v>0.24246000000000001</v>
          </cell>
          <cell r="AK274">
            <v>0.86132000000000009</v>
          </cell>
          <cell r="AL274">
            <v>2.5054100000000004</v>
          </cell>
          <cell r="AM274">
            <v>73.360249999999994</v>
          </cell>
          <cell r="AN274">
            <v>3.8266800000000001</v>
          </cell>
          <cell r="AO274">
            <v>10.39217</v>
          </cell>
          <cell r="AP274">
            <v>0.60133999999999987</v>
          </cell>
          <cell r="AQ274">
            <v>0.48039999999999999</v>
          </cell>
          <cell r="AR274">
            <v>5.33</v>
          </cell>
          <cell r="AS274">
            <v>2.0855600000000001</v>
          </cell>
          <cell r="AT274">
            <v>9.6471100000000014</v>
          </cell>
          <cell r="AU274">
            <v>2.3441099999999997</v>
          </cell>
          <cell r="AV274">
            <v>5.5024699999999998</v>
          </cell>
          <cell r="AW274">
            <v>2.6829000000000001</v>
          </cell>
          <cell r="AX274">
            <v>55.773520000000005</v>
          </cell>
          <cell r="AY274">
            <v>44.795030000000004</v>
          </cell>
          <cell r="AZ274">
            <v>3.8339399999999997</v>
          </cell>
          <cell r="BA274">
            <v>0.58396999999999988</v>
          </cell>
          <cell r="BB274">
            <v>1.0900399999999999</v>
          </cell>
          <cell r="BC274">
            <v>0.46806999999999999</v>
          </cell>
          <cell r="BD274">
            <v>3.13504</v>
          </cell>
          <cell r="BE274">
            <v>3.0640000000000001</v>
          </cell>
          <cell r="BF274">
            <v>0.45215</v>
          </cell>
          <cell r="BG274">
            <v>7.15273</v>
          </cell>
          <cell r="BH274">
            <v>5.9765299999999995</v>
          </cell>
          <cell r="BI274">
            <v>1.3236599999999998</v>
          </cell>
          <cell r="BJ274">
            <v>9.8560200000000009</v>
          </cell>
          <cell r="BK274">
            <v>2356.56106</v>
          </cell>
          <cell r="BL274">
            <v>177.57792999999998</v>
          </cell>
          <cell r="BM274">
            <v>934.49255000000005</v>
          </cell>
          <cell r="BN274">
            <v>5.5528300000000002</v>
          </cell>
          <cell r="BO274">
            <v>37.32611</v>
          </cell>
          <cell r="BP274">
            <v>106.90255000000001</v>
          </cell>
          <cell r="BQ274">
            <v>0.49435000000000001</v>
          </cell>
          <cell r="BR274">
            <v>101.056</v>
          </cell>
        </row>
        <row r="275">
          <cell r="A275">
            <v>270</v>
          </cell>
          <cell r="B275" t="str">
            <v xml:space="preserve">      RENDIMIENTOS EN FIDEICOMISOS CONSTITUIDOSIng</v>
          </cell>
          <cell r="C275" t="str">
            <v xml:space="preserve">      RENDIMIENTOS EN FIDEICOMISOS CONSTITUIDOS</v>
          </cell>
          <cell r="D275">
            <v>4392.0722400000004</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row>
        <row r="276">
          <cell r="A276">
            <v>271</v>
          </cell>
          <cell r="C276" t="str">
            <v xml:space="preserve">  (-) OTROS GASTOS OPERATIVOS</v>
          </cell>
          <cell r="D276">
            <v>3414.6387200000004</v>
          </cell>
          <cell r="E276">
            <v>292312.93948</v>
          </cell>
          <cell r="F276">
            <v>209549.19925999999</v>
          </cell>
          <cell r="G276">
            <v>28821.999949999998</v>
          </cell>
          <cell r="H276">
            <v>1180345.52412</v>
          </cell>
          <cell r="I276">
            <v>27869.265459999999</v>
          </cell>
          <cell r="J276">
            <v>1234872.9071300002</v>
          </cell>
          <cell r="K276">
            <v>487914.20332000003</v>
          </cell>
          <cell r="L276">
            <v>4533.6620400000002</v>
          </cell>
          <cell r="M276">
            <v>376802.20477000001</v>
          </cell>
          <cell r="N276">
            <v>1949.5021199999999</v>
          </cell>
          <cell r="O276">
            <v>322486.90025000001</v>
          </cell>
          <cell r="P276">
            <v>1631661.67261</v>
          </cell>
          <cell r="Q276">
            <v>742.39698999999996</v>
          </cell>
          <cell r="R276">
            <v>20748.335750000002</v>
          </cell>
          <cell r="S276">
            <v>6.3544300000000007</v>
          </cell>
          <cell r="T276">
            <v>14.896540000000002</v>
          </cell>
          <cell r="U276">
            <v>94.004989999999992</v>
          </cell>
          <cell r="V276">
            <v>25.895249999999997</v>
          </cell>
          <cell r="W276">
            <v>87.768969999999996</v>
          </cell>
          <cell r="X276">
            <v>28.04692</v>
          </cell>
          <cell r="Y276">
            <v>48.401029999999999</v>
          </cell>
          <cell r="Z276">
            <v>262.51687999999996</v>
          </cell>
          <cell r="AA276">
            <v>136.87285</v>
          </cell>
          <cell r="AB276">
            <v>12.070349999999999</v>
          </cell>
          <cell r="AC276">
            <v>330.35995000000003</v>
          </cell>
          <cell r="AD276">
            <v>7.5208599999999999</v>
          </cell>
          <cell r="AE276">
            <v>72.819400000000002</v>
          </cell>
          <cell r="AF276">
            <v>10.706009999999999</v>
          </cell>
          <cell r="AG276">
            <v>2531.9638400000003</v>
          </cell>
          <cell r="AH276">
            <v>9.5074100000000001</v>
          </cell>
          <cell r="AI276">
            <v>26.230359999999997</v>
          </cell>
          <cell r="AJ276">
            <v>5.8581700000000003</v>
          </cell>
          <cell r="AK276">
            <v>175.09521000000001</v>
          </cell>
          <cell r="AL276">
            <v>23.517469999999999</v>
          </cell>
          <cell r="AM276">
            <v>29.285240000000002</v>
          </cell>
          <cell r="AN276">
            <v>262.18720000000002</v>
          </cell>
          <cell r="AO276">
            <v>192.78493</v>
          </cell>
          <cell r="AP276">
            <v>49.824739999999998</v>
          </cell>
          <cell r="AQ276">
            <v>71.142430000000004</v>
          </cell>
          <cell r="AR276">
            <v>-39.099139999999998</v>
          </cell>
          <cell r="AS276">
            <v>9.1052900000000001</v>
          </cell>
          <cell r="AT276">
            <v>824.97032999999999</v>
          </cell>
          <cell r="AU276">
            <v>19.25995</v>
          </cell>
          <cell r="AV276">
            <v>178.14315999999999</v>
          </cell>
          <cell r="AW276">
            <v>16.09355</v>
          </cell>
          <cell r="AX276">
            <v>57.058879999999995</v>
          </cell>
          <cell r="AY276">
            <v>1699.3750799999998</v>
          </cell>
          <cell r="AZ276">
            <v>8.8626100000000001</v>
          </cell>
          <cell r="BA276">
            <v>14.26022</v>
          </cell>
          <cell r="BB276">
            <v>7.9944099999999993</v>
          </cell>
          <cell r="BC276">
            <v>172.09401000000003</v>
          </cell>
          <cell r="BD276">
            <v>15.495620000000001</v>
          </cell>
          <cell r="BE276">
            <v>10.60154</v>
          </cell>
          <cell r="BF276">
            <v>9.3756799999999991</v>
          </cell>
          <cell r="BG276">
            <v>14.033069999999999</v>
          </cell>
          <cell r="BH276">
            <v>985.38012000000003</v>
          </cell>
          <cell r="BI276">
            <v>159.65242000000001</v>
          </cell>
          <cell r="BJ276">
            <v>419.21145999999999</v>
          </cell>
          <cell r="BK276">
            <v>929.1687300000001</v>
          </cell>
          <cell r="BL276">
            <v>5877.8128499999993</v>
          </cell>
          <cell r="BM276">
            <v>1486.1786200000001</v>
          </cell>
          <cell r="BN276">
            <v>30.259619999999998</v>
          </cell>
          <cell r="BO276">
            <v>98.879360000000005</v>
          </cell>
          <cell r="BP276">
            <v>1267.28971</v>
          </cell>
          <cell r="BQ276">
            <v>38.897019999999998</v>
          </cell>
          <cell r="BR276">
            <v>3715.4138500000004</v>
          </cell>
        </row>
        <row r="277">
          <cell r="A277">
            <v>272</v>
          </cell>
          <cell r="C277" t="str">
            <v xml:space="preserve">      COMISIONES POR SERVICIOS</v>
          </cell>
          <cell r="D277">
            <v>1040.0463500000001</v>
          </cell>
          <cell r="E277">
            <v>16811.330600000001</v>
          </cell>
          <cell r="F277">
            <v>9986.5710799999997</v>
          </cell>
          <cell r="G277">
            <v>654.26585000000011</v>
          </cell>
          <cell r="H277">
            <v>26504.140749999999</v>
          </cell>
          <cell r="I277">
            <v>4106.1214</v>
          </cell>
          <cell r="J277">
            <v>9493.7944400000015</v>
          </cell>
          <cell r="K277">
            <v>21004.01899</v>
          </cell>
          <cell r="L277">
            <v>128.88947999999999</v>
          </cell>
          <cell r="M277">
            <v>23962.390530000001</v>
          </cell>
          <cell r="N277">
            <v>808.92552000000001</v>
          </cell>
          <cell r="O277">
            <v>9781.3849900000005</v>
          </cell>
          <cell r="P277">
            <v>20392.434400000002</v>
          </cell>
          <cell r="Q277">
            <v>270.69300999999996</v>
          </cell>
          <cell r="R277">
            <v>2113.0692300000001</v>
          </cell>
          <cell r="S277">
            <v>6.3544300000000007</v>
          </cell>
          <cell r="T277">
            <v>14.342540000000001</v>
          </cell>
          <cell r="U277">
            <v>9.2722000000000016</v>
          </cell>
          <cell r="V277">
            <v>11.9054</v>
          </cell>
          <cell r="W277">
            <v>65.25018</v>
          </cell>
          <cell r="X277">
            <v>23.6005</v>
          </cell>
          <cell r="Y277">
            <v>15.98222</v>
          </cell>
          <cell r="Z277">
            <v>23.336639999999999</v>
          </cell>
          <cell r="AA277">
            <v>16.962229999999998</v>
          </cell>
          <cell r="AB277">
            <v>9.0158299999999993</v>
          </cell>
          <cell r="AC277">
            <v>18.188209999999998</v>
          </cell>
          <cell r="AD277">
            <v>7.5208599999999999</v>
          </cell>
          <cell r="AE277">
            <v>0</v>
          </cell>
          <cell r="AF277">
            <v>7.0235200000000004</v>
          </cell>
          <cell r="AG277">
            <v>454.10867999999999</v>
          </cell>
          <cell r="AH277">
            <v>8.88645</v>
          </cell>
          <cell r="AI277">
            <v>20.777159999999999</v>
          </cell>
          <cell r="AJ277">
            <v>5.8578000000000001</v>
          </cell>
          <cell r="AK277">
            <v>7.9184599999999996</v>
          </cell>
          <cell r="AL277">
            <v>22.52393</v>
          </cell>
          <cell r="AM277">
            <v>16.685369999999999</v>
          </cell>
          <cell r="AN277">
            <v>70.196929999999995</v>
          </cell>
          <cell r="AO277">
            <v>81.600580000000008</v>
          </cell>
          <cell r="AP277">
            <v>0</v>
          </cell>
          <cell r="AQ277">
            <v>64.242220000000003</v>
          </cell>
          <cell r="AR277">
            <v>-39.135120000000001</v>
          </cell>
          <cell r="AS277">
            <v>9.1052900000000001</v>
          </cell>
          <cell r="AT277">
            <v>81.305220000000006</v>
          </cell>
          <cell r="AU277">
            <v>9.8723700000000001</v>
          </cell>
          <cell r="AV277">
            <v>14.056760000000001</v>
          </cell>
          <cell r="AW277">
            <v>2.1629300000000002</v>
          </cell>
          <cell r="AX277">
            <v>33.786089999999994</v>
          </cell>
          <cell r="AY277">
            <v>518.85011999999995</v>
          </cell>
          <cell r="AZ277">
            <v>8.3574900000000003</v>
          </cell>
          <cell r="BA277">
            <v>8.4526299999999992</v>
          </cell>
          <cell r="BB277">
            <v>5.5347599999999995</v>
          </cell>
          <cell r="BC277">
            <v>24.330439999999999</v>
          </cell>
          <cell r="BD277">
            <v>13.038080000000001</v>
          </cell>
          <cell r="BE277">
            <v>10.528169999999999</v>
          </cell>
          <cell r="BF277">
            <v>8.8534799999999994</v>
          </cell>
          <cell r="BG277">
            <v>13.138029999999999</v>
          </cell>
          <cell r="BH277">
            <v>448.49047999999999</v>
          </cell>
          <cell r="BI277">
            <v>24.092839999999999</v>
          </cell>
          <cell r="BJ277">
            <v>33.724699999999999</v>
          </cell>
          <cell r="BK277">
            <v>196.56361999999999</v>
          </cell>
          <cell r="BL277">
            <v>1135.3686200000002</v>
          </cell>
          <cell r="BM277">
            <v>1226.1935600000002</v>
          </cell>
          <cell r="BN277">
            <v>20.954789999999999</v>
          </cell>
          <cell r="BO277">
            <v>62.188990000000004</v>
          </cell>
          <cell r="BP277">
            <v>249.35386000000003</v>
          </cell>
          <cell r="BQ277">
            <v>34.130789999999998</v>
          </cell>
          <cell r="BR277">
            <v>363.49622000000005</v>
          </cell>
        </row>
        <row r="278">
          <cell r="A278">
            <v>273</v>
          </cell>
          <cell r="C278" t="str">
            <v xml:space="preserve">      COSTO DE BIENES REALIZABLES</v>
          </cell>
          <cell r="D278">
            <v>1142.8626299999999</v>
          </cell>
          <cell r="E278">
            <v>7652.7797799999989</v>
          </cell>
          <cell r="F278">
            <v>2903.4344900000001</v>
          </cell>
          <cell r="G278">
            <v>6071.1085899999998</v>
          </cell>
          <cell r="H278">
            <v>8307.0332300000009</v>
          </cell>
          <cell r="I278">
            <v>3440.6289299999999</v>
          </cell>
          <cell r="J278">
            <v>11445.628640000001</v>
          </cell>
          <cell r="K278">
            <v>28850.534210000002</v>
          </cell>
          <cell r="L278">
            <v>0</v>
          </cell>
          <cell r="M278">
            <v>19657.748929999998</v>
          </cell>
          <cell r="N278">
            <v>1081.4058799999998</v>
          </cell>
          <cell r="O278">
            <v>6.1012500000000003</v>
          </cell>
          <cell r="P278">
            <v>7010.9560299999994</v>
          </cell>
          <cell r="Q278">
            <v>298.0301</v>
          </cell>
          <cell r="R278">
            <v>749.24744999999996</v>
          </cell>
          <cell r="S278">
            <v>0</v>
          </cell>
          <cell r="T278">
            <v>0</v>
          </cell>
          <cell r="U278">
            <v>73.770939999999996</v>
          </cell>
          <cell r="V278">
            <v>0</v>
          </cell>
          <cell r="W278">
            <v>0</v>
          </cell>
          <cell r="X278">
            <v>4.4464199999999998</v>
          </cell>
          <cell r="Y278">
            <v>0</v>
          </cell>
          <cell r="Z278">
            <v>221.69067999999999</v>
          </cell>
          <cell r="AA278">
            <v>119.91033</v>
          </cell>
          <cell r="AB278">
            <v>0</v>
          </cell>
          <cell r="AC278">
            <v>312.17174</v>
          </cell>
          <cell r="AD278">
            <v>0</v>
          </cell>
          <cell r="AE278">
            <v>72.753799999999998</v>
          </cell>
          <cell r="AF278">
            <v>0</v>
          </cell>
          <cell r="AG278">
            <v>946.37767000000008</v>
          </cell>
          <cell r="AH278">
            <v>0</v>
          </cell>
          <cell r="AI278">
            <v>5.4531999999999998</v>
          </cell>
          <cell r="AJ278">
            <v>0</v>
          </cell>
          <cell r="AK278">
            <v>167.13289</v>
          </cell>
          <cell r="AL278">
            <v>0</v>
          </cell>
          <cell r="AM278">
            <v>4.4899300000000002</v>
          </cell>
          <cell r="AN278">
            <v>191.98904000000002</v>
          </cell>
          <cell r="AO278">
            <v>10.47767</v>
          </cell>
          <cell r="AP278">
            <v>49.824169999999995</v>
          </cell>
          <cell r="AQ278">
            <v>0</v>
          </cell>
          <cell r="AR278">
            <v>0</v>
          </cell>
          <cell r="AS278">
            <v>0</v>
          </cell>
          <cell r="AT278">
            <v>506.91255000000001</v>
          </cell>
          <cell r="AU278">
            <v>0.1845</v>
          </cell>
          <cell r="AV278">
            <v>152.91345000000001</v>
          </cell>
          <cell r="AW278">
            <v>4.9000000000000002E-2</v>
          </cell>
          <cell r="AX278">
            <v>2</v>
          </cell>
          <cell r="AY278">
            <v>796.54133999999999</v>
          </cell>
          <cell r="AZ278">
            <v>0</v>
          </cell>
          <cell r="BA278">
            <v>2.4794299999999998</v>
          </cell>
          <cell r="BB278">
            <v>0</v>
          </cell>
          <cell r="BC278">
            <v>147.25281000000001</v>
          </cell>
          <cell r="BD278">
            <v>0</v>
          </cell>
          <cell r="BE278">
            <v>0</v>
          </cell>
          <cell r="BF278">
            <v>0</v>
          </cell>
          <cell r="BG278">
            <v>0</v>
          </cell>
          <cell r="BH278">
            <v>505.26862</v>
          </cell>
          <cell r="BI278">
            <v>135.27594999999999</v>
          </cell>
          <cell r="BJ278">
            <v>157.7296</v>
          </cell>
          <cell r="BK278">
            <v>14.085989999999999</v>
          </cell>
          <cell r="BL278">
            <v>50.684199999999997</v>
          </cell>
          <cell r="BM278">
            <v>65.376760000000004</v>
          </cell>
          <cell r="BN278">
            <v>0</v>
          </cell>
          <cell r="BO278">
            <v>0</v>
          </cell>
          <cell r="BP278">
            <v>8.8470899999999997</v>
          </cell>
          <cell r="BQ278">
            <v>0</v>
          </cell>
          <cell r="BR278">
            <v>293.18339000000003</v>
          </cell>
        </row>
        <row r="279">
          <cell r="A279">
            <v>274</v>
          </cell>
          <cell r="C279" t="str">
            <v xml:space="preserve">      PÉRDIDAS POR INVERSIONES PERMANENTES NO FINANCIERAS</v>
          </cell>
          <cell r="D279">
            <v>452.43097999999998</v>
          </cell>
          <cell r="E279">
            <v>390.09237000000002</v>
          </cell>
          <cell r="F279">
            <v>0</v>
          </cell>
          <cell r="G279">
            <v>0</v>
          </cell>
          <cell r="H279">
            <v>30.10388</v>
          </cell>
          <cell r="I279">
            <v>0</v>
          </cell>
          <cell r="J279">
            <v>328.12419</v>
          </cell>
          <cell r="K279">
            <v>0</v>
          </cell>
          <cell r="L279">
            <v>0</v>
          </cell>
          <cell r="M279">
            <v>368.25107000000003</v>
          </cell>
          <cell r="N279">
            <v>0</v>
          </cell>
          <cell r="O279">
            <v>0</v>
          </cell>
          <cell r="P279">
            <v>30.10388</v>
          </cell>
          <cell r="Q279">
            <v>0</v>
          </cell>
          <cell r="R279">
            <v>171.72297</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0.28361999999999998</v>
          </cell>
          <cell r="BJ279">
            <v>0</v>
          </cell>
          <cell r="BK279">
            <v>0</v>
          </cell>
          <cell r="BL279">
            <v>0</v>
          </cell>
          <cell r="BM279">
            <v>0</v>
          </cell>
          <cell r="BN279">
            <v>7.5</v>
          </cell>
          <cell r="BO279">
            <v>0</v>
          </cell>
          <cell r="BP279">
            <v>0</v>
          </cell>
          <cell r="BQ279">
            <v>0</v>
          </cell>
          <cell r="BR279">
            <v>0</v>
          </cell>
        </row>
        <row r="280">
          <cell r="A280">
            <v>275</v>
          </cell>
          <cell r="C280" t="str">
            <v xml:space="preserve">      DEPRECIACIÓN Y DESVALORIZACIÓN DE BIENES ALQUILADOS</v>
          </cell>
          <cell r="D280">
            <v>0</v>
          </cell>
          <cell r="E280">
            <v>0</v>
          </cell>
          <cell r="F280">
            <v>0</v>
          </cell>
          <cell r="G280">
            <v>0</v>
          </cell>
          <cell r="H280">
            <v>0</v>
          </cell>
          <cell r="I280">
            <v>0</v>
          </cell>
          <cell r="J280">
            <v>0</v>
          </cell>
          <cell r="K280">
            <v>0</v>
          </cell>
          <cell r="L280">
            <v>0.57298000000000004</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18.98705</v>
          </cell>
          <cell r="AY280">
            <v>0</v>
          </cell>
          <cell r="AZ280">
            <v>0</v>
          </cell>
          <cell r="BA280">
            <v>0</v>
          </cell>
          <cell r="BB280">
            <v>0</v>
          </cell>
          <cell r="BC280">
            <v>0</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v>0</v>
          </cell>
        </row>
        <row r="281">
          <cell r="A281">
            <v>276</v>
          </cell>
          <cell r="C281" t="str">
            <v xml:space="preserve">      GASTOS OPERATIVOS DIVERSOS</v>
          </cell>
          <cell r="D281">
            <v>206.54979</v>
          </cell>
          <cell r="E281">
            <v>267458.73673</v>
          </cell>
          <cell r="F281">
            <v>196659.19368999999</v>
          </cell>
          <cell r="G281">
            <v>22096.625509999998</v>
          </cell>
          <cell r="H281">
            <v>1145504.2462599999</v>
          </cell>
          <cell r="I281">
            <v>20322.51513</v>
          </cell>
          <cell r="J281">
            <v>1213605.3598600002</v>
          </cell>
          <cell r="K281">
            <v>438059.65012000001</v>
          </cell>
          <cell r="L281">
            <v>4404.1995800000004</v>
          </cell>
          <cell r="M281">
            <v>332813.81424000004</v>
          </cell>
          <cell r="N281">
            <v>59.170720000000003</v>
          </cell>
          <cell r="O281">
            <v>312699.41401000001</v>
          </cell>
          <cell r="P281">
            <v>1604228.1783</v>
          </cell>
          <cell r="Q281">
            <v>173.67388</v>
          </cell>
          <cell r="R281">
            <v>17714.296100000003</v>
          </cell>
          <cell r="S281">
            <v>0</v>
          </cell>
          <cell r="T281">
            <v>0.55400000000000005</v>
          </cell>
          <cell r="U281">
            <v>10.96185</v>
          </cell>
          <cell r="V281">
            <v>13.989849999999999</v>
          </cell>
          <cell r="W281">
            <v>22.518789999999996</v>
          </cell>
          <cell r="X281">
            <v>0</v>
          </cell>
          <cell r="Y281">
            <v>32.418810000000001</v>
          </cell>
          <cell r="Z281">
            <v>17.489559999999997</v>
          </cell>
          <cell r="AA281">
            <v>2.9E-4</v>
          </cell>
          <cell r="AB281">
            <v>3.0545200000000001</v>
          </cell>
          <cell r="AC281">
            <v>0</v>
          </cell>
          <cell r="AD281">
            <v>0</v>
          </cell>
          <cell r="AE281">
            <v>6.5599999999999992E-2</v>
          </cell>
          <cell r="AF281">
            <v>3.6824899999999996</v>
          </cell>
          <cell r="AG281">
            <v>1131.47749</v>
          </cell>
          <cell r="AH281">
            <v>0.62096000000000007</v>
          </cell>
          <cell r="AI281">
            <v>0</v>
          </cell>
          <cell r="AJ281">
            <v>3.6999999999999999E-4</v>
          </cell>
          <cell r="AK281">
            <v>4.3859999999999996E-2</v>
          </cell>
          <cell r="AL281">
            <v>0.99353999999999998</v>
          </cell>
          <cell r="AM281">
            <v>8.1099399999999999</v>
          </cell>
          <cell r="AN281">
            <v>1.23E-3</v>
          </cell>
          <cell r="AO281">
            <v>100.70667999999999</v>
          </cell>
          <cell r="AP281">
            <v>5.7000000000000009E-4</v>
          </cell>
          <cell r="AQ281">
            <v>6.9002100000000004</v>
          </cell>
          <cell r="AR281">
            <v>3.5979999999999998E-2</v>
          </cell>
          <cell r="AS281">
            <v>0</v>
          </cell>
          <cell r="AT281">
            <v>236.75255999999999</v>
          </cell>
          <cell r="AU281">
            <v>9.2030799999999999</v>
          </cell>
          <cell r="AV281">
            <v>11.172949999999998</v>
          </cell>
          <cell r="AW281">
            <v>13.881620000000002</v>
          </cell>
          <cell r="AX281">
            <v>2.2857399999999997</v>
          </cell>
          <cell r="AY281">
            <v>383.98361999999997</v>
          </cell>
          <cell r="AZ281">
            <v>0.50512000000000001</v>
          </cell>
          <cell r="BA281">
            <v>3.32816</v>
          </cell>
          <cell r="BB281">
            <v>2.4596499999999999</v>
          </cell>
          <cell r="BC281">
            <v>0.51075999999999999</v>
          </cell>
          <cell r="BD281">
            <v>2.4575399999999998</v>
          </cell>
          <cell r="BE281">
            <v>7.3370000000000005E-2</v>
          </cell>
          <cell r="BF281">
            <v>0.5222</v>
          </cell>
          <cell r="BG281">
            <v>0.89503999999999995</v>
          </cell>
          <cell r="BH281">
            <v>31.621020000000001</v>
          </cell>
          <cell r="BI281">
            <v>1.0000000000000001E-5</v>
          </cell>
          <cell r="BJ281">
            <v>227.75715999999997</v>
          </cell>
          <cell r="BK281">
            <v>718.51912000000004</v>
          </cell>
          <cell r="BL281">
            <v>4691.7600299999995</v>
          </cell>
          <cell r="BM281">
            <v>194.60829999999999</v>
          </cell>
          <cell r="BN281">
            <v>1.8048299999999999</v>
          </cell>
          <cell r="BO281">
            <v>36.690370000000001</v>
          </cell>
          <cell r="BP281">
            <v>1009.08876</v>
          </cell>
          <cell r="BQ281">
            <v>4.7662299999999993</v>
          </cell>
          <cell r="BR281">
            <v>3058.7342400000002</v>
          </cell>
        </row>
        <row r="282">
          <cell r="A282">
            <v>277</v>
          </cell>
          <cell r="C282" t="str">
            <v xml:space="preserve">      CARGOS POR FIDEICOMISOS CONSTITUIDOS</v>
          </cell>
          <cell r="D282">
            <v>572.74896999999999</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v>0</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row>
        <row r="283">
          <cell r="A283">
            <v>278</v>
          </cell>
          <cell r="C283" t="str">
            <v xml:space="preserve">  (=) RESULTADO DE OPERACIÓN BRUTO</v>
          </cell>
          <cell r="D283">
            <v>89212.387400000007</v>
          </cell>
          <cell r="E283">
            <v>383847.24698</v>
          </cell>
          <cell r="F283">
            <v>246771.60740999997</v>
          </cell>
          <cell r="G283">
            <v>73875.017540000001</v>
          </cell>
          <cell r="H283">
            <v>265067.4853099999</v>
          </cell>
          <cell r="I283">
            <v>428961.48091000004</v>
          </cell>
          <cell r="J283">
            <v>484387.33668000018</v>
          </cell>
          <cell r="K283">
            <v>369136.74497999978</v>
          </cell>
          <cell r="L283">
            <v>5686.6890700000013</v>
          </cell>
          <cell r="M283">
            <v>387999.78533000004</v>
          </cell>
          <cell r="N283">
            <v>257218.17996999997</v>
          </cell>
          <cell r="O283">
            <v>566384.89770000032</v>
          </cell>
          <cell r="P283">
            <v>814014.78294000006</v>
          </cell>
          <cell r="Q283">
            <v>5332.5882000000001</v>
          </cell>
          <cell r="R283">
            <v>96456.246600000013</v>
          </cell>
          <cell r="S283">
            <v>845.09245999999996</v>
          </cell>
          <cell r="T283">
            <v>8570.114590000001</v>
          </cell>
          <cell r="U283">
            <v>2885.6093000000001</v>
          </cell>
          <cell r="V283">
            <v>1843.8227799999993</v>
          </cell>
          <cell r="W283">
            <v>5850.7125099999985</v>
          </cell>
          <cell r="X283">
            <v>2775.0580500000005</v>
          </cell>
          <cell r="Y283">
            <v>4306.8417400000008</v>
          </cell>
          <cell r="Z283">
            <v>5489.4971400000004</v>
          </cell>
          <cell r="AA283">
            <v>1594.2413600000002</v>
          </cell>
          <cell r="AB283">
            <v>2145.5444000000007</v>
          </cell>
          <cell r="AC283">
            <v>4507.9741699999986</v>
          </cell>
          <cell r="AD283">
            <v>1312.7471899999998</v>
          </cell>
          <cell r="AE283">
            <v>3852.1971799999988</v>
          </cell>
          <cell r="AF283">
            <v>1747.5388999999998</v>
          </cell>
          <cell r="AG283">
            <v>26894.240830000002</v>
          </cell>
          <cell r="AH283">
            <v>1908.0491800000002</v>
          </cell>
          <cell r="AI283">
            <v>3877.0511700000002</v>
          </cell>
          <cell r="AJ283">
            <v>938.90855000000033</v>
          </cell>
          <cell r="AK283">
            <v>1686.1081899999999</v>
          </cell>
          <cell r="AL283">
            <v>3184.0890100000011</v>
          </cell>
          <cell r="AM283">
            <v>2764.6806200000001</v>
          </cell>
          <cell r="AN283">
            <v>6723.1911999999984</v>
          </cell>
          <cell r="AO283">
            <v>4520.4122899999993</v>
          </cell>
          <cell r="AP283">
            <v>4866.9319999999998</v>
          </cell>
          <cell r="AQ283">
            <v>3007.04313</v>
          </cell>
          <cell r="AR283">
            <v>4663.6176899999991</v>
          </cell>
          <cell r="AS283">
            <v>1079.2705900000001</v>
          </cell>
          <cell r="AT283">
            <v>6420.7895399999979</v>
          </cell>
          <cell r="AU283">
            <v>4676.8833900000009</v>
          </cell>
          <cell r="AV283">
            <v>5691.3709499999995</v>
          </cell>
          <cell r="AW283">
            <v>3569.2003000000004</v>
          </cell>
          <cell r="AX283">
            <v>6648.3510699999988</v>
          </cell>
          <cell r="AY283">
            <v>16666.92138</v>
          </cell>
          <cell r="AZ283">
            <v>2494.0276000000003</v>
          </cell>
          <cell r="BA283">
            <v>2686.8316900000004</v>
          </cell>
          <cell r="BB283">
            <v>2139.2373700000003</v>
          </cell>
          <cell r="BC283">
            <v>3797.19272</v>
          </cell>
          <cell r="BD283">
            <v>1272.1634100000003</v>
          </cell>
          <cell r="BE283">
            <v>2004.9497799999999</v>
          </cell>
          <cell r="BF283">
            <v>593.52641000000006</v>
          </cell>
          <cell r="BG283">
            <v>761.97869000000003</v>
          </cell>
          <cell r="BH283">
            <v>29761.633809999999</v>
          </cell>
          <cell r="BI283">
            <v>5495.2854099999995</v>
          </cell>
          <cell r="BJ283">
            <v>3371.66003</v>
          </cell>
          <cell r="BK283">
            <v>19444.201949999999</v>
          </cell>
          <cell r="BL283">
            <v>123079.60072000003</v>
          </cell>
          <cell r="BM283">
            <v>64301.751769999966</v>
          </cell>
          <cell r="BN283">
            <v>2474.3943200000008</v>
          </cell>
          <cell r="BO283">
            <v>23600.940999999999</v>
          </cell>
          <cell r="BP283">
            <v>29347.850249999992</v>
          </cell>
          <cell r="BQ283">
            <v>1302.4862799999996</v>
          </cell>
          <cell r="BR283">
            <v>56195.205860000002</v>
          </cell>
        </row>
        <row r="284">
          <cell r="A284">
            <v>279</v>
          </cell>
          <cell r="C284" t="str">
            <v xml:space="preserve">  (+) RECUPERACION DE ACTIVOS FINANCIEROS</v>
          </cell>
          <cell r="D284">
            <v>22123.900599999997</v>
          </cell>
          <cell r="E284">
            <v>98803.998729999992</v>
          </cell>
          <cell r="F284">
            <v>27063.097880000001</v>
          </cell>
          <cell r="G284">
            <v>13466.158699999996</v>
          </cell>
          <cell r="H284">
            <v>14166.76216</v>
          </cell>
          <cell r="I284">
            <v>80712.251800000013</v>
          </cell>
          <cell r="J284">
            <v>65205.586989999996</v>
          </cell>
          <cell r="K284">
            <v>60186.412340000003</v>
          </cell>
          <cell r="L284">
            <v>946.98077000000012</v>
          </cell>
          <cell r="M284">
            <v>91044.943239999979</v>
          </cell>
          <cell r="N284">
            <v>15085.20232</v>
          </cell>
          <cell r="O284">
            <v>26511.56999</v>
          </cell>
          <cell r="P284">
            <v>171048.06387000001</v>
          </cell>
          <cell r="Q284">
            <v>2027.6828700000001</v>
          </cell>
          <cell r="R284">
            <v>36128.985890000004</v>
          </cell>
          <cell r="S284">
            <v>6.8052900000000003</v>
          </cell>
          <cell r="T284">
            <v>950.72537999999997</v>
          </cell>
          <cell r="U284">
            <v>638.29971</v>
          </cell>
          <cell r="V284">
            <v>901.38873000000001</v>
          </cell>
          <cell r="W284">
            <v>3033.21018</v>
          </cell>
          <cell r="X284">
            <v>1049.2031599999998</v>
          </cell>
          <cell r="Y284">
            <v>1159.5689199999999</v>
          </cell>
          <cell r="Z284">
            <v>9225.4310300000016</v>
          </cell>
          <cell r="AA284">
            <v>475.62723</v>
          </cell>
          <cell r="AB284">
            <v>2088.4263900000001</v>
          </cell>
          <cell r="AC284">
            <v>2534.8173200000001</v>
          </cell>
          <cell r="AD284">
            <v>1107.0834399999999</v>
          </cell>
          <cell r="AE284">
            <v>907.20397000000014</v>
          </cell>
          <cell r="AF284">
            <v>358.15734999999995</v>
          </cell>
          <cell r="AG284">
            <v>4166.025529999999</v>
          </cell>
          <cell r="AH284">
            <v>1769.2707300000002</v>
          </cell>
          <cell r="AI284">
            <v>540.66631000000007</v>
          </cell>
          <cell r="AJ284">
            <v>1162.4591999999998</v>
          </cell>
          <cell r="AK284">
            <v>212.64098999999999</v>
          </cell>
          <cell r="AL284">
            <v>735.19204999999999</v>
          </cell>
          <cell r="AM284">
            <v>1494.4399100000001</v>
          </cell>
          <cell r="AN284">
            <v>607.89533000000006</v>
          </cell>
          <cell r="AO284">
            <v>606.53105000000005</v>
          </cell>
          <cell r="AP284">
            <v>1558.1553900000001</v>
          </cell>
          <cell r="AQ284">
            <v>532.17362000000003</v>
          </cell>
          <cell r="AR284">
            <v>303.05214999999998</v>
          </cell>
          <cell r="AS284">
            <v>23.600250000000003</v>
          </cell>
          <cell r="AT284">
            <v>12305.159159999999</v>
          </cell>
          <cell r="AU284">
            <v>477.17503999999997</v>
          </cell>
          <cell r="AV284">
            <v>623.63790000000006</v>
          </cell>
          <cell r="AW284">
            <v>374.14184</v>
          </cell>
          <cell r="AX284">
            <v>2806.5184799999997</v>
          </cell>
          <cell r="AY284">
            <v>29736.946159999996</v>
          </cell>
          <cell r="AZ284">
            <v>603.78261999999995</v>
          </cell>
          <cell r="BA284">
            <v>1692.2168899999999</v>
          </cell>
          <cell r="BB284">
            <v>107.23653999999999</v>
          </cell>
          <cell r="BC284">
            <v>2495.1879799999997</v>
          </cell>
          <cell r="BD284">
            <v>208.32905000000002</v>
          </cell>
          <cell r="BE284">
            <v>98.816909999999993</v>
          </cell>
          <cell r="BF284">
            <v>128.71433999999999</v>
          </cell>
          <cell r="BG284">
            <v>185.56008</v>
          </cell>
          <cell r="BH284">
            <v>1855.7517700000003</v>
          </cell>
          <cell r="BI284">
            <v>1034.7289999999998</v>
          </cell>
          <cell r="BJ284">
            <v>6312.9819000000007</v>
          </cell>
          <cell r="BK284">
            <v>4917.2046599999994</v>
          </cell>
          <cell r="BL284">
            <v>13866.338890000001</v>
          </cell>
          <cell r="BM284">
            <v>2506.0977899999998</v>
          </cell>
          <cell r="BN284">
            <v>382.82513000000006</v>
          </cell>
          <cell r="BO284">
            <v>2945.8913000000002</v>
          </cell>
          <cell r="BP284">
            <v>8695.0091200000006</v>
          </cell>
          <cell r="BQ284">
            <v>45.07302</v>
          </cell>
          <cell r="BR284">
            <v>23072.568630000002</v>
          </cell>
        </row>
        <row r="285">
          <cell r="A285">
            <v>280</v>
          </cell>
          <cell r="C285" t="str">
            <v xml:space="preserve">      RECUPERACIONES DE ACTIVOS FINANCIEROS CASTIGADOS</v>
          </cell>
          <cell r="D285">
            <v>534.86391000000003</v>
          </cell>
          <cell r="E285">
            <v>4156.4889199999998</v>
          </cell>
          <cell r="F285">
            <v>4001.7334100000003</v>
          </cell>
          <cell r="G285">
            <v>1424.7761699999999</v>
          </cell>
          <cell r="H285">
            <v>2434.59843</v>
          </cell>
          <cell r="I285">
            <v>2555.94283</v>
          </cell>
          <cell r="J285">
            <v>7070.4906199999996</v>
          </cell>
          <cell r="K285">
            <v>4981.0293799999999</v>
          </cell>
          <cell r="L285">
            <v>0</v>
          </cell>
          <cell r="M285">
            <v>2436.8657499999999</v>
          </cell>
          <cell r="N285">
            <v>3609.6006200000002</v>
          </cell>
          <cell r="O285">
            <v>3706.4149400000001</v>
          </cell>
          <cell r="P285">
            <v>6553.1397499999994</v>
          </cell>
          <cell r="Q285">
            <v>99.966810000000009</v>
          </cell>
          <cell r="R285">
            <v>16105.574239999998</v>
          </cell>
          <cell r="S285">
            <v>0</v>
          </cell>
          <cell r="T285">
            <v>268.57547999999997</v>
          </cell>
          <cell r="U285">
            <v>2.36212</v>
          </cell>
          <cell r="V285">
            <v>10.802569999999999</v>
          </cell>
          <cell r="W285">
            <v>1914.5769300000002</v>
          </cell>
          <cell r="X285">
            <v>47.945370000000004</v>
          </cell>
          <cell r="Y285">
            <v>36.542459999999998</v>
          </cell>
          <cell r="Z285">
            <v>44.366949999999996</v>
          </cell>
          <cell r="AA285">
            <v>4.9647299999999994</v>
          </cell>
          <cell r="AB285">
            <v>1180.425</v>
          </cell>
          <cell r="AC285">
            <v>1997.63617</v>
          </cell>
          <cell r="AD285">
            <v>73.403030000000001</v>
          </cell>
          <cell r="AE285">
            <v>0.12594</v>
          </cell>
          <cell r="AF285">
            <v>0</v>
          </cell>
          <cell r="AG285">
            <v>1267.6481199999998</v>
          </cell>
          <cell r="AH285">
            <v>657.42604000000006</v>
          </cell>
          <cell r="AI285">
            <v>0</v>
          </cell>
          <cell r="AJ285">
            <v>135.51382999999998</v>
          </cell>
          <cell r="AK285">
            <v>74.990120000000005</v>
          </cell>
          <cell r="AL285">
            <v>131.12093999999999</v>
          </cell>
          <cell r="AM285">
            <v>1352.41275</v>
          </cell>
          <cell r="AN285">
            <v>39.445099999999996</v>
          </cell>
          <cell r="AO285">
            <v>130.98392000000001</v>
          </cell>
          <cell r="AP285">
            <v>826.4283200000001</v>
          </cell>
          <cell r="AQ285">
            <v>6.33</v>
          </cell>
          <cell r="AR285">
            <v>159.35994999999997</v>
          </cell>
          <cell r="AS285">
            <v>6.5762499999999999</v>
          </cell>
          <cell r="AT285">
            <v>2553.5245099999997</v>
          </cell>
          <cell r="AU285">
            <v>4.33826</v>
          </cell>
          <cell r="AV285">
            <v>29.26661</v>
          </cell>
          <cell r="AW285">
            <v>7.2881200000000002</v>
          </cell>
          <cell r="AX285">
            <v>964.55482999999992</v>
          </cell>
          <cell r="AY285">
            <v>6153.1660599999996</v>
          </cell>
          <cell r="AZ285">
            <v>141.24634999999998</v>
          </cell>
          <cell r="BA285">
            <v>1180.28044</v>
          </cell>
          <cell r="BB285">
            <v>19.428169999999998</v>
          </cell>
          <cell r="BC285">
            <v>476.56732000000005</v>
          </cell>
          <cell r="BD285">
            <v>0</v>
          </cell>
          <cell r="BE285">
            <v>3.0888499999999999</v>
          </cell>
          <cell r="BF285">
            <v>40.816449999999996</v>
          </cell>
          <cell r="BG285">
            <v>1.28277</v>
          </cell>
          <cell r="BH285">
            <v>23.257090000000002</v>
          </cell>
          <cell r="BI285">
            <v>1.87608</v>
          </cell>
          <cell r="BJ285">
            <v>1401.3106499999999</v>
          </cell>
          <cell r="BK285">
            <v>964.80938000000003</v>
          </cell>
          <cell r="BL285">
            <v>2724.2741799999999</v>
          </cell>
          <cell r="BM285">
            <v>1075.27513</v>
          </cell>
          <cell r="BN285">
            <v>66.527680000000004</v>
          </cell>
          <cell r="BO285">
            <v>359.27767999999998</v>
          </cell>
          <cell r="BP285">
            <v>449.48242000000005</v>
          </cell>
          <cell r="BQ285">
            <v>28.562780000000004</v>
          </cell>
          <cell r="BR285">
            <v>7429.3204699999997</v>
          </cell>
        </row>
        <row r="286">
          <cell r="A286">
            <v>281</v>
          </cell>
          <cell r="C286" t="str">
            <v xml:space="preserve">      DISMIN.PREV. CART., PREV.GEN.EXC.LIM.CONS.NO DEB.GARANT., PREV. GEN.CÍCLICA Y OT.CTAS P/COB.</v>
          </cell>
          <cell r="D286">
            <v>21589.036689999997</v>
          </cell>
          <cell r="E286">
            <v>93426.464649999994</v>
          </cell>
          <cell r="F286">
            <v>23043.104449999999</v>
          </cell>
          <cell r="G286">
            <v>11919.035989999998</v>
          </cell>
          <cell r="H286">
            <v>11729.58373</v>
          </cell>
          <cell r="I286">
            <v>45169.994840000007</v>
          </cell>
          <cell r="J286">
            <v>56544.71744</v>
          </cell>
          <cell r="K286">
            <v>53756.909760000002</v>
          </cell>
          <cell r="L286">
            <v>946.98077000000012</v>
          </cell>
          <cell r="M286">
            <v>88401.784179999988</v>
          </cell>
          <cell r="N286">
            <v>11448.47769</v>
          </cell>
          <cell r="O286">
            <v>22578.391729999999</v>
          </cell>
          <cell r="P286">
            <v>163476.02987</v>
          </cell>
          <cell r="Q286">
            <v>1927.71606</v>
          </cell>
          <cell r="R286">
            <v>19980.735690000001</v>
          </cell>
          <cell r="S286">
            <v>6.8052900000000003</v>
          </cell>
          <cell r="T286">
            <v>682.1499</v>
          </cell>
          <cell r="U286">
            <v>635.93759</v>
          </cell>
          <cell r="V286">
            <v>890.58616000000006</v>
          </cell>
          <cell r="W286">
            <v>1118.6332499999999</v>
          </cell>
          <cell r="X286">
            <v>1001.2577899999999</v>
          </cell>
          <cell r="Y286">
            <v>1123.02646</v>
          </cell>
          <cell r="Z286">
            <v>8866.8625700000011</v>
          </cell>
          <cell r="AA286">
            <v>470.66250000000002</v>
          </cell>
          <cell r="AB286">
            <v>908.00139000000001</v>
          </cell>
          <cell r="AC286">
            <v>537.18115</v>
          </cell>
          <cell r="AD286">
            <v>1033.6804099999999</v>
          </cell>
          <cell r="AE286">
            <v>907.07803000000013</v>
          </cell>
          <cell r="AF286">
            <v>358.15734999999995</v>
          </cell>
          <cell r="AG286">
            <v>2898.3774099999996</v>
          </cell>
          <cell r="AH286">
            <v>1111.8446900000001</v>
          </cell>
          <cell r="AI286">
            <v>540.66631000000007</v>
          </cell>
          <cell r="AJ286">
            <v>1026.9453699999999</v>
          </cell>
          <cell r="AK286">
            <v>137.65087</v>
          </cell>
          <cell r="AL286">
            <v>604.07110999999998</v>
          </cell>
          <cell r="AM286">
            <v>142.02716000000001</v>
          </cell>
          <cell r="AN286">
            <v>568.45023000000003</v>
          </cell>
          <cell r="AO286">
            <v>475.54712999999998</v>
          </cell>
          <cell r="AP286">
            <v>731.72707000000003</v>
          </cell>
          <cell r="AQ286">
            <v>525.84361999999999</v>
          </cell>
          <cell r="AR286">
            <v>143.69220000000001</v>
          </cell>
          <cell r="AS286">
            <v>17.024000000000001</v>
          </cell>
          <cell r="AT286">
            <v>9751.63465</v>
          </cell>
          <cell r="AU286">
            <v>472.83677999999998</v>
          </cell>
          <cell r="AV286">
            <v>594.37129000000004</v>
          </cell>
          <cell r="AW286">
            <v>366.85372000000001</v>
          </cell>
          <cell r="AX286">
            <v>1841.9636499999999</v>
          </cell>
          <cell r="AY286">
            <v>23583.780099999996</v>
          </cell>
          <cell r="AZ286">
            <v>462.53627</v>
          </cell>
          <cell r="BA286">
            <v>511.93644999999998</v>
          </cell>
          <cell r="BB286">
            <v>87.808369999999996</v>
          </cell>
          <cell r="BC286">
            <v>2018.6206599999998</v>
          </cell>
          <cell r="BD286">
            <v>208.32905000000002</v>
          </cell>
          <cell r="BE286">
            <v>95.728059999999999</v>
          </cell>
          <cell r="BF286">
            <v>87.897890000000004</v>
          </cell>
          <cell r="BG286">
            <v>184.27731</v>
          </cell>
          <cell r="BH286">
            <v>1832.4946800000002</v>
          </cell>
          <cell r="BI286">
            <v>1032.8529199999998</v>
          </cell>
          <cell r="BJ286">
            <v>4911.6712500000003</v>
          </cell>
          <cell r="BK286">
            <v>3952.3952799999993</v>
          </cell>
          <cell r="BL286">
            <v>11141.513710000001</v>
          </cell>
          <cell r="BM286">
            <v>1430.8226599999998</v>
          </cell>
          <cell r="BN286">
            <v>316.29745000000003</v>
          </cell>
          <cell r="BO286">
            <v>2586.6136200000001</v>
          </cell>
          <cell r="BP286">
            <v>8245.5267000000003</v>
          </cell>
          <cell r="BQ286">
            <v>16.51024</v>
          </cell>
          <cell r="BR286">
            <v>15643.248160000001</v>
          </cell>
        </row>
        <row r="287">
          <cell r="A287">
            <v>282</v>
          </cell>
          <cell r="C287" t="str">
            <v xml:space="preserve">      DISMINUCIÓN DE PREVISIÓN PARA INVERSIONES TEMPORARIAS</v>
          </cell>
          <cell r="D287">
            <v>0</v>
          </cell>
          <cell r="E287">
            <v>545.63280999999995</v>
          </cell>
          <cell r="F287">
            <v>4.0708200000000003</v>
          </cell>
          <cell r="G287">
            <v>103.91383</v>
          </cell>
          <cell r="H287">
            <v>0</v>
          </cell>
          <cell r="I287">
            <v>32986.314130000006</v>
          </cell>
          <cell r="J287">
            <v>1590.3789299999999</v>
          </cell>
          <cell r="K287">
            <v>1441.0172</v>
          </cell>
          <cell r="L287">
            <v>0</v>
          </cell>
          <cell r="M287">
            <v>206.29330999999999</v>
          </cell>
          <cell r="N287">
            <v>0</v>
          </cell>
          <cell r="O287">
            <v>171.07455999999999</v>
          </cell>
          <cell r="P287">
            <v>684.60695999999996</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row>
        <row r="288">
          <cell r="A288">
            <v>283</v>
          </cell>
          <cell r="C288" t="str">
            <v xml:space="preserve">      DISMINUCIÓN DE PREVISIÓN PARA INVERSIONES PERMANENTES FINANCIERAS</v>
          </cell>
          <cell r="D288">
            <v>0</v>
          </cell>
          <cell r="E288">
            <v>0</v>
          </cell>
          <cell r="F288">
            <v>0</v>
          </cell>
          <cell r="G288">
            <v>18.43271</v>
          </cell>
          <cell r="H288">
            <v>0</v>
          </cell>
          <cell r="I288">
            <v>0</v>
          </cell>
          <cell r="J288">
            <v>0</v>
          </cell>
          <cell r="K288">
            <v>0</v>
          </cell>
          <cell r="L288">
            <v>0</v>
          </cell>
          <cell r="M288">
            <v>0</v>
          </cell>
          <cell r="N288">
            <v>0</v>
          </cell>
          <cell r="O288">
            <v>55.688760000000002</v>
          </cell>
          <cell r="P288">
            <v>334.13729000000001</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v>0</v>
          </cell>
        </row>
        <row r="289">
          <cell r="A289">
            <v>284</v>
          </cell>
          <cell r="C289" t="str">
            <v xml:space="preserve">      DISMINUCIÓN DE PREVISIÓN PARA DISPONIBILIDADES</v>
          </cell>
          <cell r="D289">
            <v>0</v>
          </cell>
          <cell r="E289">
            <v>3.43</v>
          </cell>
          <cell r="F289">
            <v>0</v>
          </cell>
          <cell r="G289">
            <v>0</v>
          </cell>
          <cell r="H289">
            <v>2.58</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cell r="AZ289">
            <v>0</v>
          </cell>
          <cell r="BA289">
            <v>0</v>
          </cell>
          <cell r="BB289">
            <v>0</v>
          </cell>
          <cell r="BC289">
            <v>0</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v>0</v>
          </cell>
        </row>
        <row r="290">
          <cell r="A290">
            <v>285</v>
          </cell>
          <cell r="C290" t="str">
            <v xml:space="preserve">      DISMINUCIÓN DE PREVISIÓN PARA PARTIDAS PENDIENTES DE IMPUTACIÓN</v>
          </cell>
          <cell r="D290">
            <v>0</v>
          </cell>
          <cell r="E290">
            <v>671.98235</v>
          </cell>
          <cell r="F290">
            <v>14.189200000000001</v>
          </cell>
          <cell r="G290">
            <v>0</v>
          </cell>
          <cell r="H290">
            <v>0</v>
          </cell>
          <cell r="I290">
            <v>0</v>
          </cell>
          <cell r="J290">
            <v>0</v>
          </cell>
          <cell r="K290">
            <v>7.4560000000000004</v>
          </cell>
          <cell r="L290">
            <v>0</v>
          </cell>
          <cell r="M290">
            <v>0</v>
          </cell>
          <cell r="N290">
            <v>27.124009999999998</v>
          </cell>
          <cell r="O290">
            <v>0</v>
          </cell>
          <cell r="P290">
            <v>0.15</v>
          </cell>
          <cell r="Q290">
            <v>0</v>
          </cell>
          <cell r="R290">
            <v>42.675959999999996</v>
          </cell>
          <cell r="S290">
            <v>0</v>
          </cell>
          <cell r="T290">
            <v>0</v>
          </cell>
          <cell r="U290">
            <v>0</v>
          </cell>
          <cell r="V290">
            <v>0</v>
          </cell>
          <cell r="W290">
            <v>0</v>
          </cell>
          <cell r="X290">
            <v>0</v>
          </cell>
          <cell r="Y290">
            <v>0</v>
          </cell>
          <cell r="Z290">
            <v>314.20150999999998</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v>0</v>
          </cell>
          <cell r="AS290">
            <v>0</v>
          </cell>
          <cell r="AT290">
            <v>0</v>
          </cell>
          <cell r="AU290">
            <v>0</v>
          </cell>
          <cell r="AV290">
            <v>0</v>
          </cell>
          <cell r="AW290">
            <v>0</v>
          </cell>
          <cell r="AX290">
            <v>0</v>
          </cell>
          <cell r="AY290">
            <v>0</v>
          </cell>
          <cell r="AZ290">
            <v>0</v>
          </cell>
          <cell r="BA290">
            <v>0</v>
          </cell>
          <cell r="BB290">
            <v>0</v>
          </cell>
          <cell r="BC290">
            <v>0</v>
          </cell>
          <cell r="BD290">
            <v>0</v>
          </cell>
          <cell r="BE290">
            <v>0</v>
          </cell>
          <cell r="BF290">
            <v>0</v>
          </cell>
          <cell r="BG290">
            <v>0</v>
          </cell>
          <cell r="BH290">
            <v>0</v>
          </cell>
          <cell r="BI290">
            <v>0</v>
          </cell>
          <cell r="BJ290">
            <v>0</v>
          </cell>
          <cell r="BK290">
            <v>0</v>
          </cell>
          <cell r="BL290">
            <v>0.55100000000000005</v>
          </cell>
          <cell r="BM290">
            <v>0</v>
          </cell>
          <cell r="BN290">
            <v>0</v>
          </cell>
          <cell r="BO290">
            <v>0</v>
          </cell>
          <cell r="BP290">
            <v>0</v>
          </cell>
          <cell r="BQ290">
            <v>0</v>
          </cell>
          <cell r="BR290">
            <v>0</v>
          </cell>
        </row>
        <row r="291">
          <cell r="A291">
            <v>286</v>
          </cell>
          <cell r="C291" t="str">
            <v xml:space="preserve">      DISMINUCIÓN DE PREVISIÓN PARA FIDEICOMISOS</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v>0</v>
          </cell>
          <cell r="AS291">
            <v>0</v>
          </cell>
          <cell r="AT291">
            <v>0</v>
          </cell>
          <cell r="AU291">
            <v>0</v>
          </cell>
          <cell r="AV291">
            <v>0</v>
          </cell>
          <cell r="AW291">
            <v>0</v>
          </cell>
          <cell r="AX291">
            <v>0</v>
          </cell>
          <cell r="AY291">
            <v>0</v>
          </cell>
          <cell r="AZ291">
            <v>0</v>
          </cell>
          <cell r="BA291">
            <v>0</v>
          </cell>
          <cell r="BB291">
            <v>0</v>
          </cell>
          <cell r="BC291">
            <v>0</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v>0</v>
          </cell>
        </row>
        <row r="292">
          <cell r="A292">
            <v>287</v>
          </cell>
          <cell r="C292" t="str">
            <v xml:space="preserve">  (-) CARGOS POR INCOBRABILIDAD Y DESVALORIZACIÓN DE ACTIVOS FINANCIEROS</v>
          </cell>
          <cell r="D292">
            <v>48249.85820000001</v>
          </cell>
          <cell r="E292">
            <v>148330.43455000001</v>
          </cell>
          <cell r="F292">
            <v>35272.892119999997</v>
          </cell>
          <cell r="G292">
            <v>29878.891309999999</v>
          </cell>
          <cell r="H292">
            <v>39738.043899999997</v>
          </cell>
          <cell r="I292">
            <v>118084.07619999998</v>
          </cell>
          <cell r="J292">
            <v>134646.95055000001</v>
          </cell>
          <cell r="K292">
            <v>139963.28411000004</v>
          </cell>
          <cell r="L292">
            <v>549.93187999999998</v>
          </cell>
          <cell r="M292">
            <v>138558.92063000001</v>
          </cell>
          <cell r="N292">
            <v>23846.128580000001</v>
          </cell>
          <cell r="O292">
            <v>66676.373430000007</v>
          </cell>
          <cell r="P292">
            <v>248785.73619999998</v>
          </cell>
          <cell r="Q292">
            <v>3566.1134999999999</v>
          </cell>
          <cell r="R292">
            <v>53237.027009999998</v>
          </cell>
          <cell r="S292">
            <v>53.029470000000003</v>
          </cell>
          <cell r="T292">
            <v>1180.1545699999999</v>
          </cell>
          <cell r="U292">
            <v>822.85368000000005</v>
          </cell>
          <cell r="V292">
            <v>1160.4863700000001</v>
          </cell>
          <cell r="W292">
            <v>3269.78935</v>
          </cell>
          <cell r="X292">
            <v>1678.4997800000001</v>
          </cell>
          <cell r="Y292">
            <v>899.13720999999998</v>
          </cell>
          <cell r="Z292">
            <v>9550.4195200000013</v>
          </cell>
          <cell r="AA292">
            <v>955.76981000000001</v>
          </cell>
          <cell r="AB292">
            <v>2439.8957399999999</v>
          </cell>
          <cell r="AC292">
            <v>5752.0222899999999</v>
          </cell>
          <cell r="AD292">
            <v>1614.5961799999998</v>
          </cell>
          <cell r="AE292">
            <v>967.34584000000007</v>
          </cell>
          <cell r="AF292">
            <v>662.49005</v>
          </cell>
          <cell r="AG292">
            <v>6934.0432000000001</v>
          </cell>
          <cell r="AH292">
            <v>1533.5673099999999</v>
          </cell>
          <cell r="AI292">
            <v>716.31781000000001</v>
          </cell>
          <cell r="AJ292">
            <v>1214.6928499999999</v>
          </cell>
          <cell r="AK292">
            <v>278.25731000000002</v>
          </cell>
          <cell r="AL292">
            <v>975.43547999999987</v>
          </cell>
          <cell r="AM292">
            <v>1724.61977</v>
          </cell>
          <cell r="AN292">
            <v>870.03573000000006</v>
          </cell>
          <cell r="AO292">
            <v>799.70388000000003</v>
          </cell>
          <cell r="AP292">
            <v>1933.2721200000001</v>
          </cell>
          <cell r="AQ292">
            <v>652.87806999999998</v>
          </cell>
          <cell r="AR292">
            <v>863.83248000000003</v>
          </cell>
          <cell r="AS292">
            <v>98.497020000000006</v>
          </cell>
          <cell r="AT292">
            <v>11681.603949999999</v>
          </cell>
          <cell r="AU292">
            <v>1232.01433</v>
          </cell>
          <cell r="AV292">
            <v>1960.63006</v>
          </cell>
          <cell r="AW292">
            <v>649.84857</v>
          </cell>
          <cell r="AX292">
            <v>6002.0505099999991</v>
          </cell>
          <cell r="AY292">
            <v>30637.568229999997</v>
          </cell>
          <cell r="AZ292">
            <v>883.96716000000004</v>
          </cell>
          <cell r="BA292">
            <v>1881.1088500000001</v>
          </cell>
          <cell r="BB292">
            <v>230.52397000000002</v>
          </cell>
          <cell r="BC292">
            <v>3893.2554099999998</v>
          </cell>
          <cell r="BD292">
            <v>109.7413</v>
          </cell>
          <cell r="BE292">
            <v>7.4071699999999998</v>
          </cell>
          <cell r="BF292">
            <v>575.43053999999995</v>
          </cell>
          <cell r="BG292">
            <v>382.97287</v>
          </cell>
          <cell r="BH292">
            <v>3278.9238800000003</v>
          </cell>
          <cell r="BI292">
            <v>1917.2353999999998</v>
          </cell>
          <cell r="BJ292">
            <v>2561.3772900000004</v>
          </cell>
          <cell r="BK292">
            <v>5650.0961299999999</v>
          </cell>
          <cell r="BL292">
            <v>26524.170510000004</v>
          </cell>
          <cell r="BM292">
            <v>8950.4352699999999</v>
          </cell>
          <cell r="BN292">
            <v>306.95714000000004</v>
          </cell>
          <cell r="BO292">
            <v>4237.4064600000002</v>
          </cell>
          <cell r="BP292">
            <v>12922.99307</v>
          </cell>
          <cell r="BQ292">
            <v>27.579839999999997</v>
          </cell>
          <cell r="BR292">
            <v>37213.314669999992</v>
          </cell>
        </row>
        <row r="293">
          <cell r="A293">
            <v>288</v>
          </cell>
          <cell r="C293" t="str">
            <v xml:space="preserve">      PÉRD.P/INCOB.CRED., PREV. GEN.CÍCLICA, PREV.GEN.EXC.LIM.CONS.NO DEB.GARANT. Y OT.CTAS P/COB.</v>
          </cell>
          <cell r="D293">
            <v>42892.917040000008</v>
          </cell>
          <cell r="E293">
            <v>129935.38109000001</v>
          </cell>
          <cell r="F293">
            <v>29899.539619999996</v>
          </cell>
          <cell r="G293">
            <v>23360.036529999998</v>
          </cell>
          <cell r="H293">
            <v>30306.499039999999</v>
          </cell>
          <cell r="I293">
            <v>64536.513859999999</v>
          </cell>
          <cell r="J293">
            <v>130020.72117000002</v>
          </cell>
          <cell r="K293">
            <v>128388.83901000001</v>
          </cell>
          <cell r="L293">
            <v>549.93187999999998</v>
          </cell>
          <cell r="M293">
            <v>131488.34410000002</v>
          </cell>
          <cell r="N293">
            <v>19145.19096</v>
          </cell>
          <cell r="O293">
            <v>51479.21587</v>
          </cell>
          <cell r="P293">
            <v>222812.11434</v>
          </cell>
          <cell r="Q293">
            <v>2197.0357599999998</v>
          </cell>
          <cell r="R293">
            <v>22778.517929999998</v>
          </cell>
          <cell r="S293">
            <v>53.029470000000003</v>
          </cell>
          <cell r="T293">
            <v>832.4485699999999</v>
          </cell>
          <cell r="U293">
            <v>778.38995</v>
          </cell>
          <cell r="V293">
            <v>1114.4517900000001</v>
          </cell>
          <cell r="W293">
            <v>1529.9514900000001</v>
          </cell>
          <cell r="X293">
            <v>1660.56322</v>
          </cell>
          <cell r="Y293">
            <v>877.84367999999995</v>
          </cell>
          <cell r="Z293">
            <v>9398.9734500000013</v>
          </cell>
          <cell r="AA293">
            <v>724.01531999999997</v>
          </cell>
          <cell r="AB293">
            <v>1166.1854599999999</v>
          </cell>
          <cell r="AC293">
            <v>1852.7987900000001</v>
          </cell>
          <cell r="AD293">
            <v>1424.4665199999997</v>
          </cell>
          <cell r="AE293">
            <v>808.65407000000005</v>
          </cell>
          <cell r="AF293">
            <v>643.97469999999998</v>
          </cell>
          <cell r="AG293">
            <v>4110.1366399999997</v>
          </cell>
          <cell r="AH293">
            <v>1135.8421799999999</v>
          </cell>
          <cell r="AI293">
            <v>695.95256000000006</v>
          </cell>
          <cell r="AJ293">
            <v>1033.1916999999999</v>
          </cell>
          <cell r="AK293">
            <v>264.15176000000002</v>
          </cell>
          <cell r="AL293">
            <v>687.62793999999997</v>
          </cell>
          <cell r="AM293">
            <v>800.8537</v>
          </cell>
          <cell r="AN293">
            <v>783.63791000000003</v>
          </cell>
          <cell r="AO293">
            <v>612.47163999999998</v>
          </cell>
          <cell r="AP293">
            <v>521.42457999999999</v>
          </cell>
          <cell r="AQ293">
            <v>336.98507999999998</v>
          </cell>
          <cell r="AR293">
            <v>783.30084999999997</v>
          </cell>
          <cell r="AS293">
            <v>85.151800000000009</v>
          </cell>
          <cell r="AT293">
            <v>10172.482349999998</v>
          </cell>
          <cell r="AU293">
            <v>551.86707999999999</v>
          </cell>
          <cell r="AV293">
            <v>1622.65798</v>
          </cell>
          <cell r="AW293">
            <v>498.03788000000003</v>
          </cell>
          <cell r="AX293">
            <v>4363.1795199999997</v>
          </cell>
          <cell r="AY293">
            <v>23736.785309999999</v>
          </cell>
          <cell r="AZ293">
            <v>781.35023000000001</v>
          </cell>
          <cell r="BA293">
            <v>695.58629000000008</v>
          </cell>
          <cell r="BB293">
            <v>205.59033000000002</v>
          </cell>
          <cell r="BC293">
            <v>3049.8796499999999</v>
          </cell>
          <cell r="BD293">
            <v>109.7413</v>
          </cell>
          <cell r="BE293">
            <v>7.12371</v>
          </cell>
          <cell r="BF293">
            <v>475.79095999999998</v>
          </cell>
          <cell r="BG293">
            <v>296.83262999999999</v>
          </cell>
          <cell r="BH293">
            <v>1340.6194</v>
          </cell>
          <cell r="BI293">
            <v>1908.6494599999999</v>
          </cell>
          <cell r="BJ293">
            <v>1216.5287100000003</v>
          </cell>
          <cell r="BK293">
            <v>4589.3191899999993</v>
          </cell>
          <cell r="BL293">
            <v>19828.724260000003</v>
          </cell>
          <cell r="BM293">
            <v>6019.5330899999999</v>
          </cell>
          <cell r="BN293">
            <v>298.73359000000005</v>
          </cell>
          <cell r="BO293">
            <v>4236.9471599999997</v>
          </cell>
          <cell r="BP293">
            <v>10710.82264</v>
          </cell>
          <cell r="BQ293">
            <v>26.513739999999999</v>
          </cell>
          <cell r="BR293">
            <v>26484.574079999995</v>
          </cell>
        </row>
        <row r="294">
          <cell r="A294">
            <v>289</v>
          </cell>
          <cell r="C294" t="str">
            <v xml:space="preserve">      PÉRDIDAS POR INVERSIONES TEMPORARIAS</v>
          </cell>
          <cell r="D294">
            <v>92.076220000000006</v>
          </cell>
          <cell r="E294">
            <v>8930.0359499999995</v>
          </cell>
          <cell r="F294">
            <v>822.26436000000001</v>
          </cell>
          <cell r="G294">
            <v>1048.2426200000002</v>
          </cell>
          <cell r="H294">
            <v>745.62055000000009</v>
          </cell>
          <cell r="I294">
            <v>40067.371079999997</v>
          </cell>
          <cell r="J294">
            <v>2868.1111199999996</v>
          </cell>
          <cell r="K294">
            <v>7554.1269700000003</v>
          </cell>
          <cell r="L294">
            <v>0</v>
          </cell>
          <cell r="M294">
            <v>7070.5765300000003</v>
          </cell>
          <cell r="N294">
            <v>0</v>
          </cell>
          <cell r="O294">
            <v>1560.63941</v>
          </cell>
          <cell r="P294">
            <v>9428.0056600000007</v>
          </cell>
          <cell r="Q294">
            <v>770.31892000000005</v>
          </cell>
          <cell r="R294">
            <v>5660.3146499999993</v>
          </cell>
          <cell r="S294">
            <v>0</v>
          </cell>
          <cell r="T294">
            <v>0</v>
          </cell>
          <cell r="U294">
            <v>0</v>
          </cell>
          <cell r="V294">
            <v>0</v>
          </cell>
          <cell r="W294">
            <v>0</v>
          </cell>
          <cell r="X294">
            <v>0</v>
          </cell>
          <cell r="Y294">
            <v>0</v>
          </cell>
          <cell r="Z294">
            <v>0</v>
          </cell>
          <cell r="AA294">
            <v>0.36848000000000003</v>
          </cell>
          <cell r="AB294">
            <v>0</v>
          </cell>
          <cell r="AC294">
            <v>0</v>
          </cell>
          <cell r="AD294">
            <v>0</v>
          </cell>
          <cell r="AE294">
            <v>0</v>
          </cell>
          <cell r="AF294">
            <v>0</v>
          </cell>
          <cell r="AG294">
            <v>0</v>
          </cell>
          <cell r="AH294">
            <v>0</v>
          </cell>
          <cell r="AI294">
            <v>0</v>
          </cell>
          <cell r="AJ294">
            <v>8.0000000000000007E-5</v>
          </cell>
          <cell r="AK294">
            <v>0</v>
          </cell>
          <cell r="AL294">
            <v>0</v>
          </cell>
          <cell r="AM294">
            <v>146.88986</v>
          </cell>
          <cell r="AN294">
            <v>0</v>
          </cell>
          <cell r="AO294">
            <v>0</v>
          </cell>
          <cell r="AP294">
            <v>2.0000000000000002E-5</v>
          </cell>
          <cell r="AQ294">
            <v>0</v>
          </cell>
          <cell r="AR294">
            <v>0</v>
          </cell>
          <cell r="AS294">
            <v>8.994159999999999</v>
          </cell>
          <cell r="AT294">
            <v>0</v>
          </cell>
          <cell r="AU294">
            <v>0</v>
          </cell>
          <cell r="AV294">
            <v>0</v>
          </cell>
          <cell r="AW294">
            <v>0</v>
          </cell>
          <cell r="AX294">
            <v>0</v>
          </cell>
          <cell r="AY294">
            <v>0</v>
          </cell>
          <cell r="AZ294">
            <v>0</v>
          </cell>
          <cell r="BA294">
            <v>0</v>
          </cell>
          <cell r="BB294">
            <v>0</v>
          </cell>
          <cell r="BC294">
            <v>0</v>
          </cell>
          <cell r="BD294">
            <v>0</v>
          </cell>
          <cell r="BE294">
            <v>0</v>
          </cell>
          <cell r="BF294">
            <v>0</v>
          </cell>
          <cell r="BG294">
            <v>0</v>
          </cell>
          <cell r="BH294">
            <v>0</v>
          </cell>
          <cell r="BI294">
            <v>0</v>
          </cell>
          <cell r="BJ294">
            <v>0</v>
          </cell>
          <cell r="BK294">
            <v>41.796150000000004</v>
          </cell>
          <cell r="BL294">
            <v>5508.2555400000001</v>
          </cell>
          <cell r="BM294">
            <v>105.01478</v>
          </cell>
          <cell r="BN294">
            <v>0</v>
          </cell>
          <cell r="BO294">
            <v>0</v>
          </cell>
          <cell r="BP294">
            <v>49.803599999999996</v>
          </cell>
          <cell r="BQ294">
            <v>0</v>
          </cell>
          <cell r="BR294">
            <v>49.748359999999998</v>
          </cell>
        </row>
        <row r="295">
          <cell r="A295">
            <v>290</v>
          </cell>
          <cell r="C295" t="str">
            <v xml:space="preserve">      PÉRDIDAS POR INVERSIONES PERMANENTES FINANCIERAS</v>
          </cell>
          <cell r="D295">
            <v>169.94051000000002</v>
          </cell>
          <cell r="E295">
            <v>0</v>
          </cell>
          <cell r="F295">
            <v>0</v>
          </cell>
          <cell r="G295">
            <v>13.33009</v>
          </cell>
          <cell r="H295">
            <v>0</v>
          </cell>
          <cell r="I295">
            <v>0</v>
          </cell>
          <cell r="J295">
            <v>0</v>
          </cell>
          <cell r="K295">
            <v>4.2110000000000002E-2</v>
          </cell>
          <cell r="L295">
            <v>0</v>
          </cell>
          <cell r="M295">
            <v>0</v>
          </cell>
          <cell r="N295">
            <v>1746.3076999999998</v>
          </cell>
          <cell r="O295">
            <v>99.122009999999989</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9.6654699999999991</v>
          </cell>
          <cell r="BN295">
            <v>0</v>
          </cell>
          <cell r="BO295">
            <v>0</v>
          </cell>
          <cell r="BP295">
            <v>0</v>
          </cell>
          <cell r="BQ295">
            <v>0</v>
          </cell>
          <cell r="BR295">
            <v>0</v>
          </cell>
        </row>
        <row r="296">
          <cell r="A296">
            <v>291</v>
          </cell>
          <cell r="C296" t="str">
            <v xml:space="preserve">      CASTIGO DE PRODUCTOS FINANCIEROS</v>
          </cell>
          <cell r="D296">
            <v>5094.92443</v>
          </cell>
          <cell r="E296">
            <v>8698.3934100000006</v>
          </cell>
          <cell r="F296">
            <v>4419.6811099999995</v>
          </cell>
          <cell r="G296">
            <v>5457.2820700000002</v>
          </cell>
          <cell r="H296">
            <v>8683.3443099999986</v>
          </cell>
          <cell r="I296">
            <v>13480.19126</v>
          </cell>
          <cell r="J296">
            <v>206.93242999999998</v>
          </cell>
          <cell r="K296">
            <v>4012.5082000000002</v>
          </cell>
          <cell r="L296">
            <v>0</v>
          </cell>
          <cell r="M296">
            <v>0</v>
          </cell>
          <cell r="N296">
            <v>2949.2945600000003</v>
          </cell>
          <cell r="O296">
            <v>13537.396140000001</v>
          </cell>
          <cell r="P296">
            <v>16545.4362</v>
          </cell>
          <cell r="Q296">
            <v>598.7588199999999</v>
          </cell>
          <cell r="R296">
            <v>24798.19443</v>
          </cell>
          <cell r="S296">
            <v>0</v>
          </cell>
          <cell r="T296">
            <v>347.70600000000002</v>
          </cell>
          <cell r="U296">
            <v>44.463730000000005</v>
          </cell>
          <cell r="V296">
            <v>46.034579999999998</v>
          </cell>
          <cell r="W296">
            <v>1739.8378600000001</v>
          </cell>
          <cell r="X296">
            <v>17.93656</v>
          </cell>
          <cell r="Y296">
            <v>21.293530000000001</v>
          </cell>
          <cell r="Z296">
            <v>148.73907</v>
          </cell>
          <cell r="AA296">
            <v>231.38601</v>
          </cell>
          <cell r="AB296">
            <v>1273.7102799999998</v>
          </cell>
          <cell r="AC296">
            <v>3899.2235000000001</v>
          </cell>
          <cell r="AD296">
            <v>190.12966</v>
          </cell>
          <cell r="AE296">
            <v>158.69176999999999</v>
          </cell>
          <cell r="AF296">
            <v>18.515349999999998</v>
          </cell>
          <cell r="AG296">
            <v>2823.9065599999999</v>
          </cell>
          <cell r="AH296">
            <v>397.72512999999998</v>
          </cell>
          <cell r="AI296">
            <v>20.36525</v>
          </cell>
          <cell r="AJ296">
            <v>181.50107</v>
          </cell>
          <cell r="AK296">
            <v>14.105549999999999</v>
          </cell>
          <cell r="AL296">
            <v>287.80753999999996</v>
          </cell>
          <cell r="AM296">
            <v>776.87621000000001</v>
          </cell>
          <cell r="AN296">
            <v>86.39782000000001</v>
          </cell>
          <cell r="AO296">
            <v>187.23223999999999</v>
          </cell>
          <cell r="AP296">
            <v>1411.84752</v>
          </cell>
          <cell r="AQ296">
            <v>315.89299</v>
          </cell>
          <cell r="AR296">
            <v>80.531630000000007</v>
          </cell>
          <cell r="AS296">
            <v>4.3510600000000004</v>
          </cell>
          <cell r="AT296">
            <v>1509.1216000000002</v>
          </cell>
          <cell r="AU296">
            <v>680.14724999999999</v>
          </cell>
          <cell r="AV296">
            <v>337.97208000000001</v>
          </cell>
          <cell r="AW296">
            <v>151.81068999999999</v>
          </cell>
          <cell r="AX296">
            <v>1638.8709899999999</v>
          </cell>
          <cell r="AY296">
            <v>6900.7829199999996</v>
          </cell>
          <cell r="AZ296">
            <v>102.61693</v>
          </cell>
          <cell r="BA296">
            <v>1185.5225600000001</v>
          </cell>
          <cell r="BB296">
            <v>24.93364</v>
          </cell>
          <cell r="BC296">
            <v>843.37576000000001</v>
          </cell>
          <cell r="BD296">
            <v>0</v>
          </cell>
          <cell r="BE296">
            <v>0.28345999999999999</v>
          </cell>
          <cell r="BF296">
            <v>99.639579999999995</v>
          </cell>
          <cell r="BG296">
            <v>86.140239999999991</v>
          </cell>
          <cell r="BH296">
            <v>1938.30448</v>
          </cell>
          <cell r="BI296">
            <v>8.5859400000000008</v>
          </cell>
          <cell r="BJ296">
            <v>1344.8485799999999</v>
          </cell>
          <cell r="BK296">
            <v>1018.9807900000001</v>
          </cell>
          <cell r="BL296">
            <v>1181.9220299999999</v>
          </cell>
          <cell r="BM296">
            <v>2816.2219300000002</v>
          </cell>
          <cell r="BN296">
            <v>8.2235499999999995</v>
          </cell>
          <cell r="BO296">
            <v>0.45929999999999999</v>
          </cell>
          <cell r="BP296">
            <v>2162.3668299999999</v>
          </cell>
          <cell r="BQ296">
            <v>1.0660999999999998</v>
          </cell>
          <cell r="BR296">
            <v>10678.99223</v>
          </cell>
        </row>
        <row r="297">
          <cell r="A297">
            <v>292</v>
          </cell>
          <cell r="C297" t="str">
            <v xml:space="preserve">      PÉRDIDAS POR DISPONIBILIDADES</v>
          </cell>
          <cell r="D297">
            <v>0</v>
          </cell>
          <cell r="E297">
            <v>3.82328</v>
          </cell>
          <cell r="F297">
            <v>0</v>
          </cell>
          <cell r="G297">
            <v>0</v>
          </cell>
          <cell r="H297">
            <v>2.58</v>
          </cell>
          <cell r="I297">
            <v>0</v>
          </cell>
          <cell r="J297">
            <v>1551.1858300000001</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row>
        <row r="298">
          <cell r="A298">
            <v>293</v>
          </cell>
          <cell r="C298" t="str">
            <v xml:space="preserve">      PÉRDIDAS POR PARTIDAS PENDIENTES DE IMPUTACIÓN</v>
          </cell>
          <cell r="D298">
            <v>0</v>
          </cell>
          <cell r="E298">
            <v>762.80081999999993</v>
          </cell>
          <cell r="F298">
            <v>131.40702999999999</v>
          </cell>
          <cell r="G298">
            <v>0</v>
          </cell>
          <cell r="H298">
            <v>0</v>
          </cell>
          <cell r="I298">
            <v>0</v>
          </cell>
          <cell r="J298">
            <v>0</v>
          </cell>
          <cell r="K298">
            <v>7.7678199999999995</v>
          </cell>
          <cell r="L298">
            <v>0</v>
          </cell>
          <cell r="M298">
            <v>0</v>
          </cell>
          <cell r="N298">
            <v>5.3353599999999997</v>
          </cell>
          <cell r="O298">
            <v>0</v>
          </cell>
          <cell r="P298">
            <v>0.18</v>
          </cell>
          <cell r="Q298">
            <v>0</v>
          </cell>
          <cell r="R298">
            <v>0</v>
          </cell>
          <cell r="S298">
            <v>0</v>
          </cell>
          <cell r="T298">
            <v>0</v>
          </cell>
          <cell r="U298">
            <v>0</v>
          </cell>
          <cell r="V298">
            <v>0</v>
          </cell>
          <cell r="W298">
            <v>0</v>
          </cell>
          <cell r="X298">
            <v>0</v>
          </cell>
          <cell r="Y298">
            <v>0</v>
          </cell>
          <cell r="Z298">
            <v>2.7069999999999999</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v>
          </cell>
          <cell r="AO298">
            <v>0</v>
          </cell>
          <cell r="AP298">
            <v>0</v>
          </cell>
          <cell r="AQ298">
            <v>0</v>
          </cell>
          <cell r="AR298">
            <v>0</v>
          </cell>
          <cell r="AS298">
            <v>0</v>
          </cell>
          <cell r="AT298">
            <v>0</v>
          </cell>
          <cell r="AU298">
            <v>0</v>
          </cell>
          <cell r="AV298">
            <v>0</v>
          </cell>
          <cell r="AW298">
            <v>0</v>
          </cell>
          <cell r="AX298">
            <v>0</v>
          </cell>
          <cell r="AY298">
            <v>0</v>
          </cell>
          <cell r="AZ298">
            <v>0</v>
          </cell>
          <cell r="BA298">
            <v>0</v>
          </cell>
          <cell r="BB298">
            <v>0</v>
          </cell>
          <cell r="BC298">
            <v>0</v>
          </cell>
          <cell r="BD298">
            <v>0</v>
          </cell>
          <cell r="BE298">
            <v>0</v>
          </cell>
          <cell r="BF298">
            <v>0</v>
          </cell>
          <cell r="BG298">
            <v>0</v>
          </cell>
          <cell r="BH298">
            <v>0</v>
          </cell>
          <cell r="BI298">
            <v>0</v>
          </cell>
          <cell r="BJ298">
            <v>0</v>
          </cell>
          <cell r="BK298">
            <v>0</v>
          </cell>
          <cell r="BL298">
            <v>5.2686800000000007</v>
          </cell>
          <cell r="BM298">
            <v>0</v>
          </cell>
          <cell r="BN298">
            <v>0</v>
          </cell>
          <cell r="BO298">
            <v>0</v>
          </cell>
          <cell r="BP298">
            <v>0</v>
          </cell>
          <cell r="BQ298">
            <v>0</v>
          </cell>
          <cell r="BR298">
            <v>0</v>
          </cell>
        </row>
        <row r="299">
          <cell r="A299">
            <v>294</v>
          </cell>
          <cell r="C299" t="str">
            <v xml:space="preserve">  (=) RESULTADO DE OPERACIÓN DESPUÉS DE INCOBRABLES</v>
          </cell>
          <cell r="D299">
            <v>63086.429799999991</v>
          </cell>
          <cell r="E299">
            <v>334320.81115999998</v>
          </cell>
          <cell r="F299">
            <v>238561.81316999995</v>
          </cell>
          <cell r="G299">
            <v>57462.284930000002</v>
          </cell>
          <cell r="H299">
            <v>239496.2035699999</v>
          </cell>
          <cell r="I299">
            <v>391589.65651000012</v>
          </cell>
          <cell r="J299">
            <v>414945.97312000016</v>
          </cell>
          <cell r="K299">
            <v>289359.87320999976</v>
          </cell>
          <cell r="L299">
            <v>6083.7379600000013</v>
          </cell>
          <cell r="M299">
            <v>340485.80794000003</v>
          </cell>
          <cell r="N299">
            <v>248457.25370999999</v>
          </cell>
          <cell r="O299">
            <v>526220.09426000027</v>
          </cell>
          <cell r="P299">
            <v>736277.11061000009</v>
          </cell>
          <cell r="Q299">
            <v>3794.1575700000008</v>
          </cell>
          <cell r="R299">
            <v>79348.205480000033</v>
          </cell>
          <cell r="S299">
            <v>798.86827999999991</v>
          </cell>
          <cell r="T299">
            <v>8340.6854000000003</v>
          </cell>
          <cell r="U299">
            <v>2701.0553300000001</v>
          </cell>
          <cell r="V299">
            <v>1584.7251399999991</v>
          </cell>
          <cell r="W299">
            <v>5614.1333399999994</v>
          </cell>
          <cell r="X299">
            <v>2145.7614300000005</v>
          </cell>
          <cell r="Y299">
            <v>4567.2734500000006</v>
          </cell>
          <cell r="Z299">
            <v>5164.5086500000016</v>
          </cell>
          <cell r="AA299">
            <v>1114.09878</v>
          </cell>
          <cell r="AB299">
            <v>1794.0750500000013</v>
          </cell>
          <cell r="AC299">
            <v>1290.7691999999988</v>
          </cell>
          <cell r="AD299">
            <v>805.2344499999997</v>
          </cell>
          <cell r="AE299">
            <v>3792.0553099999988</v>
          </cell>
          <cell r="AF299">
            <v>1443.2062000000001</v>
          </cell>
          <cell r="AG299">
            <v>24126.223160000001</v>
          </cell>
          <cell r="AH299">
            <v>2143.7526000000003</v>
          </cell>
          <cell r="AI299">
            <v>3701.3996700000002</v>
          </cell>
          <cell r="AJ299">
            <v>886.67490000000043</v>
          </cell>
          <cell r="AK299">
            <v>1620.4918699999998</v>
          </cell>
          <cell r="AL299">
            <v>2943.8455800000011</v>
          </cell>
          <cell r="AM299">
            <v>2534.5007599999999</v>
          </cell>
          <cell r="AN299">
            <v>6461.0507999999991</v>
          </cell>
          <cell r="AO299">
            <v>4327.2394599999998</v>
          </cell>
          <cell r="AP299">
            <v>4491.8152699999991</v>
          </cell>
          <cell r="AQ299">
            <v>2886.3386799999998</v>
          </cell>
          <cell r="AR299">
            <v>4102.8373599999986</v>
          </cell>
          <cell r="AS299">
            <v>1004.37382</v>
          </cell>
          <cell r="AT299">
            <v>7044.3447499999984</v>
          </cell>
          <cell r="AU299">
            <v>3922.044100000001</v>
          </cell>
          <cell r="AV299">
            <v>4354.3787899999988</v>
          </cell>
          <cell r="AW299">
            <v>3293.4935700000005</v>
          </cell>
          <cell r="AX299">
            <v>3452.8190400000003</v>
          </cell>
          <cell r="AY299">
            <v>15766.299309999995</v>
          </cell>
          <cell r="AZ299">
            <v>2213.8430600000002</v>
          </cell>
          <cell r="BA299">
            <v>2497.9397300000005</v>
          </cell>
          <cell r="BB299">
            <v>2015.9499400000002</v>
          </cell>
          <cell r="BC299">
            <v>2399.1252899999999</v>
          </cell>
          <cell r="BD299">
            <v>1370.7511600000005</v>
          </cell>
          <cell r="BE299">
            <v>2096.35952</v>
          </cell>
          <cell r="BF299">
            <v>146.8102100000001</v>
          </cell>
          <cell r="BG299">
            <v>564.56590000000006</v>
          </cell>
          <cell r="BH299">
            <v>28338.4617</v>
          </cell>
          <cell r="BI299">
            <v>4612.7790100000002</v>
          </cell>
          <cell r="BJ299">
            <v>7123.2646400000012</v>
          </cell>
          <cell r="BK299">
            <v>18711.31048</v>
          </cell>
          <cell r="BL299">
            <v>110421.76910000003</v>
          </cell>
          <cell r="BM299">
            <v>57857.414289999972</v>
          </cell>
          <cell r="BN299">
            <v>2550.262310000001</v>
          </cell>
          <cell r="BO299">
            <v>22309.425839999996</v>
          </cell>
          <cell r="BP299">
            <v>25119.866299999991</v>
          </cell>
          <cell r="BQ299">
            <v>1319.9794599999996</v>
          </cell>
          <cell r="BR299">
            <v>42054.459820000018</v>
          </cell>
        </row>
        <row r="300">
          <cell r="A300">
            <v>295</v>
          </cell>
          <cell r="C300" t="str">
            <v xml:space="preserve">  (-) GASTOS DE ADMINISTRACIÓN</v>
          </cell>
          <cell r="D300">
            <v>59347.039040000003</v>
          </cell>
          <cell r="E300">
            <v>214568.05257999999</v>
          </cell>
          <cell r="F300">
            <v>148159.15568999999</v>
          </cell>
          <cell r="G300">
            <v>52655.78044000001</v>
          </cell>
          <cell r="H300">
            <v>148483.43972000002</v>
          </cell>
          <cell r="I300">
            <v>301896.20957000001</v>
          </cell>
          <cell r="J300">
            <v>275399.21586</v>
          </cell>
          <cell r="K300">
            <v>268503.35956999997</v>
          </cell>
          <cell r="L300">
            <v>3907.7021200000008</v>
          </cell>
          <cell r="M300">
            <v>224998.69257000001</v>
          </cell>
          <cell r="N300">
            <v>178977.66927000001</v>
          </cell>
          <cell r="O300">
            <v>319642.07542999997</v>
          </cell>
          <cell r="P300">
            <v>481101.75768999988</v>
          </cell>
          <cell r="Q300">
            <v>10904.773579999999</v>
          </cell>
          <cell r="R300">
            <v>73263.586769999994</v>
          </cell>
          <cell r="S300">
            <v>882.50531000000012</v>
          </cell>
          <cell r="T300">
            <v>4909.921510000001</v>
          </cell>
          <cell r="U300">
            <v>2122.5667100000001</v>
          </cell>
          <cell r="V300">
            <v>1636.09781</v>
          </cell>
          <cell r="W300">
            <v>4963.8747200000007</v>
          </cell>
          <cell r="X300">
            <v>2844.2555399999997</v>
          </cell>
          <cell r="Y300">
            <v>3367.3015399999995</v>
          </cell>
          <cell r="Z300">
            <v>4300.95435</v>
          </cell>
          <cell r="AA300">
            <v>1971.6287499999994</v>
          </cell>
          <cell r="AB300">
            <v>2002.6671799999999</v>
          </cell>
          <cell r="AC300">
            <v>6897.2708700000003</v>
          </cell>
          <cell r="AD300">
            <v>2146.1637799999999</v>
          </cell>
          <cell r="AE300">
            <v>3244.88184</v>
          </cell>
          <cell r="AF300">
            <v>1330.3877500000003</v>
          </cell>
          <cell r="AG300">
            <v>23393.291660000003</v>
          </cell>
          <cell r="AH300">
            <v>1917.89312</v>
          </cell>
          <cell r="AI300">
            <v>3074.0298499999999</v>
          </cell>
          <cell r="AJ300">
            <v>740.70767000000001</v>
          </cell>
          <cell r="AK300">
            <v>1642.0571500000001</v>
          </cell>
          <cell r="AL300">
            <v>2872.1524500000005</v>
          </cell>
          <cell r="AM300">
            <v>2923.5863200000003</v>
          </cell>
          <cell r="AN300">
            <v>5961.3211299999994</v>
          </cell>
          <cell r="AO300">
            <v>5123.6290199999994</v>
          </cell>
          <cell r="AP300">
            <v>3355.205100000001</v>
          </cell>
          <cell r="AQ300">
            <v>2870.5573999999988</v>
          </cell>
          <cell r="AR300">
            <v>3769.3676299999997</v>
          </cell>
          <cell r="AS300">
            <v>1022.39652</v>
          </cell>
          <cell r="AT300">
            <v>6930.8996500000012</v>
          </cell>
          <cell r="AU300">
            <v>2667.41327</v>
          </cell>
          <cell r="AV300">
            <v>3413.7207699999999</v>
          </cell>
          <cell r="AW300">
            <v>3233.4592299999995</v>
          </cell>
          <cell r="AX300">
            <v>6399.5077399999991</v>
          </cell>
          <cell r="AY300">
            <v>15676.410400000001</v>
          </cell>
          <cell r="AZ300">
            <v>1355.3775999999998</v>
          </cell>
          <cell r="BA300">
            <v>2022.49756</v>
          </cell>
          <cell r="BB300">
            <v>1969.5270200000002</v>
          </cell>
          <cell r="BC300">
            <v>3611.5541899999998</v>
          </cell>
          <cell r="BD300">
            <v>1337.6886400000001</v>
          </cell>
          <cell r="BE300">
            <v>2105.69929</v>
          </cell>
          <cell r="BF300">
            <v>629.23447999999985</v>
          </cell>
          <cell r="BG300">
            <v>816.56105000000002</v>
          </cell>
          <cell r="BH300">
            <v>22490.166840000002</v>
          </cell>
          <cell r="BI300">
            <v>2747.2517199999993</v>
          </cell>
          <cell r="BJ300">
            <v>6880.1377700000003</v>
          </cell>
          <cell r="BK300">
            <v>18176.136389999996</v>
          </cell>
          <cell r="BL300">
            <v>88892.358339999992</v>
          </cell>
          <cell r="BM300">
            <v>56438.185310000001</v>
          </cell>
          <cell r="BN300">
            <v>2521.5537299999996</v>
          </cell>
          <cell r="BO300">
            <v>17319.046480000001</v>
          </cell>
          <cell r="BP300">
            <v>24066.981169999995</v>
          </cell>
          <cell r="BQ300">
            <v>1300.9054700000002</v>
          </cell>
          <cell r="BR300">
            <v>38477.114280000009</v>
          </cell>
        </row>
        <row r="301">
          <cell r="A301">
            <v>296</v>
          </cell>
          <cell r="C301" t="str">
            <v xml:space="preserve">      GASTOS DE PERSONAL</v>
          </cell>
          <cell r="D301">
            <v>31814.067309999999</v>
          </cell>
          <cell r="E301">
            <v>78158.408509999994</v>
          </cell>
          <cell r="F301">
            <v>74560.809969999988</v>
          </cell>
          <cell r="G301">
            <v>27669.433649999995</v>
          </cell>
          <cell r="H301">
            <v>57936.811350000004</v>
          </cell>
          <cell r="I301">
            <v>165398.53584999999</v>
          </cell>
          <cell r="J301">
            <v>122173.47312000001</v>
          </cell>
          <cell r="K301">
            <v>119382.53259999999</v>
          </cell>
          <cell r="L301">
            <v>2710.2856000000002</v>
          </cell>
          <cell r="M301">
            <v>83390.764530000015</v>
          </cell>
          <cell r="N301">
            <v>124372.55588</v>
          </cell>
          <cell r="O301">
            <v>180852.92460999999</v>
          </cell>
          <cell r="P301">
            <v>243851.65031999996</v>
          </cell>
          <cell r="Q301">
            <v>6339.3108300000004</v>
          </cell>
          <cell r="R301">
            <v>37654.752489999992</v>
          </cell>
          <cell r="S301">
            <v>673.0470600000001</v>
          </cell>
          <cell r="T301">
            <v>3298.7989499999999</v>
          </cell>
          <cell r="U301">
            <v>1328.04115</v>
          </cell>
          <cell r="V301">
            <v>908.13324000000011</v>
          </cell>
          <cell r="W301">
            <v>2886.3897000000002</v>
          </cell>
          <cell r="X301">
            <v>1784.6145899999997</v>
          </cell>
          <cell r="Y301">
            <v>1936.4688199999998</v>
          </cell>
          <cell r="Z301">
            <v>2680.2585299999996</v>
          </cell>
          <cell r="AA301">
            <v>1280.5324099999996</v>
          </cell>
          <cell r="AB301">
            <v>1311.2498599999999</v>
          </cell>
          <cell r="AC301">
            <v>4072.6094299999995</v>
          </cell>
          <cell r="AD301">
            <v>1262.0462199999999</v>
          </cell>
          <cell r="AE301">
            <v>2063.0430699999997</v>
          </cell>
          <cell r="AF301">
            <v>858.74342000000001</v>
          </cell>
          <cell r="AG301">
            <v>10021.916460000002</v>
          </cell>
          <cell r="AH301">
            <v>1124.88905</v>
          </cell>
          <cell r="AI301">
            <v>2001.5206100000003</v>
          </cell>
          <cell r="AJ301">
            <v>496.43752000000006</v>
          </cell>
          <cell r="AK301">
            <v>984.55170999999996</v>
          </cell>
          <cell r="AL301">
            <v>1573.1616200000001</v>
          </cell>
          <cell r="AM301">
            <v>1456.6720399999997</v>
          </cell>
          <cell r="AN301">
            <v>3522.3063999999999</v>
          </cell>
          <cell r="AO301">
            <v>2849.98234</v>
          </cell>
          <cell r="AP301">
            <v>2191.9307000000003</v>
          </cell>
          <cell r="AQ301">
            <v>1919.3654299999998</v>
          </cell>
          <cell r="AR301">
            <v>2304.4278599999998</v>
          </cell>
          <cell r="AS301">
            <v>731.94366000000002</v>
          </cell>
          <cell r="AT301">
            <v>4047.5354200000006</v>
          </cell>
          <cell r="AU301">
            <v>1533.6158</v>
          </cell>
          <cell r="AV301">
            <v>1947.05277</v>
          </cell>
          <cell r="AW301">
            <v>1789.6012599999999</v>
          </cell>
          <cell r="AX301">
            <v>4127.1286899999996</v>
          </cell>
          <cell r="AY301">
            <v>8235.4840499999991</v>
          </cell>
          <cell r="AZ301">
            <v>854.37458000000004</v>
          </cell>
          <cell r="BA301">
            <v>1233.6042299999999</v>
          </cell>
          <cell r="BB301">
            <v>1276.6359</v>
          </cell>
          <cell r="BC301">
            <v>2271.8484600000002</v>
          </cell>
          <cell r="BD301">
            <v>741.20303000000001</v>
          </cell>
          <cell r="BE301">
            <v>1306.4734900000003</v>
          </cell>
          <cell r="BF301">
            <v>434.83829999999995</v>
          </cell>
          <cell r="BG301">
            <v>500.11138</v>
          </cell>
          <cell r="BH301">
            <v>10009.901279999998</v>
          </cell>
          <cell r="BI301">
            <v>1686.35745</v>
          </cell>
          <cell r="BJ301">
            <v>3215.1383200000009</v>
          </cell>
          <cell r="BK301">
            <v>10892.063519999998</v>
          </cell>
          <cell r="BL301">
            <v>63073.508730000001</v>
          </cell>
          <cell r="BM301">
            <v>35173.714180000003</v>
          </cell>
          <cell r="BN301">
            <v>1599.7982099999999</v>
          </cell>
          <cell r="BO301">
            <v>11485.945720000002</v>
          </cell>
          <cell r="BP301">
            <v>14659.05198</v>
          </cell>
          <cell r="BQ301">
            <v>911.67276000000015</v>
          </cell>
          <cell r="BR301">
            <v>24129.968780000007</v>
          </cell>
        </row>
        <row r="302">
          <cell r="A302">
            <v>297</v>
          </cell>
          <cell r="C302" t="str">
            <v xml:space="preserve">      SERVICIOS CONTRATADOS</v>
          </cell>
          <cell r="D302">
            <v>3285.22246</v>
          </cell>
          <cell r="E302">
            <v>24453.95379</v>
          </cell>
          <cell r="F302">
            <v>13494.443140000001</v>
          </cell>
          <cell r="G302">
            <v>3907.9654999999998</v>
          </cell>
          <cell r="H302">
            <v>19110.060690000002</v>
          </cell>
          <cell r="I302">
            <v>25505.781119999996</v>
          </cell>
          <cell r="J302">
            <v>15270.372649999999</v>
          </cell>
          <cell r="K302">
            <v>17325.379479999996</v>
          </cell>
          <cell r="L302">
            <v>362.67571999999996</v>
          </cell>
          <cell r="M302">
            <v>26589.548970000003</v>
          </cell>
          <cell r="N302">
            <v>11610.58113</v>
          </cell>
          <cell r="O302">
            <v>62964.787199999999</v>
          </cell>
          <cell r="P302">
            <v>27868.923249999996</v>
          </cell>
          <cell r="Q302">
            <v>1221.9959799999999</v>
          </cell>
          <cell r="R302">
            <v>10237.213599999999</v>
          </cell>
          <cell r="S302">
            <v>50.672870000000003</v>
          </cell>
          <cell r="T302">
            <v>402.63700999999998</v>
          </cell>
          <cell r="U302">
            <v>217.91710999999998</v>
          </cell>
          <cell r="V302">
            <v>167.01080999999999</v>
          </cell>
          <cell r="W302">
            <v>320.27945999999997</v>
          </cell>
          <cell r="X302">
            <v>142.54885999999999</v>
          </cell>
          <cell r="Y302">
            <v>265.48894000000001</v>
          </cell>
          <cell r="Z302">
            <v>269.59264000000002</v>
          </cell>
          <cell r="AA302">
            <v>168.10558</v>
          </cell>
          <cell r="AB302">
            <v>175.79295000000002</v>
          </cell>
          <cell r="AC302">
            <v>695.18325000000004</v>
          </cell>
          <cell r="AD302">
            <v>281.43995999999999</v>
          </cell>
          <cell r="AE302">
            <v>361.44880999999998</v>
          </cell>
          <cell r="AF302">
            <v>91.351260000000011</v>
          </cell>
          <cell r="AG302">
            <v>2459.2627499999999</v>
          </cell>
          <cell r="AH302">
            <v>225.39245999999997</v>
          </cell>
          <cell r="AI302">
            <v>250.69946999999996</v>
          </cell>
          <cell r="AJ302">
            <v>64.076599999999999</v>
          </cell>
          <cell r="AK302">
            <v>167.9264</v>
          </cell>
          <cell r="AL302">
            <v>203.52837</v>
          </cell>
          <cell r="AM302">
            <v>400.54342000000003</v>
          </cell>
          <cell r="AN302">
            <v>567.60987999999998</v>
          </cell>
          <cell r="AO302">
            <v>773.24560999999994</v>
          </cell>
          <cell r="AP302">
            <v>153.97721999999999</v>
          </cell>
          <cell r="AQ302">
            <v>203.5179</v>
          </cell>
          <cell r="AR302">
            <v>310.62809999999996</v>
          </cell>
          <cell r="AS302">
            <v>89.561510000000013</v>
          </cell>
          <cell r="AT302">
            <v>545.04402000000005</v>
          </cell>
          <cell r="AU302">
            <v>268.45433000000003</v>
          </cell>
          <cell r="AV302">
            <v>325.71284000000003</v>
          </cell>
          <cell r="AW302">
            <v>288.81475</v>
          </cell>
          <cell r="AX302">
            <v>910.3831899999999</v>
          </cell>
          <cell r="AY302">
            <v>1718.0082600000001</v>
          </cell>
          <cell r="AZ302">
            <v>86.666800000000009</v>
          </cell>
          <cell r="BA302">
            <v>242.57972000000001</v>
          </cell>
          <cell r="BB302">
            <v>126.68874000000001</v>
          </cell>
          <cell r="BC302">
            <v>220.52170000000001</v>
          </cell>
          <cell r="BD302">
            <v>201.40911000000003</v>
          </cell>
          <cell r="BE302">
            <v>255.70035000000001</v>
          </cell>
          <cell r="BF302">
            <v>38.751390000000001</v>
          </cell>
          <cell r="BG302">
            <v>84.950639999999993</v>
          </cell>
          <cell r="BH302">
            <v>1454.12309</v>
          </cell>
          <cell r="BI302">
            <v>355.04122999999998</v>
          </cell>
          <cell r="BJ302">
            <v>567.61638000000005</v>
          </cell>
          <cell r="BK302">
            <v>1129.29772</v>
          </cell>
          <cell r="BL302">
            <v>4089.9568799999997</v>
          </cell>
          <cell r="BM302">
            <v>2580.4703399999999</v>
          </cell>
          <cell r="BN302">
            <v>264.94663000000003</v>
          </cell>
          <cell r="BO302">
            <v>849.92327999999998</v>
          </cell>
          <cell r="BP302">
            <v>2064.6346699999999</v>
          </cell>
          <cell r="BQ302">
            <v>136.39402000000001</v>
          </cell>
          <cell r="BR302">
            <v>4205.2650199999998</v>
          </cell>
        </row>
        <row r="303">
          <cell r="A303">
            <v>298</v>
          </cell>
          <cell r="C303" t="str">
            <v xml:space="preserve">      SEGUROS</v>
          </cell>
          <cell r="D303">
            <v>1440.5972400000001</v>
          </cell>
          <cell r="E303">
            <v>3151.9677499999998</v>
          </cell>
          <cell r="F303">
            <v>2435.0067399999998</v>
          </cell>
          <cell r="G303">
            <v>450.06448</v>
          </cell>
          <cell r="H303">
            <v>1803.3780299999999</v>
          </cell>
          <cell r="I303">
            <v>1088.5995800000001</v>
          </cell>
          <cell r="J303">
            <v>2264.4639200000001</v>
          </cell>
          <cell r="K303">
            <v>2644.57782</v>
          </cell>
          <cell r="L303">
            <v>55.617040000000003</v>
          </cell>
          <cell r="M303">
            <v>3193.2872900000002</v>
          </cell>
          <cell r="N303">
            <v>1265.3716000000002</v>
          </cell>
          <cell r="O303">
            <v>2553.1621500000006</v>
          </cell>
          <cell r="P303">
            <v>8055.9491799999996</v>
          </cell>
          <cell r="Q303">
            <v>89.763230000000007</v>
          </cell>
          <cell r="R303">
            <v>514.40610000000004</v>
          </cell>
          <cell r="S303">
            <v>13.654960000000001</v>
          </cell>
          <cell r="T303">
            <v>270.44168000000002</v>
          </cell>
          <cell r="U303">
            <v>49.738680000000009</v>
          </cell>
          <cell r="V303">
            <v>24.474140000000002</v>
          </cell>
          <cell r="W303">
            <v>38.575559999999996</v>
          </cell>
          <cell r="X303">
            <v>44.13458</v>
          </cell>
          <cell r="Y303">
            <v>55.738829999999993</v>
          </cell>
          <cell r="Z303">
            <v>28.011260000000004</v>
          </cell>
          <cell r="AA303">
            <v>28.155739999999998</v>
          </cell>
          <cell r="AB303">
            <v>24.872509999999998</v>
          </cell>
          <cell r="AC303">
            <v>213.79446999999996</v>
          </cell>
          <cell r="AD303">
            <v>35.428560000000004</v>
          </cell>
          <cell r="AE303">
            <v>55.565719999999999</v>
          </cell>
          <cell r="AF303">
            <v>24.795020000000005</v>
          </cell>
          <cell r="AG303">
            <v>1902.7803099999999</v>
          </cell>
          <cell r="AH303">
            <v>23.307580000000002</v>
          </cell>
          <cell r="AI303">
            <v>31.76858</v>
          </cell>
          <cell r="AJ303">
            <v>14.31798</v>
          </cell>
          <cell r="AK303">
            <v>33.710349999999998</v>
          </cell>
          <cell r="AL303">
            <v>31.102270000000001</v>
          </cell>
          <cell r="AM303">
            <v>43.746809999999996</v>
          </cell>
          <cell r="AN303">
            <v>64.033720000000002</v>
          </cell>
          <cell r="AO303">
            <v>77.374549999999999</v>
          </cell>
          <cell r="AP303">
            <v>41.873839999999994</v>
          </cell>
          <cell r="AQ303">
            <v>29.014980000000001</v>
          </cell>
          <cell r="AR303">
            <v>31.89629</v>
          </cell>
          <cell r="AS303">
            <v>22.783450000000002</v>
          </cell>
          <cell r="AT303">
            <v>146.87332000000001</v>
          </cell>
          <cell r="AU303">
            <v>32.010930000000002</v>
          </cell>
          <cell r="AV303">
            <v>27.431170000000002</v>
          </cell>
          <cell r="AW303">
            <v>22.732130000000002</v>
          </cell>
          <cell r="AX303">
            <v>56.361750000000001</v>
          </cell>
          <cell r="AY303">
            <v>297.06945000000002</v>
          </cell>
          <cell r="AZ303">
            <v>36.0623</v>
          </cell>
          <cell r="BA303">
            <v>29.796669999999995</v>
          </cell>
          <cell r="BB303">
            <v>15.33705</v>
          </cell>
          <cell r="BC303">
            <v>46.317700000000002</v>
          </cell>
          <cell r="BD303">
            <v>2.5094400000000001</v>
          </cell>
          <cell r="BE303">
            <v>23.337989999999998</v>
          </cell>
          <cell r="BF303">
            <v>15.867760000000002</v>
          </cell>
          <cell r="BG303">
            <v>10.535060000000001</v>
          </cell>
          <cell r="BH303">
            <v>164.79446999999999</v>
          </cell>
          <cell r="BI303">
            <v>207.70820000000001</v>
          </cell>
          <cell r="BJ303">
            <v>206.85040000000001</v>
          </cell>
          <cell r="BK303">
            <v>114.47836000000001</v>
          </cell>
          <cell r="BL303">
            <v>981.68394999999998</v>
          </cell>
          <cell r="BM303">
            <v>392.11518000000001</v>
          </cell>
          <cell r="BN303">
            <v>51.456359999999997</v>
          </cell>
          <cell r="BO303">
            <v>156.97409999999999</v>
          </cell>
          <cell r="BP303">
            <v>159.59624000000002</v>
          </cell>
          <cell r="BQ303">
            <v>19.352029999999999</v>
          </cell>
          <cell r="BR303">
            <v>244.37956</v>
          </cell>
        </row>
        <row r="304">
          <cell r="A304">
            <v>299</v>
          </cell>
          <cell r="C304" t="str">
            <v xml:space="preserve">      COMUNICACIONES Y TRASLADOS</v>
          </cell>
          <cell r="D304">
            <v>2212.28991</v>
          </cell>
          <cell r="E304">
            <v>4096.5614999999998</v>
          </cell>
          <cell r="F304">
            <v>2303.38123</v>
          </cell>
          <cell r="G304">
            <v>1514.9408100000001</v>
          </cell>
          <cell r="H304">
            <v>3889.0457500000002</v>
          </cell>
          <cell r="I304">
            <v>5652.47768</v>
          </cell>
          <cell r="J304">
            <v>4634.2172599999994</v>
          </cell>
          <cell r="K304">
            <v>4726.1591600000002</v>
          </cell>
          <cell r="L304">
            <v>158.93057000000002</v>
          </cell>
          <cell r="M304">
            <v>4299.5260199999993</v>
          </cell>
          <cell r="N304">
            <v>3768.5254400000003</v>
          </cell>
          <cell r="O304">
            <v>8693.6012200000005</v>
          </cell>
          <cell r="P304">
            <v>7429.6705000000002</v>
          </cell>
          <cell r="Q304">
            <v>294.55786000000001</v>
          </cell>
          <cell r="R304">
            <v>2286.2292000000002</v>
          </cell>
          <cell r="S304">
            <v>8.9953800000000008</v>
          </cell>
          <cell r="T304">
            <v>88.923839999999998</v>
          </cell>
          <cell r="U304">
            <v>32.225319999999996</v>
          </cell>
          <cell r="V304">
            <v>46.576049999999995</v>
          </cell>
          <cell r="W304">
            <v>76.363070000000008</v>
          </cell>
          <cell r="X304">
            <v>117.08964</v>
          </cell>
          <cell r="Y304">
            <v>59.311260000000011</v>
          </cell>
          <cell r="Z304">
            <v>80.043399999999991</v>
          </cell>
          <cell r="AA304">
            <v>46.001719999999999</v>
          </cell>
          <cell r="AB304">
            <v>67.662350000000004</v>
          </cell>
          <cell r="AC304">
            <v>84.494060000000005</v>
          </cell>
          <cell r="AD304">
            <v>41.467619999999997</v>
          </cell>
          <cell r="AE304">
            <v>43.709420000000001</v>
          </cell>
          <cell r="AF304">
            <v>40.76831</v>
          </cell>
          <cell r="AG304">
            <v>718.9476800000001</v>
          </cell>
          <cell r="AH304">
            <v>39.456579999999995</v>
          </cell>
          <cell r="AI304">
            <v>59.819759999999995</v>
          </cell>
          <cell r="AJ304">
            <v>13.98775</v>
          </cell>
          <cell r="AK304">
            <v>35.702599999999997</v>
          </cell>
          <cell r="AL304">
            <v>77.407830000000004</v>
          </cell>
          <cell r="AM304">
            <v>47.79121</v>
          </cell>
          <cell r="AN304">
            <v>157.19570000000002</v>
          </cell>
          <cell r="AO304">
            <v>52.754760000000005</v>
          </cell>
          <cell r="AP304">
            <v>52.601149999999997</v>
          </cell>
          <cell r="AQ304">
            <v>35.38991</v>
          </cell>
          <cell r="AR304">
            <v>87.456220000000002</v>
          </cell>
          <cell r="AS304">
            <v>16.99127</v>
          </cell>
          <cell r="AT304">
            <v>197.51445999999999</v>
          </cell>
          <cell r="AU304">
            <v>66.687679999999986</v>
          </cell>
          <cell r="AV304">
            <v>72.525760000000005</v>
          </cell>
          <cell r="AW304">
            <v>53.431069999999998</v>
          </cell>
          <cell r="AX304">
            <v>181.65476000000001</v>
          </cell>
          <cell r="AY304">
            <v>689.99475000000007</v>
          </cell>
          <cell r="AZ304">
            <v>15.58727</v>
          </cell>
          <cell r="BA304">
            <v>52.419750000000001</v>
          </cell>
          <cell r="BB304">
            <v>43.573720000000002</v>
          </cell>
          <cell r="BC304">
            <v>103.46546000000001</v>
          </cell>
          <cell r="BD304">
            <v>40.859059999999999</v>
          </cell>
          <cell r="BE304">
            <v>45.186410000000002</v>
          </cell>
          <cell r="BF304">
            <v>24.96949</v>
          </cell>
          <cell r="BG304">
            <v>28.5943</v>
          </cell>
          <cell r="BH304">
            <v>152.11547999999999</v>
          </cell>
          <cell r="BI304">
            <v>37.364920000000005</v>
          </cell>
          <cell r="BJ304">
            <v>163.70695999999998</v>
          </cell>
          <cell r="BK304">
            <v>562.11523999999997</v>
          </cell>
          <cell r="BL304">
            <v>2625.95741</v>
          </cell>
          <cell r="BM304">
            <v>1700.4432400000001</v>
          </cell>
          <cell r="BN304">
            <v>111.98483</v>
          </cell>
          <cell r="BO304">
            <v>844.29638999999997</v>
          </cell>
          <cell r="BP304">
            <v>1013.7416199999999</v>
          </cell>
          <cell r="BQ304">
            <v>44.923550000000006</v>
          </cell>
          <cell r="BR304">
            <v>1583.96569</v>
          </cell>
        </row>
        <row r="305">
          <cell r="A305">
            <v>300</v>
          </cell>
          <cell r="C305" t="str">
            <v xml:space="preserve">      IMPUESTOS</v>
          </cell>
          <cell r="D305">
            <v>5011.4590399999997</v>
          </cell>
          <cell r="E305">
            <v>24643.829770000004</v>
          </cell>
          <cell r="F305">
            <v>6728.2940199999994</v>
          </cell>
          <cell r="G305">
            <v>4583.9470699999993</v>
          </cell>
          <cell r="H305">
            <v>2781.2283700000003</v>
          </cell>
          <cell r="I305">
            <v>25483.50057</v>
          </cell>
          <cell r="J305">
            <v>55788.843529999998</v>
          </cell>
          <cell r="K305">
            <v>2654.1715099999997</v>
          </cell>
          <cell r="L305">
            <v>319.73343000000006</v>
          </cell>
          <cell r="M305">
            <v>27809.483340000002</v>
          </cell>
          <cell r="N305">
            <v>1167.2510199999999</v>
          </cell>
          <cell r="O305">
            <v>725.74979000000008</v>
          </cell>
          <cell r="P305">
            <v>76866.07015</v>
          </cell>
          <cell r="Q305">
            <v>551.71169000000009</v>
          </cell>
          <cell r="R305">
            <v>5349.1463400000002</v>
          </cell>
          <cell r="S305">
            <v>32.599809999999998</v>
          </cell>
          <cell r="T305">
            <v>232.20670000000001</v>
          </cell>
          <cell r="U305">
            <v>149.08394000000001</v>
          </cell>
          <cell r="V305">
            <v>110.37967</v>
          </cell>
          <cell r="W305">
            <v>294.75218000000001</v>
          </cell>
          <cell r="X305">
            <v>126.94167999999999</v>
          </cell>
          <cell r="Y305">
            <v>228.5806</v>
          </cell>
          <cell r="Z305">
            <v>226.01828</v>
          </cell>
          <cell r="AA305">
            <v>77.337969999999999</v>
          </cell>
          <cell r="AB305">
            <v>112.10637</v>
          </cell>
          <cell r="AC305">
            <v>303.33679000000006</v>
          </cell>
          <cell r="AD305">
            <v>78.327449999999999</v>
          </cell>
          <cell r="AE305">
            <v>157.28039000000001</v>
          </cell>
          <cell r="AF305">
            <v>88.453339999999997</v>
          </cell>
          <cell r="AG305">
            <v>1317.7458999999999</v>
          </cell>
          <cell r="AH305">
            <v>104.53789999999999</v>
          </cell>
          <cell r="AI305">
            <v>149.36132000000001</v>
          </cell>
          <cell r="AJ305">
            <v>34.077910000000003</v>
          </cell>
          <cell r="AK305">
            <v>76.155670000000001</v>
          </cell>
          <cell r="AL305">
            <v>159.88047</v>
          </cell>
          <cell r="AM305">
            <v>235.30244999999999</v>
          </cell>
          <cell r="AN305">
            <v>268.23078000000004</v>
          </cell>
          <cell r="AO305">
            <v>302.74326000000002</v>
          </cell>
          <cell r="AP305">
            <v>196.13533999999999</v>
          </cell>
          <cell r="AQ305">
            <v>132.07194999999999</v>
          </cell>
          <cell r="AR305">
            <v>217.33602999999999</v>
          </cell>
          <cell r="AS305">
            <v>51.38805</v>
          </cell>
          <cell r="AT305">
            <v>317.15922999999998</v>
          </cell>
          <cell r="AU305">
            <v>178.57801999999998</v>
          </cell>
          <cell r="AV305">
            <v>182.70099999999996</v>
          </cell>
          <cell r="AW305">
            <v>177.83722</v>
          </cell>
          <cell r="AX305">
            <v>324.27512999999999</v>
          </cell>
          <cell r="AY305">
            <v>906.97480999999993</v>
          </cell>
          <cell r="AZ305">
            <v>107.28103</v>
          </cell>
          <cell r="BA305">
            <v>143.77347</v>
          </cell>
          <cell r="BB305">
            <v>92.909240000000011</v>
          </cell>
          <cell r="BC305">
            <v>237.04718</v>
          </cell>
          <cell r="BD305">
            <v>68.362290000000002</v>
          </cell>
          <cell r="BE305">
            <v>95.558999999999997</v>
          </cell>
          <cell r="BF305">
            <v>31.20945</v>
          </cell>
          <cell r="BG305">
            <v>31.905570000000001</v>
          </cell>
          <cell r="BH305">
            <v>1261.8020900000001</v>
          </cell>
          <cell r="BI305">
            <v>106.18560000000001</v>
          </cell>
          <cell r="BJ305">
            <v>507.35578000000004</v>
          </cell>
          <cell r="BK305">
            <v>1596.03125</v>
          </cell>
          <cell r="BL305">
            <v>5053.6815500000002</v>
          </cell>
          <cell r="BM305">
            <v>3035.9385499999999</v>
          </cell>
          <cell r="BN305">
            <v>114.47873</v>
          </cell>
          <cell r="BO305">
            <v>1104.2152699999999</v>
          </cell>
          <cell r="BP305">
            <v>1573.8956099999998</v>
          </cell>
          <cell r="BQ305">
            <v>25.539619999999999</v>
          </cell>
          <cell r="BR305">
            <v>2739.9193</v>
          </cell>
        </row>
        <row r="306">
          <cell r="A306">
            <v>301</v>
          </cell>
          <cell r="C306" t="str">
            <v xml:space="preserve">      MANTENIMIENTO Y REPARACIONES</v>
          </cell>
          <cell r="D306">
            <v>2489.26611</v>
          </cell>
          <cell r="E306">
            <v>13687.434210000001</v>
          </cell>
          <cell r="F306">
            <v>2928.6796199999999</v>
          </cell>
          <cell r="G306">
            <v>727.0621799999999</v>
          </cell>
          <cell r="H306">
            <v>3126.9685399999998</v>
          </cell>
          <cell r="I306">
            <v>7675.2502000000004</v>
          </cell>
          <cell r="J306">
            <v>15844.842010000002</v>
          </cell>
          <cell r="K306">
            <v>15957.77218</v>
          </cell>
          <cell r="L306">
            <v>33.343640000000001</v>
          </cell>
          <cell r="M306">
            <v>3623.7049999999999</v>
          </cell>
          <cell r="N306">
            <v>2184.4400300000002</v>
          </cell>
          <cell r="O306">
            <v>1989.9382800000003</v>
          </cell>
          <cell r="P306">
            <v>6120.67623</v>
          </cell>
          <cell r="Q306">
            <v>103.02207000000001</v>
          </cell>
          <cell r="R306">
            <v>1486.38445</v>
          </cell>
          <cell r="S306">
            <v>20.258680000000002</v>
          </cell>
          <cell r="T306">
            <v>43.720069999999993</v>
          </cell>
          <cell r="U306">
            <v>2.30138</v>
          </cell>
          <cell r="V306">
            <v>27.127880000000001</v>
          </cell>
          <cell r="W306">
            <v>56.785830000000004</v>
          </cell>
          <cell r="X306">
            <v>21.761209999999998</v>
          </cell>
          <cell r="Y306">
            <v>7.3119599999999991</v>
          </cell>
          <cell r="Z306">
            <v>70.118159999999989</v>
          </cell>
          <cell r="AA306">
            <v>8.2566800000000011</v>
          </cell>
          <cell r="AB306">
            <v>6.5341300000000002</v>
          </cell>
          <cell r="AC306">
            <v>112.43069</v>
          </cell>
          <cell r="AD306">
            <v>6.0176699999999999</v>
          </cell>
          <cell r="AE306">
            <v>13.431220000000001</v>
          </cell>
          <cell r="AF306">
            <v>0.9</v>
          </cell>
          <cell r="AG306">
            <v>1353.5269900000001</v>
          </cell>
          <cell r="AH306">
            <v>22.18552</v>
          </cell>
          <cell r="AI306">
            <v>14.26948</v>
          </cell>
          <cell r="AJ306">
            <v>6.9333299999999998</v>
          </cell>
          <cell r="AK306">
            <v>36.199730000000002</v>
          </cell>
          <cell r="AL306">
            <v>20.163209999999999</v>
          </cell>
          <cell r="AM306">
            <v>16.169219999999999</v>
          </cell>
          <cell r="AN306">
            <v>81.03470999999999</v>
          </cell>
          <cell r="AO306">
            <v>43.844880000000003</v>
          </cell>
          <cell r="AP306">
            <v>5.8888699999999998</v>
          </cell>
          <cell r="AQ306">
            <v>79.682789999999997</v>
          </cell>
          <cell r="AR306">
            <v>22.86365</v>
          </cell>
          <cell r="AS306">
            <v>11.846950000000001</v>
          </cell>
          <cell r="AT306">
            <v>114.25991999999999</v>
          </cell>
          <cell r="AU306">
            <v>51.317569999999989</v>
          </cell>
          <cell r="AV306">
            <v>67.863349999999997</v>
          </cell>
          <cell r="AW306">
            <v>72.3459</v>
          </cell>
          <cell r="AX306">
            <v>33.485289999999999</v>
          </cell>
          <cell r="AY306">
            <v>530.16264999999999</v>
          </cell>
          <cell r="AZ306">
            <v>13.05505</v>
          </cell>
          <cell r="BA306">
            <v>7.6902900000000001</v>
          </cell>
          <cell r="BB306">
            <v>32.440820000000002</v>
          </cell>
          <cell r="BC306">
            <v>18.143239999999999</v>
          </cell>
          <cell r="BD306">
            <v>39.317010000000003</v>
          </cell>
          <cell r="BE306">
            <v>30.577300000000001</v>
          </cell>
          <cell r="BF306">
            <v>3.577</v>
          </cell>
          <cell r="BG306">
            <v>20.217650000000003</v>
          </cell>
          <cell r="BH306">
            <v>131.03566000000001</v>
          </cell>
          <cell r="BI306">
            <v>18.394369999999999</v>
          </cell>
          <cell r="BJ306">
            <v>44.228700000000003</v>
          </cell>
          <cell r="BK306">
            <v>345.42665999999997</v>
          </cell>
          <cell r="BL306">
            <v>1680.1302799999999</v>
          </cell>
          <cell r="BM306">
            <v>651.02541000000008</v>
          </cell>
          <cell r="BN306">
            <v>85.589889999999997</v>
          </cell>
          <cell r="BO306">
            <v>173.03797999999998</v>
          </cell>
          <cell r="BP306">
            <v>630.72209999999995</v>
          </cell>
          <cell r="BQ306">
            <v>4.5883100000000008</v>
          </cell>
          <cell r="BR306">
            <v>364.02914000000004</v>
          </cell>
        </row>
        <row r="307">
          <cell r="A307">
            <v>302</v>
          </cell>
          <cell r="C307" t="str">
            <v xml:space="preserve">      DEPRECIACIÓN Y DESVALORIZACIÓN DE BIENES DE USO</v>
          </cell>
          <cell r="D307">
            <v>2089.6888300000001</v>
          </cell>
          <cell r="E307">
            <v>7298.5638799999988</v>
          </cell>
          <cell r="F307">
            <v>6242.3133499999994</v>
          </cell>
          <cell r="G307">
            <v>1367.8221600000002</v>
          </cell>
          <cell r="H307">
            <v>8816.3865800000003</v>
          </cell>
          <cell r="I307">
            <v>8485.9066999999995</v>
          </cell>
          <cell r="J307">
            <v>9898.9593199999981</v>
          </cell>
          <cell r="K307">
            <v>5947.7026999999998</v>
          </cell>
          <cell r="L307">
            <v>37.468059999999994</v>
          </cell>
          <cell r="M307">
            <v>10974.324990000001</v>
          </cell>
          <cell r="N307">
            <v>2793.38742</v>
          </cell>
          <cell r="O307">
            <v>7529.8454899999997</v>
          </cell>
          <cell r="P307">
            <v>18863.406280000003</v>
          </cell>
          <cell r="Q307">
            <v>188.26039</v>
          </cell>
          <cell r="R307">
            <v>2636.1153099999997</v>
          </cell>
          <cell r="S307">
            <v>17.8886</v>
          </cell>
          <cell r="T307">
            <v>242.25697000000002</v>
          </cell>
          <cell r="U307">
            <v>46.652940000000001</v>
          </cell>
          <cell r="V307">
            <v>27.459400000000002</v>
          </cell>
          <cell r="W307">
            <v>86.140659999999997</v>
          </cell>
          <cell r="X307">
            <v>73.673760000000016</v>
          </cell>
          <cell r="Y307">
            <v>81.997430000000008</v>
          </cell>
          <cell r="Z307">
            <v>200.94681</v>
          </cell>
          <cell r="AA307">
            <v>53.911120000000004</v>
          </cell>
          <cell r="AB307">
            <v>92.784689999999998</v>
          </cell>
          <cell r="AC307">
            <v>218.88283999999999</v>
          </cell>
          <cell r="AD307">
            <v>47.127120000000005</v>
          </cell>
          <cell r="AE307">
            <v>46.560259999999992</v>
          </cell>
          <cell r="AF307">
            <v>57.726219999999998</v>
          </cell>
          <cell r="AG307">
            <v>671.1567399999999</v>
          </cell>
          <cell r="AH307">
            <v>52.516949999999994</v>
          </cell>
          <cell r="AI307">
            <v>113.10415</v>
          </cell>
          <cell r="AJ307">
            <v>10.987770000000001</v>
          </cell>
          <cell r="AK307">
            <v>72.889340000000004</v>
          </cell>
          <cell r="AL307">
            <v>109.90814999999999</v>
          </cell>
          <cell r="AM307">
            <v>98.757070000000013</v>
          </cell>
          <cell r="AN307">
            <v>172.30252999999999</v>
          </cell>
          <cell r="AO307">
            <v>139.11094</v>
          </cell>
          <cell r="AP307">
            <v>214.62563</v>
          </cell>
          <cell r="AQ307">
            <v>85.384059999999991</v>
          </cell>
          <cell r="AR307">
            <v>60.405080000000005</v>
          </cell>
          <cell r="AS307">
            <v>15.873439999999997</v>
          </cell>
          <cell r="AT307">
            <v>217.59729000000002</v>
          </cell>
          <cell r="AU307">
            <v>134.59521000000001</v>
          </cell>
          <cell r="AV307">
            <v>98.10851000000001</v>
          </cell>
          <cell r="AW307">
            <v>64.724080000000001</v>
          </cell>
          <cell r="AX307">
            <v>88.071960000000004</v>
          </cell>
          <cell r="AY307">
            <v>412.05572999999998</v>
          </cell>
          <cell r="AZ307">
            <v>53.372240000000005</v>
          </cell>
          <cell r="BA307">
            <v>67.108790000000013</v>
          </cell>
          <cell r="BB307">
            <v>61.451449999999994</v>
          </cell>
          <cell r="BC307">
            <v>48.290109999999999</v>
          </cell>
          <cell r="BD307">
            <v>57.586619999999996</v>
          </cell>
          <cell r="BE307">
            <v>46.387709999999998</v>
          </cell>
          <cell r="BF307">
            <v>7.1111300000000002</v>
          </cell>
          <cell r="BG307">
            <v>25.83079</v>
          </cell>
          <cell r="BH307">
            <v>271.52055999999999</v>
          </cell>
          <cell r="BI307">
            <v>75.719059999999999</v>
          </cell>
          <cell r="BJ307">
            <v>370.98397000000006</v>
          </cell>
          <cell r="BK307">
            <v>434.68096999999995</v>
          </cell>
          <cell r="BL307">
            <v>2006.2085199999999</v>
          </cell>
          <cell r="BM307">
            <v>2788.0571299999997</v>
          </cell>
          <cell r="BN307">
            <v>38.983789999999992</v>
          </cell>
          <cell r="BO307">
            <v>434.51782000000003</v>
          </cell>
          <cell r="BP307">
            <v>625.94245999999998</v>
          </cell>
          <cell r="BQ307">
            <v>50.316400000000002</v>
          </cell>
          <cell r="BR307">
            <v>726.76319999999998</v>
          </cell>
        </row>
        <row r="308">
          <cell r="A308">
            <v>303</v>
          </cell>
          <cell r="C308" t="str">
            <v xml:space="preserve">      AMORTIZACIÓN DE CARGOS DIFERIDOS Y ACTIVOS INTANGIBLES</v>
          </cell>
          <cell r="D308">
            <v>144.51013</v>
          </cell>
          <cell r="E308">
            <v>4596.4018499999993</v>
          </cell>
          <cell r="F308">
            <v>1099.9522099999999</v>
          </cell>
          <cell r="G308">
            <v>598.40746000000013</v>
          </cell>
          <cell r="H308">
            <v>9226.6501800000005</v>
          </cell>
          <cell r="I308">
            <v>6506.6780199999994</v>
          </cell>
          <cell r="J308">
            <v>2739.9887199999998</v>
          </cell>
          <cell r="K308">
            <v>17832.642749999999</v>
          </cell>
          <cell r="L308">
            <v>0.92709000000000008</v>
          </cell>
          <cell r="M308">
            <v>5237.0507500000003</v>
          </cell>
          <cell r="N308">
            <v>337.02555000000001</v>
          </cell>
          <cell r="O308">
            <v>1116.0547199999999</v>
          </cell>
          <cell r="P308">
            <v>1627.7927000000002</v>
          </cell>
          <cell r="Q308">
            <v>197.69588000000002</v>
          </cell>
          <cell r="R308">
            <v>356.42969999999997</v>
          </cell>
          <cell r="S308">
            <v>7.26471</v>
          </cell>
          <cell r="T308">
            <v>31.238790000000002</v>
          </cell>
          <cell r="U308">
            <v>16.28256</v>
          </cell>
          <cell r="V308">
            <v>48.735869999999998</v>
          </cell>
          <cell r="W308">
            <v>23.291520000000002</v>
          </cell>
          <cell r="X308">
            <v>6.3331099999999996</v>
          </cell>
          <cell r="Y308">
            <v>22.346910000000001</v>
          </cell>
          <cell r="Z308">
            <v>67.382589999999993</v>
          </cell>
          <cell r="AA308">
            <v>41.906010000000002</v>
          </cell>
          <cell r="AB308">
            <v>44.564479999999996</v>
          </cell>
          <cell r="AC308">
            <v>94.359259999999992</v>
          </cell>
          <cell r="AD308">
            <v>53.060670000000002</v>
          </cell>
          <cell r="AE308">
            <v>20.377320000000001</v>
          </cell>
          <cell r="AF308">
            <v>23.88776</v>
          </cell>
          <cell r="AG308">
            <v>78.612019999999987</v>
          </cell>
          <cell r="AH308">
            <v>33.089410000000001</v>
          </cell>
          <cell r="AI308">
            <v>53.730839999999993</v>
          </cell>
          <cell r="AJ308">
            <v>18.316680000000002</v>
          </cell>
          <cell r="AK308">
            <v>8.6457499999999996</v>
          </cell>
          <cell r="AL308">
            <v>94.859340000000003</v>
          </cell>
          <cell r="AM308">
            <v>29.095050000000001</v>
          </cell>
          <cell r="AN308">
            <v>28.230420000000002</v>
          </cell>
          <cell r="AO308">
            <v>35.091550000000005</v>
          </cell>
          <cell r="AP308">
            <v>89.402230000000003</v>
          </cell>
          <cell r="AQ308">
            <v>33.825339999999997</v>
          </cell>
          <cell r="AR308">
            <v>8.4188999999999989</v>
          </cell>
          <cell r="AS308">
            <v>8.8875599999999988</v>
          </cell>
          <cell r="AT308">
            <v>69.26925</v>
          </cell>
          <cell r="AU308">
            <v>36.301259999999999</v>
          </cell>
          <cell r="AV308">
            <v>30.083869999999997</v>
          </cell>
          <cell r="AW308">
            <v>53.072089999999996</v>
          </cell>
          <cell r="AX308">
            <v>15.157360000000001</v>
          </cell>
          <cell r="AY308">
            <v>292.71593000000001</v>
          </cell>
          <cell r="AZ308">
            <v>23.627020000000002</v>
          </cell>
          <cell r="BA308">
            <v>12.982799999999999</v>
          </cell>
          <cell r="BB308">
            <v>48.82931</v>
          </cell>
          <cell r="BC308">
            <v>41.872230000000002</v>
          </cell>
          <cell r="BD308">
            <v>28.256400000000003</v>
          </cell>
          <cell r="BE308">
            <v>18.838349999999998</v>
          </cell>
          <cell r="BF308">
            <v>2.04081</v>
          </cell>
          <cell r="BG308">
            <v>8.9546100000000006</v>
          </cell>
          <cell r="BH308">
            <v>151.89532</v>
          </cell>
          <cell r="BI308">
            <v>28.7911</v>
          </cell>
          <cell r="BJ308">
            <v>1253.8501899999999</v>
          </cell>
          <cell r="BK308">
            <v>302.35575</v>
          </cell>
          <cell r="BL308">
            <v>294.86255999999997</v>
          </cell>
          <cell r="BM308">
            <v>3460.1599200000001</v>
          </cell>
          <cell r="BN308">
            <v>21.862220000000001</v>
          </cell>
          <cell r="BO308">
            <v>112.09211000000001</v>
          </cell>
          <cell r="BP308">
            <v>193.00746999999998</v>
          </cell>
          <cell r="BQ308">
            <v>23.437990000000003</v>
          </cell>
          <cell r="BR308">
            <v>604.63790000000006</v>
          </cell>
        </row>
        <row r="309">
          <cell r="A309">
            <v>304</v>
          </cell>
          <cell r="C309" t="str">
            <v xml:space="preserve">      OTROS GASTOS DE ADMINISTRACIÓN</v>
          </cell>
          <cell r="D309">
            <v>10859.938010000002</v>
          </cell>
          <cell r="E309">
            <v>54480.931319999996</v>
          </cell>
          <cell r="F309">
            <v>38366.275409999995</v>
          </cell>
          <cell r="G309">
            <v>11836.137130000001</v>
          </cell>
          <cell r="H309">
            <v>41792.910230000001</v>
          </cell>
          <cell r="I309">
            <v>56099.479850000003</v>
          </cell>
          <cell r="J309">
            <v>46784.055330000003</v>
          </cell>
          <cell r="K309">
            <v>82032.421370000011</v>
          </cell>
          <cell r="L309">
            <v>228.72096999999997</v>
          </cell>
          <cell r="M309">
            <v>59881.001680000001</v>
          </cell>
          <cell r="N309">
            <v>31478.531199999994</v>
          </cell>
          <cell r="O309">
            <v>53216.011970000007</v>
          </cell>
          <cell r="P309">
            <v>90417.619080000004</v>
          </cell>
          <cell r="Q309">
            <v>1918.4556500000001</v>
          </cell>
          <cell r="R309">
            <v>12742.909580000001</v>
          </cell>
          <cell r="S309">
            <v>58.123240000000003</v>
          </cell>
          <cell r="T309">
            <v>299.69749999999999</v>
          </cell>
          <cell r="U309">
            <v>280.32363000000004</v>
          </cell>
          <cell r="V309">
            <v>276.20075000000003</v>
          </cell>
          <cell r="W309">
            <v>1181.2967400000002</v>
          </cell>
          <cell r="X309">
            <v>527.15810999999997</v>
          </cell>
          <cell r="Y309">
            <v>710.05679000000009</v>
          </cell>
          <cell r="Z309">
            <v>678.5826800000001</v>
          </cell>
          <cell r="AA309">
            <v>267.42152000000004</v>
          </cell>
          <cell r="AB309">
            <v>167.09983999999997</v>
          </cell>
          <cell r="AC309">
            <v>1102.1800800000001</v>
          </cell>
          <cell r="AD309">
            <v>341.24851000000001</v>
          </cell>
          <cell r="AE309">
            <v>483.46563000000003</v>
          </cell>
          <cell r="AF309">
            <v>143.76241999999999</v>
          </cell>
          <cell r="AG309">
            <v>4869.3428100000001</v>
          </cell>
          <cell r="AH309">
            <v>292.51767000000001</v>
          </cell>
          <cell r="AI309">
            <v>399.75564000000003</v>
          </cell>
          <cell r="AJ309">
            <v>81.572129999999987</v>
          </cell>
          <cell r="AK309">
            <v>226.2756</v>
          </cell>
          <cell r="AL309">
            <v>602.14118999999994</v>
          </cell>
          <cell r="AM309">
            <v>595.50905</v>
          </cell>
          <cell r="AN309">
            <v>1100.3769899999998</v>
          </cell>
          <cell r="AO309">
            <v>849.48113000000001</v>
          </cell>
          <cell r="AP309">
            <v>408.77012000000002</v>
          </cell>
          <cell r="AQ309">
            <v>352.30503999999996</v>
          </cell>
          <cell r="AR309">
            <v>725.93550000000005</v>
          </cell>
          <cell r="AS309">
            <v>73.120630000000006</v>
          </cell>
          <cell r="AT309">
            <v>1275.6467399999999</v>
          </cell>
          <cell r="AU309">
            <v>365.85246999999998</v>
          </cell>
          <cell r="AV309">
            <v>662.24149999999986</v>
          </cell>
          <cell r="AW309">
            <v>710.90072999999995</v>
          </cell>
          <cell r="AX309">
            <v>662.98960999999997</v>
          </cell>
          <cell r="AY309">
            <v>2593.9447700000001</v>
          </cell>
          <cell r="AZ309">
            <v>165.35130999999998</v>
          </cell>
          <cell r="BA309">
            <v>232.54184000000001</v>
          </cell>
          <cell r="BB309">
            <v>271.66078999999996</v>
          </cell>
          <cell r="BC309">
            <v>624.04810999999995</v>
          </cell>
          <cell r="BD309">
            <v>158.18567999999999</v>
          </cell>
          <cell r="BE309">
            <v>283.63868999999994</v>
          </cell>
          <cell r="BF309">
            <v>70.869149999999991</v>
          </cell>
          <cell r="BG309">
            <v>105.46105000000001</v>
          </cell>
          <cell r="BH309">
            <v>8892.9788900000003</v>
          </cell>
          <cell r="BI309">
            <v>231.68979000000002</v>
          </cell>
          <cell r="BJ309">
            <v>550.40707000000009</v>
          </cell>
          <cell r="BK309">
            <v>2799.6869200000001</v>
          </cell>
          <cell r="BL309">
            <v>9086.3684600000015</v>
          </cell>
          <cell r="BM309">
            <v>6656.2613600000004</v>
          </cell>
          <cell r="BN309">
            <v>232.45306999999994</v>
          </cell>
          <cell r="BO309">
            <v>2158.0438100000001</v>
          </cell>
          <cell r="BP309">
            <v>3146.3890200000001</v>
          </cell>
          <cell r="BQ309">
            <v>84.680790000000002</v>
          </cell>
          <cell r="BR309">
            <v>3878.1856899999998</v>
          </cell>
        </row>
        <row r="310">
          <cell r="A310">
            <v>305</v>
          </cell>
          <cell r="C310" t="str">
            <v xml:space="preserve">  (=) RESULTADO DE OPERACIÓN NETO</v>
          </cell>
          <cell r="D310">
            <v>3739.3907599999875</v>
          </cell>
          <cell r="E310">
            <v>119752.75857999999</v>
          </cell>
          <cell r="F310">
            <v>90402.657479999965</v>
          </cell>
          <cell r="G310">
            <v>4806.5044899999921</v>
          </cell>
          <cell r="H310">
            <v>91012.763849999872</v>
          </cell>
          <cell r="I310">
            <v>89693.446940000111</v>
          </cell>
          <cell r="J310">
            <v>139546.75726000016</v>
          </cell>
          <cell r="K310">
            <v>20856.513639999786</v>
          </cell>
          <cell r="L310">
            <v>2176.0358400000005</v>
          </cell>
          <cell r="M310">
            <v>115487.11537000001</v>
          </cell>
          <cell r="N310">
            <v>69479.584439999977</v>
          </cell>
          <cell r="O310">
            <v>206578.01883000031</v>
          </cell>
          <cell r="P310">
            <v>255175.35292000021</v>
          </cell>
          <cell r="Q310">
            <v>-7110.6160099999979</v>
          </cell>
          <cell r="R310">
            <v>6084.6187100000388</v>
          </cell>
          <cell r="S310">
            <v>-83.637030000000209</v>
          </cell>
          <cell r="T310">
            <v>3430.7638899999993</v>
          </cell>
          <cell r="U310">
            <v>578.48862000000008</v>
          </cell>
          <cell r="V310">
            <v>-51.37267000000088</v>
          </cell>
          <cell r="W310">
            <v>650.2586199999987</v>
          </cell>
          <cell r="X310">
            <v>-698.49410999999918</v>
          </cell>
          <cell r="Y310">
            <v>1199.9719100000011</v>
          </cell>
          <cell r="Z310">
            <v>863.5543000000016</v>
          </cell>
          <cell r="AA310">
            <v>-857.52996999999937</v>
          </cell>
          <cell r="AB310">
            <v>-208.59212999999863</v>
          </cell>
          <cell r="AC310">
            <v>-5606.5016700000015</v>
          </cell>
          <cell r="AD310">
            <v>-1340.9293300000002</v>
          </cell>
          <cell r="AE310">
            <v>547.17346999999882</v>
          </cell>
          <cell r="AF310">
            <v>112.81844999999976</v>
          </cell>
          <cell r="AG310">
            <v>732.93149999999878</v>
          </cell>
          <cell r="AH310">
            <v>225.8594800000003</v>
          </cell>
          <cell r="AI310">
            <v>627.36982000000035</v>
          </cell>
          <cell r="AJ310">
            <v>145.96723000000043</v>
          </cell>
          <cell r="AK310">
            <v>-21.565280000000257</v>
          </cell>
          <cell r="AL310">
            <v>71.693130000000565</v>
          </cell>
          <cell r="AM310">
            <v>-389.08556000000044</v>
          </cell>
          <cell r="AN310">
            <v>499.72966999999971</v>
          </cell>
          <cell r="AO310">
            <v>-796.38955999999962</v>
          </cell>
          <cell r="AP310">
            <v>1136.6101699999981</v>
          </cell>
          <cell r="AQ310">
            <v>15.781280000001061</v>
          </cell>
          <cell r="AR310">
            <v>333.46972999999889</v>
          </cell>
          <cell r="AS310">
            <v>-18.022699999999986</v>
          </cell>
          <cell r="AT310">
            <v>113.44509999999718</v>
          </cell>
          <cell r="AU310">
            <v>1254.630830000001</v>
          </cell>
          <cell r="AV310">
            <v>940.65801999999894</v>
          </cell>
          <cell r="AW310">
            <v>60.034340000001066</v>
          </cell>
          <cell r="AX310">
            <v>-2946.6886999999988</v>
          </cell>
          <cell r="AY310">
            <v>89.888909999994212</v>
          </cell>
          <cell r="AZ310">
            <v>858.46546000000035</v>
          </cell>
          <cell r="BA310">
            <v>475.44217000000049</v>
          </cell>
          <cell r="BB310">
            <v>46.422919999999976</v>
          </cell>
          <cell r="BC310">
            <v>-1212.4288999999999</v>
          </cell>
          <cell r="BD310">
            <v>33.062520000000404</v>
          </cell>
          <cell r="BE310">
            <v>-9.3397700000000441</v>
          </cell>
          <cell r="BF310">
            <v>-482.42426999999975</v>
          </cell>
          <cell r="BG310">
            <v>-251.99514999999997</v>
          </cell>
          <cell r="BH310">
            <v>5848.2948599999982</v>
          </cell>
          <cell r="BI310">
            <v>1865.5272900000009</v>
          </cell>
          <cell r="BJ310">
            <v>243.12687000000096</v>
          </cell>
          <cell r="BK310">
            <v>535.17409000000407</v>
          </cell>
          <cell r="BL310">
            <v>21529.410760000043</v>
          </cell>
          <cell r="BM310">
            <v>1419.2289799999708</v>
          </cell>
          <cell r="BN310">
            <v>28.708580000001348</v>
          </cell>
          <cell r="BO310">
            <v>4990.3793599999954</v>
          </cell>
          <cell r="BP310">
            <v>1052.8851299999951</v>
          </cell>
          <cell r="BQ310">
            <v>19.073989999999412</v>
          </cell>
          <cell r="BR310">
            <v>3577.3455400000094</v>
          </cell>
        </row>
        <row r="311">
          <cell r="A311">
            <v>306</v>
          </cell>
          <cell r="C311" t="str">
            <v xml:space="preserve">  (+) ABONOS POR DIFERENCIA DE CAMBIO Y MANTENIMIENTO DE VALOR</v>
          </cell>
          <cell r="D311">
            <v>263.97712999999999</v>
          </cell>
          <cell r="E311">
            <v>6980.7993100000003</v>
          </cell>
          <cell r="F311">
            <v>4678.5521500000004</v>
          </cell>
          <cell r="G311">
            <v>6281.6499899999999</v>
          </cell>
          <cell r="H311">
            <v>-45462.237229999999</v>
          </cell>
          <cell r="I311">
            <v>44284.198779999992</v>
          </cell>
          <cell r="J311">
            <v>-37739.648569999998</v>
          </cell>
          <cell r="K311">
            <v>49469.342499999999</v>
          </cell>
          <cell r="L311">
            <v>558.5854599999999</v>
          </cell>
          <cell r="M311">
            <v>8149.823159999999</v>
          </cell>
          <cell r="N311">
            <v>-86.540800000000004</v>
          </cell>
          <cell r="O311">
            <v>3746.6910500000004</v>
          </cell>
          <cell r="P311">
            <v>49523.968080000006</v>
          </cell>
          <cell r="Q311">
            <v>34.822680000000005</v>
          </cell>
          <cell r="R311">
            <v>4721.8602099999998</v>
          </cell>
          <cell r="S311">
            <v>8.0569999999999989E-2</v>
          </cell>
          <cell r="T311">
            <v>11.71589</v>
          </cell>
          <cell r="U311">
            <v>0</v>
          </cell>
          <cell r="V311">
            <v>1.0000000000000001E-5</v>
          </cell>
          <cell r="W311">
            <v>1.56E-3</v>
          </cell>
          <cell r="X311">
            <v>0.9274</v>
          </cell>
          <cell r="Y311">
            <v>0</v>
          </cell>
          <cell r="Z311">
            <v>49.165219999999998</v>
          </cell>
          <cell r="AA311">
            <v>0.37061999999999995</v>
          </cell>
          <cell r="AB311">
            <v>0</v>
          </cell>
          <cell r="AC311">
            <v>0.58048</v>
          </cell>
          <cell r="AD311">
            <v>8.8000000000000003E-4</v>
          </cell>
          <cell r="AE311">
            <v>0</v>
          </cell>
          <cell r="AF311">
            <v>0</v>
          </cell>
          <cell r="AG311">
            <v>73.022950000000009</v>
          </cell>
          <cell r="AH311">
            <v>0</v>
          </cell>
          <cell r="AI311">
            <v>0.26594999999999996</v>
          </cell>
          <cell r="AJ311">
            <v>0</v>
          </cell>
          <cell r="AK311">
            <v>4.1999999999999996E-4</v>
          </cell>
          <cell r="AL311">
            <v>14.434389999999999</v>
          </cell>
          <cell r="AM311">
            <v>420.53985</v>
          </cell>
          <cell r="AN311">
            <v>0</v>
          </cell>
          <cell r="AO311">
            <v>0</v>
          </cell>
          <cell r="AP311">
            <v>2.0000000000000002E-5</v>
          </cell>
          <cell r="AQ311">
            <v>0</v>
          </cell>
          <cell r="AR311">
            <v>-1.0000000000000001E-5</v>
          </cell>
          <cell r="AS311">
            <v>25.785779999999999</v>
          </cell>
          <cell r="AT311">
            <v>2.8500000000000001E-3</v>
          </cell>
          <cell r="AU311">
            <v>0</v>
          </cell>
          <cell r="AV311">
            <v>0</v>
          </cell>
          <cell r="AW311">
            <v>0</v>
          </cell>
          <cell r="AX311">
            <v>0</v>
          </cell>
          <cell r="AY311">
            <v>0</v>
          </cell>
          <cell r="AZ311">
            <v>59.657730000000001</v>
          </cell>
          <cell r="BA311">
            <v>0</v>
          </cell>
          <cell r="BB311">
            <v>4.8999999999999998E-4</v>
          </cell>
          <cell r="BC311">
            <v>80.299689999999998</v>
          </cell>
          <cell r="BD311">
            <v>0.21136000000000002</v>
          </cell>
          <cell r="BE311">
            <v>1.5210000000000001E-2</v>
          </cell>
          <cell r="BF311">
            <v>0</v>
          </cell>
          <cell r="BG311">
            <v>0</v>
          </cell>
          <cell r="BH311">
            <v>0</v>
          </cell>
          <cell r="BI311">
            <v>0</v>
          </cell>
          <cell r="BJ311">
            <v>0</v>
          </cell>
          <cell r="BK311">
            <v>148.49135000000001</v>
          </cell>
          <cell r="BL311">
            <v>349.62455999999997</v>
          </cell>
          <cell r="BM311">
            <v>368.27777000000003</v>
          </cell>
          <cell r="BN311">
            <v>0</v>
          </cell>
          <cell r="BO311">
            <v>0</v>
          </cell>
          <cell r="BP311">
            <v>0</v>
          </cell>
          <cell r="BQ311">
            <v>0</v>
          </cell>
          <cell r="BR311">
            <v>636.48192000000006</v>
          </cell>
        </row>
        <row r="312">
          <cell r="A312">
            <v>307</v>
          </cell>
          <cell r="C312" t="str">
            <v xml:space="preserve">    Abonos por diferencia de cambio</v>
          </cell>
          <cell r="D312">
            <v>0</v>
          </cell>
          <cell r="E312">
            <v>104.33827999999998</v>
          </cell>
          <cell r="F312">
            <v>108.86341999999999</v>
          </cell>
          <cell r="G312">
            <v>2.0000000000000002E-5</v>
          </cell>
          <cell r="H312">
            <v>-54182.518889999999</v>
          </cell>
          <cell r="I312">
            <v>-123.92022000000001</v>
          </cell>
          <cell r="J312">
            <v>-38398.530299999999</v>
          </cell>
          <cell r="K312">
            <v>-388.80520999999999</v>
          </cell>
          <cell r="L312">
            <v>2.9054600000000002</v>
          </cell>
          <cell r="M312">
            <v>-204.95654000000002</v>
          </cell>
          <cell r="N312">
            <v>-86.540800000000004</v>
          </cell>
          <cell r="O312">
            <v>268.82351</v>
          </cell>
          <cell r="P312">
            <v>40240.226210000001</v>
          </cell>
          <cell r="Q312">
            <v>34.822680000000005</v>
          </cell>
          <cell r="R312">
            <v>0.10101</v>
          </cell>
          <cell r="S312">
            <v>8.0569999999999989E-2</v>
          </cell>
          <cell r="T312">
            <v>0</v>
          </cell>
          <cell r="U312">
            <v>0</v>
          </cell>
          <cell r="V312">
            <v>1.0000000000000001E-5</v>
          </cell>
          <cell r="W312">
            <v>1.56E-3</v>
          </cell>
          <cell r="X312">
            <v>0.9274</v>
          </cell>
          <cell r="Y312">
            <v>0</v>
          </cell>
          <cell r="Z312">
            <v>0</v>
          </cell>
          <cell r="AA312">
            <v>4.0000000000000003E-5</v>
          </cell>
          <cell r="AB312">
            <v>0</v>
          </cell>
          <cell r="AC312">
            <v>0.58048</v>
          </cell>
          <cell r="AD312">
            <v>8.8000000000000003E-4</v>
          </cell>
          <cell r="AE312">
            <v>0</v>
          </cell>
          <cell r="AF312">
            <v>0</v>
          </cell>
          <cell r="AG312">
            <v>3.5567299999999995</v>
          </cell>
          <cell r="AH312">
            <v>0</v>
          </cell>
          <cell r="AI312">
            <v>0.26594999999999996</v>
          </cell>
          <cell r="AJ312">
            <v>0</v>
          </cell>
          <cell r="AK312">
            <v>4.1999999999999996E-4</v>
          </cell>
          <cell r="AL312">
            <v>0</v>
          </cell>
          <cell r="AM312">
            <v>0</v>
          </cell>
          <cell r="AN312">
            <v>0</v>
          </cell>
          <cell r="AO312">
            <v>0</v>
          </cell>
          <cell r="AP312">
            <v>2.0000000000000002E-5</v>
          </cell>
          <cell r="AQ312">
            <v>0</v>
          </cell>
          <cell r="AR312">
            <v>-1.0000000000000001E-5</v>
          </cell>
          <cell r="AS312">
            <v>0</v>
          </cell>
          <cell r="AT312">
            <v>2.7799999999999999E-3</v>
          </cell>
          <cell r="AU312">
            <v>0</v>
          </cell>
          <cell r="AV312">
            <v>0</v>
          </cell>
          <cell r="AW312">
            <v>0</v>
          </cell>
          <cell r="AX312">
            <v>0</v>
          </cell>
          <cell r="AY312">
            <v>0</v>
          </cell>
          <cell r="AZ312">
            <v>0</v>
          </cell>
          <cell r="BA312">
            <v>0</v>
          </cell>
          <cell r="BB312">
            <v>4.8999999999999998E-4</v>
          </cell>
          <cell r="BC312">
            <v>0</v>
          </cell>
          <cell r="BD312">
            <v>0.21136000000000002</v>
          </cell>
          <cell r="BE312">
            <v>1.5210000000000001E-2</v>
          </cell>
          <cell r="BF312">
            <v>0</v>
          </cell>
          <cell r="BG312">
            <v>0</v>
          </cell>
          <cell r="BH312">
            <v>0</v>
          </cell>
          <cell r="BI312">
            <v>0</v>
          </cell>
          <cell r="BJ312">
            <v>0</v>
          </cell>
          <cell r="BK312">
            <v>-17.623750000000001</v>
          </cell>
          <cell r="BL312">
            <v>9.4600000000000014E-3</v>
          </cell>
          <cell r="BM312">
            <v>2.5800000000000003E-3</v>
          </cell>
          <cell r="BN312">
            <v>0</v>
          </cell>
          <cell r="BO312">
            <v>0</v>
          </cell>
          <cell r="BP312">
            <v>0</v>
          </cell>
          <cell r="BQ312">
            <v>0</v>
          </cell>
          <cell r="BR312">
            <v>0</v>
          </cell>
        </row>
        <row r="313">
          <cell r="A313">
            <v>308</v>
          </cell>
          <cell r="C313" t="str">
            <v xml:space="preserve">    Abonos por mantenimiento de valor</v>
          </cell>
          <cell r="D313">
            <v>263.97712999999999</v>
          </cell>
          <cell r="E313">
            <v>6876.4610300000004</v>
          </cell>
          <cell r="F313">
            <v>4569.6887300000008</v>
          </cell>
          <cell r="G313">
            <v>6281.6499699999995</v>
          </cell>
          <cell r="H313">
            <v>8720.2816600000006</v>
          </cell>
          <cell r="I313">
            <v>44408.118999999992</v>
          </cell>
          <cell r="J313">
            <v>658.88172999999995</v>
          </cell>
          <cell r="K313">
            <v>49858.147709999997</v>
          </cell>
          <cell r="L313">
            <v>555.67999999999995</v>
          </cell>
          <cell r="M313">
            <v>8354.7796999999991</v>
          </cell>
          <cell r="N313">
            <v>0</v>
          </cell>
          <cell r="O313">
            <v>3477.8675400000002</v>
          </cell>
          <cell r="P313">
            <v>9283.7418700000017</v>
          </cell>
          <cell r="Q313">
            <v>0</v>
          </cell>
          <cell r="R313">
            <v>4721.7591999999995</v>
          </cell>
          <cell r="S313">
            <v>0</v>
          </cell>
          <cell r="T313">
            <v>11.71589</v>
          </cell>
          <cell r="U313">
            <v>0</v>
          </cell>
          <cell r="V313">
            <v>0</v>
          </cell>
          <cell r="W313">
            <v>0</v>
          </cell>
          <cell r="X313">
            <v>0</v>
          </cell>
          <cell r="Y313">
            <v>0</v>
          </cell>
          <cell r="Z313">
            <v>49.165219999999998</v>
          </cell>
          <cell r="AA313">
            <v>0.37057999999999996</v>
          </cell>
          <cell r="AB313">
            <v>0</v>
          </cell>
          <cell r="AC313">
            <v>0</v>
          </cell>
          <cell r="AD313">
            <v>0</v>
          </cell>
          <cell r="AE313">
            <v>0</v>
          </cell>
          <cell r="AF313">
            <v>0</v>
          </cell>
          <cell r="AG313">
            <v>69.466220000000007</v>
          </cell>
          <cell r="AH313">
            <v>0</v>
          </cell>
          <cell r="AI313">
            <v>0</v>
          </cell>
          <cell r="AJ313">
            <v>0</v>
          </cell>
          <cell r="AK313">
            <v>0</v>
          </cell>
          <cell r="AL313">
            <v>14.434389999999999</v>
          </cell>
          <cell r="AM313">
            <v>420.53985</v>
          </cell>
          <cell r="AN313">
            <v>0</v>
          </cell>
          <cell r="AO313">
            <v>0</v>
          </cell>
          <cell r="AP313">
            <v>0</v>
          </cell>
          <cell r="AQ313">
            <v>0</v>
          </cell>
          <cell r="AR313">
            <v>0</v>
          </cell>
          <cell r="AS313">
            <v>25.785779999999999</v>
          </cell>
          <cell r="AT313">
            <v>7.0000000000000007E-5</v>
          </cell>
          <cell r="AU313">
            <v>0</v>
          </cell>
          <cell r="AV313">
            <v>0</v>
          </cell>
          <cell r="AW313">
            <v>0</v>
          </cell>
          <cell r="AX313">
            <v>0</v>
          </cell>
          <cell r="AY313">
            <v>0</v>
          </cell>
          <cell r="AZ313">
            <v>59.657730000000001</v>
          </cell>
          <cell r="BA313">
            <v>0</v>
          </cell>
          <cell r="BB313">
            <v>0</v>
          </cell>
          <cell r="BC313">
            <v>80.299689999999998</v>
          </cell>
          <cell r="BD313">
            <v>0</v>
          </cell>
          <cell r="BE313">
            <v>0</v>
          </cell>
          <cell r="BF313">
            <v>0</v>
          </cell>
          <cell r="BG313">
            <v>0</v>
          </cell>
          <cell r="BH313">
            <v>0</v>
          </cell>
          <cell r="BI313">
            <v>0</v>
          </cell>
          <cell r="BJ313">
            <v>0</v>
          </cell>
          <cell r="BK313">
            <v>166.11510000000001</v>
          </cell>
          <cell r="BL313">
            <v>349.61509999999998</v>
          </cell>
          <cell r="BM313">
            <v>368.27519000000001</v>
          </cell>
          <cell r="BN313">
            <v>0</v>
          </cell>
          <cell r="BO313">
            <v>0</v>
          </cell>
          <cell r="BP313">
            <v>0</v>
          </cell>
          <cell r="BQ313">
            <v>0</v>
          </cell>
          <cell r="BR313">
            <v>636.48192000000006</v>
          </cell>
        </row>
        <row r="314">
          <cell r="A314">
            <v>309</v>
          </cell>
          <cell r="C314" t="str">
            <v xml:space="preserve">  (-) CARGOS POR DIFERENCIA DE CAMBIO Y MANTENIMIENTO DE VALOR</v>
          </cell>
          <cell r="D314">
            <v>0</v>
          </cell>
          <cell r="E314">
            <v>3695.6204299999999</v>
          </cell>
          <cell r="F314">
            <v>215.29068999999998</v>
          </cell>
          <cell r="G314">
            <v>4682.3542400000006</v>
          </cell>
          <cell r="H314">
            <v>-45043.747609999999</v>
          </cell>
          <cell r="I314">
            <v>36748.870609999998</v>
          </cell>
          <cell r="J314">
            <v>-38564.675519999997</v>
          </cell>
          <cell r="K314">
            <v>26579.20505</v>
          </cell>
          <cell r="L314">
            <v>0</v>
          </cell>
          <cell r="M314">
            <v>8522.2841200000021</v>
          </cell>
          <cell r="N314">
            <v>-52.784979999999997</v>
          </cell>
          <cell r="O314">
            <v>666.32808999999997</v>
          </cell>
          <cell r="P314">
            <v>51152.198920000003</v>
          </cell>
          <cell r="Q314">
            <v>0.21532999999999999</v>
          </cell>
          <cell r="R314">
            <v>8581.7899200000011</v>
          </cell>
          <cell r="S314">
            <v>0.65922999999999998</v>
          </cell>
          <cell r="T314">
            <v>4.9299999999999997E-2</v>
          </cell>
          <cell r="U314">
            <v>0</v>
          </cell>
          <cell r="V314">
            <v>1.0000000000000001E-5</v>
          </cell>
          <cell r="W314">
            <v>-1.7999999999999998E-4</v>
          </cell>
          <cell r="X314">
            <v>1.111E-2</v>
          </cell>
          <cell r="Y314">
            <v>0</v>
          </cell>
          <cell r="Z314">
            <v>0</v>
          </cell>
          <cell r="AA314">
            <v>8.1000000000000006E-4</v>
          </cell>
          <cell r="AB314">
            <v>0</v>
          </cell>
          <cell r="AC314">
            <v>35.292660000000005</v>
          </cell>
          <cell r="AD314">
            <v>1.145E-2</v>
          </cell>
          <cell r="AE314">
            <v>0.14634</v>
          </cell>
          <cell r="AF314">
            <v>0</v>
          </cell>
          <cell r="AG314">
            <v>1.39116</v>
          </cell>
          <cell r="AH314">
            <v>0</v>
          </cell>
          <cell r="AI314">
            <v>0.43293999999999999</v>
          </cell>
          <cell r="AJ314">
            <v>0</v>
          </cell>
          <cell r="AK314">
            <v>-2.7800000000000004E-3</v>
          </cell>
          <cell r="AL314">
            <v>58.176610000000004</v>
          </cell>
          <cell r="AM314">
            <v>0</v>
          </cell>
          <cell r="AN314">
            <v>0</v>
          </cell>
          <cell r="AO314">
            <v>0</v>
          </cell>
          <cell r="AP314">
            <v>0</v>
          </cell>
          <cell r="AQ314">
            <v>0</v>
          </cell>
          <cell r="AR314">
            <v>6.0749999999999998E-2</v>
          </cell>
          <cell r="AS314">
            <v>0.27097000000000004</v>
          </cell>
          <cell r="AT314">
            <v>1.7999999999999998E-4</v>
          </cell>
          <cell r="AU314">
            <v>0</v>
          </cell>
          <cell r="AV314">
            <v>0</v>
          </cell>
          <cell r="AW314">
            <v>0</v>
          </cell>
          <cell r="AX314">
            <v>0</v>
          </cell>
          <cell r="AY314">
            <v>0</v>
          </cell>
          <cell r="AZ314">
            <v>0</v>
          </cell>
          <cell r="BA314">
            <v>0</v>
          </cell>
          <cell r="BB314">
            <v>1.7700000000000001E-3</v>
          </cell>
          <cell r="BC314">
            <v>0</v>
          </cell>
          <cell r="BD314">
            <v>0</v>
          </cell>
          <cell r="BE314">
            <v>0</v>
          </cell>
          <cell r="BF314">
            <v>1.9000000000000001E-4</v>
          </cell>
          <cell r="BG314">
            <v>0</v>
          </cell>
          <cell r="BH314">
            <v>0</v>
          </cell>
          <cell r="BI314">
            <v>0</v>
          </cell>
          <cell r="BJ314">
            <v>0</v>
          </cell>
          <cell r="BK314">
            <v>364.3707</v>
          </cell>
          <cell r="BL314">
            <v>5693.2891900000004</v>
          </cell>
          <cell r="BM314">
            <v>391.92860000000002</v>
          </cell>
          <cell r="BN314">
            <v>0</v>
          </cell>
          <cell r="BO314">
            <v>0</v>
          </cell>
          <cell r="BP314">
            <v>16.488</v>
          </cell>
          <cell r="BQ314">
            <v>0</v>
          </cell>
          <cell r="BR314">
            <v>3062.8095700000003</v>
          </cell>
        </row>
        <row r="315">
          <cell r="A315">
            <v>310</v>
          </cell>
          <cell r="C315" t="str">
            <v xml:space="preserve">    Cargos por diferencia de cambio</v>
          </cell>
          <cell r="D315">
            <v>0</v>
          </cell>
          <cell r="E315">
            <v>7.0863500000000004</v>
          </cell>
          <cell r="F315">
            <v>215.27045999999999</v>
          </cell>
          <cell r="G315">
            <v>1.9299999999999999E-3</v>
          </cell>
          <cell r="H315">
            <v>-54183.181929999999</v>
          </cell>
          <cell r="I315">
            <v>-4.78376</v>
          </cell>
          <cell r="J315">
            <v>-38616.281609999998</v>
          </cell>
          <cell r="K315">
            <v>2442.8701000000001</v>
          </cell>
          <cell r="L315">
            <v>0</v>
          </cell>
          <cell r="M315">
            <v>-429.33909</v>
          </cell>
          <cell r="N315">
            <v>-57.080959999999997</v>
          </cell>
          <cell r="O315">
            <v>665.56947000000002</v>
          </cell>
          <cell r="P315">
            <v>43219.449860000001</v>
          </cell>
          <cell r="Q315">
            <v>-6.6999999999999991E-4</v>
          </cell>
          <cell r="R315">
            <v>9.9260000000000001E-2</v>
          </cell>
          <cell r="S315">
            <v>0.65922999999999998</v>
          </cell>
          <cell r="T315">
            <v>4.9299999999999997E-2</v>
          </cell>
          <cell r="U315">
            <v>0</v>
          </cell>
          <cell r="V315">
            <v>1.0000000000000001E-5</v>
          </cell>
          <cell r="W315">
            <v>-1.7999999999999998E-4</v>
          </cell>
          <cell r="X315">
            <v>1.111E-2</v>
          </cell>
          <cell r="Y315">
            <v>0</v>
          </cell>
          <cell r="Z315">
            <v>0</v>
          </cell>
          <cell r="AA315">
            <v>5.0000000000000002E-5</v>
          </cell>
          <cell r="AB315">
            <v>0</v>
          </cell>
          <cell r="AC315">
            <v>35.292660000000005</v>
          </cell>
          <cell r="AD315">
            <v>1.145E-2</v>
          </cell>
          <cell r="AE315">
            <v>0.14634</v>
          </cell>
          <cell r="AF315">
            <v>0</v>
          </cell>
          <cell r="AG315">
            <v>1.39116</v>
          </cell>
          <cell r="AH315">
            <v>0</v>
          </cell>
          <cell r="AI315">
            <v>0.43293999999999999</v>
          </cell>
          <cell r="AJ315">
            <v>0</v>
          </cell>
          <cell r="AK315">
            <v>-2.7800000000000004E-3</v>
          </cell>
          <cell r="AL315">
            <v>0</v>
          </cell>
          <cell r="AM315">
            <v>0</v>
          </cell>
          <cell r="AN315">
            <v>0</v>
          </cell>
          <cell r="AO315">
            <v>0</v>
          </cell>
          <cell r="AP315">
            <v>0</v>
          </cell>
          <cell r="AQ315">
            <v>0</v>
          </cell>
          <cell r="AR315">
            <v>6.0749999999999998E-2</v>
          </cell>
          <cell r="AS315">
            <v>0.27097000000000004</v>
          </cell>
          <cell r="AT315">
            <v>1.7999999999999998E-4</v>
          </cell>
          <cell r="AU315">
            <v>0</v>
          </cell>
          <cell r="AV315">
            <v>0</v>
          </cell>
          <cell r="AW315">
            <v>0</v>
          </cell>
          <cell r="AX315">
            <v>0</v>
          </cell>
          <cell r="AY315">
            <v>0</v>
          </cell>
          <cell r="AZ315">
            <v>0</v>
          </cell>
          <cell r="BA315">
            <v>0</v>
          </cell>
          <cell r="BB315">
            <v>1.7700000000000001E-3</v>
          </cell>
          <cell r="BC315">
            <v>0</v>
          </cell>
          <cell r="BD315">
            <v>0</v>
          </cell>
          <cell r="BE315">
            <v>0</v>
          </cell>
          <cell r="BF315">
            <v>1.9000000000000001E-4</v>
          </cell>
          <cell r="BG315">
            <v>0</v>
          </cell>
          <cell r="BH315">
            <v>0</v>
          </cell>
          <cell r="BI315">
            <v>0</v>
          </cell>
          <cell r="BJ315">
            <v>0</v>
          </cell>
          <cell r="BK315">
            <v>0</v>
          </cell>
          <cell r="BL315">
            <v>29.2591</v>
          </cell>
          <cell r="BM315">
            <v>0.50375000000000003</v>
          </cell>
          <cell r="BN315">
            <v>0</v>
          </cell>
          <cell r="BO315">
            <v>0</v>
          </cell>
          <cell r="BP315">
            <v>16.488</v>
          </cell>
          <cell r="BQ315">
            <v>0</v>
          </cell>
          <cell r="BR315">
            <v>0</v>
          </cell>
        </row>
        <row r="316">
          <cell r="A316">
            <v>311</v>
          </cell>
          <cell r="C316" t="str">
            <v xml:space="preserve">    Cargos por mantenimiento de valor</v>
          </cell>
          <cell r="D316">
            <v>0</v>
          </cell>
          <cell r="E316">
            <v>3688.5340799999999</v>
          </cell>
          <cell r="F316">
            <v>2.0230000000000001E-2</v>
          </cell>
          <cell r="G316">
            <v>4682.3523100000002</v>
          </cell>
          <cell r="H316">
            <v>9139.4343200000003</v>
          </cell>
          <cell r="I316">
            <v>36753.654369999997</v>
          </cell>
          <cell r="J316">
            <v>51.606090000000002</v>
          </cell>
          <cell r="K316">
            <v>24136.33495</v>
          </cell>
          <cell r="L316">
            <v>0</v>
          </cell>
          <cell r="M316">
            <v>8951.6232100000016</v>
          </cell>
          <cell r="N316">
            <v>4.2959799999999992</v>
          </cell>
          <cell r="O316">
            <v>0.75861999999999996</v>
          </cell>
          <cell r="P316">
            <v>7932.7490599999992</v>
          </cell>
          <cell r="Q316">
            <v>0.216</v>
          </cell>
          <cell r="R316">
            <v>8581.6906600000002</v>
          </cell>
          <cell r="S316">
            <v>0</v>
          </cell>
          <cell r="T316">
            <v>0</v>
          </cell>
          <cell r="U316">
            <v>0</v>
          </cell>
          <cell r="V316">
            <v>0</v>
          </cell>
          <cell r="W316">
            <v>0</v>
          </cell>
          <cell r="X316">
            <v>0</v>
          </cell>
          <cell r="Y316">
            <v>0</v>
          </cell>
          <cell r="Z316">
            <v>0</v>
          </cell>
          <cell r="AA316">
            <v>7.6000000000000004E-4</v>
          </cell>
          <cell r="AB316">
            <v>0</v>
          </cell>
          <cell r="AC316">
            <v>0</v>
          </cell>
          <cell r="AD316">
            <v>0</v>
          </cell>
          <cell r="AE316">
            <v>0</v>
          </cell>
          <cell r="AF316">
            <v>0</v>
          </cell>
          <cell r="AG316">
            <v>0</v>
          </cell>
          <cell r="AH316">
            <v>0</v>
          </cell>
          <cell r="AI316">
            <v>0</v>
          </cell>
          <cell r="AJ316">
            <v>0</v>
          </cell>
          <cell r="AK316">
            <v>0</v>
          </cell>
          <cell r="AL316">
            <v>58.176610000000004</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364.3707</v>
          </cell>
          <cell r="BL316">
            <v>5664.0300900000002</v>
          </cell>
          <cell r="BM316">
            <v>391.42484999999999</v>
          </cell>
          <cell r="BN316">
            <v>0</v>
          </cell>
          <cell r="BO316">
            <v>0</v>
          </cell>
          <cell r="BP316">
            <v>0</v>
          </cell>
          <cell r="BQ316">
            <v>0</v>
          </cell>
          <cell r="BR316">
            <v>3062.8095700000003</v>
          </cell>
        </row>
        <row r="317">
          <cell r="A317">
            <v>312</v>
          </cell>
          <cell r="C317" t="str">
            <v xml:space="preserve">  (=) RESULTADO DESPUES DE AJUSTE POR DIFERENCIA DE CAMBIO Y MANTENIMIENTO DE VALOR</v>
          </cell>
          <cell r="D317">
            <v>4003.3678899999877</v>
          </cell>
          <cell r="E317">
            <v>123037.93746</v>
          </cell>
          <cell r="F317">
            <v>94865.918939999974</v>
          </cell>
          <cell r="G317">
            <v>6405.8002399999914</v>
          </cell>
          <cell r="H317">
            <v>90594.274229999864</v>
          </cell>
          <cell r="I317">
            <v>97228.77511000009</v>
          </cell>
          <cell r="J317">
            <v>140371.78421000016</v>
          </cell>
          <cell r="K317">
            <v>43746.651089999781</v>
          </cell>
          <cell r="L317">
            <v>2734.6213000000002</v>
          </cell>
          <cell r="M317">
            <v>115114.65441000002</v>
          </cell>
          <cell r="N317">
            <v>69445.828619999971</v>
          </cell>
          <cell r="O317">
            <v>209658.38179000031</v>
          </cell>
          <cell r="P317">
            <v>253547.12208000023</v>
          </cell>
          <cell r="Q317">
            <v>-7076.0086599999977</v>
          </cell>
          <cell r="R317">
            <v>2224.6890000000367</v>
          </cell>
          <cell r="S317">
            <v>-84.215690000000208</v>
          </cell>
          <cell r="T317">
            <v>3442.4304799999991</v>
          </cell>
          <cell r="U317">
            <v>578.48862000000008</v>
          </cell>
          <cell r="V317">
            <v>-51.37267000000088</v>
          </cell>
          <cell r="W317">
            <v>650.26035999999874</v>
          </cell>
          <cell r="X317">
            <v>-697.57781999999918</v>
          </cell>
          <cell r="Y317">
            <v>1199.9719100000011</v>
          </cell>
          <cell r="Z317">
            <v>912.71952000000158</v>
          </cell>
          <cell r="AA317">
            <v>-857.16015999999934</v>
          </cell>
          <cell r="AB317">
            <v>-208.59212999999863</v>
          </cell>
          <cell r="AC317">
            <v>-5641.2138500000019</v>
          </cell>
          <cell r="AD317">
            <v>-1340.9399000000001</v>
          </cell>
          <cell r="AE317">
            <v>547.02712999999881</v>
          </cell>
          <cell r="AF317">
            <v>112.81844999999976</v>
          </cell>
          <cell r="AG317">
            <v>804.5632899999988</v>
          </cell>
          <cell r="AH317">
            <v>225.8594800000003</v>
          </cell>
          <cell r="AI317">
            <v>627.20283000000029</v>
          </cell>
          <cell r="AJ317">
            <v>145.96723000000043</v>
          </cell>
          <cell r="AK317">
            <v>-21.562080000000257</v>
          </cell>
          <cell r="AL317">
            <v>27.950910000000555</v>
          </cell>
          <cell r="AM317">
            <v>31.45428999999956</v>
          </cell>
          <cell r="AN317">
            <v>499.72966999999971</v>
          </cell>
          <cell r="AO317">
            <v>-796.38955999999962</v>
          </cell>
          <cell r="AP317">
            <v>1136.6101899999981</v>
          </cell>
          <cell r="AQ317">
            <v>15.781280000001061</v>
          </cell>
          <cell r="AR317">
            <v>333.40896999999893</v>
          </cell>
          <cell r="AS317">
            <v>7.4921100000000127</v>
          </cell>
          <cell r="AT317">
            <v>113.44776999999718</v>
          </cell>
          <cell r="AU317">
            <v>1254.630830000001</v>
          </cell>
          <cell r="AV317">
            <v>940.65801999999894</v>
          </cell>
          <cell r="AW317">
            <v>60.034340000001066</v>
          </cell>
          <cell r="AX317">
            <v>-2946.6886999999988</v>
          </cell>
          <cell r="AY317">
            <v>89.888909999994212</v>
          </cell>
          <cell r="AZ317">
            <v>918.12319000000036</v>
          </cell>
          <cell r="BA317">
            <v>475.44217000000049</v>
          </cell>
          <cell r="BB317">
            <v>46.421639999999975</v>
          </cell>
          <cell r="BC317">
            <v>-1132.1292099999998</v>
          </cell>
          <cell r="BD317">
            <v>33.273880000000403</v>
          </cell>
          <cell r="BE317">
            <v>-9.3245600000000444</v>
          </cell>
          <cell r="BF317">
            <v>-482.42445999999973</v>
          </cell>
          <cell r="BG317">
            <v>-251.99514999999997</v>
          </cell>
          <cell r="BH317">
            <v>5848.2948599999982</v>
          </cell>
          <cell r="BI317">
            <v>1865.5272900000009</v>
          </cell>
          <cell r="BJ317">
            <v>243.12687000000096</v>
          </cell>
          <cell r="BK317">
            <v>319.29474000000408</v>
          </cell>
          <cell r="BL317">
            <v>16185.746130000043</v>
          </cell>
          <cell r="BM317">
            <v>1395.5781499999709</v>
          </cell>
          <cell r="BN317">
            <v>28.708580000001348</v>
          </cell>
          <cell r="BO317">
            <v>4990.3793599999954</v>
          </cell>
          <cell r="BP317">
            <v>1036.3971299999951</v>
          </cell>
          <cell r="BQ317">
            <v>19.073989999999412</v>
          </cell>
          <cell r="BR317">
            <v>1151.0178900000092</v>
          </cell>
        </row>
        <row r="318">
          <cell r="A318">
            <v>313</v>
          </cell>
          <cell r="C318" t="str">
            <v xml:space="preserve">  (+/-) Ingresos (gastos) extraordinarios</v>
          </cell>
          <cell r="D318">
            <v>13.935</v>
          </cell>
          <cell r="E318">
            <v>-16.482430000000001</v>
          </cell>
          <cell r="F318">
            <v>309.91973999999999</v>
          </cell>
          <cell r="G318">
            <v>0</v>
          </cell>
          <cell r="H318">
            <v>0</v>
          </cell>
          <cell r="I318">
            <v>177.05222000000001</v>
          </cell>
          <cell r="J318">
            <v>90.026820000000001</v>
          </cell>
          <cell r="K318">
            <v>707.60310000000004</v>
          </cell>
          <cell r="L318">
            <v>0</v>
          </cell>
          <cell r="M318">
            <v>340.50407000000001</v>
          </cell>
          <cell r="N318">
            <v>127.55868</v>
          </cell>
          <cell r="O318">
            <v>178.13835999999998</v>
          </cell>
          <cell r="P318">
            <v>0</v>
          </cell>
          <cell r="Q318">
            <v>0</v>
          </cell>
          <cell r="R318">
            <v>380.16669999999999</v>
          </cell>
          <cell r="S318">
            <v>0</v>
          </cell>
          <cell r="T318">
            <v>-2.4275600000000002</v>
          </cell>
          <cell r="U318">
            <v>0</v>
          </cell>
          <cell r="V318">
            <v>0</v>
          </cell>
          <cell r="W318">
            <v>2</v>
          </cell>
          <cell r="X318">
            <v>0</v>
          </cell>
          <cell r="Y318">
            <v>0</v>
          </cell>
          <cell r="Z318">
            <v>0</v>
          </cell>
          <cell r="AA318">
            <v>-0.59610000000000007</v>
          </cell>
          <cell r="AB318">
            <v>0</v>
          </cell>
          <cell r="AC318">
            <v>4.92</v>
          </cell>
          <cell r="AD318">
            <v>0</v>
          </cell>
          <cell r="AE318">
            <v>0.25</v>
          </cell>
          <cell r="AF318">
            <v>0</v>
          </cell>
          <cell r="AG318">
            <v>0</v>
          </cell>
          <cell r="AH318">
            <v>0.58577999999999997</v>
          </cell>
          <cell r="AI318">
            <v>0</v>
          </cell>
          <cell r="AJ318">
            <v>0</v>
          </cell>
          <cell r="AK318">
            <v>0</v>
          </cell>
          <cell r="AL318">
            <v>4.8650000000000002</v>
          </cell>
          <cell r="AM318">
            <v>0</v>
          </cell>
          <cell r="AN318">
            <v>0.52200000000000002</v>
          </cell>
          <cell r="AO318">
            <v>0</v>
          </cell>
          <cell r="AP318">
            <v>7.5984699999999998</v>
          </cell>
          <cell r="AQ318">
            <v>7.5978699999999995</v>
          </cell>
          <cell r="AR318">
            <v>0</v>
          </cell>
          <cell r="AS318">
            <v>0</v>
          </cell>
          <cell r="AT318">
            <v>0</v>
          </cell>
          <cell r="AU318">
            <v>0</v>
          </cell>
          <cell r="AV318">
            <v>0.25664999999999999</v>
          </cell>
          <cell r="AW318">
            <v>0</v>
          </cell>
          <cell r="AX318">
            <v>0</v>
          </cell>
          <cell r="AY318">
            <v>0</v>
          </cell>
          <cell r="AZ318">
            <v>0</v>
          </cell>
          <cell r="BA318">
            <v>0.32750000000000001</v>
          </cell>
          <cell r="BB318">
            <v>0</v>
          </cell>
          <cell r="BC318">
            <v>-153.35785000000001</v>
          </cell>
          <cell r="BD318">
            <v>0</v>
          </cell>
          <cell r="BE318">
            <v>0</v>
          </cell>
          <cell r="BF318">
            <v>0</v>
          </cell>
          <cell r="BG318">
            <v>0</v>
          </cell>
          <cell r="BH318">
            <v>0</v>
          </cell>
          <cell r="BI318">
            <v>0</v>
          </cell>
          <cell r="BJ318">
            <v>2.5</v>
          </cell>
          <cell r="BK318">
            <v>1.2070000000000001E-2</v>
          </cell>
          <cell r="BL318">
            <v>-4103.2300400000004</v>
          </cell>
          <cell r="BM318">
            <v>-61.213780000000028</v>
          </cell>
          <cell r="BN318">
            <v>0</v>
          </cell>
          <cell r="BO318">
            <v>81.3733</v>
          </cell>
          <cell r="BP318">
            <v>0</v>
          </cell>
          <cell r="BQ318">
            <v>0</v>
          </cell>
          <cell r="BR318">
            <v>11.6928</v>
          </cell>
        </row>
        <row r="319">
          <cell r="A319">
            <v>314</v>
          </cell>
          <cell r="C319" t="str">
            <v xml:space="preserve">  (=) RESULTADO NETO DEL EJERCICIO ANTES DE AJUSTES DE GESTIONES ANTERIORES</v>
          </cell>
          <cell r="D319">
            <v>4017.3028899999877</v>
          </cell>
          <cell r="E319">
            <v>123021.45503</v>
          </cell>
          <cell r="F319">
            <v>95175.838679999972</v>
          </cell>
          <cell r="G319">
            <v>6405.8002399999914</v>
          </cell>
          <cell r="H319">
            <v>90594.274229999864</v>
          </cell>
          <cell r="I319">
            <v>97405.827330000087</v>
          </cell>
          <cell r="J319">
            <v>140461.81103000016</v>
          </cell>
          <cell r="K319">
            <v>44454.254189999781</v>
          </cell>
          <cell r="L319">
            <v>2734.6213000000002</v>
          </cell>
          <cell r="M319">
            <v>115455.15848000001</v>
          </cell>
          <cell r="N319">
            <v>69573.387299999973</v>
          </cell>
          <cell r="O319">
            <v>209836.52015000032</v>
          </cell>
          <cell r="P319">
            <v>253547.12208000023</v>
          </cell>
          <cell r="Q319">
            <v>-7076.0086599999977</v>
          </cell>
          <cell r="R319">
            <v>2604.8557000000364</v>
          </cell>
          <cell r="S319">
            <v>-84.215690000000208</v>
          </cell>
          <cell r="T319">
            <v>3440.002919999999</v>
          </cell>
          <cell r="U319">
            <v>578.48862000000008</v>
          </cell>
          <cell r="V319">
            <v>-51.37267000000088</v>
          </cell>
          <cell r="W319">
            <v>652.26035999999874</v>
          </cell>
          <cell r="X319">
            <v>-697.57781999999918</v>
          </cell>
          <cell r="Y319">
            <v>1199.9719100000011</v>
          </cell>
          <cell r="Z319">
            <v>912.71952000000158</v>
          </cell>
          <cell r="AA319">
            <v>-857.75625999999932</v>
          </cell>
          <cell r="AB319">
            <v>-208.59212999999863</v>
          </cell>
          <cell r="AC319">
            <v>-5636.2938500000018</v>
          </cell>
          <cell r="AD319">
            <v>-1340.9399000000001</v>
          </cell>
          <cell r="AE319">
            <v>547.27712999999881</v>
          </cell>
          <cell r="AF319">
            <v>112.81844999999976</v>
          </cell>
          <cell r="AG319">
            <v>804.5632899999988</v>
          </cell>
          <cell r="AH319">
            <v>226.4452600000003</v>
          </cell>
          <cell r="AI319">
            <v>627.20283000000029</v>
          </cell>
          <cell r="AJ319">
            <v>145.96723000000043</v>
          </cell>
          <cell r="AK319">
            <v>-21.562080000000257</v>
          </cell>
          <cell r="AL319">
            <v>32.815910000000557</v>
          </cell>
          <cell r="AM319">
            <v>31.45428999999956</v>
          </cell>
          <cell r="AN319">
            <v>500.25166999999971</v>
          </cell>
          <cell r="AO319">
            <v>-796.38955999999962</v>
          </cell>
          <cell r="AP319">
            <v>1144.208659999998</v>
          </cell>
          <cell r="AQ319">
            <v>23.379150000001061</v>
          </cell>
          <cell r="AR319">
            <v>333.40896999999893</v>
          </cell>
          <cell r="AS319">
            <v>7.4921100000000127</v>
          </cell>
          <cell r="AT319">
            <v>113.44776999999718</v>
          </cell>
          <cell r="AU319">
            <v>1254.630830000001</v>
          </cell>
          <cell r="AV319">
            <v>940.91466999999898</v>
          </cell>
          <cell r="AW319">
            <v>60.034340000001066</v>
          </cell>
          <cell r="AX319">
            <v>-2946.6886999999988</v>
          </cell>
          <cell r="AY319">
            <v>89.888909999994212</v>
          </cell>
          <cell r="AZ319">
            <v>918.12319000000036</v>
          </cell>
          <cell r="BA319">
            <v>475.76967000000047</v>
          </cell>
          <cell r="BB319">
            <v>46.421639999999975</v>
          </cell>
          <cell r="BC319">
            <v>-1285.4870599999999</v>
          </cell>
          <cell r="BD319">
            <v>33.273880000000403</v>
          </cell>
          <cell r="BE319">
            <v>-9.3245600000000444</v>
          </cell>
          <cell r="BF319">
            <v>-482.42445999999973</v>
          </cell>
          <cell r="BG319">
            <v>-251.99514999999997</v>
          </cell>
          <cell r="BH319">
            <v>5848.2948599999982</v>
          </cell>
          <cell r="BI319">
            <v>1865.5272900000009</v>
          </cell>
          <cell r="BJ319">
            <v>245.62687000000096</v>
          </cell>
          <cell r="BK319">
            <v>319.30681000000408</v>
          </cell>
          <cell r="BL319">
            <v>12082.516090000043</v>
          </cell>
          <cell r="BM319">
            <v>1334.3643699999709</v>
          </cell>
          <cell r="BN319">
            <v>28.708580000001348</v>
          </cell>
          <cell r="BO319">
            <v>5071.7526599999956</v>
          </cell>
          <cell r="BP319">
            <v>1036.3971299999951</v>
          </cell>
          <cell r="BQ319">
            <v>19.073989999999412</v>
          </cell>
          <cell r="BR319">
            <v>1162.7106900000092</v>
          </cell>
        </row>
        <row r="320">
          <cell r="A320">
            <v>315</v>
          </cell>
          <cell r="C320" t="str">
            <v xml:space="preserve">  (+/-) Ingresos (gastos) de gestiones anteriores</v>
          </cell>
          <cell r="D320">
            <v>1652.98696</v>
          </cell>
          <cell r="E320">
            <v>1133.6260600000001</v>
          </cell>
          <cell r="F320">
            <v>-39.898410000000005</v>
          </cell>
          <cell r="G320">
            <v>269.23552000000001</v>
          </cell>
          <cell r="H320">
            <v>-98.901209999999992</v>
          </cell>
          <cell r="I320">
            <v>1472.7452900000001</v>
          </cell>
          <cell r="J320">
            <v>-1183.7350799999997</v>
          </cell>
          <cell r="K320">
            <v>321.88936000000001</v>
          </cell>
          <cell r="L320">
            <v>0</v>
          </cell>
          <cell r="M320">
            <v>-99.294149999999988</v>
          </cell>
          <cell r="N320">
            <v>244.75980999999996</v>
          </cell>
          <cell r="O320">
            <v>1629.7790899999998</v>
          </cell>
          <cell r="P320">
            <v>4604.8985300000004</v>
          </cell>
          <cell r="Q320">
            <v>179.45155000000003</v>
          </cell>
          <cell r="R320">
            <v>-92.163880000000006</v>
          </cell>
          <cell r="S320">
            <v>6.6063799999999997</v>
          </cell>
          <cell r="T320">
            <v>37.795030000000004</v>
          </cell>
          <cell r="U320">
            <v>0</v>
          </cell>
          <cell r="V320">
            <v>70.522559999999999</v>
          </cell>
          <cell r="W320">
            <v>-8.3827199999999991</v>
          </cell>
          <cell r="X320">
            <v>0</v>
          </cell>
          <cell r="Y320">
            <v>-3.3561700000000005</v>
          </cell>
          <cell r="Z320">
            <v>42.489409999999999</v>
          </cell>
          <cell r="AA320">
            <v>-283.20898999999997</v>
          </cell>
          <cell r="AB320">
            <v>-176.42234999999999</v>
          </cell>
          <cell r="AC320">
            <v>-132.57798</v>
          </cell>
          <cell r="AD320">
            <v>3.8555399999999991</v>
          </cell>
          <cell r="AE320">
            <v>-376.52575000000002</v>
          </cell>
          <cell r="AF320">
            <v>8.4941800000000001</v>
          </cell>
          <cell r="AG320">
            <v>-247.04561999999999</v>
          </cell>
          <cell r="AH320">
            <v>31.126659999999998</v>
          </cell>
          <cell r="AI320">
            <v>1.0011899999999996</v>
          </cell>
          <cell r="AJ320">
            <v>0</v>
          </cell>
          <cell r="AK320">
            <v>13.028700000000001</v>
          </cell>
          <cell r="AL320">
            <v>3.04033</v>
          </cell>
          <cell r="AM320">
            <v>-26.410009999999996</v>
          </cell>
          <cell r="AN320">
            <v>-119.08575999999999</v>
          </cell>
          <cell r="AO320">
            <v>352.63773000000003</v>
          </cell>
          <cell r="AP320">
            <v>8.3843799999999966</v>
          </cell>
          <cell r="AQ320">
            <v>-3.4974000000000016</v>
          </cell>
          <cell r="AR320">
            <v>-138.44601</v>
          </cell>
          <cell r="AS320">
            <v>5.3041599999999987</v>
          </cell>
          <cell r="AT320">
            <v>-32.289949999999997</v>
          </cell>
          <cell r="AU320">
            <v>-92.135999999999996</v>
          </cell>
          <cell r="AV320">
            <v>1.3502900000000002</v>
          </cell>
          <cell r="AW320">
            <v>211.13597000000001</v>
          </cell>
          <cell r="AX320">
            <v>3.4144199999999985</v>
          </cell>
          <cell r="AY320">
            <v>262.2525</v>
          </cell>
          <cell r="AZ320">
            <v>23.15821</v>
          </cell>
          <cell r="BA320">
            <v>0.27592</v>
          </cell>
          <cell r="BB320">
            <v>14.995139999999999</v>
          </cell>
          <cell r="BC320">
            <v>31.633310000000002</v>
          </cell>
          <cell r="BD320">
            <v>-407.53798999999998</v>
          </cell>
          <cell r="BE320">
            <v>18.044360000000001</v>
          </cell>
          <cell r="BF320">
            <v>-1.3820300000000001</v>
          </cell>
          <cell r="BG320">
            <v>-51.726779999999998</v>
          </cell>
          <cell r="BH320">
            <v>0</v>
          </cell>
          <cell r="BI320">
            <v>0</v>
          </cell>
          <cell r="BJ320">
            <v>37.719760000000008</v>
          </cell>
          <cell r="BK320">
            <v>-26.23892</v>
          </cell>
          <cell r="BL320">
            <v>1482.8012799999999</v>
          </cell>
          <cell r="BM320">
            <v>450.48484000000002</v>
          </cell>
          <cell r="BN320">
            <v>0.25459000000000004</v>
          </cell>
          <cell r="BO320">
            <v>27.276850000000003</v>
          </cell>
          <cell r="BP320">
            <v>-33.912740000000007</v>
          </cell>
          <cell r="BQ320">
            <v>-7.0917500000000002</v>
          </cell>
          <cell r="BR320">
            <v>0</v>
          </cell>
        </row>
        <row r="321">
          <cell r="A321">
            <v>316</v>
          </cell>
          <cell r="C321" t="str">
            <v xml:space="preserve">  (=) RESULTADO ANTES DE IMPUESTOS Y AJUSTE CONTABLE POR EFECTO DE INFLACIÓN</v>
          </cell>
          <cell r="D321">
            <v>5670.2898499999874</v>
          </cell>
          <cell r="E321">
            <v>124155.08108999999</v>
          </cell>
          <cell r="F321">
            <v>95135.940269999977</v>
          </cell>
          <cell r="G321">
            <v>6675.0357599999916</v>
          </cell>
          <cell r="H321">
            <v>90495.373019999868</v>
          </cell>
          <cell r="I321">
            <v>98878.572620000094</v>
          </cell>
          <cell r="J321">
            <v>139278.07595000014</v>
          </cell>
          <cell r="K321">
            <v>44776.143549999782</v>
          </cell>
          <cell r="L321">
            <v>2734.6213000000002</v>
          </cell>
          <cell r="M321">
            <v>115355.86433000001</v>
          </cell>
          <cell r="N321">
            <v>69818.147109999976</v>
          </cell>
          <cell r="O321">
            <v>211466.29924000031</v>
          </cell>
          <cell r="P321">
            <v>258152.02061000024</v>
          </cell>
          <cell r="Q321">
            <v>-6896.5571099999979</v>
          </cell>
          <cell r="R321">
            <v>2512.6918200000364</v>
          </cell>
          <cell r="S321">
            <v>-77.609310000000207</v>
          </cell>
          <cell r="T321">
            <v>3477.7979499999992</v>
          </cell>
          <cell r="U321">
            <v>578.48862000000008</v>
          </cell>
          <cell r="V321">
            <v>19.149889999999118</v>
          </cell>
          <cell r="W321">
            <v>643.87763999999879</v>
          </cell>
          <cell r="X321">
            <v>-697.57781999999918</v>
          </cell>
          <cell r="Y321">
            <v>1196.6157400000011</v>
          </cell>
          <cell r="Z321">
            <v>955.2089300000016</v>
          </cell>
          <cell r="AA321">
            <v>-1140.9652499999993</v>
          </cell>
          <cell r="AB321">
            <v>-385.01447999999863</v>
          </cell>
          <cell r="AC321">
            <v>-5768.8718300000019</v>
          </cell>
          <cell r="AD321">
            <v>-1337.0843600000001</v>
          </cell>
          <cell r="AE321">
            <v>170.75137999999879</v>
          </cell>
          <cell r="AF321">
            <v>121.31262999999976</v>
          </cell>
          <cell r="AG321">
            <v>557.51766999999882</v>
          </cell>
          <cell r="AH321">
            <v>257.57192000000032</v>
          </cell>
          <cell r="AI321">
            <v>628.20402000000024</v>
          </cell>
          <cell r="AJ321">
            <v>145.96723000000043</v>
          </cell>
          <cell r="AK321">
            <v>-8.5333800000002569</v>
          </cell>
          <cell r="AL321">
            <v>35.856240000000554</v>
          </cell>
          <cell r="AM321">
            <v>5.0442799999995636</v>
          </cell>
          <cell r="AN321">
            <v>381.16590999999971</v>
          </cell>
          <cell r="AO321">
            <v>-443.75182999999959</v>
          </cell>
          <cell r="AP321">
            <v>1152.5930399999979</v>
          </cell>
          <cell r="AQ321">
            <v>19.881750000001059</v>
          </cell>
          <cell r="AR321">
            <v>194.96295999999893</v>
          </cell>
          <cell r="AS321">
            <v>12.79627000000001</v>
          </cell>
          <cell r="AT321">
            <v>81.157819999997173</v>
          </cell>
          <cell r="AU321">
            <v>1162.494830000001</v>
          </cell>
          <cell r="AV321">
            <v>942.26495999999895</v>
          </cell>
          <cell r="AW321">
            <v>271.17031000000111</v>
          </cell>
          <cell r="AX321">
            <v>-2943.2742799999987</v>
          </cell>
          <cell r="AY321">
            <v>352.14140999999421</v>
          </cell>
          <cell r="AZ321">
            <v>941.28140000000042</v>
          </cell>
          <cell r="BA321">
            <v>476.04559000000046</v>
          </cell>
          <cell r="BB321">
            <v>61.416779999999974</v>
          </cell>
          <cell r="BC321">
            <v>-1253.85375</v>
          </cell>
          <cell r="BD321">
            <v>-374.26410999999956</v>
          </cell>
          <cell r="BE321">
            <v>8.7197999999999567</v>
          </cell>
          <cell r="BF321">
            <v>-483.80648999999971</v>
          </cell>
          <cell r="BG321">
            <v>-303.72192999999999</v>
          </cell>
          <cell r="BH321">
            <v>5848.2948599999982</v>
          </cell>
          <cell r="BI321">
            <v>1865.5272900000009</v>
          </cell>
          <cell r="BJ321">
            <v>283.34663000000097</v>
          </cell>
          <cell r="BK321">
            <v>293.06789000000407</v>
          </cell>
          <cell r="BL321">
            <v>13565.317370000043</v>
          </cell>
          <cell r="BM321">
            <v>1784.849209999971</v>
          </cell>
          <cell r="BN321">
            <v>28.963170000001348</v>
          </cell>
          <cell r="BO321">
            <v>5099.0295099999958</v>
          </cell>
          <cell r="BP321">
            <v>1002.4843899999951</v>
          </cell>
          <cell r="BQ321">
            <v>11.982239999999411</v>
          </cell>
          <cell r="BR321">
            <v>1162.7106900000092</v>
          </cell>
        </row>
        <row r="322">
          <cell r="A322">
            <v>317</v>
          </cell>
          <cell r="C322" t="str">
            <v xml:space="preserve">  (+/-) Ajuste contable por efecto de la inflación</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row>
        <row r="323">
          <cell r="A323">
            <v>318</v>
          </cell>
          <cell r="C323" t="str">
            <v xml:space="preserve">  (=) RESULTADO ANTES DE IMPUESTOS</v>
          </cell>
          <cell r="D323">
            <v>5670.2898499999874</v>
          </cell>
          <cell r="E323">
            <v>124155.08108999999</v>
          </cell>
          <cell r="F323">
            <v>95135.940269999977</v>
          </cell>
          <cell r="G323">
            <v>6675.0357599999916</v>
          </cell>
          <cell r="H323">
            <v>90495.373019999868</v>
          </cell>
          <cell r="I323">
            <v>98878.572620000094</v>
          </cell>
          <cell r="J323">
            <v>139278.07595000014</v>
          </cell>
          <cell r="K323">
            <v>44776.143549999782</v>
          </cell>
          <cell r="L323">
            <v>2734.6213000000002</v>
          </cell>
          <cell r="M323">
            <v>115355.86433000001</v>
          </cell>
          <cell r="N323">
            <v>69818.147109999976</v>
          </cell>
          <cell r="O323">
            <v>211466.29924000031</v>
          </cell>
          <cell r="P323">
            <v>258152.02061000024</v>
          </cell>
          <cell r="Q323">
            <v>-6896.5571099999979</v>
          </cell>
          <cell r="R323">
            <v>2512.6918200000364</v>
          </cell>
          <cell r="S323">
            <v>-77.609310000000207</v>
          </cell>
          <cell r="T323">
            <v>3477.7979499999992</v>
          </cell>
          <cell r="U323">
            <v>578.48862000000008</v>
          </cell>
          <cell r="V323">
            <v>19.149889999999118</v>
          </cell>
          <cell r="W323">
            <v>643.87763999999879</v>
          </cell>
          <cell r="X323">
            <v>-697.57781999999918</v>
          </cell>
          <cell r="Y323">
            <v>1196.6157400000011</v>
          </cell>
          <cell r="Z323">
            <v>955.2089300000016</v>
          </cell>
          <cell r="AA323">
            <v>-1140.9652499999993</v>
          </cell>
          <cell r="AB323">
            <v>-385.01447999999863</v>
          </cell>
          <cell r="AC323">
            <v>-5768.8718300000019</v>
          </cell>
          <cell r="AD323">
            <v>-1337.0843600000001</v>
          </cell>
          <cell r="AE323">
            <v>170.75137999999879</v>
          </cell>
          <cell r="AF323">
            <v>121.31262999999976</v>
          </cell>
          <cell r="AG323">
            <v>557.51766999999882</v>
          </cell>
          <cell r="AH323">
            <v>257.57192000000032</v>
          </cell>
          <cell r="AI323">
            <v>628.20402000000024</v>
          </cell>
          <cell r="AJ323">
            <v>145.96723000000043</v>
          </cell>
          <cell r="AK323">
            <v>-8.5333800000002569</v>
          </cell>
          <cell r="AL323">
            <v>35.856240000000554</v>
          </cell>
          <cell r="AM323">
            <v>5.0442799999995636</v>
          </cell>
          <cell r="AN323">
            <v>381.16590999999971</v>
          </cell>
          <cell r="AO323">
            <v>-443.75182999999959</v>
          </cell>
          <cell r="AP323">
            <v>1152.5930399999979</v>
          </cell>
          <cell r="AQ323">
            <v>19.881750000001059</v>
          </cell>
          <cell r="AR323">
            <v>194.96295999999893</v>
          </cell>
          <cell r="AS323">
            <v>12.79627000000001</v>
          </cell>
          <cell r="AT323">
            <v>81.157819999997173</v>
          </cell>
          <cell r="AU323">
            <v>1162.494830000001</v>
          </cell>
          <cell r="AV323">
            <v>942.26495999999895</v>
          </cell>
          <cell r="AW323">
            <v>271.17031000000111</v>
          </cell>
          <cell r="AX323">
            <v>-2943.2742799999987</v>
          </cell>
          <cell r="AY323">
            <v>352.14140999999421</v>
          </cell>
          <cell r="AZ323">
            <v>941.28140000000042</v>
          </cell>
          <cell r="BA323">
            <v>476.04559000000046</v>
          </cell>
          <cell r="BB323">
            <v>61.416779999999974</v>
          </cell>
          <cell r="BC323">
            <v>-1253.85375</v>
          </cell>
          <cell r="BD323">
            <v>-374.26410999999956</v>
          </cell>
          <cell r="BE323">
            <v>8.7197999999999567</v>
          </cell>
          <cell r="BF323">
            <v>-483.80648999999971</v>
          </cell>
          <cell r="BG323">
            <v>-303.72192999999999</v>
          </cell>
          <cell r="BH323">
            <v>5848.2948599999982</v>
          </cell>
          <cell r="BI323">
            <v>1865.5272900000009</v>
          </cell>
          <cell r="BJ323">
            <v>283.34663000000097</v>
          </cell>
          <cell r="BK323">
            <v>293.06789000000407</v>
          </cell>
          <cell r="BL323">
            <v>13565.317370000043</v>
          </cell>
          <cell r="BM323">
            <v>1784.849209999971</v>
          </cell>
          <cell r="BN323">
            <v>28.963170000001348</v>
          </cell>
          <cell r="BO323">
            <v>5099.0295099999958</v>
          </cell>
          <cell r="BP323">
            <v>1002.4843899999951</v>
          </cell>
          <cell r="BQ323">
            <v>11.982239999999411</v>
          </cell>
          <cell r="BR323">
            <v>1162.7106900000092</v>
          </cell>
        </row>
        <row r="324">
          <cell r="A324">
            <v>319</v>
          </cell>
          <cell r="C324" t="str">
            <v xml:space="preserve">  (-) IMPUESTO SOBRE LAS UTILIDADES DE LAS EMPRESAS</v>
          </cell>
          <cell r="D324">
            <v>0</v>
          </cell>
          <cell r="E324">
            <v>12012.56</v>
          </cell>
          <cell r="F324">
            <v>30522.512600000002</v>
          </cell>
          <cell r="G324">
            <v>0</v>
          </cell>
          <cell r="H324">
            <v>45247.686000000002</v>
          </cell>
          <cell r="I324">
            <v>16204.632369999999</v>
          </cell>
          <cell r="J324">
            <v>7196.9759999999997</v>
          </cell>
          <cell r="K324">
            <v>35617.487000000001</v>
          </cell>
          <cell r="L324">
            <v>0</v>
          </cell>
          <cell r="M324">
            <v>23658.36405</v>
          </cell>
          <cell r="N324">
            <v>28794.749210000002</v>
          </cell>
          <cell r="O324">
            <v>114606</v>
          </cell>
          <cell r="P324">
            <v>42875</v>
          </cell>
          <cell r="Q324">
            <v>0</v>
          </cell>
          <cell r="R324">
            <v>926.23815000000002</v>
          </cell>
          <cell r="S324">
            <v>0</v>
          </cell>
          <cell r="T324">
            <v>0</v>
          </cell>
          <cell r="U324">
            <v>0</v>
          </cell>
          <cell r="V324">
            <v>10.178940000000001</v>
          </cell>
          <cell r="W324">
            <v>0</v>
          </cell>
          <cell r="X324">
            <v>0</v>
          </cell>
          <cell r="Y324">
            <v>257.16345000000001</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671.94740000000002</v>
          </cell>
          <cell r="BP324">
            <v>0</v>
          </cell>
          <cell r="BQ324">
            <v>0</v>
          </cell>
          <cell r="BR324">
            <v>0</v>
          </cell>
        </row>
        <row r="325">
          <cell r="A325">
            <v>320</v>
          </cell>
          <cell r="C325" t="str">
            <v xml:space="preserve">  (=) RESULTADO NETO DE LA GESTIÓN</v>
          </cell>
          <cell r="D325">
            <v>5670.2898499999874</v>
          </cell>
          <cell r="E325">
            <v>112142.52108999999</v>
          </cell>
          <cell r="F325">
            <v>64613.427669999975</v>
          </cell>
          <cell r="G325">
            <v>6675.0357599999916</v>
          </cell>
          <cell r="H325">
            <v>45247.687019999867</v>
          </cell>
          <cell r="I325">
            <v>82673.940250000102</v>
          </cell>
          <cell r="J325">
            <v>132081.09995000015</v>
          </cell>
          <cell r="K325">
            <v>9158.6565499997814</v>
          </cell>
          <cell r="L325">
            <v>2734.6213000000002</v>
          </cell>
          <cell r="M325">
            <v>91697.500280000007</v>
          </cell>
          <cell r="N325">
            <v>41023.397899999974</v>
          </cell>
          <cell r="O325">
            <v>96860.299240000313</v>
          </cell>
          <cell r="P325">
            <v>215277.02061000024</v>
          </cell>
          <cell r="Q325">
            <v>-6896.5571099999979</v>
          </cell>
          <cell r="R325">
            <v>1586.4536700000363</v>
          </cell>
          <cell r="S325">
            <v>-77.609310000000207</v>
          </cell>
          <cell r="T325">
            <v>3477.7979499999992</v>
          </cell>
          <cell r="U325">
            <v>578.48862000000008</v>
          </cell>
          <cell r="V325">
            <v>8.9709499999991174</v>
          </cell>
          <cell r="W325">
            <v>643.87763999999879</v>
          </cell>
          <cell r="X325">
            <v>-697.57781999999918</v>
          </cell>
          <cell r="Y325">
            <v>939.45229000000108</v>
          </cell>
          <cell r="Z325">
            <v>955.2089300000016</v>
          </cell>
          <cell r="AA325">
            <v>-1140.9652499999993</v>
          </cell>
          <cell r="AB325">
            <v>-385.01447999999863</v>
          </cell>
          <cell r="AC325">
            <v>-5768.8718300000019</v>
          </cell>
          <cell r="AD325">
            <v>-1337.0843600000001</v>
          </cell>
          <cell r="AE325">
            <v>170.75137999999879</v>
          </cell>
          <cell r="AF325">
            <v>121.31262999999976</v>
          </cell>
          <cell r="AG325">
            <v>557.51766999999882</v>
          </cell>
          <cell r="AH325">
            <v>257.57192000000032</v>
          </cell>
          <cell r="AI325">
            <v>628.20402000000024</v>
          </cell>
          <cell r="AJ325">
            <v>145.96723000000043</v>
          </cell>
          <cell r="AK325">
            <v>-8.5333800000002569</v>
          </cell>
          <cell r="AL325">
            <v>35.856240000000554</v>
          </cell>
          <cell r="AM325">
            <v>5.0442799999995636</v>
          </cell>
          <cell r="AN325">
            <v>381.16590999999971</v>
          </cell>
          <cell r="AO325">
            <v>-443.75182999999959</v>
          </cell>
          <cell r="AP325">
            <v>1152.5930399999979</v>
          </cell>
          <cell r="AQ325">
            <v>19.881750000001059</v>
          </cell>
          <cell r="AR325">
            <v>194.96295999999893</v>
          </cell>
          <cell r="AS325">
            <v>12.79627000000001</v>
          </cell>
          <cell r="AT325">
            <v>81.157819999997173</v>
          </cell>
          <cell r="AU325">
            <v>1162.494830000001</v>
          </cell>
          <cell r="AV325">
            <v>942.26495999999895</v>
          </cell>
          <cell r="AW325">
            <v>271.17031000000111</v>
          </cell>
          <cell r="AX325">
            <v>-2943.2742799999987</v>
          </cell>
          <cell r="AY325">
            <v>352.14140999999421</v>
          </cell>
          <cell r="AZ325">
            <v>941.28140000000042</v>
          </cell>
          <cell r="BA325">
            <v>476.04559000000046</v>
          </cell>
          <cell r="BB325">
            <v>61.416779999999974</v>
          </cell>
          <cell r="BC325">
            <v>-1253.85375</v>
          </cell>
          <cell r="BD325">
            <v>-374.26410999999956</v>
          </cell>
          <cell r="BE325">
            <v>8.7197999999999567</v>
          </cell>
          <cell r="BF325">
            <v>-483.80648999999971</v>
          </cell>
          <cell r="BG325">
            <v>-303.72192999999999</v>
          </cell>
          <cell r="BH325">
            <v>5848.2948599999982</v>
          </cell>
          <cell r="BI325">
            <v>1865.5272900000009</v>
          </cell>
          <cell r="BJ325">
            <v>283.34663000000097</v>
          </cell>
          <cell r="BK325">
            <v>293.06789000000407</v>
          </cell>
          <cell r="BL325">
            <v>13565.317370000043</v>
          </cell>
          <cell r="BM325">
            <v>1784.849209999971</v>
          </cell>
          <cell r="BN325">
            <v>28.963170000001348</v>
          </cell>
          <cell r="BO325">
            <v>4427.0821099999957</v>
          </cell>
          <cell r="BP325">
            <v>1002.4843899999951</v>
          </cell>
          <cell r="BQ325">
            <v>11.982239999999411</v>
          </cell>
          <cell r="BR325">
            <v>1162.7106900000092</v>
          </cell>
        </row>
      </sheetData>
      <sheetData sheetId="2"/>
      <sheetData sheetId="3">
        <row r="3">
          <cell r="A3" t="str">
            <v>AL 31 DE MARZO DE 2026</v>
          </cell>
        </row>
      </sheetData>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diciembre"/>
      <sheetName val="balance"/>
      <sheetName val="auxiliar"/>
      <sheetName val="balancetipodepósitoymoneda"/>
      <sheetName val="Sheet2"/>
      <sheetName val="9649"/>
      <sheetName val="9648"/>
      <sheetName val="9046"/>
      <sheetName val="9047"/>
      <sheetName val="965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DDB38-7E11-4D14-B9CA-C0516D20BD9C}">
  <sheetPr>
    <pageSetUpPr fitToPage="1"/>
  </sheetPr>
  <dimension ref="A1:D144"/>
  <sheetViews>
    <sheetView showGridLines="0" tabSelected="1" zoomScale="115" zoomScaleNormal="115" workbookViewId="0">
      <selection activeCell="A63" sqref="A63"/>
    </sheetView>
  </sheetViews>
  <sheetFormatPr defaultColWidth="9.140625" defaultRowHeight="15" x14ac:dyDescent="0.25"/>
  <cols>
    <col min="1" max="1" width="99.28515625" customWidth="1"/>
    <col min="2" max="2" width="5.7109375" bestFit="1" customWidth="1"/>
    <col min="257" max="257" width="99.28515625" customWidth="1"/>
    <col min="258" max="258" width="5.7109375" bestFit="1" customWidth="1"/>
    <col min="513" max="513" width="99.28515625" customWidth="1"/>
    <col min="514" max="514" width="5.7109375" bestFit="1" customWidth="1"/>
    <col min="769" max="769" width="99.28515625" customWidth="1"/>
    <col min="770" max="770" width="5.7109375" bestFit="1" customWidth="1"/>
    <col min="1025" max="1025" width="99.28515625" customWidth="1"/>
    <col min="1026" max="1026" width="5.7109375" bestFit="1" customWidth="1"/>
    <col min="1281" max="1281" width="99.28515625" customWidth="1"/>
    <col min="1282" max="1282" width="5.7109375" bestFit="1" customWidth="1"/>
    <col min="1537" max="1537" width="99.28515625" customWidth="1"/>
    <col min="1538" max="1538" width="5.7109375" bestFit="1" customWidth="1"/>
    <col min="1793" max="1793" width="99.28515625" customWidth="1"/>
    <col min="1794" max="1794" width="5.7109375" bestFit="1" customWidth="1"/>
    <col min="2049" max="2049" width="99.28515625" customWidth="1"/>
    <col min="2050" max="2050" width="5.7109375" bestFit="1" customWidth="1"/>
    <col min="2305" max="2305" width="99.28515625" customWidth="1"/>
    <col min="2306" max="2306" width="5.7109375" bestFit="1" customWidth="1"/>
    <col min="2561" max="2561" width="99.28515625" customWidth="1"/>
    <col min="2562" max="2562" width="5.7109375" bestFit="1" customWidth="1"/>
    <col min="2817" max="2817" width="99.28515625" customWidth="1"/>
    <col min="2818" max="2818" width="5.7109375" bestFit="1" customWidth="1"/>
    <col min="3073" max="3073" width="99.28515625" customWidth="1"/>
    <col min="3074" max="3074" width="5.7109375" bestFit="1" customWidth="1"/>
    <col min="3329" max="3329" width="99.28515625" customWidth="1"/>
    <col min="3330" max="3330" width="5.7109375" bestFit="1" customWidth="1"/>
    <col min="3585" max="3585" width="99.28515625" customWidth="1"/>
    <col min="3586" max="3586" width="5.7109375" bestFit="1" customWidth="1"/>
    <col min="3841" max="3841" width="99.28515625" customWidth="1"/>
    <col min="3842" max="3842" width="5.7109375" bestFit="1" customWidth="1"/>
    <col min="4097" max="4097" width="99.28515625" customWidth="1"/>
    <col min="4098" max="4098" width="5.7109375" bestFit="1" customWidth="1"/>
    <col min="4353" max="4353" width="99.28515625" customWidth="1"/>
    <col min="4354" max="4354" width="5.7109375" bestFit="1" customWidth="1"/>
    <col min="4609" max="4609" width="99.28515625" customWidth="1"/>
    <col min="4610" max="4610" width="5.7109375" bestFit="1" customWidth="1"/>
    <col min="4865" max="4865" width="99.28515625" customWidth="1"/>
    <col min="4866" max="4866" width="5.7109375" bestFit="1" customWidth="1"/>
    <col min="5121" max="5121" width="99.28515625" customWidth="1"/>
    <col min="5122" max="5122" width="5.7109375" bestFit="1" customWidth="1"/>
    <col min="5377" max="5377" width="99.28515625" customWidth="1"/>
    <col min="5378" max="5378" width="5.7109375" bestFit="1" customWidth="1"/>
    <col min="5633" max="5633" width="99.28515625" customWidth="1"/>
    <col min="5634" max="5634" width="5.7109375" bestFit="1" customWidth="1"/>
    <col min="5889" max="5889" width="99.28515625" customWidth="1"/>
    <col min="5890" max="5890" width="5.7109375" bestFit="1" customWidth="1"/>
    <col min="6145" max="6145" width="99.28515625" customWidth="1"/>
    <col min="6146" max="6146" width="5.7109375" bestFit="1" customWidth="1"/>
    <col min="6401" max="6401" width="99.28515625" customWidth="1"/>
    <col min="6402" max="6402" width="5.7109375" bestFit="1" customWidth="1"/>
    <col min="6657" max="6657" width="99.28515625" customWidth="1"/>
    <col min="6658" max="6658" width="5.7109375" bestFit="1" customWidth="1"/>
    <col min="6913" max="6913" width="99.28515625" customWidth="1"/>
    <col min="6914" max="6914" width="5.7109375" bestFit="1" customWidth="1"/>
    <col min="7169" max="7169" width="99.28515625" customWidth="1"/>
    <col min="7170" max="7170" width="5.7109375" bestFit="1" customWidth="1"/>
    <col min="7425" max="7425" width="99.28515625" customWidth="1"/>
    <col min="7426" max="7426" width="5.7109375" bestFit="1" customWidth="1"/>
    <col min="7681" max="7681" width="99.28515625" customWidth="1"/>
    <col min="7682" max="7682" width="5.7109375" bestFit="1" customWidth="1"/>
    <col min="7937" max="7937" width="99.28515625" customWidth="1"/>
    <col min="7938" max="7938" width="5.7109375" bestFit="1" customWidth="1"/>
    <col min="8193" max="8193" width="99.28515625" customWidth="1"/>
    <col min="8194" max="8194" width="5.7109375" bestFit="1" customWidth="1"/>
    <col min="8449" max="8449" width="99.28515625" customWidth="1"/>
    <col min="8450" max="8450" width="5.7109375" bestFit="1" customWidth="1"/>
    <col min="8705" max="8705" width="99.28515625" customWidth="1"/>
    <col min="8706" max="8706" width="5.7109375" bestFit="1" customWidth="1"/>
    <col min="8961" max="8961" width="99.28515625" customWidth="1"/>
    <col min="8962" max="8962" width="5.7109375" bestFit="1" customWidth="1"/>
    <col min="9217" max="9217" width="99.28515625" customWidth="1"/>
    <col min="9218" max="9218" width="5.7109375" bestFit="1" customWidth="1"/>
    <col min="9473" max="9473" width="99.28515625" customWidth="1"/>
    <col min="9474" max="9474" width="5.7109375" bestFit="1" customWidth="1"/>
    <col min="9729" max="9729" width="99.28515625" customWidth="1"/>
    <col min="9730" max="9730" width="5.7109375" bestFit="1" customWidth="1"/>
    <col min="9985" max="9985" width="99.28515625" customWidth="1"/>
    <col min="9986" max="9986" width="5.7109375" bestFit="1" customWidth="1"/>
    <col min="10241" max="10241" width="99.28515625" customWidth="1"/>
    <col min="10242" max="10242" width="5.7109375" bestFit="1" customWidth="1"/>
    <col min="10497" max="10497" width="99.28515625" customWidth="1"/>
    <col min="10498" max="10498" width="5.7109375" bestFit="1" customWidth="1"/>
    <col min="10753" max="10753" width="99.28515625" customWidth="1"/>
    <col min="10754" max="10754" width="5.7109375" bestFit="1" customWidth="1"/>
    <col min="11009" max="11009" width="99.28515625" customWidth="1"/>
    <col min="11010" max="11010" width="5.7109375" bestFit="1" customWidth="1"/>
    <col min="11265" max="11265" width="99.28515625" customWidth="1"/>
    <col min="11266" max="11266" width="5.7109375" bestFit="1" customWidth="1"/>
    <col min="11521" max="11521" width="99.28515625" customWidth="1"/>
    <col min="11522" max="11522" width="5.7109375" bestFit="1" customWidth="1"/>
    <col min="11777" max="11777" width="99.28515625" customWidth="1"/>
    <col min="11778" max="11778" width="5.7109375" bestFit="1" customWidth="1"/>
    <col min="12033" max="12033" width="99.28515625" customWidth="1"/>
    <col min="12034" max="12034" width="5.7109375" bestFit="1" customWidth="1"/>
    <col min="12289" max="12289" width="99.28515625" customWidth="1"/>
    <col min="12290" max="12290" width="5.7109375" bestFit="1" customWidth="1"/>
    <col min="12545" max="12545" width="99.28515625" customWidth="1"/>
    <col min="12546" max="12546" width="5.7109375" bestFit="1" customWidth="1"/>
    <col min="12801" max="12801" width="99.28515625" customWidth="1"/>
    <col min="12802" max="12802" width="5.7109375" bestFit="1" customWidth="1"/>
    <col min="13057" max="13057" width="99.28515625" customWidth="1"/>
    <col min="13058" max="13058" width="5.7109375" bestFit="1" customWidth="1"/>
    <col min="13313" max="13313" width="99.28515625" customWidth="1"/>
    <col min="13314" max="13314" width="5.7109375" bestFit="1" customWidth="1"/>
    <col min="13569" max="13569" width="99.28515625" customWidth="1"/>
    <col min="13570" max="13570" width="5.7109375" bestFit="1" customWidth="1"/>
    <col min="13825" max="13825" width="99.28515625" customWidth="1"/>
    <col min="13826" max="13826" width="5.7109375" bestFit="1" customWidth="1"/>
    <col min="14081" max="14081" width="99.28515625" customWidth="1"/>
    <col min="14082" max="14082" width="5.7109375" bestFit="1" customWidth="1"/>
    <col min="14337" max="14337" width="99.28515625" customWidth="1"/>
    <col min="14338" max="14338" width="5.7109375" bestFit="1" customWidth="1"/>
    <col min="14593" max="14593" width="99.28515625" customWidth="1"/>
    <col min="14594" max="14594" width="5.7109375" bestFit="1" customWidth="1"/>
    <col min="14849" max="14849" width="99.28515625" customWidth="1"/>
    <col min="14850" max="14850" width="5.7109375" bestFit="1" customWidth="1"/>
    <col min="15105" max="15105" width="99.28515625" customWidth="1"/>
    <col min="15106" max="15106" width="5.7109375" bestFit="1" customWidth="1"/>
    <col min="15361" max="15361" width="99.28515625" customWidth="1"/>
    <col min="15362" max="15362" width="5.7109375" bestFit="1" customWidth="1"/>
    <col min="15617" max="15617" width="99.28515625" customWidth="1"/>
    <col min="15618" max="15618" width="5.7109375" bestFit="1" customWidth="1"/>
    <col min="15873" max="15873" width="99.28515625" customWidth="1"/>
    <col min="15874" max="15874" width="5.7109375" bestFit="1" customWidth="1"/>
    <col min="16129" max="16129" width="99.28515625" customWidth="1"/>
    <col min="16130" max="16130" width="5.7109375" bestFit="1" customWidth="1"/>
  </cols>
  <sheetData>
    <row r="1" spans="1:3" x14ac:dyDescent="0.25">
      <c r="A1" t="s">
        <v>1229</v>
      </c>
    </row>
    <row r="11" spans="1:3" x14ac:dyDescent="0.25">
      <c r="A11" s="699"/>
      <c r="B11" s="699"/>
      <c r="C11" s="699"/>
    </row>
    <row r="12" spans="1:3" ht="8.25" customHeight="1" x14ac:dyDescent="0.25"/>
    <row r="13" spans="1:3" ht="20.25" x14ac:dyDescent="0.25">
      <c r="A13" s="739" t="s">
        <v>1230</v>
      </c>
      <c r="B13" s="739"/>
      <c r="C13" s="739"/>
    </row>
    <row r="14" spans="1:3" ht="7.5" customHeight="1" x14ac:dyDescent="0.25">
      <c r="A14" s="700"/>
      <c r="B14" s="700"/>
      <c r="C14" s="700"/>
    </row>
    <row r="15" spans="1:3" x14ac:dyDescent="0.25">
      <c r="A15" s="701" t="s">
        <v>0</v>
      </c>
      <c r="B15" s="702" t="s">
        <v>1231</v>
      </c>
      <c r="C15" s="703"/>
    </row>
    <row r="16" spans="1:3" x14ac:dyDescent="0.25">
      <c r="A16" s="704"/>
      <c r="B16" s="704"/>
      <c r="C16" s="704"/>
    </row>
    <row r="17" spans="1:3" x14ac:dyDescent="0.25">
      <c r="A17" s="705" t="s">
        <v>1232</v>
      </c>
      <c r="B17" s="704"/>
      <c r="C17" s="704"/>
    </row>
    <row r="18" spans="1:3" x14ac:dyDescent="0.25">
      <c r="A18" s="706" t="s">
        <v>1233</v>
      </c>
      <c r="B18" s="707">
        <v>1</v>
      </c>
      <c r="C18" s="708"/>
    </row>
    <row r="19" spans="1:3" x14ac:dyDescent="0.25">
      <c r="A19" s="706" t="s">
        <v>1234</v>
      </c>
      <c r="B19" s="707">
        <v>2</v>
      </c>
      <c r="C19" s="708"/>
    </row>
    <row r="20" spans="1:3" x14ac:dyDescent="0.25">
      <c r="A20" s="706" t="s">
        <v>1235</v>
      </c>
      <c r="B20" s="707">
        <v>3</v>
      </c>
      <c r="C20" s="708"/>
    </row>
    <row r="21" spans="1:3" x14ac:dyDescent="0.25">
      <c r="A21" s="706"/>
      <c r="B21" s="707"/>
      <c r="C21" s="704"/>
    </row>
    <row r="22" spans="1:3" x14ac:dyDescent="0.25">
      <c r="A22" s="705" t="s">
        <v>1236</v>
      </c>
      <c r="B22" s="707"/>
      <c r="C22" s="704"/>
    </row>
    <row r="23" spans="1:3" x14ac:dyDescent="0.25">
      <c r="A23" s="705"/>
      <c r="B23" s="707"/>
      <c r="C23" s="704"/>
    </row>
    <row r="24" spans="1:3" x14ac:dyDescent="0.25">
      <c r="A24" s="709" t="s">
        <v>1237</v>
      </c>
      <c r="B24" s="707"/>
      <c r="C24" s="704"/>
    </row>
    <row r="25" spans="1:3" x14ac:dyDescent="0.25">
      <c r="A25" s="706" t="s">
        <v>1233</v>
      </c>
      <c r="B25" s="707">
        <v>4</v>
      </c>
      <c r="C25" s="704"/>
    </row>
    <row r="26" spans="1:3" x14ac:dyDescent="0.25">
      <c r="A26" s="706" t="s">
        <v>1238</v>
      </c>
      <c r="B26" s="707">
        <v>5</v>
      </c>
      <c r="C26" s="704"/>
    </row>
    <row r="27" spans="1:3" x14ac:dyDescent="0.25">
      <c r="A27" s="706" t="s">
        <v>1239</v>
      </c>
      <c r="B27" s="707">
        <v>6</v>
      </c>
      <c r="C27" s="704"/>
    </row>
    <row r="28" spans="1:3" x14ac:dyDescent="0.25">
      <c r="A28" s="710" t="s">
        <v>1240</v>
      </c>
      <c r="B28" s="707">
        <v>7</v>
      </c>
      <c r="C28" s="711"/>
    </row>
    <row r="29" spans="1:3" x14ac:dyDescent="0.25">
      <c r="A29" s="710" t="s">
        <v>1241</v>
      </c>
      <c r="B29" s="707" t="s">
        <v>1242</v>
      </c>
      <c r="C29" s="712"/>
    </row>
    <row r="30" spans="1:3" x14ac:dyDescent="0.25">
      <c r="A30" s="710" t="s">
        <v>1241</v>
      </c>
      <c r="B30" s="707" t="s">
        <v>1243</v>
      </c>
      <c r="C30" s="713"/>
    </row>
    <row r="31" spans="1:3" x14ac:dyDescent="0.25">
      <c r="A31" s="714" t="s">
        <v>1244</v>
      </c>
      <c r="B31" s="707"/>
      <c r="C31" s="711"/>
    </row>
    <row r="32" spans="1:3" x14ac:dyDescent="0.25">
      <c r="A32" s="715" t="s">
        <v>1245</v>
      </c>
      <c r="B32" s="707">
        <v>9</v>
      </c>
      <c r="C32" s="704"/>
    </row>
    <row r="33" spans="1:3" x14ac:dyDescent="0.25">
      <c r="A33" s="715" t="s">
        <v>1246</v>
      </c>
      <c r="B33" s="707">
        <v>10</v>
      </c>
      <c r="C33" s="704"/>
    </row>
    <row r="34" spans="1:3" x14ac:dyDescent="0.25">
      <c r="A34" s="715" t="s">
        <v>1247</v>
      </c>
      <c r="B34" s="707">
        <v>11</v>
      </c>
      <c r="C34" s="704"/>
    </row>
    <row r="35" spans="1:3" x14ac:dyDescent="0.25">
      <c r="A35" s="715" t="s">
        <v>1248</v>
      </c>
      <c r="B35" s="707">
        <v>12</v>
      </c>
      <c r="C35" s="704"/>
    </row>
    <row r="36" spans="1:3" x14ac:dyDescent="0.25">
      <c r="A36" s="715" t="s">
        <v>1249</v>
      </c>
      <c r="B36" s="707">
        <v>13</v>
      </c>
      <c r="C36" s="704"/>
    </row>
    <row r="37" spans="1:3" x14ac:dyDescent="0.25">
      <c r="A37" s="715" t="s">
        <v>1250</v>
      </c>
      <c r="B37" s="707">
        <v>14</v>
      </c>
      <c r="C37" s="704"/>
    </row>
    <row r="38" spans="1:3" x14ac:dyDescent="0.25">
      <c r="A38" s="715" t="s">
        <v>1251</v>
      </c>
      <c r="B38" s="707">
        <v>15</v>
      </c>
      <c r="C38" s="704"/>
    </row>
    <row r="39" spans="1:3" x14ac:dyDescent="0.25">
      <c r="A39" s="715" t="s">
        <v>1252</v>
      </c>
      <c r="B39" s="707">
        <v>16</v>
      </c>
      <c r="C39" s="704"/>
    </row>
    <row r="40" spans="1:3" x14ac:dyDescent="0.25">
      <c r="A40" s="715" t="s">
        <v>1253</v>
      </c>
      <c r="B40" s="707">
        <v>17</v>
      </c>
      <c r="C40" s="704"/>
    </row>
    <row r="41" spans="1:3" x14ac:dyDescent="0.25">
      <c r="A41" s="715" t="s">
        <v>1254</v>
      </c>
      <c r="B41" s="707">
        <v>18</v>
      </c>
      <c r="C41" s="704"/>
    </row>
    <row r="42" spans="1:3" x14ac:dyDescent="0.25">
      <c r="A42" s="715" t="s">
        <v>1255</v>
      </c>
      <c r="B42" s="707">
        <v>19</v>
      </c>
      <c r="C42" s="704"/>
    </row>
    <row r="43" spans="1:3" x14ac:dyDescent="0.25">
      <c r="A43" s="715" t="s">
        <v>1256</v>
      </c>
      <c r="B43" s="707">
        <v>20</v>
      </c>
      <c r="C43" s="704"/>
    </row>
    <row r="44" spans="1:3" x14ac:dyDescent="0.25">
      <c r="A44" s="706" t="s">
        <v>1257</v>
      </c>
      <c r="B44" s="707">
        <v>21</v>
      </c>
      <c r="C44" s="704"/>
    </row>
    <row r="45" spans="1:3" x14ac:dyDescent="0.25">
      <c r="A45" s="706" t="s">
        <v>1258</v>
      </c>
      <c r="B45" s="707">
        <v>22</v>
      </c>
      <c r="C45" s="704"/>
    </row>
    <row r="46" spans="1:3" x14ac:dyDescent="0.25">
      <c r="A46" s="706" t="s">
        <v>1259</v>
      </c>
      <c r="B46" s="707">
        <v>23</v>
      </c>
      <c r="C46" s="704"/>
    </row>
    <row r="47" spans="1:3" x14ac:dyDescent="0.25">
      <c r="A47" s="706" t="s">
        <v>1260</v>
      </c>
      <c r="B47" s="707">
        <v>24</v>
      </c>
      <c r="C47" s="704"/>
    </row>
    <row r="48" spans="1:3" x14ac:dyDescent="0.25">
      <c r="A48" s="706" t="s">
        <v>1261</v>
      </c>
      <c r="B48" s="707">
        <v>25</v>
      </c>
      <c r="C48" s="704"/>
    </row>
    <row r="49" spans="1:3" x14ac:dyDescent="0.25">
      <c r="A49" s="706" t="s">
        <v>1262</v>
      </c>
      <c r="B49" s="707">
        <v>26</v>
      </c>
      <c r="C49" s="704"/>
    </row>
    <row r="50" spans="1:3" x14ac:dyDescent="0.25">
      <c r="A50" s="706"/>
      <c r="B50" s="707"/>
      <c r="C50" s="704"/>
    </row>
    <row r="51" spans="1:3" x14ac:dyDescent="0.25">
      <c r="A51" s="709" t="s">
        <v>1263</v>
      </c>
      <c r="B51" s="707"/>
      <c r="C51" s="704"/>
    </row>
    <row r="52" spans="1:3" x14ac:dyDescent="0.25">
      <c r="A52" s="706" t="s">
        <v>1233</v>
      </c>
      <c r="B52" s="707">
        <v>27</v>
      </c>
      <c r="C52" s="704"/>
    </row>
    <row r="53" spans="1:3" x14ac:dyDescent="0.25">
      <c r="A53" s="706" t="s">
        <v>1238</v>
      </c>
      <c r="B53" s="707">
        <v>28</v>
      </c>
      <c r="C53" s="704"/>
    </row>
    <row r="54" spans="1:3" x14ac:dyDescent="0.25">
      <c r="A54" s="706" t="s">
        <v>1239</v>
      </c>
      <c r="B54" s="707">
        <v>29</v>
      </c>
      <c r="C54" s="704"/>
    </row>
    <row r="55" spans="1:3" x14ac:dyDescent="0.25">
      <c r="A55" s="706" t="s">
        <v>1240</v>
      </c>
      <c r="B55" s="707">
        <v>30</v>
      </c>
      <c r="C55" s="704"/>
    </row>
    <row r="56" spans="1:3" x14ac:dyDescent="0.25">
      <c r="A56" s="706" t="s">
        <v>1241</v>
      </c>
      <c r="B56" s="716" t="s">
        <v>1264</v>
      </c>
      <c r="C56" s="704"/>
    </row>
    <row r="57" spans="1:3" x14ac:dyDescent="0.25">
      <c r="A57" s="706" t="s">
        <v>1241</v>
      </c>
      <c r="B57" s="716" t="s">
        <v>1265</v>
      </c>
      <c r="C57" s="704"/>
    </row>
    <row r="58" spans="1:3" x14ac:dyDescent="0.25">
      <c r="A58" s="717" t="s">
        <v>1244</v>
      </c>
      <c r="B58" s="707"/>
      <c r="C58" s="704"/>
    </row>
    <row r="59" spans="1:3" x14ac:dyDescent="0.25">
      <c r="A59" s="715" t="s">
        <v>1266</v>
      </c>
      <c r="B59" s="707">
        <v>32</v>
      </c>
      <c r="C59" s="704"/>
    </row>
    <row r="60" spans="1:3" x14ac:dyDescent="0.25">
      <c r="A60" s="715" t="s">
        <v>1267</v>
      </c>
      <c r="B60" s="707">
        <v>33</v>
      </c>
      <c r="C60" s="704"/>
    </row>
    <row r="61" spans="1:3" x14ac:dyDescent="0.25">
      <c r="A61" s="706" t="s">
        <v>1257</v>
      </c>
      <c r="B61" s="707">
        <v>34</v>
      </c>
      <c r="C61" s="704"/>
    </row>
    <row r="62" spans="1:3" x14ac:dyDescent="0.25">
      <c r="A62" s="706" t="s">
        <v>1258</v>
      </c>
      <c r="B62" s="707">
        <v>35</v>
      </c>
      <c r="C62" s="704"/>
    </row>
    <row r="63" spans="1:3" x14ac:dyDescent="0.25">
      <c r="A63" s="706" t="s">
        <v>1259</v>
      </c>
      <c r="B63" s="707">
        <v>36</v>
      </c>
      <c r="C63" s="704"/>
    </row>
    <row r="64" spans="1:3" x14ac:dyDescent="0.25">
      <c r="A64" s="706" t="s">
        <v>1260</v>
      </c>
      <c r="B64" s="707">
        <v>37</v>
      </c>
      <c r="C64" s="704"/>
    </row>
    <row r="65" spans="1:3" x14ac:dyDescent="0.25">
      <c r="A65" s="706" t="s">
        <v>1261</v>
      </c>
      <c r="B65" s="707">
        <v>38</v>
      </c>
      <c r="C65" s="704"/>
    </row>
    <row r="66" spans="1:3" x14ac:dyDescent="0.25">
      <c r="A66" s="706" t="s">
        <v>1268</v>
      </c>
      <c r="B66" s="707">
        <v>39</v>
      </c>
      <c r="C66" s="704"/>
    </row>
    <row r="67" spans="1:3" x14ac:dyDescent="0.25">
      <c r="A67" s="706" t="s">
        <v>1262</v>
      </c>
      <c r="B67" s="707">
        <v>40</v>
      </c>
      <c r="C67" s="704"/>
    </row>
    <row r="68" spans="1:3" x14ac:dyDescent="0.25">
      <c r="A68" s="706"/>
      <c r="B68" s="707"/>
      <c r="C68" s="704"/>
    </row>
    <row r="69" spans="1:3" x14ac:dyDescent="0.25">
      <c r="A69" s="705"/>
      <c r="B69" s="707"/>
      <c r="C69" s="704"/>
    </row>
    <row r="70" spans="1:3" x14ac:dyDescent="0.25">
      <c r="A70" s="709" t="s">
        <v>1269</v>
      </c>
      <c r="B70" s="707"/>
      <c r="C70" s="704"/>
    </row>
    <row r="71" spans="1:3" x14ac:dyDescent="0.25">
      <c r="A71" s="706" t="s">
        <v>1233</v>
      </c>
      <c r="B71" s="707">
        <v>41</v>
      </c>
      <c r="C71" s="704"/>
    </row>
    <row r="72" spans="1:3" x14ac:dyDescent="0.25">
      <c r="A72" s="706" t="s">
        <v>1238</v>
      </c>
      <c r="B72" s="707">
        <v>42</v>
      </c>
      <c r="C72" s="704"/>
    </row>
    <row r="73" spans="1:3" x14ac:dyDescent="0.25">
      <c r="A73" s="706" t="s">
        <v>1239</v>
      </c>
      <c r="B73" s="707">
        <v>43</v>
      </c>
      <c r="C73" s="704"/>
    </row>
    <row r="74" spans="1:3" x14ac:dyDescent="0.25">
      <c r="A74" s="706" t="s">
        <v>1240</v>
      </c>
      <c r="B74" s="707">
        <v>44</v>
      </c>
      <c r="C74" s="704"/>
    </row>
    <row r="75" spans="1:3" x14ac:dyDescent="0.25">
      <c r="A75" s="706" t="s">
        <v>1270</v>
      </c>
      <c r="B75" s="716" t="s">
        <v>1271</v>
      </c>
      <c r="C75" s="704"/>
    </row>
    <row r="76" spans="1:3" x14ac:dyDescent="0.25">
      <c r="A76" s="706" t="s">
        <v>1241</v>
      </c>
      <c r="B76" s="716" t="s">
        <v>1272</v>
      </c>
      <c r="C76" s="704"/>
    </row>
    <row r="77" spans="1:3" x14ac:dyDescent="0.25">
      <c r="A77" s="706" t="s">
        <v>1257</v>
      </c>
      <c r="B77" s="707">
        <v>46</v>
      </c>
      <c r="C77" s="704"/>
    </row>
    <row r="78" spans="1:3" x14ac:dyDescent="0.25">
      <c r="A78" s="706" t="s">
        <v>1258</v>
      </c>
      <c r="B78" s="707">
        <v>47</v>
      </c>
      <c r="C78" s="704"/>
    </row>
    <row r="79" spans="1:3" x14ac:dyDescent="0.25">
      <c r="A79" s="706" t="s">
        <v>1262</v>
      </c>
      <c r="B79" s="707">
        <v>48</v>
      </c>
      <c r="C79" s="704"/>
    </row>
    <row r="80" spans="1:3" x14ac:dyDescent="0.25">
      <c r="A80" s="706"/>
      <c r="B80" s="707"/>
      <c r="C80" s="704"/>
    </row>
    <row r="81" spans="1:3" x14ac:dyDescent="0.25">
      <c r="A81" s="709" t="s">
        <v>1273</v>
      </c>
      <c r="B81" s="707"/>
      <c r="C81" s="704"/>
    </row>
    <row r="82" spans="1:3" x14ac:dyDescent="0.25">
      <c r="A82" s="706" t="s">
        <v>1233</v>
      </c>
      <c r="B82" s="707">
        <v>49</v>
      </c>
      <c r="C82" s="704"/>
    </row>
    <row r="83" spans="1:3" x14ac:dyDescent="0.25">
      <c r="A83" s="706" t="s">
        <v>1274</v>
      </c>
      <c r="B83" s="707">
        <v>50</v>
      </c>
      <c r="C83" s="704"/>
    </row>
    <row r="84" spans="1:3" x14ac:dyDescent="0.25">
      <c r="A84" s="706" t="s">
        <v>1275</v>
      </c>
      <c r="B84" s="707">
        <v>51</v>
      </c>
      <c r="C84" s="704"/>
    </row>
    <row r="85" spans="1:3" x14ac:dyDescent="0.25">
      <c r="A85" s="706" t="s">
        <v>1244</v>
      </c>
      <c r="B85" s="707">
        <v>52</v>
      </c>
      <c r="C85" s="704"/>
    </row>
    <row r="86" spans="1:3" x14ac:dyDescent="0.25">
      <c r="A86" s="706" t="s">
        <v>1241</v>
      </c>
      <c r="B86" s="716" t="s">
        <v>1276</v>
      </c>
      <c r="C86" s="704"/>
    </row>
    <row r="87" spans="1:3" x14ac:dyDescent="0.25">
      <c r="A87" s="706" t="s">
        <v>1241</v>
      </c>
      <c r="B87" s="716" t="s">
        <v>1277</v>
      </c>
      <c r="C87" s="704"/>
    </row>
    <row r="88" spans="1:3" x14ac:dyDescent="0.25">
      <c r="A88" s="706" t="s">
        <v>1278</v>
      </c>
      <c r="B88" s="716" t="s">
        <v>1279</v>
      </c>
      <c r="C88" s="704"/>
    </row>
    <row r="89" spans="1:3" x14ac:dyDescent="0.25">
      <c r="A89" s="706" t="s">
        <v>1278</v>
      </c>
      <c r="B89" s="716" t="s">
        <v>1280</v>
      </c>
      <c r="C89" s="704"/>
    </row>
    <row r="90" spans="1:3" x14ac:dyDescent="0.25">
      <c r="A90" s="706" t="s">
        <v>1258</v>
      </c>
      <c r="B90" s="716" t="s">
        <v>1281</v>
      </c>
      <c r="C90" s="704"/>
    </row>
    <row r="91" spans="1:3" x14ac:dyDescent="0.25">
      <c r="A91" s="706" t="s">
        <v>1258</v>
      </c>
      <c r="B91" s="716" t="s">
        <v>1282</v>
      </c>
      <c r="C91" s="704"/>
    </row>
    <row r="92" spans="1:3" x14ac:dyDescent="0.25">
      <c r="A92" s="706" t="s">
        <v>1262</v>
      </c>
      <c r="B92" s="707">
        <v>56</v>
      </c>
      <c r="C92" s="704"/>
    </row>
    <row r="93" spans="1:3" ht="29.25" x14ac:dyDescent="0.25">
      <c r="A93" s="718" t="s">
        <v>1283</v>
      </c>
      <c r="B93" s="719">
        <v>57</v>
      </c>
      <c r="C93" s="704"/>
    </row>
    <row r="94" spans="1:3" x14ac:dyDescent="0.25">
      <c r="A94" s="706"/>
      <c r="B94" s="707"/>
      <c r="C94" s="704"/>
    </row>
    <row r="95" spans="1:3" x14ac:dyDescent="0.25">
      <c r="A95" s="709" t="s">
        <v>1284</v>
      </c>
      <c r="B95" s="707"/>
      <c r="C95" s="704"/>
    </row>
    <row r="96" spans="1:3" x14ac:dyDescent="0.25">
      <c r="A96" s="706" t="s">
        <v>1233</v>
      </c>
      <c r="B96" s="707">
        <v>58</v>
      </c>
    </row>
    <row r="97" spans="1:2" x14ac:dyDescent="0.25">
      <c r="A97" s="706" t="s">
        <v>1274</v>
      </c>
      <c r="B97" s="707">
        <v>59</v>
      </c>
    </row>
    <row r="98" spans="1:2" x14ac:dyDescent="0.25">
      <c r="A98" s="706" t="s">
        <v>1275</v>
      </c>
      <c r="B98" s="707">
        <v>60</v>
      </c>
    </row>
    <row r="99" spans="1:2" x14ac:dyDescent="0.25">
      <c r="A99" s="706" t="s">
        <v>1240</v>
      </c>
      <c r="B99" s="707">
        <v>61</v>
      </c>
    </row>
    <row r="100" spans="1:2" x14ac:dyDescent="0.25">
      <c r="A100" s="706" t="s">
        <v>1241</v>
      </c>
      <c r="B100" s="716" t="s">
        <v>1285</v>
      </c>
    </row>
    <row r="101" spans="1:2" x14ac:dyDescent="0.25">
      <c r="A101" s="706" t="s">
        <v>1241</v>
      </c>
      <c r="B101" s="716" t="s">
        <v>1286</v>
      </c>
    </row>
    <row r="102" spans="1:2" x14ac:dyDescent="0.25">
      <c r="A102" s="706" t="s">
        <v>1278</v>
      </c>
      <c r="B102" s="707">
        <v>63</v>
      </c>
    </row>
    <row r="103" spans="1:2" x14ac:dyDescent="0.25">
      <c r="A103" s="706" t="s">
        <v>1258</v>
      </c>
      <c r="B103" s="707">
        <v>64</v>
      </c>
    </row>
    <row r="104" spans="1:2" x14ac:dyDescent="0.25">
      <c r="A104" s="706" t="s">
        <v>1262</v>
      </c>
      <c r="B104" s="707">
        <v>65</v>
      </c>
    </row>
    <row r="105" spans="1:2" x14ac:dyDescent="0.25">
      <c r="A105" s="710"/>
      <c r="B105" s="707"/>
    </row>
    <row r="106" spans="1:2" x14ac:dyDescent="0.25">
      <c r="A106" s="720" t="s">
        <v>1287</v>
      </c>
      <c r="B106" s="707"/>
    </row>
    <row r="107" spans="1:2" x14ac:dyDescent="0.25">
      <c r="A107" s="706" t="s">
        <v>1233</v>
      </c>
      <c r="B107" s="707">
        <v>66</v>
      </c>
    </row>
    <row r="108" spans="1:2" x14ac:dyDescent="0.25">
      <c r="A108" s="706" t="s">
        <v>1288</v>
      </c>
      <c r="B108" s="707">
        <v>67</v>
      </c>
    </row>
    <row r="109" spans="1:2" x14ac:dyDescent="0.25">
      <c r="A109" s="706" t="s">
        <v>1289</v>
      </c>
      <c r="B109" s="707">
        <v>68</v>
      </c>
    </row>
    <row r="110" spans="1:2" x14ac:dyDescent="0.25">
      <c r="A110" s="706" t="s">
        <v>1240</v>
      </c>
      <c r="B110" s="707">
        <v>69</v>
      </c>
    </row>
    <row r="111" spans="1:2" x14ac:dyDescent="0.25">
      <c r="A111" s="706" t="s">
        <v>1241</v>
      </c>
      <c r="B111" s="707">
        <v>70</v>
      </c>
    </row>
    <row r="112" spans="1:2" x14ac:dyDescent="0.25">
      <c r="A112" s="706" t="s">
        <v>1241</v>
      </c>
      <c r="B112" s="707">
        <v>71</v>
      </c>
    </row>
    <row r="113" spans="1:3" x14ac:dyDescent="0.25">
      <c r="A113" s="706" t="s">
        <v>1278</v>
      </c>
      <c r="B113" s="707">
        <v>72</v>
      </c>
    </row>
    <row r="114" spans="1:3" x14ac:dyDescent="0.25">
      <c r="A114" s="706" t="s">
        <v>1258</v>
      </c>
      <c r="B114" s="707">
        <v>73</v>
      </c>
    </row>
    <row r="115" spans="1:3" x14ac:dyDescent="0.25">
      <c r="A115" s="706" t="s">
        <v>1290</v>
      </c>
      <c r="B115" s="707">
        <v>74</v>
      </c>
    </row>
    <row r="116" spans="1:3" x14ac:dyDescent="0.25">
      <c r="A116" s="706"/>
      <c r="B116" s="707"/>
    </row>
    <row r="117" spans="1:3" x14ac:dyDescent="0.25">
      <c r="A117" s="705" t="s">
        <v>1291</v>
      </c>
      <c r="B117" s="707"/>
    </row>
    <row r="118" spans="1:3" x14ac:dyDescent="0.25">
      <c r="A118" s="706" t="s">
        <v>1292</v>
      </c>
      <c r="B118" s="707">
        <v>75</v>
      </c>
    </row>
    <row r="119" spans="1:3" x14ac:dyDescent="0.25">
      <c r="A119" s="706" t="s">
        <v>1293</v>
      </c>
      <c r="B119" s="707">
        <v>76</v>
      </c>
    </row>
    <row r="120" spans="1:3" x14ac:dyDescent="0.25">
      <c r="A120" s="706" t="s">
        <v>1294</v>
      </c>
      <c r="B120" s="707">
        <v>77</v>
      </c>
    </row>
    <row r="121" spans="1:3" x14ac:dyDescent="0.25">
      <c r="A121" s="706"/>
      <c r="B121" s="708"/>
      <c r="C121" s="708"/>
    </row>
    <row r="122" spans="1:3" x14ac:dyDescent="0.25">
      <c r="A122" s="701" t="s">
        <v>1295</v>
      </c>
      <c r="B122" s="701"/>
      <c r="C122" s="701"/>
    </row>
    <row r="123" spans="1:3" x14ac:dyDescent="0.25">
      <c r="A123" s="709" t="s">
        <v>1288</v>
      </c>
      <c r="B123" s="708"/>
      <c r="C123" s="708"/>
    </row>
    <row r="124" spans="1:3" x14ac:dyDescent="0.25">
      <c r="A124" s="706" t="s">
        <v>1296</v>
      </c>
      <c r="B124" s="707">
        <v>78</v>
      </c>
      <c r="C124" s="721"/>
    </row>
    <row r="125" spans="1:3" x14ac:dyDescent="0.25">
      <c r="A125" s="706" t="s">
        <v>1297</v>
      </c>
      <c r="B125" s="707">
        <v>79</v>
      </c>
      <c r="C125" s="721"/>
    </row>
    <row r="126" spans="1:3" x14ac:dyDescent="0.25">
      <c r="A126" s="706" t="s">
        <v>1298</v>
      </c>
      <c r="B126" s="707">
        <v>80</v>
      </c>
      <c r="C126" s="721"/>
    </row>
    <row r="127" spans="1:3" x14ac:dyDescent="0.25">
      <c r="A127" s="706" t="s">
        <v>1299</v>
      </c>
      <c r="B127" s="707">
        <v>81</v>
      </c>
      <c r="C127" s="721"/>
    </row>
    <row r="128" spans="1:3" x14ac:dyDescent="0.25">
      <c r="A128" s="706" t="s">
        <v>1300</v>
      </c>
      <c r="B128" s="707">
        <v>82</v>
      </c>
      <c r="C128" s="721"/>
    </row>
    <row r="129" spans="1:4" x14ac:dyDescent="0.25">
      <c r="A129" s="706" t="s">
        <v>1301</v>
      </c>
      <c r="B129" s="707">
        <v>83</v>
      </c>
      <c r="C129" s="721"/>
    </row>
    <row r="130" spans="1:4" x14ac:dyDescent="0.25">
      <c r="A130" s="706" t="s">
        <v>1302</v>
      </c>
      <c r="B130" s="707">
        <v>84</v>
      </c>
      <c r="C130" s="721"/>
    </row>
    <row r="131" spans="1:4" x14ac:dyDescent="0.25">
      <c r="A131" s="706" t="s">
        <v>1303</v>
      </c>
      <c r="B131" s="707">
        <v>85</v>
      </c>
      <c r="C131" s="721"/>
    </row>
    <row r="132" spans="1:4" x14ac:dyDescent="0.25">
      <c r="A132" s="706"/>
      <c r="B132" s="721"/>
      <c r="C132" s="721"/>
    </row>
    <row r="133" spans="1:4" hidden="1" x14ac:dyDescent="0.25">
      <c r="A133" s="701" t="s">
        <v>1304</v>
      </c>
      <c r="B133" s="701"/>
      <c r="C133" s="701"/>
    </row>
    <row r="134" spans="1:4" hidden="1" x14ac:dyDescent="0.25">
      <c r="A134" s="709"/>
      <c r="B134" s="708"/>
      <c r="C134" s="708"/>
    </row>
    <row r="135" spans="1:4" hidden="1" x14ac:dyDescent="0.25">
      <c r="A135" s="706" t="s">
        <v>1305</v>
      </c>
      <c r="B135" s="707">
        <v>87</v>
      </c>
      <c r="C135" s="707"/>
    </row>
    <row r="136" spans="1:4" hidden="1" x14ac:dyDescent="0.25">
      <c r="A136" s="706"/>
      <c r="B136" s="721"/>
      <c r="C136" s="721"/>
    </row>
    <row r="137" spans="1:4" hidden="1" x14ac:dyDescent="0.25">
      <c r="A137" s="722" t="s">
        <v>1306</v>
      </c>
      <c r="B137" s="723"/>
      <c r="C137" s="723"/>
    </row>
    <row r="138" spans="1:4" hidden="1" x14ac:dyDescent="0.25">
      <c r="A138" s="708"/>
      <c r="B138" s="708"/>
      <c r="C138" s="708"/>
    </row>
    <row r="139" spans="1:4" hidden="1" x14ac:dyDescent="0.25">
      <c r="A139" s="710" t="s">
        <v>1307</v>
      </c>
      <c r="B139" s="707">
        <v>88</v>
      </c>
      <c r="C139" s="707"/>
      <c r="D139" s="724"/>
    </row>
    <row r="140" spans="1:4" hidden="1" x14ac:dyDescent="0.25">
      <c r="A140" s="725"/>
      <c r="B140" s="704"/>
      <c r="C140" s="704"/>
      <c r="D140" s="724"/>
    </row>
    <row r="141" spans="1:4" x14ac:dyDescent="0.25">
      <c r="A141" s="726" t="s">
        <v>1308</v>
      </c>
      <c r="B141" s="704"/>
      <c r="C141" s="704"/>
      <c r="D141" s="724"/>
    </row>
    <row r="142" spans="1:4" x14ac:dyDescent="0.25">
      <c r="A142" s="724"/>
      <c r="B142" s="724"/>
      <c r="C142" s="724"/>
      <c r="D142" s="724"/>
    </row>
    <row r="143" spans="1:4" x14ac:dyDescent="0.25">
      <c r="A143" s="724"/>
      <c r="B143" s="724"/>
      <c r="C143" s="724"/>
      <c r="D143" s="724"/>
    </row>
    <row r="144" spans="1:4" x14ac:dyDescent="0.25">
      <c r="A144" s="724"/>
      <c r="B144" s="724"/>
      <c r="C144" s="724"/>
      <c r="D144" s="724"/>
    </row>
  </sheetData>
  <mergeCells count="1">
    <mergeCell ref="A13:C13"/>
  </mergeCells>
  <hyperlinks>
    <hyperlink ref="A26" location="'5'!A1" display="Estado de situación patrimonial por entidad" xr:uid="{AF2234E2-0BB7-4303-820B-830F4AFBF400}"/>
    <hyperlink ref="A27" location="'6'!A1" display="Indicadores financieros por entidad" xr:uid="{C785F1E0-7360-4845-82F3-274556CCB4F3}"/>
    <hyperlink ref="A32" location="'9'!A1" display="   - Banco Nacional de Bolivia S.A." xr:uid="{30042D94-1042-4DA9-9098-3EBF9A543DF1}"/>
    <hyperlink ref="A33" location="'10'!A1" display="   - Banco Unión S.A." xr:uid="{4E3ED721-F4CF-418D-B4B5-0AF86F02088D}"/>
    <hyperlink ref="A34" location="'11'!A1" display="   - Banco Mercantil Santa Cruz S.A." xr:uid="{61A3B249-D969-45BC-98C8-B03992C2303D}"/>
    <hyperlink ref="A35" location="'12'!A1" display="   - Banco Bisa S.A." xr:uid="{020EF407-3A70-42D8-8E9E-7C2086593A2D}"/>
    <hyperlink ref="A36" location="'13'!A1" display="   - Banco Crédito de Bolivia S.A." xr:uid="{FEE765C9-95B5-48F2-9D64-F790A300E08F}"/>
    <hyperlink ref="A37" location="'14'!A1" display="   - Banco Ganadero  S.A." xr:uid="{EFD26A2F-1B9A-42E5-A4E0-7B5C079B3891}"/>
    <hyperlink ref="A38" location="'15'!A1" display="   - Banco Económico S.A." xr:uid="{2BD780D3-F7D8-432F-B597-1EECC48C2DB2}"/>
    <hyperlink ref="A39" location="'16'!A1" display="   - Banco Solidario S.A." xr:uid="{34613654-B23B-451B-8F99-F1F97BB3B4DA}"/>
    <hyperlink ref="A40" location="'17'!A1" display="   - Banco de la Nación Argentina" xr:uid="{50732B2D-8F0C-424D-B9A0-8405BE91C124}"/>
    <hyperlink ref="A44" location="'21'!A1" display="Ponderación de activos y suficiencia patrimonial" xr:uid="{44F6F706-F32D-48FE-A174-EB147922486E}"/>
    <hyperlink ref="A45" location="'22'!A1" display="Calificación de cartera y contingente" xr:uid="{F497EFF4-B856-4B97-8937-7BEB458DBC04}"/>
    <hyperlink ref="A64" location="'37'!A1" display="Evolución de cartera y contingente" xr:uid="{E5AC04F3-BF90-4B34-B5B7-D726C55A614E}"/>
    <hyperlink ref="A65" location="'38'!A1" display="Evolución de obligaciones con el público y con empresas públicas" xr:uid="{2C5C93B8-8864-403A-8A41-2711C717855F}"/>
    <hyperlink ref="A46" location="'23'!A1" display="Depósitos del público y de empresas públicas por moneda" xr:uid="{7B5BC5D1-F03A-4116-8E04-AF49C6F86841}"/>
    <hyperlink ref="A66" location="'39'!A1" display="Encaje legal de los bancos múltiples y PYME" xr:uid="{A275DF3E-6D4E-413A-822A-E65543FD607D}"/>
    <hyperlink ref="A72" location="'42'!A1" display="Estados financieros por entidad" xr:uid="{6777CC3C-C773-47E1-A6FB-C9D25BB0C526}"/>
    <hyperlink ref="A74" location="'44'!A1" display="Estados financieros evolutivos" xr:uid="{D131F9B4-900F-45FD-9D6D-645BDCC68B82}"/>
    <hyperlink ref="A75" location="'45-1'!A1" display="Indicadores financieros evolutivos " xr:uid="{4F32E6B4-BD9D-4EF9-9540-4FEB8D3F030B}"/>
    <hyperlink ref="A76" location="'45-2'!A1" display="Indicadores financieros evolutivos" xr:uid="{93C5DC39-CF5F-481E-9AD2-1C43B4229853}"/>
    <hyperlink ref="A77" location="'46'!A1" display="Ponderación de activos y suficiencia patrimonial" xr:uid="{AB8259BE-9DF9-4332-A292-5E5440192FC4}"/>
    <hyperlink ref="A78" location="'47'!A1" display="Calificación de cartera y contingente" xr:uid="{97080098-6CAE-4400-AF6B-98AE7F666904}"/>
    <hyperlink ref="A79" location="'48'!A1" display="Estratificación de depósitos (monto y número de cuentas)" xr:uid="{3330BCC6-A3B1-4690-B334-98BE9273560E}"/>
    <hyperlink ref="A93" location="'57'!A1" display="Encaje legal de cooperativas de ahorro y crédito, entidades financieras de vivienda e instituciones financieras de desarrollo " xr:uid="{1A55ADF4-74DE-4948-B60D-5C41E02003DE}"/>
    <hyperlink ref="A83" location="'50'!A1" display="Estados financieros por entidad " xr:uid="{8E148A7D-139B-4FDA-856A-F0F92F52CA3C}"/>
    <hyperlink ref="A88" location="'54-1'!A1" display="Ponderación de activos y suficiencia patrimonial " xr:uid="{D05F5CFB-D191-45F4-B37C-50FA1BD1293F}"/>
    <hyperlink ref="A89" location="'54-2'!A1" display="Ponderación de activos y suficiencia patrimonial " xr:uid="{AC979A2B-A76A-49C7-A20E-C5097563D9CC}"/>
    <hyperlink ref="A90" location="'55-1'!A1" display="Calificación de cartera y contingente" xr:uid="{3EC8164F-ECD6-4FD2-8670-35B88AE429E8}"/>
    <hyperlink ref="A91" location="'55-2'!A1" display="Calificación de cartera y contingente" xr:uid="{3695113E-E34A-456D-971B-B420074AE843}"/>
    <hyperlink ref="A92" location="'56'!A1" display="Estratificación de depósitos (monto y número de cuentas)" xr:uid="{07E3B20C-84D3-4051-B78D-086EB1C34845}"/>
    <hyperlink ref="A124" location="'78'!A1" display="Empresas de Arrendamiento Financiero" xr:uid="{B1BA24C9-D4ED-47FE-ADB7-E473FFECB026}"/>
    <hyperlink ref="A107" location="'66'!A1" display="Estados financieros según denominación monetaria" xr:uid="{4AE54DDF-26E1-47D6-A759-915C5ABE2135}"/>
    <hyperlink ref="A118" location="'75'!A1" display="Ranking de depósitos del público y de empresas públicas" xr:uid="{A99AC29A-C8D9-4C42-BF09-91099115732B}"/>
    <hyperlink ref="A119" location="'76'!A1" display="Ranking de cartera de créditos" xr:uid="{E9C78295-75C7-49C4-A9FE-F5FD5CE9652D}"/>
    <hyperlink ref="A120" location="'77'!A1" display="Ranking de contingente" xr:uid="{D986ED5D-5425-4F8F-9DA9-5F609C4077C9}"/>
    <hyperlink ref="A141" location="Abreviaturas!A1" display="ABREVIATURAS" xr:uid="{A4996E17-2F27-4688-9424-92FEFBC9C1D8}"/>
    <hyperlink ref="A73" location="'43'!A1" display="Indicadores financieros por entidad" xr:uid="{3BDF8719-C565-406B-B6AB-E6197B9A1385}"/>
    <hyperlink ref="A84" location="'51'!A1" display="Indicadores financieros por entidad " xr:uid="{209D9FCB-1E92-4406-B9DC-4E04C4DF8BB6}"/>
    <hyperlink ref="A85" location="'52'!A1" display="Estados financieros evolutivos por entidad" xr:uid="{602D3988-609F-4E20-BD97-D7F818FE9EB2}"/>
    <hyperlink ref="A86" location="'53-1'!A1" display="Indicadores financieros evolutivos" xr:uid="{7154078A-F6F6-48E7-AEBB-629775B979A6}"/>
    <hyperlink ref="A87" location="'53-2'!A1" display="Indicadores financieros evolutivos" xr:uid="{1AA57D75-AE18-4AEB-855E-2F99AA2A75BA}"/>
    <hyperlink ref="A71" location="'41'!A1" display="Estados financieros según denominación monetaria" xr:uid="{0B505DC1-A1F4-4EE8-AD53-6CC5F820C9BA}"/>
    <hyperlink ref="A82" location="'49'!A1" display="Estados financieros según denominación monetaria" xr:uid="{E01B5EA0-4E5F-4B63-9D2F-99156DD2E7EF}"/>
    <hyperlink ref="A52" location="'27'!A1" display="Estados financieros según denominación monetaria" xr:uid="{32E920F1-7A05-45C4-9A86-539497AC4EE1}"/>
    <hyperlink ref="A54" location="'29'!A1" display="Indicadores financieros por entidad" xr:uid="{739B6C3E-6807-44EE-A871-F4B9C56DB692}"/>
    <hyperlink ref="A63" location="'36'!A1" display="Depósitos del público y de empresas públicas por moneda" xr:uid="{79E7B253-655B-4B4D-A4AD-F7A06DE541DD}"/>
    <hyperlink ref="A67" location="'40'!A1" display="Estratificación de depósitos (monto y número de cuentas)" xr:uid="{05FDBD8D-5CE0-4B52-A2E5-6159DD189FA2}"/>
    <hyperlink ref="A25" location="'4'!A1" display="Estado de situación patrimonial según denominación monetaria" xr:uid="{4E920CF6-59BE-4ABA-B6F5-F68CEF2E240D}"/>
    <hyperlink ref="A59" location="'32'!A1" display="   - Banco PYME de La Comunidad S.A." xr:uid="{9445B792-34F5-4F8D-ACDC-3C648355EFE8}"/>
    <hyperlink ref="A61" location="'34'!A1" display="Ponderación de activos y suficiencia patrimonial" xr:uid="{A87251D6-C4F7-43FA-A90C-76F31D5F0EF1}"/>
    <hyperlink ref="A62" location="'35'!A1" display="Calificación de cartera y contingente" xr:uid="{7DDF4BC4-F638-4A57-9009-30BA1380E23E}"/>
    <hyperlink ref="A139" location="'88'!A1" display="Estados financieros " xr:uid="{4CCCA057-F87D-4E8E-A446-0DD2F06D8ACC}"/>
    <hyperlink ref="A20" location="'3'!A1" display="Cartera de créditos por departamento" xr:uid="{D27F8730-4056-4298-B4C9-77B123087873}"/>
    <hyperlink ref="A18" location="'1'!A1" display="Estados financieros por denominación monetaria" xr:uid="{EF555522-944B-438B-A890-0AC254561D9D}"/>
    <hyperlink ref="A97" location="'59'!A1" display="Estados financieros por entidad " xr:uid="{92F3A27D-A456-4BBD-A7B1-A4F8EB1501DA}"/>
    <hyperlink ref="A96" location="'58'!A1" display="Estados financieros según denominación monetaria" xr:uid="{1A5C4626-C25D-4B02-A681-6DF4BB2111E9}"/>
    <hyperlink ref="A103" location="'64'!A1" display="Calificación de cartera y contingente" xr:uid="{C8A89264-5D97-4DE2-8ABF-C668503442EE}"/>
    <hyperlink ref="A102" location="'63'!A1" display="Ponderación de activos y suficiencia patrimonial " xr:uid="{150DCE7F-D82E-426B-BA1A-AA6C80B58B4F}"/>
    <hyperlink ref="A125:A127" location="'60'!A1" display="Estados financieros Bancos de Desarrollo Productivo" xr:uid="{801D641F-E5A4-4D61-BCB1-349067052D55}"/>
    <hyperlink ref="A128:A129" location="'60'!A1" display="Estados financieros Bancos de Desarrollo Productivo" xr:uid="{26A89C56-161C-44B8-8170-15707E49FF3A}"/>
    <hyperlink ref="A125" location="'79'!A1" display="Almacenes Generales de Depósito" xr:uid="{FCD0AA91-F498-49D7-A334-44FEC7E51B5A}"/>
    <hyperlink ref="A126" location="'80'!A1" display="Cámaras de Compensación y Liquidación" xr:uid="{0B011F0D-17DD-4E80-8628-87B238E9B500}"/>
    <hyperlink ref="A127" location="'81'!A1" display="Burós de Información" xr:uid="{F3850BE2-0DD3-4419-9F61-74758B2E1038}"/>
    <hyperlink ref="A129" location="'83'!A1" display="Empresas de Transporte de Material Monetario y Valores" xr:uid="{044C32C4-DF4F-45A4-97EE-DA93E58754F9}"/>
    <hyperlink ref="A98" location="'60'!A1" display="Indicadores financieros por entidad " xr:uid="{D08F76E1-1633-4563-923B-8ABC722CC8D5}"/>
    <hyperlink ref="A108" location="'67'!A1" display="Estados financieros" xr:uid="{C310C0C3-3822-4963-ACD7-6ADA0E1F5BBD}"/>
    <hyperlink ref="A109" location="'68'!A1" display="Indicadores financieros" xr:uid="{2A63FC0B-231F-49CB-A4B4-01B3890B7D8A}"/>
    <hyperlink ref="A113" location="'72'!A1" display="Ponderación de activos y suficiencia patrimonial " xr:uid="{3CED6A43-CD76-49BE-BF54-01897F3A4982}"/>
    <hyperlink ref="A114" location="'73'!A1" display="Calificación de cartera y contingente" xr:uid="{DCC2CF60-152E-4BB6-95AD-20983B01DE4D}"/>
    <hyperlink ref="A115" location="'74'!A1" display="Estratificación de depósitos " xr:uid="{3DF6281E-4C42-4360-B699-C5267E3F5C50}"/>
    <hyperlink ref="A128" location="'82'!A1" display="Empresas de Servicio de Pago Móvil" xr:uid="{65F3056B-77F5-4F6C-A002-18915F5F032F}"/>
    <hyperlink ref="A19" location="'2'!A1" display="Depósitos por departamento" xr:uid="{8F19A1FD-0300-404E-AA71-C22D7D91EE58}"/>
    <hyperlink ref="A131" location="'85'!A1" display="Empresas de Giros y Remesas de Dinero" xr:uid="{57522411-FC22-4580-B0B8-041AF19FA1FC}"/>
    <hyperlink ref="A47" location="'24'!A1" display="Evolución de cartera y contingente" xr:uid="{D92C17FF-4DDD-4E14-8066-C2CA9C59B5E2}"/>
    <hyperlink ref="A48" location="'25'!A1" display="Evolución de obligaciones con el público y con empresas públicas" xr:uid="{D6ECD8C9-892B-4B20-B3FB-A48DBFB76DDD}"/>
    <hyperlink ref="A43" location="'20'!A1" display="   - Banco Prodem S.A." xr:uid="{1AD9100E-252B-4DB7-92ED-3E2A960574FE}"/>
    <hyperlink ref="A42" location="'19'!A1" display="   - Banco Fortaleza S.A." xr:uid="{3B8B2A4C-A01C-401C-8156-DAF39C4CC24E}"/>
    <hyperlink ref="A41" location="'18'!A1" display="   - Banco para el Fomento a Iniciativas Económicas S.A." xr:uid="{3DC50A6E-126A-4A79-86C2-40B1BE79A1F9}"/>
    <hyperlink ref="A28" location="'7'!A1" display="Estados financieros evolutivos" xr:uid="{72982C44-E8B4-4C37-A842-4DD83FDBC6B1}"/>
    <hyperlink ref="A29" location="'8-1'!A1" display="Indicadores financieros evolutivos" xr:uid="{324C8E8E-4C6C-4C9C-977C-0DF05511F085}"/>
    <hyperlink ref="A55" location="'30'!A1" display="Estados financieros evolutivos" xr:uid="{EAB1DC06-802F-462A-B04D-00E52A845595}"/>
    <hyperlink ref="A56" location="'31-1'!A1" display="Indicadores financieros evolutivos" xr:uid="{8563755C-33FF-4723-B9BF-61CB4C070929}"/>
    <hyperlink ref="A57" location="'31-2'!A1" display="Indicadores financieros evolutivos" xr:uid="{24869C72-3461-48B1-8155-D16E8C404F61}"/>
    <hyperlink ref="A30" location="'8-2'!A1" display="Indicadores financieros evolutivos" xr:uid="{F778F208-EF97-40F9-BD07-3BF2547F0DF5}"/>
    <hyperlink ref="A130" location="'84'!A1" display="Empresas Administradoras de Tarjetas Electrónicas" xr:uid="{2D9F23A5-1E55-4143-9AB3-400FAED17015}"/>
    <hyperlink ref="A135" location="'87'!A1" display="Estados Financieros" xr:uid="{8D574847-CD73-41BA-8675-CD09174BC854}"/>
    <hyperlink ref="A99" location="'61'!A1" display="Estados financieros evolutivos" xr:uid="{7D0CB604-8D75-4917-A507-5B2169068B31}"/>
    <hyperlink ref="A100" location="'62-1'!A1" display="Indicadores financieros evolutivos" xr:uid="{03545C0A-717E-4185-A00A-75F96B8F5734}"/>
    <hyperlink ref="A101" location="'62-2'!A1" display="Indicadores financieros evolutivos" xr:uid="{7DE51FC5-E4B3-4E68-A41B-8364EFB210AA}"/>
    <hyperlink ref="A110" location="'69'!A1" display="Estados financieros evolutivos" xr:uid="{2064E6C7-57C0-4FAF-AB99-BD053DDD4EBF}"/>
    <hyperlink ref="A111" location="'70'!A1" display="Indicadores financieros evolutivos" xr:uid="{7B12FF40-125F-4FBD-B9DD-6C627BFC5F79}"/>
    <hyperlink ref="A112" location="'71'!A1" display="Indicadores financieros evolutivos" xr:uid="{6E9EA1F7-C421-402D-8C9C-882A38776DDD}"/>
    <hyperlink ref="A49" location="'26'!A1" display="Estratificación de depósitos (monto y número de cuentas)" xr:uid="{6CA9779E-870E-4A1D-8779-6CB3DAFD9EE3}"/>
    <hyperlink ref="A104" location="'65'!A1" display="Estratificación de depósitos (monto y número de cuentas)" xr:uid="{6BB5181E-D2DA-413F-88E7-552BB3A06BC9}"/>
    <hyperlink ref="A53" location="'28'!A1" display="Estados financieros por entidad" xr:uid="{C3A8CBDD-AE4D-4DC2-8CBD-F2C83018FCAB}"/>
    <hyperlink ref="A60" location="'33'!A1" display="   - Banco PYME Ecofuturo S.A." xr:uid="{7DC78EC3-86B3-4F61-8066-326807E3ED75}"/>
  </hyperlinks>
  <pageMargins left="0.7" right="0.7" top="0.75" bottom="0.75" header="0.3" footer="0.3"/>
  <pageSetup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8B9CE-820C-4213-BD7E-3907E503C624}">
  <dimension ref="A1:J333"/>
  <sheetViews>
    <sheetView topLeftCell="B1" workbookViewId="0">
      <selection activeCell="C11" sqref="C11"/>
    </sheetView>
  </sheetViews>
  <sheetFormatPr defaultRowHeight="15" x14ac:dyDescent="0.25"/>
  <cols>
    <col min="1" max="1" width="40.7109375" style="1" customWidth="1"/>
    <col min="2" max="2" width="88.7109375" style="1" customWidth="1"/>
    <col min="3" max="3" width="16.85546875" style="33" customWidth="1"/>
    <col min="4" max="7" width="15.7109375" style="33" customWidth="1"/>
    <col min="8" max="256" width="9.140625" style="1"/>
    <col min="257" max="257" width="40.7109375" style="1" customWidth="1"/>
    <col min="258" max="258" width="88.7109375" style="1" customWidth="1"/>
    <col min="259" max="259" width="16.85546875" style="1" customWidth="1"/>
    <col min="260" max="263" width="15.7109375" style="1" customWidth="1"/>
    <col min="264" max="512" width="9.140625" style="1"/>
    <col min="513" max="513" width="40.7109375" style="1" customWidth="1"/>
    <col min="514" max="514" width="88.7109375" style="1" customWidth="1"/>
    <col min="515" max="515" width="16.85546875" style="1" customWidth="1"/>
    <col min="516" max="519" width="15.7109375" style="1" customWidth="1"/>
    <col min="520" max="768" width="9.140625" style="1"/>
    <col min="769" max="769" width="40.7109375" style="1" customWidth="1"/>
    <col min="770" max="770" width="88.7109375" style="1" customWidth="1"/>
    <col min="771" max="771" width="16.85546875" style="1" customWidth="1"/>
    <col min="772" max="775" width="15.7109375" style="1" customWidth="1"/>
    <col min="776" max="1024" width="9.140625" style="1"/>
    <col min="1025" max="1025" width="40.7109375" style="1" customWidth="1"/>
    <col min="1026" max="1026" width="88.7109375" style="1" customWidth="1"/>
    <col min="1027" max="1027" width="16.85546875" style="1" customWidth="1"/>
    <col min="1028" max="1031" width="15.7109375" style="1" customWidth="1"/>
    <col min="1032" max="1280" width="9.140625" style="1"/>
    <col min="1281" max="1281" width="40.7109375" style="1" customWidth="1"/>
    <col min="1282" max="1282" width="88.7109375" style="1" customWidth="1"/>
    <col min="1283" max="1283" width="16.85546875" style="1" customWidth="1"/>
    <col min="1284" max="1287" width="15.7109375" style="1" customWidth="1"/>
    <col min="1288" max="1536" width="9.140625" style="1"/>
    <col min="1537" max="1537" width="40.7109375" style="1" customWidth="1"/>
    <col min="1538" max="1538" width="88.7109375" style="1" customWidth="1"/>
    <col min="1539" max="1539" width="16.85546875" style="1" customWidth="1"/>
    <col min="1540" max="1543" width="15.7109375" style="1" customWidth="1"/>
    <col min="1544" max="1792" width="9.140625" style="1"/>
    <col min="1793" max="1793" width="40.7109375" style="1" customWidth="1"/>
    <col min="1794" max="1794" width="88.7109375" style="1" customWidth="1"/>
    <col min="1795" max="1795" width="16.85546875" style="1" customWidth="1"/>
    <col min="1796" max="1799" width="15.7109375" style="1" customWidth="1"/>
    <col min="1800" max="2048" width="9.140625" style="1"/>
    <col min="2049" max="2049" width="40.7109375" style="1" customWidth="1"/>
    <col min="2050" max="2050" width="88.7109375" style="1" customWidth="1"/>
    <col min="2051" max="2051" width="16.85546875" style="1" customWidth="1"/>
    <col min="2052" max="2055" width="15.7109375" style="1" customWidth="1"/>
    <col min="2056" max="2304" width="9.140625" style="1"/>
    <col min="2305" max="2305" width="40.7109375" style="1" customWidth="1"/>
    <col min="2306" max="2306" width="88.7109375" style="1" customWidth="1"/>
    <col min="2307" max="2307" width="16.85546875" style="1" customWidth="1"/>
    <col min="2308" max="2311" width="15.7109375" style="1" customWidth="1"/>
    <col min="2312" max="2560" width="9.140625" style="1"/>
    <col min="2561" max="2561" width="40.7109375" style="1" customWidth="1"/>
    <col min="2562" max="2562" width="88.7109375" style="1" customWidth="1"/>
    <col min="2563" max="2563" width="16.85546875" style="1" customWidth="1"/>
    <col min="2564" max="2567" width="15.7109375" style="1" customWidth="1"/>
    <col min="2568" max="2816" width="9.140625" style="1"/>
    <col min="2817" max="2817" width="40.7109375" style="1" customWidth="1"/>
    <col min="2818" max="2818" width="88.7109375" style="1" customWidth="1"/>
    <col min="2819" max="2819" width="16.85546875" style="1" customWidth="1"/>
    <col min="2820" max="2823" width="15.7109375" style="1" customWidth="1"/>
    <col min="2824" max="3072" width="9.140625" style="1"/>
    <col min="3073" max="3073" width="40.7109375" style="1" customWidth="1"/>
    <col min="3074" max="3074" width="88.7109375" style="1" customWidth="1"/>
    <col min="3075" max="3075" width="16.85546875" style="1" customWidth="1"/>
    <col min="3076" max="3079" width="15.7109375" style="1" customWidth="1"/>
    <col min="3080" max="3328" width="9.140625" style="1"/>
    <col min="3329" max="3329" width="40.7109375" style="1" customWidth="1"/>
    <col min="3330" max="3330" width="88.7109375" style="1" customWidth="1"/>
    <col min="3331" max="3331" width="16.85546875" style="1" customWidth="1"/>
    <col min="3332" max="3335" width="15.7109375" style="1" customWidth="1"/>
    <col min="3336" max="3584" width="9.140625" style="1"/>
    <col min="3585" max="3585" width="40.7109375" style="1" customWidth="1"/>
    <col min="3586" max="3586" width="88.7109375" style="1" customWidth="1"/>
    <col min="3587" max="3587" width="16.85546875" style="1" customWidth="1"/>
    <col min="3588" max="3591" width="15.7109375" style="1" customWidth="1"/>
    <col min="3592" max="3840" width="9.140625" style="1"/>
    <col min="3841" max="3841" width="40.7109375" style="1" customWidth="1"/>
    <col min="3842" max="3842" width="88.7109375" style="1" customWidth="1"/>
    <col min="3843" max="3843" width="16.85546875" style="1" customWidth="1"/>
    <col min="3844" max="3847" width="15.7109375" style="1" customWidth="1"/>
    <col min="3848" max="4096" width="9.140625" style="1"/>
    <col min="4097" max="4097" width="40.7109375" style="1" customWidth="1"/>
    <col min="4098" max="4098" width="88.7109375" style="1" customWidth="1"/>
    <col min="4099" max="4099" width="16.85546875" style="1" customWidth="1"/>
    <col min="4100" max="4103" width="15.7109375" style="1" customWidth="1"/>
    <col min="4104" max="4352" width="9.140625" style="1"/>
    <col min="4353" max="4353" width="40.7109375" style="1" customWidth="1"/>
    <col min="4354" max="4354" width="88.7109375" style="1" customWidth="1"/>
    <col min="4355" max="4355" width="16.85546875" style="1" customWidth="1"/>
    <col min="4356" max="4359" width="15.7109375" style="1" customWidth="1"/>
    <col min="4360" max="4608" width="9.140625" style="1"/>
    <col min="4609" max="4609" width="40.7109375" style="1" customWidth="1"/>
    <col min="4610" max="4610" width="88.7109375" style="1" customWidth="1"/>
    <col min="4611" max="4611" width="16.85546875" style="1" customWidth="1"/>
    <col min="4612" max="4615" width="15.7109375" style="1" customWidth="1"/>
    <col min="4616" max="4864" width="9.140625" style="1"/>
    <col min="4865" max="4865" width="40.7109375" style="1" customWidth="1"/>
    <col min="4866" max="4866" width="88.7109375" style="1" customWidth="1"/>
    <col min="4867" max="4867" width="16.85546875" style="1" customWidth="1"/>
    <col min="4868" max="4871" width="15.7109375" style="1" customWidth="1"/>
    <col min="4872" max="5120" width="9.140625" style="1"/>
    <col min="5121" max="5121" width="40.7109375" style="1" customWidth="1"/>
    <col min="5122" max="5122" width="88.7109375" style="1" customWidth="1"/>
    <col min="5123" max="5123" width="16.85546875" style="1" customWidth="1"/>
    <col min="5124" max="5127" width="15.7109375" style="1" customWidth="1"/>
    <col min="5128" max="5376" width="9.140625" style="1"/>
    <col min="5377" max="5377" width="40.7109375" style="1" customWidth="1"/>
    <col min="5378" max="5378" width="88.7109375" style="1" customWidth="1"/>
    <col min="5379" max="5379" width="16.85546875" style="1" customWidth="1"/>
    <col min="5380" max="5383" width="15.7109375" style="1" customWidth="1"/>
    <col min="5384" max="5632" width="9.140625" style="1"/>
    <col min="5633" max="5633" width="40.7109375" style="1" customWidth="1"/>
    <col min="5634" max="5634" width="88.7109375" style="1" customWidth="1"/>
    <col min="5635" max="5635" width="16.85546875" style="1" customWidth="1"/>
    <col min="5636" max="5639" width="15.7109375" style="1" customWidth="1"/>
    <col min="5640" max="5888" width="9.140625" style="1"/>
    <col min="5889" max="5889" width="40.7109375" style="1" customWidth="1"/>
    <col min="5890" max="5890" width="88.7109375" style="1" customWidth="1"/>
    <col min="5891" max="5891" width="16.85546875" style="1" customWidth="1"/>
    <col min="5892" max="5895" width="15.7109375" style="1" customWidth="1"/>
    <col min="5896" max="6144" width="9.140625" style="1"/>
    <col min="6145" max="6145" width="40.7109375" style="1" customWidth="1"/>
    <col min="6146" max="6146" width="88.7109375" style="1" customWidth="1"/>
    <col min="6147" max="6147" width="16.85546875" style="1" customWidth="1"/>
    <col min="6148" max="6151" width="15.7109375" style="1" customWidth="1"/>
    <col min="6152" max="6400" width="9.140625" style="1"/>
    <col min="6401" max="6401" width="40.7109375" style="1" customWidth="1"/>
    <col min="6402" max="6402" width="88.7109375" style="1" customWidth="1"/>
    <col min="6403" max="6403" width="16.85546875" style="1" customWidth="1"/>
    <col min="6404" max="6407" width="15.7109375" style="1" customWidth="1"/>
    <col min="6408" max="6656" width="9.140625" style="1"/>
    <col min="6657" max="6657" width="40.7109375" style="1" customWidth="1"/>
    <col min="6658" max="6658" width="88.7109375" style="1" customWidth="1"/>
    <col min="6659" max="6659" width="16.85546875" style="1" customWidth="1"/>
    <col min="6660" max="6663" width="15.7109375" style="1" customWidth="1"/>
    <col min="6664" max="6912" width="9.140625" style="1"/>
    <col min="6913" max="6913" width="40.7109375" style="1" customWidth="1"/>
    <col min="6914" max="6914" width="88.7109375" style="1" customWidth="1"/>
    <col min="6915" max="6915" width="16.85546875" style="1" customWidth="1"/>
    <col min="6916" max="6919" width="15.7109375" style="1" customWidth="1"/>
    <col min="6920" max="7168" width="9.140625" style="1"/>
    <col min="7169" max="7169" width="40.7109375" style="1" customWidth="1"/>
    <col min="7170" max="7170" width="88.7109375" style="1" customWidth="1"/>
    <col min="7171" max="7171" width="16.85546875" style="1" customWidth="1"/>
    <col min="7172" max="7175" width="15.7109375" style="1" customWidth="1"/>
    <col min="7176" max="7424" width="9.140625" style="1"/>
    <col min="7425" max="7425" width="40.7109375" style="1" customWidth="1"/>
    <col min="7426" max="7426" width="88.7109375" style="1" customWidth="1"/>
    <col min="7427" max="7427" width="16.85546875" style="1" customWidth="1"/>
    <col min="7428" max="7431" width="15.7109375" style="1" customWidth="1"/>
    <col min="7432" max="7680" width="9.140625" style="1"/>
    <col min="7681" max="7681" width="40.7109375" style="1" customWidth="1"/>
    <col min="7682" max="7682" width="88.7109375" style="1" customWidth="1"/>
    <col min="7683" max="7683" width="16.85546875" style="1" customWidth="1"/>
    <col min="7684" max="7687" width="15.7109375" style="1" customWidth="1"/>
    <col min="7688" max="7936" width="9.140625" style="1"/>
    <col min="7937" max="7937" width="40.7109375" style="1" customWidth="1"/>
    <col min="7938" max="7938" width="88.7109375" style="1" customWidth="1"/>
    <col min="7939" max="7939" width="16.85546875" style="1" customWidth="1"/>
    <col min="7940" max="7943" width="15.7109375" style="1" customWidth="1"/>
    <col min="7944" max="8192" width="9.140625" style="1"/>
    <col min="8193" max="8193" width="40.7109375" style="1" customWidth="1"/>
    <col min="8194" max="8194" width="88.7109375" style="1" customWidth="1"/>
    <col min="8195" max="8195" width="16.85546875" style="1" customWidth="1"/>
    <col min="8196" max="8199" width="15.7109375" style="1" customWidth="1"/>
    <col min="8200" max="8448" width="9.140625" style="1"/>
    <col min="8449" max="8449" width="40.7109375" style="1" customWidth="1"/>
    <col min="8450" max="8450" width="88.7109375" style="1" customWidth="1"/>
    <col min="8451" max="8451" width="16.85546875" style="1" customWidth="1"/>
    <col min="8452" max="8455" width="15.7109375" style="1" customWidth="1"/>
    <col min="8456" max="8704" width="9.140625" style="1"/>
    <col min="8705" max="8705" width="40.7109375" style="1" customWidth="1"/>
    <col min="8706" max="8706" width="88.7109375" style="1" customWidth="1"/>
    <col min="8707" max="8707" width="16.85546875" style="1" customWidth="1"/>
    <col min="8708" max="8711" width="15.7109375" style="1" customWidth="1"/>
    <col min="8712" max="8960" width="9.140625" style="1"/>
    <col min="8961" max="8961" width="40.7109375" style="1" customWidth="1"/>
    <col min="8962" max="8962" width="88.7109375" style="1" customWidth="1"/>
    <col min="8963" max="8963" width="16.85546875" style="1" customWidth="1"/>
    <col min="8964" max="8967" width="15.7109375" style="1" customWidth="1"/>
    <col min="8968" max="9216" width="9.140625" style="1"/>
    <col min="9217" max="9217" width="40.7109375" style="1" customWidth="1"/>
    <col min="9218" max="9218" width="88.7109375" style="1" customWidth="1"/>
    <col min="9219" max="9219" width="16.85546875" style="1" customWidth="1"/>
    <col min="9220" max="9223" width="15.7109375" style="1" customWidth="1"/>
    <col min="9224" max="9472" width="9.140625" style="1"/>
    <col min="9473" max="9473" width="40.7109375" style="1" customWidth="1"/>
    <col min="9474" max="9474" width="88.7109375" style="1" customWidth="1"/>
    <col min="9475" max="9475" width="16.85546875" style="1" customWidth="1"/>
    <col min="9476" max="9479" width="15.7109375" style="1" customWidth="1"/>
    <col min="9480" max="9728" width="9.140625" style="1"/>
    <col min="9729" max="9729" width="40.7109375" style="1" customWidth="1"/>
    <col min="9730" max="9730" width="88.7109375" style="1" customWidth="1"/>
    <col min="9731" max="9731" width="16.85546875" style="1" customWidth="1"/>
    <col min="9732" max="9735" width="15.7109375" style="1" customWidth="1"/>
    <col min="9736" max="9984" width="9.140625" style="1"/>
    <col min="9985" max="9985" width="40.7109375" style="1" customWidth="1"/>
    <col min="9986" max="9986" width="88.7109375" style="1" customWidth="1"/>
    <col min="9987" max="9987" width="16.85546875" style="1" customWidth="1"/>
    <col min="9988" max="9991" width="15.7109375" style="1" customWidth="1"/>
    <col min="9992" max="10240" width="9.140625" style="1"/>
    <col min="10241" max="10241" width="40.7109375" style="1" customWidth="1"/>
    <col min="10242" max="10242" width="88.7109375" style="1" customWidth="1"/>
    <col min="10243" max="10243" width="16.85546875" style="1" customWidth="1"/>
    <col min="10244" max="10247" width="15.7109375" style="1" customWidth="1"/>
    <col min="10248" max="10496" width="9.140625" style="1"/>
    <col min="10497" max="10497" width="40.7109375" style="1" customWidth="1"/>
    <col min="10498" max="10498" width="88.7109375" style="1" customWidth="1"/>
    <col min="10499" max="10499" width="16.85546875" style="1" customWidth="1"/>
    <col min="10500" max="10503" width="15.7109375" style="1" customWidth="1"/>
    <col min="10504" max="10752" width="9.140625" style="1"/>
    <col min="10753" max="10753" width="40.7109375" style="1" customWidth="1"/>
    <col min="10754" max="10754" width="88.7109375" style="1" customWidth="1"/>
    <col min="10755" max="10755" width="16.85546875" style="1" customWidth="1"/>
    <col min="10756" max="10759" width="15.7109375" style="1" customWidth="1"/>
    <col min="10760" max="11008" width="9.140625" style="1"/>
    <col min="11009" max="11009" width="40.7109375" style="1" customWidth="1"/>
    <col min="11010" max="11010" width="88.7109375" style="1" customWidth="1"/>
    <col min="11011" max="11011" width="16.85546875" style="1" customWidth="1"/>
    <col min="11012" max="11015" width="15.7109375" style="1" customWidth="1"/>
    <col min="11016" max="11264" width="9.140625" style="1"/>
    <col min="11265" max="11265" width="40.7109375" style="1" customWidth="1"/>
    <col min="11266" max="11266" width="88.7109375" style="1" customWidth="1"/>
    <col min="11267" max="11267" width="16.85546875" style="1" customWidth="1"/>
    <col min="11268" max="11271" width="15.7109375" style="1" customWidth="1"/>
    <col min="11272" max="11520" width="9.140625" style="1"/>
    <col min="11521" max="11521" width="40.7109375" style="1" customWidth="1"/>
    <col min="11522" max="11522" width="88.7109375" style="1" customWidth="1"/>
    <col min="11523" max="11523" width="16.85546875" style="1" customWidth="1"/>
    <col min="11524" max="11527" width="15.7109375" style="1" customWidth="1"/>
    <col min="11528" max="11776" width="9.140625" style="1"/>
    <col min="11777" max="11777" width="40.7109375" style="1" customWidth="1"/>
    <col min="11778" max="11778" width="88.7109375" style="1" customWidth="1"/>
    <col min="11779" max="11779" width="16.85546875" style="1" customWidth="1"/>
    <col min="11780" max="11783" width="15.7109375" style="1" customWidth="1"/>
    <col min="11784" max="12032" width="9.140625" style="1"/>
    <col min="12033" max="12033" width="40.7109375" style="1" customWidth="1"/>
    <col min="12034" max="12034" width="88.7109375" style="1" customWidth="1"/>
    <col min="12035" max="12035" width="16.85546875" style="1" customWidth="1"/>
    <col min="12036" max="12039" width="15.7109375" style="1" customWidth="1"/>
    <col min="12040" max="12288" width="9.140625" style="1"/>
    <col min="12289" max="12289" width="40.7109375" style="1" customWidth="1"/>
    <col min="12290" max="12290" width="88.7109375" style="1" customWidth="1"/>
    <col min="12291" max="12291" width="16.85546875" style="1" customWidth="1"/>
    <col min="12292" max="12295" width="15.7109375" style="1" customWidth="1"/>
    <col min="12296" max="12544" width="9.140625" style="1"/>
    <col min="12545" max="12545" width="40.7109375" style="1" customWidth="1"/>
    <col min="12546" max="12546" width="88.7109375" style="1" customWidth="1"/>
    <col min="12547" max="12547" width="16.85546875" style="1" customWidth="1"/>
    <col min="12548" max="12551" width="15.7109375" style="1" customWidth="1"/>
    <col min="12552" max="12800" width="9.140625" style="1"/>
    <col min="12801" max="12801" width="40.7109375" style="1" customWidth="1"/>
    <col min="12802" max="12802" width="88.7109375" style="1" customWidth="1"/>
    <col min="12803" max="12803" width="16.85546875" style="1" customWidth="1"/>
    <col min="12804" max="12807" width="15.7109375" style="1" customWidth="1"/>
    <col min="12808" max="13056" width="9.140625" style="1"/>
    <col min="13057" max="13057" width="40.7109375" style="1" customWidth="1"/>
    <col min="13058" max="13058" width="88.7109375" style="1" customWidth="1"/>
    <col min="13059" max="13059" width="16.85546875" style="1" customWidth="1"/>
    <col min="13060" max="13063" width="15.7109375" style="1" customWidth="1"/>
    <col min="13064" max="13312" width="9.140625" style="1"/>
    <col min="13313" max="13313" width="40.7109375" style="1" customWidth="1"/>
    <col min="13314" max="13314" width="88.7109375" style="1" customWidth="1"/>
    <col min="13315" max="13315" width="16.85546875" style="1" customWidth="1"/>
    <col min="13316" max="13319" width="15.7109375" style="1" customWidth="1"/>
    <col min="13320" max="13568" width="9.140625" style="1"/>
    <col min="13569" max="13569" width="40.7109375" style="1" customWidth="1"/>
    <col min="13570" max="13570" width="88.7109375" style="1" customWidth="1"/>
    <col min="13571" max="13571" width="16.85546875" style="1" customWidth="1"/>
    <col min="13572" max="13575" width="15.7109375" style="1" customWidth="1"/>
    <col min="13576" max="13824" width="9.140625" style="1"/>
    <col min="13825" max="13825" width="40.7109375" style="1" customWidth="1"/>
    <col min="13826" max="13826" width="88.7109375" style="1" customWidth="1"/>
    <col min="13827" max="13827" width="16.85546875" style="1" customWidth="1"/>
    <col min="13828" max="13831" width="15.7109375" style="1" customWidth="1"/>
    <col min="13832" max="14080" width="9.140625" style="1"/>
    <col min="14081" max="14081" width="40.7109375" style="1" customWidth="1"/>
    <col min="14082" max="14082" width="88.7109375" style="1" customWidth="1"/>
    <col min="14083" max="14083" width="16.85546875" style="1" customWidth="1"/>
    <col min="14084" max="14087" width="15.7109375" style="1" customWidth="1"/>
    <col min="14088" max="14336" width="9.140625" style="1"/>
    <col min="14337" max="14337" width="40.7109375" style="1" customWidth="1"/>
    <col min="14338" max="14338" width="88.7109375" style="1" customWidth="1"/>
    <col min="14339" max="14339" width="16.85546875" style="1" customWidth="1"/>
    <col min="14340" max="14343" width="15.7109375" style="1" customWidth="1"/>
    <col min="14344" max="14592" width="9.140625" style="1"/>
    <col min="14593" max="14593" width="40.7109375" style="1" customWidth="1"/>
    <col min="14594" max="14594" width="88.7109375" style="1" customWidth="1"/>
    <col min="14595" max="14595" width="16.85546875" style="1" customWidth="1"/>
    <col min="14596" max="14599" width="15.7109375" style="1" customWidth="1"/>
    <col min="14600" max="14848" width="9.140625" style="1"/>
    <col min="14849" max="14849" width="40.7109375" style="1" customWidth="1"/>
    <col min="14850" max="14850" width="88.7109375" style="1" customWidth="1"/>
    <col min="14851" max="14851" width="16.85546875" style="1" customWidth="1"/>
    <col min="14852" max="14855" width="15.7109375" style="1" customWidth="1"/>
    <col min="14856" max="15104" width="9.140625" style="1"/>
    <col min="15105" max="15105" width="40.7109375" style="1" customWidth="1"/>
    <col min="15106" max="15106" width="88.7109375" style="1" customWidth="1"/>
    <col min="15107" max="15107" width="16.85546875" style="1" customWidth="1"/>
    <col min="15108" max="15111" width="15.7109375" style="1" customWidth="1"/>
    <col min="15112" max="15360" width="9.140625" style="1"/>
    <col min="15361" max="15361" width="40.7109375" style="1" customWidth="1"/>
    <col min="15362" max="15362" width="88.7109375" style="1" customWidth="1"/>
    <col min="15363" max="15363" width="16.85546875" style="1" customWidth="1"/>
    <col min="15364" max="15367" width="15.7109375" style="1" customWidth="1"/>
    <col min="15368" max="15616" width="9.140625" style="1"/>
    <col min="15617" max="15617" width="40.7109375" style="1" customWidth="1"/>
    <col min="15618" max="15618" width="88.7109375" style="1" customWidth="1"/>
    <col min="15619" max="15619" width="16.85546875" style="1" customWidth="1"/>
    <col min="15620" max="15623" width="15.7109375" style="1" customWidth="1"/>
    <col min="15624" max="15872" width="9.140625" style="1"/>
    <col min="15873" max="15873" width="40.7109375" style="1" customWidth="1"/>
    <col min="15874" max="15874" width="88.7109375" style="1" customWidth="1"/>
    <col min="15875" max="15875" width="16.85546875" style="1" customWidth="1"/>
    <col min="15876" max="15879" width="15.7109375" style="1" customWidth="1"/>
    <col min="15880" max="16128" width="9.140625" style="1"/>
    <col min="16129" max="16129" width="40.7109375" style="1" customWidth="1"/>
    <col min="16130" max="16130" width="88.7109375" style="1" customWidth="1"/>
    <col min="16131" max="16131" width="16.85546875" style="1" customWidth="1"/>
    <col min="16132" max="16135" width="15.7109375" style="1" customWidth="1"/>
    <col min="16136" max="16384" width="9.140625" style="1"/>
  </cols>
  <sheetData>
    <row r="1" spans="1:10" ht="30" customHeight="1" x14ac:dyDescent="0.25">
      <c r="B1" s="740" t="s">
        <v>0</v>
      </c>
      <c r="C1" s="740"/>
      <c r="D1" s="740"/>
      <c r="E1" s="740"/>
      <c r="F1" s="740"/>
      <c r="G1" s="740"/>
      <c r="H1" s="2"/>
      <c r="I1" s="2"/>
      <c r="J1" s="2"/>
    </row>
    <row r="2" spans="1:10" ht="18" x14ac:dyDescent="0.25">
      <c r="B2" s="741" t="s">
        <v>1</v>
      </c>
      <c r="C2" s="741"/>
      <c r="D2" s="741"/>
      <c r="E2" s="741"/>
      <c r="F2" s="741"/>
      <c r="G2" s="741"/>
      <c r="H2" s="2"/>
      <c r="I2" s="2"/>
      <c r="J2" s="2"/>
    </row>
    <row r="3" spans="1:10" ht="18" x14ac:dyDescent="0.25">
      <c r="B3" s="741" t="s">
        <v>2</v>
      </c>
      <c r="C3" s="741"/>
      <c r="D3" s="741"/>
      <c r="E3" s="741"/>
      <c r="F3" s="741"/>
      <c r="G3" s="741"/>
      <c r="H3" s="2"/>
      <c r="I3" s="2"/>
      <c r="J3" s="2"/>
    </row>
    <row r="4" spans="1:10" ht="30" customHeight="1" x14ac:dyDescent="0.25">
      <c r="B4" s="742" t="s">
        <v>3</v>
      </c>
      <c r="C4" s="742"/>
      <c r="D4" s="742"/>
      <c r="E4" s="742"/>
      <c r="F4" s="742"/>
      <c r="G4" s="742"/>
      <c r="H4" s="2"/>
      <c r="I4" s="2"/>
      <c r="J4" s="2"/>
    </row>
    <row r="5" spans="1:10" ht="3.75" customHeight="1" x14ac:dyDescent="0.25">
      <c r="B5" s="2"/>
      <c r="C5" s="3"/>
      <c r="D5" s="3"/>
      <c r="E5" s="3"/>
      <c r="F5" s="3"/>
      <c r="G5" s="3"/>
      <c r="H5" s="2"/>
      <c r="I5" s="2"/>
      <c r="J5" s="2"/>
    </row>
    <row r="6" spans="1:10" ht="30" customHeight="1" thickBot="1" x14ac:dyDescent="0.3">
      <c r="B6" s="4"/>
      <c r="C6" s="5" t="s">
        <v>4</v>
      </c>
      <c r="D6" s="5" t="s">
        <v>5</v>
      </c>
      <c r="E6" s="5" t="s">
        <v>6</v>
      </c>
      <c r="F6" s="5" t="s">
        <v>7</v>
      </c>
      <c r="G6" s="5" t="s">
        <v>8</v>
      </c>
      <c r="H6" s="2"/>
      <c r="I6" s="2"/>
      <c r="J6" s="2"/>
    </row>
    <row r="7" spans="1:10" x14ac:dyDescent="0.25">
      <c r="B7" s="6" t="s">
        <v>9</v>
      </c>
      <c r="C7" s="7">
        <v>321908141.35757995</v>
      </c>
      <c r="D7" s="7">
        <v>23956308.065410003</v>
      </c>
      <c r="E7" s="7">
        <v>1680352.1966800001</v>
      </c>
      <c r="F7" s="7">
        <v>3159978.7188599999</v>
      </c>
      <c r="G7" s="7">
        <v>350704780.33852994</v>
      </c>
      <c r="H7" s="8"/>
      <c r="I7" s="9"/>
      <c r="J7" s="2"/>
    </row>
    <row r="8" spans="1:10" x14ac:dyDescent="0.25">
      <c r="B8" s="10" t="s">
        <v>10</v>
      </c>
      <c r="C8" s="11">
        <v>35561515.057599999</v>
      </c>
      <c r="D8" s="11">
        <v>6208071.7859100001</v>
      </c>
      <c r="E8" s="11">
        <v>51685.912039999996</v>
      </c>
      <c r="F8" s="11">
        <v>412460.03538999998</v>
      </c>
      <c r="G8" s="11">
        <v>42233732.790940002</v>
      </c>
      <c r="H8" s="8"/>
      <c r="I8" s="2"/>
      <c r="J8" s="2"/>
    </row>
    <row r="9" spans="1:10" x14ac:dyDescent="0.25">
      <c r="A9" s="12" t="s">
        <v>11</v>
      </c>
      <c r="B9" s="13" t="s">
        <v>11</v>
      </c>
      <c r="C9" s="14">
        <v>14078669.164809996</v>
      </c>
      <c r="D9" s="14">
        <v>1335538.6166900008</v>
      </c>
      <c r="E9" s="14">
        <v>0</v>
      </c>
      <c r="F9" s="14">
        <v>0</v>
      </c>
      <c r="G9" s="14">
        <v>15414207.781499997</v>
      </c>
      <c r="H9" s="2"/>
      <c r="I9" s="2"/>
      <c r="J9" s="2"/>
    </row>
    <row r="10" spans="1:10" x14ac:dyDescent="0.25">
      <c r="A10" s="12" t="s">
        <v>12</v>
      </c>
      <c r="B10" s="13" t="s">
        <v>12</v>
      </c>
      <c r="C10" s="14">
        <v>18919541.961920001</v>
      </c>
      <c r="D10" s="14">
        <v>3942339.4991999995</v>
      </c>
      <c r="E10" s="14">
        <v>51685.912039999996</v>
      </c>
      <c r="F10" s="14">
        <v>412460.03538999998</v>
      </c>
      <c r="G10" s="14">
        <v>23326027.408550002</v>
      </c>
      <c r="H10" s="2"/>
      <c r="I10" s="2"/>
      <c r="J10" s="2"/>
    </row>
    <row r="11" spans="1:10" x14ac:dyDescent="0.25">
      <c r="A11" s="12" t="s">
        <v>13</v>
      </c>
      <c r="B11" s="13" t="s">
        <v>13</v>
      </c>
      <c r="C11" s="14">
        <v>1437549.0624200001</v>
      </c>
      <c r="D11" s="14">
        <v>126915.80452000002</v>
      </c>
      <c r="E11" s="14">
        <v>0</v>
      </c>
      <c r="F11" s="14">
        <v>0</v>
      </c>
      <c r="G11" s="14">
        <v>1564464.8669400001</v>
      </c>
      <c r="H11" s="2"/>
      <c r="I11" s="2"/>
      <c r="J11" s="2"/>
    </row>
    <row r="12" spans="1:10" x14ac:dyDescent="0.25">
      <c r="A12" s="12" t="s">
        <v>14</v>
      </c>
      <c r="B12" s="13" t="s">
        <v>14</v>
      </c>
      <c r="C12" s="14">
        <v>0</v>
      </c>
      <c r="D12" s="14">
        <v>22226.539479999999</v>
      </c>
      <c r="E12" s="14">
        <v>0</v>
      </c>
      <c r="F12" s="14">
        <v>0</v>
      </c>
      <c r="G12" s="14">
        <v>22226.539479999999</v>
      </c>
      <c r="H12" s="2"/>
      <c r="I12" s="2"/>
      <c r="J12" s="2"/>
    </row>
    <row r="13" spans="1:10" x14ac:dyDescent="0.25">
      <c r="A13" s="12" t="s">
        <v>15</v>
      </c>
      <c r="B13" s="13" t="s">
        <v>15</v>
      </c>
      <c r="C13" s="14">
        <v>0</v>
      </c>
      <c r="D13" s="14">
        <v>783300.88260000013</v>
      </c>
      <c r="E13" s="14">
        <v>0</v>
      </c>
      <c r="F13" s="14">
        <v>0</v>
      </c>
      <c r="G13" s="14">
        <v>783300.88260000013</v>
      </c>
      <c r="H13" s="2"/>
      <c r="I13" s="2"/>
      <c r="J13" s="2"/>
    </row>
    <row r="14" spans="1:10" x14ac:dyDescent="0.25">
      <c r="A14" s="12" t="s">
        <v>16</v>
      </c>
      <c r="B14" s="8" t="s">
        <v>16</v>
      </c>
      <c r="C14" s="14">
        <v>1142388.6186100002</v>
      </c>
      <c r="D14" s="14">
        <v>801.7008800000001</v>
      </c>
      <c r="E14" s="14">
        <v>0</v>
      </c>
      <c r="F14" s="14">
        <v>0</v>
      </c>
      <c r="G14" s="14">
        <v>1143190.3194900001</v>
      </c>
      <c r="H14" s="2"/>
      <c r="I14" s="2"/>
      <c r="J14" s="2"/>
    </row>
    <row r="15" spans="1:10" x14ac:dyDescent="0.25">
      <c r="A15" s="12" t="s">
        <v>17</v>
      </c>
      <c r="B15" s="13" t="s">
        <v>17</v>
      </c>
      <c r="C15" s="14">
        <v>98.584949999999992</v>
      </c>
      <c r="D15" s="14">
        <v>7.0000000000000007E-5</v>
      </c>
      <c r="E15" s="14">
        <v>0</v>
      </c>
      <c r="F15" s="14">
        <v>0</v>
      </c>
      <c r="G15" s="14">
        <v>98.585019999999986</v>
      </c>
      <c r="H15" s="2"/>
      <c r="I15" s="2"/>
      <c r="J15" s="2"/>
    </row>
    <row r="16" spans="1:10" ht="15.75" thickBot="1" x14ac:dyDescent="0.3">
      <c r="A16" s="12" t="s">
        <v>18</v>
      </c>
      <c r="B16" s="13" t="s">
        <v>18</v>
      </c>
      <c r="C16" s="14">
        <v>-16732.33511</v>
      </c>
      <c r="D16" s="14">
        <v>-3051.2575300000003</v>
      </c>
      <c r="E16" s="14">
        <v>0</v>
      </c>
      <c r="F16" s="14">
        <v>0</v>
      </c>
      <c r="G16" s="14">
        <v>-19783.592639999999</v>
      </c>
      <c r="H16" s="2"/>
      <c r="I16" s="2"/>
      <c r="J16" s="2"/>
    </row>
    <row r="17" spans="1:10" x14ac:dyDescent="0.25">
      <c r="B17" s="10" t="s">
        <v>19</v>
      </c>
      <c r="C17" s="11">
        <v>40722615.611650005</v>
      </c>
      <c r="D17" s="11">
        <v>2215535.0389099997</v>
      </c>
      <c r="E17" s="11">
        <v>1176744.04018</v>
      </c>
      <c r="F17" s="11">
        <v>2739077.2258299999</v>
      </c>
      <c r="G17" s="7">
        <v>46853971.916570008</v>
      </c>
      <c r="H17" s="8"/>
      <c r="I17" s="2"/>
      <c r="J17" s="2"/>
    </row>
    <row r="18" spans="1:10" x14ac:dyDescent="0.25">
      <c r="A18" s="12" t="s">
        <v>20</v>
      </c>
      <c r="B18" s="13" t="s">
        <v>21</v>
      </c>
      <c r="C18" s="14">
        <v>16720088.757299999</v>
      </c>
      <c r="D18" s="14">
        <v>0</v>
      </c>
      <c r="E18" s="14">
        <v>1020057.01773</v>
      </c>
      <c r="F18" s="14">
        <v>2349005.9454200002</v>
      </c>
      <c r="G18" s="14">
        <v>20089151.720449999</v>
      </c>
      <c r="H18" s="2"/>
      <c r="I18" s="2"/>
      <c r="J18" s="2"/>
    </row>
    <row r="19" spans="1:10" x14ac:dyDescent="0.25">
      <c r="A19" s="12" t="s">
        <v>22</v>
      </c>
      <c r="B19" s="13" t="s">
        <v>23</v>
      </c>
      <c r="C19" s="14">
        <v>12983026.81412</v>
      </c>
      <c r="D19" s="14">
        <v>77390.537620000003</v>
      </c>
      <c r="E19" s="14">
        <v>119776.00143999999</v>
      </c>
      <c r="F19" s="14">
        <v>92119.561430000002</v>
      </c>
      <c r="G19" s="14">
        <v>13272312.91461</v>
      </c>
      <c r="H19" s="2"/>
      <c r="I19" s="2"/>
      <c r="J19" s="2"/>
    </row>
    <row r="20" spans="1:10" x14ac:dyDescent="0.25">
      <c r="A20" s="12" t="s">
        <v>24</v>
      </c>
      <c r="B20" s="13" t="s">
        <v>25</v>
      </c>
      <c r="C20" s="14">
        <v>0</v>
      </c>
      <c r="D20" s="14">
        <v>180994.62705000001</v>
      </c>
      <c r="E20" s="14">
        <v>0</v>
      </c>
      <c r="F20" s="14">
        <v>0</v>
      </c>
      <c r="G20" s="14">
        <v>180994.62705000001</v>
      </c>
      <c r="H20" s="2"/>
      <c r="I20" s="2"/>
      <c r="J20" s="2"/>
    </row>
    <row r="21" spans="1:10" x14ac:dyDescent="0.25">
      <c r="A21" s="12" t="s">
        <v>26</v>
      </c>
      <c r="B21" s="13" t="s">
        <v>27</v>
      </c>
      <c r="C21" s="14">
        <v>1689775.33999</v>
      </c>
      <c r="D21" s="14">
        <v>234259.01238999999</v>
      </c>
      <c r="E21" s="14">
        <v>0</v>
      </c>
      <c r="F21" s="14">
        <v>0</v>
      </c>
      <c r="G21" s="14">
        <v>1924034.3523800001</v>
      </c>
      <c r="H21" s="2"/>
      <c r="I21" s="2"/>
      <c r="J21" s="2"/>
    </row>
    <row r="22" spans="1:10" x14ac:dyDescent="0.25">
      <c r="A22" s="12" t="s">
        <v>28</v>
      </c>
      <c r="B22" s="13" t="s">
        <v>29</v>
      </c>
      <c r="C22" s="14">
        <v>4241991.8844499998</v>
      </c>
      <c r="D22" s="14">
        <v>1113284.65524</v>
      </c>
      <c r="E22" s="14">
        <v>0</v>
      </c>
      <c r="F22" s="14">
        <v>201666.07525999998</v>
      </c>
      <c r="G22" s="14">
        <v>5556942.6149500003</v>
      </c>
      <c r="H22" s="2"/>
      <c r="I22" s="2"/>
      <c r="J22" s="2"/>
    </row>
    <row r="23" spans="1:10" x14ac:dyDescent="0.25">
      <c r="A23" s="12" t="s">
        <v>30</v>
      </c>
      <c r="B23" s="13" t="s">
        <v>31</v>
      </c>
      <c r="C23" s="14">
        <v>4186669.5566200009</v>
      </c>
      <c r="D23" s="14">
        <v>607886.67776999995</v>
      </c>
      <c r="E23" s="14">
        <v>19064.32807</v>
      </c>
      <c r="F23" s="14">
        <v>83505.483410000001</v>
      </c>
      <c r="G23" s="14">
        <v>4897126.0458700005</v>
      </c>
      <c r="H23" s="2"/>
      <c r="I23" s="2"/>
      <c r="J23" s="2"/>
    </row>
    <row r="24" spans="1:10" x14ac:dyDescent="0.25">
      <c r="A24" s="12" t="s">
        <v>32</v>
      </c>
      <c r="B24" s="13" t="s">
        <v>33</v>
      </c>
      <c r="C24" s="14">
        <v>959535.48988999985</v>
      </c>
      <c r="D24" s="14">
        <v>5469.3081299999994</v>
      </c>
      <c r="E24" s="14">
        <v>17846.692939999997</v>
      </c>
      <c r="F24" s="14">
        <v>15463.896929999997</v>
      </c>
      <c r="G24" s="14">
        <v>998315.3878899999</v>
      </c>
      <c r="H24" s="2"/>
      <c r="I24" s="2"/>
      <c r="J24" s="2"/>
    </row>
    <row r="25" spans="1:10" ht="15.75" thickBot="1" x14ac:dyDescent="0.3">
      <c r="A25" s="12" t="s">
        <v>34</v>
      </c>
      <c r="B25" s="13" t="s">
        <v>35</v>
      </c>
      <c r="C25" s="14">
        <v>-58472.230720000007</v>
      </c>
      <c r="D25" s="14">
        <v>-3749.7792899999999</v>
      </c>
      <c r="E25" s="14">
        <v>0</v>
      </c>
      <c r="F25" s="14">
        <v>-2683.7366199999997</v>
      </c>
      <c r="G25" s="14">
        <v>-64905.746630000009</v>
      </c>
      <c r="H25" s="2"/>
      <c r="I25" s="2"/>
      <c r="J25" s="2"/>
    </row>
    <row r="26" spans="1:10" x14ac:dyDescent="0.25">
      <c r="B26" s="10" t="s">
        <v>36</v>
      </c>
      <c r="C26" s="11">
        <v>230673061.23020998</v>
      </c>
      <c r="D26" s="11">
        <v>733836.85428000009</v>
      </c>
      <c r="E26" s="11">
        <v>0</v>
      </c>
      <c r="F26" s="11">
        <v>4234.9405200000001</v>
      </c>
      <c r="G26" s="7">
        <v>231411133.02500996</v>
      </c>
      <c r="H26" s="8"/>
      <c r="I26" s="2"/>
      <c r="J26" s="2"/>
    </row>
    <row r="27" spans="1:10" x14ac:dyDescent="0.25">
      <c r="B27" s="15" t="s">
        <v>37</v>
      </c>
      <c r="C27" s="14">
        <v>226105267.85055998</v>
      </c>
      <c r="D27" s="14">
        <v>674374.84088999999</v>
      </c>
      <c r="E27" s="14">
        <v>0</v>
      </c>
      <c r="F27" s="14">
        <v>4244.8257700000004</v>
      </c>
      <c r="G27" s="14">
        <v>226783887.51721996</v>
      </c>
      <c r="H27" s="8"/>
      <c r="I27" s="2"/>
      <c r="J27" s="2"/>
    </row>
    <row r="28" spans="1:10" x14ac:dyDescent="0.25">
      <c r="A28" s="12" t="s">
        <v>38</v>
      </c>
      <c r="B28" s="13" t="s">
        <v>38</v>
      </c>
      <c r="C28" s="14">
        <v>197494411.20457998</v>
      </c>
      <c r="D28" s="14">
        <v>312378.25336000009</v>
      </c>
      <c r="E28" s="14">
        <v>0</v>
      </c>
      <c r="F28" s="14">
        <v>4196.7445299999999</v>
      </c>
      <c r="G28" s="14">
        <v>197810986.20246997</v>
      </c>
      <c r="H28" s="2"/>
      <c r="I28" s="2"/>
      <c r="J28" s="2"/>
    </row>
    <row r="29" spans="1:10" x14ac:dyDescent="0.25">
      <c r="A29" s="12" t="s">
        <v>39</v>
      </c>
      <c r="B29" s="13" t="s">
        <v>39</v>
      </c>
      <c r="C29" s="14">
        <v>28606674.585440002</v>
      </c>
      <c r="D29" s="14">
        <v>361856.26862999989</v>
      </c>
      <c r="E29" s="14">
        <v>0</v>
      </c>
      <c r="F29" s="14">
        <v>48.081240000000001</v>
      </c>
      <c r="G29" s="14">
        <v>28968578.935310002</v>
      </c>
      <c r="H29" s="2"/>
      <c r="I29" s="2"/>
      <c r="J29" s="2"/>
    </row>
    <row r="30" spans="1:10" x14ac:dyDescent="0.25">
      <c r="A30" s="12" t="s">
        <v>40</v>
      </c>
      <c r="B30" s="13" t="s">
        <v>40</v>
      </c>
      <c r="C30" s="14">
        <v>4182.0605400000004</v>
      </c>
      <c r="D30" s="14">
        <v>140.31889999999999</v>
      </c>
      <c r="E30" s="14">
        <v>0</v>
      </c>
      <c r="F30" s="14">
        <v>0</v>
      </c>
      <c r="G30" s="14">
        <v>4322.3794400000006</v>
      </c>
      <c r="H30" s="2"/>
      <c r="I30" s="2"/>
      <c r="J30" s="2"/>
    </row>
    <row r="31" spans="1:10" x14ac:dyDescent="0.25">
      <c r="B31" s="15" t="s">
        <v>41</v>
      </c>
      <c r="C31" s="14">
        <v>1647110.4539299996</v>
      </c>
      <c r="D31" s="14">
        <v>25218.943140000003</v>
      </c>
      <c r="E31" s="14">
        <v>0</v>
      </c>
      <c r="F31" s="14">
        <v>0</v>
      </c>
      <c r="G31" s="14">
        <v>1672329.3970699997</v>
      </c>
      <c r="H31" s="8"/>
      <c r="I31" s="2"/>
      <c r="J31" s="2"/>
    </row>
    <row r="32" spans="1:10" x14ac:dyDescent="0.25">
      <c r="A32" s="12" t="s">
        <v>42</v>
      </c>
      <c r="B32" s="13" t="s">
        <v>42</v>
      </c>
      <c r="C32" s="14">
        <v>750360.84848999977</v>
      </c>
      <c r="D32" s="14">
        <v>9186.4145799999988</v>
      </c>
      <c r="E32" s="14">
        <v>0</v>
      </c>
      <c r="F32" s="14">
        <v>0</v>
      </c>
      <c r="G32" s="14">
        <v>759547.26306999975</v>
      </c>
      <c r="H32" s="2"/>
      <c r="I32" s="2"/>
      <c r="J32" s="2"/>
    </row>
    <row r="33" spans="1:10" x14ac:dyDescent="0.25">
      <c r="A33" s="12" t="s">
        <v>43</v>
      </c>
      <c r="B33" s="13" t="s">
        <v>43</v>
      </c>
      <c r="C33" s="14">
        <v>896749.26137999981</v>
      </c>
      <c r="D33" s="14">
        <v>16006.821810000003</v>
      </c>
      <c r="E33" s="14">
        <v>0</v>
      </c>
      <c r="F33" s="14">
        <v>0</v>
      </c>
      <c r="G33" s="14">
        <v>912756.0831899998</v>
      </c>
      <c r="H33" s="2"/>
      <c r="I33" s="2"/>
      <c r="J33" s="2"/>
    </row>
    <row r="34" spans="1:10" x14ac:dyDescent="0.25">
      <c r="A34" s="12" t="s">
        <v>44</v>
      </c>
      <c r="B34" s="13" t="s">
        <v>44</v>
      </c>
      <c r="C34" s="14">
        <v>0.34405999999999998</v>
      </c>
      <c r="D34" s="14">
        <v>25.70675</v>
      </c>
      <c r="E34" s="14">
        <v>0</v>
      </c>
      <c r="F34" s="14">
        <v>0</v>
      </c>
      <c r="G34" s="14">
        <v>26.050809999999998</v>
      </c>
      <c r="H34" s="2"/>
      <c r="I34" s="2"/>
      <c r="J34" s="2"/>
    </row>
    <row r="35" spans="1:10" x14ac:dyDescent="0.25">
      <c r="B35" s="15" t="s">
        <v>45</v>
      </c>
      <c r="C35" s="14">
        <v>4950872.6236199997</v>
      </c>
      <c r="D35" s="14">
        <v>93841.444570000021</v>
      </c>
      <c r="E35" s="14">
        <v>0</v>
      </c>
      <c r="F35" s="14">
        <v>0</v>
      </c>
      <c r="G35" s="14">
        <v>5044714.06819</v>
      </c>
      <c r="H35" s="8"/>
      <c r="I35" s="2"/>
      <c r="J35" s="2"/>
    </row>
    <row r="36" spans="1:10" x14ac:dyDescent="0.25">
      <c r="A36" s="12" t="s">
        <v>46</v>
      </c>
      <c r="B36" s="13" t="s">
        <v>46</v>
      </c>
      <c r="C36" s="14">
        <v>1735539.2395200001</v>
      </c>
      <c r="D36" s="14">
        <v>48291.995230000008</v>
      </c>
      <c r="E36" s="14">
        <v>0</v>
      </c>
      <c r="F36" s="14">
        <v>0</v>
      </c>
      <c r="G36" s="14">
        <v>1783831.2347500001</v>
      </c>
      <c r="H36" s="2"/>
      <c r="I36" s="2"/>
      <c r="J36" s="2"/>
    </row>
    <row r="37" spans="1:10" x14ac:dyDescent="0.25">
      <c r="A37" s="12" t="s">
        <v>47</v>
      </c>
      <c r="B37" s="13" t="s">
        <v>47</v>
      </c>
      <c r="C37" s="14">
        <v>3215030.0853200001</v>
      </c>
      <c r="D37" s="14">
        <v>45549.449340000006</v>
      </c>
      <c r="E37" s="14">
        <v>0</v>
      </c>
      <c r="F37" s="14">
        <v>0</v>
      </c>
      <c r="G37" s="14">
        <v>3260579.5346599999</v>
      </c>
      <c r="H37" s="2"/>
      <c r="I37" s="2"/>
      <c r="J37" s="2"/>
    </row>
    <row r="38" spans="1:10" x14ac:dyDescent="0.25">
      <c r="A38" s="12" t="s">
        <v>48</v>
      </c>
      <c r="B38" s="13" t="s">
        <v>48</v>
      </c>
      <c r="C38" s="14">
        <v>303.29878000000002</v>
      </c>
      <c r="D38" s="14">
        <v>0</v>
      </c>
      <c r="E38" s="14">
        <v>0</v>
      </c>
      <c r="F38" s="14">
        <v>0</v>
      </c>
      <c r="G38" s="14">
        <v>303.29878000000002</v>
      </c>
      <c r="H38" s="2"/>
      <c r="I38" s="2"/>
      <c r="J38" s="2"/>
    </row>
    <row r="39" spans="1:10" x14ac:dyDescent="0.25">
      <c r="B39" s="15" t="s">
        <v>49</v>
      </c>
      <c r="C39" s="14">
        <v>7611796.9979100004</v>
      </c>
      <c r="D39" s="14">
        <v>128668.43502</v>
      </c>
      <c r="E39" s="14">
        <v>0</v>
      </c>
      <c r="F39" s="14">
        <v>0.59573000000000009</v>
      </c>
      <c r="G39" s="14">
        <v>7740466.0286600003</v>
      </c>
      <c r="H39" s="8"/>
      <c r="I39" s="2"/>
      <c r="J39" s="2"/>
    </row>
    <row r="40" spans="1:10" x14ac:dyDescent="0.25">
      <c r="A40" s="12" t="s">
        <v>50</v>
      </c>
      <c r="B40" s="13" t="s">
        <v>50</v>
      </c>
      <c r="C40" s="14">
        <v>2718836.62629</v>
      </c>
      <c r="D40" s="14">
        <v>11051.500679999999</v>
      </c>
      <c r="E40" s="14">
        <v>0</v>
      </c>
      <c r="F40" s="14">
        <v>8.7930000000000008E-2</v>
      </c>
      <c r="G40" s="14">
        <v>2729888.2149</v>
      </c>
      <c r="H40" s="2"/>
      <c r="I40" s="2"/>
      <c r="J40" s="2"/>
    </row>
    <row r="41" spans="1:10" x14ac:dyDescent="0.25">
      <c r="A41" s="12" t="s">
        <v>51</v>
      </c>
      <c r="B41" s="13" t="s">
        <v>51</v>
      </c>
      <c r="C41" s="14">
        <v>2076873.2906599999</v>
      </c>
      <c r="D41" s="14">
        <v>61567.058629999992</v>
      </c>
      <c r="E41" s="14">
        <v>0</v>
      </c>
      <c r="F41" s="14">
        <v>0</v>
      </c>
      <c r="G41" s="14">
        <v>2138440.3492899998</v>
      </c>
      <c r="H41" s="2"/>
      <c r="I41" s="2"/>
      <c r="J41" s="2"/>
    </row>
    <row r="42" spans="1:10" x14ac:dyDescent="0.25">
      <c r="A42" s="12" t="s">
        <v>52</v>
      </c>
      <c r="B42" s="13" t="s">
        <v>52</v>
      </c>
      <c r="C42" s="14">
        <v>8677.3407499999994</v>
      </c>
      <c r="D42" s="14">
        <v>2035.5477599999999</v>
      </c>
      <c r="E42" s="14">
        <v>0</v>
      </c>
      <c r="F42" s="14">
        <v>0</v>
      </c>
      <c r="G42" s="14">
        <v>10712.888509999999</v>
      </c>
      <c r="H42" s="2"/>
      <c r="I42" s="2"/>
      <c r="J42" s="2"/>
    </row>
    <row r="43" spans="1:10" x14ac:dyDescent="0.25">
      <c r="A43" s="12" t="s">
        <v>53</v>
      </c>
      <c r="B43" s="13" t="s">
        <v>53</v>
      </c>
      <c r="C43" s="14">
        <v>28455.000549999993</v>
      </c>
      <c r="D43" s="14">
        <v>3730.5262599999987</v>
      </c>
      <c r="E43" s="14">
        <v>0</v>
      </c>
      <c r="F43" s="14">
        <v>0</v>
      </c>
      <c r="G43" s="14">
        <v>32185.526809999992</v>
      </c>
      <c r="H43" s="2"/>
      <c r="I43" s="2"/>
      <c r="J43" s="2"/>
    </row>
    <row r="44" spans="1:10" x14ac:dyDescent="0.25">
      <c r="A44" s="12" t="s">
        <v>54</v>
      </c>
      <c r="B44" s="13" t="s">
        <v>54</v>
      </c>
      <c r="C44" s="14">
        <v>494.49137999999999</v>
      </c>
      <c r="D44" s="14">
        <v>0</v>
      </c>
      <c r="E44" s="14">
        <v>0</v>
      </c>
      <c r="F44" s="14">
        <v>0</v>
      </c>
      <c r="G44" s="14">
        <v>494.49137999999999</v>
      </c>
      <c r="H44" s="2"/>
      <c r="I44" s="2"/>
      <c r="J44" s="2"/>
    </row>
    <row r="45" spans="1:10" x14ac:dyDescent="0.25">
      <c r="A45" s="12" t="s">
        <v>55</v>
      </c>
      <c r="B45" s="13" t="s">
        <v>55</v>
      </c>
      <c r="C45" s="14">
        <v>1378.5621599999999</v>
      </c>
      <c r="D45" s="14">
        <v>18.468359999999997</v>
      </c>
      <c r="E45" s="14">
        <v>0</v>
      </c>
      <c r="F45" s="14">
        <v>0</v>
      </c>
      <c r="G45" s="14">
        <v>1397.03052</v>
      </c>
      <c r="H45" s="2"/>
      <c r="I45" s="2"/>
      <c r="J45" s="2"/>
    </row>
    <row r="46" spans="1:10" x14ac:dyDescent="0.25">
      <c r="A46" s="12" t="s">
        <v>56</v>
      </c>
      <c r="B46" s="13" t="s">
        <v>56</v>
      </c>
      <c r="C46" s="14">
        <v>1200730.9164599997</v>
      </c>
      <c r="D46" s="14">
        <v>15232.84318</v>
      </c>
      <c r="E46" s="14">
        <v>0</v>
      </c>
      <c r="F46" s="14">
        <v>0.50780000000000003</v>
      </c>
      <c r="G46" s="14">
        <v>1215964.2674399999</v>
      </c>
      <c r="H46" s="2"/>
      <c r="I46" s="2"/>
      <c r="J46" s="2"/>
    </row>
    <row r="47" spans="1:10" x14ac:dyDescent="0.25">
      <c r="A47" s="12" t="s">
        <v>57</v>
      </c>
      <c r="B47" s="13" t="s">
        <v>57</v>
      </c>
      <c r="C47" s="14">
        <v>30487.220010000001</v>
      </c>
      <c r="D47" s="14">
        <v>1065.27747</v>
      </c>
      <c r="E47" s="14">
        <v>0</v>
      </c>
      <c r="F47" s="14">
        <v>0</v>
      </c>
      <c r="G47" s="14">
        <v>31552.497480000002</v>
      </c>
      <c r="H47" s="2"/>
      <c r="I47" s="2"/>
      <c r="J47" s="2"/>
    </row>
    <row r="48" spans="1:10" x14ac:dyDescent="0.25">
      <c r="A48" s="12" t="s">
        <v>58</v>
      </c>
      <c r="B48" s="13" t="s">
        <v>58</v>
      </c>
      <c r="C48" s="14">
        <v>1518342.9030499996</v>
      </c>
      <c r="D48" s="14">
        <v>33512.748700000004</v>
      </c>
      <c r="E48" s="14">
        <v>0</v>
      </c>
      <c r="F48" s="14">
        <v>0</v>
      </c>
      <c r="G48" s="14">
        <v>1551855.6517499997</v>
      </c>
      <c r="H48" s="2"/>
      <c r="I48" s="2"/>
      <c r="J48" s="2"/>
    </row>
    <row r="49" spans="1:10" x14ac:dyDescent="0.25">
      <c r="A49" s="12" t="s">
        <v>59</v>
      </c>
      <c r="B49" s="13" t="s">
        <v>59</v>
      </c>
      <c r="C49" s="14">
        <v>1893.8591300000001</v>
      </c>
      <c r="D49" s="14">
        <v>0</v>
      </c>
      <c r="E49" s="14">
        <v>0</v>
      </c>
      <c r="F49" s="14">
        <v>0</v>
      </c>
      <c r="G49" s="14">
        <v>1893.8591300000001</v>
      </c>
      <c r="H49" s="2"/>
      <c r="I49" s="2"/>
      <c r="J49" s="2"/>
    </row>
    <row r="50" spans="1:10" x14ac:dyDescent="0.25">
      <c r="A50" s="12" t="s">
        <v>60</v>
      </c>
      <c r="B50" s="13" t="s">
        <v>60</v>
      </c>
      <c r="C50" s="14">
        <v>5654.3933900000002</v>
      </c>
      <c r="D50" s="14">
        <v>305.62098000000003</v>
      </c>
      <c r="E50" s="14">
        <v>0</v>
      </c>
      <c r="F50" s="14">
        <v>0</v>
      </c>
      <c r="G50" s="14">
        <v>5960.0143699999999</v>
      </c>
      <c r="H50" s="2"/>
      <c r="I50" s="2"/>
      <c r="J50" s="2"/>
    </row>
    <row r="51" spans="1:10" x14ac:dyDescent="0.25">
      <c r="A51" s="12" t="s">
        <v>61</v>
      </c>
      <c r="B51" s="13" t="s">
        <v>61</v>
      </c>
      <c r="C51" s="14">
        <v>19972.394079999995</v>
      </c>
      <c r="D51" s="14">
        <v>148.84299999999999</v>
      </c>
      <c r="E51" s="14">
        <v>0</v>
      </c>
      <c r="F51" s="14">
        <v>0</v>
      </c>
      <c r="G51" s="14">
        <v>20121.237079999995</v>
      </c>
      <c r="H51" s="2"/>
      <c r="I51" s="2"/>
      <c r="J51" s="2"/>
    </row>
    <row r="52" spans="1:10" x14ac:dyDescent="0.25">
      <c r="B52" s="15" t="s">
        <v>62</v>
      </c>
      <c r="C52" s="14">
        <v>-9641986.6958100032</v>
      </c>
      <c r="D52" s="14">
        <v>-188266.80933999998</v>
      </c>
      <c r="E52" s="14">
        <v>0</v>
      </c>
      <c r="F52" s="14">
        <v>-10.480979999999999</v>
      </c>
      <c r="G52" s="14">
        <v>-9830263.9861300029</v>
      </c>
      <c r="H52" s="8"/>
      <c r="I52" s="2"/>
      <c r="J52" s="2"/>
    </row>
    <row r="53" spans="1:10" x14ac:dyDescent="0.25">
      <c r="A53" s="12" t="s">
        <v>63</v>
      </c>
      <c r="B53" s="16" t="s">
        <v>63</v>
      </c>
      <c r="C53" s="14">
        <v>-934648.01538000011</v>
      </c>
      <c r="D53" s="14">
        <v>-6492.6928799999987</v>
      </c>
      <c r="E53" s="14">
        <v>0</v>
      </c>
      <c r="F53" s="14">
        <v>-10.427989999999999</v>
      </c>
      <c r="G53" s="14">
        <v>-941151.1362500001</v>
      </c>
      <c r="H53" s="2"/>
      <c r="I53" s="2"/>
      <c r="J53" s="2"/>
    </row>
    <row r="54" spans="1:10" x14ac:dyDescent="0.25">
      <c r="A54" s="12" t="s">
        <v>64</v>
      </c>
      <c r="B54" s="13" t="s">
        <v>64</v>
      </c>
      <c r="C54" s="14">
        <v>-854275.22565000039</v>
      </c>
      <c r="D54" s="14">
        <v>-11619.820379999999</v>
      </c>
      <c r="E54" s="14">
        <v>0</v>
      </c>
      <c r="F54" s="14">
        <v>-5.2990000000000002E-2</v>
      </c>
      <c r="G54" s="14">
        <v>-865895.09902000043</v>
      </c>
      <c r="H54" s="2"/>
      <c r="I54" s="2"/>
      <c r="J54" s="2"/>
    </row>
    <row r="55" spans="1:10" x14ac:dyDescent="0.25">
      <c r="A55" s="12" t="s">
        <v>65</v>
      </c>
      <c r="B55" s="13" t="s">
        <v>65</v>
      </c>
      <c r="C55" s="14">
        <v>-404295.27353999985</v>
      </c>
      <c r="D55" s="14">
        <v>-2992.05368</v>
      </c>
      <c r="E55" s="14">
        <v>0</v>
      </c>
      <c r="F55" s="14">
        <v>0</v>
      </c>
      <c r="G55" s="14">
        <v>-407287.32721999986</v>
      </c>
      <c r="H55" s="2"/>
      <c r="I55" s="2"/>
      <c r="J55" s="2"/>
    </row>
    <row r="56" spans="1:10" x14ac:dyDescent="0.25">
      <c r="A56" s="12" t="s">
        <v>66</v>
      </c>
      <c r="B56" s="13" t="s">
        <v>66</v>
      </c>
      <c r="C56" s="14">
        <v>-345792.59992000012</v>
      </c>
      <c r="D56" s="14">
        <v>-4760.6516999999994</v>
      </c>
      <c r="E56" s="14">
        <v>0</v>
      </c>
      <c r="F56" s="14">
        <v>0</v>
      </c>
      <c r="G56" s="14">
        <v>-350553.25162000011</v>
      </c>
      <c r="H56" s="2"/>
      <c r="I56" s="2"/>
      <c r="J56" s="2"/>
    </row>
    <row r="57" spans="1:10" x14ac:dyDescent="0.25">
      <c r="A57" s="12" t="s">
        <v>67</v>
      </c>
      <c r="B57" s="13" t="s">
        <v>67</v>
      </c>
      <c r="C57" s="14">
        <v>-1093434.3710400001</v>
      </c>
      <c r="D57" s="14">
        <v>-27668.981749999999</v>
      </c>
      <c r="E57" s="14">
        <v>0</v>
      </c>
      <c r="F57" s="14">
        <v>0</v>
      </c>
      <c r="G57" s="14">
        <v>-1121103.3527900001</v>
      </c>
      <c r="H57" s="2"/>
      <c r="I57" s="2"/>
      <c r="J57" s="2"/>
    </row>
    <row r="58" spans="1:10" x14ac:dyDescent="0.25">
      <c r="A58" s="12" t="s">
        <v>68</v>
      </c>
      <c r="B58" s="13" t="s">
        <v>68</v>
      </c>
      <c r="C58" s="14">
        <v>-1813157.352260001</v>
      </c>
      <c r="D58" s="14">
        <v>-31743.63493</v>
      </c>
      <c r="E58" s="14">
        <v>0</v>
      </c>
      <c r="F58" s="14">
        <v>0</v>
      </c>
      <c r="G58" s="14">
        <v>-1844900.9871900009</v>
      </c>
      <c r="H58" s="2"/>
      <c r="I58" s="2"/>
      <c r="J58" s="2"/>
    </row>
    <row r="59" spans="1:10" x14ac:dyDescent="0.25">
      <c r="A59" s="12" t="s">
        <v>69</v>
      </c>
      <c r="B59" s="16" t="s">
        <v>69</v>
      </c>
      <c r="C59" s="14">
        <v>-1786566.98007</v>
      </c>
      <c r="D59" s="14">
        <v>-79283.367679999996</v>
      </c>
      <c r="E59" s="14">
        <v>0</v>
      </c>
      <c r="F59" s="14">
        <v>0</v>
      </c>
      <c r="G59" s="14">
        <v>-1865850.34775</v>
      </c>
      <c r="H59" s="2"/>
      <c r="I59" s="2"/>
      <c r="J59" s="2"/>
    </row>
    <row r="60" spans="1:10" x14ac:dyDescent="0.25">
      <c r="A60" s="12" t="s">
        <v>70</v>
      </c>
      <c r="B60" s="13" t="s">
        <v>70</v>
      </c>
      <c r="C60" s="14">
        <v>-2156277.179680001</v>
      </c>
      <c r="D60" s="14">
        <v>-15268.776280000004</v>
      </c>
      <c r="E60" s="14">
        <v>0</v>
      </c>
      <c r="F60" s="14">
        <v>0</v>
      </c>
      <c r="G60" s="14">
        <v>-2171545.9559600009</v>
      </c>
      <c r="H60" s="2"/>
      <c r="I60" s="2"/>
      <c r="J60" s="2"/>
    </row>
    <row r="61" spans="1:10" x14ac:dyDescent="0.25">
      <c r="A61" s="12" t="s">
        <v>71</v>
      </c>
      <c r="B61" s="13" t="s">
        <v>71</v>
      </c>
      <c r="C61" s="14">
        <v>-59.082039999999992</v>
      </c>
      <c r="D61" s="14">
        <v>-6219.1007300000001</v>
      </c>
      <c r="E61" s="14">
        <v>0</v>
      </c>
      <c r="F61" s="14">
        <v>0</v>
      </c>
      <c r="G61" s="14">
        <v>-6278.1827700000003</v>
      </c>
      <c r="H61" s="2"/>
      <c r="I61" s="2"/>
      <c r="J61" s="2"/>
    </row>
    <row r="62" spans="1:10" x14ac:dyDescent="0.25">
      <c r="A62" s="12" t="s">
        <v>72</v>
      </c>
      <c r="B62" s="13" t="s">
        <v>72</v>
      </c>
      <c r="C62" s="14">
        <v>0</v>
      </c>
      <c r="D62" s="14">
        <v>0</v>
      </c>
      <c r="E62" s="14">
        <v>0</v>
      </c>
      <c r="F62" s="14">
        <v>0</v>
      </c>
      <c r="G62" s="14">
        <v>0</v>
      </c>
      <c r="H62" s="2"/>
      <c r="I62" s="2"/>
      <c r="J62" s="2"/>
    </row>
    <row r="63" spans="1:10" x14ac:dyDescent="0.25">
      <c r="A63" s="12" t="s">
        <v>73</v>
      </c>
      <c r="B63" s="13" t="s">
        <v>73</v>
      </c>
      <c r="C63" s="14">
        <v>-3827.1303499999995</v>
      </c>
      <c r="D63" s="14">
        <v>-83.529869999999988</v>
      </c>
      <c r="E63" s="14">
        <v>0</v>
      </c>
      <c r="F63" s="14">
        <v>0</v>
      </c>
      <c r="G63" s="14">
        <v>-3910.6602199999993</v>
      </c>
      <c r="H63" s="2"/>
      <c r="I63" s="2"/>
      <c r="J63" s="2"/>
    </row>
    <row r="64" spans="1:10" x14ac:dyDescent="0.25">
      <c r="A64" s="12" t="s">
        <v>74</v>
      </c>
      <c r="B64" s="13" t="s">
        <v>74</v>
      </c>
      <c r="C64" s="14">
        <v>-38060.523420000005</v>
      </c>
      <c r="D64" s="14">
        <v>-180.28071000000003</v>
      </c>
      <c r="E64" s="14">
        <v>0</v>
      </c>
      <c r="F64" s="14">
        <v>0</v>
      </c>
      <c r="G64" s="14">
        <v>-38240.804130000004</v>
      </c>
      <c r="H64" s="2"/>
      <c r="I64" s="2"/>
      <c r="J64" s="2"/>
    </row>
    <row r="65" spans="1:10" x14ac:dyDescent="0.25">
      <c r="A65" s="12" t="s">
        <v>75</v>
      </c>
      <c r="B65" s="16" t="s">
        <v>75</v>
      </c>
      <c r="C65" s="14">
        <v>-14763.35456</v>
      </c>
      <c r="D65" s="14">
        <v>-259.77008999999998</v>
      </c>
      <c r="E65" s="14">
        <v>0</v>
      </c>
      <c r="F65" s="14">
        <v>0</v>
      </c>
      <c r="G65" s="14">
        <v>-15023.12465</v>
      </c>
      <c r="H65" s="2"/>
      <c r="I65" s="2"/>
      <c r="J65" s="2"/>
    </row>
    <row r="66" spans="1:10" x14ac:dyDescent="0.25">
      <c r="A66" s="12" t="s">
        <v>76</v>
      </c>
      <c r="B66" s="13" t="s">
        <v>76</v>
      </c>
      <c r="C66" s="14">
        <v>-50069.987180000004</v>
      </c>
      <c r="D66" s="14">
        <v>-631.6729499999999</v>
      </c>
      <c r="E66" s="14">
        <v>0</v>
      </c>
      <c r="F66" s="14">
        <v>0</v>
      </c>
      <c r="G66" s="14">
        <v>-50701.660130000004</v>
      </c>
      <c r="H66" s="2"/>
      <c r="I66" s="2"/>
      <c r="J66" s="2"/>
    </row>
    <row r="67" spans="1:10" x14ac:dyDescent="0.25">
      <c r="A67" s="12" t="s">
        <v>77</v>
      </c>
      <c r="B67" s="13" t="s">
        <v>77</v>
      </c>
      <c r="C67" s="14">
        <v>-10274.06314</v>
      </c>
      <c r="D67" s="14">
        <v>-217.50243</v>
      </c>
      <c r="E67" s="14">
        <v>0</v>
      </c>
      <c r="F67" s="14">
        <v>0</v>
      </c>
      <c r="G67" s="14">
        <v>-10491.565570000001</v>
      </c>
      <c r="H67" s="2"/>
      <c r="I67" s="2"/>
      <c r="J67" s="2"/>
    </row>
    <row r="68" spans="1:10" ht="15.75" thickBot="1" x14ac:dyDescent="0.3">
      <c r="A68" s="12" t="s">
        <v>78</v>
      </c>
      <c r="B68" s="13" t="s">
        <v>78</v>
      </c>
      <c r="C68" s="14">
        <v>-136485.55757999999</v>
      </c>
      <c r="D68" s="14">
        <v>-844.97328000000005</v>
      </c>
      <c r="E68" s="14">
        <v>0</v>
      </c>
      <c r="F68" s="14">
        <v>0</v>
      </c>
      <c r="G68" s="14">
        <v>-137330.53086</v>
      </c>
      <c r="H68" s="2"/>
      <c r="I68" s="2"/>
      <c r="J68" s="2"/>
    </row>
    <row r="69" spans="1:10" x14ac:dyDescent="0.25">
      <c r="B69" s="10" t="s">
        <v>79</v>
      </c>
      <c r="C69" s="11">
        <v>2359708.4098300003</v>
      </c>
      <c r="D69" s="11">
        <v>192639.27942000004</v>
      </c>
      <c r="E69" s="11">
        <v>0</v>
      </c>
      <c r="F69" s="11">
        <v>4.2000000000000006E-3</v>
      </c>
      <c r="G69" s="7">
        <v>2552347.6934500001</v>
      </c>
      <c r="H69" s="8"/>
      <c r="I69" s="2"/>
      <c r="J69" s="2"/>
    </row>
    <row r="70" spans="1:10" x14ac:dyDescent="0.25">
      <c r="A70" s="12" t="s">
        <v>80</v>
      </c>
      <c r="B70" s="13" t="s">
        <v>81</v>
      </c>
      <c r="C70" s="14">
        <v>16628.541839999998</v>
      </c>
      <c r="D70" s="14">
        <v>4675.2689399999999</v>
      </c>
      <c r="E70" s="14">
        <v>711.49381000000005</v>
      </c>
      <c r="F70" s="14">
        <v>0</v>
      </c>
      <c r="G70" s="14">
        <v>22015.30459</v>
      </c>
      <c r="H70" s="2"/>
      <c r="I70" s="2"/>
      <c r="J70" s="2"/>
    </row>
    <row r="71" spans="1:10" x14ac:dyDescent="0.25">
      <c r="A71" s="12" t="s">
        <v>82</v>
      </c>
      <c r="B71" s="16" t="s">
        <v>83</v>
      </c>
      <c r="C71" s="14">
        <v>1456167.4050500002</v>
      </c>
      <c r="D71" s="14">
        <v>113250.45662000001</v>
      </c>
      <c r="E71" s="14">
        <v>0</v>
      </c>
      <c r="F71" s="14">
        <v>4.2000000000000006E-3</v>
      </c>
      <c r="G71" s="14">
        <v>1569417.8658700003</v>
      </c>
      <c r="H71" s="2"/>
      <c r="I71" s="2"/>
      <c r="J71" s="2"/>
    </row>
    <row r="72" spans="1:10" x14ac:dyDescent="0.25">
      <c r="A72" s="12" t="s">
        <v>84</v>
      </c>
      <c r="B72" s="13" t="s">
        <v>85</v>
      </c>
      <c r="C72" s="14">
        <v>1077237.9431899998</v>
      </c>
      <c r="D72" s="14">
        <v>125244.68646000001</v>
      </c>
      <c r="E72" s="14">
        <v>0</v>
      </c>
      <c r="F72" s="14">
        <v>0</v>
      </c>
      <c r="G72" s="14">
        <v>1202482.6296499998</v>
      </c>
      <c r="H72" s="2"/>
      <c r="I72" s="2"/>
      <c r="J72" s="2"/>
    </row>
    <row r="73" spans="1:10" x14ac:dyDescent="0.25">
      <c r="A73" s="12" t="s">
        <v>86</v>
      </c>
      <c r="B73" s="13" t="s">
        <v>87</v>
      </c>
      <c r="C73" s="14">
        <v>0</v>
      </c>
      <c r="D73" s="14">
        <v>3029.6386000000002</v>
      </c>
      <c r="E73" s="14">
        <v>0</v>
      </c>
      <c r="F73" s="14">
        <v>0</v>
      </c>
      <c r="G73" s="14">
        <v>3029.6386000000002</v>
      </c>
      <c r="H73" s="2"/>
      <c r="I73" s="2"/>
      <c r="J73" s="2"/>
    </row>
    <row r="74" spans="1:10" ht="15.75" thickBot="1" x14ac:dyDescent="0.3">
      <c r="A74" s="12" t="s">
        <v>88</v>
      </c>
      <c r="B74" s="13" t="s">
        <v>89</v>
      </c>
      <c r="C74" s="14">
        <v>-190325.48025000002</v>
      </c>
      <c r="D74" s="14">
        <v>-53560.771200000003</v>
      </c>
      <c r="E74" s="14">
        <v>-711.49381000000005</v>
      </c>
      <c r="F74" s="14">
        <v>0</v>
      </c>
      <c r="G74" s="14">
        <v>-244597.74526000005</v>
      </c>
      <c r="H74" s="2"/>
      <c r="I74" s="2"/>
      <c r="J74" s="2"/>
    </row>
    <row r="75" spans="1:10" x14ac:dyDescent="0.25">
      <c r="B75" s="10" t="s">
        <v>90</v>
      </c>
      <c r="C75" s="11">
        <v>260866.05186000024</v>
      </c>
      <c r="D75" s="11">
        <v>1.0000000000012221E-3</v>
      </c>
      <c r="E75" s="11">
        <v>0</v>
      </c>
      <c r="F75" s="11">
        <v>0</v>
      </c>
      <c r="G75" s="7">
        <v>260866.05286000023</v>
      </c>
      <c r="H75" s="8"/>
      <c r="I75" s="2"/>
      <c r="J75" s="2"/>
    </row>
    <row r="76" spans="1:10" x14ac:dyDescent="0.25">
      <c r="A76" s="12" t="s">
        <v>91</v>
      </c>
      <c r="B76" s="13" t="s">
        <v>91</v>
      </c>
      <c r="C76" s="14">
        <v>5735.8655400000007</v>
      </c>
      <c r="D76" s="14">
        <v>0</v>
      </c>
      <c r="E76" s="14">
        <v>0</v>
      </c>
      <c r="F76" s="14">
        <v>0</v>
      </c>
      <c r="G76" s="14">
        <v>5735.8655400000007</v>
      </c>
      <c r="H76" s="2"/>
      <c r="I76" s="2"/>
      <c r="J76" s="2"/>
    </row>
    <row r="77" spans="1:10" x14ac:dyDescent="0.25">
      <c r="A77" s="12" t="s">
        <v>92</v>
      </c>
      <c r="B77" s="13" t="s">
        <v>92</v>
      </c>
      <c r="C77" s="14">
        <v>1461148.8857999998</v>
      </c>
      <c r="D77" s="14">
        <v>8.986600000000001</v>
      </c>
      <c r="E77" s="14">
        <v>0</v>
      </c>
      <c r="F77" s="14">
        <v>0</v>
      </c>
      <c r="G77" s="14">
        <v>1461157.8723999998</v>
      </c>
      <c r="H77" s="2"/>
      <c r="I77" s="2"/>
      <c r="J77" s="2"/>
    </row>
    <row r="78" spans="1:10" x14ac:dyDescent="0.25">
      <c r="A78" s="12" t="s">
        <v>93</v>
      </c>
      <c r="B78" s="13" t="s">
        <v>93</v>
      </c>
      <c r="C78" s="14">
        <v>17838.862110000002</v>
      </c>
      <c r="D78" s="14">
        <v>0</v>
      </c>
      <c r="E78" s="14">
        <v>0</v>
      </c>
      <c r="F78" s="14">
        <v>0</v>
      </c>
      <c r="G78" s="14">
        <v>17838.862110000002</v>
      </c>
      <c r="H78" s="2"/>
      <c r="I78" s="2"/>
      <c r="J78" s="2"/>
    </row>
    <row r="79" spans="1:10" x14ac:dyDescent="0.25">
      <c r="A79" s="12" t="s">
        <v>94</v>
      </c>
      <c r="B79" s="13" t="s">
        <v>94</v>
      </c>
      <c r="C79" s="14">
        <v>3484.1200400000002</v>
      </c>
      <c r="D79" s="14">
        <v>0</v>
      </c>
      <c r="E79" s="14">
        <v>0</v>
      </c>
      <c r="F79" s="14">
        <v>0</v>
      </c>
      <c r="G79" s="14">
        <v>3484.1200400000002</v>
      </c>
      <c r="H79" s="2"/>
      <c r="I79" s="2"/>
      <c r="J79" s="2"/>
    </row>
    <row r="80" spans="1:10" ht="15.75" thickBot="1" x14ac:dyDescent="0.3">
      <c r="A80" s="12" t="s">
        <v>95</v>
      </c>
      <c r="B80" s="13" t="s">
        <v>95</v>
      </c>
      <c r="C80" s="14">
        <v>-1227341.6816299995</v>
      </c>
      <c r="D80" s="14">
        <v>-8.9855999999999998</v>
      </c>
      <c r="E80" s="14">
        <v>0</v>
      </c>
      <c r="F80" s="14">
        <v>0</v>
      </c>
      <c r="G80" s="14">
        <v>-1227350.6672299996</v>
      </c>
      <c r="H80" s="2"/>
      <c r="I80" s="2"/>
      <c r="J80" s="2"/>
    </row>
    <row r="81" spans="1:10" x14ac:dyDescent="0.25">
      <c r="B81" s="10" t="s">
        <v>96</v>
      </c>
      <c r="C81" s="11">
        <v>5116122.7388700005</v>
      </c>
      <c r="D81" s="11">
        <v>14469095.70363</v>
      </c>
      <c r="E81" s="11">
        <v>451922.24453000003</v>
      </c>
      <c r="F81" s="11">
        <v>4206.5129200000001</v>
      </c>
      <c r="G81" s="7">
        <v>20041347.199950002</v>
      </c>
      <c r="H81" s="8"/>
      <c r="I81" s="2"/>
      <c r="J81" s="2"/>
    </row>
    <row r="82" spans="1:10" x14ac:dyDescent="0.25">
      <c r="A82" s="12" t="s">
        <v>97</v>
      </c>
      <c r="B82" s="13" t="s">
        <v>21</v>
      </c>
      <c r="C82" s="14">
        <v>11.11495</v>
      </c>
      <c r="D82" s="14">
        <v>1.0000000000000001E-5</v>
      </c>
      <c r="E82" s="14">
        <v>432324.06</v>
      </c>
      <c r="F82" s="14">
        <v>0</v>
      </c>
      <c r="G82" s="14">
        <v>432335.17495999997</v>
      </c>
      <c r="H82" s="2"/>
      <c r="I82" s="2"/>
      <c r="J82" s="2"/>
    </row>
    <row r="83" spans="1:10" x14ac:dyDescent="0.25">
      <c r="A83" s="12" t="s">
        <v>98</v>
      </c>
      <c r="B83" s="13" t="s">
        <v>23</v>
      </c>
      <c r="C83" s="14">
        <v>1483796.6417199997</v>
      </c>
      <c r="D83" s="14">
        <v>30003.55215</v>
      </c>
      <c r="E83" s="14">
        <v>13720</v>
      </c>
      <c r="F83" s="14">
        <v>4032.2898399999999</v>
      </c>
      <c r="G83" s="14">
        <v>1531552.4837099996</v>
      </c>
      <c r="H83" s="2"/>
      <c r="I83" s="2"/>
      <c r="J83" s="2"/>
    </row>
    <row r="84" spans="1:10" x14ac:dyDescent="0.25">
      <c r="A84" s="12" t="s">
        <v>99</v>
      </c>
      <c r="B84" s="13" t="s">
        <v>25</v>
      </c>
      <c r="C84" s="14">
        <v>0</v>
      </c>
      <c r="D84" s="14">
        <v>0</v>
      </c>
      <c r="E84" s="14">
        <v>0</v>
      </c>
      <c r="F84" s="14">
        <v>0</v>
      </c>
      <c r="G84" s="14">
        <v>0</v>
      </c>
      <c r="H84" s="2"/>
      <c r="I84" s="2"/>
      <c r="J84" s="2"/>
    </row>
    <row r="85" spans="1:10" x14ac:dyDescent="0.25">
      <c r="A85" s="12" t="s">
        <v>100</v>
      </c>
      <c r="B85" s="13" t="s">
        <v>27</v>
      </c>
      <c r="C85" s="14">
        <v>49433.610159999997</v>
      </c>
      <c r="D85" s="14">
        <v>100282.82025999999</v>
      </c>
      <c r="E85" s="14">
        <v>0</v>
      </c>
      <c r="F85" s="14">
        <v>0</v>
      </c>
      <c r="G85" s="14">
        <v>149716.43041999999</v>
      </c>
      <c r="H85" s="2"/>
      <c r="I85" s="2"/>
      <c r="J85" s="2"/>
    </row>
    <row r="86" spans="1:10" x14ac:dyDescent="0.25">
      <c r="A86" s="12" t="s">
        <v>101</v>
      </c>
      <c r="B86" s="13" t="s">
        <v>102</v>
      </c>
      <c r="C86" s="14">
        <v>1111240.4717000001</v>
      </c>
      <c r="D86" s="14">
        <v>11022.38882</v>
      </c>
      <c r="E86" s="14">
        <v>0</v>
      </c>
      <c r="F86" s="14">
        <v>0</v>
      </c>
      <c r="G86" s="14">
        <v>1122262.8605200001</v>
      </c>
      <c r="H86" s="2"/>
      <c r="I86" s="2"/>
      <c r="J86" s="2"/>
    </row>
    <row r="87" spans="1:10" x14ac:dyDescent="0.25">
      <c r="A87" s="12" t="s">
        <v>103</v>
      </c>
      <c r="B87" s="13" t="s">
        <v>29</v>
      </c>
      <c r="C87" s="14">
        <v>350429.86313999997</v>
      </c>
      <c r="D87" s="14">
        <v>21219.118640000001</v>
      </c>
      <c r="E87" s="14">
        <v>0</v>
      </c>
      <c r="F87" s="14">
        <v>0</v>
      </c>
      <c r="G87" s="14">
        <v>371648.98177999997</v>
      </c>
      <c r="H87" s="2"/>
      <c r="I87" s="2"/>
      <c r="J87" s="2"/>
    </row>
    <row r="88" spans="1:10" x14ac:dyDescent="0.25">
      <c r="A88" s="12" t="s">
        <v>104</v>
      </c>
      <c r="B88" s="13" t="s">
        <v>31</v>
      </c>
      <c r="C88" s="14">
        <v>2062493.8237699997</v>
      </c>
      <c r="D88" s="14">
        <v>14303225.31814</v>
      </c>
      <c r="E88" s="14">
        <v>2.73028</v>
      </c>
      <c r="F88" s="14">
        <v>173.2567</v>
      </c>
      <c r="G88" s="14">
        <v>16365895.12889</v>
      </c>
      <c r="H88" s="2"/>
      <c r="I88" s="2"/>
      <c r="J88" s="2"/>
    </row>
    <row r="89" spans="1:10" x14ac:dyDescent="0.25">
      <c r="A89" s="12" t="s">
        <v>105</v>
      </c>
      <c r="B89" s="13" t="s">
        <v>106</v>
      </c>
      <c r="C89" s="14">
        <v>189280.01243000003</v>
      </c>
      <c r="D89" s="14">
        <v>15747.96494</v>
      </c>
      <c r="E89" s="14">
        <v>5875.4542499999998</v>
      </c>
      <c r="F89" s="14">
        <v>0.96638999999999997</v>
      </c>
      <c r="G89" s="14">
        <v>210904.39801000003</v>
      </c>
      <c r="H89" s="2"/>
      <c r="I89" s="2"/>
      <c r="J89" s="2"/>
    </row>
    <row r="90" spans="1:10" ht="15.75" thickBot="1" x14ac:dyDescent="0.3">
      <c r="A90" s="12" t="s">
        <v>107</v>
      </c>
      <c r="B90" s="13" t="s">
        <v>108</v>
      </c>
      <c r="C90" s="14">
        <v>-130562.799</v>
      </c>
      <c r="D90" s="14">
        <v>-12405.45933</v>
      </c>
      <c r="E90" s="14">
        <v>0</v>
      </c>
      <c r="F90" s="14">
        <v>-1.0000000000000001E-5</v>
      </c>
      <c r="G90" s="14">
        <v>-142968.25834</v>
      </c>
      <c r="H90" s="2"/>
      <c r="I90" s="2"/>
      <c r="J90" s="2"/>
    </row>
    <row r="91" spans="1:10" x14ac:dyDescent="0.25">
      <c r="B91" s="10" t="s">
        <v>109</v>
      </c>
      <c r="C91" s="11">
        <v>5292642.8363800002</v>
      </c>
      <c r="D91" s="11">
        <v>0</v>
      </c>
      <c r="E91" s="11">
        <v>0</v>
      </c>
      <c r="F91" s="11">
        <v>0</v>
      </c>
      <c r="G91" s="7">
        <v>5292642.8363800002</v>
      </c>
      <c r="H91" s="8"/>
      <c r="I91" s="2"/>
      <c r="J91" s="2"/>
    </row>
    <row r="92" spans="1:10" x14ac:dyDescent="0.25">
      <c r="A92" s="12" t="s">
        <v>110</v>
      </c>
      <c r="B92" s="13" t="s">
        <v>110</v>
      </c>
      <c r="C92" s="14">
        <v>1714597.8543400001</v>
      </c>
      <c r="D92" s="14">
        <v>0</v>
      </c>
      <c r="E92" s="14">
        <v>0</v>
      </c>
      <c r="F92" s="14">
        <v>0</v>
      </c>
      <c r="G92" s="14">
        <v>1714597.8543400001</v>
      </c>
      <c r="H92" s="2"/>
      <c r="I92" s="2"/>
      <c r="J92" s="2"/>
    </row>
    <row r="93" spans="1:10" x14ac:dyDescent="0.25">
      <c r="A93" s="12" t="s">
        <v>111</v>
      </c>
      <c r="B93" s="13" t="s">
        <v>111</v>
      </c>
      <c r="C93" s="14">
        <v>2387715.2052399996</v>
      </c>
      <c r="D93" s="14">
        <v>0</v>
      </c>
      <c r="E93" s="14">
        <v>0</v>
      </c>
      <c r="F93" s="14">
        <v>0</v>
      </c>
      <c r="G93" s="14">
        <v>2387715.2052399996</v>
      </c>
      <c r="H93" s="2"/>
      <c r="I93" s="2"/>
      <c r="J93" s="2"/>
    </row>
    <row r="94" spans="1:10" x14ac:dyDescent="0.25">
      <c r="A94" s="12" t="s">
        <v>112</v>
      </c>
      <c r="B94" s="13" t="s">
        <v>112</v>
      </c>
      <c r="C94" s="14">
        <v>194266.95693000019</v>
      </c>
      <c r="D94" s="14">
        <v>0</v>
      </c>
      <c r="E94" s="14">
        <v>0</v>
      </c>
      <c r="F94" s="14">
        <v>0</v>
      </c>
      <c r="G94" s="14">
        <v>194266.95693000019</v>
      </c>
      <c r="H94" s="2"/>
      <c r="I94" s="2"/>
      <c r="J94" s="2"/>
    </row>
    <row r="95" spans="1:10" x14ac:dyDescent="0.25">
      <c r="A95" s="12" t="s">
        <v>113</v>
      </c>
      <c r="B95" s="13" t="s">
        <v>113</v>
      </c>
      <c r="C95" s="14">
        <v>291680.21525000024</v>
      </c>
      <c r="D95" s="14">
        <v>0</v>
      </c>
      <c r="E95" s="14">
        <v>0</v>
      </c>
      <c r="F95" s="14">
        <v>0</v>
      </c>
      <c r="G95" s="14">
        <v>291680.21525000024</v>
      </c>
      <c r="H95" s="2"/>
      <c r="I95" s="2"/>
      <c r="J95" s="2"/>
    </row>
    <row r="96" spans="1:10" x14ac:dyDescent="0.25">
      <c r="A96" s="12" t="s">
        <v>114</v>
      </c>
      <c r="B96" s="13" t="s">
        <v>114</v>
      </c>
      <c r="C96" s="14">
        <v>408119.7105700011</v>
      </c>
      <c r="D96" s="14">
        <v>0</v>
      </c>
      <c r="E96" s="14">
        <v>0</v>
      </c>
      <c r="F96" s="14">
        <v>0</v>
      </c>
      <c r="G96" s="14">
        <v>408119.7105700011</v>
      </c>
      <c r="H96" s="2"/>
      <c r="I96" s="2"/>
      <c r="J96" s="2"/>
    </row>
    <row r="97" spans="1:10" x14ac:dyDescent="0.25">
      <c r="A97" s="12" t="s">
        <v>115</v>
      </c>
      <c r="B97" s="13" t="s">
        <v>115</v>
      </c>
      <c r="C97" s="14">
        <v>104351.91959999996</v>
      </c>
      <c r="D97" s="14">
        <v>0</v>
      </c>
      <c r="E97" s="14">
        <v>0</v>
      </c>
      <c r="F97" s="14">
        <v>0</v>
      </c>
      <c r="G97" s="14">
        <v>104351.91959999996</v>
      </c>
      <c r="H97" s="2"/>
      <c r="I97" s="2"/>
      <c r="J97" s="2"/>
    </row>
    <row r="98" spans="1:10" x14ac:dyDescent="0.25">
      <c r="A98" s="12" t="s">
        <v>116</v>
      </c>
      <c r="B98" s="13" t="s">
        <v>116</v>
      </c>
      <c r="C98" s="14">
        <v>15238.066669999998</v>
      </c>
      <c r="D98" s="14">
        <v>0</v>
      </c>
      <c r="E98" s="14">
        <v>0</v>
      </c>
      <c r="F98" s="14">
        <v>0</v>
      </c>
      <c r="G98" s="14">
        <v>15238.066669999998</v>
      </c>
      <c r="H98" s="2"/>
      <c r="I98" s="2"/>
      <c r="J98" s="2"/>
    </row>
    <row r="99" spans="1:10" x14ac:dyDescent="0.25">
      <c r="A99" s="12" t="s">
        <v>117</v>
      </c>
      <c r="B99" s="13" t="s">
        <v>117</v>
      </c>
      <c r="C99" s="14">
        <v>0</v>
      </c>
      <c r="D99" s="14">
        <v>0</v>
      </c>
      <c r="E99" s="14">
        <v>0</v>
      </c>
      <c r="F99" s="14">
        <v>0</v>
      </c>
      <c r="G99" s="14">
        <v>0</v>
      </c>
      <c r="H99" s="2"/>
      <c r="I99" s="2"/>
      <c r="J99" s="2"/>
    </row>
    <row r="100" spans="1:10" ht="15.75" thickBot="1" x14ac:dyDescent="0.3">
      <c r="A100" s="12" t="s">
        <v>118</v>
      </c>
      <c r="B100" s="13" t="s">
        <v>118</v>
      </c>
      <c r="C100" s="14">
        <v>176672.90777999998</v>
      </c>
      <c r="D100" s="14">
        <v>0</v>
      </c>
      <c r="E100" s="14">
        <v>0</v>
      </c>
      <c r="F100" s="14">
        <v>0</v>
      </c>
      <c r="G100" s="14">
        <v>176672.90777999998</v>
      </c>
      <c r="H100" s="2"/>
      <c r="I100" s="2"/>
      <c r="J100" s="2"/>
    </row>
    <row r="101" spans="1:10" x14ac:dyDescent="0.25">
      <c r="B101" s="10" t="s">
        <v>119</v>
      </c>
      <c r="C101" s="11">
        <v>1240809.46933</v>
      </c>
      <c r="D101" s="11">
        <v>137129.40226000003</v>
      </c>
      <c r="E101" s="11">
        <v>-7.0000000000000007E-5</v>
      </c>
      <c r="F101" s="11">
        <v>0</v>
      </c>
      <c r="G101" s="7">
        <v>1377938.87152</v>
      </c>
      <c r="H101" s="8"/>
      <c r="I101" s="2"/>
      <c r="J101" s="2"/>
    </row>
    <row r="102" spans="1:10" x14ac:dyDescent="0.25">
      <c r="A102" s="12" t="s">
        <v>120</v>
      </c>
      <c r="B102" s="13" t="s">
        <v>121</v>
      </c>
      <c r="C102" s="14">
        <v>154070.23505000002</v>
      </c>
      <c r="D102" s="14">
        <v>602.61842000000001</v>
      </c>
      <c r="E102" s="14">
        <v>0</v>
      </c>
      <c r="F102" s="14">
        <v>0</v>
      </c>
      <c r="G102" s="14">
        <v>154672.85347000003</v>
      </c>
      <c r="H102" s="2"/>
      <c r="I102" s="2"/>
      <c r="J102" s="2"/>
    </row>
    <row r="103" spans="1:10" x14ac:dyDescent="0.25">
      <c r="A103" s="12" t="s">
        <v>122</v>
      </c>
      <c r="B103" s="13" t="s">
        <v>123</v>
      </c>
      <c r="C103" s="14">
        <v>327748.24712999997</v>
      </c>
      <c r="D103" s="14">
        <v>0</v>
      </c>
      <c r="E103" s="14">
        <v>0</v>
      </c>
      <c r="F103" s="14">
        <v>0</v>
      </c>
      <c r="G103" s="14">
        <v>327748.24712999997</v>
      </c>
      <c r="H103" s="2"/>
      <c r="I103" s="2"/>
      <c r="J103" s="2"/>
    </row>
    <row r="104" spans="1:10" x14ac:dyDescent="0.25">
      <c r="A104" s="12" t="s">
        <v>124</v>
      </c>
      <c r="B104" s="13" t="s">
        <v>125</v>
      </c>
      <c r="C104" s="14">
        <v>537633.60863999999</v>
      </c>
      <c r="D104" s="14">
        <v>136140.66387000002</v>
      </c>
      <c r="E104" s="14">
        <v>-7.0000000000000007E-5</v>
      </c>
      <c r="F104" s="14">
        <v>0</v>
      </c>
      <c r="G104" s="14">
        <v>673774.27244000009</v>
      </c>
      <c r="H104" s="2"/>
      <c r="I104" s="2"/>
      <c r="J104" s="2"/>
    </row>
    <row r="105" spans="1:10" x14ac:dyDescent="0.25">
      <c r="A105" s="12" t="s">
        <v>126</v>
      </c>
      <c r="B105" s="13" t="s">
        <v>127</v>
      </c>
      <c r="C105" s="14">
        <v>234719.94443</v>
      </c>
      <c r="D105" s="14">
        <v>1885.7946700000002</v>
      </c>
      <c r="E105" s="14">
        <v>0</v>
      </c>
      <c r="F105" s="14">
        <v>0</v>
      </c>
      <c r="G105" s="14">
        <v>236605.73910000001</v>
      </c>
      <c r="H105" s="2"/>
      <c r="I105" s="2"/>
      <c r="J105" s="2"/>
    </row>
    <row r="106" spans="1:10" ht="15.75" thickBot="1" x14ac:dyDescent="0.3">
      <c r="A106" s="12" t="s">
        <v>128</v>
      </c>
      <c r="B106" s="13" t="s">
        <v>129</v>
      </c>
      <c r="C106" s="14">
        <v>-13362.565920000001</v>
      </c>
      <c r="D106" s="14">
        <v>-1499.6747</v>
      </c>
      <c r="E106" s="14">
        <v>0</v>
      </c>
      <c r="F106" s="14">
        <v>0</v>
      </c>
      <c r="G106" s="14">
        <v>-14862.24062</v>
      </c>
      <c r="H106" s="2"/>
      <c r="I106" s="2"/>
      <c r="J106" s="2"/>
    </row>
    <row r="107" spans="1:10" x14ac:dyDescent="0.25">
      <c r="B107" s="10" t="s">
        <v>130</v>
      </c>
      <c r="C107" s="11">
        <v>680799.95185000007</v>
      </c>
      <c r="D107" s="11">
        <v>0</v>
      </c>
      <c r="E107" s="11">
        <v>0</v>
      </c>
      <c r="F107" s="11">
        <v>0</v>
      </c>
      <c r="G107" s="7">
        <v>680799.95185000007</v>
      </c>
      <c r="H107" s="8"/>
      <c r="I107" s="2"/>
      <c r="J107" s="2"/>
    </row>
    <row r="108" spans="1:10" x14ac:dyDescent="0.25">
      <c r="A108" s="12" t="s">
        <v>131</v>
      </c>
      <c r="B108" s="13" t="s">
        <v>131</v>
      </c>
      <c r="C108" s="14">
        <v>652657.94384000008</v>
      </c>
      <c r="D108" s="14">
        <v>0</v>
      </c>
      <c r="E108" s="14">
        <v>0</v>
      </c>
      <c r="F108" s="14">
        <v>0</v>
      </c>
      <c r="G108" s="14">
        <v>652657.94384000008</v>
      </c>
      <c r="H108" s="2"/>
      <c r="I108" s="2"/>
      <c r="J108" s="2"/>
    </row>
    <row r="109" spans="1:10" x14ac:dyDescent="0.25">
      <c r="A109" s="12" t="s">
        <v>132</v>
      </c>
      <c r="B109" s="13" t="s">
        <v>132</v>
      </c>
      <c r="C109" s="14">
        <v>0</v>
      </c>
      <c r="D109" s="14">
        <v>0</v>
      </c>
      <c r="E109" s="14">
        <v>0</v>
      </c>
      <c r="F109" s="14">
        <v>0</v>
      </c>
      <c r="G109" s="14">
        <v>0</v>
      </c>
      <c r="H109" s="2"/>
      <c r="I109" s="2"/>
      <c r="J109" s="2"/>
    </row>
    <row r="110" spans="1:10" x14ac:dyDescent="0.25">
      <c r="A110" s="12" t="s">
        <v>133</v>
      </c>
      <c r="B110" s="13" t="s">
        <v>133</v>
      </c>
      <c r="C110" s="14">
        <v>0</v>
      </c>
      <c r="D110" s="14">
        <v>0</v>
      </c>
      <c r="E110" s="14">
        <v>0</v>
      </c>
      <c r="F110" s="14">
        <v>0</v>
      </c>
      <c r="G110" s="14">
        <v>0</v>
      </c>
      <c r="H110" s="2"/>
      <c r="I110" s="2"/>
      <c r="J110" s="2"/>
    </row>
    <row r="111" spans="1:10" x14ac:dyDescent="0.25">
      <c r="A111" s="12" t="s">
        <v>134</v>
      </c>
      <c r="B111" s="13" t="s">
        <v>134</v>
      </c>
      <c r="C111" s="14">
        <v>0</v>
      </c>
      <c r="D111" s="14">
        <v>0</v>
      </c>
      <c r="E111" s="14">
        <v>0</v>
      </c>
      <c r="F111" s="14">
        <v>0</v>
      </c>
      <c r="G111" s="14">
        <v>0</v>
      </c>
      <c r="H111" s="2"/>
      <c r="I111" s="2"/>
      <c r="J111" s="2"/>
    </row>
    <row r="112" spans="1:10" x14ac:dyDescent="0.25">
      <c r="A112" s="12" t="s">
        <v>135</v>
      </c>
      <c r="B112" s="13" t="s">
        <v>135</v>
      </c>
      <c r="C112" s="14">
        <v>67503.291949999999</v>
      </c>
      <c r="D112" s="14">
        <v>0</v>
      </c>
      <c r="E112" s="14">
        <v>0</v>
      </c>
      <c r="F112" s="14">
        <v>0</v>
      </c>
      <c r="G112" s="14">
        <v>67503.291949999999</v>
      </c>
      <c r="H112" s="2"/>
      <c r="I112" s="2"/>
      <c r="J112" s="2"/>
    </row>
    <row r="113" spans="1:10" x14ac:dyDescent="0.25">
      <c r="A113" s="12" t="s">
        <v>136</v>
      </c>
      <c r="B113" s="13" t="s">
        <v>136</v>
      </c>
      <c r="C113" s="14">
        <v>-39361.283940000001</v>
      </c>
      <c r="D113" s="14">
        <v>0</v>
      </c>
      <c r="E113" s="14">
        <v>0</v>
      </c>
      <c r="F113" s="14">
        <v>0</v>
      </c>
      <c r="G113" s="14">
        <v>-39361.283940000001</v>
      </c>
      <c r="H113" s="2"/>
      <c r="I113" s="2"/>
      <c r="J113" s="2"/>
    </row>
    <row r="114" spans="1:10" x14ac:dyDescent="0.25">
      <c r="B114" s="17" t="s">
        <v>137</v>
      </c>
      <c r="C114" s="11">
        <v>298306270.89666992</v>
      </c>
      <c r="D114" s="11">
        <v>20341408.146960005</v>
      </c>
      <c r="E114" s="11">
        <v>680840.09844000021</v>
      </c>
      <c r="F114" s="11">
        <v>2172515.44306</v>
      </c>
      <c r="G114" s="11">
        <v>321501034.58512992</v>
      </c>
      <c r="H114" s="8"/>
      <c r="I114" s="2"/>
      <c r="J114" s="2"/>
    </row>
    <row r="115" spans="1:10" x14ac:dyDescent="0.25">
      <c r="B115" s="18" t="s">
        <v>138</v>
      </c>
      <c r="C115" s="19">
        <v>220154949.45874998</v>
      </c>
      <c r="D115" s="19">
        <v>15206666.129200002</v>
      </c>
      <c r="E115" s="19">
        <v>593261.02164000017</v>
      </c>
      <c r="F115" s="19">
        <v>2047853.15429</v>
      </c>
      <c r="G115" s="19">
        <v>238002729.76387998</v>
      </c>
      <c r="H115" s="8"/>
      <c r="I115" s="2"/>
      <c r="J115" s="2"/>
    </row>
    <row r="116" spans="1:10" x14ac:dyDescent="0.25">
      <c r="B116" s="8" t="s">
        <v>139</v>
      </c>
      <c r="C116" s="14">
        <v>32708717.097410001</v>
      </c>
      <c r="D116" s="14">
        <v>3276737.0547099998</v>
      </c>
      <c r="E116" s="14">
        <v>4.3263999999999996</v>
      </c>
      <c r="F116" s="14">
        <v>31.27289</v>
      </c>
      <c r="G116" s="14">
        <v>35985489.75141</v>
      </c>
      <c r="H116" s="8"/>
      <c r="I116" s="2"/>
      <c r="J116" s="2"/>
    </row>
    <row r="117" spans="1:10" x14ac:dyDescent="0.25">
      <c r="A117" s="12" t="s">
        <v>140</v>
      </c>
      <c r="B117" s="8" t="s">
        <v>140</v>
      </c>
      <c r="C117" s="14">
        <v>31017144.02815</v>
      </c>
      <c r="D117" s="14">
        <v>3188473.4931199998</v>
      </c>
      <c r="E117" s="14">
        <v>0</v>
      </c>
      <c r="F117" s="14">
        <v>7.2228600000000007</v>
      </c>
      <c r="G117" s="14">
        <v>34205624.74413</v>
      </c>
      <c r="H117" s="2"/>
      <c r="I117" s="2"/>
      <c r="J117" s="2"/>
    </row>
    <row r="118" spans="1:10" x14ac:dyDescent="0.25">
      <c r="A118" s="12" t="s">
        <v>141</v>
      </c>
      <c r="B118" s="8" t="s">
        <v>141</v>
      </c>
      <c r="C118" s="14">
        <v>1691573.0692599998</v>
      </c>
      <c r="D118" s="14">
        <v>88263.561589999998</v>
      </c>
      <c r="E118" s="14">
        <v>4.3263999999999996</v>
      </c>
      <c r="F118" s="14">
        <v>24.05003</v>
      </c>
      <c r="G118" s="14">
        <v>1779865.0072799998</v>
      </c>
      <c r="H118" s="2"/>
      <c r="I118" s="2"/>
      <c r="J118" s="2"/>
    </row>
    <row r="119" spans="1:10" x14ac:dyDescent="0.25">
      <c r="A119" s="12" t="s">
        <v>142</v>
      </c>
      <c r="B119" s="8" t="s">
        <v>142</v>
      </c>
      <c r="C119" s="14">
        <v>72154153.786859989</v>
      </c>
      <c r="D119" s="14">
        <v>5542152.6586900027</v>
      </c>
      <c r="E119" s="14">
        <v>0</v>
      </c>
      <c r="F119" s="14">
        <v>155021.92239000002</v>
      </c>
      <c r="G119" s="14">
        <v>77851328.367939994</v>
      </c>
      <c r="H119" s="2"/>
      <c r="I119" s="2"/>
      <c r="J119" s="2"/>
    </row>
    <row r="120" spans="1:10" x14ac:dyDescent="0.25">
      <c r="A120" s="12"/>
      <c r="B120" s="8" t="s">
        <v>143</v>
      </c>
      <c r="C120" s="14">
        <v>3675140.0290000001</v>
      </c>
      <c r="D120" s="14">
        <v>850548.2746</v>
      </c>
      <c r="E120" s="14">
        <v>0</v>
      </c>
      <c r="F120" s="14">
        <v>12272.270590000002</v>
      </c>
      <c r="G120" s="14">
        <v>4537960.5741900001</v>
      </c>
      <c r="H120" s="8"/>
      <c r="I120" s="2"/>
      <c r="J120" s="2"/>
    </row>
    <row r="121" spans="1:10" x14ac:dyDescent="0.25">
      <c r="A121" s="12" t="s">
        <v>144</v>
      </c>
      <c r="B121" s="20" t="s">
        <v>144</v>
      </c>
      <c r="C121" s="14">
        <v>128082.86458999997</v>
      </c>
      <c r="D121" s="14">
        <v>72468.891600000003</v>
      </c>
      <c r="E121" s="14">
        <v>0</v>
      </c>
      <c r="F121" s="14">
        <v>850.1335600000001</v>
      </c>
      <c r="G121" s="14">
        <v>201401.88974999997</v>
      </c>
      <c r="H121" s="2"/>
      <c r="I121" s="2"/>
      <c r="J121" s="2"/>
    </row>
    <row r="122" spans="1:10" x14ac:dyDescent="0.25">
      <c r="A122" s="12" t="s">
        <v>145</v>
      </c>
      <c r="B122" s="20" t="s">
        <v>145</v>
      </c>
      <c r="C122" s="14">
        <v>9396.1414699999987</v>
      </c>
      <c r="D122" s="14">
        <v>5018.3789699999998</v>
      </c>
      <c r="E122" s="14">
        <v>0</v>
      </c>
      <c r="F122" s="14">
        <v>561.45381999999995</v>
      </c>
      <c r="G122" s="14">
        <v>14975.974259999999</v>
      </c>
      <c r="H122" s="2"/>
      <c r="I122" s="2"/>
      <c r="J122" s="2"/>
    </row>
    <row r="123" spans="1:10" x14ac:dyDescent="0.25">
      <c r="A123" s="12" t="s">
        <v>146</v>
      </c>
      <c r="B123" s="2" t="s">
        <v>146</v>
      </c>
      <c r="C123" s="14">
        <v>31592.711219999997</v>
      </c>
      <c r="D123" s="14">
        <v>16138.48115</v>
      </c>
      <c r="E123" s="14">
        <v>0</v>
      </c>
      <c r="F123" s="14">
        <v>10001.345150000001</v>
      </c>
      <c r="G123" s="14">
        <v>57732.537519999998</v>
      </c>
      <c r="H123" s="2"/>
      <c r="I123" s="2"/>
      <c r="J123" s="2"/>
    </row>
    <row r="124" spans="1:10" x14ac:dyDescent="0.25">
      <c r="A124" s="12" t="s">
        <v>147</v>
      </c>
      <c r="B124" s="2" t="s">
        <v>147</v>
      </c>
      <c r="C124" s="14">
        <v>174412.64060000001</v>
      </c>
      <c r="D124" s="14">
        <v>41566.493790000008</v>
      </c>
      <c r="E124" s="14">
        <v>0</v>
      </c>
      <c r="F124" s="14">
        <v>859.33806000000004</v>
      </c>
      <c r="G124" s="14">
        <v>216838.47245000003</v>
      </c>
      <c r="H124" s="2"/>
      <c r="I124" s="2"/>
      <c r="J124" s="2"/>
    </row>
    <row r="125" spans="1:10" x14ac:dyDescent="0.25">
      <c r="A125" s="12" t="s">
        <v>148</v>
      </c>
      <c r="B125" s="2" t="s">
        <v>148</v>
      </c>
      <c r="C125" s="14">
        <v>509138.36466999998</v>
      </c>
      <c r="D125" s="14">
        <v>113251.92309000004</v>
      </c>
      <c r="E125" s="14">
        <v>0</v>
      </c>
      <c r="F125" s="14">
        <v>0</v>
      </c>
      <c r="G125" s="14">
        <v>622390.28775999998</v>
      </c>
      <c r="H125" s="2"/>
      <c r="I125" s="2"/>
      <c r="J125" s="2"/>
    </row>
    <row r="126" spans="1:10" x14ac:dyDescent="0.25">
      <c r="A126" s="12" t="s">
        <v>149</v>
      </c>
      <c r="B126" s="2" t="s">
        <v>149</v>
      </c>
      <c r="C126" s="14">
        <v>1792949.7063200001</v>
      </c>
      <c r="D126" s="14">
        <v>277511.65087000001</v>
      </c>
      <c r="E126" s="14">
        <v>0</v>
      </c>
      <c r="F126" s="14">
        <v>0</v>
      </c>
      <c r="G126" s="14">
        <v>2070461.3571900001</v>
      </c>
      <c r="H126" s="2"/>
      <c r="I126" s="2"/>
      <c r="J126" s="2"/>
    </row>
    <row r="127" spans="1:10" x14ac:dyDescent="0.25">
      <c r="A127" s="12" t="s">
        <v>150</v>
      </c>
      <c r="B127" s="2" t="s">
        <v>150</v>
      </c>
      <c r="C127" s="14">
        <v>369381.74633999995</v>
      </c>
      <c r="D127" s="14">
        <v>162685.86718999999</v>
      </c>
      <c r="E127" s="14">
        <v>0</v>
      </c>
      <c r="F127" s="14">
        <v>0</v>
      </c>
      <c r="G127" s="14">
        <v>532067.61352999997</v>
      </c>
      <c r="H127" s="2"/>
      <c r="I127" s="2"/>
      <c r="J127" s="2"/>
    </row>
    <row r="128" spans="1:10" x14ac:dyDescent="0.25">
      <c r="A128" s="12" t="s">
        <v>151</v>
      </c>
      <c r="B128" s="21" t="s">
        <v>151</v>
      </c>
      <c r="C128" s="14">
        <v>660185.85378999996</v>
      </c>
      <c r="D128" s="14">
        <v>161906.58794</v>
      </c>
      <c r="E128" s="14">
        <v>0</v>
      </c>
      <c r="F128" s="14">
        <v>0</v>
      </c>
      <c r="G128" s="14">
        <v>822092.44172999996</v>
      </c>
      <c r="H128" s="2"/>
      <c r="I128" s="2"/>
      <c r="J128" s="2"/>
    </row>
    <row r="129" spans="1:10" x14ac:dyDescent="0.25">
      <c r="A129" s="12" t="s">
        <v>152</v>
      </c>
      <c r="B129" s="21" t="s">
        <v>152</v>
      </c>
      <c r="C129" s="14">
        <v>3090197.7909799991</v>
      </c>
      <c r="D129" s="14">
        <v>632993.05342000001</v>
      </c>
      <c r="E129" s="14">
        <v>713.35307999999998</v>
      </c>
      <c r="F129" s="14">
        <v>21649.59088</v>
      </c>
      <c r="G129" s="14">
        <v>3745553.7883599987</v>
      </c>
      <c r="H129" s="2"/>
      <c r="I129" s="2"/>
      <c r="J129" s="2"/>
    </row>
    <row r="130" spans="1:10" x14ac:dyDescent="0.25">
      <c r="A130" s="12" t="s">
        <v>153</v>
      </c>
      <c r="B130" s="21" t="s">
        <v>153</v>
      </c>
      <c r="C130" s="14">
        <v>94657450.283539996</v>
      </c>
      <c r="D130" s="14">
        <v>4812402.6601500008</v>
      </c>
      <c r="E130" s="14">
        <v>582930.33821000007</v>
      </c>
      <c r="F130" s="14">
        <v>1858695.2984</v>
      </c>
      <c r="G130" s="14">
        <v>101911478.5803</v>
      </c>
      <c r="H130" s="2"/>
      <c r="I130" s="2"/>
      <c r="J130" s="2"/>
    </row>
    <row r="131" spans="1:10" x14ac:dyDescent="0.25">
      <c r="A131" s="12" t="s">
        <v>154</v>
      </c>
      <c r="B131" s="8" t="s">
        <v>154</v>
      </c>
      <c r="C131" s="14">
        <v>13869290.470960002</v>
      </c>
      <c r="D131" s="14">
        <v>91832.427629999991</v>
      </c>
      <c r="E131" s="14">
        <v>9613.0039500000003</v>
      </c>
      <c r="F131" s="14">
        <v>182.79914000000002</v>
      </c>
      <c r="G131" s="14">
        <v>13970918.701680003</v>
      </c>
      <c r="H131" s="2"/>
      <c r="I131" s="2"/>
      <c r="J131" s="2"/>
    </row>
    <row r="132" spans="1:10" x14ac:dyDescent="0.25">
      <c r="A132" s="12" t="s">
        <v>155</v>
      </c>
      <c r="B132" s="18" t="s">
        <v>155</v>
      </c>
      <c r="C132" s="11">
        <v>215266.63092000005</v>
      </c>
      <c r="D132" s="11">
        <v>1386.4878000000001</v>
      </c>
      <c r="E132" s="11">
        <v>0</v>
      </c>
      <c r="F132" s="11">
        <v>3.8000000000000002E-4</v>
      </c>
      <c r="G132" s="11">
        <v>216653.11910000007</v>
      </c>
      <c r="H132" s="2"/>
      <c r="I132" s="2"/>
      <c r="J132" s="2"/>
    </row>
    <row r="133" spans="1:10" x14ac:dyDescent="0.25">
      <c r="B133" s="18" t="s">
        <v>156</v>
      </c>
      <c r="C133" s="11">
        <v>18277380.925969999</v>
      </c>
      <c r="D133" s="11">
        <v>2789539.4245799999</v>
      </c>
      <c r="E133" s="11">
        <v>0</v>
      </c>
      <c r="F133" s="11">
        <v>72893.134609999994</v>
      </c>
      <c r="G133" s="11">
        <v>21139813.485160001</v>
      </c>
      <c r="H133" s="8"/>
      <c r="I133" s="2"/>
      <c r="J133" s="2"/>
    </row>
    <row r="134" spans="1:10" x14ac:dyDescent="0.25">
      <c r="A134" s="12" t="s">
        <v>157</v>
      </c>
      <c r="B134" s="8" t="s">
        <v>157</v>
      </c>
      <c r="C134" s="14">
        <v>8481603.1329999994</v>
      </c>
      <c r="D134" s="14">
        <v>1192965.0962499999</v>
      </c>
      <c r="E134" s="14">
        <v>0</v>
      </c>
      <c r="F134" s="14">
        <v>0</v>
      </c>
      <c r="G134" s="14">
        <v>9674568.2292499989</v>
      </c>
      <c r="H134" s="22"/>
      <c r="I134" s="22"/>
      <c r="J134" s="22"/>
    </row>
    <row r="135" spans="1:10" x14ac:dyDescent="0.25">
      <c r="A135" s="12" t="s">
        <v>158</v>
      </c>
      <c r="B135" s="8" t="s">
        <v>158</v>
      </c>
      <c r="C135" s="14">
        <v>4914996.5938200001</v>
      </c>
      <c r="D135" s="14">
        <v>92245.081279999999</v>
      </c>
      <c r="E135" s="14">
        <v>0</v>
      </c>
      <c r="F135" s="14">
        <v>0</v>
      </c>
      <c r="G135" s="14">
        <v>5007241.6750999996</v>
      </c>
      <c r="H135" s="22"/>
      <c r="I135" s="22"/>
      <c r="J135" s="22"/>
    </row>
    <row r="136" spans="1:10" x14ac:dyDescent="0.25">
      <c r="A136" s="12" t="s">
        <v>159</v>
      </c>
      <c r="B136" s="8" t="s">
        <v>159</v>
      </c>
      <c r="C136" s="14">
        <v>0</v>
      </c>
      <c r="D136" s="14">
        <v>0</v>
      </c>
      <c r="E136" s="14">
        <v>0</v>
      </c>
      <c r="F136" s="14">
        <v>0</v>
      </c>
      <c r="G136" s="14">
        <v>0</v>
      </c>
      <c r="H136" s="2"/>
      <c r="I136" s="2"/>
      <c r="J136" s="2"/>
    </row>
    <row r="137" spans="1:10" x14ac:dyDescent="0.25">
      <c r="A137" s="12" t="s">
        <v>160</v>
      </c>
      <c r="B137" s="8" t="s">
        <v>160</v>
      </c>
      <c r="C137" s="14">
        <v>649976.83857000002</v>
      </c>
      <c r="D137" s="14">
        <v>3381.7111100000002</v>
      </c>
      <c r="E137" s="14">
        <v>0</v>
      </c>
      <c r="F137" s="14">
        <v>0</v>
      </c>
      <c r="G137" s="14">
        <v>653358.54968000005</v>
      </c>
      <c r="H137" s="2"/>
      <c r="I137" s="2"/>
      <c r="J137" s="2"/>
    </row>
    <row r="138" spans="1:10" x14ac:dyDescent="0.25">
      <c r="A138" s="12" t="s">
        <v>161</v>
      </c>
      <c r="B138" s="8" t="s">
        <v>161</v>
      </c>
      <c r="C138" s="14">
        <v>4111020.4243299994</v>
      </c>
      <c r="D138" s="14">
        <v>1486360.47114</v>
      </c>
      <c r="E138" s="14">
        <v>0</v>
      </c>
      <c r="F138" s="14">
        <v>72892.691519999993</v>
      </c>
      <c r="G138" s="14">
        <v>5670273.5869899988</v>
      </c>
      <c r="H138" s="2"/>
      <c r="I138" s="2"/>
      <c r="J138" s="2"/>
    </row>
    <row r="139" spans="1:10" ht="15.75" thickBot="1" x14ac:dyDescent="0.3">
      <c r="A139" s="12" t="s">
        <v>162</v>
      </c>
      <c r="B139" s="8" t="s">
        <v>162</v>
      </c>
      <c r="C139" s="14">
        <v>119783.93625</v>
      </c>
      <c r="D139" s="14">
        <v>14587.064800000002</v>
      </c>
      <c r="E139" s="14">
        <v>0</v>
      </c>
      <c r="F139" s="14">
        <v>0.44308999999999998</v>
      </c>
      <c r="G139" s="14">
        <v>134371.44413999998</v>
      </c>
      <c r="H139" s="2"/>
      <c r="I139" s="2"/>
      <c r="J139" s="2"/>
    </row>
    <row r="140" spans="1:10" x14ac:dyDescent="0.25">
      <c r="B140" s="18" t="s">
        <v>163</v>
      </c>
      <c r="C140" s="11">
        <v>41808008.221430004</v>
      </c>
      <c r="D140" s="11">
        <v>1004449.0562300001</v>
      </c>
      <c r="E140" s="11">
        <v>87579.076799999995</v>
      </c>
      <c r="F140" s="11">
        <v>49932.092330000014</v>
      </c>
      <c r="G140" s="7">
        <v>42949968.44679001</v>
      </c>
      <c r="H140" s="8"/>
      <c r="I140" s="2"/>
      <c r="J140" s="2"/>
    </row>
    <row r="141" spans="1:10" x14ac:dyDescent="0.25">
      <c r="A141" s="12" t="s">
        <v>164</v>
      </c>
      <c r="B141" s="8" t="s">
        <v>164</v>
      </c>
      <c r="C141" s="14">
        <v>1480743.8040199999</v>
      </c>
      <c r="D141" s="14">
        <v>106900.37811000001</v>
      </c>
      <c r="E141" s="14">
        <v>0</v>
      </c>
      <c r="F141" s="14">
        <v>1.0000000000000001E-5</v>
      </c>
      <c r="G141" s="14">
        <v>1587644.1821399999</v>
      </c>
      <c r="H141" s="2"/>
      <c r="I141" s="2"/>
      <c r="J141" s="2"/>
    </row>
    <row r="142" spans="1:10" x14ac:dyDescent="0.25">
      <c r="A142" s="12" t="s">
        <v>165</v>
      </c>
      <c r="B142" s="8" t="s">
        <v>165</v>
      </c>
      <c r="C142" s="14">
        <v>18449840.889599998</v>
      </c>
      <c r="D142" s="14">
        <v>1787.03006</v>
      </c>
      <c r="E142" s="14">
        <v>0</v>
      </c>
      <c r="F142" s="14">
        <v>0</v>
      </c>
      <c r="G142" s="14">
        <v>18451627.919659998</v>
      </c>
      <c r="H142" s="2"/>
      <c r="I142" s="2"/>
      <c r="J142" s="2"/>
    </row>
    <row r="143" spans="1:10" x14ac:dyDescent="0.25">
      <c r="A143" s="12" t="s">
        <v>166</v>
      </c>
      <c r="B143" s="8" t="s">
        <v>166</v>
      </c>
      <c r="C143" s="14">
        <v>0</v>
      </c>
      <c r="D143" s="14">
        <v>1189.2921299999998</v>
      </c>
      <c r="E143" s="14">
        <v>0</v>
      </c>
      <c r="F143" s="14">
        <v>0</v>
      </c>
      <c r="G143" s="14">
        <v>1189.2921299999998</v>
      </c>
      <c r="H143" s="2"/>
      <c r="I143" s="2"/>
      <c r="J143" s="2"/>
    </row>
    <row r="144" spans="1:10" x14ac:dyDescent="0.25">
      <c r="A144" s="12" t="s">
        <v>167</v>
      </c>
      <c r="B144" s="8" t="s">
        <v>167</v>
      </c>
      <c r="C144" s="14">
        <v>2234722.45633</v>
      </c>
      <c r="D144" s="14">
        <v>923.19581999999991</v>
      </c>
      <c r="E144" s="14">
        <v>208.95726000000002</v>
      </c>
      <c r="F144" s="14">
        <v>0</v>
      </c>
      <c r="G144" s="14">
        <v>2235854.60941</v>
      </c>
      <c r="H144" s="2"/>
      <c r="I144" s="2"/>
      <c r="J144" s="2"/>
    </row>
    <row r="145" spans="1:10" x14ac:dyDescent="0.25">
      <c r="A145" s="12" t="s">
        <v>168</v>
      </c>
      <c r="B145" s="8" t="s">
        <v>168</v>
      </c>
      <c r="C145" s="14">
        <v>16735338.062930001</v>
      </c>
      <c r="D145" s="14">
        <v>120134.94847</v>
      </c>
      <c r="E145" s="14">
        <v>85264.000010000003</v>
      </c>
      <c r="F145" s="14">
        <v>49883.594570000008</v>
      </c>
      <c r="G145" s="14">
        <v>16990620.605979998</v>
      </c>
      <c r="H145" s="2"/>
      <c r="I145" s="2"/>
      <c r="J145" s="2"/>
    </row>
    <row r="146" spans="1:10" x14ac:dyDescent="0.25">
      <c r="A146" s="12" t="s">
        <v>169</v>
      </c>
      <c r="B146" s="8" t="s">
        <v>169</v>
      </c>
      <c r="C146" s="14">
        <v>2017317.94741</v>
      </c>
      <c r="D146" s="14">
        <v>250773.38851999998</v>
      </c>
      <c r="E146" s="14">
        <v>0</v>
      </c>
      <c r="F146" s="14">
        <v>0</v>
      </c>
      <c r="G146" s="14">
        <v>2268091.3359300001</v>
      </c>
      <c r="H146" s="2"/>
      <c r="I146" s="2"/>
      <c r="J146" s="2"/>
    </row>
    <row r="147" spans="1:10" x14ac:dyDescent="0.25">
      <c r="A147" s="12" t="s">
        <v>170</v>
      </c>
      <c r="B147" s="8" t="s">
        <v>170</v>
      </c>
      <c r="C147" s="14">
        <v>15982.743640000001</v>
      </c>
      <c r="D147" s="14">
        <v>513800.48198000004</v>
      </c>
      <c r="E147" s="14">
        <v>0</v>
      </c>
      <c r="F147" s="14">
        <v>0</v>
      </c>
      <c r="G147" s="14">
        <v>529783.22562000004</v>
      </c>
      <c r="H147" s="2"/>
      <c r="I147" s="2"/>
      <c r="J147" s="2"/>
    </row>
    <row r="148" spans="1:10" ht="15.75" thickBot="1" x14ac:dyDescent="0.3">
      <c r="A148" s="12" t="s">
        <v>171</v>
      </c>
      <c r="B148" s="8" t="s">
        <v>171</v>
      </c>
      <c r="C148" s="14">
        <v>874062.31749999989</v>
      </c>
      <c r="D148" s="14">
        <v>8940.3411400000005</v>
      </c>
      <c r="E148" s="14">
        <v>2106.1195299999999</v>
      </c>
      <c r="F148" s="14">
        <v>48.497750000000003</v>
      </c>
      <c r="G148" s="14">
        <v>885157.27591999993</v>
      </c>
      <c r="H148" s="2"/>
      <c r="I148" s="2"/>
      <c r="J148" s="2"/>
    </row>
    <row r="149" spans="1:10" x14ac:dyDescent="0.25">
      <c r="B149" s="18" t="s">
        <v>172</v>
      </c>
      <c r="C149" s="11">
        <v>6653435.7930800002</v>
      </c>
      <c r="D149" s="11">
        <v>580810.06875000009</v>
      </c>
      <c r="E149" s="11">
        <v>0</v>
      </c>
      <c r="F149" s="11">
        <v>349.50819999999999</v>
      </c>
      <c r="G149" s="7">
        <v>7234595.3700299999</v>
      </c>
      <c r="H149" s="8"/>
      <c r="I149" s="2"/>
      <c r="J149" s="2"/>
    </row>
    <row r="150" spans="1:10" x14ac:dyDescent="0.25">
      <c r="A150" s="12" t="s">
        <v>81</v>
      </c>
      <c r="B150" s="8" t="s">
        <v>81</v>
      </c>
      <c r="C150" s="14">
        <v>1205248.9070899999</v>
      </c>
      <c r="D150" s="14">
        <v>14498.388760000002</v>
      </c>
      <c r="E150" s="14">
        <v>0</v>
      </c>
      <c r="F150" s="14">
        <v>9.3849999999999989E-2</v>
      </c>
      <c r="G150" s="14">
        <v>1219747.3896999999</v>
      </c>
      <c r="H150" s="2"/>
      <c r="I150" s="2"/>
      <c r="J150" s="2"/>
    </row>
    <row r="151" spans="1:10" x14ac:dyDescent="0.25">
      <c r="A151" s="12" t="s">
        <v>85</v>
      </c>
      <c r="B151" s="8" t="s">
        <v>85</v>
      </c>
      <c r="C151" s="14">
        <v>2482593.7491200003</v>
      </c>
      <c r="D151" s="14">
        <v>258400.75904000006</v>
      </c>
      <c r="E151" s="14">
        <v>0</v>
      </c>
      <c r="F151" s="14">
        <v>306.70058</v>
      </c>
      <c r="G151" s="14">
        <v>2741301.2087400001</v>
      </c>
      <c r="H151" s="2"/>
      <c r="I151" s="2"/>
      <c r="J151" s="2"/>
    </row>
    <row r="152" spans="1:10" x14ac:dyDescent="0.25">
      <c r="A152" s="12" t="s">
        <v>173</v>
      </c>
      <c r="B152" s="8" t="s">
        <v>173</v>
      </c>
      <c r="C152" s="14">
        <v>2514007.9016899997</v>
      </c>
      <c r="D152" s="14">
        <v>212770.30954999998</v>
      </c>
      <c r="E152" s="14">
        <v>0</v>
      </c>
      <c r="F152" s="14">
        <v>42.215369999999993</v>
      </c>
      <c r="G152" s="14">
        <v>2726820.4266099995</v>
      </c>
      <c r="H152" s="2"/>
      <c r="I152" s="2"/>
      <c r="J152" s="2"/>
    </row>
    <row r="153" spans="1:10" x14ac:dyDescent="0.25">
      <c r="A153" s="12" t="s">
        <v>125</v>
      </c>
      <c r="B153" s="8" t="s">
        <v>125</v>
      </c>
      <c r="C153" s="14">
        <v>451585.23518000002</v>
      </c>
      <c r="D153" s="14">
        <v>95140.611400000009</v>
      </c>
      <c r="E153" s="14">
        <v>0</v>
      </c>
      <c r="F153" s="14">
        <v>0.49839999999999995</v>
      </c>
      <c r="G153" s="14">
        <v>546726.34498000005</v>
      </c>
      <c r="H153" s="2"/>
      <c r="I153" s="2"/>
      <c r="J153" s="2"/>
    </row>
    <row r="154" spans="1:10" ht="15.75" thickBot="1" x14ac:dyDescent="0.3">
      <c r="A154" s="12" t="s">
        <v>174</v>
      </c>
      <c r="B154" s="8" t="s">
        <v>174</v>
      </c>
      <c r="C154" s="14">
        <v>0</v>
      </c>
      <c r="D154" s="14">
        <v>0</v>
      </c>
      <c r="E154" s="14">
        <v>0</v>
      </c>
      <c r="F154" s="14">
        <v>0</v>
      </c>
      <c r="G154" s="14">
        <v>0</v>
      </c>
      <c r="H154" s="2"/>
      <c r="I154" s="2"/>
      <c r="J154" s="2"/>
    </row>
    <row r="155" spans="1:10" x14ac:dyDescent="0.25">
      <c r="B155" s="18" t="s">
        <v>175</v>
      </c>
      <c r="C155" s="11">
        <v>3142876.6359299994</v>
      </c>
      <c r="D155" s="11">
        <v>414460.26942999993</v>
      </c>
      <c r="E155" s="11">
        <v>0</v>
      </c>
      <c r="F155" s="11">
        <v>1487.5532499999999</v>
      </c>
      <c r="G155" s="7">
        <v>3558824.4586099992</v>
      </c>
      <c r="H155" s="8"/>
      <c r="I155" s="2"/>
      <c r="J155" s="2"/>
    </row>
    <row r="156" spans="1:10" x14ac:dyDescent="0.25">
      <c r="A156" s="12" t="s">
        <v>176</v>
      </c>
      <c r="B156" s="8" t="s">
        <v>176</v>
      </c>
      <c r="C156" s="14">
        <v>182363.27362999998</v>
      </c>
      <c r="D156" s="14">
        <v>30622.836079999997</v>
      </c>
      <c r="E156" s="14">
        <v>0</v>
      </c>
      <c r="F156" s="14">
        <v>137.78752000000003</v>
      </c>
      <c r="G156" s="14">
        <v>213123.89723</v>
      </c>
      <c r="H156" s="2"/>
      <c r="I156" s="2"/>
      <c r="J156" s="2"/>
    </row>
    <row r="157" spans="1:10" x14ac:dyDescent="0.25">
      <c r="A157" s="12" t="s">
        <v>177</v>
      </c>
      <c r="B157" s="8" t="s">
        <v>177</v>
      </c>
      <c r="C157" s="14">
        <v>51.19773</v>
      </c>
      <c r="D157" s="14">
        <v>0</v>
      </c>
      <c r="E157" s="14">
        <v>0</v>
      </c>
      <c r="F157" s="14">
        <v>0</v>
      </c>
      <c r="G157" s="14">
        <v>51.19773</v>
      </c>
      <c r="H157" s="2"/>
      <c r="I157" s="2"/>
      <c r="J157" s="2"/>
    </row>
    <row r="158" spans="1:10" x14ac:dyDescent="0.25">
      <c r="A158" s="12" t="s">
        <v>178</v>
      </c>
      <c r="B158" s="8" t="s">
        <v>178</v>
      </c>
      <c r="C158" s="14">
        <v>1526360.8945299997</v>
      </c>
      <c r="D158" s="14">
        <v>202342.35027999998</v>
      </c>
      <c r="E158" s="14">
        <v>0</v>
      </c>
      <c r="F158" s="14">
        <v>590.86052000000007</v>
      </c>
      <c r="G158" s="14">
        <v>1729294.1053299997</v>
      </c>
      <c r="H158" s="2"/>
      <c r="I158" s="2"/>
      <c r="J158" s="2"/>
    </row>
    <row r="159" spans="1:10" x14ac:dyDescent="0.25">
      <c r="A159" s="12" t="s">
        <v>179</v>
      </c>
      <c r="B159" s="8" t="s">
        <v>179</v>
      </c>
      <c r="C159" s="14">
        <v>0</v>
      </c>
      <c r="D159" s="14">
        <v>0</v>
      </c>
      <c r="E159" s="14">
        <v>0</v>
      </c>
      <c r="F159" s="14">
        <v>0</v>
      </c>
      <c r="G159" s="14">
        <v>0</v>
      </c>
      <c r="H159" s="2"/>
      <c r="I159" s="2"/>
      <c r="J159" s="2"/>
    </row>
    <row r="160" spans="1:10" x14ac:dyDescent="0.25">
      <c r="A160" s="12" t="s">
        <v>180</v>
      </c>
      <c r="B160" s="8" t="s">
        <v>180</v>
      </c>
      <c r="C160" s="14">
        <v>1299118.6875599995</v>
      </c>
      <c r="D160" s="14">
        <v>20206.665919999999</v>
      </c>
      <c r="E160" s="14">
        <v>0</v>
      </c>
      <c r="F160" s="14">
        <v>758.90521000000001</v>
      </c>
      <c r="G160" s="14">
        <v>1320084.2586899996</v>
      </c>
      <c r="H160" s="2"/>
      <c r="I160" s="2"/>
      <c r="J160" s="2"/>
    </row>
    <row r="161" spans="1:10" ht="15.75" thickBot="1" x14ac:dyDescent="0.3">
      <c r="A161" s="12" t="s">
        <v>181</v>
      </c>
      <c r="B161" s="8" t="s">
        <v>181</v>
      </c>
      <c r="C161" s="14">
        <v>134982.58247999995</v>
      </c>
      <c r="D161" s="14">
        <v>161288.41714999994</v>
      </c>
      <c r="E161" s="14">
        <v>0</v>
      </c>
      <c r="F161" s="14">
        <v>0</v>
      </c>
      <c r="G161" s="14">
        <v>296270.99962999986</v>
      </c>
      <c r="H161" s="2"/>
      <c r="I161" s="2"/>
      <c r="J161" s="2"/>
    </row>
    <row r="162" spans="1:10" x14ac:dyDescent="0.25">
      <c r="B162" s="18" t="s">
        <v>182</v>
      </c>
      <c r="C162" s="11">
        <v>5503211.5424800003</v>
      </c>
      <c r="D162" s="11">
        <v>44112.601170000002</v>
      </c>
      <c r="E162" s="11">
        <v>0</v>
      </c>
      <c r="F162" s="11">
        <v>0</v>
      </c>
      <c r="G162" s="7">
        <v>5547324.14365</v>
      </c>
      <c r="H162" s="8"/>
      <c r="I162" s="2"/>
      <c r="J162" s="2"/>
    </row>
    <row r="163" spans="1:10" x14ac:dyDescent="0.25">
      <c r="A163" s="12" t="s">
        <v>183</v>
      </c>
      <c r="B163" s="8" t="s">
        <v>183</v>
      </c>
      <c r="C163" s="14">
        <v>3254500.95</v>
      </c>
      <c r="D163" s="14">
        <v>0</v>
      </c>
      <c r="E163" s="14">
        <v>0</v>
      </c>
      <c r="F163" s="14">
        <v>0</v>
      </c>
      <c r="G163" s="14">
        <v>3254500.95</v>
      </c>
      <c r="H163" s="2"/>
      <c r="I163" s="2"/>
      <c r="J163" s="2"/>
    </row>
    <row r="164" spans="1:10" x14ac:dyDescent="0.25">
      <c r="A164" s="12" t="s">
        <v>184</v>
      </c>
      <c r="B164" s="8" t="s">
        <v>184</v>
      </c>
      <c r="C164" s="14">
        <v>0</v>
      </c>
      <c r="D164" s="14">
        <v>0</v>
      </c>
      <c r="E164" s="14">
        <v>0</v>
      </c>
      <c r="F164" s="14">
        <v>0</v>
      </c>
      <c r="G164" s="14">
        <v>0</v>
      </c>
      <c r="H164" s="2"/>
      <c r="I164" s="2"/>
      <c r="J164" s="2"/>
    </row>
    <row r="165" spans="1:10" x14ac:dyDescent="0.25">
      <c r="A165" s="12" t="s">
        <v>185</v>
      </c>
      <c r="B165" s="8" t="s">
        <v>185</v>
      </c>
      <c r="C165" s="14">
        <v>2052663.8556000001</v>
      </c>
      <c r="D165" s="14">
        <v>43446.666720000001</v>
      </c>
      <c r="E165" s="14">
        <v>0</v>
      </c>
      <c r="F165" s="14">
        <v>0</v>
      </c>
      <c r="G165" s="14">
        <v>2096110.5223200002</v>
      </c>
      <c r="H165" s="2"/>
      <c r="I165" s="2"/>
      <c r="J165" s="2"/>
    </row>
    <row r="166" spans="1:10" ht="15.75" thickBot="1" x14ac:dyDescent="0.3">
      <c r="A166" s="12" t="s">
        <v>186</v>
      </c>
      <c r="B166" s="8" t="s">
        <v>186</v>
      </c>
      <c r="C166" s="14">
        <v>196046.73687999998</v>
      </c>
      <c r="D166" s="14">
        <v>665.93444999999997</v>
      </c>
      <c r="E166" s="14">
        <v>0</v>
      </c>
      <c r="F166" s="14">
        <v>0</v>
      </c>
      <c r="G166" s="14">
        <v>196712.67132999998</v>
      </c>
      <c r="H166" s="2"/>
      <c r="I166" s="2"/>
      <c r="J166" s="2"/>
    </row>
    <row r="167" spans="1:10" x14ac:dyDescent="0.25">
      <c r="B167" s="18" t="s">
        <v>187</v>
      </c>
      <c r="C167" s="11">
        <v>2551141.68811</v>
      </c>
      <c r="D167" s="11">
        <v>299984.10979999998</v>
      </c>
      <c r="E167" s="11">
        <v>0</v>
      </c>
      <c r="F167" s="11">
        <v>0</v>
      </c>
      <c r="G167" s="7">
        <v>2851125.7979100002</v>
      </c>
      <c r="H167" s="8"/>
      <c r="I167" s="2"/>
      <c r="J167" s="2"/>
    </row>
    <row r="168" spans="1:10" x14ac:dyDescent="0.25">
      <c r="B168" s="8" t="s">
        <v>188</v>
      </c>
      <c r="C168" s="14">
        <v>63.49935</v>
      </c>
      <c r="D168" s="14">
        <v>115424.13772999999</v>
      </c>
      <c r="E168" s="14">
        <v>0</v>
      </c>
      <c r="F168" s="14">
        <v>0</v>
      </c>
      <c r="G168" s="14">
        <v>115487.63707999999</v>
      </c>
      <c r="H168" s="8"/>
      <c r="I168" s="2"/>
      <c r="J168" s="2"/>
    </row>
    <row r="169" spans="1:10" x14ac:dyDescent="0.25">
      <c r="A169" s="12" t="s">
        <v>189</v>
      </c>
      <c r="B169" s="8" t="s">
        <v>189</v>
      </c>
      <c r="C169" s="14">
        <v>63.49935</v>
      </c>
      <c r="D169" s="14">
        <v>0</v>
      </c>
      <c r="E169" s="14">
        <v>0</v>
      </c>
      <c r="F169" s="14">
        <v>0</v>
      </c>
      <c r="G169" s="14">
        <v>63.49935</v>
      </c>
      <c r="H169" s="2"/>
      <c r="I169" s="2"/>
      <c r="J169" s="2"/>
    </row>
    <row r="170" spans="1:10" x14ac:dyDescent="0.25">
      <c r="A170" s="12" t="s">
        <v>190</v>
      </c>
      <c r="B170" s="8" t="s">
        <v>190</v>
      </c>
      <c r="C170" s="14">
        <v>0</v>
      </c>
      <c r="D170" s="14">
        <v>6304.1777899999988</v>
      </c>
      <c r="E170" s="14">
        <v>0</v>
      </c>
      <c r="F170" s="14">
        <v>0</v>
      </c>
      <c r="G170" s="14">
        <v>6304.1777899999988</v>
      </c>
      <c r="H170" s="2"/>
      <c r="I170" s="2"/>
      <c r="J170" s="2"/>
    </row>
    <row r="171" spans="1:10" x14ac:dyDescent="0.25">
      <c r="A171" s="12" t="s">
        <v>191</v>
      </c>
      <c r="B171" s="8" t="s">
        <v>191</v>
      </c>
      <c r="C171" s="14">
        <v>0</v>
      </c>
      <c r="D171" s="14">
        <v>109089.08993999999</v>
      </c>
      <c r="E171" s="14">
        <v>0</v>
      </c>
      <c r="F171" s="14">
        <v>0</v>
      </c>
      <c r="G171" s="14">
        <v>109089.08993999999</v>
      </c>
      <c r="H171" s="2"/>
      <c r="I171" s="2"/>
      <c r="J171" s="2"/>
    </row>
    <row r="172" spans="1:10" x14ac:dyDescent="0.25">
      <c r="A172" s="12" t="s">
        <v>192</v>
      </c>
      <c r="B172" s="8" t="s">
        <v>192</v>
      </c>
      <c r="C172" s="14">
        <v>0</v>
      </c>
      <c r="D172" s="14">
        <v>0</v>
      </c>
      <c r="E172" s="14">
        <v>0</v>
      </c>
      <c r="F172" s="14">
        <v>0</v>
      </c>
      <c r="G172" s="14">
        <v>0</v>
      </c>
      <c r="H172" s="2"/>
      <c r="I172" s="2"/>
      <c r="J172" s="2"/>
    </row>
    <row r="173" spans="1:10" x14ac:dyDescent="0.25">
      <c r="A173" s="12" t="s">
        <v>193</v>
      </c>
      <c r="B173" s="8" t="s">
        <v>193</v>
      </c>
      <c r="C173" s="14">
        <v>0</v>
      </c>
      <c r="D173" s="14">
        <v>30.87</v>
      </c>
      <c r="E173" s="14">
        <v>0</v>
      </c>
      <c r="F173" s="14">
        <v>0</v>
      </c>
      <c r="G173" s="14">
        <v>30.87</v>
      </c>
      <c r="H173" s="2"/>
      <c r="I173" s="2"/>
      <c r="J173" s="2"/>
    </row>
    <row r="174" spans="1:10" x14ac:dyDescent="0.25">
      <c r="A174" s="12" t="s">
        <v>194</v>
      </c>
      <c r="B174" s="8" t="s">
        <v>194</v>
      </c>
      <c r="C174" s="14">
        <v>2504598.9608</v>
      </c>
      <c r="D174" s="14">
        <v>181104</v>
      </c>
      <c r="E174" s="14">
        <v>0</v>
      </c>
      <c r="F174" s="14">
        <v>0</v>
      </c>
      <c r="G174" s="14">
        <v>2685702.9608</v>
      </c>
      <c r="H174" s="2"/>
      <c r="I174" s="2"/>
      <c r="J174" s="2"/>
    </row>
    <row r="175" spans="1:10" ht="15.75" thickBot="1" x14ac:dyDescent="0.3">
      <c r="A175" s="12" t="s">
        <v>195</v>
      </c>
      <c r="B175" s="8" t="s">
        <v>195</v>
      </c>
      <c r="C175" s="14">
        <v>46479.227960000004</v>
      </c>
      <c r="D175" s="14">
        <v>3455.9720699999998</v>
      </c>
      <c r="E175" s="14">
        <v>0</v>
      </c>
      <c r="F175" s="14">
        <v>0</v>
      </c>
      <c r="G175" s="14">
        <v>49935.200030000007</v>
      </c>
      <c r="H175" s="2"/>
      <c r="I175" s="2"/>
      <c r="J175" s="2"/>
    </row>
    <row r="176" spans="1:10" x14ac:dyDescent="0.25">
      <c r="B176" s="17" t="s">
        <v>196</v>
      </c>
      <c r="C176" s="11">
        <v>29203745.7533</v>
      </c>
      <c r="D176" s="11">
        <v>0</v>
      </c>
      <c r="E176" s="11">
        <v>0</v>
      </c>
      <c r="F176" s="11">
        <v>0</v>
      </c>
      <c r="G176" s="7">
        <v>29203745.7533</v>
      </c>
      <c r="H176" s="8"/>
      <c r="I176" s="2"/>
      <c r="J176" s="2"/>
    </row>
    <row r="177" spans="1:10" x14ac:dyDescent="0.25">
      <c r="B177" s="23" t="s">
        <v>197</v>
      </c>
      <c r="C177" s="14">
        <v>20910542.376540001</v>
      </c>
      <c r="D177" s="14">
        <v>0</v>
      </c>
      <c r="E177" s="14">
        <v>0</v>
      </c>
      <c r="F177" s="14">
        <v>0</v>
      </c>
      <c r="G177" s="14">
        <v>20910542.376540001</v>
      </c>
      <c r="H177" s="8"/>
      <c r="I177" s="2"/>
      <c r="J177" s="2"/>
    </row>
    <row r="178" spans="1:10" x14ac:dyDescent="0.25">
      <c r="A178" s="12" t="s">
        <v>198</v>
      </c>
      <c r="B178" s="8" t="s">
        <v>198</v>
      </c>
      <c r="C178" s="14">
        <v>20910542.376540001</v>
      </c>
      <c r="D178" s="14">
        <v>0</v>
      </c>
      <c r="E178" s="14">
        <v>0</v>
      </c>
      <c r="F178" s="14">
        <v>0</v>
      </c>
      <c r="G178" s="14">
        <v>20910542.376540001</v>
      </c>
      <c r="H178" s="2"/>
      <c r="I178" s="2"/>
      <c r="J178" s="2"/>
    </row>
    <row r="179" spans="1:10" x14ac:dyDescent="0.25">
      <c r="A179" s="12" t="s">
        <v>199</v>
      </c>
      <c r="B179" s="8" t="s">
        <v>199</v>
      </c>
      <c r="C179" s="14">
        <v>0</v>
      </c>
      <c r="D179" s="14">
        <v>0</v>
      </c>
      <c r="E179" s="14">
        <v>0</v>
      </c>
      <c r="F179" s="14">
        <v>0</v>
      </c>
      <c r="G179" s="14">
        <v>0</v>
      </c>
      <c r="H179" s="2"/>
      <c r="I179" s="2"/>
      <c r="J179" s="2"/>
    </row>
    <row r="180" spans="1:10" x14ac:dyDescent="0.25">
      <c r="A180" s="12" t="s">
        <v>200</v>
      </c>
      <c r="B180" s="8" t="s">
        <v>200</v>
      </c>
      <c r="C180" s="14">
        <v>0</v>
      </c>
      <c r="D180" s="14">
        <v>0</v>
      </c>
      <c r="E180" s="14">
        <v>0</v>
      </c>
      <c r="F180" s="14">
        <v>0</v>
      </c>
      <c r="G180" s="14">
        <v>0</v>
      </c>
      <c r="H180" s="2"/>
      <c r="I180" s="2"/>
      <c r="J180" s="2"/>
    </row>
    <row r="181" spans="1:10" x14ac:dyDescent="0.25">
      <c r="B181" s="23" t="s">
        <v>201</v>
      </c>
      <c r="C181" s="14">
        <v>174699.99800000002</v>
      </c>
      <c r="D181" s="14">
        <v>0</v>
      </c>
      <c r="E181" s="14">
        <v>0</v>
      </c>
      <c r="F181" s="14">
        <v>0</v>
      </c>
      <c r="G181" s="14">
        <v>174699.99800000002</v>
      </c>
      <c r="H181" s="8"/>
      <c r="I181" s="2"/>
      <c r="J181" s="2"/>
    </row>
    <row r="182" spans="1:10" x14ac:dyDescent="0.25">
      <c r="A182" s="12" t="s">
        <v>202</v>
      </c>
      <c r="B182" s="8" t="s">
        <v>202</v>
      </c>
      <c r="C182" s="14">
        <v>8280.6132500000003</v>
      </c>
      <c r="D182" s="14">
        <v>0</v>
      </c>
      <c r="E182" s="14">
        <v>0</v>
      </c>
      <c r="F182" s="14">
        <v>0</v>
      </c>
      <c r="G182" s="14">
        <v>8280.6132500000003</v>
      </c>
      <c r="H182" s="2"/>
      <c r="I182" s="2"/>
      <c r="J182" s="2"/>
    </row>
    <row r="183" spans="1:10" x14ac:dyDescent="0.25">
      <c r="A183" s="12" t="s">
        <v>203</v>
      </c>
      <c r="B183" s="8" t="s">
        <v>203</v>
      </c>
      <c r="C183" s="14">
        <v>141534.18651000003</v>
      </c>
      <c r="D183" s="14">
        <v>0</v>
      </c>
      <c r="E183" s="14">
        <v>0</v>
      </c>
      <c r="F183" s="14">
        <v>0</v>
      </c>
      <c r="G183" s="14">
        <v>141534.18651000003</v>
      </c>
      <c r="H183" s="2"/>
      <c r="I183" s="2"/>
      <c r="J183" s="2"/>
    </row>
    <row r="184" spans="1:10" x14ac:dyDescent="0.25">
      <c r="A184" s="12" t="s">
        <v>204</v>
      </c>
      <c r="B184" s="8" t="s">
        <v>204</v>
      </c>
      <c r="C184" s="14">
        <v>24885.198240000002</v>
      </c>
      <c r="D184" s="14">
        <v>0</v>
      </c>
      <c r="E184" s="14">
        <v>0</v>
      </c>
      <c r="F184" s="14">
        <v>0</v>
      </c>
      <c r="G184" s="14">
        <v>24885.198240000002</v>
      </c>
      <c r="H184" s="2"/>
      <c r="I184" s="2"/>
      <c r="J184" s="2"/>
    </row>
    <row r="185" spans="1:10" x14ac:dyDescent="0.25">
      <c r="B185" s="23" t="s">
        <v>205</v>
      </c>
      <c r="C185" s="14">
        <v>0</v>
      </c>
      <c r="D185" s="14">
        <v>0</v>
      </c>
      <c r="E185" s="14">
        <v>0</v>
      </c>
      <c r="F185" s="14">
        <v>0</v>
      </c>
      <c r="G185" s="14">
        <v>0</v>
      </c>
      <c r="H185" s="8"/>
      <c r="I185" s="2"/>
      <c r="J185" s="2"/>
    </row>
    <row r="186" spans="1:10" x14ac:dyDescent="0.25">
      <c r="A186" s="12" t="s">
        <v>206</v>
      </c>
      <c r="B186" s="8" t="s">
        <v>206</v>
      </c>
      <c r="C186" s="14">
        <v>0</v>
      </c>
      <c r="D186" s="14">
        <v>0</v>
      </c>
      <c r="E186" s="14">
        <v>0</v>
      </c>
      <c r="F186" s="14">
        <v>0</v>
      </c>
      <c r="G186" s="14">
        <v>0</v>
      </c>
      <c r="H186" s="2"/>
      <c r="I186" s="2"/>
      <c r="J186" s="2"/>
    </row>
    <row r="187" spans="1:10" x14ac:dyDescent="0.25">
      <c r="B187" s="23" t="s">
        <v>207</v>
      </c>
      <c r="C187" s="14">
        <v>6035927.2753900001</v>
      </c>
      <c r="D187" s="14">
        <v>0</v>
      </c>
      <c r="E187" s="14">
        <v>0</v>
      </c>
      <c r="F187" s="14">
        <v>0</v>
      </c>
      <c r="G187" s="14">
        <v>6035927.2753900001</v>
      </c>
      <c r="H187" s="8"/>
      <c r="I187" s="2"/>
      <c r="J187" s="2"/>
    </row>
    <row r="188" spans="1:10" x14ac:dyDescent="0.25">
      <c r="A188" s="12" t="s">
        <v>208</v>
      </c>
      <c r="B188" s="8" t="s">
        <v>208</v>
      </c>
      <c r="C188" s="14">
        <v>3833618.1057900004</v>
      </c>
      <c r="D188" s="14">
        <v>0</v>
      </c>
      <c r="E188" s="14">
        <v>0</v>
      </c>
      <c r="F188" s="14">
        <v>0</v>
      </c>
      <c r="G188" s="14">
        <v>3833618.1057900004</v>
      </c>
      <c r="H188" s="2"/>
      <c r="I188" s="2"/>
      <c r="J188" s="2"/>
    </row>
    <row r="189" spans="1:10" x14ac:dyDescent="0.25">
      <c r="A189" s="12" t="s">
        <v>209</v>
      </c>
      <c r="B189" s="8" t="s">
        <v>209</v>
      </c>
      <c r="C189" s="14">
        <v>751394.67978000024</v>
      </c>
      <c r="D189" s="14">
        <v>0</v>
      </c>
      <c r="E189" s="14">
        <v>0</v>
      </c>
      <c r="F189" s="14">
        <v>0</v>
      </c>
      <c r="G189" s="14">
        <v>751394.67978000024</v>
      </c>
      <c r="H189" s="2"/>
      <c r="I189" s="2"/>
      <c r="J189" s="2"/>
    </row>
    <row r="190" spans="1:10" x14ac:dyDescent="0.25">
      <c r="A190" s="12" t="s">
        <v>210</v>
      </c>
      <c r="B190" s="8" t="s">
        <v>210</v>
      </c>
      <c r="C190" s="14">
        <v>1450914.48982</v>
      </c>
      <c r="D190" s="14">
        <v>0</v>
      </c>
      <c r="E190" s="14">
        <v>0</v>
      </c>
      <c r="F190" s="14">
        <v>0</v>
      </c>
      <c r="G190" s="14">
        <v>1450914.48982</v>
      </c>
      <c r="H190" s="2"/>
      <c r="I190" s="2"/>
      <c r="J190" s="2"/>
    </row>
    <row r="191" spans="1:10" x14ac:dyDescent="0.25">
      <c r="B191" s="23" t="s">
        <v>211</v>
      </c>
      <c r="C191" s="14">
        <v>2082576.1033700006</v>
      </c>
      <c r="D191" s="14">
        <v>0</v>
      </c>
      <c r="E191" s="14">
        <v>0</v>
      </c>
      <c r="F191" s="14">
        <v>0</v>
      </c>
      <c r="G191" s="14">
        <v>2082576.1033700006</v>
      </c>
      <c r="H191" s="8"/>
      <c r="I191" s="2"/>
      <c r="J191" s="2"/>
    </row>
    <row r="192" spans="1:10" x14ac:dyDescent="0.25">
      <c r="A192" s="12" t="s">
        <v>212</v>
      </c>
      <c r="B192" s="8" t="s">
        <v>212</v>
      </c>
      <c r="C192" s="14">
        <v>1152391.2978100006</v>
      </c>
      <c r="D192" s="14">
        <v>0</v>
      </c>
      <c r="E192" s="14">
        <v>0</v>
      </c>
      <c r="F192" s="14">
        <v>0</v>
      </c>
      <c r="G192" s="14">
        <v>1152391.2978100006</v>
      </c>
      <c r="H192" s="2"/>
      <c r="I192" s="2"/>
      <c r="J192" s="2"/>
    </row>
    <row r="193" spans="1:10" x14ac:dyDescent="0.25">
      <c r="A193" s="12" t="s">
        <v>213</v>
      </c>
      <c r="B193" s="8" t="s">
        <v>213</v>
      </c>
      <c r="C193" s="14">
        <v>930184.80555999989</v>
      </c>
      <c r="D193" s="14">
        <v>0</v>
      </c>
      <c r="E193" s="14">
        <v>0</v>
      </c>
      <c r="F193" s="14">
        <v>0</v>
      </c>
      <c r="G193" s="14">
        <v>930184.80555999989</v>
      </c>
      <c r="H193" s="2"/>
      <c r="I193" s="2"/>
      <c r="J193" s="2"/>
    </row>
    <row r="194" spans="1:10" x14ac:dyDescent="0.25">
      <c r="B194" s="17" t="s">
        <v>214</v>
      </c>
      <c r="C194" s="11">
        <v>327510016.64996994</v>
      </c>
      <c r="D194" s="11">
        <v>20341408.146960005</v>
      </c>
      <c r="E194" s="11">
        <v>680840.09844000021</v>
      </c>
      <c r="F194" s="11">
        <v>2172515.44306</v>
      </c>
      <c r="G194" s="11">
        <v>350704780.33842993</v>
      </c>
      <c r="H194" s="8"/>
      <c r="I194" s="2"/>
      <c r="J194" s="2"/>
    </row>
    <row r="195" spans="1:10" x14ac:dyDescent="0.25">
      <c r="B195" s="17" t="s">
        <v>215</v>
      </c>
      <c r="C195" s="11">
        <v>12889994.1943</v>
      </c>
      <c r="D195" s="11">
        <v>2792265.9745400003</v>
      </c>
      <c r="E195" s="11">
        <v>0</v>
      </c>
      <c r="F195" s="11">
        <v>178133.33240999997</v>
      </c>
      <c r="G195" s="11">
        <v>15860393.501250001</v>
      </c>
      <c r="H195" s="8"/>
      <c r="I195" s="2"/>
      <c r="J195" s="2"/>
    </row>
    <row r="196" spans="1:10" x14ac:dyDescent="0.25">
      <c r="B196" s="24" t="s">
        <v>216</v>
      </c>
      <c r="C196" s="14">
        <v>132763.89549</v>
      </c>
      <c r="D196" s="14">
        <v>441797.61852000002</v>
      </c>
      <c r="E196" s="14">
        <v>0</v>
      </c>
      <c r="F196" s="14">
        <v>0</v>
      </c>
      <c r="G196" s="14">
        <v>574561.51401000004</v>
      </c>
      <c r="H196" s="8"/>
      <c r="I196" s="2"/>
      <c r="J196" s="2"/>
    </row>
    <row r="197" spans="1:10" x14ac:dyDescent="0.25">
      <c r="A197" s="12" t="s">
        <v>217</v>
      </c>
      <c r="B197" s="8" t="s">
        <v>217</v>
      </c>
      <c r="C197" s="14">
        <v>57139.446739999992</v>
      </c>
      <c r="D197" s="14">
        <v>26204.239550000002</v>
      </c>
      <c r="E197" s="14">
        <v>0</v>
      </c>
      <c r="F197" s="14">
        <v>0</v>
      </c>
      <c r="G197" s="14">
        <v>83343.686289999998</v>
      </c>
      <c r="H197" s="2"/>
      <c r="I197" s="2"/>
      <c r="J197" s="2"/>
    </row>
    <row r="198" spans="1:10" x14ac:dyDescent="0.25">
      <c r="A198" s="12" t="s">
        <v>218</v>
      </c>
      <c r="B198" s="8" t="s">
        <v>218</v>
      </c>
      <c r="C198" s="14">
        <v>0</v>
      </c>
      <c r="D198" s="14">
        <v>-1.7000000000000001E-4</v>
      </c>
      <c r="E198" s="14">
        <v>0</v>
      </c>
      <c r="F198" s="14">
        <v>0</v>
      </c>
      <c r="G198" s="14">
        <v>-1.7000000000000001E-4</v>
      </c>
      <c r="H198" s="2"/>
      <c r="I198" s="2"/>
      <c r="J198" s="2"/>
    </row>
    <row r="199" spans="1:10" x14ac:dyDescent="0.25">
      <c r="A199" s="12" t="s">
        <v>219</v>
      </c>
      <c r="B199" s="8" t="s">
        <v>219</v>
      </c>
      <c r="C199" s="14">
        <v>0</v>
      </c>
      <c r="D199" s="14">
        <v>381387.58813000005</v>
      </c>
      <c r="E199" s="14">
        <v>0</v>
      </c>
      <c r="F199" s="14">
        <v>0</v>
      </c>
      <c r="G199" s="14">
        <v>381387.58813000005</v>
      </c>
      <c r="H199" s="2"/>
      <c r="I199" s="2"/>
      <c r="J199" s="2"/>
    </row>
    <row r="200" spans="1:10" x14ac:dyDescent="0.25">
      <c r="A200" s="12" t="s">
        <v>220</v>
      </c>
      <c r="B200" s="8" t="s">
        <v>220</v>
      </c>
      <c r="C200" s="14">
        <v>0</v>
      </c>
      <c r="D200" s="14">
        <v>0</v>
      </c>
      <c r="E200" s="14">
        <v>0</v>
      </c>
      <c r="F200" s="14">
        <v>0</v>
      </c>
      <c r="G200" s="14">
        <v>0</v>
      </c>
      <c r="H200" s="2"/>
      <c r="I200" s="2"/>
      <c r="J200" s="2"/>
    </row>
    <row r="201" spans="1:10" x14ac:dyDescent="0.25">
      <c r="A201" s="12" t="s">
        <v>221</v>
      </c>
      <c r="B201" s="8" t="s">
        <v>221</v>
      </c>
      <c r="C201" s="14">
        <v>75624.448749999996</v>
      </c>
      <c r="D201" s="14">
        <v>34205.791010000001</v>
      </c>
      <c r="E201" s="14">
        <v>0</v>
      </c>
      <c r="F201" s="14">
        <v>0</v>
      </c>
      <c r="G201" s="14">
        <v>109830.23976</v>
      </c>
      <c r="H201" s="2"/>
      <c r="I201" s="2"/>
      <c r="J201" s="2"/>
    </row>
    <row r="202" spans="1:10" x14ac:dyDescent="0.25">
      <c r="B202" s="23" t="s">
        <v>222</v>
      </c>
      <c r="C202" s="14">
        <v>10488671.268140001</v>
      </c>
      <c r="D202" s="14">
        <v>2310696.0948200002</v>
      </c>
      <c r="E202" s="14">
        <v>0</v>
      </c>
      <c r="F202" s="14">
        <v>178133.33240999997</v>
      </c>
      <c r="G202" s="14">
        <v>12977500.695370002</v>
      </c>
      <c r="H202" s="8"/>
      <c r="I202" s="2"/>
      <c r="J202" s="2"/>
    </row>
    <row r="203" spans="1:10" x14ac:dyDescent="0.25">
      <c r="A203" s="12" t="s">
        <v>223</v>
      </c>
      <c r="B203" s="8" t="s">
        <v>223</v>
      </c>
      <c r="C203" s="14">
        <v>0</v>
      </c>
      <c r="D203" s="14">
        <v>0</v>
      </c>
      <c r="E203" s="14">
        <v>0</v>
      </c>
      <c r="F203" s="14">
        <v>0</v>
      </c>
      <c r="G203" s="14">
        <v>0</v>
      </c>
      <c r="H203" s="2"/>
      <c r="I203" s="2"/>
      <c r="J203" s="2"/>
    </row>
    <row r="204" spans="1:10" x14ac:dyDescent="0.25">
      <c r="A204" s="12" t="s">
        <v>224</v>
      </c>
      <c r="B204" s="8" t="s">
        <v>224</v>
      </c>
      <c r="C204" s="14">
        <v>3011640.0736599998</v>
      </c>
      <c r="D204" s="14">
        <v>1873118.3109100005</v>
      </c>
      <c r="E204" s="14">
        <v>0</v>
      </c>
      <c r="F204" s="14">
        <v>2304.97237</v>
      </c>
      <c r="G204" s="14">
        <v>4887063.3569400003</v>
      </c>
      <c r="H204" s="2"/>
      <c r="I204" s="2"/>
      <c r="J204" s="2"/>
    </row>
    <row r="205" spans="1:10" x14ac:dyDescent="0.25">
      <c r="A205" s="12" t="s">
        <v>225</v>
      </c>
      <c r="B205" s="8" t="s">
        <v>225</v>
      </c>
      <c r="C205" s="14">
        <v>3472841.3951599998</v>
      </c>
      <c r="D205" s="14">
        <v>267096.16376999998</v>
      </c>
      <c r="E205" s="14">
        <v>0</v>
      </c>
      <c r="F205" s="14">
        <v>36816.353840000011</v>
      </c>
      <c r="G205" s="14">
        <v>3776753.9127699998</v>
      </c>
      <c r="H205" s="2"/>
      <c r="I205" s="2"/>
      <c r="J205" s="2"/>
    </row>
    <row r="206" spans="1:10" x14ac:dyDescent="0.25">
      <c r="A206" s="12" t="s">
        <v>226</v>
      </c>
      <c r="B206" s="8" t="s">
        <v>226</v>
      </c>
      <c r="C206" s="14">
        <v>0</v>
      </c>
      <c r="D206" s="14">
        <v>0</v>
      </c>
      <c r="E206" s="14">
        <v>0</v>
      </c>
      <c r="F206" s="14">
        <v>0</v>
      </c>
      <c r="G206" s="14">
        <v>0</v>
      </c>
      <c r="H206" s="2"/>
      <c r="I206" s="2"/>
      <c r="J206" s="2"/>
    </row>
    <row r="207" spans="1:10" x14ac:dyDescent="0.25">
      <c r="A207" s="12" t="s">
        <v>227</v>
      </c>
      <c r="B207" s="8" t="s">
        <v>227</v>
      </c>
      <c r="C207" s="14">
        <v>4004189.7993200012</v>
      </c>
      <c r="D207" s="14">
        <v>170481.62013999998</v>
      </c>
      <c r="E207" s="14">
        <v>0</v>
      </c>
      <c r="F207" s="14">
        <v>139012.00619999997</v>
      </c>
      <c r="G207" s="14">
        <v>4313683.4256600011</v>
      </c>
      <c r="H207" s="2"/>
      <c r="I207" s="2"/>
      <c r="J207" s="2"/>
    </row>
    <row r="208" spans="1:10" x14ac:dyDescent="0.25">
      <c r="A208" s="12" t="s">
        <v>228</v>
      </c>
      <c r="B208" s="23" t="s">
        <v>228</v>
      </c>
      <c r="C208" s="14">
        <v>0</v>
      </c>
      <c r="D208" s="14">
        <v>0</v>
      </c>
      <c r="E208" s="14">
        <v>0</v>
      </c>
      <c r="F208" s="14">
        <v>0</v>
      </c>
      <c r="G208" s="14">
        <v>0</v>
      </c>
      <c r="H208" s="2"/>
      <c r="I208" s="2"/>
      <c r="J208" s="2"/>
    </row>
    <row r="209" spans="1:10" x14ac:dyDescent="0.25">
      <c r="B209" s="23" t="s">
        <v>229</v>
      </c>
      <c r="C209" s="14">
        <v>2239612.99211</v>
      </c>
      <c r="D209" s="14">
        <v>21368.733600000003</v>
      </c>
      <c r="E209" s="14">
        <v>0</v>
      </c>
      <c r="F209" s="14">
        <v>0</v>
      </c>
      <c r="G209" s="14">
        <v>2260981.7257099999</v>
      </c>
      <c r="H209" s="8"/>
      <c r="I209" s="2"/>
      <c r="J209" s="2"/>
    </row>
    <row r="210" spans="1:10" x14ac:dyDescent="0.25">
      <c r="A210" s="12" t="s">
        <v>230</v>
      </c>
      <c r="B210" s="8" t="s">
        <v>230</v>
      </c>
      <c r="C210" s="14">
        <v>96235.005879999997</v>
      </c>
      <c r="D210" s="14">
        <v>3567.2</v>
      </c>
      <c r="E210" s="14">
        <v>0</v>
      </c>
      <c r="F210" s="14">
        <v>0</v>
      </c>
      <c r="G210" s="14">
        <v>99802.205879999994</v>
      </c>
      <c r="H210" s="2"/>
      <c r="I210" s="2"/>
      <c r="J210" s="2"/>
    </row>
    <row r="211" spans="1:10" x14ac:dyDescent="0.25">
      <c r="A211" s="12" t="s">
        <v>231</v>
      </c>
      <c r="B211" s="8" t="s">
        <v>231</v>
      </c>
      <c r="C211" s="14">
        <v>1766178.1302999998</v>
      </c>
      <c r="D211" s="14">
        <v>17801.533600000002</v>
      </c>
      <c r="E211" s="14">
        <v>0</v>
      </c>
      <c r="F211" s="14">
        <v>0</v>
      </c>
      <c r="G211" s="14">
        <v>1783979.6638999998</v>
      </c>
      <c r="H211" s="2"/>
      <c r="I211" s="2"/>
      <c r="J211" s="2"/>
    </row>
    <row r="212" spans="1:10" x14ac:dyDescent="0.25">
      <c r="A212" s="12" t="s">
        <v>232</v>
      </c>
      <c r="B212" s="8" t="s">
        <v>232</v>
      </c>
      <c r="C212" s="14">
        <v>0</v>
      </c>
      <c r="D212" s="14">
        <v>0</v>
      </c>
      <c r="E212" s="14">
        <v>0</v>
      </c>
      <c r="F212" s="14">
        <v>0</v>
      </c>
      <c r="G212" s="14">
        <v>0</v>
      </c>
      <c r="H212" s="2"/>
      <c r="I212" s="2"/>
      <c r="J212" s="2"/>
    </row>
    <row r="213" spans="1:10" x14ac:dyDescent="0.25">
      <c r="A213" s="12" t="s">
        <v>233</v>
      </c>
      <c r="B213" s="8" t="s">
        <v>233</v>
      </c>
      <c r="C213" s="14">
        <v>377199.85593000008</v>
      </c>
      <c r="D213" s="14">
        <v>0</v>
      </c>
      <c r="E213" s="14">
        <v>0</v>
      </c>
      <c r="F213" s="14">
        <v>0</v>
      </c>
      <c r="G213" s="14">
        <v>377199.85593000008</v>
      </c>
      <c r="H213" s="2"/>
      <c r="I213" s="2"/>
      <c r="J213" s="2"/>
    </row>
    <row r="214" spans="1:10" ht="15.75" thickBot="1" x14ac:dyDescent="0.3">
      <c r="A214" s="12" t="s">
        <v>234</v>
      </c>
      <c r="B214" s="23" t="s">
        <v>234</v>
      </c>
      <c r="C214" s="14">
        <v>28946.038559999997</v>
      </c>
      <c r="D214" s="14">
        <v>18403.527600000001</v>
      </c>
      <c r="E214" s="14">
        <v>0</v>
      </c>
      <c r="F214" s="14">
        <v>0</v>
      </c>
      <c r="G214" s="14">
        <v>47349.566160000002</v>
      </c>
      <c r="H214" s="2"/>
      <c r="I214" s="2"/>
      <c r="J214" s="2"/>
    </row>
    <row r="215" spans="1:10" x14ac:dyDescent="0.25">
      <c r="B215" s="18" t="s">
        <v>235</v>
      </c>
      <c r="C215" s="11">
        <v>231176522.97808003</v>
      </c>
      <c r="D215" s="11">
        <v>328246276.10984993</v>
      </c>
      <c r="E215" s="11">
        <v>80785.798090000011</v>
      </c>
      <c r="F215" s="11">
        <v>36150.418290000001</v>
      </c>
      <c r="G215" s="7">
        <v>559539735.30430996</v>
      </c>
      <c r="H215" s="8"/>
      <c r="I215" s="2"/>
      <c r="J215" s="2"/>
    </row>
    <row r="216" spans="1:10" x14ac:dyDescent="0.25">
      <c r="B216" s="23" t="s">
        <v>236</v>
      </c>
      <c r="C216" s="14">
        <v>3461092.8589100004</v>
      </c>
      <c r="D216" s="14">
        <v>873285.07185000007</v>
      </c>
      <c r="E216" s="14">
        <v>171.35738000000001</v>
      </c>
      <c r="F216" s="14">
        <v>159.52864000000002</v>
      </c>
      <c r="G216" s="14">
        <v>4334708.8167800009</v>
      </c>
      <c r="H216" s="8"/>
      <c r="I216" s="2"/>
      <c r="J216" s="2"/>
    </row>
    <row r="217" spans="1:10" x14ac:dyDescent="0.25">
      <c r="A217" s="12" t="s">
        <v>237</v>
      </c>
      <c r="B217" s="8" t="s">
        <v>237</v>
      </c>
      <c r="C217" s="14">
        <v>119.6</v>
      </c>
      <c r="D217" s="14">
        <v>0</v>
      </c>
      <c r="E217" s="14">
        <v>0</v>
      </c>
      <c r="F217" s="14">
        <v>0</v>
      </c>
      <c r="G217" s="14">
        <v>119.6</v>
      </c>
      <c r="H217" s="2"/>
      <c r="I217" s="2"/>
      <c r="J217" s="2"/>
    </row>
    <row r="218" spans="1:10" x14ac:dyDescent="0.25">
      <c r="A218" s="12" t="s">
        <v>238</v>
      </c>
      <c r="B218" s="8" t="s">
        <v>238</v>
      </c>
      <c r="C218" s="14">
        <v>2850330</v>
      </c>
      <c r="D218" s="14">
        <v>0</v>
      </c>
      <c r="E218" s="14">
        <v>0</v>
      </c>
      <c r="F218" s="14">
        <v>0</v>
      </c>
      <c r="G218" s="14">
        <v>2850330</v>
      </c>
      <c r="H218" s="2"/>
      <c r="I218" s="2"/>
      <c r="J218" s="2"/>
    </row>
    <row r="219" spans="1:10" x14ac:dyDescent="0.25">
      <c r="A219" s="12" t="s">
        <v>239</v>
      </c>
      <c r="B219" s="8" t="s">
        <v>239</v>
      </c>
      <c r="C219" s="14">
        <v>610643.25891000021</v>
      </c>
      <c r="D219" s="14">
        <v>873285.07185000007</v>
      </c>
      <c r="E219" s="14">
        <v>171.35738000000001</v>
      </c>
      <c r="F219" s="14">
        <v>159.52864000000002</v>
      </c>
      <c r="G219" s="14">
        <v>1484259.2167800001</v>
      </c>
      <c r="H219" s="2"/>
      <c r="I219" s="2"/>
      <c r="J219" s="2"/>
    </row>
    <row r="220" spans="1:10" x14ac:dyDescent="0.25">
      <c r="B220" s="23" t="s">
        <v>240</v>
      </c>
      <c r="C220" s="14">
        <v>21650439.754760001</v>
      </c>
      <c r="D220" s="14">
        <v>201422.89293000003</v>
      </c>
      <c r="E220" s="14">
        <v>637.72934999999995</v>
      </c>
      <c r="F220" s="14">
        <v>0</v>
      </c>
      <c r="G220" s="14">
        <v>21852500.377040002</v>
      </c>
      <c r="H220" s="8"/>
      <c r="I220" s="2"/>
      <c r="J220" s="2"/>
    </row>
    <row r="221" spans="1:10" x14ac:dyDescent="0.25">
      <c r="A221" s="12" t="s">
        <v>241</v>
      </c>
      <c r="B221" s="8" t="s">
        <v>241</v>
      </c>
      <c r="C221" s="14">
        <v>0</v>
      </c>
      <c r="D221" s="14">
        <v>0</v>
      </c>
      <c r="E221" s="14">
        <v>0</v>
      </c>
      <c r="F221" s="14">
        <v>0</v>
      </c>
      <c r="G221" s="14">
        <v>0</v>
      </c>
      <c r="H221" s="2"/>
      <c r="I221" s="2"/>
      <c r="J221" s="2"/>
    </row>
    <row r="222" spans="1:10" x14ac:dyDescent="0.25">
      <c r="A222" s="12" t="s">
        <v>242</v>
      </c>
      <c r="B222" s="8" t="s">
        <v>242</v>
      </c>
      <c r="C222" s="14">
        <v>147335.05267999996</v>
      </c>
      <c r="D222" s="14">
        <v>78876.719670000006</v>
      </c>
      <c r="E222" s="14">
        <v>637.72934999999995</v>
      </c>
      <c r="F222" s="14">
        <v>0</v>
      </c>
      <c r="G222" s="14">
        <v>226849.50169999999</v>
      </c>
      <c r="H222" s="2"/>
      <c r="I222" s="2"/>
      <c r="J222" s="2"/>
    </row>
    <row r="223" spans="1:10" x14ac:dyDescent="0.25">
      <c r="A223" s="12" t="s">
        <v>243</v>
      </c>
      <c r="B223" s="8" t="s">
        <v>243</v>
      </c>
      <c r="C223" s="14">
        <v>21502844.129900001</v>
      </c>
      <c r="D223" s="14">
        <v>122546.17326000001</v>
      </c>
      <c r="E223" s="14">
        <v>0</v>
      </c>
      <c r="F223" s="14">
        <v>0</v>
      </c>
      <c r="G223" s="14">
        <v>21625390.303160001</v>
      </c>
      <c r="H223" s="2"/>
      <c r="I223" s="2"/>
      <c r="J223" s="2"/>
    </row>
    <row r="224" spans="1:10" x14ac:dyDescent="0.25">
      <c r="A224" s="12" t="s">
        <v>244</v>
      </c>
      <c r="B224" s="20" t="s">
        <v>244</v>
      </c>
      <c r="C224" s="14">
        <v>0</v>
      </c>
      <c r="D224" s="14">
        <v>0</v>
      </c>
      <c r="E224" s="14">
        <v>0</v>
      </c>
      <c r="F224" s="14">
        <v>0</v>
      </c>
      <c r="G224" s="14">
        <v>0</v>
      </c>
      <c r="H224" s="2"/>
      <c r="I224" s="2"/>
      <c r="J224" s="2"/>
    </row>
    <row r="225" spans="1:10" x14ac:dyDescent="0.25">
      <c r="A225" s="12" t="s">
        <v>245</v>
      </c>
      <c r="B225" s="8" t="s">
        <v>245</v>
      </c>
      <c r="C225" s="14">
        <v>260.57218</v>
      </c>
      <c r="D225" s="14">
        <v>0</v>
      </c>
      <c r="E225" s="14">
        <v>0</v>
      </c>
      <c r="F225" s="14">
        <v>0</v>
      </c>
      <c r="G225" s="14">
        <v>260.57218</v>
      </c>
      <c r="H225" s="2"/>
      <c r="I225" s="2"/>
      <c r="J225" s="2"/>
    </row>
    <row r="226" spans="1:10" x14ac:dyDescent="0.25">
      <c r="B226" s="23" t="s">
        <v>246</v>
      </c>
      <c r="C226" s="14">
        <v>123395.8722</v>
      </c>
      <c r="D226" s="14">
        <v>95356.714500000002</v>
      </c>
      <c r="E226" s="14">
        <v>0</v>
      </c>
      <c r="F226" s="14">
        <v>0</v>
      </c>
      <c r="G226" s="14">
        <v>218752.58669999999</v>
      </c>
      <c r="H226" s="8"/>
      <c r="I226" s="2"/>
      <c r="J226" s="2"/>
    </row>
    <row r="227" spans="1:10" x14ac:dyDescent="0.25">
      <c r="A227" s="12" t="s">
        <v>247</v>
      </c>
      <c r="B227" s="8" t="s">
        <v>247</v>
      </c>
      <c r="C227" s="14">
        <v>123395.8722</v>
      </c>
      <c r="D227" s="14">
        <v>69615.107860000004</v>
      </c>
      <c r="E227" s="14">
        <v>0</v>
      </c>
      <c r="F227" s="14">
        <v>0</v>
      </c>
      <c r="G227" s="14">
        <v>193010.98006</v>
      </c>
      <c r="H227" s="2"/>
      <c r="I227" s="2"/>
      <c r="J227" s="2"/>
    </row>
    <row r="228" spans="1:10" x14ac:dyDescent="0.25">
      <c r="A228" s="12" t="s">
        <v>248</v>
      </c>
      <c r="B228" s="8" t="s">
        <v>248</v>
      </c>
      <c r="C228" s="14">
        <v>0</v>
      </c>
      <c r="D228" s="14">
        <v>25741.606639999998</v>
      </c>
      <c r="E228" s="14">
        <v>0</v>
      </c>
      <c r="F228" s="14">
        <v>0</v>
      </c>
      <c r="G228" s="14">
        <v>25741.606639999998</v>
      </c>
      <c r="H228" s="2"/>
      <c r="I228" s="2"/>
      <c r="J228" s="2"/>
    </row>
    <row r="229" spans="1:10" x14ac:dyDescent="0.25">
      <c r="B229" s="23" t="s">
        <v>249</v>
      </c>
      <c r="C229" s="14">
        <v>39.524830000000001</v>
      </c>
      <c r="D229" s="14">
        <v>0</v>
      </c>
      <c r="E229" s="14">
        <v>0</v>
      </c>
      <c r="F229" s="14">
        <v>0</v>
      </c>
      <c r="G229" s="14">
        <v>39.524830000000001</v>
      </c>
      <c r="H229" s="8"/>
      <c r="I229" s="2"/>
      <c r="J229" s="2"/>
    </row>
    <row r="230" spans="1:10" x14ac:dyDescent="0.25">
      <c r="A230" s="12" t="s">
        <v>250</v>
      </c>
      <c r="B230" s="8" t="s">
        <v>250</v>
      </c>
      <c r="C230" s="14">
        <v>0</v>
      </c>
      <c r="D230" s="14">
        <v>0</v>
      </c>
      <c r="E230" s="14">
        <v>0</v>
      </c>
      <c r="F230" s="14">
        <v>0</v>
      </c>
      <c r="G230" s="14">
        <v>0</v>
      </c>
      <c r="H230" s="2"/>
      <c r="I230" s="2"/>
      <c r="J230" s="2"/>
    </row>
    <row r="231" spans="1:10" x14ac:dyDescent="0.25">
      <c r="A231" s="12" t="s">
        <v>251</v>
      </c>
      <c r="B231" s="8" t="s">
        <v>251</v>
      </c>
      <c r="C231" s="14">
        <v>39.524830000000001</v>
      </c>
      <c r="D231" s="14">
        <v>0</v>
      </c>
      <c r="E231" s="14">
        <v>0</v>
      </c>
      <c r="F231" s="14">
        <v>0</v>
      </c>
      <c r="G231" s="14">
        <v>39.524830000000001</v>
      </c>
      <c r="H231" s="2"/>
      <c r="I231" s="2"/>
      <c r="J231" s="2"/>
    </row>
    <row r="232" spans="1:10" x14ac:dyDescent="0.25">
      <c r="B232" s="23" t="s">
        <v>252</v>
      </c>
      <c r="C232" s="14">
        <v>121468929.09974001</v>
      </c>
      <c r="D232" s="14">
        <v>254667105.32764998</v>
      </c>
      <c r="E232" s="14">
        <v>0</v>
      </c>
      <c r="F232" s="14">
        <v>17613.858949999998</v>
      </c>
      <c r="G232" s="14">
        <v>376153648.28634</v>
      </c>
      <c r="H232" s="8"/>
      <c r="I232" s="2"/>
      <c r="J232" s="2"/>
    </row>
    <row r="233" spans="1:10" x14ac:dyDescent="0.25">
      <c r="A233" s="12" t="s">
        <v>253</v>
      </c>
      <c r="B233" s="8" t="s">
        <v>253</v>
      </c>
      <c r="C233" s="14">
        <v>45594773.628389992</v>
      </c>
      <c r="D233" s="14">
        <v>207238831.16183999</v>
      </c>
      <c r="E233" s="14">
        <v>0</v>
      </c>
      <c r="F233" s="14">
        <v>346.60472999999996</v>
      </c>
      <c r="G233" s="14">
        <v>252833951.39495999</v>
      </c>
      <c r="H233" s="2"/>
      <c r="I233" s="2"/>
      <c r="J233" s="2"/>
    </row>
    <row r="234" spans="1:10" x14ac:dyDescent="0.25">
      <c r="A234" s="12" t="s">
        <v>254</v>
      </c>
      <c r="B234" s="8" t="s">
        <v>254</v>
      </c>
      <c r="C234" s="14">
        <v>1063942.3451100001</v>
      </c>
      <c r="D234" s="14">
        <v>95045.251710000011</v>
      </c>
      <c r="E234" s="14">
        <v>0</v>
      </c>
      <c r="F234" s="14">
        <v>0</v>
      </c>
      <c r="G234" s="14">
        <v>1158987.5968200001</v>
      </c>
      <c r="H234" s="2"/>
      <c r="I234" s="2"/>
      <c r="J234" s="2"/>
    </row>
    <row r="235" spans="1:10" x14ac:dyDescent="0.25">
      <c r="A235" s="12" t="s">
        <v>255</v>
      </c>
      <c r="B235" s="8" t="s">
        <v>255</v>
      </c>
      <c r="C235" s="14">
        <v>45687023.707520001</v>
      </c>
      <c r="D235" s="14">
        <v>33621217.060490005</v>
      </c>
      <c r="E235" s="14">
        <v>0</v>
      </c>
      <c r="F235" s="14">
        <v>0</v>
      </c>
      <c r="G235" s="14">
        <v>79308240.768010005</v>
      </c>
      <c r="H235" s="2"/>
      <c r="I235" s="2"/>
      <c r="J235" s="2"/>
    </row>
    <row r="236" spans="1:10" x14ac:dyDescent="0.25">
      <c r="A236" s="12" t="s">
        <v>256</v>
      </c>
      <c r="B236" s="8" t="s">
        <v>256</v>
      </c>
      <c r="C236" s="14">
        <v>1084656.07568</v>
      </c>
      <c r="D236" s="14">
        <v>400781.28716999997</v>
      </c>
      <c r="E236" s="14">
        <v>0</v>
      </c>
      <c r="F236" s="14">
        <v>0</v>
      </c>
      <c r="G236" s="14">
        <v>1485437.3628499999</v>
      </c>
      <c r="H236" s="2"/>
      <c r="I236" s="2"/>
      <c r="J236" s="2"/>
    </row>
    <row r="237" spans="1:10" x14ac:dyDescent="0.25">
      <c r="A237" s="12" t="s">
        <v>257</v>
      </c>
      <c r="B237" s="8" t="s">
        <v>257</v>
      </c>
      <c r="C237" s="14">
        <v>2004608.0978900001</v>
      </c>
      <c r="D237" s="14">
        <v>321897.90911000007</v>
      </c>
      <c r="E237" s="14">
        <v>0</v>
      </c>
      <c r="F237" s="14">
        <v>17123.950369999999</v>
      </c>
      <c r="G237" s="14">
        <v>2343629.9573700004</v>
      </c>
      <c r="H237" s="2"/>
      <c r="I237" s="2"/>
      <c r="J237" s="2"/>
    </row>
    <row r="238" spans="1:10" x14ac:dyDescent="0.25">
      <c r="A238" s="12" t="s">
        <v>258</v>
      </c>
      <c r="B238" s="8" t="s">
        <v>258</v>
      </c>
      <c r="C238" s="14">
        <v>2120714.3314</v>
      </c>
      <c r="D238" s="14">
        <v>10338047.502720002</v>
      </c>
      <c r="E238" s="14">
        <v>0</v>
      </c>
      <c r="F238" s="14">
        <v>143.30385000000001</v>
      </c>
      <c r="G238" s="14">
        <v>12458905.137970002</v>
      </c>
      <c r="H238" s="2"/>
      <c r="I238" s="2"/>
      <c r="J238" s="2"/>
    </row>
    <row r="239" spans="1:10" x14ac:dyDescent="0.25">
      <c r="A239" s="12" t="s">
        <v>259</v>
      </c>
      <c r="B239" s="8" t="s">
        <v>259</v>
      </c>
      <c r="C239" s="14">
        <v>10.242000000000001</v>
      </c>
      <c r="D239" s="14">
        <v>34813.380720000008</v>
      </c>
      <c r="E239" s="14">
        <v>0</v>
      </c>
      <c r="F239" s="14">
        <v>0</v>
      </c>
      <c r="G239" s="14">
        <v>34823.622720000007</v>
      </c>
      <c r="H239" s="2"/>
      <c r="I239" s="2"/>
      <c r="J239" s="2"/>
    </row>
    <row r="240" spans="1:10" x14ac:dyDescent="0.25">
      <c r="A240" s="12" t="s">
        <v>260</v>
      </c>
      <c r="B240" s="8" t="s">
        <v>260</v>
      </c>
      <c r="C240" s="14">
        <v>23913200.671750009</v>
      </c>
      <c r="D240" s="14">
        <v>2616471.7738899994</v>
      </c>
      <c r="E240" s="14">
        <v>0</v>
      </c>
      <c r="F240" s="14">
        <v>0</v>
      </c>
      <c r="G240" s="14">
        <v>26529672.445640009</v>
      </c>
      <c r="H240" s="2"/>
      <c r="I240" s="2"/>
      <c r="J240" s="2"/>
    </row>
    <row r="241" spans="1:10" x14ac:dyDescent="0.25">
      <c r="B241" s="23" t="s">
        <v>261</v>
      </c>
      <c r="C241" s="14">
        <v>47009383.57841</v>
      </c>
      <c r="D241" s="14">
        <v>59083004.992509991</v>
      </c>
      <c r="E241" s="14">
        <v>78291.830450000009</v>
      </c>
      <c r="F241" s="14">
        <v>9192.8255700000009</v>
      </c>
      <c r="G241" s="14">
        <v>106179873.22693999</v>
      </c>
      <c r="H241" s="8"/>
      <c r="I241" s="2"/>
      <c r="J241" s="2"/>
    </row>
    <row r="242" spans="1:10" x14ac:dyDescent="0.25">
      <c r="A242" s="12" t="s">
        <v>262</v>
      </c>
      <c r="B242" s="8" t="s">
        <v>262</v>
      </c>
      <c r="C242" s="14">
        <v>16864469.285559997</v>
      </c>
      <c r="D242" s="14">
        <v>24682514.767119985</v>
      </c>
      <c r="E242" s="14">
        <v>0</v>
      </c>
      <c r="F242" s="14">
        <v>0</v>
      </c>
      <c r="G242" s="14">
        <v>41546984.052679986</v>
      </c>
      <c r="H242" s="2"/>
      <c r="I242" s="2"/>
      <c r="J242" s="2"/>
    </row>
    <row r="243" spans="1:10" x14ac:dyDescent="0.25">
      <c r="A243" s="12" t="s">
        <v>263</v>
      </c>
      <c r="B243" s="8" t="s">
        <v>263</v>
      </c>
      <c r="C243" s="14">
        <v>683212.33809999994</v>
      </c>
      <c r="D243" s="14">
        <v>3576343.9884899999</v>
      </c>
      <c r="E243" s="14">
        <v>0</v>
      </c>
      <c r="F243" s="14">
        <v>0</v>
      </c>
      <c r="G243" s="14">
        <v>4259556.3265899997</v>
      </c>
      <c r="H243" s="2"/>
      <c r="I243" s="2"/>
      <c r="J243" s="2"/>
    </row>
    <row r="244" spans="1:10" x14ac:dyDescent="0.25">
      <c r="A244" s="12" t="s">
        <v>264</v>
      </c>
      <c r="B244" s="8" t="s">
        <v>264</v>
      </c>
      <c r="C244" s="14">
        <v>6439270.1646600002</v>
      </c>
      <c r="D244" s="14">
        <v>2054148.10277</v>
      </c>
      <c r="E244" s="14">
        <v>38918.738019999997</v>
      </c>
      <c r="F244" s="14">
        <v>7732.1867700000003</v>
      </c>
      <c r="G244" s="14">
        <v>8540069.1922199987</v>
      </c>
      <c r="H244" s="2"/>
      <c r="I244" s="2"/>
      <c r="J244" s="2"/>
    </row>
    <row r="245" spans="1:10" x14ac:dyDescent="0.25">
      <c r="A245" s="12" t="s">
        <v>265</v>
      </c>
      <c r="B245" s="8" t="s">
        <v>265</v>
      </c>
      <c r="C245" s="14">
        <v>2456875.9110599994</v>
      </c>
      <c r="D245" s="14">
        <v>1373846.6893200001</v>
      </c>
      <c r="E245" s="14">
        <v>33408.924950000001</v>
      </c>
      <c r="F245" s="14">
        <v>56.509360000000001</v>
      </c>
      <c r="G245" s="14">
        <v>3864188.0346899997</v>
      </c>
      <c r="H245" s="2"/>
      <c r="I245" s="2"/>
      <c r="J245" s="2"/>
    </row>
    <row r="246" spans="1:10" x14ac:dyDescent="0.25">
      <c r="A246" s="12" t="s">
        <v>266</v>
      </c>
      <c r="B246" s="8" t="s">
        <v>266</v>
      </c>
      <c r="C246" s="14">
        <v>0</v>
      </c>
      <c r="D246" s="14">
        <v>33492.876129999997</v>
      </c>
      <c r="E246" s="14">
        <v>0</v>
      </c>
      <c r="F246" s="14">
        <v>0</v>
      </c>
      <c r="G246" s="14">
        <v>33492.876129999997</v>
      </c>
      <c r="H246" s="2"/>
      <c r="I246" s="2"/>
      <c r="J246" s="2"/>
    </row>
    <row r="247" spans="1:10" x14ac:dyDescent="0.25">
      <c r="A247" s="12" t="s">
        <v>267</v>
      </c>
      <c r="B247" s="8" t="s">
        <v>267</v>
      </c>
      <c r="C247" s="14">
        <v>20565555.87903</v>
      </c>
      <c r="D247" s="14">
        <v>27362658.568680007</v>
      </c>
      <c r="E247" s="14">
        <v>5964.1674799999992</v>
      </c>
      <c r="F247" s="14">
        <v>1404.1294399999999</v>
      </c>
      <c r="G247" s="14">
        <v>47935582.744630009</v>
      </c>
      <c r="H247" s="2"/>
      <c r="I247" s="2"/>
      <c r="J247" s="2"/>
    </row>
    <row r="248" spans="1:10" x14ac:dyDescent="0.25">
      <c r="B248" s="23" t="s">
        <v>268</v>
      </c>
      <c r="C248" s="14">
        <v>17687805.492870003</v>
      </c>
      <c r="D248" s="14">
        <v>12183968.663139999</v>
      </c>
      <c r="E248" s="14">
        <v>1684.8809100000001</v>
      </c>
      <c r="F248" s="14">
        <v>9184.2051300000003</v>
      </c>
      <c r="G248" s="14">
        <v>29882643.242050003</v>
      </c>
      <c r="H248" s="8"/>
      <c r="I248" s="2"/>
      <c r="J248" s="2"/>
    </row>
    <row r="249" spans="1:10" x14ac:dyDescent="0.25">
      <c r="A249" s="12" t="s">
        <v>269</v>
      </c>
      <c r="B249" s="8" t="s">
        <v>270</v>
      </c>
      <c r="C249" s="14">
        <v>17174467.202110004</v>
      </c>
      <c r="D249" s="14">
        <v>12182486.157599999</v>
      </c>
      <c r="E249" s="14">
        <v>1684.8809100000001</v>
      </c>
      <c r="F249" s="14">
        <v>9184.2051300000003</v>
      </c>
      <c r="G249" s="14">
        <v>29367822.445750002</v>
      </c>
      <c r="H249" s="2"/>
      <c r="I249" s="2"/>
      <c r="J249" s="2"/>
    </row>
    <row r="250" spans="1:10" x14ac:dyDescent="0.25">
      <c r="A250" s="12" t="s">
        <v>271</v>
      </c>
      <c r="B250" s="8" t="s">
        <v>272</v>
      </c>
      <c r="C250" s="14">
        <v>513338.29076000006</v>
      </c>
      <c r="D250" s="14">
        <v>1482.5055400000001</v>
      </c>
      <c r="E250" s="14">
        <v>0</v>
      </c>
      <c r="F250" s="14">
        <v>0</v>
      </c>
      <c r="G250" s="14">
        <v>514820.79630000005</v>
      </c>
      <c r="H250" s="2"/>
      <c r="I250" s="2"/>
      <c r="J250" s="2"/>
    </row>
    <row r="251" spans="1:10" x14ac:dyDescent="0.25">
      <c r="B251" s="23" t="s">
        <v>273</v>
      </c>
      <c r="C251" s="14">
        <v>19775436.796360001</v>
      </c>
      <c r="D251" s="14">
        <v>1142132.4472699999</v>
      </c>
      <c r="E251" s="14">
        <v>0</v>
      </c>
      <c r="F251" s="14">
        <v>0</v>
      </c>
      <c r="G251" s="14">
        <v>20917569.243629999</v>
      </c>
      <c r="H251" s="8"/>
      <c r="I251" s="2"/>
      <c r="J251" s="2"/>
    </row>
    <row r="252" spans="1:10" x14ac:dyDescent="0.25">
      <c r="A252" s="12" t="s">
        <v>270</v>
      </c>
      <c r="B252" s="8" t="s">
        <v>270</v>
      </c>
      <c r="C252" s="14">
        <v>19565928.392829999</v>
      </c>
      <c r="D252" s="14">
        <v>1142132.4472699999</v>
      </c>
      <c r="E252" s="14">
        <v>0</v>
      </c>
      <c r="F252" s="14">
        <v>0</v>
      </c>
      <c r="G252" s="14">
        <v>20708060.840099998</v>
      </c>
      <c r="H252" s="2"/>
      <c r="I252" s="2"/>
      <c r="J252" s="2"/>
    </row>
    <row r="253" spans="1:10" ht="15.75" thickBot="1" x14ac:dyDescent="0.3">
      <c r="A253" s="12" t="s">
        <v>272</v>
      </c>
      <c r="B253" s="8" t="s">
        <v>272</v>
      </c>
      <c r="C253" s="14">
        <v>209508.40353000001</v>
      </c>
      <c r="D253" s="14">
        <v>0</v>
      </c>
      <c r="E253" s="14">
        <v>0</v>
      </c>
      <c r="F253" s="14">
        <v>0</v>
      </c>
      <c r="G253" s="14">
        <v>209508.40353000001</v>
      </c>
      <c r="H253" s="2"/>
      <c r="I253" s="2"/>
      <c r="J253" s="2"/>
    </row>
    <row r="254" spans="1:10" ht="30" customHeight="1" x14ac:dyDescent="0.25">
      <c r="B254" s="25" t="s">
        <v>274</v>
      </c>
      <c r="C254" s="11">
        <v>7049517.6785299974</v>
      </c>
      <c r="D254" s="11">
        <v>69509.127330000003</v>
      </c>
      <c r="E254" s="11">
        <v>17646.8033</v>
      </c>
      <c r="F254" s="11">
        <v>14587.941509999997</v>
      </c>
      <c r="G254" s="7">
        <v>7151261.550669997</v>
      </c>
      <c r="H254" s="8"/>
      <c r="I254" s="2"/>
      <c r="J254" s="2"/>
    </row>
    <row r="255" spans="1:10" x14ac:dyDescent="0.25">
      <c r="A255" s="12" t="s">
        <v>275</v>
      </c>
      <c r="B255" s="2" t="s">
        <v>275</v>
      </c>
      <c r="C255" s="14">
        <v>5773.5402300000005</v>
      </c>
      <c r="D255" s="14">
        <v>1511.0232500000002</v>
      </c>
      <c r="E255" s="14">
        <v>0</v>
      </c>
      <c r="F255" s="14">
        <v>0</v>
      </c>
      <c r="G255" s="14">
        <v>7284.5634800000007</v>
      </c>
      <c r="H255" s="2"/>
      <c r="I255" s="2"/>
      <c r="J255" s="2"/>
    </row>
    <row r="256" spans="1:10" x14ac:dyDescent="0.25">
      <c r="A256" s="12" t="s">
        <v>276</v>
      </c>
      <c r="B256" s="2" t="s">
        <v>276</v>
      </c>
      <c r="C256" s="14">
        <v>1078778.1850300001</v>
      </c>
      <c r="D256" s="14">
        <v>34935.720740000004</v>
      </c>
      <c r="E256" s="14">
        <v>11723.52468</v>
      </c>
      <c r="F256" s="14">
        <v>13887.984339999997</v>
      </c>
      <c r="G256" s="14">
        <v>1139325.4147900001</v>
      </c>
      <c r="H256" s="2"/>
      <c r="I256" s="2"/>
      <c r="J256" s="2"/>
    </row>
    <row r="257" spans="1:10" x14ac:dyDescent="0.25">
      <c r="A257" s="12" t="s">
        <v>277</v>
      </c>
      <c r="B257" s="2" t="s">
        <v>277</v>
      </c>
      <c r="C257" s="14">
        <v>5248508.6633999981</v>
      </c>
      <c r="D257" s="14">
        <v>9822.1001899999992</v>
      </c>
      <c r="E257" s="14">
        <v>0</v>
      </c>
      <c r="F257" s="14">
        <v>0.28609000000000001</v>
      </c>
      <c r="G257" s="14">
        <v>5258331.0496799974</v>
      </c>
      <c r="H257" s="2"/>
      <c r="I257" s="2"/>
      <c r="J257" s="2"/>
    </row>
    <row r="258" spans="1:10" x14ac:dyDescent="0.25">
      <c r="A258" s="12" t="s">
        <v>278</v>
      </c>
      <c r="B258" s="2" t="s">
        <v>278</v>
      </c>
      <c r="C258" s="14">
        <v>546691.65519999992</v>
      </c>
      <c r="D258" s="14">
        <v>9482.8731800000005</v>
      </c>
      <c r="E258" s="14">
        <v>0</v>
      </c>
      <c r="F258" s="14">
        <v>0</v>
      </c>
      <c r="G258" s="14">
        <v>556174.52837999992</v>
      </c>
      <c r="H258" s="2"/>
      <c r="I258" s="2"/>
      <c r="J258" s="2"/>
    </row>
    <row r="259" spans="1:10" x14ac:dyDescent="0.25">
      <c r="A259" s="12" t="s">
        <v>279</v>
      </c>
      <c r="B259" s="2" t="s">
        <v>279</v>
      </c>
      <c r="C259" s="14">
        <v>38942.199450000015</v>
      </c>
      <c r="D259" s="14">
        <v>275.46695</v>
      </c>
      <c r="E259" s="14">
        <v>0</v>
      </c>
      <c r="F259" s="14">
        <v>1.6000000000000001E-4</v>
      </c>
      <c r="G259" s="14">
        <v>39217.66656000002</v>
      </c>
      <c r="H259" s="2"/>
      <c r="I259" s="2"/>
      <c r="J259" s="2"/>
    </row>
    <row r="260" spans="1:10" x14ac:dyDescent="0.25">
      <c r="A260" s="12" t="s">
        <v>280</v>
      </c>
      <c r="B260" s="2" t="s">
        <v>280</v>
      </c>
      <c r="C260" s="14">
        <v>23284.441030000013</v>
      </c>
      <c r="D260" s="14">
        <v>781.53542000000004</v>
      </c>
      <c r="E260" s="14">
        <v>0</v>
      </c>
      <c r="F260" s="14">
        <v>0</v>
      </c>
      <c r="G260" s="14">
        <v>24065.976450000013</v>
      </c>
      <c r="H260" s="2"/>
      <c r="I260" s="2"/>
      <c r="J260" s="2"/>
    </row>
    <row r="261" spans="1:10" x14ac:dyDescent="0.25">
      <c r="A261" s="12" t="s">
        <v>281</v>
      </c>
      <c r="B261" s="2" t="s">
        <v>281</v>
      </c>
      <c r="C261" s="14">
        <v>16974.334289999999</v>
      </c>
      <c r="D261" s="14">
        <v>491.30245999999994</v>
      </c>
      <c r="E261" s="14">
        <v>0</v>
      </c>
      <c r="F261" s="14">
        <v>0</v>
      </c>
      <c r="G261" s="14">
        <v>17465.636749999998</v>
      </c>
      <c r="H261" s="2"/>
      <c r="I261" s="2"/>
      <c r="J261" s="2"/>
    </row>
    <row r="262" spans="1:10" x14ac:dyDescent="0.25">
      <c r="A262" s="12" t="s">
        <v>282</v>
      </c>
      <c r="B262" s="2" t="s">
        <v>282</v>
      </c>
      <c r="C262" s="14">
        <v>10843.066230000002</v>
      </c>
      <c r="D262" s="14">
        <v>1366.1959399999998</v>
      </c>
      <c r="E262" s="14">
        <v>0</v>
      </c>
      <c r="F262" s="14">
        <v>0</v>
      </c>
      <c r="G262" s="14">
        <v>12209.262170000002</v>
      </c>
      <c r="H262" s="2"/>
      <c r="I262" s="2"/>
      <c r="J262" s="2"/>
    </row>
    <row r="263" spans="1:10" x14ac:dyDescent="0.25">
      <c r="A263" s="12" t="s">
        <v>283</v>
      </c>
      <c r="B263" s="2" t="s">
        <v>283</v>
      </c>
      <c r="C263" s="14">
        <v>59.21067</v>
      </c>
      <c r="D263" s="14">
        <v>88.888750000000002</v>
      </c>
      <c r="E263" s="14">
        <v>0</v>
      </c>
      <c r="F263" s="14">
        <v>0</v>
      </c>
      <c r="G263" s="14">
        <v>148.09942000000001</v>
      </c>
      <c r="H263" s="2"/>
      <c r="I263" s="2"/>
      <c r="J263" s="2"/>
    </row>
    <row r="264" spans="1:10" x14ac:dyDescent="0.25">
      <c r="A264" s="12" t="s">
        <v>284</v>
      </c>
      <c r="B264" s="2" t="s">
        <v>284</v>
      </c>
      <c r="C264" s="14">
        <v>33139.106379999997</v>
      </c>
      <c r="D264" s="14">
        <v>3431.6358400000004</v>
      </c>
      <c r="E264" s="14">
        <v>5923.278620000001</v>
      </c>
      <c r="F264" s="14">
        <v>0.32843</v>
      </c>
      <c r="G264" s="14">
        <v>42494.349269999999</v>
      </c>
      <c r="H264" s="2"/>
      <c r="I264" s="2"/>
      <c r="J264" s="2"/>
    </row>
    <row r="265" spans="1:10" ht="15.75" thickBot="1" x14ac:dyDescent="0.3">
      <c r="A265" s="12" t="s">
        <v>285</v>
      </c>
      <c r="B265" s="2" t="s">
        <v>285</v>
      </c>
      <c r="C265" s="14">
        <v>46523.27661999999</v>
      </c>
      <c r="D265" s="14">
        <v>7322.3846099999992</v>
      </c>
      <c r="E265" s="14">
        <v>0</v>
      </c>
      <c r="F265" s="14">
        <v>699.34249000000011</v>
      </c>
      <c r="G265" s="14">
        <v>54545.003719999993</v>
      </c>
      <c r="H265" s="2"/>
      <c r="I265" s="2"/>
      <c r="J265" s="2"/>
    </row>
    <row r="266" spans="1:10" x14ac:dyDescent="0.25">
      <c r="B266" s="25" t="s">
        <v>286</v>
      </c>
      <c r="C266" s="11">
        <v>-2510626.2068000003</v>
      </c>
      <c r="D266" s="11">
        <v>-48512.94256000001</v>
      </c>
      <c r="E266" s="11">
        <v>-3371.0361899999998</v>
      </c>
      <c r="F266" s="11">
        <v>-663.58328999999992</v>
      </c>
      <c r="G266" s="7">
        <v>-2563173.76884</v>
      </c>
      <c r="H266" s="8"/>
      <c r="I266" s="2"/>
      <c r="J266" s="2"/>
    </row>
    <row r="267" spans="1:10" x14ac:dyDescent="0.25">
      <c r="A267" s="12" t="s">
        <v>287</v>
      </c>
      <c r="B267" s="2" t="s">
        <v>287</v>
      </c>
      <c r="C267" s="14">
        <v>-1920581.8113200001</v>
      </c>
      <c r="D267" s="14">
        <v>-28816.737370000003</v>
      </c>
      <c r="E267" s="14">
        <v>-3153.9499299999998</v>
      </c>
      <c r="F267" s="14">
        <v>-548.75678999999991</v>
      </c>
      <c r="G267" s="14">
        <v>-1953101.25541</v>
      </c>
      <c r="H267" s="2"/>
      <c r="I267" s="2"/>
      <c r="J267" s="2"/>
    </row>
    <row r="268" spans="1:10" x14ac:dyDescent="0.25">
      <c r="A268" s="12" t="s">
        <v>288</v>
      </c>
      <c r="B268" s="2" t="s">
        <v>288</v>
      </c>
      <c r="C268" s="14">
        <v>0</v>
      </c>
      <c r="D268" s="14">
        <v>0</v>
      </c>
      <c r="E268" s="14">
        <v>0</v>
      </c>
      <c r="F268" s="14">
        <v>0</v>
      </c>
      <c r="G268" s="14">
        <v>0</v>
      </c>
      <c r="H268" s="2"/>
      <c r="I268" s="2"/>
      <c r="J268" s="2"/>
    </row>
    <row r="269" spans="1:10" x14ac:dyDescent="0.25">
      <c r="A269" s="12" t="s">
        <v>289</v>
      </c>
      <c r="B269" s="2" t="s">
        <v>289</v>
      </c>
      <c r="C269" s="14">
        <v>-281213.49477000005</v>
      </c>
      <c r="D269" s="14">
        <v>-12069.714239999999</v>
      </c>
      <c r="E269" s="14">
        <v>-217.08626000000001</v>
      </c>
      <c r="F269" s="14">
        <v>-47.977260000000001</v>
      </c>
      <c r="G269" s="14">
        <v>-293548.27253000007</v>
      </c>
      <c r="H269" s="2"/>
      <c r="I269" s="2"/>
      <c r="J269" s="2"/>
    </row>
    <row r="270" spans="1:10" x14ac:dyDescent="0.25">
      <c r="A270" s="12" t="s">
        <v>290</v>
      </c>
      <c r="B270" s="2" t="s">
        <v>290</v>
      </c>
      <c r="C270" s="14">
        <v>-19377.228729999995</v>
      </c>
      <c r="D270" s="14">
        <v>-723.7484199999999</v>
      </c>
      <c r="E270" s="14">
        <v>0</v>
      </c>
      <c r="F270" s="14">
        <v>-65.943089999999998</v>
      </c>
      <c r="G270" s="14">
        <v>-20166.920239999996</v>
      </c>
      <c r="H270" s="2"/>
      <c r="I270" s="2"/>
      <c r="J270" s="2"/>
    </row>
    <row r="271" spans="1:10" x14ac:dyDescent="0.25">
      <c r="A271" s="12" t="s">
        <v>291</v>
      </c>
      <c r="B271" s="2" t="s">
        <v>291</v>
      </c>
      <c r="C271" s="14">
        <v>-90308.271309999996</v>
      </c>
      <c r="D271" s="14">
        <v>-1033.3641700000001</v>
      </c>
      <c r="E271" s="14">
        <v>0</v>
      </c>
      <c r="F271" s="14">
        <v>0</v>
      </c>
      <c r="G271" s="14">
        <v>-91341.635479999997</v>
      </c>
      <c r="H271" s="2"/>
      <c r="I271" s="2"/>
      <c r="J271" s="2"/>
    </row>
    <row r="272" spans="1:10" x14ac:dyDescent="0.25">
      <c r="A272" s="12" t="s">
        <v>292</v>
      </c>
      <c r="B272" s="21" t="s">
        <v>292</v>
      </c>
      <c r="C272" s="14">
        <v>-44179.172149999999</v>
      </c>
      <c r="D272" s="14">
        <v>-3367.6628700000001</v>
      </c>
      <c r="E272" s="14">
        <v>0</v>
      </c>
      <c r="F272" s="14">
        <v>0</v>
      </c>
      <c r="G272" s="14">
        <v>-47546.835019999999</v>
      </c>
      <c r="H272" s="2"/>
      <c r="I272" s="2"/>
      <c r="J272" s="2"/>
    </row>
    <row r="273" spans="1:10" x14ac:dyDescent="0.25">
      <c r="A273" s="12" t="s">
        <v>293</v>
      </c>
      <c r="B273" s="2" t="s">
        <v>293</v>
      </c>
      <c r="C273" s="14">
        <v>-154966.22852</v>
      </c>
      <c r="D273" s="14">
        <v>-2501.7154899999996</v>
      </c>
      <c r="E273" s="14">
        <v>0</v>
      </c>
      <c r="F273" s="14">
        <v>-0.90615000000000001</v>
      </c>
      <c r="G273" s="14">
        <v>-157468.85016</v>
      </c>
      <c r="H273" s="2"/>
      <c r="I273" s="2"/>
      <c r="J273" s="2"/>
    </row>
    <row r="274" spans="1:10" x14ac:dyDescent="0.25">
      <c r="B274" s="25" t="s">
        <v>294</v>
      </c>
      <c r="C274" s="11">
        <v>4538891.4717299975</v>
      </c>
      <c r="D274" s="11">
        <v>20996.184769999993</v>
      </c>
      <c r="E274" s="11">
        <v>14275.767110000001</v>
      </c>
      <c r="F274" s="11">
        <v>13924.358219999996</v>
      </c>
      <c r="G274" s="11">
        <v>4588087.781829997</v>
      </c>
      <c r="H274" s="8"/>
      <c r="I274" s="2"/>
      <c r="J274" s="2"/>
    </row>
    <row r="275" spans="1:10" x14ac:dyDescent="0.25">
      <c r="B275" s="26" t="s">
        <v>295</v>
      </c>
      <c r="C275" s="11">
        <v>2555473.4954399997</v>
      </c>
      <c r="D275" s="11">
        <v>3708590.3315299996</v>
      </c>
      <c r="E275" s="11">
        <v>7.9000000000000001E-4</v>
      </c>
      <c r="F275" s="11">
        <v>406.64077000000003</v>
      </c>
      <c r="G275" s="11">
        <v>6264470.4685300002</v>
      </c>
      <c r="H275" s="8"/>
      <c r="I275" s="2"/>
      <c r="J275" s="2"/>
    </row>
    <row r="276" spans="1:10" x14ac:dyDescent="0.25">
      <c r="A276" s="12" t="s">
        <v>296</v>
      </c>
      <c r="B276" s="2" t="s">
        <v>297</v>
      </c>
      <c r="C276" s="14">
        <v>631644.36803999986</v>
      </c>
      <c r="D276" s="14">
        <v>540593.56233999983</v>
      </c>
      <c r="E276" s="14">
        <v>0</v>
      </c>
      <c r="F276" s="14">
        <v>0</v>
      </c>
      <c r="G276" s="14">
        <v>1172237.9303799998</v>
      </c>
      <c r="H276" s="2"/>
      <c r="I276" s="2"/>
      <c r="J276" s="2"/>
    </row>
    <row r="277" spans="1:10" x14ac:dyDescent="0.25">
      <c r="A277" s="12" t="s">
        <v>298</v>
      </c>
      <c r="B277" s="2" t="s">
        <v>298</v>
      </c>
      <c r="C277" s="14">
        <v>649630.61654999992</v>
      </c>
      <c r="D277" s="14">
        <v>3116278.1436700001</v>
      </c>
      <c r="E277" s="14">
        <v>7.9000000000000001E-4</v>
      </c>
      <c r="F277" s="14">
        <v>406.64077000000003</v>
      </c>
      <c r="G277" s="14">
        <v>3766315.40178</v>
      </c>
      <c r="H277" s="2"/>
      <c r="I277" s="2"/>
      <c r="J277" s="2"/>
    </row>
    <row r="278" spans="1:10" x14ac:dyDescent="0.25">
      <c r="A278" s="12" t="s">
        <v>299</v>
      </c>
      <c r="B278" s="2" t="s">
        <v>299</v>
      </c>
      <c r="C278" s="14">
        <v>110274.75678000001</v>
      </c>
      <c r="D278" s="14">
        <v>770.58974000000001</v>
      </c>
      <c r="E278" s="14">
        <v>0</v>
      </c>
      <c r="F278" s="14">
        <v>0</v>
      </c>
      <c r="G278" s="14">
        <v>111045.34652000001</v>
      </c>
      <c r="H278" s="2"/>
      <c r="I278" s="2"/>
      <c r="J278" s="2"/>
    </row>
    <row r="279" spans="1:10" x14ac:dyDescent="0.25">
      <c r="A279" s="12" t="s">
        <v>300</v>
      </c>
      <c r="B279" s="2" t="s">
        <v>300</v>
      </c>
      <c r="C279" s="14">
        <v>60070.631900000008</v>
      </c>
      <c r="D279" s="14">
        <v>1.64228</v>
      </c>
      <c r="E279" s="14">
        <v>0</v>
      </c>
      <c r="F279" s="14">
        <v>0</v>
      </c>
      <c r="G279" s="14">
        <v>60072.274180000008</v>
      </c>
      <c r="H279" s="2"/>
      <c r="I279" s="2"/>
      <c r="J279" s="2"/>
    </row>
    <row r="280" spans="1:10" x14ac:dyDescent="0.25">
      <c r="A280" s="12" t="s">
        <v>301</v>
      </c>
      <c r="B280" s="2" t="s">
        <v>301</v>
      </c>
      <c r="C280" s="14">
        <v>1099461.04993</v>
      </c>
      <c r="D280" s="14">
        <v>50946.393499999998</v>
      </c>
      <c r="E280" s="14">
        <v>0</v>
      </c>
      <c r="F280" s="14">
        <v>0</v>
      </c>
      <c r="G280" s="14">
        <v>1150407.44343</v>
      </c>
      <c r="H280" s="2"/>
      <c r="I280" s="2"/>
      <c r="J280" s="2"/>
    </row>
    <row r="281" spans="1:10" ht="15.75" thickBot="1" x14ac:dyDescent="0.3">
      <c r="A281" s="12" t="s">
        <v>302</v>
      </c>
      <c r="B281" s="2" t="s">
        <v>302</v>
      </c>
      <c r="C281" s="14">
        <v>4392.0722400000004</v>
      </c>
      <c r="D281" s="14">
        <v>0</v>
      </c>
      <c r="E281" s="14">
        <v>0</v>
      </c>
      <c r="F281" s="14">
        <v>0</v>
      </c>
      <c r="G281" s="14">
        <v>4392.0722400000004</v>
      </c>
      <c r="H281" s="2"/>
      <c r="I281" s="2"/>
      <c r="J281" s="2"/>
    </row>
    <row r="282" spans="1:10" x14ac:dyDescent="0.25">
      <c r="B282" s="27" t="s">
        <v>303</v>
      </c>
      <c r="C282" s="11">
        <v>-1322813.9990999997</v>
      </c>
      <c r="D282" s="11">
        <v>-4523451.5327800009</v>
      </c>
      <c r="E282" s="11">
        <v>-3.4000000000000002E-4</v>
      </c>
      <c r="F282" s="11">
        <v>-301.2192</v>
      </c>
      <c r="G282" s="7">
        <v>-5846566.7514200006</v>
      </c>
      <c r="H282" s="8"/>
      <c r="I282" s="2"/>
      <c r="J282" s="2"/>
    </row>
    <row r="283" spans="1:10" x14ac:dyDescent="0.25">
      <c r="A283" s="12" t="s">
        <v>297</v>
      </c>
      <c r="B283" s="2" t="s">
        <v>297</v>
      </c>
      <c r="C283" s="14">
        <v>-119362.14699999995</v>
      </c>
      <c r="D283" s="14">
        <v>-33064.926849999996</v>
      </c>
      <c r="E283" s="14">
        <v>0</v>
      </c>
      <c r="F283" s="14">
        <v>-129.35031999999998</v>
      </c>
      <c r="G283" s="14">
        <v>-152556.42416999995</v>
      </c>
      <c r="H283" s="2"/>
      <c r="I283" s="2"/>
      <c r="J283" s="2"/>
    </row>
    <row r="284" spans="1:10" x14ac:dyDescent="0.25">
      <c r="A284" s="12" t="s">
        <v>304</v>
      </c>
      <c r="B284" s="2" t="s">
        <v>304</v>
      </c>
      <c r="C284" s="14">
        <v>-103525.78853999999</v>
      </c>
      <c r="D284" s="14">
        <v>-110.98476000000001</v>
      </c>
      <c r="E284" s="14">
        <v>0</v>
      </c>
      <c r="F284" s="14">
        <v>0</v>
      </c>
      <c r="G284" s="14">
        <v>-103636.7733</v>
      </c>
      <c r="H284" s="2"/>
      <c r="I284" s="2"/>
      <c r="J284" s="2"/>
    </row>
    <row r="285" spans="1:10" x14ac:dyDescent="0.25">
      <c r="A285" s="12" t="s">
        <v>305</v>
      </c>
      <c r="B285" s="2" t="s">
        <v>305</v>
      </c>
      <c r="C285" s="14">
        <v>-1606.8899899999999</v>
      </c>
      <c r="D285" s="14">
        <v>0</v>
      </c>
      <c r="E285" s="14">
        <v>0</v>
      </c>
      <c r="F285" s="14">
        <v>-171.72297</v>
      </c>
      <c r="G285" s="14">
        <v>-1778.6129599999999</v>
      </c>
      <c r="H285" s="2"/>
      <c r="I285" s="2"/>
      <c r="J285" s="2"/>
    </row>
    <row r="286" spans="1:10" x14ac:dyDescent="0.25">
      <c r="A286" s="12" t="s">
        <v>306</v>
      </c>
      <c r="B286" s="2" t="s">
        <v>306</v>
      </c>
      <c r="C286" s="14">
        <v>-19.560029999999998</v>
      </c>
      <c r="D286" s="14">
        <v>0</v>
      </c>
      <c r="E286" s="14">
        <v>0</v>
      </c>
      <c r="F286" s="14">
        <v>0</v>
      </c>
      <c r="G286" s="14">
        <v>-19.560029999999998</v>
      </c>
      <c r="H286" s="2"/>
      <c r="I286" s="2"/>
      <c r="J286" s="2"/>
    </row>
    <row r="287" spans="1:10" x14ac:dyDescent="0.25">
      <c r="A287" s="12" t="s">
        <v>307</v>
      </c>
      <c r="B287" s="2" t="s">
        <v>307</v>
      </c>
      <c r="C287" s="14">
        <v>-1097726.8645699997</v>
      </c>
      <c r="D287" s="14">
        <v>-4490275.6211700011</v>
      </c>
      <c r="E287" s="14">
        <v>-3.4000000000000002E-4</v>
      </c>
      <c r="F287" s="14">
        <v>-0.14590999999999998</v>
      </c>
      <c r="G287" s="14">
        <v>-5588002.6319900006</v>
      </c>
      <c r="H287" s="2"/>
      <c r="I287" s="2"/>
      <c r="J287" s="2"/>
    </row>
    <row r="288" spans="1:10" x14ac:dyDescent="0.25">
      <c r="A288" s="12" t="s">
        <v>308</v>
      </c>
      <c r="B288" s="2" t="s">
        <v>308</v>
      </c>
      <c r="C288" s="14">
        <v>-572.74896999999999</v>
      </c>
      <c r="D288" s="14">
        <v>0</v>
      </c>
      <c r="E288" s="14">
        <v>0</v>
      </c>
      <c r="F288" s="14">
        <v>0</v>
      </c>
      <c r="G288" s="14">
        <v>-572.74896999999999</v>
      </c>
      <c r="H288" s="2"/>
      <c r="I288" s="2"/>
      <c r="J288" s="2"/>
    </row>
    <row r="289" spans="1:10" x14ac:dyDescent="0.25">
      <c r="B289" s="25" t="s">
        <v>309</v>
      </c>
      <c r="C289" s="11">
        <v>5771550.9680699976</v>
      </c>
      <c r="D289" s="11">
        <v>-793865.01648000116</v>
      </c>
      <c r="E289" s="11">
        <v>14275.76756</v>
      </c>
      <c r="F289" s="11">
        <v>14029.779789999997</v>
      </c>
      <c r="G289" s="11">
        <v>5005991.4989399966</v>
      </c>
      <c r="H289" s="8"/>
      <c r="I289" s="2"/>
      <c r="J289" s="2"/>
    </row>
    <row r="290" spans="1:10" x14ac:dyDescent="0.25">
      <c r="B290" s="2" t="s">
        <v>310</v>
      </c>
      <c r="C290" s="14">
        <v>757252.64288000017</v>
      </c>
      <c r="D290" s="14">
        <v>118148.54525</v>
      </c>
      <c r="E290" s="14">
        <v>2.7999800000000001</v>
      </c>
      <c r="F290" s="14">
        <v>4743.5548500000004</v>
      </c>
      <c r="G290" s="14">
        <v>880147.54296000011</v>
      </c>
      <c r="H290" s="8"/>
      <c r="I290" s="2"/>
      <c r="J290" s="2"/>
    </row>
    <row r="291" spans="1:10" x14ac:dyDescent="0.25">
      <c r="A291" s="12" t="s">
        <v>311</v>
      </c>
      <c r="B291" s="2" t="s">
        <v>311</v>
      </c>
      <c r="C291" s="14">
        <v>91351.915369999973</v>
      </c>
      <c r="D291" s="14">
        <v>4785.5477500000006</v>
      </c>
      <c r="E291" s="14">
        <v>2.7999800000000001</v>
      </c>
      <c r="F291" s="14">
        <v>7.0499999999999998E-3</v>
      </c>
      <c r="G291" s="14">
        <v>96140.270149999968</v>
      </c>
      <c r="H291" s="2"/>
      <c r="I291" s="2"/>
      <c r="J291" s="2"/>
    </row>
    <row r="292" spans="1:10" x14ac:dyDescent="0.25">
      <c r="A292" s="12" t="s">
        <v>312</v>
      </c>
      <c r="B292" s="2" t="s">
        <v>312</v>
      </c>
      <c r="C292" s="14">
        <v>629820.25676000025</v>
      </c>
      <c r="D292" s="14">
        <v>112604.13283</v>
      </c>
      <c r="E292" s="14">
        <v>0</v>
      </c>
      <c r="F292" s="14">
        <v>2356.9818800000003</v>
      </c>
      <c r="G292" s="14">
        <v>744781.37147000025</v>
      </c>
      <c r="H292" s="2"/>
      <c r="I292" s="2"/>
      <c r="J292" s="2"/>
    </row>
    <row r="293" spans="1:10" x14ac:dyDescent="0.25">
      <c r="A293" s="12" t="s">
        <v>313</v>
      </c>
      <c r="B293" s="2" t="s">
        <v>313</v>
      </c>
      <c r="C293" s="14">
        <v>34929.514440000006</v>
      </c>
      <c r="D293" s="14">
        <v>417.22219000000001</v>
      </c>
      <c r="E293" s="14">
        <v>0</v>
      </c>
      <c r="F293" s="14">
        <v>2386.56592</v>
      </c>
      <c r="G293" s="14">
        <v>37733.302550000008</v>
      </c>
      <c r="H293" s="2"/>
      <c r="I293" s="2"/>
      <c r="J293" s="2"/>
    </row>
    <row r="294" spans="1:10" x14ac:dyDescent="0.25">
      <c r="A294" s="12" t="s">
        <v>314</v>
      </c>
      <c r="B294" s="2" t="s">
        <v>314</v>
      </c>
      <c r="C294" s="14">
        <v>74.121470000000002</v>
      </c>
      <c r="D294" s="14">
        <v>334.13729000000001</v>
      </c>
      <c r="E294" s="14">
        <v>0</v>
      </c>
      <c r="F294" s="14">
        <v>0</v>
      </c>
      <c r="G294" s="14">
        <v>408.25876</v>
      </c>
      <c r="H294" s="2"/>
      <c r="I294" s="2"/>
      <c r="J294" s="2"/>
    </row>
    <row r="295" spans="1:10" x14ac:dyDescent="0.25">
      <c r="A295" s="12" t="s">
        <v>315</v>
      </c>
      <c r="B295" s="2" t="s">
        <v>315</v>
      </c>
      <c r="C295" s="14">
        <v>2.58</v>
      </c>
      <c r="D295" s="14">
        <v>3.43</v>
      </c>
      <c r="E295" s="14">
        <v>0</v>
      </c>
      <c r="F295" s="14">
        <v>0</v>
      </c>
      <c r="G295" s="14">
        <v>6.01</v>
      </c>
      <c r="H295" s="2"/>
      <c r="I295" s="2"/>
      <c r="J295" s="2"/>
    </row>
    <row r="296" spans="1:10" x14ac:dyDescent="0.25">
      <c r="A296" s="12" t="s">
        <v>316</v>
      </c>
      <c r="B296" s="2" t="s">
        <v>316</v>
      </c>
      <c r="C296" s="14">
        <v>1074.2548399999998</v>
      </c>
      <c r="D296" s="14">
        <v>4.0751900000000001</v>
      </c>
      <c r="E296" s="14">
        <v>0</v>
      </c>
      <c r="F296" s="14">
        <v>0</v>
      </c>
      <c r="G296" s="14">
        <v>1078.3300299999999</v>
      </c>
      <c r="H296" s="2"/>
      <c r="I296" s="2"/>
      <c r="J296" s="2"/>
    </row>
    <row r="297" spans="1:10" x14ac:dyDescent="0.25">
      <c r="A297" s="12" t="s">
        <v>317</v>
      </c>
      <c r="B297" s="2" t="s">
        <v>317</v>
      </c>
      <c r="C297" s="14">
        <v>0</v>
      </c>
      <c r="D297" s="14">
        <v>0</v>
      </c>
      <c r="E297" s="14">
        <v>0</v>
      </c>
      <c r="F297" s="14">
        <v>0</v>
      </c>
      <c r="G297" s="14">
        <v>0</v>
      </c>
      <c r="H297" s="2"/>
      <c r="I297" s="2"/>
      <c r="J297" s="2"/>
    </row>
    <row r="298" spans="1:10" x14ac:dyDescent="0.25">
      <c r="B298" s="2" t="s">
        <v>318</v>
      </c>
      <c r="C298" s="14">
        <v>1290416.5832500006</v>
      </c>
      <c r="D298" s="14">
        <v>134444.07856000002</v>
      </c>
      <c r="E298" s="14">
        <v>1898.4119900000001</v>
      </c>
      <c r="F298" s="14">
        <v>15945.843840000001</v>
      </c>
      <c r="G298" s="14">
        <v>1442704.9176400006</v>
      </c>
      <c r="H298" s="8"/>
      <c r="I298" s="2"/>
      <c r="J298" s="2"/>
    </row>
    <row r="299" spans="1:10" x14ac:dyDescent="0.25">
      <c r="A299" s="12" t="s">
        <v>319</v>
      </c>
      <c r="B299" s="2" t="s">
        <v>319</v>
      </c>
      <c r="C299" s="14">
        <v>1065336.5877400006</v>
      </c>
      <c r="D299" s="14">
        <v>121666.91324000001</v>
      </c>
      <c r="E299" s="14">
        <v>0</v>
      </c>
      <c r="F299" s="14">
        <v>731.64257999999995</v>
      </c>
      <c r="G299" s="14">
        <v>1187735.1435600005</v>
      </c>
      <c r="H299" s="2"/>
      <c r="I299" s="2"/>
      <c r="J299" s="2"/>
    </row>
    <row r="300" spans="1:10" x14ac:dyDescent="0.25">
      <c r="A300" s="12" t="s">
        <v>320</v>
      </c>
      <c r="B300" s="2" t="s">
        <v>320</v>
      </c>
      <c r="C300" s="14">
        <v>69634.538950000002</v>
      </c>
      <c r="D300" s="14">
        <v>5781.4301999999989</v>
      </c>
      <c r="E300" s="14">
        <v>1898.4119900000001</v>
      </c>
      <c r="F300" s="14">
        <v>15214.193930000001</v>
      </c>
      <c r="G300" s="14">
        <v>92528.575069999992</v>
      </c>
      <c r="H300" s="2"/>
      <c r="I300" s="2"/>
      <c r="J300" s="2"/>
    </row>
    <row r="301" spans="1:10" x14ac:dyDescent="0.25">
      <c r="A301" s="12" t="s">
        <v>321</v>
      </c>
      <c r="B301" s="2" t="s">
        <v>321</v>
      </c>
      <c r="C301" s="14">
        <v>2038.40789</v>
      </c>
      <c r="D301" s="14">
        <v>0</v>
      </c>
      <c r="E301" s="14">
        <v>0</v>
      </c>
      <c r="F301" s="14">
        <v>0</v>
      </c>
      <c r="G301" s="14">
        <v>2038.40789</v>
      </c>
      <c r="H301" s="2"/>
      <c r="I301" s="2"/>
      <c r="J301" s="2"/>
    </row>
    <row r="302" spans="1:10" x14ac:dyDescent="0.25">
      <c r="A302" s="12" t="s">
        <v>322</v>
      </c>
      <c r="B302" s="21" t="s">
        <v>322</v>
      </c>
      <c r="C302" s="14">
        <v>152489.68795999995</v>
      </c>
      <c r="D302" s="14">
        <v>5440.0400100000006</v>
      </c>
      <c r="E302" s="14">
        <v>0</v>
      </c>
      <c r="F302" s="14">
        <v>7.3299999999999997E-3</v>
      </c>
      <c r="G302" s="14">
        <v>157929.73529999994</v>
      </c>
      <c r="H302" s="2"/>
      <c r="I302" s="2"/>
      <c r="J302" s="2"/>
    </row>
    <row r="303" spans="1:10" x14ac:dyDescent="0.25">
      <c r="A303" s="12" t="s">
        <v>323</v>
      </c>
      <c r="B303" s="8" t="s">
        <v>323</v>
      </c>
      <c r="C303" s="14">
        <v>2.58</v>
      </c>
      <c r="D303" s="14">
        <v>1555.0091100000002</v>
      </c>
      <c r="E303" s="14">
        <v>0</v>
      </c>
      <c r="F303" s="14">
        <v>0</v>
      </c>
      <c r="G303" s="14">
        <v>1557.5891100000001</v>
      </c>
      <c r="H303" s="2"/>
      <c r="I303" s="2"/>
      <c r="J303" s="2"/>
    </row>
    <row r="304" spans="1:10" x14ac:dyDescent="0.25">
      <c r="A304" s="12" t="s">
        <v>324</v>
      </c>
      <c r="B304" s="21" t="s">
        <v>324</v>
      </c>
      <c r="C304" s="14">
        <v>914.78071</v>
      </c>
      <c r="D304" s="14">
        <v>0.68600000000000005</v>
      </c>
      <c r="E304" s="14">
        <v>0</v>
      </c>
      <c r="F304" s="14">
        <v>0</v>
      </c>
      <c r="G304" s="14">
        <v>915.46671000000003</v>
      </c>
      <c r="H304" s="2"/>
      <c r="I304" s="2"/>
      <c r="J304" s="2"/>
    </row>
    <row r="305" spans="1:10" x14ac:dyDescent="0.25">
      <c r="B305" s="25" t="s">
        <v>325</v>
      </c>
      <c r="C305" s="11">
        <v>5238387.0276999976</v>
      </c>
      <c r="D305" s="11">
        <v>-810160.54979000124</v>
      </c>
      <c r="E305" s="11">
        <v>12380.155549999999</v>
      </c>
      <c r="F305" s="11">
        <v>2827.4907999999959</v>
      </c>
      <c r="G305" s="11">
        <v>4443434.1242599962</v>
      </c>
      <c r="H305" s="8"/>
      <c r="I305" s="2"/>
      <c r="J305" s="2"/>
    </row>
    <row r="306" spans="1:10" x14ac:dyDescent="0.25">
      <c r="B306" s="25" t="s">
        <v>326</v>
      </c>
      <c r="C306" s="11">
        <v>-3054610.4922699998</v>
      </c>
      <c r="D306" s="11">
        <v>-139945.78514000002</v>
      </c>
      <c r="E306" s="11">
        <v>0</v>
      </c>
      <c r="F306" s="11">
        <v>-18.293560000000003</v>
      </c>
      <c r="G306" s="11">
        <v>-3194574.5709699998</v>
      </c>
      <c r="H306" s="8"/>
      <c r="I306" s="2"/>
      <c r="J306" s="2"/>
    </row>
    <row r="307" spans="1:10" x14ac:dyDescent="0.25">
      <c r="A307" s="12" t="s">
        <v>327</v>
      </c>
      <c r="B307" s="2" t="s">
        <v>327</v>
      </c>
      <c r="C307" s="14">
        <v>-1617082.2713299999</v>
      </c>
      <c r="D307" s="14">
        <v>-3843.7554299999997</v>
      </c>
      <c r="E307" s="14">
        <v>0</v>
      </c>
      <c r="F307" s="14">
        <v>0</v>
      </c>
      <c r="G307" s="14">
        <v>-1620926.0267599998</v>
      </c>
      <c r="H307" s="2"/>
      <c r="I307" s="2"/>
      <c r="J307" s="2"/>
    </row>
    <row r="308" spans="1:10" x14ac:dyDescent="0.25">
      <c r="A308" s="12" t="s">
        <v>328</v>
      </c>
      <c r="B308" s="2" t="s">
        <v>328</v>
      </c>
      <c r="C308" s="14">
        <v>-287868.96442999999</v>
      </c>
      <c r="D308" s="14">
        <v>-7830.7345500000001</v>
      </c>
      <c r="E308" s="14">
        <v>0</v>
      </c>
      <c r="F308" s="14">
        <v>0</v>
      </c>
      <c r="G308" s="14">
        <v>-295699.69897999999</v>
      </c>
      <c r="H308" s="2"/>
      <c r="I308" s="2"/>
      <c r="J308" s="2"/>
    </row>
    <row r="309" spans="1:10" x14ac:dyDescent="0.25">
      <c r="A309" s="12" t="s">
        <v>329</v>
      </c>
      <c r="B309" s="2" t="s">
        <v>329</v>
      </c>
      <c r="C309" s="14">
        <v>-23525.559570000005</v>
      </c>
      <c r="D309" s="14">
        <v>-14197.376570000004</v>
      </c>
      <c r="E309" s="14">
        <v>0</v>
      </c>
      <c r="F309" s="14">
        <v>0</v>
      </c>
      <c r="G309" s="14">
        <v>-37722.936140000005</v>
      </c>
      <c r="H309" s="2"/>
      <c r="I309" s="2"/>
      <c r="J309" s="2"/>
    </row>
    <row r="310" spans="1:10" x14ac:dyDescent="0.25">
      <c r="A310" s="12" t="s">
        <v>330</v>
      </c>
      <c r="B310" s="2" t="s">
        <v>330</v>
      </c>
      <c r="C310" s="14">
        <v>-67661.172359999997</v>
      </c>
      <c r="D310" s="14">
        <v>-985.15488000000016</v>
      </c>
      <c r="E310" s="14">
        <v>0</v>
      </c>
      <c r="F310" s="14">
        <v>0</v>
      </c>
      <c r="G310" s="14">
        <v>-68646.327239999999</v>
      </c>
      <c r="H310" s="2"/>
      <c r="I310" s="2"/>
      <c r="J310" s="2"/>
    </row>
    <row r="311" spans="1:10" x14ac:dyDescent="0.25">
      <c r="A311" s="12" t="s">
        <v>331</v>
      </c>
      <c r="B311" s="2" t="s">
        <v>331</v>
      </c>
      <c r="C311" s="14">
        <v>-265651.86533999996</v>
      </c>
      <c r="D311" s="14">
        <v>-289.54248999999999</v>
      </c>
      <c r="E311" s="14">
        <v>0</v>
      </c>
      <c r="F311" s="14">
        <v>0</v>
      </c>
      <c r="G311" s="14">
        <v>-265941.40782999998</v>
      </c>
      <c r="H311" s="2"/>
      <c r="I311" s="2"/>
      <c r="J311" s="2"/>
    </row>
    <row r="312" spans="1:10" x14ac:dyDescent="0.25">
      <c r="A312" s="12" t="s">
        <v>332</v>
      </c>
      <c r="B312" s="2" t="s">
        <v>332</v>
      </c>
      <c r="C312" s="14">
        <v>-71064.755510000017</v>
      </c>
      <c r="D312" s="14">
        <v>-14188.25567</v>
      </c>
      <c r="E312" s="14">
        <v>0</v>
      </c>
      <c r="F312" s="14">
        <v>0</v>
      </c>
      <c r="G312" s="14">
        <v>-85253.011180000016</v>
      </c>
      <c r="H312" s="2"/>
      <c r="I312" s="2"/>
      <c r="J312" s="2"/>
    </row>
    <row r="313" spans="1:10" x14ac:dyDescent="0.25">
      <c r="A313" s="12" t="s">
        <v>333</v>
      </c>
      <c r="B313" s="2" t="s">
        <v>333</v>
      </c>
      <c r="C313" s="14">
        <v>-105487.16762999998</v>
      </c>
      <c r="D313" s="14">
        <v>0</v>
      </c>
      <c r="E313" s="14">
        <v>0</v>
      </c>
      <c r="F313" s="14">
        <v>0</v>
      </c>
      <c r="G313" s="14">
        <v>-105487.16762999998</v>
      </c>
      <c r="H313" s="2"/>
      <c r="I313" s="2"/>
      <c r="J313" s="2"/>
    </row>
    <row r="314" spans="1:10" x14ac:dyDescent="0.25">
      <c r="A314" s="12" t="s">
        <v>334</v>
      </c>
      <c r="B314" s="2" t="s">
        <v>334</v>
      </c>
      <c r="C314" s="14">
        <v>-59516.771199999996</v>
      </c>
      <c r="D314" s="14">
        <v>-251.62698</v>
      </c>
      <c r="E314" s="14">
        <v>0</v>
      </c>
      <c r="F314" s="14">
        <v>0</v>
      </c>
      <c r="G314" s="14">
        <v>-59768.398179999997</v>
      </c>
      <c r="H314" s="2"/>
      <c r="I314" s="2"/>
      <c r="J314" s="2"/>
    </row>
    <row r="315" spans="1:10" x14ac:dyDescent="0.25">
      <c r="A315" s="12" t="s">
        <v>335</v>
      </c>
      <c r="B315" s="2" t="s">
        <v>335</v>
      </c>
      <c r="C315" s="14">
        <v>-556751.96490000002</v>
      </c>
      <c r="D315" s="14">
        <v>-98359.338570000007</v>
      </c>
      <c r="E315" s="14">
        <v>0</v>
      </c>
      <c r="F315" s="14">
        <v>-18.293560000000003</v>
      </c>
      <c r="G315" s="14">
        <v>-655129.59703000006</v>
      </c>
      <c r="H315" s="2"/>
      <c r="I315" s="2"/>
      <c r="J315" s="2"/>
    </row>
    <row r="316" spans="1:10" x14ac:dyDescent="0.25">
      <c r="B316" s="26" t="s">
        <v>336</v>
      </c>
      <c r="C316" s="11">
        <v>2183776.5354299978</v>
      </c>
      <c r="D316" s="11">
        <v>-950106.33493000129</v>
      </c>
      <c r="E316" s="11">
        <v>12380.155549999999</v>
      </c>
      <c r="F316" s="11">
        <v>2809.1972399999959</v>
      </c>
      <c r="G316" s="11">
        <v>1248859.5532899965</v>
      </c>
      <c r="H316" s="8"/>
      <c r="I316" s="2"/>
      <c r="J316" s="2"/>
    </row>
    <row r="317" spans="1:10" x14ac:dyDescent="0.25">
      <c r="B317" s="21" t="s">
        <v>337</v>
      </c>
      <c r="C317" s="14">
        <v>60034.212099999997</v>
      </c>
      <c r="D317" s="14">
        <v>-52663.592819999991</v>
      </c>
      <c r="E317" s="14">
        <v>-1.98E-3</v>
      </c>
      <c r="F317" s="14">
        <v>90275.181509999995</v>
      </c>
      <c r="G317" s="14">
        <v>97645.798810000008</v>
      </c>
      <c r="H317" s="8"/>
      <c r="I317" s="2"/>
      <c r="J317" s="2"/>
    </row>
    <row r="318" spans="1:10" x14ac:dyDescent="0.25">
      <c r="A318" s="12" t="s">
        <v>338</v>
      </c>
      <c r="B318" s="21" t="s">
        <v>338</v>
      </c>
      <c r="C318" s="14">
        <v>-14.525930000000004</v>
      </c>
      <c r="D318" s="14">
        <v>-52657.454709999991</v>
      </c>
      <c r="E318" s="14">
        <v>0</v>
      </c>
      <c r="F318" s="14">
        <v>34.821450000000006</v>
      </c>
      <c r="G318" s="14">
        <v>-52637.159189999991</v>
      </c>
      <c r="H318" s="2"/>
      <c r="I318" s="2"/>
      <c r="J318" s="2"/>
    </row>
    <row r="319" spans="1:10" x14ac:dyDescent="0.25">
      <c r="A319" s="12" t="s">
        <v>339</v>
      </c>
      <c r="B319" s="21" t="s">
        <v>339</v>
      </c>
      <c r="C319" s="14">
        <v>60048.73803</v>
      </c>
      <c r="D319" s="14">
        <v>-6.1381099999999993</v>
      </c>
      <c r="E319" s="14">
        <v>-1.98E-3</v>
      </c>
      <c r="F319" s="14">
        <v>90240.360059999992</v>
      </c>
      <c r="G319" s="14">
        <v>150282.95799999998</v>
      </c>
      <c r="H319" s="2"/>
      <c r="I319" s="2"/>
      <c r="J319" s="2"/>
    </row>
    <row r="320" spans="1:10" x14ac:dyDescent="0.25">
      <c r="B320" s="21" t="s">
        <v>340</v>
      </c>
      <c r="C320" s="14">
        <v>-53476.452060000003</v>
      </c>
      <c r="D320" s="14">
        <v>46724.406549999985</v>
      </c>
      <c r="E320" s="14">
        <v>1.7000000000000001E-4</v>
      </c>
      <c r="F320" s="14">
        <v>-60056.292529999999</v>
      </c>
      <c r="G320" s="14">
        <v>-66808.337870000018</v>
      </c>
      <c r="H320" s="8"/>
      <c r="I320" s="2"/>
      <c r="J320" s="2"/>
    </row>
    <row r="321" spans="1:10" x14ac:dyDescent="0.25">
      <c r="A321" s="12" t="s">
        <v>341</v>
      </c>
      <c r="B321" s="21" t="s">
        <v>341</v>
      </c>
      <c r="C321" s="14">
        <v>63.188740000000003</v>
      </c>
      <c r="D321" s="14">
        <v>-46724.406549999985</v>
      </c>
      <c r="E321" s="14">
        <v>0</v>
      </c>
      <c r="F321" s="14">
        <v>5.4732199999999995</v>
      </c>
      <c r="G321" s="14">
        <v>-46655.744589999988</v>
      </c>
      <c r="H321" s="2"/>
      <c r="I321" s="2"/>
      <c r="J321" s="2"/>
    </row>
    <row r="322" spans="1:10" x14ac:dyDescent="0.25">
      <c r="A322" s="12" t="s">
        <v>342</v>
      </c>
      <c r="B322" s="21" t="s">
        <v>342</v>
      </c>
      <c r="C322" s="14">
        <v>53413.263320000005</v>
      </c>
      <c r="D322" s="14">
        <v>0</v>
      </c>
      <c r="E322" s="14">
        <v>-1.7000000000000001E-4</v>
      </c>
      <c r="F322" s="14">
        <v>60050.819309999999</v>
      </c>
      <c r="G322" s="14">
        <v>113464.08246000001</v>
      </c>
      <c r="H322" s="2"/>
      <c r="I322" s="2"/>
      <c r="J322" s="2"/>
    </row>
    <row r="323" spans="1:10" x14ac:dyDescent="0.25">
      <c r="B323" s="26" t="s">
        <v>343</v>
      </c>
      <c r="C323" s="11">
        <v>2190334.2954699979</v>
      </c>
      <c r="D323" s="11">
        <v>-956045.52120000136</v>
      </c>
      <c r="E323" s="11">
        <v>12380.15374</v>
      </c>
      <c r="F323" s="11">
        <v>33028.08621999999</v>
      </c>
      <c r="G323" s="11">
        <v>1279697.0142299966</v>
      </c>
      <c r="H323" s="28"/>
      <c r="I323" s="2"/>
      <c r="J323" s="2"/>
    </row>
    <row r="324" spans="1:10" ht="15.75" thickBot="1" x14ac:dyDescent="0.3">
      <c r="A324" s="12" t="s">
        <v>344</v>
      </c>
      <c r="B324" s="2" t="s">
        <v>344</v>
      </c>
      <c r="C324" s="14">
        <v>-2555.8885800000007</v>
      </c>
      <c r="D324" s="14">
        <v>667.98695000000009</v>
      </c>
      <c r="E324" s="14">
        <v>0</v>
      </c>
      <c r="F324" s="14">
        <v>0</v>
      </c>
      <c r="G324" s="14">
        <v>-1887.9016300000008</v>
      </c>
      <c r="H324" s="2"/>
      <c r="I324" s="2"/>
      <c r="J324" s="2"/>
    </row>
    <row r="325" spans="1:10" x14ac:dyDescent="0.25">
      <c r="B325" s="26" t="s">
        <v>345</v>
      </c>
      <c r="C325" s="11">
        <v>2187778.4068899979</v>
      </c>
      <c r="D325" s="11">
        <v>-955377.53425000131</v>
      </c>
      <c r="E325" s="11">
        <v>12380.15374</v>
      </c>
      <c r="F325" s="11">
        <v>33028.08621999999</v>
      </c>
      <c r="G325" s="7">
        <v>1277809.1125999964</v>
      </c>
      <c r="H325" s="2"/>
      <c r="I325" s="2"/>
      <c r="J325" s="2"/>
    </row>
    <row r="326" spans="1:10" ht="15.75" thickBot="1" x14ac:dyDescent="0.3">
      <c r="A326" s="12" t="s">
        <v>346</v>
      </c>
      <c r="B326" s="21" t="s">
        <v>346</v>
      </c>
      <c r="C326" s="14">
        <v>8101.7782300000008</v>
      </c>
      <c r="D326" s="14">
        <v>2875.4099800000004</v>
      </c>
      <c r="E326" s="14">
        <v>0</v>
      </c>
      <c r="F326" s="14">
        <v>0</v>
      </c>
      <c r="G326" s="14">
        <v>10977.18821</v>
      </c>
      <c r="H326" s="2"/>
      <c r="I326" s="2"/>
      <c r="J326" s="2"/>
    </row>
    <row r="327" spans="1:10" x14ac:dyDescent="0.25">
      <c r="B327" s="25" t="s">
        <v>347</v>
      </c>
      <c r="C327" s="11">
        <v>2195880.1851199977</v>
      </c>
      <c r="D327" s="11">
        <v>-952502.12427000131</v>
      </c>
      <c r="E327" s="11">
        <v>12380.15374</v>
      </c>
      <c r="F327" s="11">
        <v>33028.08621999999</v>
      </c>
      <c r="G327" s="7">
        <v>1288786.3008099962</v>
      </c>
      <c r="H327" s="2"/>
      <c r="I327" s="2"/>
      <c r="J327" s="2"/>
    </row>
    <row r="328" spans="1:10" ht="15.75" thickBot="1" x14ac:dyDescent="0.3">
      <c r="A328" s="12" t="s">
        <v>348</v>
      </c>
      <c r="B328" s="21" t="s">
        <v>348</v>
      </c>
      <c r="C328" s="14">
        <v>0</v>
      </c>
      <c r="D328" s="14">
        <v>0</v>
      </c>
      <c r="E328" s="14">
        <v>0</v>
      </c>
      <c r="F328" s="14">
        <v>0</v>
      </c>
      <c r="G328" s="14">
        <v>0</v>
      </c>
      <c r="H328" s="2"/>
      <c r="I328" s="2"/>
      <c r="J328" s="2"/>
    </row>
    <row r="329" spans="1:10" x14ac:dyDescent="0.25">
      <c r="B329" s="26" t="s">
        <v>349</v>
      </c>
      <c r="C329" s="11">
        <v>2195880.1851199977</v>
      </c>
      <c r="D329" s="11">
        <v>-952502.12427000131</v>
      </c>
      <c r="E329" s="11">
        <v>12380.15374</v>
      </c>
      <c r="F329" s="11">
        <v>33028.08621999999</v>
      </c>
      <c r="G329" s="7">
        <v>1288786.3008099962</v>
      </c>
      <c r="H329" s="2"/>
      <c r="I329" s="2"/>
      <c r="J329" s="2"/>
    </row>
    <row r="330" spans="1:10" ht="15.75" thickBot="1" x14ac:dyDescent="0.3">
      <c r="A330" s="12" t="s">
        <v>350</v>
      </c>
      <c r="B330" s="29" t="s">
        <v>350</v>
      </c>
      <c r="C330" s="14">
        <v>-358601.49516999995</v>
      </c>
      <c r="D330" s="14">
        <v>0</v>
      </c>
      <c r="E330" s="14">
        <v>0</v>
      </c>
      <c r="F330" s="14">
        <v>0</v>
      </c>
      <c r="G330" s="14">
        <v>-358601.49516999995</v>
      </c>
      <c r="H330" s="2"/>
      <c r="I330" s="2"/>
      <c r="J330" s="2"/>
    </row>
    <row r="331" spans="1:10" x14ac:dyDescent="0.25">
      <c r="B331" s="26" t="s">
        <v>351</v>
      </c>
      <c r="C331" s="11">
        <v>1837278.6899499977</v>
      </c>
      <c r="D331" s="11">
        <v>-952502.12427000131</v>
      </c>
      <c r="E331" s="11">
        <v>12380.15374</v>
      </c>
      <c r="F331" s="11">
        <v>33028.08621999999</v>
      </c>
      <c r="G331" s="7">
        <v>930184.80563999631</v>
      </c>
      <c r="H331" s="8"/>
      <c r="I331" s="2"/>
      <c r="J331" s="2"/>
    </row>
    <row r="332" spans="1:10" ht="3.75" customHeight="1" thickBot="1" x14ac:dyDescent="0.3">
      <c r="B332" s="30"/>
      <c r="C332" s="30"/>
      <c r="D332" s="30"/>
      <c r="E332" s="30"/>
      <c r="F332" s="30"/>
      <c r="G332" s="30"/>
      <c r="H332" s="2"/>
      <c r="I332" s="2"/>
      <c r="J332" s="2"/>
    </row>
    <row r="333" spans="1:10" ht="15.75" thickTop="1" x14ac:dyDescent="0.25">
      <c r="B333" s="31"/>
      <c r="C333" s="32"/>
      <c r="D333" s="32"/>
      <c r="E333" s="32"/>
      <c r="F333" s="32"/>
      <c r="G333" s="32"/>
      <c r="H333" s="2"/>
      <c r="I333" s="2"/>
      <c r="J333" s="2"/>
    </row>
  </sheetData>
  <mergeCells count="4">
    <mergeCell ref="B1:G1"/>
    <mergeCell ref="B2:G2"/>
    <mergeCell ref="B3:G3"/>
    <mergeCell ref="B4: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4C2E9-8977-45F7-B197-34A1406FB339}">
  <dimension ref="A1:K101"/>
  <sheetViews>
    <sheetView zoomScale="70" zoomScaleNormal="70" workbookViewId="0">
      <selection activeCell="C15" sqref="C15"/>
    </sheetView>
  </sheetViews>
  <sheetFormatPr defaultColWidth="9.140625" defaultRowHeight="15" x14ac:dyDescent="0.25"/>
  <cols>
    <col min="1" max="1" width="48.85546875" customWidth="1"/>
    <col min="2" max="10" width="15.7109375" customWidth="1"/>
    <col min="11" max="11" width="18" customWidth="1"/>
    <col min="257" max="257" width="48.85546875" customWidth="1"/>
    <col min="258" max="266" width="15.7109375" customWidth="1"/>
    <col min="267" max="267" width="18" customWidth="1"/>
    <col min="513" max="513" width="48.85546875" customWidth="1"/>
    <col min="514" max="522" width="15.7109375" customWidth="1"/>
    <col min="523" max="523" width="18" customWidth="1"/>
    <col min="769" max="769" width="48.85546875" customWidth="1"/>
    <col min="770" max="778" width="15.7109375" customWidth="1"/>
    <col min="779" max="779" width="18" customWidth="1"/>
    <col min="1025" max="1025" width="48.85546875" customWidth="1"/>
    <col min="1026" max="1034" width="15.7109375" customWidth="1"/>
    <col min="1035" max="1035" width="18" customWidth="1"/>
    <col min="1281" max="1281" width="48.85546875" customWidth="1"/>
    <col min="1282" max="1290" width="15.7109375" customWidth="1"/>
    <col min="1291" max="1291" width="18" customWidth="1"/>
    <col min="1537" max="1537" width="48.85546875" customWidth="1"/>
    <col min="1538" max="1546" width="15.7109375" customWidth="1"/>
    <col min="1547" max="1547" width="18" customWidth="1"/>
    <col min="1793" max="1793" width="48.85546875" customWidth="1"/>
    <col min="1794" max="1802" width="15.7109375" customWidth="1"/>
    <col min="1803" max="1803" width="18" customWidth="1"/>
    <col min="2049" max="2049" width="48.85546875" customWidth="1"/>
    <col min="2050" max="2058" width="15.7109375" customWidth="1"/>
    <col min="2059" max="2059" width="18" customWidth="1"/>
    <col min="2305" max="2305" width="48.85546875" customWidth="1"/>
    <col min="2306" max="2314" width="15.7109375" customWidth="1"/>
    <col min="2315" max="2315" width="18" customWidth="1"/>
    <col min="2561" max="2561" width="48.85546875" customWidth="1"/>
    <col min="2562" max="2570" width="15.7109375" customWidth="1"/>
    <col min="2571" max="2571" width="18" customWidth="1"/>
    <col min="2817" max="2817" width="48.85546875" customWidth="1"/>
    <col min="2818" max="2826" width="15.7109375" customWidth="1"/>
    <col min="2827" max="2827" width="18" customWidth="1"/>
    <col min="3073" max="3073" width="48.85546875" customWidth="1"/>
    <col min="3074" max="3082" width="15.7109375" customWidth="1"/>
    <col min="3083" max="3083" width="18" customWidth="1"/>
    <col min="3329" max="3329" width="48.85546875" customWidth="1"/>
    <col min="3330" max="3338" width="15.7109375" customWidth="1"/>
    <col min="3339" max="3339" width="18" customWidth="1"/>
    <col min="3585" max="3585" width="48.85546875" customWidth="1"/>
    <col min="3586" max="3594" width="15.7109375" customWidth="1"/>
    <col min="3595" max="3595" width="18" customWidth="1"/>
    <col min="3841" max="3841" width="48.85546875" customWidth="1"/>
    <col min="3842" max="3850" width="15.7109375" customWidth="1"/>
    <col min="3851" max="3851" width="18" customWidth="1"/>
    <col min="4097" max="4097" width="48.85546875" customWidth="1"/>
    <col min="4098" max="4106" width="15.7109375" customWidth="1"/>
    <col min="4107" max="4107" width="18" customWidth="1"/>
    <col min="4353" max="4353" width="48.85546875" customWidth="1"/>
    <col min="4354" max="4362" width="15.7109375" customWidth="1"/>
    <col min="4363" max="4363" width="18" customWidth="1"/>
    <col min="4609" max="4609" width="48.85546875" customWidth="1"/>
    <col min="4610" max="4618" width="15.7109375" customWidth="1"/>
    <col min="4619" max="4619" width="18" customWidth="1"/>
    <col min="4865" max="4865" width="48.85546875" customWidth="1"/>
    <col min="4866" max="4874" width="15.7109375" customWidth="1"/>
    <col min="4875" max="4875" width="18" customWidth="1"/>
    <col min="5121" max="5121" width="48.85546875" customWidth="1"/>
    <col min="5122" max="5130" width="15.7109375" customWidth="1"/>
    <col min="5131" max="5131" width="18" customWidth="1"/>
    <col min="5377" max="5377" width="48.85546875" customWidth="1"/>
    <col min="5378" max="5386" width="15.7109375" customWidth="1"/>
    <col min="5387" max="5387" width="18" customWidth="1"/>
    <col min="5633" max="5633" width="48.85546875" customWidth="1"/>
    <col min="5634" max="5642" width="15.7109375" customWidth="1"/>
    <col min="5643" max="5643" width="18" customWidth="1"/>
    <col min="5889" max="5889" width="48.85546875" customWidth="1"/>
    <col min="5890" max="5898" width="15.7109375" customWidth="1"/>
    <col min="5899" max="5899" width="18" customWidth="1"/>
    <col min="6145" max="6145" width="48.85546875" customWidth="1"/>
    <col min="6146" max="6154" width="15.7109375" customWidth="1"/>
    <col min="6155" max="6155" width="18" customWidth="1"/>
    <col min="6401" max="6401" width="48.85546875" customWidth="1"/>
    <col min="6402" max="6410" width="15.7109375" customWidth="1"/>
    <col min="6411" max="6411" width="18" customWidth="1"/>
    <col min="6657" max="6657" width="48.85546875" customWidth="1"/>
    <col min="6658" max="6666" width="15.7109375" customWidth="1"/>
    <col min="6667" max="6667" width="18" customWidth="1"/>
    <col min="6913" max="6913" width="48.85546875" customWidth="1"/>
    <col min="6914" max="6922" width="15.7109375" customWidth="1"/>
    <col min="6923" max="6923" width="18" customWidth="1"/>
    <col min="7169" max="7169" width="48.85546875" customWidth="1"/>
    <col min="7170" max="7178" width="15.7109375" customWidth="1"/>
    <col min="7179" max="7179" width="18" customWidth="1"/>
    <col min="7425" max="7425" width="48.85546875" customWidth="1"/>
    <col min="7426" max="7434" width="15.7109375" customWidth="1"/>
    <col min="7435" max="7435" width="18" customWidth="1"/>
    <col min="7681" max="7681" width="48.85546875" customWidth="1"/>
    <col min="7682" max="7690" width="15.7109375" customWidth="1"/>
    <col min="7691" max="7691" width="18" customWidth="1"/>
    <col min="7937" max="7937" width="48.85546875" customWidth="1"/>
    <col min="7938" max="7946" width="15.7109375" customWidth="1"/>
    <col min="7947" max="7947" width="18" customWidth="1"/>
    <col min="8193" max="8193" width="48.85546875" customWidth="1"/>
    <col min="8194" max="8202" width="15.7109375" customWidth="1"/>
    <col min="8203" max="8203" width="18" customWidth="1"/>
    <col min="8449" max="8449" width="48.85546875" customWidth="1"/>
    <col min="8450" max="8458" width="15.7109375" customWidth="1"/>
    <col min="8459" max="8459" width="18" customWidth="1"/>
    <col min="8705" max="8705" width="48.85546875" customWidth="1"/>
    <col min="8706" max="8714" width="15.7109375" customWidth="1"/>
    <col min="8715" max="8715" width="18" customWidth="1"/>
    <col min="8961" max="8961" width="48.85546875" customWidth="1"/>
    <col min="8962" max="8970" width="15.7109375" customWidth="1"/>
    <col min="8971" max="8971" width="18" customWidth="1"/>
    <col min="9217" max="9217" width="48.85546875" customWidth="1"/>
    <col min="9218" max="9226" width="15.7109375" customWidth="1"/>
    <col min="9227" max="9227" width="18" customWidth="1"/>
    <col min="9473" max="9473" width="48.85546875" customWidth="1"/>
    <col min="9474" max="9482" width="15.7109375" customWidth="1"/>
    <col min="9483" max="9483" width="18" customWidth="1"/>
    <col min="9729" max="9729" width="48.85546875" customWidth="1"/>
    <col min="9730" max="9738" width="15.7109375" customWidth="1"/>
    <col min="9739" max="9739" width="18" customWidth="1"/>
    <col min="9985" max="9985" width="48.85546875" customWidth="1"/>
    <col min="9986" max="9994" width="15.7109375" customWidth="1"/>
    <col min="9995" max="9995" width="18" customWidth="1"/>
    <col min="10241" max="10241" width="48.85546875" customWidth="1"/>
    <col min="10242" max="10250" width="15.7109375" customWidth="1"/>
    <col min="10251" max="10251" width="18" customWidth="1"/>
    <col min="10497" max="10497" width="48.85546875" customWidth="1"/>
    <col min="10498" max="10506" width="15.7109375" customWidth="1"/>
    <col min="10507" max="10507" width="18" customWidth="1"/>
    <col min="10753" max="10753" width="48.85546875" customWidth="1"/>
    <col min="10754" max="10762" width="15.7109375" customWidth="1"/>
    <col min="10763" max="10763" width="18" customWidth="1"/>
    <col min="11009" max="11009" width="48.85546875" customWidth="1"/>
    <col min="11010" max="11018" width="15.7109375" customWidth="1"/>
    <col min="11019" max="11019" width="18" customWidth="1"/>
    <col min="11265" max="11265" width="48.85546875" customWidth="1"/>
    <col min="11266" max="11274" width="15.7109375" customWidth="1"/>
    <col min="11275" max="11275" width="18" customWidth="1"/>
    <col min="11521" max="11521" width="48.85546875" customWidth="1"/>
    <col min="11522" max="11530" width="15.7109375" customWidth="1"/>
    <col min="11531" max="11531" width="18" customWidth="1"/>
    <col min="11777" max="11777" width="48.85546875" customWidth="1"/>
    <col min="11778" max="11786" width="15.7109375" customWidth="1"/>
    <col min="11787" max="11787" width="18" customWidth="1"/>
    <col min="12033" max="12033" width="48.85546875" customWidth="1"/>
    <col min="12034" max="12042" width="15.7109375" customWidth="1"/>
    <col min="12043" max="12043" width="18" customWidth="1"/>
    <col min="12289" max="12289" width="48.85546875" customWidth="1"/>
    <col min="12290" max="12298" width="15.7109375" customWidth="1"/>
    <col min="12299" max="12299" width="18" customWidth="1"/>
    <col min="12545" max="12545" width="48.85546875" customWidth="1"/>
    <col min="12546" max="12554" width="15.7109375" customWidth="1"/>
    <col min="12555" max="12555" width="18" customWidth="1"/>
    <col min="12801" max="12801" width="48.85546875" customWidth="1"/>
    <col min="12802" max="12810" width="15.7109375" customWidth="1"/>
    <col min="12811" max="12811" width="18" customWidth="1"/>
    <col min="13057" max="13057" width="48.85546875" customWidth="1"/>
    <col min="13058" max="13066" width="15.7109375" customWidth="1"/>
    <col min="13067" max="13067" width="18" customWidth="1"/>
    <col min="13313" max="13313" width="48.85546875" customWidth="1"/>
    <col min="13314" max="13322" width="15.7109375" customWidth="1"/>
    <col min="13323" max="13323" width="18" customWidth="1"/>
    <col min="13569" max="13569" width="48.85546875" customWidth="1"/>
    <col min="13570" max="13578" width="15.7109375" customWidth="1"/>
    <col min="13579" max="13579" width="18" customWidth="1"/>
    <col min="13825" max="13825" width="48.85546875" customWidth="1"/>
    <col min="13826" max="13834" width="15.7109375" customWidth="1"/>
    <col min="13835" max="13835" width="18" customWidth="1"/>
    <col min="14081" max="14081" width="48.85546875" customWidth="1"/>
    <col min="14082" max="14090" width="15.7109375" customWidth="1"/>
    <col min="14091" max="14091" width="18" customWidth="1"/>
    <col min="14337" max="14337" width="48.85546875" customWidth="1"/>
    <col min="14338" max="14346" width="15.7109375" customWidth="1"/>
    <col min="14347" max="14347" width="18" customWidth="1"/>
    <col min="14593" max="14593" width="48.85546875" customWidth="1"/>
    <col min="14594" max="14602" width="15.7109375" customWidth="1"/>
    <col min="14603" max="14603" width="18" customWidth="1"/>
    <col min="14849" max="14849" width="48.85546875" customWidth="1"/>
    <col min="14850" max="14858" width="15.7109375" customWidth="1"/>
    <col min="14859" max="14859" width="18" customWidth="1"/>
    <col min="15105" max="15105" width="48.85546875" customWidth="1"/>
    <col min="15106" max="15114" width="15.7109375" customWidth="1"/>
    <col min="15115" max="15115" width="18" customWidth="1"/>
    <col min="15361" max="15361" width="48.85546875" customWidth="1"/>
    <col min="15362" max="15370" width="15.7109375" customWidth="1"/>
    <col min="15371" max="15371" width="18" customWidth="1"/>
    <col min="15617" max="15617" width="48.85546875" customWidth="1"/>
    <col min="15618" max="15626" width="15.7109375" customWidth="1"/>
    <col min="15627" max="15627" width="18" customWidth="1"/>
    <col min="15873" max="15873" width="48.85546875" customWidth="1"/>
    <col min="15874" max="15882" width="15.7109375" customWidth="1"/>
    <col min="15883" max="15883" width="18" customWidth="1"/>
    <col min="16129" max="16129" width="48.85546875" customWidth="1"/>
    <col min="16130" max="16138" width="15.7109375" customWidth="1"/>
    <col min="16139" max="16139" width="18" customWidth="1"/>
  </cols>
  <sheetData>
    <row r="1" spans="1:11" ht="19.5" customHeight="1" x14ac:dyDescent="0.25">
      <c r="A1" s="743"/>
      <c r="B1" s="743"/>
      <c r="C1" s="743"/>
      <c r="D1" s="743"/>
      <c r="E1" s="743"/>
      <c r="F1" s="743"/>
      <c r="G1" s="743"/>
      <c r="H1" s="743"/>
      <c r="I1" s="743"/>
      <c r="J1" s="743"/>
      <c r="K1" s="743"/>
    </row>
    <row r="2" spans="1:11" ht="18" x14ac:dyDescent="0.25">
      <c r="A2" s="743" t="s">
        <v>352</v>
      </c>
      <c r="B2" s="743"/>
      <c r="C2" s="743"/>
      <c r="D2" s="743"/>
      <c r="E2" s="743"/>
      <c r="F2" s="743"/>
      <c r="G2" s="743"/>
      <c r="H2" s="743"/>
      <c r="I2" s="743"/>
      <c r="J2" s="743"/>
      <c r="K2" s="743"/>
    </row>
    <row r="3" spans="1:11" ht="18" x14ac:dyDescent="0.25">
      <c r="A3" s="743" t="s">
        <v>353</v>
      </c>
      <c r="B3" s="743"/>
      <c r="C3" s="743"/>
      <c r="D3" s="743"/>
      <c r="E3" s="743"/>
      <c r="F3" s="743"/>
      <c r="G3" s="743"/>
      <c r="H3" s="743"/>
      <c r="I3" s="743"/>
      <c r="J3" s="743"/>
      <c r="K3" s="743"/>
    </row>
    <row r="4" spans="1:11" ht="18" x14ac:dyDescent="0.25">
      <c r="A4" s="743" t="s">
        <v>2</v>
      </c>
      <c r="B4" s="743"/>
      <c r="C4" s="743"/>
      <c r="D4" s="743"/>
      <c r="E4" s="743"/>
      <c r="F4" s="743"/>
      <c r="G4" s="743"/>
      <c r="H4" s="743"/>
      <c r="I4" s="743"/>
      <c r="J4" s="743"/>
      <c r="K4" s="743"/>
    </row>
    <row r="5" spans="1:11" ht="18" x14ac:dyDescent="0.25">
      <c r="A5" s="744" t="s">
        <v>3</v>
      </c>
      <c r="B5" s="744"/>
      <c r="C5" s="744"/>
      <c r="D5" s="744"/>
      <c r="E5" s="744"/>
      <c r="F5" s="744"/>
      <c r="G5" s="744"/>
      <c r="H5" s="744"/>
      <c r="I5" s="744"/>
      <c r="J5" s="744"/>
      <c r="K5" s="744"/>
    </row>
    <row r="6" spans="1:11" ht="12" customHeight="1" x14ac:dyDescent="0.25">
      <c r="A6" s="34"/>
      <c r="B6" s="35"/>
      <c r="C6" s="35"/>
      <c r="D6" s="35"/>
      <c r="E6" s="35"/>
      <c r="F6" s="35"/>
      <c r="G6" s="35"/>
      <c r="H6" s="35"/>
      <c r="I6" s="35"/>
      <c r="J6" s="35"/>
      <c r="K6" s="36"/>
    </row>
    <row r="7" spans="1:11" ht="3.75" customHeight="1" x14ac:dyDescent="0.25"/>
    <row r="8" spans="1:11" ht="30" customHeight="1" thickBot="1" x14ac:dyDescent="0.3">
      <c r="A8" s="37" t="s">
        <v>354</v>
      </c>
      <c r="B8" s="38" t="s">
        <v>355</v>
      </c>
      <c r="C8" s="38" t="s">
        <v>356</v>
      </c>
      <c r="D8" s="38" t="s">
        <v>357</v>
      </c>
      <c r="E8" s="38" t="s">
        <v>358</v>
      </c>
      <c r="F8" s="38" t="s">
        <v>359</v>
      </c>
      <c r="G8" s="38" t="s">
        <v>360</v>
      </c>
      <c r="H8" s="38" t="s">
        <v>361</v>
      </c>
      <c r="I8" s="38" t="s">
        <v>362</v>
      </c>
      <c r="J8" s="38" t="s">
        <v>363</v>
      </c>
      <c r="K8" s="38" t="s">
        <v>8</v>
      </c>
    </row>
    <row r="9" spans="1:11" ht="15.75" thickTop="1" x14ac:dyDescent="0.25">
      <c r="A9" s="39" t="s">
        <v>364</v>
      </c>
      <c r="B9" s="40"/>
      <c r="C9" s="40"/>
      <c r="D9" s="40"/>
      <c r="E9" s="40"/>
      <c r="F9" s="40"/>
      <c r="G9" s="40"/>
      <c r="H9" s="40"/>
      <c r="I9" s="40"/>
      <c r="J9" s="41"/>
      <c r="K9" s="41"/>
    </row>
    <row r="10" spans="1:11" x14ac:dyDescent="0.25">
      <c r="A10" s="42" t="s">
        <v>365</v>
      </c>
      <c r="B10" s="43">
        <v>163828.22766999999</v>
      </c>
      <c r="C10" s="43">
        <v>15138324.736939998</v>
      </c>
      <c r="D10" s="43">
        <v>1213566.0747399998</v>
      </c>
      <c r="E10" s="43">
        <v>207140.41785999999</v>
      </c>
      <c r="F10" s="43">
        <v>491575.40967000002</v>
      </c>
      <c r="G10" s="43">
        <v>130256.29850999999</v>
      </c>
      <c r="H10" s="43">
        <v>4123989.9243699997</v>
      </c>
      <c r="I10" s="43">
        <v>23372.450949999999</v>
      </c>
      <c r="J10" s="43">
        <v>0</v>
      </c>
      <c r="K10" s="43">
        <v>21492053.540709998</v>
      </c>
    </row>
    <row r="11" spans="1:11" x14ac:dyDescent="0.25">
      <c r="A11" s="42" t="s">
        <v>366</v>
      </c>
      <c r="B11" s="43">
        <v>75879.567020000002</v>
      </c>
      <c r="C11" s="43">
        <v>913959.85759000003</v>
      </c>
      <c r="D11" s="43">
        <v>1016826.2727900001</v>
      </c>
      <c r="E11" s="43">
        <v>109893.25847999999</v>
      </c>
      <c r="F11" s="43">
        <v>59162.406360000001</v>
      </c>
      <c r="G11" s="43">
        <v>82929.191259999992</v>
      </c>
      <c r="H11" s="43">
        <v>9543584.8040200006</v>
      </c>
      <c r="I11" s="43">
        <v>0</v>
      </c>
      <c r="J11" s="43">
        <v>0</v>
      </c>
      <c r="K11" s="43">
        <v>11802235.357519999</v>
      </c>
    </row>
    <row r="12" spans="1:11" x14ac:dyDescent="0.25">
      <c r="A12" s="42" t="s">
        <v>367</v>
      </c>
      <c r="B12" s="43">
        <v>46482.605759999999</v>
      </c>
      <c r="C12" s="43">
        <v>3288840.7642800002</v>
      </c>
      <c r="D12" s="43">
        <v>146863.99037000001</v>
      </c>
      <c r="E12" s="43">
        <v>65916.14933</v>
      </c>
      <c r="F12" s="43">
        <v>106329.211</v>
      </c>
      <c r="G12" s="43">
        <v>69357.148349999989</v>
      </c>
      <c r="H12" s="43">
        <v>201322.62369000004</v>
      </c>
      <c r="I12" s="43">
        <v>0</v>
      </c>
      <c r="J12" s="43">
        <v>0</v>
      </c>
      <c r="K12" s="43">
        <v>3925112.49278</v>
      </c>
    </row>
    <row r="13" spans="1:11" x14ac:dyDescent="0.25">
      <c r="A13" s="42" t="s">
        <v>368</v>
      </c>
      <c r="B13" s="43">
        <v>71190.150420000005</v>
      </c>
      <c r="C13" s="43">
        <v>4830806.5045999996</v>
      </c>
      <c r="D13" s="43">
        <v>1158587.5793799998</v>
      </c>
      <c r="E13" s="43">
        <v>158278.87635999999</v>
      </c>
      <c r="F13" s="43">
        <v>290115.57948000001</v>
      </c>
      <c r="G13" s="43">
        <v>144145.28796000002</v>
      </c>
      <c r="H13" s="43">
        <v>9987189.6832599994</v>
      </c>
      <c r="I13" s="43">
        <v>256595.95534000001</v>
      </c>
      <c r="J13" s="43">
        <v>57926.41431</v>
      </c>
      <c r="K13" s="43">
        <v>16954836.03111</v>
      </c>
    </row>
    <row r="14" spans="1:11" x14ac:dyDescent="0.25">
      <c r="A14" s="42" t="s">
        <v>369</v>
      </c>
      <c r="B14" s="43">
        <v>310546.26464000001</v>
      </c>
      <c r="C14" s="43">
        <v>14114843.05597</v>
      </c>
      <c r="D14" s="43">
        <v>1569555.7278999998</v>
      </c>
      <c r="E14" s="43">
        <v>271000.54781999998</v>
      </c>
      <c r="F14" s="43">
        <v>814776.40630999999</v>
      </c>
      <c r="G14" s="43">
        <v>436835.16328000004</v>
      </c>
      <c r="H14" s="43">
        <v>1724891.3631899999</v>
      </c>
      <c r="I14" s="43">
        <v>42703.025090000003</v>
      </c>
      <c r="J14" s="43">
        <v>40296.390149999999</v>
      </c>
      <c r="K14" s="43">
        <v>19325447.94435</v>
      </c>
    </row>
    <row r="15" spans="1:11" x14ac:dyDescent="0.25">
      <c r="A15" s="42" t="s">
        <v>370</v>
      </c>
      <c r="B15" s="43">
        <v>316221.00412</v>
      </c>
      <c r="C15" s="43">
        <v>11043213.624199999</v>
      </c>
      <c r="D15" s="43">
        <v>1825941.0000100001</v>
      </c>
      <c r="E15" s="43">
        <v>306799.35797000001</v>
      </c>
      <c r="F15" s="43">
        <v>402569.14767000003</v>
      </c>
      <c r="G15" s="43">
        <v>247937.39897000001</v>
      </c>
      <c r="H15" s="43">
        <v>7966275.0599600002</v>
      </c>
      <c r="I15" s="43">
        <v>39024.7785</v>
      </c>
      <c r="J15" s="43">
        <v>42869.152090000003</v>
      </c>
      <c r="K15" s="43">
        <v>22190850.523490001</v>
      </c>
    </row>
    <row r="16" spans="1:11" x14ac:dyDescent="0.25">
      <c r="A16" s="42" t="s">
        <v>371</v>
      </c>
      <c r="B16" s="43">
        <v>247161.76074999999</v>
      </c>
      <c r="C16" s="43">
        <v>20167386.799120001</v>
      </c>
      <c r="D16" s="43">
        <v>3002742.40288</v>
      </c>
      <c r="E16" s="43">
        <v>436463.9898000001</v>
      </c>
      <c r="F16" s="43">
        <v>326628.63557000004</v>
      </c>
      <c r="G16" s="43">
        <v>445394.16839999997</v>
      </c>
      <c r="H16" s="43">
        <v>8553215.6978799999</v>
      </c>
      <c r="I16" s="43">
        <v>167831.10049000001</v>
      </c>
      <c r="J16" s="43">
        <v>33174.249080000001</v>
      </c>
      <c r="K16" s="43">
        <v>33379998.803970002</v>
      </c>
    </row>
    <row r="17" spans="1:11" x14ac:dyDescent="0.25">
      <c r="A17" s="42" t="s">
        <v>372</v>
      </c>
      <c r="B17" s="43">
        <v>0</v>
      </c>
      <c r="C17" s="43">
        <v>0</v>
      </c>
      <c r="D17" s="43">
        <v>0</v>
      </c>
      <c r="E17" s="43">
        <v>0</v>
      </c>
      <c r="F17" s="43">
        <v>0</v>
      </c>
      <c r="G17" s="43">
        <v>0</v>
      </c>
      <c r="H17" s="43">
        <v>72226.156240000011</v>
      </c>
      <c r="I17" s="43">
        <v>0</v>
      </c>
      <c r="J17" s="43">
        <v>0</v>
      </c>
      <c r="K17" s="43">
        <v>72226.156240000011</v>
      </c>
    </row>
    <row r="18" spans="1:11" x14ac:dyDescent="0.25">
      <c r="A18" s="42" t="s">
        <v>373</v>
      </c>
      <c r="B18" s="43">
        <v>627167.53236000007</v>
      </c>
      <c r="C18" s="43">
        <v>15370569.61901</v>
      </c>
      <c r="D18" s="43">
        <v>3541625.4763500006</v>
      </c>
      <c r="E18" s="43">
        <v>882300.14138000004</v>
      </c>
      <c r="F18" s="43">
        <v>845677.09838999994</v>
      </c>
      <c r="G18" s="43">
        <v>340478.25854000001</v>
      </c>
      <c r="H18" s="43">
        <v>5082403.1246900009</v>
      </c>
      <c r="I18" s="43">
        <v>201085.75791000001</v>
      </c>
      <c r="J18" s="43">
        <v>46217.384260000006</v>
      </c>
      <c r="K18" s="43">
        <v>26937524.392889999</v>
      </c>
    </row>
    <row r="19" spans="1:11" x14ac:dyDescent="0.25">
      <c r="A19" s="42" t="s">
        <v>374</v>
      </c>
      <c r="B19" s="43">
        <v>283254.02995999996</v>
      </c>
      <c r="C19" s="43">
        <v>4536308.2062900001</v>
      </c>
      <c r="D19" s="43">
        <v>1463450.16417</v>
      </c>
      <c r="E19" s="43">
        <v>124205.37944</v>
      </c>
      <c r="F19" s="43">
        <v>620797.8600499999</v>
      </c>
      <c r="G19" s="43">
        <v>282419.37815</v>
      </c>
      <c r="H19" s="43">
        <v>1008438.17087</v>
      </c>
      <c r="I19" s="43">
        <v>254332.55054000003</v>
      </c>
      <c r="J19" s="43">
        <v>60998.072519999994</v>
      </c>
      <c r="K19" s="43">
        <v>8634203.8119900022</v>
      </c>
    </row>
    <row r="20" spans="1:11" x14ac:dyDescent="0.25">
      <c r="A20" s="42" t="s">
        <v>375</v>
      </c>
      <c r="B20" s="43">
        <v>443781.25008999999</v>
      </c>
      <c r="C20" s="43">
        <v>12109052.879279999</v>
      </c>
      <c r="D20" s="43">
        <v>2279823.3229300003</v>
      </c>
      <c r="E20" s="43">
        <v>349082.32627999998</v>
      </c>
      <c r="F20" s="43">
        <v>214731.57842999999</v>
      </c>
      <c r="G20" s="43">
        <v>362337.96281</v>
      </c>
      <c r="H20" s="43">
        <v>3142308.9662299999</v>
      </c>
      <c r="I20" s="43">
        <v>61648.539840000005</v>
      </c>
      <c r="J20" s="43">
        <v>22908.48128</v>
      </c>
      <c r="K20" s="43">
        <v>18985675.30717</v>
      </c>
    </row>
    <row r="21" spans="1:11" x14ac:dyDescent="0.25">
      <c r="A21" s="42" t="s">
        <v>376</v>
      </c>
      <c r="B21" s="43">
        <v>2585512.39279</v>
      </c>
      <c r="C21" s="43">
        <v>101513306.04728001</v>
      </c>
      <c r="D21" s="43">
        <v>17218982.011520002</v>
      </c>
      <c r="E21" s="43">
        <v>2911080.44472</v>
      </c>
      <c r="F21" s="43">
        <v>4172363.3329299996</v>
      </c>
      <c r="G21" s="43">
        <v>2542090.2562299999</v>
      </c>
      <c r="H21" s="43">
        <v>51405845.5744</v>
      </c>
      <c r="I21" s="43">
        <v>1046594.1586600002</v>
      </c>
      <c r="J21" s="43">
        <v>304390.14369</v>
      </c>
      <c r="K21" s="43">
        <v>183700164.36221999</v>
      </c>
    </row>
    <row r="22" spans="1:11" x14ac:dyDescent="0.25">
      <c r="A22" s="44" t="s">
        <v>377</v>
      </c>
      <c r="B22" s="44"/>
      <c r="C22" s="44"/>
      <c r="D22" s="44"/>
      <c r="E22" s="44"/>
      <c r="F22" s="44"/>
      <c r="G22" s="44"/>
      <c r="H22" s="44"/>
      <c r="I22" s="45"/>
      <c r="J22" s="44"/>
      <c r="K22" s="44"/>
    </row>
    <row r="23" spans="1:11" x14ac:dyDescent="0.25">
      <c r="A23" s="42" t="s">
        <v>378</v>
      </c>
      <c r="B23" s="43">
        <v>0</v>
      </c>
      <c r="C23" s="43">
        <v>80388.866450000016</v>
      </c>
      <c r="D23" s="43">
        <v>333016.31183999998</v>
      </c>
      <c r="E23" s="43">
        <v>0</v>
      </c>
      <c r="F23" s="43">
        <v>0</v>
      </c>
      <c r="G23" s="43">
        <v>0</v>
      </c>
      <c r="H23" s="43">
        <v>27608.634839999999</v>
      </c>
      <c r="I23" s="43">
        <v>0</v>
      </c>
      <c r="J23" s="43">
        <v>0</v>
      </c>
      <c r="K23" s="43">
        <v>441013.81313000002</v>
      </c>
    </row>
    <row r="24" spans="1:11" x14ac:dyDescent="0.25">
      <c r="A24" s="42" t="s">
        <v>379</v>
      </c>
      <c r="B24" s="43">
        <v>67970.110130000001</v>
      </c>
      <c r="C24" s="43">
        <v>2627925.6826799996</v>
      </c>
      <c r="D24" s="43">
        <v>181263.98928000001</v>
      </c>
      <c r="E24" s="43">
        <v>201626.17861</v>
      </c>
      <c r="F24" s="43">
        <v>254482.79151999997</v>
      </c>
      <c r="G24" s="43">
        <v>92673.967340000003</v>
      </c>
      <c r="H24" s="43">
        <v>224763.26291999998</v>
      </c>
      <c r="I24" s="43">
        <v>8311.2112199999992</v>
      </c>
      <c r="J24" s="43">
        <v>180.69453999999999</v>
      </c>
      <c r="K24" s="43">
        <v>3659197.8882399993</v>
      </c>
    </row>
    <row r="25" spans="1:11" x14ac:dyDescent="0.25">
      <c r="A25" s="46" t="s">
        <v>376</v>
      </c>
      <c r="B25" s="43">
        <v>67970.110130000001</v>
      </c>
      <c r="C25" s="43">
        <v>2708314.5491299997</v>
      </c>
      <c r="D25" s="43">
        <v>514280.30111999996</v>
      </c>
      <c r="E25" s="43">
        <v>201626.17861</v>
      </c>
      <c r="F25" s="43">
        <v>254482.79151999997</v>
      </c>
      <c r="G25" s="43">
        <v>92673.967340000003</v>
      </c>
      <c r="H25" s="43">
        <v>252371.89775999996</v>
      </c>
      <c r="I25" s="43">
        <v>8311.2112199999992</v>
      </c>
      <c r="J25" s="43">
        <v>180.69453999999999</v>
      </c>
      <c r="K25" s="43">
        <v>4100211.7013699994</v>
      </c>
    </row>
    <row r="26" spans="1:11" x14ac:dyDescent="0.25">
      <c r="A26" s="44" t="s">
        <v>380</v>
      </c>
      <c r="B26" s="44"/>
      <c r="C26" s="44"/>
      <c r="D26" s="44"/>
      <c r="E26" s="44"/>
      <c r="F26" s="44"/>
      <c r="G26" s="44"/>
      <c r="H26" s="44"/>
      <c r="I26" s="45"/>
      <c r="J26" s="44"/>
      <c r="K26" s="44"/>
    </row>
    <row r="27" spans="1:11" x14ac:dyDescent="0.25">
      <c r="A27" s="42" t="s">
        <v>381</v>
      </c>
      <c r="B27" s="43">
        <v>66544.569289999999</v>
      </c>
      <c r="C27" s="43">
        <v>1114275.4787699999</v>
      </c>
      <c r="D27" s="43">
        <v>8057.6168999999991</v>
      </c>
      <c r="E27" s="43">
        <v>0</v>
      </c>
      <c r="F27" s="43">
        <v>0</v>
      </c>
      <c r="G27" s="43">
        <v>16106.427089999999</v>
      </c>
      <c r="H27" s="43">
        <v>12976.811499999998</v>
      </c>
      <c r="I27" s="43">
        <v>0</v>
      </c>
      <c r="J27" s="43">
        <v>0</v>
      </c>
      <c r="K27" s="43">
        <v>1217960.9035499999</v>
      </c>
    </row>
    <row r="28" spans="1:11" x14ac:dyDescent="0.25">
      <c r="A28" s="42" t="s">
        <v>382</v>
      </c>
      <c r="B28" s="43">
        <v>0</v>
      </c>
      <c r="C28" s="43">
        <v>0</v>
      </c>
      <c r="D28" s="43">
        <v>0</v>
      </c>
      <c r="E28" s="43">
        <v>148343.03045000002</v>
      </c>
      <c r="F28" s="43">
        <v>0</v>
      </c>
      <c r="G28" s="43">
        <v>0</v>
      </c>
      <c r="H28" s="43">
        <v>0</v>
      </c>
      <c r="I28" s="43">
        <v>0</v>
      </c>
      <c r="J28" s="43">
        <v>0</v>
      </c>
      <c r="K28" s="43">
        <v>148343.03045000002</v>
      </c>
    </row>
    <row r="29" spans="1:11" x14ac:dyDescent="0.25">
      <c r="A29" s="42" t="s">
        <v>383</v>
      </c>
      <c r="B29" s="43">
        <v>0</v>
      </c>
      <c r="C29" s="43">
        <v>1699.20344</v>
      </c>
      <c r="D29" s="43">
        <v>349188.55815</v>
      </c>
      <c r="E29" s="43">
        <v>0</v>
      </c>
      <c r="F29" s="43">
        <v>0</v>
      </c>
      <c r="G29" s="43">
        <v>0</v>
      </c>
      <c r="H29" s="43">
        <v>0</v>
      </c>
      <c r="I29" s="43">
        <v>51050.32071</v>
      </c>
      <c r="J29" s="43">
        <v>53921.443749999999</v>
      </c>
      <c r="K29" s="43">
        <v>455859.52604999999</v>
      </c>
    </row>
    <row r="30" spans="1:11" x14ac:dyDescent="0.25">
      <c r="A30" s="42" t="s">
        <v>376</v>
      </c>
      <c r="B30" s="43">
        <v>66544.569289999999</v>
      </c>
      <c r="C30" s="43">
        <v>1115974.68221</v>
      </c>
      <c r="D30" s="43">
        <v>357246.17505000002</v>
      </c>
      <c r="E30" s="43">
        <v>148343.03045000002</v>
      </c>
      <c r="F30" s="43">
        <v>0</v>
      </c>
      <c r="G30" s="43">
        <v>16106.427089999999</v>
      </c>
      <c r="H30" s="43">
        <v>12976.811499999998</v>
      </c>
      <c r="I30" s="43">
        <v>51050.32071</v>
      </c>
      <c r="J30" s="43">
        <v>53921.443749999999</v>
      </c>
      <c r="K30" s="43">
        <v>1822163.4600499999</v>
      </c>
    </row>
    <row r="31" spans="1:11" x14ac:dyDescent="0.25">
      <c r="A31" s="47" t="s">
        <v>384</v>
      </c>
      <c r="B31" s="45"/>
      <c r="C31" s="45"/>
      <c r="D31" s="45"/>
      <c r="E31" s="45"/>
      <c r="F31" s="45"/>
      <c r="G31" s="45"/>
      <c r="H31" s="45"/>
      <c r="I31" s="45"/>
      <c r="J31" s="45"/>
      <c r="K31" s="44"/>
    </row>
    <row r="32" spans="1:11" x14ac:dyDescent="0.25">
      <c r="A32" s="42" t="s">
        <v>385</v>
      </c>
      <c r="B32" s="43">
        <v>0</v>
      </c>
      <c r="C32" s="43">
        <v>0</v>
      </c>
      <c r="D32" s="43">
        <v>17834.371039999998</v>
      </c>
      <c r="E32" s="43">
        <v>152057.36554999999</v>
      </c>
      <c r="F32" s="43">
        <v>209348.24833999999</v>
      </c>
      <c r="G32" s="43">
        <v>0</v>
      </c>
      <c r="H32" s="43">
        <v>0</v>
      </c>
      <c r="I32" s="43">
        <v>0</v>
      </c>
      <c r="J32" s="43">
        <v>0</v>
      </c>
      <c r="K32" s="43">
        <v>379239.98492999998</v>
      </c>
    </row>
    <row r="33" spans="1:11" x14ac:dyDescent="0.25">
      <c r="A33" s="42" t="s">
        <v>386</v>
      </c>
      <c r="B33" s="43">
        <v>0</v>
      </c>
      <c r="C33" s="43">
        <v>0</v>
      </c>
      <c r="D33" s="43">
        <v>0</v>
      </c>
      <c r="E33" s="43">
        <v>0</v>
      </c>
      <c r="F33" s="43">
        <v>0</v>
      </c>
      <c r="G33" s="43">
        <v>89774.950850000008</v>
      </c>
      <c r="H33" s="43">
        <v>0</v>
      </c>
      <c r="I33" s="43">
        <v>0</v>
      </c>
      <c r="J33" s="43">
        <v>0</v>
      </c>
      <c r="K33" s="43">
        <v>89774.950850000008</v>
      </c>
    </row>
    <row r="34" spans="1:11" x14ac:dyDescent="0.25">
      <c r="A34" s="42" t="s">
        <v>387</v>
      </c>
      <c r="B34" s="43">
        <v>0</v>
      </c>
      <c r="C34" s="43">
        <v>0</v>
      </c>
      <c r="D34" s="43">
        <v>101072.44650999999</v>
      </c>
      <c r="E34" s="43">
        <v>0</v>
      </c>
      <c r="F34" s="43">
        <v>0</v>
      </c>
      <c r="G34" s="43">
        <v>0</v>
      </c>
      <c r="H34" s="43">
        <v>0</v>
      </c>
      <c r="I34" s="43">
        <v>0</v>
      </c>
      <c r="J34" s="43">
        <v>0</v>
      </c>
      <c r="K34" s="43">
        <v>101072.44650999999</v>
      </c>
    </row>
    <row r="35" spans="1:11" x14ac:dyDescent="0.25">
      <c r="A35" s="42" t="s">
        <v>388</v>
      </c>
      <c r="B35" s="43">
        <v>0</v>
      </c>
      <c r="C35" s="43">
        <v>0</v>
      </c>
      <c r="D35" s="43">
        <v>331959.82640000002</v>
      </c>
      <c r="E35" s="43">
        <v>9033.33223</v>
      </c>
      <c r="F35" s="43">
        <v>0</v>
      </c>
      <c r="G35" s="43">
        <v>0</v>
      </c>
      <c r="H35" s="43">
        <v>0</v>
      </c>
      <c r="I35" s="43">
        <v>0</v>
      </c>
      <c r="J35" s="43">
        <v>0</v>
      </c>
      <c r="K35" s="43">
        <v>340993.15863000002</v>
      </c>
    </row>
    <row r="36" spans="1:11" x14ac:dyDescent="0.25">
      <c r="A36" s="42" t="s">
        <v>389</v>
      </c>
      <c r="B36" s="43">
        <v>0</v>
      </c>
      <c r="C36" s="43">
        <v>0</v>
      </c>
      <c r="D36" s="43">
        <v>0</v>
      </c>
      <c r="E36" s="43">
        <v>0</v>
      </c>
      <c r="F36" s="43">
        <v>0</v>
      </c>
      <c r="G36" s="43">
        <v>0</v>
      </c>
      <c r="H36" s="43">
        <v>169870.54761000001</v>
      </c>
      <c r="I36" s="43">
        <v>0</v>
      </c>
      <c r="J36" s="43">
        <v>0</v>
      </c>
      <c r="K36" s="43">
        <v>169870.54761000001</v>
      </c>
    </row>
    <row r="37" spans="1:11" x14ac:dyDescent="0.25">
      <c r="A37" s="42" t="s">
        <v>390</v>
      </c>
      <c r="B37" s="43">
        <v>13593.679420000002</v>
      </c>
      <c r="C37" s="43">
        <v>0</v>
      </c>
      <c r="D37" s="43">
        <v>0</v>
      </c>
      <c r="E37" s="43">
        <v>0</v>
      </c>
      <c r="F37" s="43">
        <v>250424.01300000001</v>
      </c>
      <c r="G37" s="43">
        <v>0</v>
      </c>
      <c r="H37" s="43">
        <v>0</v>
      </c>
      <c r="I37" s="43">
        <v>0</v>
      </c>
      <c r="J37" s="43">
        <v>0</v>
      </c>
      <c r="K37" s="43">
        <v>264017.69242000004</v>
      </c>
    </row>
    <row r="38" spans="1:11" x14ac:dyDescent="0.25">
      <c r="A38" s="42" t="s">
        <v>391</v>
      </c>
      <c r="B38" s="43">
        <v>0</v>
      </c>
      <c r="C38" s="43">
        <v>0</v>
      </c>
      <c r="D38" s="43">
        <v>0</v>
      </c>
      <c r="E38" s="43">
        <v>0</v>
      </c>
      <c r="F38" s="43">
        <v>215241.77794000003</v>
      </c>
      <c r="G38" s="43">
        <v>38803.034469999999</v>
      </c>
      <c r="H38" s="43">
        <v>0</v>
      </c>
      <c r="I38" s="43">
        <v>0</v>
      </c>
      <c r="J38" s="43">
        <v>0</v>
      </c>
      <c r="K38" s="43">
        <v>254044.81241000001</v>
      </c>
    </row>
    <row r="39" spans="1:11" x14ac:dyDescent="0.25">
      <c r="A39" s="42" t="s">
        <v>392</v>
      </c>
      <c r="B39" s="43">
        <v>0</v>
      </c>
      <c r="C39" s="43">
        <v>0</v>
      </c>
      <c r="D39" s="43">
        <v>0</v>
      </c>
      <c r="E39" s="43">
        <v>0</v>
      </c>
      <c r="F39" s="43">
        <v>0</v>
      </c>
      <c r="G39" s="43">
        <v>59356.152580000002</v>
      </c>
      <c r="H39" s="43">
        <v>0</v>
      </c>
      <c r="I39" s="43">
        <v>0</v>
      </c>
      <c r="J39" s="43">
        <v>0</v>
      </c>
      <c r="K39" s="43">
        <v>59356.152580000002</v>
      </c>
    </row>
    <row r="40" spans="1:11" x14ac:dyDescent="0.25">
      <c r="A40" s="42" t="s">
        <v>393</v>
      </c>
      <c r="B40" s="43">
        <v>0</v>
      </c>
      <c r="C40" s="43">
        <v>0</v>
      </c>
      <c r="D40" s="43">
        <v>0</v>
      </c>
      <c r="E40" s="43">
        <v>0</v>
      </c>
      <c r="F40" s="43">
        <v>0</v>
      </c>
      <c r="G40" s="43">
        <v>0</v>
      </c>
      <c r="H40" s="43">
        <v>357085.93605999998</v>
      </c>
      <c r="I40" s="43">
        <v>0</v>
      </c>
      <c r="J40" s="43">
        <v>0</v>
      </c>
      <c r="K40" s="43">
        <v>357085.93605999998</v>
      </c>
    </row>
    <row r="41" spans="1:11" x14ac:dyDescent="0.25">
      <c r="A41" s="42" t="s">
        <v>394</v>
      </c>
      <c r="B41" s="43">
        <v>0</v>
      </c>
      <c r="C41" s="43">
        <v>0</v>
      </c>
      <c r="D41" s="43">
        <v>167122.63339999999</v>
      </c>
      <c r="E41" s="43">
        <v>0</v>
      </c>
      <c r="F41" s="43">
        <v>0</v>
      </c>
      <c r="G41" s="43">
        <v>0</v>
      </c>
      <c r="H41" s="43">
        <v>0</v>
      </c>
      <c r="I41" s="43">
        <v>0</v>
      </c>
      <c r="J41" s="43">
        <v>0</v>
      </c>
      <c r="K41" s="43">
        <v>167122.63339999999</v>
      </c>
    </row>
    <row r="42" spans="1:11" x14ac:dyDescent="0.25">
      <c r="A42" s="42" t="s">
        <v>395</v>
      </c>
      <c r="B42" s="43">
        <v>0</v>
      </c>
      <c r="C42" s="43">
        <v>0</v>
      </c>
      <c r="D42" s="43">
        <v>0</v>
      </c>
      <c r="E42" s="43">
        <v>0</v>
      </c>
      <c r="F42" s="43">
        <v>0</v>
      </c>
      <c r="G42" s="43">
        <v>67207.565069999997</v>
      </c>
      <c r="H42" s="43">
        <v>0</v>
      </c>
      <c r="I42" s="43">
        <v>0</v>
      </c>
      <c r="J42" s="43">
        <v>0</v>
      </c>
      <c r="K42" s="43">
        <v>67207.565069999997</v>
      </c>
    </row>
    <row r="43" spans="1:11" x14ac:dyDescent="0.25">
      <c r="A43" s="42" t="s">
        <v>396</v>
      </c>
      <c r="B43" s="43">
        <v>13193.489659999999</v>
      </c>
      <c r="C43" s="43">
        <v>0</v>
      </c>
      <c r="D43" s="43">
        <v>43186.20637</v>
      </c>
      <c r="E43" s="43">
        <v>0</v>
      </c>
      <c r="F43" s="43">
        <v>0</v>
      </c>
      <c r="G43" s="43">
        <v>24349.832440000002</v>
      </c>
      <c r="H43" s="43">
        <v>982530.55527000001</v>
      </c>
      <c r="I43" s="43">
        <v>22667.355609999999</v>
      </c>
      <c r="J43" s="43">
        <v>9128.3305700000001</v>
      </c>
      <c r="K43" s="43">
        <v>1095055.7699199999</v>
      </c>
    </row>
    <row r="44" spans="1:11" x14ac:dyDescent="0.25">
      <c r="A44" s="42" t="s">
        <v>397</v>
      </c>
      <c r="B44" s="43">
        <v>0</v>
      </c>
      <c r="C44" s="43">
        <v>0</v>
      </c>
      <c r="D44" s="43">
        <v>88924.501669999983</v>
      </c>
      <c r="E44" s="43">
        <v>0</v>
      </c>
      <c r="F44" s="43">
        <v>0</v>
      </c>
      <c r="G44" s="43">
        <v>0</v>
      </c>
      <c r="H44" s="43">
        <v>0</v>
      </c>
      <c r="I44" s="43">
        <v>0</v>
      </c>
      <c r="J44" s="43">
        <v>0</v>
      </c>
      <c r="K44" s="43">
        <v>88924.501669999983</v>
      </c>
    </row>
    <row r="45" spans="1:11" x14ac:dyDescent="0.25">
      <c r="A45" s="42" t="s">
        <v>398</v>
      </c>
      <c r="B45" s="43">
        <v>0</v>
      </c>
      <c r="C45" s="43">
        <v>0</v>
      </c>
      <c r="D45" s="43">
        <v>133417.44380000001</v>
      </c>
      <c r="E45" s="43">
        <v>0</v>
      </c>
      <c r="F45" s="43">
        <v>0</v>
      </c>
      <c r="G45" s="43">
        <v>0</v>
      </c>
      <c r="H45" s="43">
        <v>0</v>
      </c>
      <c r="I45" s="43">
        <v>0</v>
      </c>
      <c r="J45" s="43">
        <v>0</v>
      </c>
      <c r="K45" s="43">
        <v>133417.44380000001</v>
      </c>
    </row>
    <row r="46" spans="1:11" x14ac:dyDescent="0.25">
      <c r="A46" s="42" t="s">
        <v>399</v>
      </c>
      <c r="B46" s="43">
        <v>0</v>
      </c>
      <c r="C46" s="43">
        <v>73994.852020000006</v>
      </c>
      <c r="D46" s="43">
        <v>0</v>
      </c>
      <c r="E46" s="43">
        <v>0</v>
      </c>
      <c r="F46" s="43">
        <v>0</v>
      </c>
      <c r="G46" s="43">
        <v>0</v>
      </c>
      <c r="H46" s="43">
        <v>0</v>
      </c>
      <c r="I46" s="43">
        <v>0</v>
      </c>
      <c r="J46" s="43">
        <v>0</v>
      </c>
      <c r="K46" s="43">
        <v>73994.852020000006</v>
      </c>
    </row>
    <row r="47" spans="1:11" x14ac:dyDescent="0.25">
      <c r="A47" s="42" t="s">
        <v>400</v>
      </c>
      <c r="B47" s="43">
        <v>0</v>
      </c>
      <c r="C47" s="43">
        <v>0</v>
      </c>
      <c r="D47" s="43">
        <v>208701.261</v>
      </c>
      <c r="E47" s="43">
        <v>0</v>
      </c>
      <c r="F47" s="43">
        <v>0</v>
      </c>
      <c r="G47" s="43">
        <v>0</v>
      </c>
      <c r="H47" s="43">
        <v>0</v>
      </c>
      <c r="I47" s="43">
        <v>0</v>
      </c>
      <c r="J47" s="43">
        <v>0</v>
      </c>
      <c r="K47" s="43">
        <v>208701.261</v>
      </c>
    </row>
    <row r="48" spans="1:11" x14ac:dyDescent="0.25">
      <c r="A48" s="42" t="s">
        <v>401</v>
      </c>
      <c r="B48" s="43">
        <v>269644.53260000004</v>
      </c>
      <c r="C48" s="43">
        <v>0</v>
      </c>
      <c r="D48" s="43">
        <v>0</v>
      </c>
      <c r="E48" s="43">
        <v>0</v>
      </c>
      <c r="F48" s="43">
        <v>0</v>
      </c>
      <c r="G48" s="43">
        <v>0</v>
      </c>
      <c r="H48" s="43">
        <v>0</v>
      </c>
      <c r="I48" s="43">
        <v>0</v>
      </c>
      <c r="J48" s="43">
        <v>0</v>
      </c>
      <c r="K48" s="43">
        <v>269644.53260000004</v>
      </c>
    </row>
    <row r="49" spans="1:11" x14ac:dyDescent="0.25">
      <c r="A49" s="42" t="s">
        <v>402</v>
      </c>
      <c r="B49" s="43">
        <v>0</v>
      </c>
      <c r="C49" s="43">
        <v>0</v>
      </c>
      <c r="D49" s="43">
        <v>0</v>
      </c>
      <c r="E49" s="43">
        <v>0</v>
      </c>
      <c r="F49" s="43">
        <v>0</v>
      </c>
      <c r="G49" s="43">
        <v>0</v>
      </c>
      <c r="H49" s="43">
        <v>246948.40621000002</v>
      </c>
      <c r="I49" s="43">
        <v>3573.5364599999994</v>
      </c>
      <c r="J49" s="43">
        <v>0</v>
      </c>
      <c r="K49" s="43">
        <v>250521.94267000002</v>
      </c>
    </row>
    <row r="50" spans="1:11" x14ac:dyDescent="0.25">
      <c r="A50" s="42" t="s">
        <v>403</v>
      </c>
      <c r="B50" s="43">
        <v>0</v>
      </c>
      <c r="C50" s="43">
        <v>0</v>
      </c>
      <c r="D50" s="43">
        <v>0</v>
      </c>
      <c r="E50" s="43">
        <v>0</v>
      </c>
      <c r="F50" s="43">
        <v>61011.670869999994</v>
      </c>
      <c r="G50" s="43">
        <v>8191.6185000000005</v>
      </c>
      <c r="H50" s="43">
        <v>0</v>
      </c>
      <c r="I50" s="43">
        <v>0</v>
      </c>
      <c r="J50" s="43">
        <v>0</v>
      </c>
      <c r="K50" s="43">
        <v>69203.289369999999</v>
      </c>
    </row>
    <row r="51" spans="1:11" x14ac:dyDescent="0.25">
      <c r="A51" s="42" t="s">
        <v>404</v>
      </c>
      <c r="B51" s="43">
        <v>0</v>
      </c>
      <c r="C51" s="43">
        <v>0</v>
      </c>
      <c r="D51" s="43">
        <v>0</v>
      </c>
      <c r="E51" s="43">
        <v>0</v>
      </c>
      <c r="F51" s="43">
        <v>0</v>
      </c>
      <c r="G51" s="43">
        <v>101511.57968000001</v>
      </c>
      <c r="H51" s="43">
        <v>0</v>
      </c>
      <c r="I51" s="43">
        <v>0</v>
      </c>
      <c r="J51" s="43">
        <v>0</v>
      </c>
      <c r="K51" s="43">
        <v>101511.57968000001</v>
      </c>
    </row>
    <row r="52" spans="1:11" x14ac:dyDescent="0.25">
      <c r="A52" s="42" t="s">
        <v>405</v>
      </c>
      <c r="B52" s="43">
        <v>0</v>
      </c>
      <c r="C52" s="43">
        <v>0</v>
      </c>
      <c r="D52" s="43">
        <v>0</v>
      </c>
      <c r="E52" s="43">
        <v>0</v>
      </c>
      <c r="F52" s="43">
        <v>0</v>
      </c>
      <c r="G52" s="43">
        <v>174838.15326000002</v>
      </c>
      <c r="H52" s="43">
        <v>0</v>
      </c>
      <c r="I52" s="43">
        <v>0</v>
      </c>
      <c r="J52" s="43">
        <v>0</v>
      </c>
      <c r="K52" s="43">
        <v>174838.15326000002</v>
      </c>
    </row>
    <row r="53" spans="1:11" x14ac:dyDescent="0.25">
      <c r="A53" s="42" t="s">
        <v>406</v>
      </c>
      <c r="B53" s="43">
        <v>0</v>
      </c>
      <c r="C53" s="43">
        <v>0</v>
      </c>
      <c r="D53" s="43">
        <v>0</v>
      </c>
      <c r="E53" s="43">
        <v>0</v>
      </c>
      <c r="F53" s="43">
        <v>0</v>
      </c>
      <c r="G53" s="43">
        <v>0</v>
      </c>
      <c r="H53" s="43">
        <v>302871.80242999998</v>
      </c>
      <c r="I53" s="43">
        <v>0</v>
      </c>
      <c r="J53" s="43">
        <v>0</v>
      </c>
      <c r="K53" s="43">
        <v>302871.80242999998</v>
      </c>
    </row>
    <row r="54" spans="1:11" x14ac:dyDescent="0.25">
      <c r="A54" s="42" t="s">
        <v>407</v>
      </c>
      <c r="B54" s="43">
        <v>0</v>
      </c>
      <c r="C54" s="43">
        <v>0</v>
      </c>
      <c r="D54" s="43">
        <v>175699.71949999998</v>
      </c>
      <c r="E54" s="43">
        <v>0</v>
      </c>
      <c r="F54" s="43">
        <v>0</v>
      </c>
      <c r="G54" s="43">
        <v>0</v>
      </c>
      <c r="H54" s="43">
        <v>0</v>
      </c>
      <c r="I54" s="43">
        <v>0</v>
      </c>
      <c r="J54" s="43">
        <v>0</v>
      </c>
      <c r="K54" s="43">
        <v>175699.71949999998</v>
      </c>
    </row>
    <row r="55" spans="1:11" x14ac:dyDescent="0.25">
      <c r="A55" s="42" t="s">
        <v>408</v>
      </c>
      <c r="B55" s="43">
        <v>0</v>
      </c>
      <c r="C55" s="43">
        <v>0</v>
      </c>
      <c r="D55" s="43">
        <v>156707.45598</v>
      </c>
      <c r="E55" s="43">
        <v>0</v>
      </c>
      <c r="F55" s="43">
        <v>0</v>
      </c>
      <c r="G55" s="43">
        <v>0</v>
      </c>
      <c r="H55" s="43">
        <v>0</v>
      </c>
      <c r="I55" s="43">
        <v>0</v>
      </c>
      <c r="J55" s="43">
        <v>0</v>
      </c>
      <c r="K55" s="43">
        <v>156707.45598</v>
      </c>
    </row>
    <row r="56" spans="1:11" x14ac:dyDescent="0.25">
      <c r="A56" s="42" t="s">
        <v>409</v>
      </c>
      <c r="B56" s="43">
        <v>0</v>
      </c>
      <c r="C56" s="43">
        <v>0</v>
      </c>
      <c r="D56" s="43">
        <v>270076.98240999994</v>
      </c>
      <c r="E56" s="43">
        <v>0</v>
      </c>
      <c r="F56" s="43">
        <v>0</v>
      </c>
      <c r="G56" s="43">
        <v>0</v>
      </c>
      <c r="H56" s="43">
        <v>14863.80723</v>
      </c>
      <c r="I56" s="43">
        <v>0</v>
      </c>
      <c r="J56" s="43">
        <v>0</v>
      </c>
      <c r="K56" s="43">
        <v>284940.78963999992</v>
      </c>
    </row>
    <row r="57" spans="1:11" x14ac:dyDescent="0.25">
      <c r="A57" s="42" t="s">
        <v>410</v>
      </c>
      <c r="B57" s="43">
        <v>17745.743569999999</v>
      </c>
      <c r="C57" s="43">
        <v>16819.080220000003</v>
      </c>
      <c r="D57" s="43">
        <v>55779.044169999994</v>
      </c>
      <c r="E57" s="43">
        <v>0</v>
      </c>
      <c r="F57" s="43">
        <v>0</v>
      </c>
      <c r="G57" s="43">
        <v>56276.049790000005</v>
      </c>
      <c r="H57" s="43">
        <v>599560.09221999999</v>
      </c>
      <c r="I57" s="43">
        <v>0</v>
      </c>
      <c r="J57" s="43">
        <v>0</v>
      </c>
      <c r="K57" s="43">
        <v>746180.00997000001</v>
      </c>
    </row>
    <row r="58" spans="1:11" x14ac:dyDescent="0.25">
      <c r="A58" s="42" t="s">
        <v>411</v>
      </c>
      <c r="B58" s="43">
        <v>0</v>
      </c>
      <c r="C58" s="43">
        <v>0</v>
      </c>
      <c r="D58" s="43">
        <v>78580.926370000001</v>
      </c>
      <c r="E58" s="43">
        <v>0</v>
      </c>
      <c r="F58" s="43">
        <v>0</v>
      </c>
      <c r="G58" s="43">
        <v>0</v>
      </c>
      <c r="H58" s="43">
        <v>0</v>
      </c>
      <c r="I58" s="43">
        <v>0</v>
      </c>
      <c r="J58" s="43">
        <v>0</v>
      </c>
      <c r="K58" s="43">
        <v>78580.926370000001</v>
      </c>
    </row>
    <row r="59" spans="1:11" x14ac:dyDescent="0.25">
      <c r="A59" s="42" t="s">
        <v>412</v>
      </c>
      <c r="B59" s="43">
        <v>192354.29929000005</v>
      </c>
      <c r="C59" s="43">
        <v>0</v>
      </c>
      <c r="D59" s="43">
        <v>0</v>
      </c>
      <c r="E59" s="43">
        <v>18318.072069999998</v>
      </c>
      <c r="F59" s="43">
        <v>34450.457060000001</v>
      </c>
      <c r="G59" s="43">
        <v>0</v>
      </c>
      <c r="H59" s="43">
        <v>0</v>
      </c>
      <c r="I59" s="43">
        <v>0</v>
      </c>
      <c r="J59" s="43">
        <v>0</v>
      </c>
      <c r="K59" s="43">
        <v>245122.82842000003</v>
      </c>
    </row>
    <row r="60" spans="1:11" x14ac:dyDescent="0.25">
      <c r="A60" s="42" t="s">
        <v>413</v>
      </c>
      <c r="B60" s="43">
        <v>0</v>
      </c>
      <c r="C60" s="43">
        <v>0</v>
      </c>
      <c r="D60" s="43">
        <v>0</v>
      </c>
      <c r="E60" s="43">
        <v>0</v>
      </c>
      <c r="F60" s="43">
        <v>0</v>
      </c>
      <c r="G60" s="43">
        <v>0</v>
      </c>
      <c r="H60" s="43">
        <v>83922.394910000003</v>
      </c>
      <c r="I60" s="43">
        <v>0</v>
      </c>
      <c r="J60" s="43">
        <v>0</v>
      </c>
      <c r="K60" s="43">
        <v>83922.394910000003</v>
      </c>
    </row>
    <row r="61" spans="1:11" x14ac:dyDescent="0.25">
      <c r="A61" s="42" t="s">
        <v>414</v>
      </c>
      <c r="B61" s="43">
        <v>0</v>
      </c>
      <c r="C61" s="43">
        <v>0</v>
      </c>
      <c r="D61" s="43">
        <v>0</v>
      </c>
      <c r="E61" s="43">
        <v>0</v>
      </c>
      <c r="F61" s="43">
        <v>0</v>
      </c>
      <c r="G61" s="43">
        <v>0</v>
      </c>
      <c r="H61" s="43">
        <v>0</v>
      </c>
      <c r="I61" s="43">
        <v>55603.492379999996</v>
      </c>
      <c r="J61" s="43">
        <v>0</v>
      </c>
      <c r="K61" s="43">
        <v>55603.492379999996</v>
      </c>
    </row>
    <row r="62" spans="1:11" x14ac:dyDescent="0.25">
      <c r="A62" s="42" t="s">
        <v>415</v>
      </c>
      <c r="B62" s="43">
        <v>0</v>
      </c>
      <c r="C62" s="43">
        <v>0</v>
      </c>
      <c r="D62" s="43">
        <v>0</v>
      </c>
      <c r="E62" s="43">
        <v>0</v>
      </c>
      <c r="F62" s="43">
        <v>60990.203029999997</v>
      </c>
      <c r="G62" s="43">
        <v>0</v>
      </c>
      <c r="H62" s="43">
        <v>0</v>
      </c>
      <c r="I62" s="43">
        <v>0</v>
      </c>
      <c r="J62" s="43">
        <v>0</v>
      </c>
      <c r="K62" s="43">
        <v>60990.203029999997</v>
      </c>
    </row>
    <row r="63" spans="1:11" x14ac:dyDescent="0.25">
      <c r="A63" s="42" t="s">
        <v>416</v>
      </c>
      <c r="B63" s="43">
        <v>630.70491000000004</v>
      </c>
      <c r="C63" s="43">
        <v>0</v>
      </c>
      <c r="D63" s="43">
        <v>79702.204249999995</v>
      </c>
      <c r="E63" s="43">
        <v>0</v>
      </c>
      <c r="F63" s="43">
        <v>0</v>
      </c>
      <c r="G63" s="43">
        <v>0</v>
      </c>
      <c r="H63" s="43">
        <v>0</v>
      </c>
      <c r="I63" s="43">
        <v>0</v>
      </c>
      <c r="J63" s="43">
        <v>0</v>
      </c>
      <c r="K63" s="43">
        <v>80332.909159999996</v>
      </c>
    </row>
    <row r="64" spans="1:11" x14ac:dyDescent="0.25">
      <c r="A64" s="42" t="s">
        <v>417</v>
      </c>
      <c r="B64" s="43">
        <v>2952.8241899999998</v>
      </c>
      <c r="C64" s="43">
        <v>0</v>
      </c>
      <c r="D64" s="43">
        <v>0</v>
      </c>
      <c r="E64" s="43">
        <v>0</v>
      </c>
      <c r="F64" s="43">
        <v>0</v>
      </c>
      <c r="G64" s="43">
        <v>50274.894639999999</v>
      </c>
      <c r="H64" s="43">
        <v>2099.2620700000002</v>
      </c>
      <c r="I64" s="43">
        <v>0</v>
      </c>
      <c r="J64" s="43">
        <v>0</v>
      </c>
      <c r="K64" s="43">
        <v>55326.980899999995</v>
      </c>
    </row>
    <row r="65" spans="1:11" x14ac:dyDescent="0.25">
      <c r="A65" s="42" t="s">
        <v>418</v>
      </c>
      <c r="B65" s="43">
        <v>0</v>
      </c>
      <c r="C65" s="43">
        <v>0</v>
      </c>
      <c r="D65" s="43">
        <v>0</v>
      </c>
      <c r="E65" s="43">
        <v>0</v>
      </c>
      <c r="F65" s="43">
        <v>0</v>
      </c>
      <c r="G65" s="43">
        <v>19082.120309999998</v>
      </c>
      <c r="H65" s="43">
        <v>0</v>
      </c>
      <c r="I65" s="43">
        <v>0</v>
      </c>
      <c r="J65" s="43">
        <v>0</v>
      </c>
      <c r="K65" s="43">
        <v>19082.120309999998</v>
      </c>
    </row>
    <row r="66" spans="1:11" x14ac:dyDescent="0.25">
      <c r="A66" s="42" t="s">
        <v>419</v>
      </c>
      <c r="B66" s="43">
        <v>0</v>
      </c>
      <c r="C66" s="43">
        <v>6396.377919999999</v>
      </c>
      <c r="D66" s="43">
        <v>0</v>
      </c>
      <c r="E66" s="43">
        <v>0</v>
      </c>
      <c r="F66" s="43">
        <v>0</v>
      </c>
      <c r="G66" s="43">
        <v>0</v>
      </c>
      <c r="H66" s="43">
        <v>0</v>
      </c>
      <c r="I66" s="43">
        <v>0</v>
      </c>
      <c r="J66" s="43">
        <v>0</v>
      </c>
      <c r="K66" s="43">
        <v>6396.377919999999</v>
      </c>
    </row>
    <row r="67" spans="1:11" x14ac:dyDescent="0.25">
      <c r="A67" s="42" t="s">
        <v>420</v>
      </c>
      <c r="B67" s="43">
        <v>0</v>
      </c>
      <c r="C67" s="43">
        <v>0</v>
      </c>
      <c r="D67" s="43">
        <v>43262.129869999997</v>
      </c>
      <c r="E67" s="43">
        <v>0</v>
      </c>
      <c r="F67" s="43">
        <v>0</v>
      </c>
      <c r="G67" s="43">
        <v>0</v>
      </c>
      <c r="H67" s="43">
        <v>0</v>
      </c>
      <c r="I67" s="43">
        <v>0</v>
      </c>
      <c r="J67" s="43">
        <v>0</v>
      </c>
      <c r="K67" s="43">
        <v>43262.129869999997</v>
      </c>
    </row>
    <row r="68" spans="1:11" x14ac:dyDescent="0.25">
      <c r="A68" s="42" t="s">
        <v>421</v>
      </c>
      <c r="B68" s="43">
        <v>0</v>
      </c>
      <c r="C68" s="43">
        <v>0</v>
      </c>
      <c r="D68" s="43">
        <v>134995.74174</v>
      </c>
      <c r="E68" s="43">
        <v>0</v>
      </c>
      <c r="F68" s="43">
        <v>0</v>
      </c>
      <c r="G68" s="43">
        <v>0</v>
      </c>
      <c r="H68" s="43">
        <v>0</v>
      </c>
      <c r="I68" s="43">
        <v>0</v>
      </c>
      <c r="J68" s="43">
        <v>0</v>
      </c>
      <c r="K68" s="43">
        <v>134995.74174</v>
      </c>
    </row>
    <row r="69" spans="1:11" x14ac:dyDescent="0.25">
      <c r="A69" s="42" t="s">
        <v>422</v>
      </c>
      <c r="B69" s="43">
        <v>0</v>
      </c>
      <c r="C69" s="43">
        <v>0</v>
      </c>
      <c r="D69" s="43">
        <v>27410.41505</v>
      </c>
      <c r="E69" s="43">
        <v>0</v>
      </c>
      <c r="F69" s="43">
        <v>0</v>
      </c>
      <c r="G69" s="43">
        <v>0</v>
      </c>
      <c r="H69" s="43">
        <v>0</v>
      </c>
      <c r="I69" s="43">
        <v>0</v>
      </c>
      <c r="J69" s="43">
        <v>0</v>
      </c>
      <c r="K69" s="43">
        <v>27410.41505</v>
      </c>
    </row>
    <row r="70" spans="1:11" x14ac:dyDescent="0.25">
      <c r="A70" s="42" t="s">
        <v>423</v>
      </c>
      <c r="B70" s="43">
        <v>0</v>
      </c>
      <c r="C70" s="43">
        <v>213.98703999999998</v>
      </c>
      <c r="D70" s="43">
        <v>52131.337160000003</v>
      </c>
      <c r="E70" s="43">
        <v>0</v>
      </c>
      <c r="F70" s="43">
        <v>0</v>
      </c>
      <c r="G70" s="43">
        <v>0</v>
      </c>
      <c r="H70" s="43">
        <v>0</v>
      </c>
      <c r="I70" s="43">
        <v>0</v>
      </c>
      <c r="J70" s="43">
        <v>0</v>
      </c>
      <c r="K70" s="43">
        <v>52345.324200000003</v>
      </c>
    </row>
    <row r="71" spans="1:11" x14ac:dyDescent="0.25">
      <c r="A71" s="42" t="s">
        <v>424</v>
      </c>
      <c r="B71" s="43">
        <v>0</v>
      </c>
      <c r="C71" s="43">
        <v>0</v>
      </c>
      <c r="D71" s="43">
        <v>3092.5310600000003</v>
      </c>
      <c r="E71" s="43">
        <v>146816.68703999999</v>
      </c>
      <c r="F71" s="43">
        <v>0</v>
      </c>
      <c r="G71" s="43">
        <v>0</v>
      </c>
      <c r="H71" s="43">
        <v>0</v>
      </c>
      <c r="I71" s="43">
        <v>0</v>
      </c>
      <c r="J71" s="43">
        <v>0</v>
      </c>
      <c r="K71" s="43">
        <v>149909.2181</v>
      </c>
    </row>
    <row r="72" spans="1:11" x14ac:dyDescent="0.25">
      <c r="A72" s="42" t="s">
        <v>425</v>
      </c>
      <c r="B72" s="43">
        <v>0</v>
      </c>
      <c r="C72" s="43">
        <v>22659.371409999996</v>
      </c>
      <c r="D72" s="43">
        <v>0</v>
      </c>
      <c r="E72" s="43">
        <v>0</v>
      </c>
      <c r="F72" s="43">
        <v>0</v>
      </c>
      <c r="G72" s="43">
        <v>0</v>
      </c>
      <c r="H72" s="43">
        <v>0</v>
      </c>
      <c r="I72" s="43">
        <v>0</v>
      </c>
      <c r="J72" s="43">
        <v>0</v>
      </c>
      <c r="K72" s="43">
        <v>22659.371409999996</v>
      </c>
    </row>
    <row r="73" spans="1:11" x14ac:dyDescent="0.25">
      <c r="A73" s="42" t="s">
        <v>376</v>
      </c>
      <c r="B73" s="43">
        <v>510115.27364000009</v>
      </c>
      <c r="C73" s="43">
        <v>120083.66860999999</v>
      </c>
      <c r="D73" s="43">
        <v>2169657.1777499998</v>
      </c>
      <c r="E73" s="43">
        <v>326225.45688999997</v>
      </c>
      <c r="F73" s="43">
        <v>831466.37024000008</v>
      </c>
      <c r="G73" s="43">
        <v>689665.95158999995</v>
      </c>
      <c r="H73" s="43">
        <v>2759752.8040099996</v>
      </c>
      <c r="I73" s="43">
        <v>81844.384449999998</v>
      </c>
      <c r="J73" s="43">
        <v>9128.3305700000001</v>
      </c>
      <c r="K73" s="43">
        <v>7497939.4177500019</v>
      </c>
    </row>
    <row r="74" spans="1:11" x14ac:dyDescent="0.25">
      <c r="A74" s="47" t="s">
        <v>426</v>
      </c>
      <c r="B74" s="45"/>
      <c r="C74" s="45"/>
      <c r="D74" s="45"/>
      <c r="E74" s="45"/>
      <c r="F74" s="45"/>
      <c r="G74" s="45"/>
      <c r="H74" s="45"/>
      <c r="I74" s="45"/>
      <c r="J74" s="45"/>
      <c r="K74" s="44"/>
    </row>
    <row r="75" spans="1:11" x14ac:dyDescent="0.25">
      <c r="A75" s="42" t="s">
        <v>427</v>
      </c>
      <c r="B75" s="43">
        <v>9598.6142400000008</v>
      </c>
      <c r="C75" s="43">
        <v>27297.298699999999</v>
      </c>
      <c r="D75" s="43">
        <v>96160.989350000003</v>
      </c>
      <c r="E75" s="43">
        <v>6314.3490700000002</v>
      </c>
      <c r="F75" s="43">
        <v>1630.8676300000002</v>
      </c>
      <c r="G75" s="43">
        <v>3268.0577199999998</v>
      </c>
      <c r="H75" s="43">
        <v>26174.97595</v>
      </c>
      <c r="I75" s="43">
        <v>77.66583</v>
      </c>
      <c r="J75" s="43">
        <v>1007.2602400000001</v>
      </c>
      <c r="K75" s="43">
        <v>171530.07873000001</v>
      </c>
    </row>
    <row r="76" spans="1:11" x14ac:dyDescent="0.25">
      <c r="A76" s="42" t="s">
        <v>428</v>
      </c>
      <c r="B76" s="43">
        <v>6908.2413799999986</v>
      </c>
      <c r="C76" s="43">
        <v>295576.90762000001</v>
      </c>
      <c r="D76" s="43">
        <v>5974.6861799999997</v>
      </c>
      <c r="E76" s="43">
        <v>11968.64453</v>
      </c>
      <c r="F76" s="43">
        <v>13882.60296</v>
      </c>
      <c r="G76" s="43">
        <v>1013.6253900000002</v>
      </c>
      <c r="H76" s="43">
        <v>13727.511579999999</v>
      </c>
      <c r="I76" s="43">
        <v>9798.2336599999981</v>
      </c>
      <c r="J76" s="43">
        <v>0</v>
      </c>
      <c r="K76" s="43">
        <v>358850.45330000005</v>
      </c>
    </row>
    <row r="77" spans="1:11" x14ac:dyDescent="0.25">
      <c r="A77" s="42" t="s">
        <v>429</v>
      </c>
      <c r="B77" s="43">
        <v>28184.197410000001</v>
      </c>
      <c r="C77" s="43">
        <v>550638.80064999999</v>
      </c>
      <c r="D77" s="43">
        <v>59274.448540000005</v>
      </c>
      <c r="E77" s="43">
        <v>19668.391649999998</v>
      </c>
      <c r="F77" s="43">
        <v>46308.383089999996</v>
      </c>
      <c r="G77" s="43">
        <v>26909.408189999998</v>
      </c>
      <c r="H77" s="43">
        <v>99091.155530000004</v>
      </c>
      <c r="I77" s="43">
        <v>42214.864179999997</v>
      </c>
      <c r="J77" s="43">
        <v>4655.2286699999995</v>
      </c>
      <c r="K77" s="43">
        <v>876944.87791000004</v>
      </c>
    </row>
    <row r="78" spans="1:11" x14ac:dyDescent="0.25">
      <c r="A78" s="42" t="s">
        <v>430</v>
      </c>
      <c r="B78" s="43">
        <v>4261.0527499999998</v>
      </c>
      <c r="C78" s="43">
        <v>183407.15447000004</v>
      </c>
      <c r="D78" s="43">
        <v>15236.165479999998</v>
      </c>
      <c r="E78" s="43">
        <v>13766.14352</v>
      </c>
      <c r="F78" s="43">
        <v>6122.9330899999995</v>
      </c>
      <c r="G78" s="43">
        <v>7360.83788</v>
      </c>
      <c r="H78" s="43">
        <v>35336.949059999999</v>
      </c>
      <c r="I78" s="43">
        <v>6870.7447400000001</v>
      </c>
      <c r="J78" s="43">
        <v>655.26955000000009</v>
      </c>
      <c r="K78" s="43">
        <v>273017.2505400001</v>
      </c>
    </row>
    <row r="79" spans="1:11" x14ac:dyDescent="0.25">
      <c r="A79" s="42" t="s">
        <v>431</v>
      </c>
      <c r="B79" s="43">
        <v>1814.61553</v>
      </c>
      <c r="C79" s="43">
        <v>4166.1358099999998</v>
      </c>
      <c r="D79" s="43">
        <v>60181.637790000001</v>
      </c>
      <c r="E79" s="43">
        <v>6644.7104800000006</v>
      </c>
      <c r="F79" s="43">
        <v>2992.5681299999992</v>
      </c>
      <c r="G79" s="43">
        <v>4696.1726800000006</v>
      </c>
      <c r="H79" s="43">
        <v>25516.63724</v>
      </c>
      <c r="I79" s="43">
        <v>0</v>
      </c>
      <c r="J79" s="43">
        <v>0</v>
      </c>
      <c r="K79" s="43">
        <v>106012.47765999999</v>
      </c>
    </row>
    <row r="80" spans="1:11" x14ac:dyDescent="0.25">
      <c r="A80" s="42" t="s">
        <v>432</v>
      </c>
      <c r="B80" s="43">
        <v>21420.763749999998</v>
      </c>
      <c r="C80" s="43">
        <v>184915.68510000003</v>
      </c>
      <c r="D80" s="43">
        <v>31999.803449999999</v>
      </c>
      <c r="E80" s="43">
        <v>25429.40698</v>
      </c>
      <c r="F80" s="43">
        <v>42729.469899999996</v>
      </c>
      <c r="G80" s="43">
        <v>16544.031630000001</v>
      </c>
      <c r="H80" s="43">
        <v>25665.548310000002</v>
      </c>
      <c r="I80" s="43">
        <v>88.793040000000005</v>
      </c>
      <c r="J80" s="43">
        <v>3562.1478700000002</v>
      </c>
      <c r="K80" s="43">
        <v>352355.65003000002</v>
      </c>
    </row>
    <row r="81" spans="1:11" x14ac:dyDescent="0.25">
      <c r="A81" s="42" t="s">
        <v>376</v>
      </c>
      <c r="B81" s="43">
        <v>72187.485060000006</v>
      </c>
      <c r="C81" s="43">
        <v>1246001.9823499999</v>
      </c>
      <c r="D81" s="43">
        <v>268827.73079</v>
      </c>
      <c r="E81" s="43">
        <v>83791.646229999998</v>
      </c>
      <c r="F81" s="43">
        <v>113666.8248</v>
      </c>
      <c r="G81" s="43">
        <v>59792.133490000007</v>
      </c>
      <c r="H81" s="43">
        <v>225512.77767000001</v>
      </c>
      <c r="I81" s="43">
        <v>59050.301449999992</v>
      </c>
      <c r="J81" s="43">
        <v>9879.9063299999998</v>
      </c>
      <c r="K81" s="43">
        <v>2138710.7881700005</v>
      </c>
    </row>
    <row r="82" spans="1:11" x14ac:dyDescent="0.25">
      <c r="A82" s="47" t="s">
        <v>433</v>
      </c>
      <c r="B82" s="45"/>
      <c r="C82" s="45"/>
      <c r="D82" s="45"/>
      <c r="E82" s="45"/>
      <c r="F82" s="45"/>
      <c r="G82" s="45"/>
      <c r="H82" s="45"/>
      <c r="I82" s="45"/>
      <c r="J82" s="45"/>
      <c r="K82" s="44"/>
    </row>
    <row r="83" spans="1:11" x14ac:dyDescent="0.25">
      <c r="A83" s="42" t="s">
        <v>434</v>
      </c>
      <c r="B83" s="43">
        <v>1213958.3198999998</v>
      </c>
      <c r="C83" s="43">
        <v>20385939.95606</v>
      </c>
      <c r="D83" s="43">
        <v>6979887.5904899994</v>
      </c>
      <c r="E83" s="43">
        <v>1026662.4987699999</v>
      </c>
      <c r="F83" s="43">
        <v>1102185.7349700001</v>
      </c>
      <c r="G83" s="43">
        <v>1437998.8445299999</v>
      </c>
      <c r="H83" s="43">
        <v>9526293.4819000009</v>
      </c>
      <c r="I83" s="43">
        <v>719471.50416000013</v>
      </c>
      <c r="J83" s="43">
        <v>236648.32006999999</v>
      </c>
      <c r="K83" s="43">
        <v>42629046.250849999</v>
      </c>
    </row>
    <row r="84" spans="1:11" x14ac:dyDescent="0.25">
      <c r="A84" s="42" t="s">
        <v>376</v>
      </c>
      <c r="B84" s="43">
        <v>1213958.3198999998</v>
      </c>
      <c r="C84" s="43">
        <v>20385939.95606</v>
      </c>
      <c r="D84" s="43">
        <v>6979887.5904899994</v>
      </c>
      <c r="E84" s="43">
        <v>1026662.4987699999</v>
      </c>
      <c r="F84" s="43">
        <v>1102185.7349700001</v>
      </c>
      <c r="G84" s="43">
        <v>1437998.8445299999</v>
      </c>
      <c r="H84" s="43">
        <v>9526293.4819000009</v>
      </c>
      <c r="I84" s="43">
        <v>719471.50416000013</v>
      </c>
      <c r="J84" s="43">
        <v>236648.32006999999</v>
      </c>
      <c r="K84" s="43">
        <v>42629046.250849999</v>
      </c>
    </row>
    <row r="85" spans="1:11" x14ac:dyDescent="0.25">
      <c r="A85" s="48" t="s">
        <v>435</v>
      </c>
      <c r="B85" s="45"/>
      <c r="C85" s="45"/>
      <c r="D85" s="45"/>
      <c r="E85" s="45"/>
      <c r="F85" s="45"/>
      <c r="G85" s="45"/>
      <c r="H85" s="45"/>
      <c r="I85" s="45"/>
      <c r="J85" s="45"/>
      <c r="K85" s="45"/>
    </row>
    <row r="86" spans="1:11" x14ac:dyDescent="0.25">
      <c r="A86" s="42" t="s">
        <v>436</v>
      </c>
      <c r="B86" s="43">
        <v>0</v>
      </c>
      <c r="C86" s="43">
        <v>3148988.6523699998</v>
      </c>
      <c r="D86" s="43">
        <v>0</v>
      </c>
      <c r="E86" s="43">
        <v>0</v>
      </c>
      <c r="F86" s="43">
        <v>0</v>
      </c>
      <c r="G86" s="43">
        <v>0</v>
      </c>
      <c r="H86" s="43">
        <v>0</v>
      </c>
      <c r="I86" s="43">
        <v>0</v>
      </c>
      <c r="J86" s="43">
        <v>0</v>
      </c>
      <c r="K86" s="43">
        <v>3148988.6523699998</v>
      </c>
    </row>
    <row r="87" spans="1:11" x14ac:dyDescent="0.25">
      <c r="A87" s="42" t="s">
        <v>376</v>
      </c>
      <c r="B87" s="43">
        <v>0</v>
      </c>
      <c r="C87" s="43">
        <v>3148988.6523699998</v>
      </c>
      <c r="D87" s="43">
        <v>0</v>
      </c>
      <c r="E87" s="43">
        <v>0</v>
      </c>
      <c r="F87" s="43">
        <v>0</v>
      </c>
      <c r="G87" s="43">
        <v>0</v>
      </c>
      <c r="H87" s="43">
        <v>0</v>
      </c>
      <c r="I87" s="43">
        <v>0</v>
      </c>
      <c r="J87" s="43">
        <v>0</v>
      </c>
      <c r="K87" s="43">
        <v>3148988.6523699998</v>
      </c>
    </row>
    <row r="88" spans="1:11" x14ac:dyDescent="0.25">
      <c r="A88" s="48" t="s">
        <v>8</v>
      </c>
      <c r="B88" s="45">
        <v>4516288.1508099996</v>
      </c>
      <c r="C88" s="45">
        <v>130238609.53801003</v>
      </c>
      <c r="D88" s="45">
        <v>27508880.986720003</v>
      </c>
      <c r="E88" s="45">
        <v>4697729.2556699999</v>
      </c>
      <c r="F88" s="45">
        <v>6474165.0544600002</v>
      </c>
      <c r="G88" s="45">
        <v>4838327.5802699998</v>
      </c>
      <c r="H88" s="45">
        <v>64182753.347239994</v>
      </c>
      <c r="I88" s="45">
        <v>1966321.8806500002</v>
      </c>
      <c r="J88" s="45">
        <v>614148.83895</v>
      </c>
      <c r="K88" s="45">
        <v>245037224.63277999</v>
      </c>
    </row>
    <row r="89" spans="1:11" ht="7.5" customHeight="1" thickBot="1" x14ac:dyDescent="0.3">
      <c r="A89" s="49"/>
      <c r="B89" s="49"/>
      <c r="C89" s="49"/>
      <c r="D89" s="49"/>
      <c r="E89" s="49"/>
      <c r="F89" s="49"/>
      <c r="G89" s="49"/>
      <c r="H89" s="49"/>
      <c r="I89" s="49"/>
      <c r="J89" s="49"/>
      <c r="K89" s="49"/>
    </row>
    <row r="90" spans="1:11" ht="15.75" thickTop="1" x14ac:dyDescent="0.25">
      <c r="A90" s="50" t="s">
        <v>437</v>
      </c>
      <c r="B90" s="51"/>
      <c r="C90" s="51"/>
      <c r="D90" s="51"/>
      <c r="E90" s="51"/>
      <c r="F90" s="51"/>
      <c r="G90" s="51"/>
      <c r="H90" s="51"/>
      <c r="I90" s="51"/>
      <c r="J90" s="51"/>
      <c r="K90" s="51"/>
    </row>
    <row r="91" spans="1:11" x14ac:dyDescent="0.25">
      <c r="A91" s="52" t="s">
        <v>438</v>
      </c>
      <c r="B91" s="53"/>
      <c r="C91" s="53"/>
      <c r="D91" s="53"/>
      <c r="E91" s="53"/>
      <c r="F91" s="53"/>
      <c r="G91" s="53"/>
      <c r="H91" s="53"/>
      <c r="I91" s="53"/>
      <c r="J91" s="53"/>
      <c r="K91" s="54"/>
    </row>
    <row r="92" spans="1:11" x14ac:dyDescent="0.25">
      <c r="A92" s="52" t="s">
        <v>439</v>
      </c>
      <c r="B92" s="53"/>
      <c r="C92" s="53"/>
      <c r="D92" s="53"/>
      <c r="E92" s="53"/>
      <c r="F92" s="53"/>
      <c r="G92" s="53"/>
      <c r="H92" s="53"/>
      <c r="I92" s="53"/>
      <c r="J92" s="53"/>
      <c r="K92" s="54"/>
    </row>
    <row r="93" spans="1:11" x14ac:dyDescent="0.25">
      <c r="A93" s="52" t="s">
        <v>440</v>
      </c>
      <c r="B93" s="53"/>
      <c r="C93" s="53"/>
      <c r="D93" s="53"/>
      <c r="E93" s="53"/>
      <c r="F93" s="53"/>
      <c r="G93" s="53"/>
      <c r="H93" s="53"/>
      <c r="I93" s="53"/>
      <c r="J93" s="53"/>
      <c r="K93" s="53"/>
    </row>
    <row r="94" spans="1:11" x14ac:dyDescent="0.25">
      <c r="A94" s="52" t="s">
        <v>441</v>
      </c>
    </row>
    <row r="95" spans="1:11" x14ac:dyDescent="0.25">
      <c r="A95" s="52" t="s">
        <v>442</v>
      </c>
    </row>
    <row r="96" spans="1:11" x14ac:dyDescent="0.25">
      <c r="A96" s="52" t="s">
        <v>443</v>
      </c>
    </row>
    <row r="97" spans="1:1" x14ac:dyDescent="0.25">
      <c r="A97" s="52" t="s">
        <v>444</v>
      </c>
    </row>
    <row r="98" spans="1:1" x14ac:dyDescent="0.25">
      <c r="A98" s="52" t="s">
        <v>445</v>
      </c>
    </row>
    <row r="99" spans="1:1" x14ac:dyDescent="0.25">
      <c r="A99" s="52" t="s">
        <v>446</v>
      </c>
    </row>
    <row r="100" spans="1:1" x14ac:dyDescent="0.25">
      <c r="A100" s="52" t="s">
        <v>447</v>
      </c>
    </row>
    <row r="101" spans="1:1" x14ac:dyDescent="0.25">
      <c r="A101" s="31"/>
    </row>
  </sheetData>
  <mergeCells count="5">
    <mergeCell ref="A1:K1"/>
    <mergeCell ref="A2:K2"/>
    <mergeCell ref="A3:K3"/>
    <mergeCell ref="A4:K4"/>
    <mergeCell ref="A5:K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6A74B-9745-4B98-B2BA-B52AC84557EE}">
  <dimension ref="A1:K98"/>
  <sheetViews>
    <sheetView zoomScale="70" zoomScaleNormal="70" workbookViewId="0">
      <selection activeCell="F16" sqref="F16"/>
    </sheetView>
  </sheetViews>
  <sheetFormatPr defaultColWidth="9.140625" defaultRowHeight="15" x14ac:dyDescent="0.25"/>
  <cols>
    <col min="1" max="1" width="47" bestFit="1" customWidth="1"/>
    <col min="2" max="11" width="15.7109375" customWidth="1"/>
    <col min="257" max="257" width="47" bestFit="1" customWidth="1"/>
    <col min="258" max="267" width="15.7109375" customWidth="1"/>
    <col min="513" max="513" width="47" bestFit="1" customWidth="1"/>
    <col min="514" max="523" width="15.7109375" customWidth="1"/>
    <col min="769" max="769" width="47" bestFit="1" customWidth="1"/>
    <col min="770" max="779" width="15.7109375" customWidth="1"/>
    <col min="1025" max="1025" width="47" bestFit="1" customWidth="1"/>
    <col min="1026" max="1035" width="15.7109375" customWidth="1"/>
    <col min="1281" max="1281" width="47" bestFit="1" customWidth="1"/>
    <col min="1282" max="1291" width="15.7109375" customWidth="1"/>
    <col min="1537" max="1537" width="47" bestFit="1" customWidth="1"/>
    <col min="1538" max="1547" width="15.7109375" customWidth="1"/>
    <col min="1793" max="1793" width="47" bestFit="1" customWidth="1"/>
    <col min="1794" max="1803" width="15.7109375" customWidth="1"/>
    <col min="2049" max="2049" width="47" bestFit="1" customWidth="1"/>
    <col min="2050" max="2059" width="15.7109375" customWidth="1"/>
    <col min="2305" max="2305" width="47" bestFit="1" customWidth="1"/>
    <col min="2306" max="2315" width="15.7109375" customWidth="1"/>
    <col min="2561" max="2561" width="47" bestFit="1" customWidth="1"/>
    <col min="2562" max="2571" width="15.7109375" customWidth="1"/>
    <col min="2817" max="2817" width="47" bestFit="1" customWidth="1"/>
    <col min="2818" max="2827" width="15.7109375" customWidth="1"/>
    <col min="3073" max="3073" width="47" bestFit="1" customWidth="1"/>
    <col min="3074" max="3083" width="15.7109375" customWidth="1"/>
    <col min="3329" max="3329" width="47" bestFit="1" customWidth="1"/>
    <col min="3330" max="3339" width="15.7109375" customWidth="1"/>
    <col min="3585" max="3585" width="47" bestFit="1" customWidth="1"/>
    <col min="3586" max="3595" width="15.7109375" customWidth="1"/>
    <col min="3841" max="3841" width="47" bestFit="1" customWidth="1"/>
    <col min="3842" max="3851" width="15.7109375" customWidth="1"/>
    <col min="4097" max="4097" width="47" bestFit="1" customWidth="1"/>
    <col min="4098" max="4107" width="15.7109375" customWidth="1"/>
    <col min="4353" max="4353" width="47" bestFit="1" customWidth="1"/>
    <col min="4354" max="4363" width="15.7109375" customWidth="1"/>
    <col min="4609" max="4609" width="47" bestFit="1" customWidth="1"/>
    <col min="4610" max="4619" width="15.7109375" customWidth="1"/>
    <col min="4865" max="4865" width="47" bestFit="1" customWidth="1"/>
    <col min="4866" max="4875" width="15.7109375" customWidth="1"/>
    <col min="5121" max="5121" width="47" bestFit="1" customWidth="1"/>
    <col min="5122" max="5131" width="15.7109375" customWidth="1"/>
    <col min="5377" max="5377" width="47" bestFit="1" customWidth="1"/>
    <col min="5378" max="5387" width="15.7109375" customWidth="1"/>
    <col min="5633" max="5633" width="47" bestFit="1" customWidth="1"/>
    <col min="5634" max="5643" width="15.7109375" customWidth="1"/>
    <col min="5889" max="5889" width="47" bestFit="1" customWidth="1"/>
    <col min="5890" max="5899" width="15.7109375" customWidth="1"/>
    <col min="6145" max="6145" width="47" bestFit="1" customWidth="1"/>
    <col min="6146" max="6155" width="15.7109375" customWidth="1"/>
    <col min="6401" max="6401" width="47" bestFit="1" customWidth="1"/>
    <col min="6402" max="6411" width="15.7109375" customWidth="1"/>
    <col min="6657" max="6657" width="47" bestFit="1" customWidth="1"/>
    <col min="6658" max="6667" width="15.7109375" customWidth="1"/>
    <col min="6913" max="6913" width="47" bestFit="1" customWidth="1"/>
    <col min="6914" max="6923" width="15.7109375" customWidth="1"/>
    <col min="7169" max="7169" width="47" bestFit="1" customWidth="1"/>
    <col min="7170" max="7179" width="15.7109375" customWidth="1"/>
    <col min="7425" max="7425" width="47" bestFit="1" customWidth="1"/>
    <col min="7426" max="7435" width="15.7109375" customWidth="1"/>
    <col min="7681" max="7681" width="47" bestFit="1" customWidth="1"/>
    <col min="7682" max="7691" width="15.7109375" customWidth="1"/>
    <col min="7937" max="7937" width="47" bestFit="1" customWidth="1"/>
    <col min="7938" max="7947" width="15.7109375" customWidth="1"/>
    <col min="8193" max="8193" width="47" bestFit="1" customWidth="1"/>
    <col min="8194" max="8203" width="15.7109375" customWidth="1"/>
    <col min="8449" max="8449" width="47" bestFit="1" customWidth="1"/>
    <col min="8450" max="8459" width="15.7109375" customWidth="1"/>
    <col min="8705" max="8705" width="47" bestFit="1" customWidth="1"/>
    <col min="8706" max="8715" width="15.7109375" customWidth="1"/>
    <col min="8961" max="8961" width="47" bestFit="1" customWidth="1"/>
    <col min="8962" max="8971" width="15.7109375" customWidth="1"/>
    <col min="9217" max="9217" width="47" bestFit="1" customWidth="1"/>
    <col min="9218" max="9227" width="15.7109375" customWidth="1"/>
    <col min="9473" max="9473" width="47" bestFit="1" customWidth="1"/>
    <col min="9474" max="9483" width="15.7109375" customWidth="1"/>
    <col min="9729" max="9729" width="47" bestFit="1" customWidth="1"/>
    <col min="9730" max="9739" width="15.7109375" customWidth="1"/>
    <col min="9985" max="9985" width="47" bestFit="1" customWidth="1"/>
    <col min="9986" max="9995" width="15.7109375" customWidth="1"/>
    <col min="10241" max="10241" width="47" bestFit="1" customWidth="1"/>
    <col min="10242" max="10251" width="15.7109375" customWidth="1"/>
    <col min="10497" max="10497" width="47" bestFit="1" customWidth="1"/>
    <col min="10498" max="10507" width="15.7109375" customWidth="1"/>
    <col min="10753" max="10753" width="47" bestFit="1" customWidth="1"/>
    <col min="10754" max="10763" width="15.7109375" customWidth="1"/>
    <col min="11009" max="11009" width="47" bestFit="1" customWidth="1"/>
    <col min="11010" max="11019" width="15.7109375" customWidth="1"/>
    <col min="11265" max="11265" width="47" bestFit="1" customWidth="1"/>
    <col min="11266" max="11275" width="15.7109375" customWidth="1"/>
    <col min="11521" max="11521" width="47" bestFit="1" customWidth="1"/>
    <col min="11522" max="11531" width="15.7109375" customWidth="1"/>
    <col min="11777" max="11777" width="47" bestFit="1" customWidth="1"/>
    <col min="11778" max="11787" width="15.7109375" customWidth="1"/>
    <col min="12033" max="12033" width="47" bestFit="1" customWidth="1"/>
    <col min="12034" max="12043" width="15.7109375" customWidth="1"/>
    <col min="12289" max="12289" width="47" bestFit="1" customWidth="1"/>
    <col min="12290" max="12299" width="15.7109375" customWidth="1"/>
    <col min="12545" max="12545" width="47" bestFit="1" customWidth="1"/>
    <col min="12546" max="12555" width="15.7109375" customWidth="1"/>
    <col min="12801" max="12801" width="47" bestFit="1" customWidth="1"/>
    <col min="12802" max="12811" width="15.7109375" customWidth="1"/>
    <col min="13057" max="13057" width="47" bestFit="1" customWidth="1"/>
    <col min="13058" max="13067" width="15.7109375" customWidth="1"/>
    <col min="13313" max="13313" width="47" bestFit="1" customWidth="1"/>
    <col min="13314" max="13323" width="15.7109375" customWidth="1"/>
    <col min="13569" max="13569" width="47" bestFit="1" customWidth="1"/>
    <col min="13570" max="13579" width="15.7109375" customWidth="1"/>
    <col min="13825" max="13825" width="47" bestFit="1" customWidth="1"/>
    <col min="13826" max="13835" width="15.7109375" customWidth="1"/>
    <col min="14081" max="14081" width="47" bestFit="1" customWidth="1"/>
    <col min="14082" max="14091" width="15.7109375" customWidth="1"/>
    <col min="14337" max="14337" width="47" bestFit="1" customWidth="1"/>
    <col min="14338" max="14347" width="15.7109375" customWidth="1"/>
    <col min="14593" max="14593" width="47" bestFit="1" customWidth="1"/>
    <col min="14594" max="14603" width="15.7109375" customWidth="1"/>
    <col min="14849" max="14849" width="47" bestFit="1" customWidth="1"/>
    <col min="14850" max="14859" width="15.7109375" customWidth="1"/>
    <col min="15105" max="15105" width="47" bestFit="1" customWidth="1"/>
    <col min="15106" max="15115" width="15.7109375" customWidth="1"/>
    <col min="15361" max="15361" width="47" bestFit="1" customWidth="1"/>
    <col min="15362" max="15371" width="15.7109375" customWidth="1"/>
    <col min="15617" max="15617" width="47" bestFit="1" customWidth="1"/>
    <col min="15618" max="15627" width="15.7109375" customWidth="1"/>
    <col min="15873" max="15873" width="47" bestFit="1" customWidth="1"/>
    <col min="15874" max="15883" width="15.7109375" customWidth="1"/>
    <col min="16129" max="16129" width="47" bestFit="1" customWidth="1"/>
    <col min="16130" max="16139" width="15.7109375" customWidth="1"/>
  </cols>
  <sheetData>
    <row r="1" spans="1:11" ht="18" x14ac:dyDescent="0.25">
      <c r="A1" s="743"/>
      <c r="B1" s="743"/>
      <c r="C1" s="743"/>
      <c r="D1" s="743"/>
      <c r="E1" s="743"/>
      <c r="F1" s="743"/>
      <c r="G1" s="743"/>
      <c r="H1" s="743"/>
      <c r="I1" s="743"/>
      <c r="J1" s="743"/>
      <c r="K1" s="743"/>
    </row>
    <row r="2" spans="1:11" ht="18" x14ac:dyDescent="0.25">
      <c r="A2" s="743" t="s">
        <v>352</v>
      </c>
      <c r="B2" s="743"/>
      <c r="C2" s="743"/>
      <c r="D2" s="743"/>
      <c r="E2" s="743"/>
      <c r="F2" s="743"/>
      <c r="G2" s="743"/>
      <c r="H2" s="743"/>
      <c r="I2" s="743"/>
      <c r="J2" s="743"/>
      <c r="K2" s="743"/>
    </row>
    <row r="3" spans="1:11" ht="18" x14ac:dyDescent="0.25">
      <c r="A3" s="743" t="s">
        <v>448</v>
      </c>
      <c r="B3" s="743"/>
      <c r="C3" s="743"/>
      <c r="D3" s="743"/>
      <c r="E3" s="743"/>
      <c r="F3" s="743"/>
      <c r="G3" s="743"/>
      <c r="H3" s="743"/>
      <c r="I3" s="743"/>
      <c r="J3" s="743"/>
      <c r="K3" s="743"/>
    </row>
    <row r="4" spans="1:11" ht="18" x14ac:dyDescent="0.25">
      <c r="A4" s="743" t="s">
        <v>2</v>
      </c>
      <c r="B4" s="743"/>
      <c r="C4" s="743"/>
      <c r="D4" s="743"/>
      <c r="E4" s="743"/>
      <c r="F4" s="743"/>
      <c r="G4" s="743"/>
      <c r="H4" s="743"/>
      <c r="I4" s="743"/>
      <c r="J4" s="743"/>
      <c r="K4" s="743"/>
    </row>
    <row r="5" spans="1:11" ht="18" x14ac:dyDescent="0.25">
      <c r="A5" s="744" t="s">
        <v>3</v>
      </c>
      <c r="B5" s="744"/>
      <c r="C5" s="744"/>
      <c r="D5" s="744"/>
      <c r="E5" s="744"/>
      <c r="F5" s="744"/>
      <c r="G5" s="744"/>
      <c r="H5" s="744"/>
      <c r="I5" s="744"/>
      <c r="J5" s="744"/>
      <c r="K5" s="744"/>
    </row>
    <row r="6" spans="1:11" ht="9" customHeight="1" x14ac:dyDescent="0.25">
      <c r="A6" s="55"/>
      <c r="B6" s="34"/>
      <c r="C6" s="34"/>
      <c r="D6" s="34"/>
      <c r="E6" s="34"/>
      <c r="F6" s="34"/>
      <c r="G6" s="34"/>
      <c r="H6" s="34"/>
      <c r="I6" s="34"/>
      <c r="J6" s="34"/>
      <c r="K6" s="55"/>
    </row>
    <row r="7" spans="1:11" ht="3.75" customHeight="1" x14ac:dyDescent="0.25"/>
    <row r="8" spans="1:11" ht="30" customHeight="1" thickBot="1" x14ac:dyDescent="0.3">
      <c r="A8" s="37" t="s">
        <v>354</v>
      </c>
      <c r="B8" s="38" t="s">
        <v>355</v>
      </c>
      <c r="C8" s="38" t="s">
        <v>356</v>
      </c>
      <c r="D8" s="38" t="s">
        <v>357</v>
      </c>
      <c r="E8" s="38" t="s">
        <v>358</v>
      </c>
      <c r="F8" s="38" t="s">
        <v>359</v>
      </c>
      <c r="G8" s="38" t="s">
        <v>360</v>
      </c>
      <c r="H8" s="38" t="s">
        <v>361</v>
      </c>
      <c r="I8" s="38" t="s">
        <v>362</v>
      </c>
      <c r="J8" s="38" t="s">
        <v>363</v>
      </c>
      <c r="K8" s="38" t="s">
        <v>8</v>
      </c>
    </row>
    <row r="9" spans="1:11" ht="15.75" thickTop="1" x14ac:dyDescent="0.25">
      <c r="A9" s="39" t="s">
        <v>364</v>
      </c>
      <c r="B9" s="40"/>
      <c r="C9" s="40"/>
      <c r="D9" s="40"/>
      <c r="E9" s="40"/>
      <c r="F9" s="40"/>
      <c r="G9" s="40"/>
      <c r="H9" s="40"/>
      <c r="I9" s="40"/>
      <c r="J9" s="41"/>
      <c r="K9" s="41"/>
    </row>
    <row r="10" spans="1:11" x14ac:dyDescent="0.25">
      <c r="A10" s="42" t="s">
        <v>365</v>
      </c>
      <c r="B10" s="56">
        <v>531528.45010900008</v>
      </c>
      <c r="C10" s="56">
        <v>4563446.7393636033</v>
      </c>
      <c r="D10" s="56">
        <v>2104183.4399871998</v>
      </c>
      <c r="E10" s="56">
        <v>282369.87888420018</v>
      </c>
      <c r="F10" s="56">
        <v>233639.28130499987</v>
      </c>
      <c r="G10" s="56">
        <v>357142.35845560033</v>
      </c>
      <c r="H10" s="56">
        <v>10398247.808194397</v>
      </c>
      <c r="I10" s="56">
        <v>92587.92797600005</v>
      </c>
      <c r="J10" s="56">
        <v>0</v>
      </c>
      <c r="K10" s="43">
        <v>18563145.884275001</v>
      </c>
    </row>
    <row r="11" spans="1:11" x14ac:dyDescent="0.25">
      <c r="A11" s="42" t="s">
        <v>366</v>
      </c>
      <c r="B11" s="56">
        <v>126374.13767</v>
      </c>
      <c r="C11" s="56">
        <v>1797311.3608138</v>
      </c>
      <c r="D11" s="56">
        <v>1663417.1632118011</v>
      </c>
      <c r="E11" s="56">
        <v>152123.29227999997</v>
      </c>
      <c r="F11" s="56">
        <v>36104.80126</v>
      </c>
      <c r="G11" s="56">
        <v>259814.71260999996</v>
      </c>
      <c r="H11" s="56">
        <v>7831460.0626468025</v>
      </c>
      <c r="I11" s="56">
        <v>0</v>
      </c>
      <c r="J11" s="56">
        <v>0</v>
      </c>
      <c r="K11" s="43">
        <v>11866605.530492404</v>
      </c>
    </row>
    <row r="12" spans="1:11" x14ac:dyDescent="0.25">
      <c r="A12" s="42" t="s">
        <v>367</v>
      </c>
      <c r="B12" s="56">
        <v>280982.16258000006</v>
      </c>
      <c r="C12" s="56">
        <v>1189230.5168643999</v>
      </c>
      <c r="D12" s="56">
        <v>644938.39940780017</v>
      </c>
      <c r="E12" s="56">
        <v>338305.90905999998</v>
      </c>
      <c r="F12" s="56">
        <v>68153.847351799996</v>
      </c>
      <c r="G12" s="56">
        <v>292878.73921840009</v>
      </c>
      <c r="H12" s="56">
        <v>1238366.6362999997</v>
      </c>
      <c r="I12" s="56">
        <v>0</v>
      </c>
      <c r="J12" s="56">
        <v>0</v>
      </c>
      <c r="K12" s="43">
        <v>4052856.2107823994</v>
      </c>
    </row>
    <row r="13" spans="1:11" x14ac:dyDescent="0.25">
      <c r="A13" s="42" t="s">
        <v>368</v>
      </c>
      <c r="B13" s="56">
        <v>252407.11151319995</v>
      </c>
      <c r="C13" s="56">
        <v>1170695.6538827997</v>
      </c>
      <c r="D13" s="56">
        <v>873943.79300519964</v>
      </c>
      <c r="E13" s="56">
        <v>161070.4493406</v>
      </c>
      <c r="F13" s="56">
        <v>103182.34825000001</v>
      </c>
      <c r="G13" s="56">
        <v>318728.10190399998</v>
      </c>
      <c r="H13" s="56">
        <v>10989265.293264206</v>
      </c>
      <c r="I13" s="56">
        <v>762168.42679480033</v>
      </c>
      <c r="J13" s="56">
        <v>43225.268299999982</v>
      </c>
      <c r="K13" s="43">
        <v>14674686.446254807</v>
      </c>
    </row>
    <row r="14" spans="1:11" x14ac:dyDescent="0.25">
      <c r="A14" s="42" t="s">
        <v>369</v>
      </c>
      <c r="B14" s="56">
        <v>674931.0064208</v>
      </c>
      <c r="C14" s="56">
        <v>6610652.276486</v>
      </c>
      <c r="D14" s="56">
        <v>2814853.2580099986</v>
      </c>
      <c r="E14" s="56">
        <v>441924.82875999995</v>
      </c>
      <c r="F14" s="56">
        <v>743465.74803199992</v>
      </c>
      <c r="G14" s="56">
        <v>754226.27506020002</v>
      </c>
      <c r="H14" s="56">
        <v>7246679.1284540016</v>
      </c>
      <c r="I14" s="56">
        <v>106527.92238220003</v>
      </c>
      <c r="J14" s="56">
        <v>60595.326664999993</v>
      </c>
      <c r="K14" s="43">
        <v>19453855.770270199</v>
      </c>
    </row>
    <row r="15" spans="1:11" x14ac:dyDescent="0.25">
      <c r="A15" s="42" t="s">
        <v>370</v>
      </c>
      <c r="B15" s="56">
        <v>404542.20317859994</v>
      </c>
      <c r="C15" s="56">
        <v>5284381.576661</v>
      </c>
      <c r="D15" s="56">
        <v>2724609.7078401996</v>
      </c>
      <c r="E15" s="56">
        <v>158831.79241279999</v>
      </c>
      <c r="F15" s="56">
        <v>341593.06699919997</v>
      </c>
      <c r="G15" s="56">
        <v>476780.10134540015</v>
      </c>
      <c r="H15" s="56">
        <v>10507537.354455402</v>
      </c>
      <c r="I15" s="56">
        <v>117155.41237699999</v>
      </c>
      <c r="J15" s="56">
        <v>88755.574308000025</v>
      </c>
      <c r="K15" s="43">
        <v>20104186.789577603</v>
      </c>
    </row>
    <row r="16" spans="1:11" x14ac:dyDescent="0.25">
      <c r="A16" s="42" t="s">
        <v>371</v>
      </c>
      <c r="B16" s="56">
        <v>1430435.6679673998</v>
      </c>
      <c r="C16" s="56">
        <v>6244235.5606149966</v>
      </c>
      <c r="D16" s="56">
        <v>4406202.4978219988</v>
      </c>
      <c r="E16" s="56">
        <v>782738.39154799969</v>
      </c>
      <c r="F16" s="56">
        <v>367236.15533440013</v>
      </c>
      <c r="G16" s="56">
        <v>1182261.4617734</v>
      </c>
      <c r="H16" s="56">
        <v>12959750.894462798</v>
      </c>
      <c r="I16" s="56">
        <v>475788.34570099995</v>
      </c>
      <c r="J16" s="56">
        <v>27984.11767140001</v>
      </c>
      <c r="K16" s="43">
        <v>27876633.092895396</v>
      </c>
    </row>
    <row r="17" spans="1:11" x14ac:dyDescent="0.25">
      <c r="A17" s="42" t="s">
        <v>372</v>
      </c>
      <c r="B17" s="56">
        <v>0</v>
      </c>
      <c r="C17" s="56">
        <v>0</v>
      </c>
      <c r="D17" s="56">
        <v>0</v>
      </c>
      <c r="E17" s="56">
        <v>0</v>
      </c>
      <c r="F17" s="56">
        <v>0</v>
      </c>
      <c r="G17" s="56">
        <v>0</v>
      </c>
      <c r="H17" s="56">
        <v>81735.670682399999</v>
      </c>
      <c r="I17" s="56">
        <v>0</v>
      </c>
      <c r="J17" s="56">
        <v>0</v>
      </c>
      <c r="K17" s="43">
        <v>81735.670682399999</v>
      </c>
    </row>
    <row r="18" spans="1:11" x14ac:dyDescent="0.25">
      <c r="A18" s="42" t="s">
        <v>373</v>
      </c>
      <c r="B18" s="56">
        <v>1097848.8410768001</v>
      </c>
      <c r="C18" s="56">
        <v>5619502.0053482</v>
      </c>
      <c r="D18" s="56">
        <v>4307262.7829414029</v>
      </c>
      <c r="E18" s="56">
        <v>627201.99822140008</v>
      </c>
      <c r="F18" s="56">
        <v>515541.71268379991</v>
      </c>
      <c r="G18" s="56">
        <v>590948.67075719964</v>
      </c>
      <c r="H18" s="56">
        <v>9758371.8610489983</v>
      </c>
      <c r="I18" s="56">
        <v>763622.43925879977</v>
      </c>
      <c r="J18" s="56">
        <v>85699.069109999997</v>
      </c>
      <c r="K18" s="43">
        <v>23365999.380446598</v>
      </c>
    </row>
    <row r="19" spans="1:11" x14ac:dyDescent="0.25">
      <c r="A19" s="42" t="s">
        <v>374</v>
      </c>
      <c r="B19" s="56">
        <v>491323.06428000005</v>
      </c>
      <c r="C19" s="56">
        <v>2624529.4752400001</v>
      </c>
      <c r="D19" s="56">
        <v>2961527.7165251994</v>
      </c>
      <c r="E19" s="56">
        <v>230626.34784999999</v>
      </c>
      <c r="F19" s="56">
        <v>513332.4357200003</v>
      </c>
      <c r="G19" s="56">
        <v>524712.45060000033</v>
      </c>
      <c r="H19" s="56">
        <v>2044832.9807809994</v>
      </c>
      <c r="I19" s="56">
        <v>640933.65246380004</v>
      </c>
      <c r="J19" s="56">
        <v>112933.13025000002</v>
      </c>
      <c r="K19" s="43">
        <v>10144751.253709998</v>
      </c>
    </row>
    <row r="20" spans="1:11" x14ac:dyDescent="0.25">
      <c r="A20" s="42" t="s">
        <v>375</v>
      </c>
      <c r="B20" s="56">
        <v>680143.47956999985</v>
      </c>
      <c r="C20" s="56">
        <v>7720983.4235504009</v>
      </c>
      <c r="D20" s="56">
        <v>4593128.4026795989</v>
      </c>
      <c r="E20" s="56">
        <v>490692.05248000007</v>
      </c>
      <c r="F20" s="56">
        <v>183676.80014539996</v>
      </c>
      <c r="G20" s="56">
        <v>650756.91772999975</v>
      </c>
      <c r="H20" s="56">
        <v>4608956.2402063999</v>
      </c>
      <c r="I20" s="56">
        <v>163834.80524999998</v>
      </c>
      <c r="J20" s="56">
        <v>25790.093739999993</v>
      </c>
      <c r="K20" s="43">
        <v>19117962.215351801</v>
      </c>
    </row>
    <row r="21" spans="1:11" x14ac:dyDescent="0.25">
      <c r="A21" s="57" t="s">
        <v>376</v>
      </c>
      <c r="B21" s="43">
        <v>5970516.1243657991</v>
      </c>
      <c r="C21" s="43">
        <v>42824968.588825196</v>
      </c>
      <c r="D21" s="43">
        <v>27094067.1614304</v>
      </c>
      <c r="E21" s="43">
        <v>3665884.940837</v>
      </c>
      <c r="F21" s="43">
        <v>3105926.1970816003</v>
      </c>
      <c r="G21" s="43">
        <v>5408249.7894542003</v>
      </c>
      <c r="H21" s="43">
        <v>77665203.93049641</v>
      </c>
      <c r="I21" s="43">
        <v>3122618.9322036002</v>
      </c>
      <c r="J21" s="43">
        <v>444982.58004440001</v>
      </c>
      <c r="K21" s="43">
        <v>169302418.24473858</v>
      </c>
    </row>
    <row r="22" spans="1:11" x14ac:dyDescent="0.25">
      <c r="A22" s="44" t="s">
        <v>377</v>
      </c>
      <c r="B22" s="45"/>
      <c r="C22" s="45"/>
      <c r="D22" s="45"/>
      <c r="E22" s="45"/>
      <c r="F22" s="45"/>
      <c r="G22" s="45"/>
      <c r="H22" s="45"/>
      <c r="I22" s="45"/>
      <c r="J22" s="45"/>
      <c r="K22" s="45"/>
    </row>
    <row r="23" spans="1:11" x14ac:dyDescent="0.25">
      <c r="A23" s="42" t="s">
        <v>378</v>
      </c>
      <c r="B23" s="56">
        <v>0</v>
      </c>
      <c r="C23" s="56">
        <v>134770.7583286</v>
      </c>
      <c r="D23" s="56">
        <v>176799.08508539991</v>
      </c>
      <c r="E23" s="56">
        <v>0</v>
      </c>
      <c r="F23" s="56">
        <v>0</v>
      </c>
      <c r="G23" s="56">
        <v>0</v>
      </c>
      <c r="H23" s="56">
        <v>97616.437033600028</v>
      </c>
      <c r="I23" s="56">
        <v>0</v>
      </c>
      <c r="J23" s="56">
        <v>0</v>
      </c>
      <c r="K23" s="43">
        <v>409186.28044759994</v>
      </c>
    </row>
    <row r="24" spans="1:11" x14ac:dyDescent="0.25">
      <c r="A24" s="42" t="s">
        <v>379</v>
      </c>
      <c r="B24" s="56">
        <v>241961.80515179998</v>
      </c>
      <c r="C24" s="56">
        <v>1177887.6179231999</v>
      </c>
      <c r="D24" s="56">
        <v>615050.58588100004</v>
      </c>
      <c r="E24" s="56">
        <v>432813.96718679985</v>
      </c>
      <c r="F24" s="56">
        <v>409268.93272499996</v>
      </c>
      <c r="G24" s="56">
        <v>272734.56609879993</v>
      </c>
      <c r="H24" s="56">
        <v>706211.53898739989</v>
      </c>
      <c r="I24" s="56">
        <v>77097.522435799998</v>
      </c>
      <c r="J24" s="56">
        <v>651.39759000000004</v>
      </c>
      <c r="K24" s="43">
        <v>3933677.9339798</v>
      </c>
    </row>
    <row r="25" spans="1:11" x14ac:dyDescent="0.25">
      <c r="A25" s="58" t="s">
        <v>376</v>
      </c>
      <c r="B25" s="43">
        <v>241961.80515179998</v>
      </c>
      <c r="C25" s="43">
        <v>1312658.3762518</v>
      </c>
      <c r="D25" s="43">
        <v>791849.67096639995</v>
      </c>
      <c r="E25" s="43">
        <v>432813.96718679985</v>
      </c>
      <c r="F25" s="43">
        <v>409268.93272499996</v>
      </c>
      <c r="G25" s="43">
        <v>272734.56609879993</v>
      </c>
      <c r="H25" s="43">
        <v>803827.97602099995</v>
      </c>
      <c r="I25" s="43">
        <v>77097.522435799998</v>
      </c>
      <c r="J25" s="43">
        <v>651.39759000000004</v>
      </c>
      <c r="K25" s="43">
        <v>4342864.2144274004</v>
      </c>
    </row>
    <row r="26" spans="1:11" x14ac:dyDescent="0.25">
      <c r="A26" s="44" t="s">
        <v>380</v>
      </c>
      <c r="B26" s="45"/>
      <c r="C26" s="45"/>
      <c r="D26" s="45"/>
      <c r="E26" s="45"/>
      <c r="F26" s="45"/>
      <c r="G26" s="45"/>
      <c r="H26" s="45"/>
      <c r="I26" s="45"/>
      <c r="J26" s="45"/>
      <c r="K26" s="45"/>
    </row>
    <row r="27" spans="1:11" x14ac:dyDescent="0.25">
      <c r="A27" s="42" t="s">
        <v>381</v>
      </c>
      <c r="B27" s="56">
        <v>127872.76982179997</v>
      </c>
      <c r="C27" s="56">
        <v>696504.69042160013</v>
      </c>
      <c r="D27" s="56">
        <v>132600.37488000005</v>
      </c>
      <c r="E27" s="56">
        <v>0</v>
      </c>
      <c r="F27" s="56">
        <v>0</v>
      </c>
      <c r="G27" s="56">
        <v>101379.90378179999</v>
      </c>
      <c r="H27" s="56">
        <v>231965.19816</v>
      </c>
      <c r="I27" s="56">
        <v>0</v>
      </c>
      <c r="J27" s="56">
        <v>0</v>
      </c>
      <c r="K27" s="43">
        <v>1290322.9370651999</v>
      </c>
    </row>
    <row r="28" spans="1:11" x14ac:dyDescent="0.25">
      <c r="A28" s="42" t="s">
        <v>382</v>
      </c>
      <c r="B28" s="56">
        <v>0</v>
      </c>
      <c r="C28" s="56">
        <v>0</v>
      </c>
      <c r="D28" s="56">
        <v>0</v>
      </c>
      <c r="E28" s="56">
        <v>271861.32475799997</v>
      </c>
      <c r="F28" s="56">
        <v>0</v>
      </c>
      <c r="G28" s="56">
        <v>0</v>
      </c>
      <c r="H28" s="56">
        <v>0</v>
      </c>
      <c r="I28" s="56">
        <v>0</v>
      </c>
      <c r="J28" s="56">
        <v>0</v>
      </c>
      <c r="K28" s="43">
        <v>271861.32475799997</v>
      </c>
    </row>
    <row r="29" spans="1:11" x14ac:dyDescent="0.25">
      <c r="A29" s="42" t="s">
        <v>383</v>
      </c>
      <c r="B29" s="56">
        <v>0</v>
      </c>
      <c r="C29" s="56">
        <v>1790.5906500000003</v>
      </c>
      <c r="D29" s="56">
        <v>314237.57084200007</v>
      </c>
      <c r="E29" s="56">
        <v>0</v>
      </c>
      <c r="F29" s="56">
        <v>0</v>
      </c>
      <c r="G29" s="56">
        <v>0</v>
      </c>
      <c r="H29" s="56">
        <v>0</v>
      </c>
      <c r="I29" s="56">
        <v>37812.234697399996</v>
      </c>
      <c r="J29" s="56">
        <v>44877.580990000009</v>
      </c>
      <c r="K29" s="43">
        <v>398717.9771794001</v>
      </c>
    </row>
    <row r="30" spans="1:11" x14ac:dyDescent="0.25">
      <c r="A30" s="57" t="s">
        <v>376</v>
      </c>
      <c r="B30" s="43">
        <v>127872.76982179997</v>
      </c>
      <c r="C30" s="43">
        <v>698295.28107160015</v>
      </c>
      <c r="D30" s="43">
        <v>446837.94572200009</v>
      </c>
      <c r="E30" s="43">
        <v>271861.32475799997</v>
      </c>
      <c r="F30" s="43">
        <v>0</v>
      </c>
      <c r="G30" s="43">
        <v>101379.90378179999</v>
      </c>
      <c r="H30" s="43">
        <v>231965.19816</v>
      </c>
      <c r="I30" s="43">
        <v>37812.234697399996</v>
      </c>
      <c r="J30" s="43">
        <v>44877.580990000009</v>
      </c>
      <c r="K30" s="43">
        <v>1960902.2390026001</v>
      </c>
    </row>
    <row r="31" spans="1:11" x14ac:dyDescent="0.25">
      <c r="A31" s="47" t="s">
        <v>384</v>
      </c>
      <c r="B31" s="45"/>
      <c r="C31" s="45"/>
      <c r="D31" s="45"/>
      <c r="E31" s="45"/>
      <c r="F31" s="45"/>
      <c r="G31" s="45"/>
      <c r="H31" s="45"/>
      <c r="I31" s="45"/>
      <c r="J31" s="45"/>
      <c r="K31" s="45"/>
    </row>
    <row r="32" spans="1:11" x14ac:dyDescent="0.25">
      <c r="A32" s="42" t="s">
        <v>385</v>
      </c>
      <c r="B32" s="56">
        <v>0</v>
      </c>
      <c r="C32" s="56">
        <v>0</v>
      </c>
      <c r="D32" s="56">
        <v>37880.731389999994</v>
      </c>
      <c r="E32" s="56">
        <v>106845.35803999998</v>
      </c>
      <c r="F32" s="56">
        <v>186215.33416260002</v>
      </c>
      <c r="G32" s="56">
        <v>0</v>
      </c>
      <c r="H32" s="56">
        <v>0</v>
      </c>
      <c r="I32" s="56">
        <v>0</v>
      </c>
      <c r="J32" s="56">
        <v>0</v>
      </c>
      <c r="K32" s="43">
        <v>330941.42359259998</v>
      </c>
    </row>
    <row r="33" spans="1:11" x14ac:dyDescent="0.25">
      <c r="A33" s="42" t="s">
        <v>386</v>
      </c>
      <c r="B33" s="56">
        <v>0</v>
      </c>
      <c r="C33" s="56">
        <v>0</v>
      </c>
      <c r="D33" s="56">
        <v>0</v>
      </c>
      <c r="E33" s="56">
        <v>0</v>
      </c>
      <c r="F33" s="56">
        <v>0</v>
      </c>
      <c r="G33" s="56">
        <v>106060.92414280002</v>
      </c>
      <c r="H33" s="56">
        <v>0</v>
      </c>
      <c r="I33" s="56">
        <v>0</v>
      </c>
      <c r="J33" s="56">
        <v>0</v>
      </c>
      <c r="K33" s="43">
        <v>106060.92414280002</v>
      </c>
    </row>
    <row r="34" spans="1:11" x14ac:dyDescent="0.25">
      <c r="A34" s="42" t="s">
        <v>387</v>
      </c>
      <c r="B34" s="56">
        <v>0</v>
      </c>
      <c r="C34" s="56">
        <v>0</v>
      </c>
      <c r="D34" s="56">
        <v>98013.0583014</v>
      </c>
      <c r="E34" s="56">
        <v>0</v>
      </c>
      <c r="F34" s="56">
        <v>0</v>
      </c>
      <c r="G34" s="56">
        <v>0</v>
      </c>
      <c r="H34" s="56">
        <v>0</v>
      </c>
      <c r="I34" s="56">
        <v>0</v>
      </c>
      <c r="J34" s="56">
        <v>0</v>
      </c>
      <c r="K34" s="43">
        <v>98013.0583014</v>
      </c>
    </row>
    <row r="35" spans="1:11" x14ac:dyDescent="0.25">
      <c r="A35" s="42" t="s">
        <v>388</v>
      </c>
      <c r="B35" s="56">
        <v>0</v>
      </c>
      <c r="C35" s="56">
        <v>0</v>
      </c>
      <c r="D35" s="56">
        <v>283519.38809419994</v>
      </c>
      <c r="E35" s="56">
        <v>22033.48047580001</v>
      </c>
      <c r="F35" s="56">
        <v>0</v>
      </c>
      <c r="G35" s="56">
        <v>0</v>
      </c>
      <c r="H35" s="56">
        <v>0</v>
      </c>
      <c r="I35" s="56">
        <v>0</v>
      </c>
      <c r="J35" s="56">
        <v>0</v>
      </c>
      <c r="K35" s="43">
        <v>305552.86856999993</v>
      </c>
    </row>
    <row r="36" spans="1:11" x14ac:dyDescent="0.25">
      <c r="A36" s="42" t="s">
        <v>389</v>
      </c>
      <c r="B36" s="56">
        <v>0</v>
      </c>
      <c r="C36" s="56">
        <v>0</v>
      </c>
      <c r="D36" s="56">
        <v>0</v>
      </c>
      <c r="E36" s="56">
        <v>0</v>
      </c>
      <c r="F36" s="56">
        <v>0</v>
      </c>
      <c r="G36" s="56">
        <v>0</v>
      </c>
      <c r="H36" s="56">
        <v>122224.09332000001</v>
      </c>
      <c r="I36" s="56">
        <v>0</v>
      </c>
      <c r="J36" s="56">
        <v>0</v>
      </c>
      <c r="K36" s="43">
        <v>122224.09332000001</v>
      </c>
    </row>
    <row r="37" spans="1:11" x14ac:dyDescent="0.25">
      <c r="A37" s="42" t="s">
        <v>390</v>
      </c>
      <c r="B37" s="56">
        <v>42893.50536000001</v>
      </c>
      <c r="C37" s="56">
        <v>0</v>
      </c>
      <c r="D37" s="56">
        <v>0</v>
      </c>
      <c r="E37" s="56">
        <v>0</v>
      </c>
      <c r="F37" s="56">
        <v>196486.22054060004</v>
      </c>
      <c r="G37" s="56">
        <v>0</v>
      </c>
      <c r="H37" s="56">
        <v>0</v>
      </c>
      <c r="I37" s="56">
        <v>0</v>
      </c>
      <c r="J37" s="56">
        <v>0</v>
      </c>
      <c r="K37" s="43">
        <v>239379.72590060005</v>
      </c>
    </row>
    <row r="38" spans="1:11" x14ac:dyDescent="0.25">
      <c r="A38" s="42" t="s">
        <v>391</v>
      </c>
      <c r="B38" s="56">
        <v>0</v>
      </c>
      <c r="C38" s="56">
        <v>0</v>
      </c>
      <c r="D38" s="56">
        <v>0</v>
      </c>
      <c r="E38" s="56">
        <v>0</v>
      </c>
      <c r="F38" s="56">
        <v>187291.99107420008</v>
      </c>
      <c r="G38" s="56">
        <v>28291.682187200007</v>
      </c>
      <c r="H38" s="56">
        <v>0</v>
      </c>
      <c r="I38" s="56">
        <v>0</v>
      </c>
      <c r="J38" s="56">
        <v>0</v>
      </c>
      <c r="K38" s="43">
        <v>215583.67326140008</v>
      </c>
    </row>
    <row r="39" spans="1:11" x14ac:dyDescent="0.25">
      <c r="A39" s="42" t="s">
        <v>392</v>
      </c>
      <c r="B39" s="56">
        <v>0</v>
      </c>
      <c r="C39" s="56">
        <v>0</v>
      </c>
      <c r="D39" s="56">
        <v>0</v>
      </c>
      <c r="E39" s="56">
        <v>0</v>
      </c>
      <c r="F39" s="56">
        <v>0</v>
      </c>
      <c r="G39" s="56">
        <v>53950.700510200018</v>
      </c>
      <c r="H39" s="56">
        <v>0</v>
      </c>
      <c r="I39" s="56">
        <v>0</v>
      </c>
      <c r="J39" s="56">
        <v>0</v>
      </c>
      <c r="K39" s="43">
        <v>53950.700510200018</v>
      </c>
    </row>
    <row r="40" spans="1:11" x14ac:dyDescent="0.25">
      <c r="A40" s="42" t="s">
        <v>393</v>
      </c>
      <c r="B40" s="56">
        <v>0</v>
      </c>
      <c r="C40" s="56">
        <v>0</v>
      </c>
      <c r="D40" s="56">
        <v>0</v>
      </c>
      <c r="E40" s="56">
        <v>0</v>
      </c>
      <c r="F40" s="56">
        <v>0</v>
      </c>
      <c r="G40" s="56">
        <v>0</v>
      </c>
      <c r="H40" s="56">
        <v>280026.48721419997</v>
      </c>
      <c r="I40" s="56">
        <v>0</v>
      </c>
      <c r="J40" s="56">
        <v>0</v>
      </c>
      <c r="K40" s="43">
        <v>280026.48721419997</v>
      </c>
    </row>
    <row r="41" spans="1:11" x14ac:dyDescent="0.25">
      <c r="A41" s="42" t="s">
        <v>394</v>
      </c>
      <c r="B41" s="56">
        <v>0</v>
      </c>
      <c r="C41" s="56">
        <v>0</v>
      </c>
      <c r="D41" s="56">
        <v>171825.66898660004</v>
      </c>
      <c r="E41" s="56">
        <v>0</v>
      </c>
      <c r="F41" s="56">
        <v>0</v>
      </c>
      <c r="G41" s="56">
        <v>0</v>
      </c>
      <c r="H41" s="56">
        <v>0</v>
      </c>
      <c r="I41" s="56">
        <v>0</v>
      </c>
      <c r="J41" s="56">
        <v>0</v>
      </c>
      <c r="K41" s="43">
        <v>171825.66898660004</v>
      </c>
    </row>
    <row r="42" spans="1:11" x14ac:dyDescent="0.25">
      <c r="A42" s="42" t="s">
        <v>395</v>
      </c>
      <c r="B42" s="56">
        <v>0</v>
      </c>
      <c r="C42" s="56">
        <v>0</v>
      </c>
      <c r="D42" s="56">
        <v>0</v>
      </c>
      <c r="E42" s="56">
        <v>0</v>
      </c>
      <c r="F42" s="56">
        <v>0</v>
      </c>
      <c r="G42" s="56">
        <v>67328.91980660001</v>
      </c>
      <c r="H42" s="56">
        <v>0</v>
      </c>
      <c r="I42" s="56">
        <v>0</v>
      </c>
      <c r="J42" s="56">
        <v>0</v>
      </c>
      <c r="K42" s="43">
        <v>67328.91980660001</v>
      </c>
    </row>
    <row r="43" spans="1:11" x14ac:dyDescent="0.25">
      <c r="A43" s="42" t="s">
        <v>396</v>
      </c>
      <c r="B43" s="56">
        <v>13481.457732400002</v>
      </c>
      <c r="C43" s="56">
        <v>0</v>
      </c>
      <c r="D43" s="56">
        <v>86691.642305799964</v>
      </c>
      <c r="E43" s="56">
        <v>0</v>
      </c>
      <c r="F43" s="56">
        <v>0</v>
      </c>
      <c r="G43" s="56">
        <v>17987.066590000002</v>
      </c>
      <c r="H43" s="56">
        <v>875531.35125599965</v>
      </c>
      <c r="I43" s="56">
        <v>53206.380702999995</v>
      </c>
      <c r="J43" s="56">
        <v>31360.658269199987</v>
      </c>
      <c r="K43" s="43">
        <v>1078258.5568563996</v>
      </c>
    </row>
    <row r="44" spans="1:11" x14ac:dyDescent="0.25">
      <c r="A44" s="42" t="s">
        <v>397</v>
      </c>
      <c r="B44" s="56">
        <v>0</v>
      </c>
      <c r="C44" s="56">
        <v>0</v>
      </c>
      <c r="D44" s="56">
        <v>85722.59847279996</v>
      </c>
      <c r="E44" s="56">
        <v>0</v>
      </c>
      <c r="F44" s="56">
        <v>0</v>
      </c>
      <c r="G44" s="56">
        <v>0</v>
      </c>
      <c r="H44" s="56">
        <v>0</v>
      </c>
      <c r="I44" s="56">
        <v>0</v>
      </c>
      <c r="J44" s="56">
        <v>0</v>
      </c>
      <c r="K44" s="43">
        <v>85722.59847279996</v>
      </c>
    </row>
    <row r="45" spans="1:11" x14ac:dyDescent="0.25">
      <c r="A45" s="42" t="s">
        <v>398</v>
      </c>
      <c r="B45" s="56">
        <v>0</v>
      </c>
      <c r="C45" s="56">
        <v>0</v>
      </c>
      <c r="D45" s="56">
        <v>148580.82197279998</v>
      </c>
      <c r="E45" s="56">
        <v>0</v>
      </c>
      <c r="F45" s="56">
        <v>0</v>
      </c>
      <c r="G45" s="56">
        <v>0</v>
      </c>
      <c r="H45" s="56">
        <v>0</v>
      </c>
      <c r="I45" s="56">
        <v>0</v>
      </c>
      <c r="J45" s="56">
        <v>0</v>
      </c>
      <c r="K45" s="43">
        <v>148580.82197279998</v>
      </c>
    </row>
    <row r="46" spans="1:11" x14ac:dyDescent="0.25">
      <c r="A46" s="42" t="s">
        <v>399</v>
      </c>
      <c r="B46" s="56">
        <v>0</v>
      </c>
      <c r="C46" s="56">
        <v>85378.908200000005</v>
      </c>
      <c r="D46" s="56">
        <v>0</v>
      </c>
      <c r="E46" s="56">
        <v>0</v>
      </c>
      <c r="F46" s="56">
        <v>0</v>
      </c>
      <c r="G46" s="56">
        <v>0</v>
      </c>
      <c r="H46" s="56">
        <v>0</v>
      </c>
      <c r="I46" s="56">
        <v>0</v>
      </c>
      <c r="J46" s="56">
        <v>0</v>
      </c>
      <c r="K46" s="43">
        <v>85378.908200000005</v>
      </c>
    </row>
    <row r="47" spans="1:11" x14ac:dyDescent="0.25">
      <c r="A47" s="42" t="s">
        <v>400</v>
      </c>
      <c r="B47" s="56">
        <v>0</v>
      </c>
      <c r="C47" s="56">
        <v>0</v>
      </c>
      <c r="D47" s="56">
        <v>207085.51283200001</v>
      </c>
      <c r="E47" s="56">
        <v>0</v>
      </c>
      <c r="F47" s="56">
        <v>0</v>
      </c>
      <c r="G47" s="56">
        <v>0</v>
      </c>
      <c r="H47" s="56">
        <v>0</v>
      </c>
      <c r="I47" s="56">
        <v>0</v>
      </c>
      <c r="J47" s="56">
        <v>0</v>
      </c>
      <c r="K47" s="43">
        <v>207085.51283200001</v>
      </c>
    </row>
    <row r="48" spans="1:11" x14ac:dyDescent="0.25">
      <c r="A48" s="42" t="s">
        <v>401</v>
      </c>
      <c r="B48" s="56">
        <v>247937.81223299992</v>
      </c>
      <c r="C48" s="56">
        <v>0</v>
      </c>
      <c r="D48" s="56">
        <v>0</v>
      </c>
      <c r="E48" s="56">
        <v>0</v>
      </c>
      <c r="F48" s="56">
        <v>0</v>
      </c>
      <c r="G48" s="56">
        <v>0</v>
      </c>
      <c r="H48" s="56">
        <v>0</v>
      </c>
      <c r="I48" s="56">
        <v>0</v>
      </c>
      <c r="J48" s="56">
        <v>0</v>
      </c>
      <c r="K48" s="43">
        <v>247937.81223299992</v>
      </c>
    </row>
    <row r="49" spans="1:11" x14ac:dyDescent="0.25">
      <c r="A49" s="42" t="s">
        <v>402</v>
      </c>
      <c r="B49" s="56">
        <v>0</v>
      </c>
      <c r="C49" s="56">
        <v>0</v>
      </c>
      <c r="D49" s="56">
        <v>0</v>
      </c>
      <c r="E49" s="56">
        <v>0</v>
      </c>
      <c r="F49" s="56">
        <v>0</v>
      </c>
      <c r="G49" s="56">
        <v>0</v>
      </c>
      <c r="H49" s="56">
        <v>190692.14737019993</v>
      </c>
      <c r="I49" s="56">
        <v>22578.500613200002</v>
      </c>
      <c r="J49" s="56">
        <v>0</v>
      </c>
      <c r="K49" s="43">
        <v>213270.64798339995</v>
      </c>
    </row>
    <row r="50" spans="1:11" x14ac:dyDescent="0.25">
      <c r="A50" s="42" t="s">
        <v>403</v>
      </c>
      <c r="B50" s="56">
        <v>0</v>
      </c>
      <c r="C50" s="56">
        <v>0</v>
      </c>
      <c r="D50" s="56">
        <v>0</v>
      </c>
      <c r="E50" s="56">
        <v>0</v>
      </c>
      <c r="F50" s="56">
        <v>88461.069563199999</v>
      </c>
      <c r="G50" s="56">
        <v>17306.564769999997</v>
      </c>
      <c r="H50" s="56">
        <v>0</v>
      </c>
      <c r="I50" s="56">
        <v>0</v>
      </c>
      <c r="J50" s="56">
        <v>0</v>
      </c>
      <c r="K50" s="43">
        <v>105767.6343332</v>
      </c>
    </row>
    <row r="51" spans="1:11" x14ac:dyDescent="0.25">
      <c r="A51" s="42" t="s">
        <v>404</v>
      </c>
      <c r="B51" s="56">
        <v>0</v>
      </c>
      <c r="C51" s="56">
        <v>0</v>
      </c>
      <c r="D51" s="56">
        <v>0</v>
      </c>
      <c r="E51" s="56">
        <v>0</v>
      </c>
      <c r="F51" s="56">
        <v>0</v>
      </c>
      <c r="G51" s="56">
        <v>102660.26595419999</v>
      </c>
      <c r="H51" s="56">
        <v>0</v>
      </c>
      <c r="I51" s="56">
        <v>0</v>
      </c>
      <c r="J51" s="56">
        <v>0</v>
      </c>
      <c r="K51" s="43">
        <v>102660.26595419999</v>
      </c>
    </row>
    <row r="52" spans="1:11" x14ac:dyDescent="0.25">
      <c r="A52" s="42" t="s">
        <v>405</v>
      </c>
      <c r="B52" s="56">
        <v>0</v>
      </c>
      <c r="C52" s="56">
        <v>0</v>
      </c>
      <c r="D52" s="56">
        <v>0</v>
      </c>
      <c r="E52" s="56">
        <v>0</v>
      </c>
      <c r="F52" s="56">
        <v>0</v>
      </c>
      <c r="G52" s="56">
        <v>187309.20642000012</v>
      </c>
      <c r="H52" s="56">
        <v>0</v>
      </c>
      <c r="I52" s="56">
        <v>0</v>
      </c>
      <c r="J52" s="56">
        <v>0</v>
      </c>
      <c r="K52" s="43">
        <v>187309.20642000012</v>
      </c>
    </row>
    <row r="53" spans="1:11" x14ac:dyDescent="0.25">
      <c r="A53" s="42" t="s">
        <v>406</v>
      </c>
      <c r="B53" s="56">
        <v>0</v>
      </c>
      <c r="C53" s="56">
        <v>0</v>
      </c>
      <c r="D53" s="56">
        <v>0</v>
      </c>
      <c r="E53" s="56">
        <v>0</v>
      </c>
      <c r="F53" s="56">
        <v>0</v>
      </c>
      <c r="G53" s="56">
        <v>0</v>
      </c>
      <c r="H53" s="56">
        <v>255510.11955040004</v>
      </c>
      <c r="I53" s="56">
        <v>0</v>
      </c>
      <c r="J53" s="56">
        <v>0</v>
      </c>
      <c r="K53" s="43">
        <v>255510.11955040004</v>
      </c>
    </row>
    <row r="54" spans="1:11" x14ac:dyDescent="0.25">
      <c r="A54" s="42" t="s">
        <v>407</v>
      </c>
      <c r="B54" s="56">
        <v>0</v>
      </c>
      <c r="C54" s="56">
        <v>0</v>
      </c>
      <c r="D54" s="56">
        <v>173704.53887499997</v>
      </c>
      <c r="E54" s="56">
        <v>0</v>
      </c>
      <c r="F54" s="56">
        <v>0</v>
      </c>
      <c r="G54" s="56">
        <v>0</v>
      </c>
      <c r="H54" s="56">
        <v>0</v>
      </c>
      <c r="I54" s="56">
        <v>0</v>
      </c>
      <c r="J54" s="56">
        <v>0</v>
      </c>
      <c r="K54" s="43">
        <v>173704.53887499997</v>
      </c>
    </row>
    <row r="55" spans="1:11" x14ac:dyDescent="0.25">
      <c r="A55" s="42" t="s">
        <v>408</v>
      </c>
      <c r="B55" s="56">
        <v>0</v>
      </c>
      <c r="C55" s="56">
        <v>0</v>
      </c>
      <c r="D55" s="56">
        <v>164154.540003</v>
      </c>
      <c r="E55" s="56">
        <v>0</v>
      </c>
      <c r="F55" s="56">
        <v>0</v>
      </c>
      <c r="G55" s="56">
        <v>0</v>
      </c>
      <c r="H55" s="56">
        <v>0</v>
      </c>
      <c r="I55" s="56">
        <v>0</v>
      </c>
      <c r="J55" s="56">
        <v>0</v>
      </c>
      <c r="K55" s="43">
        <v>164154.540003</v>
      </c>
    </row>
    <row r="56" spans="1:11" x14ac:dyDescent="0.25">
      <c r="A56" s="42" t="s">
        <v>409</v>
      </c>
      <c r="B56" s="56">
        <v>0</v>
      </c>
      <c r="C56" s="56">
        <v>0</v>
      </c>
      <c r="D56" s="56">
        <v>263913.43565579987</v>
      </c>
      <c r="E56" s="56">
        <v>0</v>
      </c>
      <c r="F56" s="56">
        <v>0</v>
      </c>
      <c r="G56" s="56">
        <v>0</v>
      </c>
      <c r="H56" s="56">
        <v>42497.230421399996</v>
      </c>
      <c r="I56" s="56">
        <v>0</v>
      </c>
      <c r="J56" s="56">
        <v>0</v>
      </c>
      <c r="K56" s="43">
        <v>306410.66607719986</v>
      </c>
    </row>
    <row r="57" spans="1:11" x14ac:dyDescent="0.25">
      <c r="A57" s="42" t="s">
        <v>410</v>
      </c>
      <c r="B57" s="56">
        <v>18119.570525200008</v>
      </c>
      <c r="C57" s="56">
        <v>21950.966677799996</v>
      </c>
      <c r="D57" s="56">
        <v>30333.180784800006</v>
      </c>
      <c r="E57" s="56">
        <v>0</v>
      </c>
      <c r="F57" s="56">
        <v>0</v>
      </c>
      <c r="G57" s="56">
        <v>95908.683776199963</v>
      </c>
      <c r="H57" s="56">
        <v>556598.71411980013</v>
      </c>
      <c r="I57" s="56">
        <v>0</v>
      </c>
      <c r="J57" s="56">
        <v>0</v>
      </c>
      <c r="K57" s="43">
        <v>722911.11588380008</v>
      </c>
    </row>
    <row r="58" spans="1:11" x14ac:dyDescent="0.25">
      <c r="A58" s="42" t="s">
        <v>411</v>
      </c>
      <c r="B58" s="56">
        <v>0</v>
      </c>
      <c r="C58" s="56">
        <v>0</v>
      </c>
      <c r="D58" s="56">
        <v>96357.408910800004</v>
      </c>
      <c r="E58" s="56">
        <v>0</v>
      </c>
      <c r="F58" s="56">
        <v>0</v>
      </c>
      <c r="G58" s="56">
        <v>0</v>
      </c>
      <c r="H58" s="56">
        <v>0</v>
      </c>
      <c r="I58" s="56">
        <v>0</v>
      </c>
      <c r="J58" s="56">
        <v>0</v>
      </c>
      <c r="K58" s="43">
        <v>96357.408910800004</v>
      </c>
    </row>
    <row r="59" spans="1:11" x14ac:dyDescent="0.25">
      <c r="A59" s="42" t="s">
        <v>412</v>
      </c>
      <c r="B59" s="56">
        <v>130714.10764079996</v>
      </c>
      <c r="C59" s="56">
        <v>0</v>
      </c>
      <c r="D59" s="56">
        <v>0</v>
      </c>
      <c r="E59" s="56">
        <v>23285.410339999999</v>
      </c>
      <c r="F59" s="56">
        <v>33359.497149999996</v>
      </c>
      <c r="G59" s="56">
        <v>0</v>
      </c>
      <c r="H59" s="56">
        <v>0</v>
      </c>
      <c r="I59" s="56">
        <v>0</v>
      </c>
      <c r="J59" s="56">
        <v>0</v>
      </c>
      <c r="K59" s="43">
        <v>187359.01513079996</v>
      </c>
    </row>
    <row r="60" spans="1:11" x14ac:dyDescent="0.25">
      <c r="A60" s="42" t="s">
        <v>413</v>
      </c>
      <c r="B60" s="56">
        <v>0</v>
      </c>
      <c r="C60" s="56">
        <v>0</v>
      </c>
      <c r="D60" s="56">
        <v>0</v>
      </c>
      <c r="E60" s="56">
        <v>0</v>
      </c>
      <c r="F60" s="56">
        <v>0</v>
      </c>
      <c r="G60" s="56">
        <v>0</v>
      </c>
      <c r="H60" s="56">
        <v>60546.234368999991</v>
      </c>
      <c r="I60" s="56">
        <v>0</v>
      </c>
      <c r="J60" s="56">
        <v>0</v>
      </c>
      <c r="K60" s="43">
        <v>60546.234368999991</v>
      </c>
    </row>
    <row r="61" spans="1:11" x14ac:dyDescent="0.25">
      <c r="A61" s="42" t="s">
        <v>414</v>
      </c>
      <c r="B61" s="56">
        <v>0</v>
      </c>
      <c r="C61" s="56">
        <v>0</v>
      </c>
      <c r="D61" s="56">
        <v>0</v>
      </c>
      <c r="E61" s="56">
        <v>0</v>
      </c>
      <c r="F61" s="56">
        <v>0</v>
      </c>
      <c r="G61" s="56">
        <v>0</v>
      </c>
      <c r="H61" s="56">
        <v>0</v>
      </c>
      <c r="I61" s="56">
        <v>57808.068915999997</v>
      </c>
      <c r="J61" s="56">
        <v>0</v>
      </c>
      <c r="K61" s="43">
        <v>57808.068915999997</v>
      </c>
    </row>
    <row r="62" spans="1:11" x14ac:dyDescent="0.25">
      <c r="A62" s="42" t="s">
        <v>415</v>
      </c>
      <c r="B62" s="56">
        <v>0</v>
      </c>
      <c r="C62" s="56">
        <v>0</v>
      </c>
      <c r="D62" s="56">
        <v>0</v>
      </c>
      <c r="E62" s="56">
        <v>0</v>
      </c>
      <c r="F62" s="56">
        <v>89042.884182399997</v>
      </c>
      <c r="G62" s="56">
        <v>0</v>
      </c>
      <c r="H62" s="56">
        <v>0</v>
      </c>
      <c r="I62" s="56">
        <v>0</v>
      </c>
      <c r="J62" s="56">
        <v>0</v>
      </c>
      <c r="K62" s="43">
        <v>89042.884182399997</v>
      </c>
    </row>
    <row r="63" spans="1:11" x14ac:dyDescent="0.25">
      <c r="A63" s="42" t="s">
        <v>449</v>
      </c>
      <c r="B63" s="56">
        <v>2703.8932500000001</v>
      </c>
      <c r="C63" s="56">
        <v>0</v>
      </c>
      <c r="D63" s="56">
        <v>81148.881292399994</v>
      </c>
      <c r="E63" s="56">
        <v>0</v>
      </c>
      <c r="F63" s="56">
        <v>0</v>
      </c>
      <c r="G63" s="56">
        <v>0</v>
      </c>
      <c r="H63" s="56">
        <v>0</v>
      </c>
      <c r="I63" s="56">
        <v>0</v>
      </c>
      <c r="J63" s="56">
        <v>0</v>
      </c>
      <c r="K63" s="43">
        <v>83852.774542399988</v>
      </c>
    </row>
    <row r="64" spans="1:11" x14ac:dyDescent="0.25">
      <c r="A64" s="42" t="s">
        <v>450</v>
      </c>
      <c r="B64" s="56">
        <v>4602.8897499999994</v>
      </c>
      <c r="C64" s="56">
        <v>0</v>
      </c>
      <c r="D64" s="56">
        <v>0</v>
      </c>
      <c r="E64" s="56">
        <v>0</v>
      </c>
      <c r="F64" s="56">
        <v>0</v>
      </c>
      <c r="G64" s="56">
        <v>48199.508596799984</v>
      </c>
      <c r="H64" s="56">
        <v>6501.1635800000022</v>
      </c>
      <c r="I64" s="56">
        <v>0</v>
      </c>
      <c r="J64" s="56">
        <v>0</v>
      </c>
      <c r="K64" s="43">
        <v>59303.561926799986</v>
      </c>
    </row>
    <row r="65" spans="1:11" x14ac:dyDescent="0.25">
      <c r="A65" s="42" t="s">
        <v>451</v>
      </c>
      <c r="B65" s="56">
        <v>0</v>
      </c>
      <c r="C65" s="56">
        <v>0</v>
      </c>
      <c r="D65" s="56">
        <v>0</v>
      </c>
      <c r="E65" s="56">
        <v>0</v>
      </c>
      <c r="F65" s="56">
        <v>0</v>
      </c>
      <c r="G65" s="56">
        <v>23334.401466600008</v>
      </c>
      <c r="H65" s="56">
        <v>0</v>
      </c>
      <c r="I65" s="56">
        <v>0</v>
      </c>
      <c r="J65" s="56">
        <v>0</v>
      </c>
      <c r="K65" s="43">
        <v>23334.401466600008</v>
      </c>
    </row>
    <row r="66" spans="1:11" x14ac:dyDescent="0.25">
      <c r="A66" s="42" t="s">
        <v>452</v>
      </c>
      <c r="B66" s="56">
        <v>0</v>
      </c>
      <c r="C66" s="56">
        <v>23133.056050000003</v>
      </c>
      <c r="D66" s="56">
        <v>0</v>
      </c>
      <c r="E66" s="56">
        <v>0</v>
      </c>
      <c r="F66" s="56">
        <v>0</v>
      </c>
      <c r="G66" s="56">
        <v>0</v>
      </c>
      <c r="H66" s="56">
        <v>0</v>
      </c>
      <c r="I66" s="56">
        <v>0</v>
      </c>
      <c r="J66" s="56">
        <v>0</v>
      </c>
      <c r="K66" s="43">
        <v>23133.056050000003</v>
      </c>
    </row>
    <row r="67" spans="1:11" x14ac:dyDescent="0.25">
      <c r="A67" s="42" t="s">
        <v>453</v>
      </c>
      <c r="B67" s="56">
        <v>0</v>
      </c>
      <c r="C67" s="56">
        <v>0</v>
      </c>
      <c r="D67" s="56">
        <v>37672.410234799994</v>
      </c>
      <c r="E67" s="56">
        <v>0</v>
      </c>
      <c r="F67" s="56">
        <v>0</v>
      </c>
      <c r="G67" s="56">
        <v>0</v>
      </c>
      <c r="H67" s="56">
        <v>0</v>
      </c>
      <c r="I67" s="56">
        <v>0</v>
      </c>
      <c r="J67" s="56">
        <v>0</v>
      </c>
      <c r="K67" s="43">
        <v>37672.410234799994</v>
      </c>
    </row>
    <row r="68" spans="1:11" x14ac:dyDescent="0.25">
      <c r="A68" s="42" t="s">
        <v>454</v>
      </c>
      <c r="B68" s="56">
        <v>0</v>
      </c>
      <c r="C68" s="56">
        <v>0</v>
      </c>
      <c r="D68" s="56">
        <v>106735.35368799994</v>
      </c>
      <c r="E68" s="56">
        <v>0</v>
      </c>
      <c r="F68" s="56">
        <v>0</v>
      </c>
      <c r="G68" s="56">
        <v>0</v>
      </c>
      <c r="H68" s="56">
        <v>0</v>
      </c>
      <c r="I68" s="56">
        <v>0</v>
      </c>
      <c r="J68" s="56">
        <v>0</v>
      </c>
      <c r="K68" s="43">
        <v>106735.35368799994</v>
      </c>
    </row>
    <row r="69" spans="1:11" x14ac:dyDescent="0.25">
      <c r="A69" s="42" t="s">
        <v>455</v>
      </c>
      <c r="B69" s="56">
        <v>0</v>
      </c>
      <c r="C69" s="56">
        <v>0</v>
      </c>
      <c r="D69" s="56">
        <v>29716.172804999998</v>
      </c>
      <c r="E69" s="56">
        <v>0</v>
      </c>
      <c r="F69" s="56">
        <v>0</v>
      </c>
      <c r="G69" s="56">
        <v>0</v>
      </c>
      <c r="H69" s="56">
        <v>0</v>
      </c>
      <c r="I69" s="56">
        <v>0</v>
      </c>
      <c r="J69" s="56">
        <v>0</v>
      </c>
      <c r="K69" s="43">
        <v>29716.172804999998</v>
      </c>
    </row>
    <row r="70" spans="1:11" x14ac:dyDescent="0.25">
      <c r="A70" s="42" t="s">
        <v>456</v>
      </c>
      <c r="B70" s="56">
        <v>0</v>
      </c>
      <c r="C70" s="56">
        <v>1947.7235468000001</v>
      </c>
      <c r="D70" s="56">
        <v>66657.49203980001</v>
      </c>
      <c r="E70" s="56">
        <v>0</v>
      </c>
      <c r="F70" s="56">
        <v>0</v>
      </c>
      <c r="G70" s="56">
        <v>0</v>
      </c>
      <c r="H70" s="56">
        <v>0</v>
      </c>
      <c r="I70" s="56">
        <v>0</v>
      </c>
      <c r="J70" s="56">
        <v>0</v>
      </c>
      <c r="K70" s="43">
        <v>68605.21558660001</v>
      </c>
    </row>
    <row r="71" spans="1:11" x14ac:dyDescent="0.25">
      <c r="A71" s="42" t="s">
        <v>457</v>
      </c>
      <c r="B71" s="56">
        <v>0</v>
      </c>
      <c r="C71" s="56">
        <v>0</v>
      </c>
      <c r="D71" s="56">
        <v>11821.705470000003</v>
      </c>
      <c r="E71" s="56">
        <v>148123.90731260003</v>
      </c>
      <c r="F71" s="56">
        <v>0</v>
      </c>
      <c r="G71" s="56">
        <v>0</v>
      </c>
      <c r="H71" s="56">
        <v>0</v>
      </c>
      <c r="I71" s="56">
        <v>0</v>
      </c>
      <c r="J71" s="56">
        <v>0</v>
      </c>
      <c r="K71" s="43">
        <v>159945.61278260004</v>
      </c>
    </row>
    <row r="72" spans="1:11" x14ac:dyDescent="0.25">
      <c r="A72" s="42" t="s">
        <v>458</v>
      </c>
      <c r="B72" s="56">
        <v>0</v>
      </c>
      <c r="C72" s="56">
        <v>26993.089426399991</v>
      </c>
      <c r="D72" s="56">
        <v>0</v>
      </c>
      <c r="E72" s="56">
        <v>0</v>
      </c>
      <c r="F72" s="56">
        <v>0</v>
      </c>
      <c r="G72" s="56">
        <v>0</v>
      </c>
      <c r="H72" s="56">
        <v>0</v>
      </c>
      <c r="I72" s="56">
        <v>0</v>
      </c>
      <c r="J72" s="56">
        <v>0</v>
      </c>
      <c r="K72" s="43">
        <v>26993.089426399991</v>
      </c>
    </row>
    <row r="73" spans="1:11" x14ac:dyDescent="0.25">
      <c r="A73" s="57" t="s">
        <v>376</v>
      </c>
      <c r="B73" s="43">
        <v>460453.23649139988</v>
      </c>
      <c r="C73" s="43">
        <v>159403.74390100001</v>
      </c>
      <c r="D73" s="43">
        <v>2181534.5421150001</v>
      </c>
      <c r="E73" s="43">
        <v>300288.15616840002</v>
      </c>
      <c r="F73" s="43">
        <v>780856.99667300005</v>
      </c>
      <c r="G73" s="43">
        <v>748337.92422060017</v>
      </c>
      <c r="H73" s="43">
        <v>2390127.5412009992</v>
      </c>
      <c r="I73" s="43">
        <v>133592.9502322</v>
      </c>
      <c r="J73" s="43">
        <v>31360.658269199987</v>
      </c>
      <c r="K73" s="43">
        <v>7185955.7492717998</v>
      </c>
    </row>
    <row r="74" spans="1:11" x14ac:dyDescent="0.25">
      <c r="A74" s="44" t="s">
        <v>426</v>
      </c>
      <c r="B74" s="45"/>
      <c r="C74" s="45"/>
      <c r="D74" s="45"/>
      <c r="E74" s="45"/>
      <c r="F74" s="45"/>
      <c r="G74" s="45"/>
      <c r="H74" s="45"/>
      <c r="I74" s="45"/>
      <c r="J74" s="45"/>
      <c r="K74" s="45"/>
    </row>
    <row r="75" spans="1:11" x14ac:dyDescent="0.25">
      <c r="A75" s="42" t="s">
        <v>427</v>
      </c>
      <c r="B75" s="56">
        <v>51572.580142399995</v>
      </c>
      <c r="C75" s="56">
        <v>80589.16871160001</v>
      </c>
      <c r="D75" s="56">
        <v>263769.80713280005</v>
      </c>
      <c r="E75" s="56">
        <v>40346.011512199992</v>
      </c>
      <c r="F75" s="56">
        <v>14287.136550400002</v>
      </c>
      <c r="G75" s="56">
        <v>67452.552273200025</v>
      </c>
      <c r="H75" s="56">
        <v>221894.3178584</v>
      </c>
      <c r="I75" s="56">
        <v>3504.8062700000009</v>
      </c>
      <c r="J75" s="56">
        <v>7240.5187799999994</v>
      </c>
      <c r="K75" s="43">
        <v>750656.8992310001</v>
      </c>
    </row>
    <row r="76" spans="1:11" x14ac:dyDescent="0.25">
      <c r="A76" s="42" t="s">
        <v>459</v>
      </c>
      <c r="B76" s="56">
        <v>324527.49093239993</v>
      </c>
      <c r="C76" s="56">
        <v>1030655.8387511997</v>
      </c>
      <c r="D76" s="56">
        <v>268865.94946160004</v>
      </c>
      <c r="E76" s="56">
        <v>197143.72301460002</v>
      </c>
      <c r="F76" s="56">
        <v>284463.06833960005</v>
      </c>
      <c r="G76" s="56">
        <v>158622.08944279994</v>
      </c>
      <c r="H76" s="56">
        <v>507386.36341540015</v>
      </c>
      <c r="I76" s="56">
        <v>228262.18459999992</v>
      </c>
      <c r="J76" s="56">
        <v>20805.688362000008</v>
      </c>
      <c r="K76" s="43">
        <v>3020732.3963195994</v>
      </c>
    </row>
    <row r="77" spans="1:11" x14ac:dyDescent="0.25">
      <c r="A77" s="42" t="s">
        <v>460</v>
      </c>
      <c r="B77" s="56">
        <v>56214.683789999988</v>
      </c>
      <c r="C77" s="56">
        <v>1250327.9603443996</v>
      </c>
      <c r="D77" s="56">
        <v>66410.876120000001</v>
      </c>
      <c r="E77" s="56">
        <v>109671.08536000003</v>
      </c>
      <c r="F77" s="56">
        <v>124958.46152000006</v>
      </c>
      <c r="G77" s="56">
        <v>15707.939910000001</v>
      </c>
      <c r="H77" s="56">
        <v>148255.59356999997</v>
      </c>
      <c r="I77" s="56">
        <v>151568.73664000008</v>
      </c>
      <c r="J77" s="56">
        <v>0</v>
      </c>
      <c r="K77" s="43">
        <v>1923115.3372543997</v>
      </c>
    </row>
    <row r="78" spans="1:11" x14ac:dyDescent="0.25">
      <c r="A78" s="42" t="s">
        <v>461</v>
      </c>
      <c r="B78" s="56">
        <v>0</v>
      </c>
      <c r="C78" s="56">
        <v>0</v>
      </c>
      <c r="D78" s="56">
        <v>0</v>
      </c>
      <c r="E78" s="56">
        <v>0</v>
      </c>
      <c r="F78" s="56">
        <v>0</v>
      </c>
      <c r="G78" s="56">
        <v>5896.6944600000015</v>
      </c>
      <c r="H78" s="56">
        <v>49835.273501600022</v>
      </c>
      <c r="I78" s="56">
        <v>0</v>
      </c>
      <c r="J78" s="56">
        <v>0</v>
      </c>
      <c r="K78" s="43">
        <v>55731.967961600021</v>
      </c>
    </row>
    <row r="79" spans="1:11" x14ac:dyDescent="0.25">
      <c r="A79" s="42" t="s">
        <v>462</v>
      </c>
      <c r="B79" s="56">
        <v>13008.695049999997</v>
      </c>
      <c r="C79" s="56">
        <v>26396.089809999998</v>
      </c>
      <c r="D79" s="56">
        <v>238970.88185000003</v>
      </c>
      <c r="E79" s="56">
        <v>63000.083460000016</v>
      </c>
      <c r="F79" s="56">
        <v>31729.119020000016</v>
      </c>
      <c r="G79" s="56">
        <v>27603.330399999995</v>
      </c>
      <c r="H79" s="56">
        <v>132163.04680000001</v>
      </c>
      <c r="I79" s="56">
        <v>0</v>
      </c>
      <c r="J79" s="56">
        <v>0</v>
      </c>
      <c r="K79" s="43">
        <v>532871.24638999999</v>
      </c>
    </row>
    <row r="80" spans="1:11" x14ac:dyDescent="0.25">
      <c r="A80" s="42" t="s">
        <v>463</v>
      </c>
      <c r="B80" s="56">
        <v>70132.984836800024</v>
      </c>
      <c r="C80" s="56">
        <v>191565.47680740003</v>
      </c>
      <c r="D80" s="56">
        <v>64626.019989</v>
      </c>
      <c r="E80" s="56">
        <v>118216.83341359998</v>
      </c>
      <c r="F80" s="56">
        <v>104388.41817479997</v>
      </c>
      <c r="G80" s="56">
        <v>69045.231560599976</v>
      </c>
      <c r="H80" s="56">
        <v>211123.46661119995</v>
      </c>
      <c r="I80" s="56">
        <v>8965.2945</v>
      </c>
      <c r="J80" s="56">
        <v>27240.65520260001</v>
      </c>
      <c r="K80" s="43">
        <v>865304.38109600008</v>
      </c>
    </row>
    <row r="81" spans="1:11" x14ac:dyDescent="0.25">
      <c r="A81" s="42" t="s">
        <v>464</v>
      </c>
      <c r="B81" s="56">
        <v>0</v>
      </c>
      <c r="C81" s="56">
        <v>15567.983128599997</v>
      </c>
      <c r="D81" s="56">
        <v>0</v>
      </c>
      <c r="E81" s="56">
        <v>0</v>
      </c>
      <c r="F81" s="56">
        <v>0</v>
      </c>
      <c r="G81" s="56">
        <v>0</v>
      </c>
      <c r="H81" s="56">
        <v>0</v>
      </c>
      <c r="I81" s="56">
        <v>0</v>
      </c>
      <c r="J81" s="56">
        <v>0</v>
      </c>
      <c r="K81" s="43">
        <v>15567.983128599997</v>
      </c>
    </row>
    <row r="82" spans="1:11" x14ac:dyDescent="0.25">
      <c r="A82" s="42" t="s">
        <v>465</v>
      </c>
      <c r="B82" s="56">
        <v>46335.462519999965</v>
      </c>
      <c r="C82" s="56">
        <v>251863.73175999991</v>
      </c>
      <c r="D82" s="56">
        <v>109656.54596999998</v>
      </c>
      <c r="E82" s="56">
        <v>209392.81841999991</v>
      </c>
      <c r="F82" s="56">
        <v>77536.878069999992</v>
      </c>
      <c r="G82" s="56">
        <v>71464.721499999985</v>
      </c>
      <c r="H82" s="56">
        <v>391699.38483000017</v>
      </c>
      <c r="I82" s="56">
        <v>48040.394339999984</v>
      </c>
      <c r="J82" s="56">
        <v>22560.942209999997</v>
      </c>
      <c r="K82" s="43">
        <v>1228550.8796199998</v>
      </c>
    </row>
    <row r="83" spans="1:11" x14ac:dyDescent="0.25">
      <c r="A83" s="57" t="s">
        <v>376</v>
      </c>
      <c r="B83" s="43">
        <v>561791.89727159985</v>
      </c>
      <c r="C83" s="43">
        <v>2846966.2493131985</v>
      </c>
      <c r="D83" s="43">
        <v>1012300.0805234002</v>
      </c>
      <c r="E83" s="43">
        <v>737770.55518039991</v>
      </c>
      <c r="F83" s="43">
        <v>637363.08167480014</v>
      </c>
      <c r="G83" s="43">
        <v>415792.55954659998</v>
      </c>
      <c r="H83" s="43">
        <v>1662357.4465866003</v>
      </c>
      <c r="I83" s="43">
        <v>440341.41635000001</v>
      </c>
      <c r="J83" s="43">
        <v>77847.804554600007</v>
      </c>
      <c r="K83" s="43">
        <v>8392531.0910011977</v>
      </c>
    </row>
    <row r="84" spans="1:11" x14ac:dyDescent="0.25">
      <c r="A84" s="47" t="s">
        <v>433</v>
      </c>
      <c r="B84" s="45"/>
      <c r="C84" s="45"/>
      <c r="D84" s="45"/>
      <c r="E84" s="45"/>
      <c r="F84" s="45"/>
      <c r="G84" s="45"/>
      <c r="H84" s="45"/>
      <c r="I84" s="45"/>
      <c r="J84" s="45"/>
      <c r="K84" s="45"/>
    </row>
    <row r="85" spans="1:11" x14ac:dyDescent="0.25">
      <c r="A85" s="42" t="s">
        <v>434</v>
      </c>
      <c r="B85" s="56">
        <v>1989775.0414557995</v>
      </c>
      <c r="C85" s="56">
        <v>9256987.8146144021</v>
      </c>
      <c r="D85" s="56">
        <v>6443104.3226501998</v>
      </c>
      <c r="E85" s="56">
        <v>1047881.1388643994</v>
      </c>
      <c r="F85" s="56">
        <v>1153529.5845590001</v>
      </c>
      <c r="G85" s="56">
        <v>1410860.8764042002</v>
      </c>
      <c r="H85" s="56">
        <v>12454023.296913205</v>
      </c>
      <c r="I85" s="56">
        <v>1157652.5932085998</v>
      </c>
      <c r="J85" s="56">
        <v>396567.55018980009</v>
      </c>
      <c r="K85" s="43">
        <v>35310382.218859605</v>
      </c>
    </row>
    <row r="86" spans="1:11" x14ac:dyDescent="0.25">
      <c r="A86" s="57" t="s">
        <v>376</v>
      </c>
      <c r="B86" s="43">
        <v>1989775.0414557995</v>
      </c>
      <c r="C86" s="43">
        <v>9256987.8146144021</v>
      </c>
      <c r="D86" s="43">
        <v>6443104.3226501998</v>
      </c>
      <c r="E86" s="43">
        <v>1047881.1388643994</v>
      </c>
      <c r="F86" s="43">
        <v>1153529.5845590001</v>
      </c>
      <c r="G86" s="43">
        <v>1410860.8764042002</v>
      </c>
      <c r="H86" s="43">
        <v>12454023.296913205</v>
      </c>
      <c r="I86" s="43">
        <v>1157652.5932085998</v>
      </c>
      <c r="J86" s="43">
        <v>396567.55018980009</v>
      </c>
      <c r="K86" s="43">
        <v>35310382.218859605</v>
      </c>
    </row>
    <row r="87" spans="1:11" x14ac:dyDescent="0.25">
      <c r="A87" s="48" t="s">
        <v>435</v>
      </c>
      <c r="B87" s="45"/>
      <c r="C87" s="45"/>
      <c r="D87" s="45"/>
      <c r="E87" s="45"/>
      <c r="F87" s="45"/>
      <c r="G87" s="45"/>
      <c r="H87" s="45"/>
      <c r="I87" s="45"/>
      <c r="J87" s="45"/>
      <c r="K87" s="45"/>
    </row>
    <row r="88" spans="1:11" x14ac:dyDescent="0.25">
      <c r="A88" s="42" t="s">
        <v>436</v>
      </c>
      <c r="B88" s="56">
        <v>329883.25159</v>
      </c>
      <c r="C88" s="56">
        <v>1023098.9226599999</v>
      </c>
      <c r="D88" s="56">
        <v>852546.58803999994</v>
      </c>
      <c r="E88" s="56">
        <v>240493.63576000009</v>
      </c>
      <c r="F88" s="56">
        <v>336339.67566999991</v>
      </c>
      <c r="G88" s="56">
        <v>230252.21701000002</v>
      </c>
      <c r="H88" s="56">
        <v>1678115.3434699997</v>
      </c>
      <c r="I88" s="56">
        <v>87234.792760000011</v>
      </c>
      <c r="J88" s="56">
        <v>49131.864390000002</v>
      </c>
      <c r="K88" s="43">
        <v>4827096.2913499987</v>
      </c>
    </row>
    <row r="89" spans="1:11" x14ac:dyDescent="0.25">
      <c r="A89" s="57" t="s">
        <v>376</v>
      </c>
      <c r="B89" s="43">
        <v>329883.25159</v>
      </c>
      <c r="C89" s="43">
        <v>1023098.9226599999</v>
      </c>
      <c r="D89" s="43">
        <v>852546.58803999994</v>
      </c>
      <c r="E89" s="43">
        <v>240493.63576000009</v>
      </c>
      <c r="F89" s="43">
        <v>336339.67566999991</v>
      </c>
      <c r="G89" s="43">
        <v>230252.21701000002</v>
      </c>
      <c r="H89" s="43">
        <v>1678115.3434699997</v>
      </c>
      <c r="I89" s="43">
        <v>87234.792760000011</v>
      </c>
      <c r="J89" s="43">
        <v>49131.864390000002</v>
      </c>
      <c r="K89" s="43">
        <v>4827096.2913499987</v>
      </c>
    </row>
    <row r="90" spans="1:11" x14ac:dyDescent="0.25">
      <c r="A90" s="48" t="s">
        <v>8</v>
      </c>
      <c r="B90" s="45">
        <v>9682254.1261481978</v>
      </c>
      <c r="C90" s="45">
        <v>58122378.9766372</v>
      </c>
      <c r="D90" s="45">
        <v>38822240.311447404</v>
      </c>
      <c r="E90" s="45">
        <v>6696993.7187549993</v>
      </c>
      <c r="F90" s="45">
        <v>6423284.4683834007</v>
      </c>
      <c r="G90" s="45">
        <v>8587607.8365162015</v>
      </c>
      <c r="H90" s="45">
        <v>96885620.732848197</v>
      </c>
      <c r="I90" s="45">
        <v>5056350.4418876003</v>
      </c>
      <c r="J90" s="45">
        <v>1045419.4360280001</v>
      </c>
      <c r="K90" s="45">
        <v>231322150.04865122</v>
      </c>
    </row>
    <row r="91" spans="1:11" ht="7.5" customHeight="1" thickBot="1" x14ac:dyDescent="0.3">
      <c r="A91" s="49"/>
      <c r="B91" s="49"/>
      <c r="C91" s="49"/>
      <c r="D91" s="49"/>
      <c r="E91" s="49"/>
      <c r="F91" s="49"/>
      <c r="G91" s="49"/>
      <c r="H91" s="49"/>
      <c r="I91" s="49"/>
      <c r="J91" s="49"/>
      <c r="K91" s="49"/>
    </row>
    <row r="92" spans="1:11" ht="15.75" thickTop="1" x14ac:dyDescent="0.25">
      <c r="A92" s="52" t="s">
        <v>466</v>
      </c>
      <c r="B92" s="53"/>
      <c r="C92" s="53"/>
      <c r="D92" s="53"/>
      <c r="E92" s="53"/>
      <c r="F92" s="53"/>
      <c r="G92" s="53"/>
      <c r="H92" s="53"/>
      <c r="I92" s="53"/>
      <c r="J92" s="53"/>
      <c r="K92" s="53"/>
    </row>
    <row r="93" spans="1:11" x14ac:dyDescent="0.25">
      <c r="A93" s="52" t="s">
        <v>467</v>
      </c>
      <c r="B93" s="53"/>
      <c r="C93" s="53"/>
      <c r="D93" s="53"/>
      <c r="E93" s="53"/>
      <c r="F93" s="53"/>
      <c r="G93" s="53"/>
      <c r="H93" s="53"/>
      <c r="I93" s="53"/>
      <c r="J93" s="53"/>
    </row>
    <row r="94" spans="1:11" x14ac:dyDescent="0.25">
      <c r="A94" s="52" t="s">
        <v>468</v>
      </c>
      <c r="B94" s="53"/>
      <c r="C94" s="53"/>
      <c r="D94" s="53"/>
      <c r="E94" s="53"/>
      <c r="F94" s="53"/>
      <c r="G94" s="53"/>
      <c r="H94" s="53"/>
      <c r="I94" s="53"/>
      <c r="J94" s="53"/>
    </row>
    <row r="95" spans="1:11" x14ac:dyDescent="0.25">
      <c r="A95" s="52" t="s">
        <v>469</v>
      </c>
    </row>
    <row r="96" spans="1:11" x14ac:dyDescent="0.25">
      <c r="A96" s="52" t="s">
        <v>470</v>
      </c>
    </row>
    <row r="97" spans="1:1" x14ac:dyDescent="0.25">
      <c r="A97" s="52" t="s">
        <v>471</v>
      </c>
    </row>
    <row r="98" spans="1:1" x14ac:dyDescent="0.25">
      <c r="A98" s="31"/>
    </row>
  </sheetData>
  <mergeCells count="5">
    <mergeCell ref="A1:K1"/>
    <mergeCell ref="A2:K2"/>
    <mergeCell ref="A3:K3"/>
    <mergeCell ref="A4:K4"/>
    <mergeCell ref="A5:K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EA50B-31AB-4500-A950-8C9822103BFD}">
  <dimension ref="A1:H328"/>
  <sheetViews>
    <sheetView zoomScaleNormal="100" workbookViewId="0">
      <selection activeCell="B13" sqref="B13"/>
    </sheetView>
  </sheetViews>
  <sheetFormatPr defaultColWidth="10.7109375" defaultRowHeight="15" x14ac:dyDescent="0.25"/>
  <cols>
    <col min="1" max="1" width="104.42578125" bestFit="1" customWidth="1"/>
    <col min="2" max="2" width="11.140625" bestFit="1" customWidth="1"/>
    <col min="3" max="3" width="11.7109375" bestFit="1" customWidth="1"/>
    <col min="4"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1.140625" bestFit="1" customWidth="1"/>
    <col min="259" max="259" width="11.710937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4" max="514" width="11.140625" bestFit="1" customWidth="1"/>
    <col min="515" max="515" width="11.710937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0" max="770" width="11.140625" bestFit="1" customWidth="1"/>
    <col min="771" max="771" width="11.710937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6" max="1026" width="11.140625" bestFit="1" customWidth="1"/>
    <col min="1027" max="1027" width="11.710937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2" max="1282" width="11.140625" bestFit="1" customWidth="1"/>
    <col min="1283" max="1283" width="11.710937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8" max="1538" width="11.140625" bestFit="1" customWidth="1"/>
    <col min="1539" max="1539" width="11.710937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4" max="1794" width="11.140625" bestFit="1" customWidth="1"/>
    <col min="1795" max="1795" width="11.710937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0" max="2050" width="11.140625" bestFit="1" customWidth="1"/>
    <col min="2051" max="2051" width="11.710937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6" max="2306" width="11.140625" bestFit="1" customWidth="1"/>
    <col min="2307" max="2307" width="11.710937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2" max="2562" width="11.140625" bestFit="1" customWidth="1"/>
    <col min="2563" max="2563" width="11.710937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8" max="2818" width="11.140625" bestFit="1" customWidth="1"/>
    <col min="2819" max="2819" width="11.710937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4" max="3074" width="11.140625" bestFit="1" customWidth="1"/>
    <col min="3075" max="3075" width="11.710937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0" max="3330" width="11.140625" bestFit="1" customWidth="1"/>
    <col min="3331" max="3331" width="11.710937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6" max="3586" width="11.140625" bestFit="1" customWidth="1"/>
    <col min="3587" max="3587" width="11.710937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2" max="3842" width="11.140625" bestFit="1" customWidth="1"/>
    <col min="3843" max="3843" width="11.710937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8" max="4098" width="11.140625" bestFit="1" customWidth="1"/>
    <col min="4099" max="4099" width="11.710937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4" max="4354" width="11.140625" bestFit="1" customWidth="1"/>
    <col min="4355" max="4355" width="11.710937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0" max="4610" width="11.140625" bestFit="1" customWidth="1"/>
    <col min="4611" max="4611" width="11.710937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6" max="4866" width="11.140625" bestFit="1" customWidth="1"/>
    <col min="4867" max="4867" width="11.710937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2" max="5122" width="11.140625" bestFit="1" customWidth="1"/>
    <col min="5123" max="5123" width="11.710937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8" max="5378" width="11.140625" bestFit="1" customWidth="1"/>
    <col min="5379" max="5379" width="11.710937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4" max="5634" width="11.140625" bestFit="1" customWidth="1"/>
    <col min="5635" max="5635" width="11.710937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0" max="5890" width="11.140625" bestFit="1" customWidth="1"/>
    <col min="5891" max="5891" width="11.710937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6" max="6146" width="11.140625" bestFit="1" customWidth="1"/>
    <col min="6147" max="6147" width="11.710937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2" max="6402" width="11.140625" bestFit="1" customWidth="1"/>
    <col min="6403" max="6403" width="11.710937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8" max="6658" width="11.140625" bestFit="1" customWidth="1"/>
    <col min="6659" max="6659" width="11.710937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4" max="6914" width="11.140625" bestFit="1" customWidth="1"/>
    <col min="6915" max="6915" width="11.710937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0" max="7170" width="11.140625" bestFit="1" customWidth="1"/>
    <col min="7171" max="7171" width="11.710937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6" max="7426" width="11.140625" bestFit="1" customWidth="1"/>
    <col min="7427" max="7427" width="11.710937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2" max="7682" width="11.140625" bestFit="1" customWidth="1"/>
    <col min="7683" max="7683" width="11.710937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8" max="7938" width="11.140625" bestFit="1" customWidth="1"/>
    <col min="7939" max="7939" width="11.710937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4" max="8194" width="11.140625" bestFit="1" customWidth="1"/>
    <col min="8195" max="8195" width="11.710937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0" max="8450" width="11.140625" bestFit="1" customWidth="1"/>
    <col min="8451" max="8451" width="11.710937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6" max="8706" width="11.140625" bestFit="1" customWidth="1"/>
    <col min="8707" max="8707" width="11.710937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2" max="8962" width="11.140625" bestFit="1" customWidth="1"/>
    <col min="8963" max="8963" width="11.710937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8" max="9218" width="11.140625" bestFit="1" customWidth="1"/>
    <col min="9219" max="9219" width="11.710937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4" max="9474" width="11.140625" bestFit="1" customWidth="1"/>
    <col min="9475" max="9475" width="11.710937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0" max="9730" width="11.140625" bestFit="1" customWidth="1"/>
    <col min="9731" max="9731" width="11.710937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6" max="9986" width="11.140625" bestFit="1" customWidth="1"/>
    <col min="9987" max="9987" width="11.710937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2" max="10242" width="11.140625" bestFit="1" customWidth="1"/>
    <col min="10243" max="10243" width="11.710937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8" max="10498" width="11.140625" bestFit="1" customWidth="1"/>
    <col min="10499" max="10499" width="11.710937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4" max="10754" width="11.140625" bestFit="1" customWidth="1"/>
    <col min="10755" max="10755" width="11.710937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0" max="11010" width="11.140625" bestFit="1" customWidth="1"/>
    <col min="11011" max="11011" width="11.710937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6" max="11266" width="11.140625" bestFit="1" customWidth="1"/>
    <col min="11267" max="11267" width="11.710937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2" max="11522" width="11.140625" bestFit="1" customWidth="1"/>
    <col min="11523" max="11523" width="11.710937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8" max="11778" width="11.140625" bestFit="1" customWidth="1"/>
    <col min="11779" max="11779" width="11.710937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4" max="12034" width="11.140625" bestFit="1" customWidth="1"/>
    <col min="12035" max="12035" width="11.710937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0" max="12290" width="11.140625" bestFit="1" customWidth="1"/>
    <col min="12291" max="12291" width="11.710937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6" max="12546" width="11.140625" bestFit="1" customWidth="1"/>
    <col min="12547" max="12547" width="11.710937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2" max="12802" width="11.140625" bestFit="1" customWidth="1"/>
    <col min="12803" max="12803" width="11.710937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8" max="13058" width="11.140625" bestFit="1" customWidth="1"/>
    <col min="13059" max="13059" width="11.710937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4" max="13314" width="11.140625" bestFit="1" customWidth="1"/>
    <col min="13315" max="13315" width="11.710937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0" max="13570" width="11.140625" bestFit="1" customWidth="1"/>
    <col min="13571" max="13571" width="11.710937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6" max="13826" width="11.140625" bestFit="1" customWidth="1"/>
    <col min="13827" max="13827" width="11.710937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2" max="14082" width="11.140625" bestFit="1" customWidth="1"/>
    <col min="14083" max="14083" width="11.710937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8" max="14338" width="11.140625" bestFit="1" customWidth="1"/>
    <col min="14339" max="14339" width="11.710937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4" max="14594" width="11.140625" bestFit="1" customWidth="1"/>
    <col min="14595" max="14595" width="11.710937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0" max="14850" width="11.140625" bestFit="1" customWidth="1"/>
    <col min="14851" max="14851" width="11.710937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6" max="15106" width="11.140625" bestFit="1" customWidth="1"/>
    <col min="15107" max="15107" width="11.710937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2" max="15362" width="11.140625" bestFit="1" customWidth="1"/>
    <col min="15363" max="15363" width="11.710937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8" max="15618" width="11.140625" bestFit="1" customWidth="1"/>
    <col min="15619" max="15619" width="11.710937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4" max="15874" width="11.140625" bestFit="1" customWidth="1"/>
    <col min="15875" max="15875" width="11.710937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0" max="16130" width="11.140625" bestFit="1" customWidth="1"/>
    <col min="16131" max="16131" width="11.710937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40" t="s">
        <v>364</v>
      </c>
      <c r="B1" s="740"/>
      <c r="C1" s="740"/>
      <c r="D1" s="740"/>
      <c r="E1" s="740"/>
      <c r="F1" s="740"/>
    </row>
    <row r="2" spans="1:8" ht="18" x14ac:dyDescent="0.25">
      <c r="A2" s="741" t="s">
        <v>1</v>
      </c>
      <c r="B2" s="741"/>
      <c r="C2" s="741"/>
      <c r="D2" s="741"/>
      <c r="E2" s="741"/>
      <c r="F2" s="741"/>
    </row>
    <row r="3" spans="1:8" ht="18" x14ac:dyDescent="0.25">
      <c r="A3" s="741" t="s">
        <v>2</v>
      </c>
      <c r="B3" s="741"/>
      <c r="C3" s="741"/>
      <c r="D3" s="741"/>
      <c r="E3" s="741"/>
      <c r="F3" s="741"/>
    </row>
    <row r="4" spans="1:8" ht="30" customHeight="1" x14ac:dyDescent="0.25">
      <c r="A4" s="745" t="s">
        <v>3</v>
      </c>
      <c r="B4" s="745"/>
      <c r="C4" s="745"/>
      <c r="D4" s="745"/>
      <c r="E4" s="745"/>
      <c r="F4" s="745"/>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284442528.32597005</v>
      </c>
      <c r="C7" s="7">
        <v>20733787.504689999</v>
      </c>
      <c r="D7" s="7">
        <v>1666337.7335700002</v>
      </c>
      <c r="E7" s="7">
        <v>3000366.4266400002</v>
      </c>
      <c r="F7" s="7">
        <v>309843019.99087</v>
      </c>
      <c r="H7" s="62"/>
    </row>
    <row r="8" spans="1:8" x14ac:dyDescent="0.25">
      <c r="A8" s="18" t="s">
        <v>10</v>
      </c>
      <c r="B8" s="11">
        <v>33009188.58952</v>
      </c>
      <c r="C8" s="11">
        <v>5637688.3456100002</v>
      </c>
      <c r="D8" s="11">
        <v>51685.912039999996</v>
      </c>
      <c r="E8" s="11">
        <v>379997.64158</v>
      </c>
      <c r="F8" s="11">
        <v>39078560.488750003</v>
      </c>
      <c r="H8" s="62"/>
    </row>
    <row r="9" spans="1:8" x14ac:dyDescent="0.25">
      <c r="A9" s="8" t="s">
        <v>11</v>
      </c>
      <c r="B9" s="14">
        <v>13392029.662420001</v>
      </c>
      <c r="C9" s="14">
        <v>1194786.3131100005</v>
      </c>
      <c r="D9" s="14">
        <v>0</v>
      </c>
      <c r="E9" s="14">
        <v>0</v>
      </c>
      <c r="F9" s="14">
        <v>14586815.975530002</v>
      </c>
    </row>
    <row r="10" spans="1:8" x14ac:dyDescent="0.25">
      <c r="A10" s="8" t="s">
        <v>12</v>
      </c>
      <c r="B10" s="14">
        <v>18002810.174649999</v>
      </c>
      <c r="C10" s="14">
        <v>3643483.4996599997</v>
      </c>
      <c r="D10" s="14">
        <v>51685.912039999996</v>
      </c>
      <c r="E10" s="14">
        <v>379997.64158</v>
      </c>
      <c r="F10" s="14">
        <v>22077977.227929998</v>
      </c>
    </row>
    <row r="11" spans="1:8" x14ac:dyDescent="0.25">
      <c r="A11" s="8" t="s">
        <v>13</v>
      </c>
      <c r="B11" s="14">
        <v>559800.66632999992</v>
      </c>
      <c r="C11" s="14">
        <v>9400.0415599999978</v>
      </c>
      <c r="D11" s="14">
        <v>0</v>
      </c>
      <c r="E11" s="14">
        <v>0</v>
      </c>
      <c r="F11" s="14">
        <v>569200.70788999996</v>
      </c>
    </row>
    <row r="12" spans="1:8" x14ac:dyDescent="0.25">
      <c r="A12" s="8" t="s">
        <v>14</v>
      </c>
      <c r="B12" s="14">
        <v>0</v>
      </c>
      <c r="C12" s="14">
        <v>22226.539479999999</v>
      </c>
      <c r="D12" s="14">
        <v>0</v>
      </c>
      <c r="E12" s="14">
        <v>0</v>
      </c>
      <c r="F12" s="14">
        <v>22226.539479999999</v>
      </c>
    </row>
    <row r="13" spans="1:8" x14ac:dyDescent="0.25">
      <c r="A13" s="8" t="s">
        <v>15</v>
      </c>
      <c r="B13" s="14">
        <v>0</v>
      </c>
      <c r="C13" s="14">
        <v>770039.67453000008</v>
      </c>
      <c r="D13" s="14">
        <v>0</v>
      </c>
      <c r="E13" s="14">
        <v>0</v>
      </c>
      <c r="F13" s="14">
        <v>770039.67453000008</v>
      </c>
    </row>
    <row r="14" spans="1:8" x14ac:dyDescent="0.25">
      <c r="A14" s="8" t="s">
        <v>16</v>
      </c>
      <c r="B14" s="14">
        <v>1069734.23964</v>
      </c>
      <c r="C14" s="14">
        <v>796.96748000000014</v>
      </c>
      <c r="D14" s="14">
        <v>0</v>
      </c>
      <c r="E14" s="14">
        <v>0</v>
      </c>
      <c r="F14" s="14">
        <v>1070531.2071200002</v>
      </c>
    </row>
    <row r="15" spans="1:8" x14ac:dyDescent="0.25">
      <c r="A15" s="8" t="s">
        <v>17</v>
      </c>
      <c r="B15" s="14">
        <v>0</v>
      </c>
      <c r="C15" s="14">
        <v>0</v>
      </c>
      <c r="D15" s="14">
        <v>0</v>
      </c>
      <c r="E15" s="14">
        <v>0</v>
      </c>
      <c r="F15" s="14">
        <v>0</v>
      </c>
    </row>
    <row r="16" spans="1:8" x14ac:dyDescent="0.25">
      <c r="A16" s="8" t="s">
        <v>18</v>
      </c>
      <c r="B16" s="14">
        <v>-15186.15352</v>
      </c>
      <c r="C16" s="14">
        <v>-3044.6902100000002</v>
      </c>
      <c r="D16" s="14">
        <v>0</v>
      </c>
      <c r="E16" s="14">
        <v>0</v>
      </c>
      <c r="F16" s="14">
        <v>-18230.843730000001</v>
      </c>
    </row>
    <row r="17" spans="1:6" x14ac:dyDescent="0.25">
      <c r="A17" s="18" t="s">
        <v>19</v>
      </c>
      <c r="B17" s="11">
        <v>37756899.683919996</v>
      </c>
      <c r="C17" s="11">
        <v>2042748.4654600003</v>
      </c>
      <c r="D17" s="11">
        <v>1176744.04018</v>
      </c>
      <c r="E17" s="11">
        <v>2616037.0939100003</v>
      </c>
      <c r="F17" s="11">
        <v>43592429.283469997</v>
      </c>
    </row>
    <row r="18" spans="1:6" x14ac:dyDescent="0.25">
      <c r="A18" s="8" t="s">
        <v>21</v>
      </c>
      <c r="B18" s="14">
        <v>16720088.757299999</v>
      </c>
      <c r="C18" s="14">
        <v>0</v>
      </c>
      <c r="D18" s="14">
        <v>1020057.01773</v>
      </c>
      <c r="E18" s="14">
        <v>2325646.7859700001</v>
      </c>
      <c r="F18" s="14">
        <v>20065792.560999997</v>
      </c>
    </row>
    <row r="19" spans="1:6" x14ac:dyDescent="0.25">
      <c r="A19" s="8" t="s">
        <v>23</v>
      </c>
      <c r="B19" s="14">
        <v>10690407.537369998</v>
      </c>
      <c r="C19" s="14">
        <v>28262.891920000002</v>
      </c>
      <c r="D19" s="14">
        <v>119776.00143999999</v>
      </c>
      <c r="E19" s="14">
        <v>90747.87268</v>
      </c>
      <c r="F19" s="14">
        <v>10929194.303409997</v>
      </c>
    </row>
    <row r="20" spans="1:6" x14ac:dyDescent="0.25">
      <c r="A20" s="8" t="s">
        <v>25</v>
      </c>
      <c r="B20" s="14">
        <v>0</v>
      </c>
      <c r="C20" s="14">
        <v>180994.62705000001</v>
      </c>
      <c r="D20" s="14">
        <v>0</v>
      </c>
      <c r="E20" s="14">
        <v>0</v>
      </c>
      <c r="F20" s="14">
        <v>180994.62705000001</v>
      </c>
    </row>
    <row r="21" spans="1:6" x14ac:dyDescent="0.25">
      <c r="A21" s="8" t="s">
        <v>27</v>
      </c>
      <c r="B21" s="14">
        <v>1689775.33999</v>
      </c>
      <c r="C21" s="14">
        <v>234259.01238999999</v>
      </c>
      <c r="D21" s="14">
        <v>0</v>
      </c>
      <c r="E21" s="14">
        <v>0</v>
      </c>
      <c r="F21" s="14">
        <v>1924034.3523800001</v>
      </c>
    </row>
    <row r="22" spans="1:6" x14ac:dyDescent="0.25">
      <c r="A22" s="8" t="s">
        <v>29</v>
      </c>
      <c r="B22" s="14">
        <v>3898929.1259800005</v>
      </c>
      <c r="C22" s="14">
        <v>1058589.4730100001</v>
      </c>
      <c r="D22" s="14">
        <v>0</v>
      </c>
      <c r="E22" s="14">
        <v>141215.21216999998</v>
      </c>
      <c r="F22" s="14">
        <v>5098733.811160001</v>
      </c>
    </row>
    <row r="23" spans="1:6" x14ac:dyDescent="0.25">
      <c r="A23" s="8" t="s">
        <v>31</v>
      </c>
      <c r="B23" s="14">
        <v>3883403.5474699996</v>
      </c>
      <c r="C23" s="14">
        <v>535516.66183</v>
      </c>
      <c r="D23" s="14">
        <v>19064.32807</v>
      </c>
      <c r="E23" s="14">
        <v>46077.372559999989</v>
      </c>
      <c r="F23" s="14">
        <v>4484061.9099299992</v>
      </c>
    </row>
    <row r="24" spans="1:6" x14ac:dyDescent="0.25">
      <c r="A24" s="8" t="s">
        <v>33</v>
      </c>
      <c r="B24" s="14">
        <v>928244.45366</v>
      </c>
      <c r="C24" s="14">
        <v>5444.2383200000004</v>
      </c>
      <c r="D24" s="14">
        <v>17846.692939999997</v>
      </c>
      <c r="E24" s="14">
        <v>15033.587149999999</v>
      </c>
      <c r="F24" s="14">
        <v>966568.97207000002</v>
      </c>
    </row>
    <row r="25" spans="1:6" x14ac:dyDescent="0.25">
      <c r="A25" s="8" t="s">
        <v>35</v>
      </c>
      <c r="B25" s="14">
        <v>-53949.077850000001</v>
      </c>
      <c r="C25" s="14">
        <v>-318.43906000000004</v>
      </c>
      <c r="D25" s="14">
        <v>0</v>
      </c>
      <c r="E25" s="14">
        <v>-2683.7366199999997</v>
      </c>
      <c r="F25" s="14">
        <v>-56951.253530000002</v>
      </c>
    </row>
    <row r="26" spans="1:6" x14ac:dyDescent="0.25">
      <c r="A26" s="18" t="s">
        <v>36</v>
      </c>
      <c r="B26" s="11">
        <v>201729052.52980006</v>
      </c>
      <c r="C26" s="11">
        <v>135600.67890000006</v>
      </c>
      <c r="D26" s="11">
        <v>0</v>
      </c>
      <c r="E26" s="11">
        <v>4158.4421600000005</v>
      </c>
      <c r="F26" s="11">
        <v>201868811.65086007</v>
      </c>
    </row>
    <row r="27" spans="1:6" x14ac:dyDescent="0.25">
      <c r="A27" s="23" t="s">
        <v>37</v>
      </c>
      <c r="B27" s="14">
        <v>198687209.06445006</v>
      </c>
      <c r="C27" s="14">
        <v>129854.71332000001</v>
      </c>
      <c r="D27" s="14">
        <v>0</v>
      </c>
      <c r="E27" s="14">
        <v>4168.2503500000003</v>
      </c>
      <c r="F27" s="14">
        <v>198821232.02812004</v>
      </c>
    </row>
    <row r="28" spans="1:6" x14ac:dyDescent="0.25">
      <c r="A28" s="8" t="s">
        <v>38</v>
      </c>
      <c r="B28" s="14">
        <v>174376916.55567005</v>
      </c>
      <c r="C28" s="14">
        <v>64963.705549999999</v>
      </c>
      <c r="D28" s="14">
        <v>0</v>
      </c>
      <c r="E28" s="14">
        <v>4168.2503500000003</v>
      </c>
      <c r="F28" s="14">
        <v>174446048.51157004</v>
      </c>
    </row>
    <row r="29" spans="1:6" x14ac:dyDescent="0.25">
      <c r="A29" s="8" t="s">
        <v>473</v>
      </c>
      <c r="B29" s="14">
        <v>24310292.508779999</v>
      </c>
      <c r="C29" s="14">
        <v>64891.007770000011</v>
      </c>
      <c r="D29" s="14">
        <v>0</v>
      </c>
      <c r="E29" s="14">
        <v>0</v>
      </c>
      <c r="F29" s="14">
        <v>24375183.516549997</v>
      </c>
    </row>
    <row r="30" spans="1:6" x14ac:dyDescent="0.25">
      <c r="A30" s="23" t="s">
        <v>41</v>
      </c>
      <c r="B30" s="14">
        <v>1371381.3965099999</v>
      </c>
      <c r="C30" s="14">
        <v>11328.481670000001</v>
      </c>
      <c r="D30" s="14">
        <v>0</v>
      </c>
      <c r="E30" s="14">
        <v>0</v>
      </c>
      <c r="F30" s="14">
        <v>1382709.8781799998</v>
      </c>
    </row>
    <row r="31" spans="1:6" x14ac:dyDescent="0.25">
      <c r="A31" s="8" t="s">
        <v>42</v>
      </c>
      <c r="B31" s="14">
        <v>619638.82198000001</v>
      </c>
      <c r="C31" s="14">
        <v>5966.1910399999997</v>
      </c>
      <c r="D31" s="14">
        <v>0</v>
      </c>
      <c r="E31" s="14">
        <v>0</v>
      </c>
      <c r="F31" s="14">
        <v>625605.01301999995</v>
      </c>
    </row>
    <row r="32" spans="1:6" x14ac:dyDescent="0.25">
      <c r="A32" s="8" t="s">
        <v>474</v>
      </c>
      <c r="B32" s="14">
        <v>751742.57452999987</v>
      </c>
      <c r="C32" s="14">
        <v>5362.2906300000004</v>
      </c>
      <c r="D32" s="14">
        <v>0</v>
      </c>
      <c r="E32" s="14">
        <v>0</v>
      </c>
      <c r="F32" s="14">
        <v>757104.86515999981</v>
      </c>
    </row>
    <row r="33" spans="1:6" x14ac:dyDescent="0.25">
      <c r="A33" s="23" t="s">
        <v>45</v>
      </c>
      <c r="B33" s="14">
        <v>4361518.9098899998</v>
      </c>
      <c r="C33" s="14">
        <v>47339.64727999999</v>
      </c>
      <c r="D33" s="14">
        <v>0</v>
      </c>
      <c r="E33" s="14">
        <v>0</v>
      </c>
      <c r="F33" s="14">
        <v>4408858.5571699999</v>
      </c>
    </row>
    <row r="34" spans="1:6" x14ac:dyDescent="0.25">
      <c r="A34" s="8" t="s">
        <v>46</v>
      </c>
      <c r="B34" s="14">
        <v>1469897.0410500001</v>
      </c>
      <c r="C34" s="14">
        <v>22459.820179999995</v>
      </c>
      <c r="D34" s="14">
        <v>0</v>
      </c>
      <c r="E34" s="14">
        <v>0</v>
      </c>
      <c r="F34" s="14">
        <v>1492356.8612300002</v>
      </c>
    </row>
    <row r="35" spans="1:6" x14ac:dyDescent="0.25">
      <c r="A35" s="8" t="s">
        <v>475</v>
      </c>
      <c r="B35" s="14">
        <v>2891621.8688400001</v>
      </c>
      <c r="C35" s="14">
        <v>24879.827099999999</v>
      </c>
      <c r="D35" s="14">
        <v>0</v>
      </c>
      <c r="E35" s="14">
        <v>0</v>
      </c>
      <c r="F35" s="14">
        <v>2916501.69594</v>
      </c>
    </row>
    <row r="36" spans="1:6" x14ac:dyDescent="0.25">
      <c r="A36" s="23" t="s">
        <v>49</v>
      </c>
      <c r="B36" s="14">
        <v>5554021.8268800005</v>
      </c>
      <c r="C36" s="14">
        <v>15062.475269999999</v>
      </c>
      <c r="D36" s="14">
        <v>0</v>
      </c>
      <c r="E36" s="14">
        <v>0.59573000000000009</v>
      </c>
      <c r="F36" s="14">
        <v>5569084.897880001</v>
      </c>
    </row>
    <row r="37" spans="1:6" x14ac:dyDescent="0.25">
      <c r="A37" s="20" t="s">
        <v>50</v>
      </c>
      <c r="B37" s="14">
        <v>2120446.4165500002</v>
      </c>
      <c r="C37" s="14">
        <v>524.93505000000005</v>
      </c>
      <c r="D37" s="14">
        <v>0</v>
      </c>
      <c r="E37" s="14">
        <v>8.7930000000000008E-2</v>
      </c>
      <c r="F37" s="14">
        <v>2120971.4395300001</v>
      </c>
    </row>
    <row r="38" spans="1:6" x14ac:dyDescent="0.25">
      <c r="A38" s="8" t="s">
        <v>51</v>
      </c>
      <c r="B38" s="14">
        <v>1245828.9662899999</v>
      </c>
      <c r="C38" s="14">
        <v>4009.3179299999997</v>
      </c>
      <c r="D38" s="14">
        <v>0</v>
      </c>
      <c r="E38" s="14">
        <v>0</v>
      </c>
      <c r="F38" s="14">
        <v>1249838.2842199998</v>
      </c>
    </row>
    <row r="39" spans="1:6" x14ac:dyDescent="0.25">
      <c r="A39" s="8" t="s">
        <v>52</v>
      </c>
      <c r="B39" s="14">
        <v>3200.0090099999998</v>
      </c>
      <c r="C39" s="14">
        <v>39.222660000000005</v>
      </c>
      <c r="D39" s="14">
        <v>0</v>
      </c>
      <c r="E39" s="14">
        <v>0</v>
      </c>
      <c r="F39" s="14">
        <v>3239.2316699999997</v>
      </c>
    </row>
    <row r="40" spans="1:6" x14ac:dyDescent="0.25">
      <c r="A40" s="8" t="s">
        <v>53</v>
      </c>
      <c r="B40" s="14">
        <v>13927.832629999999</v>
      </c>
      <c r="C40" s="14">
        <v>7.9809200000000002</v>
      </c>
      <c r="D40" s="14">
        <v>0</v>
      </c>
      <c r="E40" s="14">
        <v>0</v>
      </c>
      <c r="F40" s="14">
        <v>13935.813549999999</v>
      </c>
    </row>
    <row r="41" spans="1:6" x14ac:dyDescent="0.25">
      <c r="A41" s="8" t="s">
        <v>54</v>
      </c>
      <c r="B41" s="14">
        <v>18.474619999999998</v>
      </c>
      <c r="C41" s="14">
        <v>0</v>
      </c>
      <c r="D41" s="14">
        <v>0</v>
      </c>
      <c r="E41" s="14">
        <v>0</v>
      </c>
      <c r="F41" s="14">
        <v>18.474619999999998</v>
      </c>
    </row>
    <row r="42" spans="1:6" x14ac:dyDescent="0.25">
      <c r="A42" s="2" t="s">
        <v>55</v>
      </c>
      <c r="B42" s="14">
        <v>487.93858</v>
      </c>
      <c r="C42" s="14">
        <v>18.468349999999997</v>
      </c>
      <c r="D42" s="14">
        <v>0</v>
      </c>
      <c r="E42" s="14">
        <v>0</v>
      </c>
      <c r="F42" s="14">
        <v>506.40692999999999</v>
      </c>
    </row>
    <row r="43" spans="1:6" x14ac:dyDescent="0.25">
      <c r="A43" s="20" t="s">
        <v>56</v>
      </c>
      <c r="B43" s="14">
        <v>1031071.8083700001</v>
      </c>
      <c r="C43" s="14">
        <v>4643.5499399999999</v>
      </c>
      <c r="D43" s="14">
        <v>0</v>
      </c>
      <c r="E43" s="14">
        <v>0.50780000000000003</v>
      </c>
      <c r="F43" s="14">
        <v>1035715.8661100002</v>
      </c>
    </row>
    <row r="44" spans="1:6" x14ac:dyDescent="0.25">
      <c r="A44" s="8" t="s">
        <v>57</v>
      </c>
      <c r="B44" s="14">
        <v>1088825.6457399998</v>
      </c>
      <c r="C44" s="14">
        <v>5128.8476499999997</v>
      </c>
      <c r="D44" s="14">
        <v>0</v>
      </c>
      <c r="E44" s="14">
        <v>0</v>
      </c>
      <c r="F44" s="14">
        <v>1093954.4933899997</v>
      </c>
    </row>
    <row r="45" spans="1:6" x14ac:dyDescent="0.25">
      <c r="A45" s="8" t="s">
        <v>58</v>
      </c>
      <c r="B45" s="14">
        <v>4028.0321000000004</v>
      </c>
      <c r="C45" s="14">
        <v>269.34469999999999</v>
      </c>
      <c r="D45" s="14">
        <v>0</v>
      </c>
      <c r="E45" s="14">
        <v>0</v>
      </c>
      <c r="F45" s="14">
        <v>4297.3768</v>
      </c>
    </row>
    <row r="46" spans="1:6" x14ac:dyDescent="0.25">
      <c r="A46" s="8" t="s">
        <v>59</v>
      </c>
      <c r="B46" s="14">
        <v>25326.979960000001</v>
      </c>
      <c r="C46" s="14">
        <v>316.28073999999998</v>
      </c>
      <c r="D46" s="14">
        <v>0</v>
      </c>
      <c r="E46" s="14">
        <v>0</v>
      </c>
      <c r="F46" s="14">
        <v>25643.260699999999</v>
      </c>
    </row>
    <row r="47" spans="1:6" x14ac:dyDescent="0.25">
      <c r="A47" s="8" t="s">
        <v>60</v>
      </c>
      <c r="B47" s="14">
        <v>1587.77423</v>
      </c>
      <c r="C47" s="14">
        <v>0</v>
      </c>
      <c r="D47" s="14">
        <v>0</v>
      </c>
      <c r="E47" s="14">
        <v>0</v>
      </c>
      <c r="F47" s="14">
        <v>1587.77423</v>
      </c>
    </row>
    <row r="48" spans="1:6" x14ac:dyDescent="0.25">
      <c r="A48" s="2" t="s">
        <v>61</v>
      </c>
      <c r="B48" s="14">
        <v>19271.948799999998</v>
      </c>
      <c r="C48" s="14">
        <v>104.52733000000001</v>
      </c>
      <c r="D48" s="14">
        <v>0</v>
      </c>
      <c r="E48" s="14">
        <v>0</v>
      </c>
      <c r="F48" s="14">
        <v>19376.476129999999</v>
      </c>
    </row>
    <row r="49" spans="1:6" x14ac:dyDescent="0.25">
      <c r="A49" s="22" t="s">
        <v>62</v>
      </c>
      <c r="B49" s="14">
        <v>-8245078.6679300005</v>
      </c>
      <c r="C49" s="14">
        <v>-67984.638639999976</v>
      </c>
      <c r="D49" s="14">
        <v>0</v>
      </c>
      <c r="E49" s="14">
        <v>-10.403919999999999</v>
      </c>
      <c r="F49" s="14">
        <v>-8313073.7104900004</v>
      </c>
    </row>
    <row r="50" spans="1:6" x14ac:dyDescent="0.25">
      <c r="A50" s="8" t="s">
        <v>63</v>
      </c>
      <c r="B50" s="14">
        <v>-767061.77393999998</v>
      </c>
      <c r="C50" s="14">
        <v>-1218.0515599999999</v>
      </c>
      <c r="D50" s="14">
        <v>0</v>
      </c>
      <c r="E50" s="14">
        <v>-10.403919999999999</v>
      </c>
      <c r="F50" s="14">
        <v>-768290.22941999999</v>
      </c>
    </row>
    <row r="51" spans="1:6" x14ac:dyDescent="0.25">
      <c r="A51" s="8" t="s">
        <v>64</v>
      </c>
      <c r="B51" s="14">
        <v>-815562.96722000011</v>
      </c>
      <c r="C51" s="14">
        <v>-887.69412000000011</v>
      </c>
      <c r="D51" s="14">
        <v>0</v>
      </c>
      <c r="E51" s="14">
        <v>0</v>
      </c>
      <c r="F51" s="14">
        <v>-816450.66134000011</v>
      </c>
    </row>
    <row r="52" spans="1:6" x14ac:dyDescent="0.25">
      <c r="A52" s="8" t="s">
        <v>65</v>
      </c>
      <c r="B52" s="14">
        <v>-323757.05330999999</v>
      </c>
      <c r="C52" s="14">
        <v>-1617.2393999999999</v>
      </c>
      <c r="D52" s="14">
        <v>0</v>
      </c>
      <c r="E52" s="14">
        <v>0</v>
      </c>
      <c r="F52" s="14">
        <v>-325374.29271000001</v>
      </c>
    </row>
    <row r="53" spans="1:6" x14ac:dyDescent="0.25">
      <c r="A53" s="8" t="s">
        <v>66</v>
      </c>
      <c r="B53" s="14">
        <v>-280973.66674000002</v>
      </c>
      <c r="C53" s="14">
        <v>-1866.0482699999998</v>
      </c>
      <c r="D53" s="14">
        <v>0</v>
      </c>
      <c r="E53" s="14">
        <v>0</v>
      </c>
      <c r="F53" s="14">
        <v>-282839.71501000004</v>
      </c>
    </row>
    <row r="54" spans="1:6" x14ac:dyDescent="0.25">
      <c r="A54" s="8" t="s">
        <v>67</v>
      </c>
      <c r="B54" s="14">
        <v>-928049.54434000002</v>
      </c>
      <c r="C54" s="14">
        <v>-13973.619440000002</v>
      </c>
      <c r="D54" s="14">
        <v>0</v>
      </c>
      <c r="E54" s="14">
        <v>0</v>
      </c>
      <c r="F54" s="14">
        <v>-942023.16378000006</v>
      </c>
    </row>
    <row r="55" spans="1:6" x14ac:dyDescent="0.25">
      <c r="A55" s="8" t="s">
        <v>68</v>
      </c>
      <c r="B55" s="14">
        <v>-1641245.08767</v>
      </c>
      <c r="C55" s="14">
        <v>-18524.006009999997</v>
      </c>
      <c r="D55" s="14">
        <v>0</v>
      </c>
      <c r="E55" s="14">
        <v>0</v>
      </c>
      <c r="F55" s="14">
        <v>-1659769.0936799999</v>
      </c>
    </row>
    <row r="56" spans="1:6" x14ac:dyDescent="0.25">
      <c r="A56" s="8" t="s">
        <v>69</v>
      </c>
      <c r="B56" s="14">
        <v>-1319355.8218300003</v>
      </c>
      <c r="C56" s="14">
        <v>-22134.97452</v>
      </c>
      <c r="D56" s="14">
        <v>0</v>
      </c>
      <c r="E56" s="14">
        <v>0</v>
      </c>
      <c r="F56" s="14">
        <v>-1341490.7963500002</v>
      </c>
    </row>
    <row r="57" spans="1:6" x14ac:dyDescent="0.25">
      <c r="A57" s="8" t="s">
        <v>70</v>
      </c>
      <c r="B57" s="14">
        <v>-1969396.6817100001</v>
      </c>
      <c r="C57" s="14">
        <v>-595.91939000000002</v>
      </c>
      <c r="D57" s="14">
        <v>0</v>
      </c>
      <c r="E57" s="14">
        <v>0</v>
      </c>
      <c r="F57" s="14">
        <v>-1969992.6011000001</v>
      </c>
    </row>
    <row r="58" spans="1:6" x14ac:dyDescent="0.25">
      <c r="A58" s="8" t="s">
        <v>71</v>
      </c>
      <c r="B58" s="14">
        <v>-49.426769999999998</v>
      </c>
      <c r="C58" s="14">
        <v>-6219.1007300000001</v>
      </c>
      <c r="D58" s="14">
        <v>0</v>
      </c>
      <c r="E58" s="14">
        <v>0</v>
      </c>
      <c r="F58" s="14">
        <v>-6268.5275000000001</v>
      </c>
    </row>
    <row r="59" spans="1:6" x14ac:dyDescent="0.25">
      <c r="A59" s="8" t="s">
        <v>72</v>
      </c>
      <c r="B59" s="14">
        <v>0</v>
      </c>
      <c r="C59" s="14">
        <v>0</v>
      </c>
      <c r="D59" s="14">
        <v>0</v>
      </c>
      <c r="E59" s="14">
        <v>0</v>
      </c>
      <c r="F59" s="14">
        <v>0</v>
      </c>
    </row>
    <row r="60" spans="1:6" x14ac:dyDescent="0.25">
      <c r="A60" s="8" t="s">
        <v>73</v>
      </c>
      <c r="B60" s="14">
        <v>-3449.5415899999998</v>
      </c>
      <c r="C60" s="14">
        <v>-39.163820000000001</v>
      </c>
      <c r="D60" s="14">
        <v>0</v>
      </c>
      <c r="E60" s="14">
        <v>0</v>
      </c>
      <c r="F60" s="14">
        <v>-3488.70541</v>
      </c>
    </row>
    <row r="61" spans="1:6" x14ac:dyDescent="0.25">
      <c r="A61" s="8" t="s">
        <v>74</v>
      </c>
      <c r="B61" s="14">
        <v>-13819.505009999997</v>
      </c>
      <c r="C61" s="14">
        <v>-48.504750000000001</v>
      </c>
      <c r="D61" s="14">
        <v>0</v>
      </c>
      <c r="E61" s="14">
        <v>0</v>
      </c>
      <c r="F61" s="14">
        <v>-13868.009759999997</v>
      </c>
    </row>
    <row r="62" spans="1:6" x14ac:dyDescent="0.25">
      <c r="A62" s="8" t="s">
        <v>75</v>
      </c>
      <c r="B62" s="14">
        <v>-6526.6159999999991</v>
      </c>
      <c r="C62" s="14">
        <v>-151.64060000000001</v>
      </c>
      <c r="D62" s="14">
        <v>0</v>
      </c>
      <c r="E62" s="14">
        <v>0</v>
      </c>
      <c r="F62" s="14">
        <v>-6678.2565999999988</v>
      </c>
    </row>
    <row r="63" spans="1:6" x14ac:dyDescent="0.25">
      <c r="A63" s="8" t="s">
        <v>76</v>
      </c>
      <c r="B63" s="14">
        <v>-26409.12974</v>
      </c>
      <c r="C63" s="14">
        <v>-64.586910000000003</v>
      </c>
      <c r="D63" s="14">
        <v>0</v>
      </c>
      <c r="E63" s="14">
        <v>0</v>
      </c>
      <c r="F63" s="14">
        <v>-26473.716650000002</v>
      </c>
    </row>
    <row r="64" spans="1:6" x14ac:dyDescent="0.25">
      <c r="A64" s="8" t="s">
        <v>77</v>
      </c>
      <c r="B64" s="14">
        <v>-31495.857020000003</v>
      </c>
      <c r="C64" s="14">
        <v>-354.56479999999999</v>
      </c>
      <c r="D64" s="14">
        <v>0</v>
      </c>
      <c r="E64" s="14">
        <v>0</v>
      </c>
      <c r="F64" s="14">
        <v>-31850.421820000003</v>
      </c>
    </row>
    <row r="65" spans="1:6" x14ac:dyDescent="0.25">
      <c r="A65" s="8" t="s">
        <v>78</v>
      </c>
      <c r="B65" s="14">
        <v>-117925.99504000001</v>
      </c>
      <c r="C65" s="14">
        <v>-289.52431999999999</v>
      </c>
      <c r="D65" s="14">
        <v>0</v>
      </c>
      <c r="E65" s="14">
        <v>0</v>
      </c>
      <c r="F65" s="14">
        <v>-118215.51936000001</v>
      </c>
    </row>
    <row r="66" spans="1:6" x14ac:dyDescent="0.25">
      <c r="A66" s="18" t="s">
        <v>79</v>
      </c>
      <c r="B66" s="11">
        <v>2095654.8334800003</v>
      </c>
      <c r="C66" s="11">
        <v>173451.78382000004</v>
      </c>
      <c r="D66" s="11">
        <v>0</v>
      </c>
      <c r="E66" s="11">
        <v>4.2000000000000006E-3</v>
      </c>
      <c r="F66" s="11">
        <v>2269106.6215000004</v>
      </c>
    </row>
    <row r="67" spans="1:6" x14ac:dyDescent="0.25">
      <c r="A67" s="8" t="s">
        <v>81</v>
      </c>
      <c r="B67" s="14">
        <v>1905.7056500000001</v>
      </c>
      <c r="C67" s="14">
        <v>4567.1372599999995</v>
      </c>
      <c r="D67" s="14">
        <v>0</v>
      </c>
      <c r="E67" s="14">
        <v>0</v>
      </c>
      <c r="F67" s="14">
        <v>6472.8429099999994</v>
      </c>
    </row>
    <row r="68" spans="1:6" x14ac:dyDescent="0.25">
      <c r="A68" s="8" t="s">
        <v>83</v>
      </c>
      <c r="B68" s="14">
        <v>1402833.45943</v>
      </c>
      <c r="C68" s="14">
        <v>106956.41831000001</v>
      </c>
      <c r="D68" s="14">
        <v>0</v>
      </c>
      <c r="E68" s="14">
        <v>4.2000000000000006E-3</v>
      </c>
      <c r="F68" s="14">
        <v>1509789.8819400002</v>
      </c>
    </row>
    <row r="69" spans="1:6" x14ac:dyDescent="0.25">
      <c r="A69" s="8" t="s">
        <v>85</v>
      </c>
      <c r="B69" s="14">
        <v>840303.48637000017</v>
      </c>
      <c r="C69" s="14">
        <v>83684.753469999996</v>
      </c>
      <c r="D69" s="14">
        <v>0</v>
      </c>
      <c r="E69" s="14">
        <v>0</v>
      </c>
      <c r="F69" s="14">
        <v>923988.23984000017</v>
      </c>
    </row>
    <row r="70" spans="1:6" x14ac:dyDescent="0.25">
      <c r="A70" s="8" t="s">
        <v>87</v>
      </c>
      <c r="B70" s="14">
        <v>0</v>
      </c>
      <c r="C70" s="14">
        <v>3029.6386000000002</v>
      </c>
      <c r="D70" s="14">
        <v>0</v>
      </c>
      <c r="E70" s="14">
        <v>0</v>
      </c>
      <c r="F70" s="14">
        <v>3029.6386000000002</v>
      </c>
    </row>
    <row r="71" spans="1:6" x14ac:dyDescent="0.25">
      <c r="A71" s="8" t="s">
        <v>89</v>
      </c>
      <c r="B71" s="14">
        <v>-149387.81797000003</v>
      </c>
      <c r="C71" s="14">
        <v>-24786.163819999998</v>
      </c>
      <c r="D71" s="14">
        <v>0</v>
      </c>
      <c r="E71" s="14">
        <v>0</v>
      </c>
      <c r="F71" s="14">
        <v>-174173.98179000002</v>
      </c>
    </row>
    <row r="72" spans="1:6" x14ac:dyDescent="0.25">
      <c r="A72" s="18" t="s">
        <v>90</v>
      </c>
      <c r="B72" s="11">
        <v>235421.18882000027</v>
      </c>
      <c r="C72" s="11">
        <v>0</v>
      </c>
      <c r="D72" s="11">
        <v>0</v>
      </c>
      <c r="E72" s="11">
        <v>0</v>
      </c>
      <c r="F72" s="11">
        <v>235421.18882000027</v>
      </c>
    </row>
    <row r="73" spans="1:6" x14ac:dyDescent="0.25">
      <c r="A73" s="8" t="s">
        <v>91</v>
      </c>
      <c r="B73" s="14">
        <v>367.33247999999998</v>
      </c>
      <c r="C73" s="14">
        <v>0</v>
      </c>
      <c r="D73" s="14">
        <v>0</v>
      </c>
      <c r="E73" s="14">
        <v>0</v>
      </c>
      <c r="F73" s="14">
        <v>367.33247999999998</v>
      </c>
    </row>
    <row r="74" spans="1:6" x14ac:dyDescent="0.25">
      <c r="A74" s="8" t="s">
        <v>92</v>
      </c>
      <c r="B74" s="14">
        <v>1319017.8168600001</v>
      </c>
      <c r="C74" s="14">
        <v>0</v>
      </c>
      <c r="D74" s="14">
        <v>0</v>
      </c>
      <c r="E74" s="14">
        <v>0</v>
      </c>
      <c r="F74" s="14">
        <v>1319017.8168600001</v>
      </c>
    </row>
    <row r="75" spans="1:6" x14ac:dyDescent="0.25">
      <c r="A75" s="8" t="s">
        <v>93</v>
      </c>
      <c r="B75" s="14">
        <v>14399.640890000001</v>
      </c>
      <c r="C75" s="14">
        <v>0</v>
      </c>
      <c r="D75" s="14">
        <v>0</v>
      </c>
      <c r="E75" s="14">
        <v>0</v>
      </c>
      <c r="F75" s="14">
        <v>14399.640890000001</v>
      </c>
    </row>
    <row r="76" spans="1:6" x14ac:dyDescent="0.25">
      <c r="A76" s="8" t="s">
        <v>94</v>
      </c>
      <c r="B76" s="14">
        <v>2E-3</v>
      </c>
      <c r="C76" s="14">
        <v>0</v>
      </c>
      <c r="D76" s="14">
        <v>0</v>
      </c>
      <c r="E76" s="14">
        <v>0</v>
      </c>
      <c r="F76" s="14">
        <v>2E-3</v>
      </c>
    </row>
    <row r="77" spans="1:6" x14ac:dyDescent="0.25">
      <c r="A77" s="8" t="s">
        <v>95</v>
      </c>
      <c r="B77" s="14">
        <v>-1098363.60341</v>
      </c>
      <c r="C77" s="14">
        <v>0</v>
      </c>
      <c r="D77" s="14">
        <v>0</v>
      </c>
      <c r="E77" s="14">
        <v>0</v>
      </c>
      <c r="F77" s="14">
        <v>-1098363.60341</v>
      </c>
    </row>
    <row r="78" spans="1:6" x14ac:dyDescent="0.25">
      <c r="A78" s="18" t="s">
        <v>96</v>
      </c>
      <c r="B78" s="11">
        <v>3798364.8282099999</v>
      </c>
      <c r="C78" s="11">
        <v>12609120.99731</v>
      </c>
      <c r="D78" s="11">
        <v>437907.78142000001</v>
      </c>
      <c r="E78" s="11">
        <v>173.24478999999999</v>
      </c>
      <c r="F78" s="11">
        <v>16845566.85173</v>
      </c>
    </row>
    <row r="79" spans="1:6" x14ac:dyDescent="0.25">
      <c r="A79" s="8" t="s">
        <v>21</v>
      </c>
      <c r="B79" s="14">
        <v>11.11495</v>
      </c>
      <c r="C79" s="14">
        <v>1.0000000000000001E-5</v>
      </c>
      <c r="D79" s="14">
        <v>432324.06</v>
      </c>
      <c r="E79" s="14">
        <v>0</v>
      </c>
      <c r="F79" s="14">
        <v>432335.17495999997</v>
      </c>
    </row>
    <row r="80" spans="1:6" x14ac:dyDescent="0.25">
      <c r="A80" s="8" t="s">
        <v>23</v>
      </c>
      <c r="B80" s="14">
        <v>790649.07370000007</v>
      </c>
      <c r="C80" s="14">
        <v>0</v>
      </c>
      <c r="D80" s="14">
        <v>0</v>
      </c>
      <c r="E80" s="14">
        <v>0</v>
      </c>
      <c r="F80" s="14">
        <v>790649.07370000007</v>
      </c>
    </row>
    <row r="81" spans="1:6" x14ac:dyDescent="0.25">
      <c r="A81" s="8" t="s">
        <v>25</v>
      </c>
      <c r="B81" s="14">
        <v>0</v>
      </c>
      <c r="C81" s="14">
        <v>0</v>
      </c>
      <c r="D81" s="14">
        <v>0</v>
      </c>
      <c r="E81" s="14">
        <v>0</v>
      </c>
      <c r="F81" s="14">
        <v>0</v>
      </c>
    </row>
    <row r="82" spans="1:6" x14ac:dyDescent="0.25">
      <c r="A82" s="8" t="s">
        <v>27</v>
      </c>
      <c r="B82" s="14">
        <v>44548.690299999995</v>
      </c>
      <c r="C82" s="14">
        <v>100282.82025999999</v>
      </c>
      <c r="D82" s="14">
        <v>0</v>
      </c>
      <c r="E82" s="14">
        <v>0</v>
      </c>
      <c r="F82" s="14">
        <v>144831.51056</v>
      </c>
    </row>
    <row r="83" spans="1:6" x14ac:dyDescent="0.25">
      <c r="A83" s="8" t="s">
        <v>102</v>
      </c>
      <c r="B83" s="14">
        <v>1041922.7764099998</v>
      </c>
      <c r="C83" s="14">
        <v>11015.460219999999</v>
      </c>
      <c r="D83" s="14">
        <v>0</v>
      </c>
      <c r="E83" s="14">
        <v>0</v>
      </c>
      <c r="F83" s="14">
        <v>1052938.2366299997</v>
      </c>
    </row>
    <row r="84" spans="1:6" x14ac:dyDescent="0.25">
      <c r="A84" s="8" t="s">
        <v>29</v>
      </c>
      <c r="B84" s="14">
        <v>173452.26216999997</v>
      </c>
      <c r="C84" s="14">
        <v>16188.63487</v>
      </c>
      <c r="D84" s="14">
        <v>0</v>
      </c>
      <c r="E84" s="14">
        <v>0</v>
      </c>
      <c r="F84" s="14">
        <v>189640.89703999998</v>
      </c>
    </row>
    <row r="85" spans="1:6" x14ac:dyDescent="0.25">
      <c r="A85" s="8" t="s">
        <v>31</v>
      </c>
      <c r="B85" s="14">
        <v>1770330.0024199998</v>
      </c>
      <c r="C85" s="14">
        <v>12474879.597039999</v>
      </c>
      <c r="D85" s="14">
        <v>2.73028</v>
      </c>
      <c r="E85" s="14">
        <v>173.24477999999999</v>
      </c>
      <c r="F85" s="14">
        <v>14245385.574519999</v>
      </c>
    </row>
    <row r="86" spans="1:6" x14ac:dyDescent="0.25">
      <c r="A86" s="8" t="s">
        <v>106</v>
      </c>
      <c r="B86" s="14">
        <v>106220.06705</v>
      </c>
      <c r="C86" s="14">
        <v>15597.17885</v>
      </c>
      <c r="D86" s="14">
        <v>5580.9911400000001</v>
      </c>
      <c r="E86" s="14">
        <v>2.0000000000000002E-5</v>
      </c>
      <c r="F86" s="14">
        <v>127398.23706</v>
      </c>
    </row>
    <row r="87" spans="1:6" x14ac:dyDescent="0.25">
      <c r="A87" s="8" t="s">
        <v>108</v>
      </c>
      <c r="B87" s="14">
        <v>-128769.15879</v>
      </c>
      <c r="C87" s="14">
        <v>-8842.6939399999992</v>
      </c>
      <c r="D87" s="14">
        <v>0</v>
      </c>
      <c r="E87" s="14">
        <v>-1.0000000000000001E-5</v>
      </c>
      <c r="F87" s="14">
        <v>-137611.85274</v>
      </c>
    </row>
    <row r="88" spans="1:6" x14ac:dyDescent="0.25">
      <c r="A88" s="18" t="s">
        <v>109</v>
      </c>
      <c r="B88" s="11">
        <v>4668392.0195399998</v>
      </c>
      <c r="C88" s="11">
        <v>0</v>
      </c>
      <c r="D88" s="11">
        <v>0</v>
      </c>
      <c r="E88" s="11">
        <v>0</v>
      </c>
      <c r="F88" s="11">
        <v>4668392.0195399998</v>
      </c>
    </row>
    <row r="89" spans="1:6" x14ac:dyDescent="0.25">
      <c r="A89" s="8" t="s">
        <v>110</v>
      </c>
      <c r="B89" s="14">
        <v>1576000.0083800002</v>
      </c>
      <c r="C89" s="14">
        <v>0</v>
      </c>
      <c r="D89" s="14">
        <v>0</v>
      </c>
      <c r="E89" s="14">
        <v>0</v>
      </c>
      <c r="F89" s="14">
        <v>1576000.0083800002</v>
      </c>
    </row>
    <row r="90" spans="1:6" x14ac:dyDescent="0.25">
      <c r="A90" s="8" t="s">
        <v>111</v>
      </c>
      <c r="B90" s="14">
        <v>2058381.20132</v>
      </c>
      <c r="C90" s="14">
        <v>0</v>
      </c>
      <c r="D90" s="14">
        <v>0</v>
      </c>
      <c r="E90" s="14">
        <v>0</v>
      </c>
      <c r="F90" s="14">
        <v>2058381.20132</v>
      </c>
    </row>
    <row r="91" spans="1:6" x14ac:dyDescent="0.25">
      <c r="A91" s="8" t="s">
        <v>112</v>
      </c>
      <c r="B91" s="14">
        <v>160506.35547000004</v>
      </c>
      <c r="C91" s="14">
        <v>0</v>
      </c>
      <c r="D91" s="14">
        <v>0</v>
      </c>
      <c r="E91" s="14">
        <v>0</v>
      </c>
      <c r="F91" s="14">
        <v>160506.35547000004</v>
      </c>
    </row>
    <row r="92" spans="1:6" x14ac:dyDescent="0.25">
      <c r="A92" s="8" t="s">
        <v>113</v>
      </c>
      <c r="B92" s="14">
        <v>251442.29986999987</v>
      </c>
      <c r="C92" s="14">
        <v>0</v>
      </c>
      <c r="D92" s="14">
        <v>0</v>
      </c>
      <c r="E92" s="14">
        <v>0</v>
      </c>
      <c r="F92" s="14">
        <v>251442.29986999987</v>
      </c>
    </row>
    <row r="93" spans="1:6" x14ac:dyDescent="0.25">
      <c r="A93" s="8" t="s">
        <v>114</v>
      </c>
      <c r="B93" s="14">
        <v>352672.50532000017</v>
      </c>
      <c r="C93" s="14">
        <v>0</v>
      </c>
      <c r="D93" s="14">
        <v>0</v>
      </c>
      <c r="E93" s="14">
        <v>0</v>
      </c>
      <c r="F93" s="14">
        <v>352672.50532000017</v>
      </c>
    </row>
    <row r="94" spans="1:6" x14ac:dyDescent="0.25">
      <c r="A94" s="8" t="s">
        <v>115</v>
      </c>
      <c r="B94" s="14">
        <v>84081.799259999985</v>
      </c>
      <c r="C94" s="14">
        <v>0</v>
      </c>
      <c r="D94" s="14">
        <v>0</v>
      </c>
      <c r="E94" s="14">
        <v>0</v>
      </c>
      <c r="F94" s="14">
        <v>84081.799259999985</v>
      </c>
    </row>
    <row r="95" spans="1:6" x14ac:dyDescent="0.25">
      <c r="A95" s="8" t="s">
        <v>116</v>
      </c>
      <c r="B95" s="14">
        <v>13239.25585</v>
      </c>
      <c r="C95" s="14">
        <v>0</v>
      </c>
      <c r="D95" s="14">
        <v>0</v>
      </c>
      <c r="E95" s="14">
        <v>0</v>
      </c>
      <c r="F95" s="14">
        <v>13239.25585</v>
      </c>
    </row>
    <row r="96" spans="1:6" x14ac:dyDescent="0.25">
      <c r="A96" s="8" t="s">
        <v>117</v>
      </c>
      <c r="B96" s="14">
        <v>0</v>
      </c>
      <c r="C96" s="14">
        <v>0</v>
      </c>
      <c r="D96" s="14">
        <v>0</v>
      </c>
      <c r="E96" s="14">
        <v>0</v>
      </c>
      <c r="F96" s="14">
        <v>0</v>
      </c>
    </row>
    <row r="97" spans="1:6" x14ac:dyDescent="0.25">
      <c r="A97" s="8" t="s">
        <v>118</v>
      </c>
      <c r="B97" s="14">
        <v>172068.59406999996</v>
      </c>
      <c r="C97" s="14">
        <v>0</v>
      </c>
      <c r="D97" s="14">
        <v>0</v>
      </c>
      <c r="E97" s="14">
        <v>0</v>
      </c>
      <c r="F97" s="14">
        <v>172068.59406999996</v>
      </c>
    </row>
    <row r="98" spans="1:6" x14ac:dyDescent="0.25">
      <c r="A98" s="18" t="s">
        <v>119</v>
      </c>
      <c r="B98" s="11">
        <v>1149554.6526800001</v>
      </c>
      <c r="C98" s="11">
        <v>135177.23359000002</v>
      </c>
      <c r="D98" s="11">
        <v>-7.0000000000000007E-5</v>
      </c>
      <c r="E98" s="11">
        <v>0</v>
      </c>
      <c r="F98" s="11">
        <v>1284731.8862000001</v>
      </c>
    </row>
    <row r="99" spans="1:6" x14ac:dyDescent="0.25">
      <c r="A99" s="8" t="s">
        <v>121</v>
      </c>
      <c r="B99" s="14">
        <v>135466.07887999999</v>
      </c>
      <c r="C99" s="14">
        <v>602.61842000000001</v>
      </c>
      <c r="D99" s="14">
        <v>0</v>
      </c>
      <c r="E99" s="14">
        <v>0</v>
      </c>
      <c r="F99" s="14">
        <v>136068.6973</v>
      </c>
    </row>
    <row r="100" spans="1:6" x14ac:dyDescent="0.25">
      <c r="A100" s="8" t="s">
        <v>123</v>
      </c>
      <c r="B100" s="14">
        <v>294187.48418000003</v>
      </c>
      <c r="C100" s="14">
        <v>0</v>
      </c>
      <c r="D100" s="14">
        <v>0</v>
      </c>
      <c r="E100" s="14">
        <v>0</v>
      </c>
      <c r="F100" s="14">
        <v>294187.48418000003</v>
      </c>
    </row>
    <row r="101" spans="1:6" x14ac:dyDescent="0.25">
      <c r="A101" s="8" t="s">
        <v>125</v>
      </c>
      <c r="B101" s="14">
        <v>518303.25160000002</v>
      </c>
      <c r="C101" s="14">
        <v>135931.60324</v>
      </c>
      <c r="D101" s="14">
        <v>-7.0000000000000007E-5</v>
      </c>
      <c r="E101" s="14">
        <v>0</v>
      </c>
      <c r="F101" s="14">
        <v>654234.85477000009</v>
      </c>
    </row>
    <row r="102" spans="1:6" x14ac:dyDescent="0.25">
      <c r="A102" s="8" t="s">
        <v>127</v>
      </c>
      <c r="B102" s="14">
        <v>212668.212</v>
      </c>
      <c r="C102" s="14">
        <v>0</v>
      </c>
      <c r="D102" s="14">
        <v>0</v>
      </c>
      <c r="E102" s="14">
        <v>0</v>
      </c>
      <c r="F102" s="14">
        <v>212668.212</v>
      </c>
    </row>
    <row r="103" spans="1:6" x14ac:dyDescent="0.25">
      <c r="A103" s="2" t="s">
        <v>129</v>
      </c>
      <c r="B103" s="14">
        <v>-11070.37398</v>
      </c>
      <c r="C103" s="14">
        <v>-1356.9880700000001</v>
      </c>
      <c r="D103" s="14">
        <v>0</v>
      </c>
      <c r="E103" s="14">
        <v>0</v>
      </c>
      <c r="F103" s="14">
        <v>-12427.36205</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266497560.63197997</v>
      </c>
      <c r="C111" s="11">
        <v>17415620.508699995</v>
      </c>
      <c r="D111" s="11">
        <v>680621.63336000021</v>
      </c>
      <c r="E111" s="11">
        <v>1804885.9145599999</v>
      </c>
      <c r="F111" s="11">
        <v>286398688.6886</v>
      </c>
    </row>
    <row r="112" spans="1:6" x14ac:dyDescent="0.25">
      <c r="A112" s="18" t="s">
        <v>138</v>
      </c>
      <c r="B112" s="11">
        <v>203474528.90206999</v>
      </c>
      <c r="C112" s="11">
        <v>13228732.258829998</v>
      </c>
      <c r="D112" s="11">
        <v>593261.02164000017</v>
      </c>
      <c r="E112" s="11">
        <v>1718509.7797599998</v>
      </c>
      <c r="F112" s="11">
        <v>219015031.9623</v>
      </c>
    </row>
    <row r="113" spans="1:6" x14ac:dyDescent="0.25">
      <c r="A113" s="8" t="s">
        <v>139</v>
      </c>
      <c r="B113" s="14">
        <v>32608830.202189997</v>
      </c>
      <c r="C113" s="14">
        <v>3264822.03687</v>
      </c>
      <c r="D113" s="14">
        <v>4.3263999999999996</v>
      </c>
      <c r="E113" s="14">
        <v>31.272889999999997</v>
      </c>
      <c r="F113" s="14">
        <v>35873687.838349998</v>
      </c>
    </row>
    <row r="114" spans="1:6" x14ac:dyDescent="0.25">
      <c r="A114" s="8" t="s">
        <v>140</v>
      </c>
      <c r="B114" s="14">
        <v>30840984.093349997</v>
      </c>
      <c r="C114" s="14">
        <v>2901840.3462799997</v>
      </c>
      <c r="D114" s="14">
        <v>0</v>
      </c>
      <c r="E114" s="14">
        <v>0.10468000000000001</v>
      </c>
      <c r="F114" s="14">
        <v>33742824.544309996</v>
      </c>
    </row>
    <row r="115" spans="1:6" x14ac:dyDescent="0.25">
      <c r="A115" s="8" t="s">
        <v>141</v>
      </c>
      <c r="B115" s="14">
        <v>1767846.1088399997</v>
      </c>
      <c r="C115" s="14">
        <v>362981.69059000001</v>
      </c>
      <c r="D115" s="14">
        <v>4.3263999999999996</v>
      </c>
      <c r="E115" s="14">
        <v>31.168209999999998</v>
      </c>
      <c r="F115" s="14">
        <v>2130863.2940399996</v>
      </c>
    </row>
    <row r="116" spans="1:6" x14ac:dyDescent="0.25">
      <c r="A116" s="8" t="s">
        <v>142</v>
      </c>
      <c r="B116" s="14">
        <v>66736811.312689997</v>
      </c>
      <c r="C116" s="14">
        <v>4945545.8457099991</v>
      </c>
      <c r="D116" s="14">
        <v>0</v>
      </c>
      <c r="E116" s="14">
        <v>123349.59087000001</v>
      </c>
      <c r="F116" s="14">
        <v>71805706.749269992</v>
      </c>
    </row>
    <row r="117" spans="1:6" x14ac:dyDescent="0.25">
      <c r="A117" s="8" t="s">
        <v>143</v>
      </c>
      <c r="B117" s="14">
        <v>7910.0363900000002</v>
      </c>
      <c r="C117" s="14">
        <v>7306.3844199999994</v>
      </c>
      <c r="D117" s="14">
        <v>0</v>
      </c>
      <c r="E117" s="14">
        <v>0</v>
      </c>
      <c r="F117" s="14">
        <v>15216.42081</v>
      </c>
    </row>
    <row r="118" spans="1:6" x14ac:dyDescent="0.25">
      <c r="A118" s="20" t="s">
        <v>144</v>
      </c>
      <c r="B118" s="14">
        <v>753.46098000000006</v>
      </c>
      <c r="C118" s="14">
        <v>1645.5315899999998</v>
      </c>
      <c r="D118" s="14">
        <v>0</v>
      </c>
      <c r="E118" s="14">
        <v>0</v>
      </c>
      <c r="F118" s="14">
        <v>2398.9925699999999</v>
      </c>
    </row>
    <row r="119" spans="1:6" x14ac:dyDescent="0.25">
      <c r="A119" s="2" t="s">
        <v>145</v>
      </c>
      <c r="B119" s="14">
        <v>1330.3946700000001</v>
      </c>
      <c r="C119" s="14">
        <v>2684.21596</v>
      </c>
      <c r="D119" s="14">
        <v>0</v>
      </c>
      <c r="E119" s="14">
        <v>0</v>
      </c>
      <c r="F119" s="14">
        <v>4014.6106300000001</v>
      </c>
    </row>
    <row r="120" spans="1:6" x14ac:dyDescent="0.25">
      <c r="A120" s="2" t="s">
        <v>146</v>
      </c>
      <c r="B120" s="14">
        <v>0</v>
      </c>
      <c r="C120" s="14">
        <v>0</v>
      </c>
      <c r="D120" s="14">
        <v>0</v>
      </c>
      <c r="E120" s="14">
        <v>0</v>
      </c>
      <c r="F120" s="14">
        <v>0</v>
      </c>
    </row>
    <row r="121" spans="1:6" x14ac:dyDescent="0.25">
      <c r="A121" s="2" t="s">
        <v>147</v>
      </c>
      <c r="B121" s="14">
        <v>0</v>
      </c>
      <c r="C121" s="14">
        <v>10.29</v>
      </c>
      <c r="D121" s="14">
        <v>0</v>
      </c>
      <c r="E121" s="14">
        <v>0</v>
      </c>
      <c r="F121" s="14">
        <v>10.29</v>
      </c>
    </row>
    <row r="122" spans="1:6" x14ac:dyDescent="0.25">
      <c r="A122" s="2" t="s">
        <v>148</v>
      </c>
      <c r="B122" s="14">
        <v>3000</v>
      </c>
      <c r="C122" s="14">
        <v>2943.3078999999998</v>
      </c>
      <c r="D122" s="14">
        <v>0</v>
      </c>
      <c r="E122" s="14">
        <v>0</v>
      </c>
      <c r="F122" s="14">
        <v>5943.3078999999998</v>
      </c>
    </row>
    <row r="123" spans="1:6" x14ac:dyDescent="0.25">
      <c r="A123" s="2" t="s">
        <v>149</v>
      </c>
      <c r="B123" s="14">
        <v>1207.2861499999999</v>
      </c>
      <c r="C123" s="14">
        <v>0</v>
      </c>
      <c r="D123" s="14">
        <v>0</v>
      </c>
      <c r="E123" s="14">
        <v>0</v>
      </c>
      <c r="F123" s="14">
        <v>1207.2861499999999</v>
      </c>
    </row>
    <row r="124" spans="1:6" x14ac:dyDescent="0.25">
      <c r="A124" s="2" t="s">
        <v>150</v>
      </c>
      <c r="B124" s="14">
        <v>1171.3104599999999</v>
      </c>
      <c r="C124" s="14">
        <v>23.038970000000003</v>
      </c>
      <c r="D124" s="14">
        <v>0</v>
      </c>
      <c r="E124" s="14">
        <v>0</v>
      </c>
      <c r="F124" s="14">
        <v>1194.34943</v>
      </c>
    </row>
    <row r="125" spans="1:6" x14ac:dyDescent="0.25">
      <c r="A125" s="21" t="s">
        <v>151</v>
      </c>
      <c r="B125" s="14">
        <v>447.58413000000002</v>
      </c>
      <c r="C125" s="14">
        <v>0</v>
      </c>
      <c r="D125" s="14">
        <v>0</v>
      </c>
      <c r="E125" s="14">
        <v>0</v>
      </c>
      <c r="F125" s="14">
        <v>447.58413000000002</v>
      </c>
    </row>
    <row r="126" spans="1:6" x14ac:dyDescent="0.25">
      <c r="A126" s="21" t="s">
        <v>152</v>
      </c>
      <c r="B126" s="14">
        <v>2783237.5400500004</v>
      </c>
      <c r="C126" s="14">
        <v>537764.59896000009</v>
      </c>
      <c r="D126" s="14">
        <v>713.35307999999998</v>
      </c>
      <c r="E126" s="14">
        <v>21420.837420000003</v>
      </c>
      <c r="F126" s="14">
        <v>3343136.3295100005</v>
      </c>
    </row>
    <row r="127" spans="1:6" x14ac:dyDescent="0.25">
      <c r="A127" s="8" t="s">
        <v>153</v>
      </c>
      <c r="B127" s="14">
        <v>88067189.596440002</v>
      </c>
      <c r="C127" s="14">
        <v>4400458.4772100002</v>
      </c>
      <c r="D127" s="14">
        <v>582930.33821000007</v>
      </c>
      <c r="E127" s="14">
        <v>1573636.1828599998</v>
      </c>
      <c r="F127" s="14">
        <v>94624214.594720006</v>
      </c>
    </row>
    <row r="128" spans="1:6" x14ac:dyDescent="0.25">
      <c r="A128" s="8" t="s">
        <v>154</v>
      </c>
      <c r="B128" s="14">
        <v>13270550.214310002</v>
      </c>
      <c r="C128" s="14">
        <v>72834.915659999999</v>
      </c>
      <c r="D128" s="14">
        <v>9613.0039500000003</v>
      </c>
      <c r="E128" s="14">
        <v>71.895719999999983</v>
      </c>
      <c r="F128" s="14">
        <v>13353070.02964</v>
      </c>
    </row>
    <row r="129" spans="1:6" x14ac:dyDescent="0.25">
      <c r="A129" s="18" t="s">
        <v>155</v>
      </c>
      <c r="B129" s="11">
        <v>214754.33931000004</v>
      </c>
      <c r="C129" s="11">
        <v>1079.83269</v>
      </c>
      <c r="D129" s="11">
        <v>0</v>
      </c>
      <c r="E129" s="11">
        <v>0</v>
      </c>
      <c r="F129" s="11">
        <v>215834.17200000005</v>
      </c>
    </row>
    <row r="130" spans="1:6" x14ac:dyDescent="0.25">
      <c r="A130" s="18" t="s">
        <v>156</v>
      </c>
      <c r="B130" s="11">
        <v>17932070.680499997</v>
      </c>
      <c r="C130" s="11">
        <v>2789539.4245799999</v>
      </c>
      <c r="D130" s="11">
        <v>0</v>
      </c>
      <c r="E130" s="11">
        <v>72893.134609999994</v>
      </c>
      <c r="F130" s="11">
        <v>20794503.239689998</v>
      </c>
    </row>
    <row r="131" spans="1:6" x14ac:dyDescent="0.25">
      <c r="A131" s="8" t="s">
        <v>157</v>
      </c>
      <c r="B131" s="14">
        <v>8481603.1329999994</v>
      </c>
      <c r="C131" s="14">
        <v>1192965.0962499999</v>
      </c>
      <c r="D131" s="14">
        <v>0</v>
      </c>
      <c r="E131" s="14">
        <v>0</v>
      </c>
      <c r="F131" s="14">
        <v>9674568.2292499989</v>
      </c>
    </row>
    <row r="132" spans="1:6" x14ac:dyDescent="0.25">
      <c r="A132" s="8" t="s">
        <v>158</v>
      </c>
      <c r="B132" s="14">
        <v>4616803.2332100002</v>
      </c>
      <c r="C132" s="14">
        <v>92245.081279999999</v>
      </c>
      <c r="D132" s="14">
        <v>0</v>
      </c>
      <c r="E132" s="14">
        <v>0</v>
      </c>
      <c r="F132" s="14">
        <v>4709048.3144899998</v>
      </c>
    </row>
    <row r="133" spans="1:6" x14ac:dyDescent="0.25">
      <c r="A133" s="8" t="s">
        <v>159</v>
      </c>
      <c r="B133" s="14">
        <v>0</v>
      </c>
      <c r="C133" s="14">
        <v>0</v>
      </c>
      <c r="D133" s="14">
        <v>0</v>
      </c>
      <c r="E133" s="14">
        <v>0</v>
      </c>
      <c r="F133" s="14">
        <v>0</v>
      </c>
    </row>
    <row r="134" spans="1:6" x14ac:dyDescent="0.25">
      <c r="A134" s="8" t="s">
        <v>160</v>
      </c>
      <c r="B134" s="14">
        <v>649976.83857000002</v>
      </c>
      <c r="C134" s="14">
        <v>3381.7111100000002</v>
      </c>
      <c r="D134" s="14">
        <v>0</v>
      </c>
      <c r="E134" s="14">
        <v>0</v>
      </c>
      <c r="F134" s="14">
        <v>653358.54968000005</v>
      </c>
    </row>
    <row r="135" spans="1:6" x14ac:dyDescent="0.25">
      <c r="A135" s="8" t="s">
        <v>161</v>
      </c>
      <c r="B135" s="14">
        <v>4071020.4243299994</v>
      </c>
      <c r="C135" s="14">
        <v>1486360.47114</v>
      </c>
      <c r="D135" s="14">
        <v>0</v>
      </c>
      <c r="E135" s="14">
        <v>72892.691519999993</v>
      </c>
      <c r="F135" s="14">
        <v>5630273.5869899988</v>
      </c>
    </row>
    <row r="136" spans="1:6" x14ac:dyDescent="0.25">
      <c r="A136" s="8" t="s">
        <v>162</v>
      </c>
      <c r="B136" s="14">
        <v>112667.05138999998</v>
      </c>
      <c r="C136" s="14">
        <v>14587.064800000002</v>
      </c>
      <c r="D136" s="14">
        <v>0</v>
      </c>
      <c r="E136" s="14">
        <v>0.44308999999999998</v>
      </c>
      <c r="F136" s="14">
        <v>127254.55927999999</v>
      </c>
    </row>
    <row r="137" spans="1:6" x14ac:dyDescent="0.25">
      <c r="A137" s="18" t="s">
        <v>163</v>
      </c>
      <c r="B137" s="11">
        <v>30669913.041609999</v>
      </c>
      <c r="C137" s="11">
        <v>338365.29392000003</v>
      </c>
      <c r="D137" s="11">
        <v>87360.611720000001</v>
      </c>
      <c r="E137" s="11">
        <v>11653.36745</v>
      </c>
      <c r="F137" s="11">
        <v>31107292.314699996</v>
      </c>
    </row>
    <row r="138" spans="1:6" x14ac:dyDescent="0.25">
      <c r="A138" s="8" t="s">
        <v>164</v>
      </c>
      <c r="B138" s="14">
        <v>1467630.8608600001</v>
      </c>
      <c r="C138" s="14">
        <v>106890.1349</v>
      </c>
      <c r="D138" s="14">
        <v>0</v>
      </c>
      <c r="E138" s="14">
        <v>1.0000000000000001E-5</v>
      </c>
      <c r="F138" s="14">
        <v>1574520.9957700002</v>
      </c>
    </row>
    <row r="139" spans="1:6" x14ac:dyDescent="0.25">
      <c r="A139" s="8" t="s">
        <v>165</v>
      </c>
      <c r="B139" s="14">
        <v>16019480.96862</v>
      </c>
      <c r="C139" s="14">
        <v>5.9999999999999995E-5</v>
      </c>
      <c r="D139" s="14">
        <v>0</v>
      </c>
      <c r="E139" s="14">
        <v>0</v>
      </c>
      <c r="F139" s="14">
        <v>16019480.96868</v>
      </c>
    </row>
    <row r="140" spans="1:6" x14ac:dyDescent="0.25">
      <c r="A140" s="8" t="s">
        <v>166</v>
      </c>
      <c r="B140" s="14">
        <v>0</v>
      </c>
      <c r="C140" s="14">
        <v>0</v>
      </c>
      <c r="D140" s="14">
        <v>0</v>
      </c>
      <c r="E140" s="14">
        <v>0</v>
      </c>
      <c r="F140" s="14">
        <v>0</v>
      </c>
    </row>
    <row r="141" spans="1:6" x14ac:dyDescent="0.25">
      <c r="A141" s="8" t="s">
        <v>167</v>
      </c>
      <c r="B141" s="14">
        <v>711683.33313000004</v>
      </c>
      <c r="C141" s="14">
        <v>0</v>
      </c>
      <c r="D141" s="14">
        <v>0</v>
      </c>
      <c r="E141" s="14">
        <v>0</v>
      </c>
      <c r="F141" s="14">
        <v>711683.33313000004</v>
      </c>
    </row>
    <row r="142" spans="1:6" x14ac:dyDescent="0.25">
      <c r="A142" s="8" t="s">
        <v>168</v>
      </c>
      <c r="B142" s="14">
        <v>11718561.11022</v>
      </c>
      <c r="C142" s="14">
        <v>87988.88354000001</v>
      </c>
      <c r="D142" s="14">
        <v>85264.000010000003</v>
      </c>
      <c r="E142" s="14">
        <v>11652.746660000001</v>
      </c>
      <c r="F142" s="14">
        <v>11903466.740430001</v>
      </c>
    </row>
    <row r="143" spans="1:6" x14ac:dyDescent="0.25">
      <c r="A143" s="8" t="s">
        <v>169</v>
      </c>
      <c r="B143" s="14">
        <v>0</v>
      </c>
      <c r="C143" s="14">
        <v>0</v>
      </c>
      <c r="D143" s="14">
        <v>0</v>
      </c>
      <c r="E143" s="14">
        <v>0</v>
      </c>
      <c r="F143" s="14">
        <v>0</v>
      </c>
    </row>
    <row r="144" spans="1:6" x14ac:dyDescent="0.25">
      <c r="A144" s="8" t="s">
        <v>170</v>
      </c>
      <c r="B144" s="14">
        <v>14832.982189999999</v>
      </c>
      <c r="C144" s="14">
        <v>142965.11849000002</v>
      </c>
      <c r="D144" s="14">
        <v>0</v>
      </c>
      <c r="E144" s="14">
        <v>0</v>
      </c>
      <c r="F144" s="14">
        <v>157798.10068000003</v>
      </c>
    </row>
    <row r="145" spans="1:6" x14ac:dyDescent="0.25">
      <c r="A145" s="8" t="s">
        <v>171</v>
      </c>
      <c r="B145" s="14">
        <v>737723.78659000003</v>
      </c>
      <c r="C145" s="14">
        <v>521.1569300000001</v>
      </c>
      <c r="D145" s="14">
        <v>2096.6117100000001</v>
      </c>
      <c r="E145" s="14">
        <v>0.62078</v>
      </c>
      <c r="F145" s="14">
        <v>740342.17601000005</v>
      </c>
    </row>
    <row r="146" spans="1:6" x14ac:dyDescent="0.25">
      <c r="A146" s="18" t="s">
        <v>172</v>
      </c>
      <c r="B146" s="11">
        <v>5882586.8554999996</v>
      </c>
      <c r="C146" s="11">
        <v>503701.8017500001</v>
      </c>
      <c r="D146" s="11">
        <v>0</v>
      </c>
      <c r="E146" s="11">
        <v>349.50819999999999</v>
      </c>
      <c r="F146" s="11">
        <v>6386638.1654500002</v>
      </c>
    </row>
    <row r="147" spans="1:6" x14ac:dyDescent="0.25">
      <c r="A147" s="8" t="s">
        <v>81</v>
      </c>
      <c r="B147" s="14">
        <v>1170088.7485100001</v>
      </c>
      <c r="C147" s="14">
        <v>14130.088379999999</v>
      </c>
      <c r="D147" s="14">
        <v>0</v>
      </c>
      <c r="E147" s="14">
        <v>9.3849999999999989E-2</v>
      </c>
      <c r="F147" s="14">
        <v>1184218.9307400002</v>
      </c>
    </row>
    <row r="148" spans="1:6" x14ac:dyDescent="0.25">
      <c r="A148" s="8" t="s">
        <v>85</v>
      </c>
      <c r="B148" s="14">
        <v>2195656.6106699998</v>
      </c>
      <c r="C148" s="14">
        <v>187814.74825000003</v>
      </c>
      <c r="D148" s="14">
        <v>0</v>
      </c>
      <c r="E148" s="14">
        <v>306.70058</v>
      </c>
      <c r="F148" s="14">
        <v>2383778.0595</v>
      </c>
    </row>
    <row r="149" spans="1:6" x14ac:dyDescent="0.25">
      <c r="A149" s="8" t="s">
        <v>173</v>
      </c>
      <c r="B149" s="14">
        <v>2102309.6626799996</v>
      </c>
      <c r="C149" s="14">
        <v>207466.70916000003</v>
      </c>
      <c r="D149" s="14">
        <v>0</v>
      </c>
      <c r="E149" s="14">
        <v>42.215369999999993</v>
      </c>
      <c r="F149" s="14">
        <v>2309818.5872099996</v>
      </c>
    </row>
    <row r="150" spans="1:6" x14ac:dyDescent="0.25">
      <c r="A150" s="8" t="s">
        <v>125</v>
      </c>
      <c r="B150" s="14">
        <v>414531.83363999997</v>
      </c>
      <c r="C150" s="14">
        <v>94290.25596000001</v>
      </c>
      <c r="D150" s="14">
        <v>0</v>
      </c>
      <c r="E150" s="14">
        <v>0.49839999999999995</v>
      </c>
      <c r="F150" s="14">
        <v>508822.58799999993</v>
      </c>
    </row>
    <row r="151" spans="1:6" x14ac:dyDescent="0.25">
      <c r="A151" s="8" t="s">
        <v>174</v>
      </c>
      <c r="B151" s="14">
        <v>0</v>
      </c>
      <c r="C151" s="14">
        <v>0</v>
      </c>
      <c r="D151" s="14">
        <v>0</v>
      </c>
      <c r="E151" s="14">
        <v>0</v>
      </c>
      <c r="F151" s="14">
        <v>0</v>
      </c>
    </row>
    <row r="152" spans="1:6" x14ac:dyDescent="0.25">
      <c r="A152" s="18" t="s">
        <v>175</v>
      </c>
      <c r="B152" s="11">
        <v>2586574.7847099998</v>
      </c>
      <c r="C152" s="11">
        <v>370179.60817000002</v>
      </c>
      <c r="D152" s="11">
        <v>0</v>
      </c>
      <c r="E152" s="11">
        <v>1480.1245399999998</v>
      </c>
      <c r="F152" s="11">
        <v>2958234.5174199999</v>
      </c>
    </row>
    <row r="153" spans="1:6" x14ac:dyDescent="0.25">
      <c r="A153" s="8" t="s">
        <v>176</v>
      </c>
      <c r="B153" s="14">
        <v>179474.86669999998</v>
      </c>
      <c r="C153" s="14">
        <v>30622.836079999997</v>
      </c>
      <c r="D153" s="14">
        <v>0</v>
      </c>
      <c r="E153" s="14">
        <v>136.59332000000001</v>
      </c>
      <c r="F153" s="14">
        <v>210234.29610000001</v>
      </c>
    </row>
    <row r="154" spans="1:6" x14ac:dyDescent="0.25">
      <c r="A154" s="8" t="s">
        <v>177</v>
      </c>
      <c r="B154" s="14">
        <v>0</v>
      </c>
      <c r="C154" s="14">
        <v>0</v>
      </c>
      <c r="D154" s="14">
        <v>0</v>
      </c>
      <c r="E154" s="14">
        <v>0</v>
      </c>
      <c r="F154" s="14">
        <v>0</v>
      </c>
    </row>
    <row r="155" spans="1:6" x14ac:dyDescent="0.25">
      <c r="A155" s="8" t="s">
        <v>178</v>
      </c>
      <c r="B155" s="14">
        <v>1280051.6006699998</v>
      </c>
      <c r="C155" s="14">
        <v>172499.80963</v>
      </c>
      <c r="D155" s="14">
        <v>0</v>
      </c>
      <c r="E155" s="14">
        <v>590.65949999999998</v>
      </c>
      <c r="F155" s="14">
        <v>1453142.0697999999</v>
      </c>
    </row>
    <row r="156" spans="1:6" x14ac:dyDescent="0.25">
      <c r="A156" s="8" t="s">
        <v>179</v>
      </c>
      <c r="B156" s="14">
        <v>0</v>
      </c>
      <c r="C156" s="14">
        <v>0</v>
      </c>
      <c r="D156" s="14">
        <v>0</v>
      </c>
      <c r="E156" s="14">
        <v>0</v>
      </c>
      <c r="F156" s="14">
        <v>0</v>
      </c>
    </row>
    <row r="157" spans="1:6" x14ac:dyDescent="0.25">
      <c r="A157" s="8" t="s">
        <v>180</v>
      </c>
      <c r="B157" s="14">
        <v>1079036.67961</v>
      </c>
      <c r="C157" s="14">
        <v>8858.3422599999994</v>
      </c>
      <c r="D157" s="14">
        <v>0</v>
      </c>
      <c r="E157" s="14">
        <v>752.87171999999998</v>
      </c>
      <c r="F157" s="14">
        <v>1088647.89359</v>
      </c>
    </row>
    <row r="158" spans="1:6" x14ac:dyDescent="0.25">
      <c r="A158" s="8" t="s">
        <v>181</v>
      </c>
      <c r="B158" s="14">
        <v>48011.637729999995</v>
      </c>
      <c r="C158" s="14">
        <v>158198.62019999998</v>
      </c>
      <c r="D158" s="14">
        <v>0</v>
      </c>
      <c r="E158" s="14">
        <v>0</v>
      </c>
      <c r="F158" s="14">
        <v>206210.25792999996</v>
      </c>
    </row>
    <row r="159" spans="1:6" x14ac:dyDescent="0.25">
      <c r="A159" s="18" t="s">
        <v>182</v>
      </c>
      <c r="B159" s="11">
        <v>3213322.8186400002</v>
      </c>
      <c r="C159" s="11">
        <v>0</v>
      </c>
      <c r="D159" s="11">
        <v>0</v>
      </c>
      <c r="E159" s="11">
        <v>0</v>
      </c>
      <c r="F159" s="11">
        <v>3213322.8186400002</v>
      </c>
    </row>
    <row r="160" spans="1:6" x14ac:dyDescent="0.25">
      <c r="A160" s="8" t="s">
        <v>183</v>
      </c>
      <c r="B160" s="14">
        <v>3104090.2</v>
      </c>
      <c r="C160" s="14">
        <v>0</v>
      </c>
      <c r="D160" s="14">
        <v>0</v>
      </c>
      <c r="E160" s="14">
        <v>0</v>
      </c>
      <c r="F160" s="14">
        <v>3104090.2</v>
      </c>
    </row>
    <row r="161" spans="1:6" x14ac:dyDescent="0.25">
      <c r="A161" s="8" t="s">
        <v>184</v>
      </c>
      <c r="B161" s="14">
        <v>0</v>
      </c>
      <c r="C161" s="14">
        <v>0</v>
      </c>
      <c r="D161" s="14">
        <v>0</v>
      </c>
      <c r="E161" s="14">
        <v>0</v>
      </c>
      <c r="F161" s="14">
        <v>0</v>
      </c>
    </row>
    <row r="162" spans="1:6" x14ac:dyDescent="0.25">
      <c r="A162" s="8" t="s">
        <v>185</v>
      </c>
      <c r="B162" s="14">
        <v>46097</v>
      </c>
      <c r="C162" s="14">
        <v>0</v>
      </c>
      <c r="D162" s="14">
        <v>0</v>
      </c>
      <c r="E162" s="14">
        <v>0</v>
      </c>
      <c r="F162" s="14">
        <v>46097</v>
      </c>
    </row>
    <row r="163" spans="1:6" x14ac:dyDescent="0.25">
      <c r="A163" s="8" t="s">
        <v>186</v>
      </c>
      <c r="B163" s="14">
        <v>63135.618640000001</v>
      </c>
      <c r="C163" s="14">
        <v>0</v>
      </c>
      <c r="D163" s="14">
        <v>0</v>
      </c>
      <c r="E163" s="14">
        <v>0</v>
      </c>
      <c r="F163" s="14">
        <v>63135.618640000001</v>
      </c>
    </row>
    <row r="164" spans="1:6" x14ac:dyDescent="0.25">
      <c r="A164" s="18" t="s">
        <v>187</v>
      </c>
      <c r="B164" s="11">
        <v>2523809.20964</v>
      </c>
      <c r="C164" s="11">
        <v>184022.28876</v>
      </c>
      <c r="D164" s="11">
        <v>0</v>
      </c>
      <c r="E164" s="11">
        <v>0</v>
      </c>
      <c r="F164" s="11">
        <v>2707831.4983999999</v>
      </c>
    </row>
    <row r="165" spans="1:6" x14ac:dyDescent="0.25">
      <c r="A165" s="8" t="s">
        <v>188</v>
      </c>
      <c r="B165" s="14">
        <v>0</v>
      </c>
      <c r="C165" s="14">
        <v>1485.6633400000001</v>
      </c>
      <c r="D165" s="14">
        <v>0</v>
      </c>
      <c r="E165" s="14">
        <v>0</v>
      </c>
      <c r="F165" s="14">
        <v>1485.6633400000001</v>
      </c>
    </row>
    <row r="166" spans="1:6" x14ac:dyDescent="0.25">
      <c r="A166" s="8" t="s">
        <v>189</v>
      </c>
      <c r="B166" s="14">
        <v>0</v>
      </c>
      <c r="C166" s="14">
        <v>0</v>
      </c>
      <c r="D166" s="14">
        <v>0</v>
      </c>
      <c r="E166" s="14">
        <v>0</v>
      </c>
      <c r="F166" s="14">
        <v>0</v>
      </c>
    </row>
    <row r="167" spans="1:6" x14ac:dyDescent="0.25">
      <c r="A167" s="8" t="s">
        <v>190</v>
      </c>
      <c r="B167" s="14">
        <v>0</v>
      </c>
      <c r="C167" s="14">
        <v>1485.6633400000001</v>
      </c>
      <c r="D167" s="14">
        <v>0</v>
      </c>
      <c r="E167" s="14">
        <v>0</v>
      </c>
      <c r="F167" s="14">
        <v>1485.6633400000001</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2477435.196</v>
      </c>
      <c r="C171" s="14">
        <v>181104</v>
      </c>
      <c r="D171" s="14">
        <v>0</v>
      </c>
      <c r="E171" s="14">
        <v>0</v>
      </c>
      <c r="F171" s="14">
        <v>2658539.196</v>
      </c>
    </row>
    <row r="172" spans="1:6" x14ac:dyDescent="0.25">
      <c r="A172" s="8" t="s">
        <v>195</v>
      </c>
      <c r="B172" s="14">
        <v>46374.013639999997</v>
      </c>
      <c r="C172" s="14">
        <v>1432.6254199999998</v>
      </c>
      <c r="D172" s="14">
        <v>0</v>
      </c>
      <c r="E172" s="14">
        <v>0</v>
      </c>
      <c r="F172" s="14">
        <v>47806.639059999994</v>
      </c>
    </row>
    <row r="173" spans="1:6" x14ac:dyDescent="0.25">
      <c r="A173" s="18" t="s">
        <v>196</v>
      </c>
      <c r="B173" s="11">
        <v>23444331.30223</v>
      </c>
      <c r="C173" s="11">
        <v>0</v>
      </c>
      <c r="D173" s="11">
        <v>0</v>
      </c>
      <c r="E173" s="11">
        <v>0</v>
      </c>
      <c r="F173" s="11">
        <v>23444331.30223</v>
      </c>
    </row>
    <row r="174" spans="1:6" x14ac:dyDescent="0.25">
      <c r="A174" s="23" t="s">
        <v>197</v>
      </c>
      <c r="B174" s="14">
        <v>16918139.180290002</v>
      </c>
      <c r="C174" s="14">
        <v>0</v>
      </c>
      <c r="D174" s="14">
        <v>0</v>
      </c>
      <c r="E174" s="14">
        <v>0</v>
      </c>
      <c r="F174" s="14">
        <v>16918139.180290002</v>
      </c>
    </row>
    <row r="175" spans="1:6" x14ac:dyDescent="0.25">
      <c r="A175" s="8" t="s">
        <v>198</v>
      </c>
      <c r="B175" s="14">
        <v>16918139.180290002</v>
      </c>
      <c r="C175" s="14">
        <v>0</v>
      </c>
      <c r="D175" s="14">
        <v>0</v>
      </c>
      <c r="E175" s="14">
        <v>0</v>
      </c>
      <c r="F175" s="14">
        <v>16918139.180290002</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146144.78911999997</v>
      </c>
      <c r="C178" s="14">
        <v>0</v>
      </c>
      <c r="D178" s="14">
        <v>0</v>
      </c>
      <c r="E178" s="14">
        <v>0</v>
      </c>
      <c r="F178" s="14">
        <v>146144.78911999997</v>
      </c>
    </row>
    <row r="179" spans="1:6" x14ac:dyDescent="0.25">
      <c r="A179" s="8" t="s">
        <v>202</v>
      </c>
      <c r="B179" s="14">
        <v>8280.6132500000003</v>
      </c>
      <c r="C179" s="14">
        <v>0</v>
      </c>
      <c r="D179" s="14">
        <v>0</v>
      </c>
      <c r="E179" s="14">
        <v>0</v>
      </c>
      <c r="F179" s="14">
        <v>8280.6132500000003</v>
      </c>
    </row>
    <row r="180" spans="1:6" x14ac:dyDescent="0.25">
      <c r="A180" s="8" t="s">
        <v>203</v>
      </c>
      <c r="B180" s="14">
        <v>134740.14700999999</v>
      </c>
      <c r="C180" s="14">
        <v>0</v>
      </c>
      <c r="D180" s="14">
        <v>0</v>
      </c>
      <c r="E180" s="14">
        <v>0</v>
      </c>
      <c r="F180" s="14">
        <v>134740.14700999999</v>
      </c>
    </row>
    <row r="181" spans="1:6" x14ac:dyDescent="0.25">
      <c r="A181" s="8" t="s">
        <v>204</v>
      </c>
      <c r="B181" s="14">
        <v>3124.0288600000003</v>
      </c>
      <c r="C181" s="14">
        <v>0</v>
      </c>
      <c r="D181" s="14">
        <v>0</v>
      </c>
      <c r="E181" s="14">
        <v>0</v>
      </c>
      <c r="F181" s="14">
        <v>3124.0288600000003</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4339471.0498399995</v>
      </c>
      <c r="C184" s="14">
        <v>0</v>
      </c>
      <c r="D184" s="14">
        <v>0</v>
      </c>
      <c r="E184" s="14">
        <v>0</v>
      </c>
      <c r="F184" s="14">
        <v>4339471.0498399995</v>
      </c>
    </row>
    <row r="185" spans="1:6" x14ac:dyDescent="0.25">
      <c r="A185" s="8" t="s">
        <v>208</v>
      </c>
      <c r="B185" s="14">
        <v>3255675.1766799996</v>
      </c>
      <c r="C185" s="14">
        <v>0</v>
      </c>
      <c r="D185" s="14">
        <v>0</v>
      </c>
      <c r="E185" s="14">
        <v>0</v>
      </c>
      <c r="F185" s="14">
        <v>3255675.1766799996</v>
      </c>
    </row>
    <row r="186" spans="1:6" x14ac:dyDescent="0.25">
      <c r="A186" s="8" t="s">
        <v>209</v>
      </c>
      <c r="B186" s="14">
        <v>100987.05095</v>
      </c>
      <c r="C186" s="14">
        <v>0</v>
      </c>
      <c r="D186" s="14">
        <v>0</v>
      </c>
      <c r="E186" s="14">
        <v>0</v>
      </c>
      <c r="F186" s="14">
        <v>100987.05095</v>
      </c>
    </row>
    <row r="187" spans="1:6" x14ac:dyDescent="0.25">
      <c r="A187" s="8" t="s">
        <v>210</v>
      </c>
      <c r="B187" s="14">
        <v>982808.82221000001</v>
      </c>
      <c r="C187" s="14">
        <v>0</v>
      </c>
      <c r="D187" s="14">
        <v>0</v>
      </c>
      <c r="E187" s="14">
        <v>0</v>
      </c>
      <c r="F187" s="14">
        <v>982808.82221000001</v>
      </c>
    </row>
    <row r="188" spans="1:6" x14ac:dyDescent="0.25">
      <c r="A188" s="23" t="s">
        <v>211</v>
      </c>
      <c r="B188" s="14">
        <v>2040576.2829800001</v>
      </c>
      <c r="C188" s="14">
        <v>0</v>
      </c>
      <c r="D188" s="14">
        <v>0</v>
      </c>
      <c r="E188" s="14">
        <v>0</v>
      </c>
      <c r="F188" s="14">
        <v>2040576.2829800001</v>
      </c>
    </row>
    <row r="189" spans="1:6" x14ac:dyDescent="0.25">
      <c r="A189" s="8" t="s">
        <v>212</v>
      </c>
      <c r="B189" s="14">
        <v>1140391.07544</v>
      </c>
      <c r="C189" s="14">
        <v>0</v>
      </c>
      <c r="D189" s="14">
        <v>0</v>
      </c>
      <c r="E189" s="14">
        <v>0</v>
      </c>
      <c r="F189" s="14">
        <v>1140391.07544</v>
      </c>
    </row>
    <row r="190" spans="1:6" x14ac:dyDescent="0.25">
      <c r="A190" s="20" t="s">
        <v>213</v>
      </c>
      <c r="B190" s="14">
        <v>900185.20753999997</v>
      </c>
      <c r="C190" s="14">
        <v>0</v>
      </c>
      <c r="D190" s="14">
        <v>0</v>
      </c>
      <c r="E190" s="14">
        <v>0</v>
      </c>
      <c r="F190" s="14">
        <v>900185.20753999997</v>
      </c>
    </row>
    <row r="191" spans="1:6" x14ac:dyDescent="0.25">
      <c r="A191" s="17" t="s">
        <v>214</v>
      </c>
      <c r="B191" s="11">
        <v>289941891.93420994</v>
      </c>
      <c r="C191" s="11">
        <v>17415620.508699995</v>
      </c>
      <c r="D191" s="11">
        <v>680621.63336000021</v>
      </c>
      <c r="E191" s="11">
        <v>1804885.9145599999</v>
      </c>
      <c r="F191" s="11">
        <v>309843019.99083</v>
      </c>
    </row>
    <row r="192" spans="1:6" x14ac:dyDescent="0.25">
      <c r="A192" s="18" t="s">
        <v>215</v>
      </c>
      <c r="B192" s="11">
        <v>12718627.102270002</v>
      </c>
      <c r="C192" s="11">
        <v>2782823.1845400003</v>
      </c>
      <c r="D192" s="11">
        <v>0</v>
      </c>
      <c r="E192" s="11">
        <v>177331.34038000001</v>
      </c>
      <c r="F192" s="11">
        <v>15678781.627190001</v>
      </c>
    </row>
    <row r="193" spans="1:6" x14ac:dyDescent="0.25">
      <c r="A193" s="23" t="s">
        <v>216</v>
      </c>
      <c r="B193" s="14">
        <v>132763.89549</v>
      </c>
      <c r="C193" s="14">
        <v>441797.61852000002</v>
      </c>
      <c r="D193" s="14">
        <v>0</v>
      </c>
      <c r="E193" s="14">
        <v>0</v>
      </c>
      <c r="F193" s="14">
        <v>574561.51401000004</v>
      </c>
    </row>
    <row r="194" spans="1:6" x14ac:dyDescent="0.25">
      <c r="A194" s="8" t="s">
        <v>217</v>
      </c>
      <c r="B194" s="14">
        <v>57139.446739999992</v>
      </c>
      <c r="C194" s="14">
        <v>26204.239550000002</v>
      </c>
      <c r="D194" s="14">
        <v>0</v>
      </c>
      <c r="E194" s="14">
        <v>0</v>
      </c>
      <c r="F194" s="14">
        <v>83343.686289999998</v>
      </c>
    </row>
    <row r="195" spans="1:6" x14ac:dyDescent="0.25">
      <c r="A195" s="8" t="s">
        <v>218</v>
      </c>
      <c r="B195" s="14">
        <v>0</v>
      </c>
      <c r="C195" s="14">
        <v>-1.7000000000000001E-4</v>
      </c>
      <c r="D195" s="14">
        <v>0</v>
      </c>
      <c r="E195" s="14">
        <v>0</v>
      </c>
      <c r="F195" s="14">
        <v>-1.7000000000000001E-4</v>
      </c>
    </row>
    <row r="196" spans="1:6" x14ac:dyDescent="0.25">
      <c r="A196" s="8" t="s">
        <v>219</v>
      </c>
      <c r="B196" s="14">
        <v>0</v>
      </c>
      <c r="C196" s="14">
        <v>381387.58813000005</v>
      </c>
      <c r="D196" s="14">
        <v>0</v>
      </c>
      <c r="E196" s="14">
        <v>0</v>
      </c>
      <c r="F196" s="14">
        <v>381387.58813000005</v>
      </c>
    </row>
    <row r="197" spans="1:6" x14ac:dyDescent="0.25">
      <c r="A197" s="8" t="s">
        <v>220</v>
      </c>
      <c r="B197" s="14">
        <v>0</v>
      </c>
      <c r="C197" s="14">
        <v>0</v>
      </c>
      <c r="D197" s="14">
        <v>0</v>
      </c>
      <c r="E197" s="14">
        <v>0</v>
      </c>
      <c r="F197" s="14">
        <v>0</v>
      </c>
    </row>
    <row r="198" spans="1:6" x14ac:dyDescent="0.25">
      <c r="A198" s="8" t="s">
        <v>221</v>
      </c>
      <c r="B198" s="14">
        <v>75624.448749999996</v>
      </c>
      <c r="C198" s="14">
        <v>34205.791010000001</v>
      </c>
      <c r="D198" s="14">
        <v>0</v>
      </c>
      <c r="E198" s="14">
        <v>0</v>
      </c>
      <c r="F198" s="14">
        <v>109830.23976</v>
      </c>
    </row>
    <row r="199" spans="1:6" x14ac:dyDescent="0.25">
      <c r="A199" s="23" t="s">
        <v>222</v>
      </c>
      <c r="B199" s="14">
        <v>10360793.028620001</v>
      </c>
      <c r="C199" s="14">
        <v>2301253.3048200002</v>
      </c>
      <c r="D199" s="14">
        <v>0</v>
      </c>
      <c r="E199" s="14">
        <v>177331.34038000001</v>
      </c>
      <c r="F199" s="14">
        <v>12839377.673820002</v>
      </c>
    </row>
    <row r="200" spans="1:6" x14ac:dyDescent="0.25">
      <c r="A200" s="8" t="s">
        <v>223</v>
      </c>
      <c r="B200" s="14">
        <v>0</v>
      </c>
      <c r="C200" s="14">
        <v>0</v>
      </c>
      <c r="D200" s="14">
        <v>0</v>
      </c>
      <c r="E200" s="14">
        <v>0</v>
      </c>
      <c r="F200" s="14">
        <v>0</v>
      </c>
    </row>
    <row r="201" spans="1:6" x14ac:dyDescent="0.25">
      <c r="A201" s="8" t="s">
        <v>224</v>
      </c>
      <c r="B201" s="14">
        <v>3011640.0736599998</v>
      </c>
      <c r="C201" s="14">
        <v>1873118.3109100002</v>
      </c>
      <c r="D201" s="14">
        <v>0</v>
      </c>
      <c r="E201" s="14">
        <v>2304.97237</v>
      </c>
      <c r="F201" s="14">
        <v>4887063.3569399994</v>
      </c>
    </row>
    <row r="202" spans="1:6" x14ac:dyDescent="0.25">
      <c r="A202" s="8" t="s">
        <v>225</v>
      </c>
      <c r="B202" s="14">
        <v>3435571.5207500001</v>
      </c>
      <c r="C202" s="14">
        <v>267096.16376999998</v>
      </c>
      <c r="D202" s="14">
        <v>0</v>
      </c>
      <c r="E202" s="14">
        <v>36816.353840000011</v>
      </c>
      <c r="F202" s="14">
        <v>3739484.0383600001</v>
      </c>
    </row>
    <row r="203" spans="1:6" x14ac:dyDescent="0.25">
      <c r="A203" s="8" t="s">
        <v>226</v>
      </c>
      <c r="B203" s="14">
        <v>0</v>
      </c>
      <c r="C203" s="14">
        <v>0</v>
      </c>
      <c r="D203" s="14">
        <v>0</v>
      </c>
      <c r="E203" s="14">
        <v>0</v>
      </c>
      <c r="F203" s="14">
        <v>0</v>
      </c>
    </row>
    <row r="204" spans="1:6" x14ac:dyDescent="0.25">
      <c r="A204" s="8" t="s">
        <v>227</v>
      </c>
      <c r="B204" s="14">
        <v>3913581.4342100006</v>
      </c>
      <c r="C204" s="14">
        <v>161038.83013999998</v>
      </c>
      <c r="D204" s="14">
        <v>0</v>
      </c>
      <c r="E204" s="14">
        <v>138210.01416999998</v>
      </c>
      <c r="F204" s="14">
        <v>4212830.2785200011</v>
      </c>
    </row>
    <row r="205" spans="1:6" x14ac:dyDescent="0.25">
      <c r="A205" s="23" t="s">
        <v>228</v>
      </c>
      <c r="B205" s="14">
        <v>0</v>
      </c>
      <c r="C205" s="14">
        <v>0</v>
      </c>
      <c r="D205" s="14">
        <v>0</v>
      </c>
      <c r="E205" s="14">
        <v>0</v>
      </c>
      <c r="F205" s="14">
        <v>0</v>
      </c>
    </row>
    <row r="206" spans="1:6" x14ac:dyDescent="0.25">
      <c r="A206" s="23" t="s">
        <v>229</v>
      </c>
      <c r="B206" s="14">
        <v>2198852.8331599999</v>
      </c>
      <c r="C206" s="14">
        <v>21368.733600000003</v>
      </c>
      <c r="D206" s="14">
        <v>0</v>
      </c>
      <c r="E206" s="14">
        <v>0</v>
      </c>
      <c r="F206" s="14">
        <v>2220221.5667599998</v>
      </c>
    </row>
    <row r="207" spans="1:6" x14ac:dyDescent="0.25">
      <c r="A207" s="8" t="s">
        <v>230</v>
      </c>
      <c r="B207" s="14">
        <v>96235.005879999997</v>
      </c>
      <c r="C207" s="14">
        <v>3567.2</v>
      </c>
      <c r="D207" s="14">
        <v>0</v>
      </c>
      <c r="E207" s="14">
        <v>0</v>
      </c>
      <c r="F207" s="14">
        <v>99802.205879999994</v>
      </c>
    </row>
    <row r="208" spans="1:6" x14ac:dyDescent="0.25">
      <c r="A208" s="8" t="s">
        <v>231</v>
      </c>
      <c r="B208" s="14">
        <v>1726656.86152</v>
      </c>
      <c r="C208" s="14">
        <v>17801.533600000002</v>
      </c>
      <c r="D208" s="14">
        <v>0</v>
      </c>
      <c r="E208" s="14">
        <v>0</v>
      </c>
      <c r="F208" s="14">
        <v>1744458.39512</v>
      </c>
    </row>
    <row r="209" spans="1:6" x14ac:dyDescent="0.25">
      <c r="A209" s="8" t="s">
        <v>232</v>
      </c>
      <c r="B209" s="14">
        <v>0</v>
      </c>
      <c r="C209" s="14">
        <v>0</v>
      </c>
      <c r="D209" s="14">
        <v>0</v>
      </c>
      <c r="E209" s="14">
        <v>0</v>
      </c>
      <c r="F209" s="14">
        <v>0</v>
      </c>
    </row>
    <row r="210" spans="1:6" x14ac:dyDescent="0.25">
      <c r="A210" s="8" t="s">
        <v>233</v>
      </c>
      <c r="B210" s="14">
        <v>375960.96575999999</v>
      </c>
      <c r="C210" s="14">
        <v>0</v>
      </c>
      <c r="D210" s="14">
        <v>0</v>
      </c>
      <c r="E210" s="14">
        <v>0</v>
      </c>
      <c r="F210" s="14">
        <v>375960.96575999999</v>
      </c>
    </row>
    <row r="211" spans="1:6" x14ac:dyDescent="0.25">
      <c r="A211" s="23" t="s">
        <v>234</v>
      </c>
      <c r="B211" s="14">
        <v>26217.345000000001</v>
      </c>
      <c r="C211" s="14">
        <v>18403.527600000001</v>
      </c>
      <c r="D211" s="14">
        <v>0</v>
      </c>
      <c r="E211" s="14">
        <v>0</v>
      </c>
      <c r="F211" s="14">
        <v>44620.872600000002</v>
      </c>
    </row>
    <row r="212" spans="1:6" x14ac:dyDescent="0.25">
      <c r="A212" s="18" t="s">
        <v>235</v>
      </c>
      <c r="B212" s="11">
        <v>193403102.42157999</v>
      </c>
      <c r="C212" s="11">
        <v>303082434.81813002</v>
      </c>
      <c r="D212" s="11">
        <v>77437.716780000002</v>
      </c>
      <c r="E212" s="11">
        <v>35803.813560000002</v>
      </c>
      <c r="F212" s="11">
        <v>496598778.77004999</v>
      </c>
    </row>
    <row r="213" spans="1:6" x14ac:dyDescent="0.25">
      <c r="A213" s="23" t="s">
        <v>236</v>
      </c>
      <c r="B213" s="14">
        <v>3441046.95352</v>
      </c>
      <c r="C213" s="14">
        <v>868174.10123000003</v>
      </c>
      <c r="D213" s="14">
        <v>171.35738000000001</v>
      </c>
      <c r="E213" s="14">
        <v>159.52864000000002</v>
      </c>
      <c r="F213" s="14">
        <v>4309551.9407700002</v>
      </c>
    </row>
    <row r="214" spans="1:6" x14ac:dyDescent="0.25">
      <c r="A214" s="8" t="s">
        <v>237</v>
      </c>
      <c r="B214" s="14">
        <v>119.6</v>
      </c>
      <c r="C214" s="14">
        <v>0</v>
      </c>
      <c r="D214" s="14">
        <v>0</v>
      </c>
      <c r="E214" s="14">
        <v>0</v>
      </c>
      <c r="F214" s="14">
        <v>119.6</v>
      </c>
    </row>
    <row r="215" spans="1:6" x14ac:dyDescent="0.25">
      <c r="A215" s="8" t="s">
        <v>238</v>
      </c>
      <c r="B215" s="14">
        <v>2850330</v>
      </c>
      <c r="C215" s="14">
        <v>0</v>
      </c>
      <c r="D215" s="14">
        <v>0</v>
      </c>
      <c r="E215" s="14">
        <v>0</v>
      </c>
      <c r="F215" s="14">
        <v>2850330</v>
      </c>
    </row>
    <row r="216" spans="1:6" x14ac:dyDescent="0.25">
      <c r="A216" s="8" t="s">
        <v>239</v>
      </c>
      <c r="B216" s="14">
        <v>590597.35352000012</v>
      </c>
      <c r="C216" s="14">
        <v>868174.10123000003</v>
      </c>
      <c r="D216" s="14">
        <v>171.35738000000001</v>
      </c>
      <c r="E216" s="14">
        <v>159.52864000000002</v>
      </c>
      <c r="F216" s="14">
        <v>1459102.3407699999</v>
      </c>
    </row>
    <row r="217" spans="1:6" x14ac:dyDescent="0.25">
      <c r="A217" s="23" t="s">
        <v>240</v>
      </c>
      <c r="B217" s="14">
        <v>21632293.107499998</v>
      </c>
      <c r="C217" s="14">
        <v>201278.34847000003</v>
      </c>
      <c r="D217" s="14">
        <v>17.000800000000002</v>
      </c>
      <c r="E217" s="14">
        <v>0</v>
      </c>
      <c r="F217" s="14">
        <v>21833588.456769995</v>
      </c>
    </row>
    <row r="218" spans="1:6" x14ac:dyDescent="0.25">
      <c r="A218" s="20" t="s">
        <v>241</v>
      </c>
      <c r="B218" s="14">
        <v>0</v>
      </c>
      <c r="C218" s="14">
        <v>0</v>
      </c>
      <c r="D218" s="14">
        <v>0</v>
      </c>
      <c r="E218" s="14">
        <v>0</v>
      </c>
      <c r="F218" s="14">
        <v>0</v>
      </c>
    </row>
    <row r="219" spans="1:6" x14ac:dyDescent="0.25">
      <c r="A219" s="8" t="s">
        <v>242</v>
      </c>
      <c r="B219" s="14">
        <v>129346.18059999999</v>
      </c>
      <c r="C219" s="14">
        <v>78732.175210000001</v>
      </c>
      <c r="D219" s="14">
        <v>17.000800000000002</v>
      </c>
      <c r="E219" s="14">
        <v>0</v>
      </c>
      <c r="F219" s="14">
        <v>208095.35660999999</v>
      </c>
    </row>
    <row r="220" spans="1:6" x14ac:dyDescent="0.25">
      <c r="A220" s="8" t="s">
        <v>243</v>
      </c>
      <c r="B220" s="14">
        <v>21502844.129900001</v>
      </c>
      <c r="C220" s="14">
        <v>122546.17326000001</v>
      </c>
      <c r="D220" s="14">
        <v>0</v>
      </c>
      <c r="E220" s="14">
        <v>0</v>
      </c>
      <c r="F220" s="14">
        <v>21625390.303160001</v>
      </c>
    </row>
    <row r="221" spans="1:6" x14ac:dyDescent="0.25">
      <c r="A221" s="8" t="s">
        <v>244</v>
      </c>
      <c r="B221" s="14">
        <v>0</v>
      </c>
      <c r="C221" s="14">
        <v>0</v>
      </c>
      <c r="D221" s="14">
        <v>0</v>
      </c>
      <c r="E221" s="14">
        <v>0</v>
      </c>
      <c r="F221" s="14">
        <v>0</v>
      </c>
    </row>
    <row r="222" spans="1:6" x14ac:dyDescent="0.25">
      <c r="A222" s="8" t="s">
        <v>245</v>
      </c>
      <c r="B222" s="14">
        <v>102.797</v>
      </c>
      <c r="C222" s="14">
        <v>0</v>
      </c>
      <c r="D222" s="14">
        <v>0</v>
      </c>
      <c r="E222" s="14">
        <v>0</v>
      </c>
      <c r="F222" s="14">
        <v>102.797</v>
      </c>
    </row>
    <row r="223" spans="1:6" x14ac:dyDescent="0.25">
      <c r="A223" s="23" t="s">
        <v>246</v>
      </c>
      <c r="B223" s="14">
        <v>123395.8722</v>
      </c>
      <c r="C223" s="14">
        <v>93787.244389999993</v>
      </c>
      <c r="D223" s="14">
        <v>0</v>
      </c>
      <c r="E223" s="14">
        <v>0</v>
      </c>
      <c r="F223" s="14">
        <v>217183.11658999999</v>
      </c>
    </row>
    <row r="224" spans="1:6" x14ac:dyDescent="0.25">
      <c r="A224" s="8" t="s">
        <v>247</v>
      </c>
      <c r="B224" s="14">
        <v>123395.8722</v>
      </c>
      <c r="C224" s="14">
        <v>68045.637749999994</v>
      </c>
      <c r="D224" s="14">
        <v>0</v>
      </c>
      <c r="E224" s="14">
        <v>0</v>
      </c>
      <c r="F224" s="14">
        <v>191441.50994999998</v>
      </c>
    </row>
    <row r="225" spans="1:6" x14ac:dyDescent="0.25">
      <c r="A225" s="8" t="s">
        <v>248</v>
      </c>
      <c r="B225" s="14">
        <v>0</v>
      </c>
      <c r="C225" s="14">
        <v>25741.606639999998</v>
      </c>
      <c r="D225" s="14">
        <v>0</v>
      </c>
      <c r="E225" s="14">
        <v>0</v>
      </c>
      <c r="F225" s="14">
        <v>25741.606639999998</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101323262.61392</v>
      </c>
      <c r="C229" s="14">
        <v>239723759.04351002</v>
      </c>
      <c r="D229" s="14">
        <v>0</v>
      </c>
      <c r="E229" s="14">
        <v>17267.254219999999</v>
      </c>
      <c r="F229" s="14">
        <v>341064288.91165006</v>
      </c>
    </row>
    <row r="230" spans="1:6" x14ac:dyDescent="0.25">
      <c r="A230" s="8" t="s">
        <v>253</v>
      </c>
      <c r="B230" s="14">
        <v>33393911.137010001</v>
      </c>
      <c r="C230" s="14">
        <v>193059721.07705003</v>
      </c>
      <c r="D230" s="14">
        <v>0</v>
      </c>
      <c r="E230" s="14">
        <v>0</v>
      </c>
      <c r="F230" s="14">
        <v>226453632.21406004</v>
      </c>
    </row>
    <row r="231" spans="1:6" x14ac:dyDescent="0.25">
      <c r="A231" s="8" t="s">
        <v>254</v>
      </c>
      <c r="B231" s="14">
        <v>1063942.29311</v>
      </c>
      <c r="C231" s="14">
        <v>95045.251710000011</v>
      </c>
      <c r="D231" s="14">
        <v>0</v>
      </c>
      <c r="E231" s="14">
        <v>0</v>
      </c>
      <c r="F231" s="14">
        <v>1158987.54482</v>
      </c>
    </row>
    <row r="232" spans="1:6" x14ac:dyDescent="0.25">
      <c r="A232" s="8" t="s">
        <v>255</v>
      </c>
      <c r="B232" s="14">
        <v>41980403.56945999</v>
      </c>
      <c r="C232" s="14">
        <v>33141742.99893</v>
      </c>
      <c r="D232" s="14">
        <v>0</v>
      </c>
      <c r="E232" s="14">
        <v>0</v>
      </c>
      <c r="F232" s="14">
        <v>75122146.568389982</v>
      </c>
    </row>
    <row r="233" spans="1:6" x14ac:dyDescent="0.25">
      <c r="A233" s="8" t="s">
        <v>256</v>
      </c>
      <c r="B233" s="14">
        <v>1084656.07568</v>
      </c>
      <c r="C233" s="14">
        <v>400781.28716999997</v>
      </c>
      <c r="D233" s="14">
        <v>0</v>
      </c>
      <c r="E233" s="14">
        <v>0</v>
      </c>
      <c r="F233" s="14">
        <v>1485437.3628499999</v>
      </c>
    </row>
    <row r="234" spans="1:6" x14ac:dyDescent="0.25">
      <c r="A234" s="8" t="s">
        <v>257</v>
      </c>
      <c r="B234" s="8">
        <v>1530594.9115700002</v>
      </c>
      <c r="C234" s="8">
        <v>256824.73722000004</v>
      </c>
      <c r="D234" s="8">
        <v>0</v>
      </c>
      <c r="E234" s="8">
        <v>17123.950369999999</v>
      </c>
      <c r="F234" s="8">
        <v>1804543.5991600002</v>
      </c>
    </row>
    <row r="235" spans="1:6" x14ac:dyDescent="0.25">
      <c r="A235" s="8" t="s">
        <v>258</v>
      </c>
      <c r="B235" s="8">
        <v>2120065.7313999999</v>
      </c>
      <c r="C235" s="8">
        <v>10338047.502720002</v>
      </c>
      <c r="D235" s="8">
        <v>0</v>
      </c>
      <c r="E235" s="8">
        <v>143.30385000000001</v>
      </c>
      <c r="F235" s="8">
        <v>12458256.537970003</v>
      </c>
    </row>
    <row r="236" spans="1:6" x14ac:dyDescent="0.25">
      <c r="A236" s="8" t="s">
        <v>259</v>
      </c>
      <c r="B236" s="8">
        <v>2.56</v>
      </c>
      <c r="C236" s="8">
        <v>34811.647270000001</v>
      </c>
      <c r="D236" s="8">
        <v>0</v>
      </c>
      <c r="E236" s="8">
        <v>0</v>
      </c>
      <c r="F236" s="8">
        <v>34814.207269999999</v>
      </c>
    </row>
    <row r="237" spans="1:6" x14ac:dyDescent="0.25">
      <c r="A237" s="8" t="s">
        <v>260</v>
      </c>
      <c r="B237" s="8">
        <v>20149686.335690007</v>
      </c>
      <c r="C237" s="8">
        <v>2396784.5414399998</v>
      </c>
      <c r="D237" s="8">
        <v>0</v>
      </c>
      <c r="E237" s="8">
        <v>0</v>
      </c>
      <c r="F237" s="8">
        <v>22546470.877130006</v>
      </c>
    </row>
    <row r="238" spans="1:6" x14ac:dyDescent="0.25">
      <c r="A238" s="23" t="s">
        <v>261</v>
      </c>
      <c r="B238" s="8">
        <v>37909647.119419999</v>
      </c>
      <c r="C238" s="8">
        <v>50740317.472789988</v>
      </c>
      <c r="D238" s="8">
        <v>75564.47769</v>
      </c>
      <c r="E238" s="8">
        <v>9192.8255700000009</v>
      </c>
      <c r="F238" s="8">
        <v>88734721.895469993</v>
      </c>
    </row>
    <row r="239" spans="1:6" x14ac:dyDescent="0.25">
      <c r="A239" s="8" t="s">
        <v>262</v>
      </c>
      <c r="B239" s="8">
        <v>15535122.332989998</v>
      </c>
      <c r="C239" s="8">
        <v>24494269.600349996</v>
      </c>
      <c r="D239" s="8">
        <v>0</v>
      </c>
      <c r="E239" s="8">
        <v>0</v>
      </c>
      <c r="F239" s="8">
        <v>40029391.933339998</v>
      </c>
    </row>
    <row r="240" spans="1:6" x14ac:dyDescent="0.25">
      <c r="A240" s="8" t="s">
        <v>263</v>
      </c>
      <c r="B240" s="8">
        <v>66278.763999999996</v>
      </c>
      <c r="C240" s="8">
        <v>3486687.3393599996</v>
      </c>
      <c r="D240" s="8">
        <v>0</v>
      </c>
      <c r="E240" s="8">
        <v>0</v>
      </c>
      <c r="F240" s="8">
        <v>3552966.1033599996</v>
      </c>
    </row>
    <row r="241" spans="1:6" x14ac:dyDescent="0.25">
      <c r="A241" s="8" t="s">
        <v>264</v>
      </c>
      <c r="B241" s="8">
        <v>4975783.3404499991</v>
      </c>
      <c r="C241" s="8">
        <v>1860873.0974599998</v>
      </c>
      <c r="D241" s="8">
        <v>38002.114549999998</v>
      </c>
      <c r="E241" s="8">
        <v>7732.1867700000003</v>
      </c>
      <c r="F241" s="8">
        <v>6882390.7392299986</v>
      </c>
    </row>
    <row r="242" spans="1:6" x14ac:dyDescent="0.25">
      <c r="A242" s="8" t="s">
        <v>265</v>
      </c>
      <c r="B242" s="8">
        <v>2103752.7294300003</v>
      </c>
      <c r="C242" s="8">
        <v>1315265.1248999999</v>
      </c>
      <c r="D242" s="8">
        <v>32266.607219999998</v>
      </c>
      <c r="E242" s="8">
        <v>56.509360000000001</v>
      </c>
      <c r="F242" s="8">
        <v>3451340.9709100006</v>
      </c>
    </row>
    <row r="243" spans="1:6" x14ac:dyDescent="0.25">
      <c r="A243" s="8" t="s">
        <v>266</v>
      </c>
      <c r="B243" s="8">
        <v>0</v>
      </c>
      <c r="C243" s="8">
        <v>33492.876129999997</v>
      </c>
      <c r="D243" s="8">
        <v>0</v>
      </c>
      <c r="E243" s="8">
        <v>0</v>
      </c>
      <c r="F243" s="8">
        <v>33492.876129999997</v>
      </c>
    </row>
    <row r="244" spans="1:6" x14ac:dyDescent="0.25">
      <c r="A244" s="8" t="s">
        <v>267</v>
      </c>
      <c r="B244" s="8">
        <v>15228709.952550001</v>
      </c>
      <c r="C244" s="8">
        <v>19549729.434589997</v>
      </c>
      <c r="D244" s="8">
        <v>5295.7559199999996</v>
      </c>
      <c r="E244" s="8">
        <v>1404.1294399999999</v>
      </c>
      <c r="F244" s="8">
        <v>34785139.272500001</v>
      </c>
    </row>
    <row r="245" spans="1:6" x14ac:dyDescent="0.25">
      <c r="A245" s="23" t="s">
        <v>268</v>
      </c>
      <c r="B245" s="8">
        <v>16540587.565570001</v>
      </c>
      <c r="C245" s="8">
        <v>10893622.664509999</v>
      </c>
      <c r="D245" s="8">
        <v>1684.8809100000001</v>
      </c>
      <c r="E245" s="8">
        <v>9184.2051300000003</v>
      </c>
      <c r="F245" s="8">
        <v>27445079.316120002</v>
      </c>
    </row>
    <row r="246" spans="1:6" x14ac:dyDescent="0.25">
      <c r="A246" s="8" t="s">
        <v>270</v>
      </c>
      <c r="B246" s="8">
        <v>16029548.93471</v>
      </c>
      <c r="C246" s="8">
        <v>10892176.157639999</v>
      </c>
      <c r="D246" s="8">
        <v>1684.8809100000001</v>
      </c>
      <c r="E246" s="8">
        <v>9184.2051300000003</v>
      </c>
      <c r="F246" s="8">
        <v>26932594.17839</v>
      </c>
    </row>
    <row r="247" spans="1:6" x14ac:dyDescent="0.25">
      <c r="A247" s="8" t="s">
        <v>272</v>
      </c>
      <c r="B247" s="8">
        <v>511038.63085999998</v>
      </c>
      <c r="C247" s="8">
        <v>1446.5068700000002</v>
      </c>
      <c r="D247" s="8">
        <v>0</v>
      </c>
      <c r="E247" s="8">
        <v>0</v>
      </c>
      <c r="F247" s="8">
        <v>512485.13772999996</v>
      </c>
    </row>
    <row r="248" spans="1:6" x14ac:dyDescent="0.25">
      <c r="A248" s="23" t="s">
        <v>273</v>
      </c>
      <c r="B248" s="8">
        <v>12432869.189450001</v>
      </c>
      <c r="C248" s="8">
        <v>561495.94322999998</v>
      </c>
      <c r="D248" s="8">
        <v>0</v>
      </c>
      <c r="E248" s="8">
        <v>0</v>
      </c>
      <c r="F248" s="8">
        <v>12994365.132680001</v>
      </c>
    </row>
    <row r="249" spans="1:6" x14ac:dyDescent="0.25">
      <c r="A249" s="8" t="s">
        <v>270</v>
      </c>
      <c r="B249" s="8">
        <v>12239425.800040001</v>
      </c>
      <c r="C249" s="8">
        <v>561495.94322999998</v>
      </c>
      <c r="D249" s="8">
        <v>0</v>
      </c>
      <c r="E249" s="8">
        <v>0</v>
      </c>
      <c r="F249" s="8">
        <v>12800921.74327</v>
      </c>
    </row>
    <row r="250" spans="1:6" x14ac:dyDescent="0.25">
      <c r="A250" s="8" t="s">
        <v>272</v>
      </c>
      <c r="B250" s="8">
        <v>193443.38940999997</v>
      </c>
      <c r="C250" s="8">
        <v>0</v>
      </c>
      <c r="D250" s="8">
        <v>0</v>
      </c>
      <c r="E250" s="8">
        <v>0</v>
      </c>
      <c r="F250" s="8">
        <v>193443.38940999997</v>
      </c>
    </row>
    <row r="251" spans="1:6" x14ac:dyDescent="0.25">
      <c r="A251" s="18" t="s">
        <v>274</v>
      </c>
      <c r="B251" s="11">
        <v>5993578.7516800007</v>
      </c>
      <c r="C251" s="11">
        <v>50159.365140000002</v>
      </c>
      <c r="D251" s="11">
        <v>17565.338309999999</v>
      </c>
      <c r="E251" s="11">
        <v>14324.794249999999</v>
      </c>
      <c r="F251" s="11">
        <v>6075628.2493800009</v>
      </c>
    </row>
    <row r="252" spans="1:6" x14ac:dyDescent="0.25">
      <c r="A252" s="8" t="s">
        <v>275</v>
      </c>
      <c r="B252" s="14">
        <v>1382.85457</v>
      </c>
      <c r="C252" s="14">
        <v>1481.6176399999999</v>
      </c>
      <c r="D252" s="14">
        <v>0</v>
      </c>
      <c r="E252" s="14">
        <v>0</v>
      </c>
      <c r="F252" s="14">
        <v>2864.4722099999999</v>
      </c>
    </row>
    <row r="253" spans="1:6" x14ac:dyDescent="0.25">
      <c r="A253" s="8" t="s">
        <v>276</v>
      </c>
      <c r="B253" s="14">
        <v>1042686.00637</v>
      </c>
      <c r="C253" s="14">
        <v>34108.792230000006</v>
      </c>
      <c r="D253" s="14">
        <v>11723.52468</v>
      </c>
      <c r="E253" s="14">
        <v>13633.40554</v>
      </c>
      <c r="F253" s="14">
        <v>1102151.7288199998</v>
      </c>
    </row>
    <row r="254" spans="1:6" x14ac:dyDescent="0.25">
      <c r="A254" s="8" t="s">
        <v>277</v>
      </c>
      <c r="B254" s="14">
        <v>4819885.5269800005</v>
      </c>
      <c r="C254" s="14">
        <v>2456.3628200000003</v>
      </c>
      <c r="D254" s="14">
        <v>0</v>
      </c>
      <c r="E254" s="14">
        <v>0.28609000000000001</v>
      </c>
      <c r="F254" s="14">
        <v>4822342.1758900005</v>
      </c>
    </row>
    <row r="255" spans="1:6" x14ac:dyDescent="0.25">
      <c r="A255" s="8" t="s">
        <v>279</v>
      </c>
      <c r="B255" s="14">
        <v>43383.424549999996</v>
      </c>
      <c r="C255" s="14">
        <v>223.84264999999999</v>
      </c>
      <c r="D255" s="14">
        <v>0</v>
      </c>
      <c r="E255" s="14">
        <v>1.6000000000000001E-4</v>
      </c>
      <c r="F255" s="14">
        <v>43607.267359999998</v>
      </c>
    </row>
    <row r="256" spans="1:6" x14ac:dyDescent="0.25">
      <c r="A256" s="8" t="s">
        <v>281</v>
      </c>
      <c r="B256" s="14">
        <v>20447.284339999998</v>
      </c>
      <c r="C256" s="14">
        <v>1234.1561399999996</v>
      </c>
      <c r="D256" s="14">
        <v>0</v>
      </c>
      <c r="E256" s="14">
        <v>0</v>
      </c>
      <c r="F256" s="14">
        <v>21681.440479999997</v>
      </c>
    </row>
    <row r="257" spans="1:6" x14ac:dyDescent="0.25">
      <c r="A257" s="8" t="s">
        <v>283</v>
      </c>
      <c r="B257" s="14">
        <v>59.21067</v>
      </c>
      <c r="C257" s="14">
        <v>88.888750000000002</v>
      </c>
      <c r="D257" s="14">
        <v>0</v>
      </c>
      <c r="E257" s="14">
        <v>0</v>
      </c>
      <c r="F257" s="14">
        <v>148.09942000000001</v>
      </c>
    </row>
    <row r="258" spans="1:6" x14ac:dyDescent="0.25">
      <c r="A258" s="8" t="s">
        <v>284</v>
      </c>
      <c r="B258" s="14">
        <v>20352.699349999999</v>
      </c>
      <c r="C258" s="14">
        <v>3311.4894100000001</v>
      </c>
      <c r="D258" s="14">
        <v>5841.8136300000006</v>
      </c>
      <c r="E258" s="14">
        <v>8.3899999999999999E-3</v>
      </c>
      <c r="F258" s="14">
        <v>29506.010779999997</v>
      </c>
    </row>
    <row r="259" spans="1:6" x14ac:dyDescent="0.25">
      <c r="A259" s="8" t="s">
        <v>285</v>
      </c>
      <c r="B259" s="14">
        <v>45381.744849999995</v>
      </c>
      <c r="C259" s="14">
        <v>7254.2155000000002</v>
      </c>
      <c r="D259" s="14">
        <v>0</v>
      </c>
      <c r="E259" s="14">
        <v>691.0940700000001</v>
      </c>
      <c r="F259" s="14">
        <v>53327.054419999993</v>
      </c>
    </row>
    <row r="260" spans="1:6" x14ac:dyDescent="0.25">
      <c r="A260" s="18" t="s">
        <v>286</v>
      </c>
      <c r="B260" s="11">
        <v>2142674.3487400003</v>
      </c>
      <c r="C260" s="11">
        <v>27430.851500000001</v>
      </c>
      <c r="D260" s="11">
        <v>3371.0361899999998</v>
      </c>
      <c r="E260" s="11">
        <v>419.60992999999996</v>
      </c>
      <c r="F260" s="11">
        <v>2173895.8463599999</v>
      </c>
    </row>
    <row r="261" spans="1:6" x14ac:dyDescent="0.25">
      <c r="A261" s="8" t="s">
        <v>287</v>
      </c>
      <c r="B261" s="14">
        <v>1722565.5528300002</v>
      </c>
      <c r="C261" s="14">
        <v>18655.500779999998</v>
      </c>
      <c r="D261" s="14">
        <v>3153.9499299999998</v>
      </c>
      <c r="E261" s="14">
        <v>352.37795999999997</v>
      </c>
      <c r="F261" s="14">
        <v>1744727.3814999999</v>
      </c>
    </row>
    <row r="262" spans="1:6" x14ac:dyDescent="0.25">
      <c r="A262" s="8" t="s">
        <v>288</v>
      </c>
      <c r="B262" s="14">
        <v>0</v>
      </c>
      <c r="C262" s="14">
        <v>0</v>
      </c>
      <c r="D262" s="14">
        <v>0</v>
      </c>
      <c r="E262" s="14">
        <v>0</v>
      </c>
      <c r="F262" s="14">
        <v>0</v>
      </c>
    </row>
    <row r="263" spans="1:6" x14ac:dyDescent="0.25">
      <c r="A263" s="8" t="s">
        <v>289</v>
      </c>
      <c r="B263" s="14">
        <v>163283.92420999997</v>
      </c>
      <c r="C263" s="14">
        <v>4030.4395999999997</v>
      </c>
      <c r="D263" s="14">
        <v>217.08626000000001</v>
      </c>
      <c r="E263" s="14">
        <v>0.38273000000000001</v>
      </c>
      <c r="F263" s="14">
        <v>167531.8328</v>
      </c>
    </row>
    <row r="264" spans="1:6" x14ac:dyDescent="0.25">
      <c r="A264" s="8" t="s">
        <v>290</v>
      </c>
      <c r="B264" s="14">
        <v>18333.334869999999</v>
      </c>
      <c r="C264" s="14">
        <v>438.07236999999998</v>
      </c>
      <c r="D264" s="14">
        <v>0</v>
      </c>
      <c r="E264" s="14">
        <v>65.943089999999998</v>
      </c>
      <c r="F264" s="14">
        <v>18837.350330000001</v>
      </c>
    </row>
    <row r="265" spans="1:6" x14ac:dyDescent="0.25">
      <c r="A265" s="8" t="s">
        <v>291</v>
      </c>
      <c r="B265" s="14">
        <v>45866.199970000001</v>
      </c>
      <c r="C265" s="14">
        <v>0</v>
      </c>
      <c r="D265" s="14">
        <v>0</v>
      </c>
      <c r="E265" s="14">
        <v>0</v>
      </c>
      <c r="F265" s="14">
        <v>45866.199970000001</v>
      </c>
    </row>
    <row r="266" spans="1:6" x14ac:dyDescent="0.25">
      <c r="A266" s="20" t="s">
        <v>292</v>
      </c>
      <c r="B266" s="14">
        <v>43036.990579999998</v>
      </c>
      <c r="C266" s="14">
        <v>1805.1232600000001</v>
      </c>
      <c r="D266" s="14">
        <v>0</v>
      </c>
      <c r="E266" s="14">
        <v>0</v>
      </c>
      <c r="F266" s="14">
        <v>44842.113839999998</v>
      </c>
    </row>
    <row r="267" spans="1:6" x14ac:dyDescent="0.25">
      <c r="A267" s="20" t="s">
        <v>293</v>
      </c>
      <c r="B267" s="14">
        <v>149588.34628</v>
      </c>
      <c r="C267" s="14">
        <v>2501.7154899999996</v>
      </c>
      <c r="D267" s="14">
        <v>0</v>
      </c>
      <c r="E267" s="14">
        <v>0.90615000000000001</v>
      </c>
      <c r="F267" s="14">
        <v>152090.96792</v>
      </c>
    </row>
    <row r="268" spans="1:6" x14ac:dyDescent="0.25">
      <c r="A268" s="18" t="s">
        <v>294</v>
      </c>
      <c r="B268" s="11">
        <v>3850904.4029400004</v>
      </c>
      <c r="C268" s="11">
        <v>22728.513640000001</v>
      </c>
      <c r="D268" s="11">
        <v>14194.30212</v>
      </c>
      <c r="E268" s="11">
        <v>13905.184319999998</v>
      </c>
      <c r="F268" s="11">
        <v>3901732.4030200006</v>
      </c>
    </row>
    <row r="269" spans="1:6" x14ac:dyDescent="0.25">
      <c r="A269" s="17" t="s">
        <v>295</v>
      </c>
      <c r="B269" s="11">
        <v>2484053.9428099999</v>
      </c>
      <c r="C269" s="11">
        <v>3696278.2479399992</v>
      </c>
      <c r="D269" s="11">
        <v>7.9000000000000001E-4</v>
      </c>
      <c r="E269" s="11">
        <v>406.64077000000003</v>
      </c>
      <c r="F269" s="11">
        <v>6180738.8323099995</v>
      </c>
    </row>
    <row r="270" spans="1:6" x14ac:dyDescent="0.25">
      <c r="A270" s="8" t="s">
        <v>297</v>
      </c>
      <c r="B270" s="14">
        <v>587915.83194000006</v>
      </c>
      <c r="C270" s="14">
        <v>538850.13348999992</v>
      </c>
      <c r="D270" s="14">
        <v>0</v>
      </c>
      <c r="E270" s="14">
        <v>0</v>
      </c>
      <c r="F270" s="14">
        <v>1126765.9654299999</v>
      </c>
    </row>
    <row r="271" spans="1:6" x14ac:dyDescent="0.25">
      <c r="A271" s="8" t="s">
        <v>298</v>
      </c>
      <c r="B271" s="14">
        <v>649217.41125999996</v>
      </c>
      <c r="C271" s="14">
        <v>3106492.6846399996</v>
      </c>
      <c r="D271" s="14">
        <v>7.9000000000000001E-4</v>
      </c>
      <c r="E271" s="14">
        <v>406.64077000000003</v>
      </c>
      <c r="F271" s="14">
        <v>3756116.7374599995</v>
      </c>
    </row>
    <row r="272" spans="1:6" x14ac:dyDescent="0.25">
      <c r="A272" s="8" t="s">
        <v>299</v>
      </c>
      <c r="B272" s="14">
        <v>99819.255320000011</v>
      </c>
      <c r="C272" s="14">
        <v>154.13295000000002</v>
      </c>
      <c r="D272" s="14">
        <v>0</v>
      </c>
      <c r="E272" s="14">
        <v>0</v>
      </c>
      <c r="F272" s="14">
        <v>99973.38827000001</v>
      </c>
    </row>
    <row r="273" spans="1:6" x14ac:dyDescent="0.25">
      <c r="A273" s="8" t="s">
        <v>300</v>
      </c>
      <c r="B273" s="14">
        <v>52851.939340000004</v>
      </c>
      <c r="C273" s="14">
        <v>1.64228</v>
      </c>
      <c r="D273" s="14">
        <v>0</v>
      </c>
      <c r="E273" s="14">
        <v>0</v>
      </c>
      <c r="F273" s="14">
        <v>52853.581620000004</v>
      </c>
    </row>
    <row r="274" spans="1:6" x14ac:dyDescent="0.25">
      <c r="A274" s="63" t="s">
        <v>301</v>
      </c>
      <c r="B274" s="14">
        <v>1094249.50495</v>
      </c>
      <c r="C274" s="14">
        <v>50779.654579999995</v>
      </c>
      <c r="D274" s="14">
        <v>0</v>
      </c>
      <c r="E274" s="14">
        <v>0</v>
      </c>
      <c r="F274" s="14">
        <v>1145029.1595300001</v>
      </c>
    </row>
    <row r="275" spans="1:6" x14ac:dyDescent="0.25">
      <c r="A275" s="63" t="s">
        <v>302</v>
      </c>
      <c r="B275" s="14">
        <v>0</v>
      </c>
      <c r="C275" s="14">
        <v>0</v>
      </c>
      <c r="D275" s="14">
        <v>0</v>
      </c>
      <c r="E275" s="14">
        <v>0</v>
      </c>
      <c r="F275" s="14">
        <v>0</v>
      </c>
    </row>
    <row r="276" spans="1:6" x14ac:dyDescent="0.25">
      <c r="A276" s="18" t="s">
        <v>303</v>
      </c>
      <c r="B276" s="11">
        <v>1292684.7961700002</v>
      </c>
      <c r="C276" s="11">
        <v>4506330.9888800001</v>
      </c>
      <c r="D276" s="11">
        <v>3.4000000000000002E-4</v>
      </c>
      <c r="E276" s="11">
        <v>104.19511999999999</v>
      </c>
      <c r="F276" s="11">
        <v>5799119.9805100001</v>
      </c>
    </row>
    <row r="277" spans="1:6" x14ac:dyDescent="0.25">
      <c r="A277" s="8" t="s">
        <v>297</v>
      </c>
      <c r="B277" s="14">
        <v>111180.31215000001</v>
      </c>
      <c r="C277" s="14">
        <v>32349.90667</v>
      </c>
      <c r="D277" s="14">
        <v>0</v>
      </c>
      <c r="E277" s="14">
        <v>104.04920999999999</v>
      </c>
      <c r="F277" s="14">
        <v>143634.26803000001</v>
      </c>
    </row>
    <row r="278" spans="1:6" x14ac:dyDescent="0.25">
      <c r="A278" s="8" t="s">
        <v>304</v>
      </c>
      <c r="B278" s="14">
        <v>96391.608430000008</v>
      </c>
      <c r="C278" s="14">
        <v>35.751529999999995</v>
      </c>
      <c r="D278" s="14">
        <v>0</v>
      </c>
      <c r="E278" s="14">
        <v>0</v>
      </c>
      <c r="F278" s="14">
        <v>96427.359960000002</v>
      </c>
    </row>
    <row r="279" spans="1:6" x14ac:dyDescent="0.25">
      <c r="A279" s="8" t="s">
        <v>305</v>
      </c>
      <c r="B279" s="14">
        <v>1146.6753899999999</v>
      </c>
      <c r="C279" s="14">
        <v>0</v>
      </c>
      <c r="D279" s="14">
        <v>0</v>
      </c>
      <c r="E279" s="14">
        <v>0</v>
      </c>
      <c r="F279" s="14">
        <v>1146.6753899999999</v>
      </c>
    </row>
    <row r="280" spans="1:6" x14ac:dyDescent="0.25">
      <c r="A280" s="8" t="s">
        <v>306</v>
      </c>
      <c r="B280" s="14">
        <v>0.57298000000000004</v>
      </c>
      <c r="C280" s="14">
        <v>0</v>
      </c>
      <c r="D280" s="14">
        <v>0</v>
      </c>
      <c r="E280" s="14">
        <v>0</v>
      </c>
      <c r="F280" s="14">
        <v>0.57298000000000004</v>
      </c>
    </row>
    <row r="281" spans="1:6" x14ac:dyDescent="0.25">
      <c r="A281" s="20" t="s">
        <v>307</v>
      </c>
      <c r="B281" s="14">
        <v>1083965.6272200001</v>
      </c>
      <c r="C281" s="14">
        <v>4473945.3306799997</v>
      </c>
      <c r="D281" s="14">
        <v>3.4000000000000002E-4</v>
      </c>
      <c r="E281" s="14">
        <v>0.14590999999999998</v>
      </c>
      <c r="F281" s="14">
        <v>5557911.10415</v>
      </c>
    </row>
    <row r="282" spans="1:6" x14ac:dyDescent="0.25">
      <c r="A282" s="20" t="s">
        <v>308</v>
      </c>
      <c r="B282" s="14">
        <v>0</v>
      </c>
      <c r="C282" s="14">
        <v>0</v>
      </c>
      <c r="D282" s="14">
        <v>0</v>
      </c>
      <c r="E282" s="14">
        <v>0</v>
      </c>
      <c r="F282" s="14">
        <v>0</v>
      </c>
    </row>
    <row r="283" spans="1:6" x14ac:dyDescent="0.25">
      <c r="A283" s="18" t="s">
        <v>309</v>
      </c>
      <c r="B283" s="11">
        <v>5042273.5495800003</v>
      </c>
      <c r="C283" s="11">
        <v>-787324.22730000084</v>
      </c>
      <c r="D283" s="11">
        <v>14194.30257</v>
      </c>
      <c r="E283" s="11">
        <v>14207.629969999998</v>
      </c>
      <c r="F283" s="11">
        <v>4283351.2548199994</v>
      </c>
    </row>
    <row r="284" spans="1:6" x14ac:dyDescent="0.25">
      <c r="A284" s="8" t="s">
        <v>310</v>
      </c>
      <c r="B284" s="14">
        <v>550741.31379000004</v>
      </c>
      <c r="C284" s="14">
        <v>108760.02562</v>
      </c>
      <c r="D284" s="14">
        <v>2.7999800000000001</v>
      </c>
      <c r="E284" s="14">
        <v>4736.8894</v>
      </c>
      <c r="F284" s="14">
        <v>664241.02879000001</v>
      </c>
    </row>
    <row r="285" spans="1:6" x14ac:dyDescent="0.25">
      <c r="A285" s="8" t="s">
        <v>311</v>
      </c>
      <c r="B285" s="14">
        <v>41238.056019999996</v>
      </c>
      <c r="C285" s="14">
        <v>1690.21777</v>
      </c>
      <c r="D285" s="14">
        <v>2.7999800000000001</v>
      </c>
      <c r="E285" s="14">
        <v>7.0499999999999998E-3</v>
      </c>
      <c r="F285" s="14">
        <v>42931.080820000003</v>
      </c>
    </row>
    <row r="286" spans="1:6" x14ac:dyDescent="0.25">
      <c r="A286" s="8" t="s">
        <v>312</v>
      </c>
      <c r="B286" s="14">
        <v>473780.21548999997</v>
      </c>
      <c r="C286" s="14">
        <v>106310.94318</v>
      </c>
      <c r="D286" s="14">
        <v>0</v>
      </c>
      <c r="E286" s="14">
        <v>2350.3164300000003</v>
      </c>
      <c r="F286" s="14">
        <v>582441.47510000004</v>
      </c>
    </row>
    <row r="287" spans="1:6" x14ac:dyDescent="0.25">
      <c r="A287" s="8" t="s">
        <v>313</v>
      </c>
      <c r="B287" s="14">
        <v>34929.514440000006</v>
      </c>
      <c r="C287" s="14">
        <v>417.22219000000001</v>
      </c>
      <c r="D287" s="14">
        <v>0</v>
      </c>
      <c r="E287" s="14">
        <v>2386.56592</v>
      </c>
      <c r="F287" s="14">
        <v>37733.302550000008</v>
      </c>
    </row>
    <row r="288" spans="1:6" x14ac:dyDescent="0.25">
      <c r="A288" s="8" t="s">
        <v>314</v>
      </c>
      <c r="B288" s="14">
        <v>74.121470000000002</v>
      </c>
      <c r="C288" s="14">
        <v>334.13729000000001</v>
      </c>
      <c r="D288" s="14">
        <v>0</v>
      </c>
      <c r="E288" s="14">
        <v>0</v>
      </c>
      <c r="F288" s="14">
        <v>408.25876</v>
      </c>
    </row>
    <row r="289" spans="1:6" x14ac:dyDescent="0.25">
      <c r="A289" s="8" t="s">
        <v>315</v>
      </c>
      <c r="B289" s="14">
        <v>2.58</v>
      </c>
      <c r="C289" s="14">
        <v>3.43</v>
      </c>
      <c r="D289" s="14">
        <v>0</v>
      </c>
      <c r="E289" s="14">
        <v>0</v>
      </c>
      <c r="F289" s="14">
        <v>6.01</v>
      </c>
    </row>
    <row r="290" spans="1:6" x14ac:dyDescent="0.25">
      <c r="A290" s="8" t="s">
        <v>316</v>
      </c>
      <c r="B290" s="14">
        <v>716.82637</v>
      </c>
      <c r="C290" s="14">
        <v>4.0751900000000001</v>
      </c>
      <c r="D290" s="14">
        <v>0</v>
      </c>
      <c r="E290" s="14">
        <v>0</v>
      </c>
      <c r="F290" s="14">
        <v>720.90156000000002</v>
      </c>
    </row>
    <row r="291" spans="1:6" x14ac:dyDescent="0.25">
      <c r="A291" s="8" t="s">
        <v>317</v>
      </c>
      <c r="B291" s="14">
        <v>0</v>
      </c>
      <c r="C291" s="14">
        <v>0</v>
      </c>
      <c r="D291" s="14">
        <v>0</v>
      </c>
      <c r="E291" s="14">
        <v>0</v>
      </c>
      <c r="F291" s="14">
        <v>0</v>
      </c>
    </row>
    <row r="292" spans="1:6" x14ac:dyDescent="0.25">
      <c r="A292" s="8" t="s">
        <v>318</v>
      </c>
      <c r="B292" s="14">
        <v>984788.42111</v>
      </c>
      <c r="C292" s="14">
        <v>121729.07504000003</v>
      </c>
      <c r="D292" s="14">
        <v>1898.4119900000001</v>
      </c>
      <c r="E292" s="14">
        <v>15915.755320000002</v>
      </c>
      <c r="F292" s="14">
        <v>1124331.66346</v>
      </c>
    </row>
    <row r="293" spans="1:6" x14ac:dyDescent="0.25">
      <c r="A293" s="8" t="s">
        <v>319</v>
      </c>
      <c r="B293" s="14">
        <v>846919.79940999998</v>
      </c>
      <c r="C293" s="14">
        <v>114277.33468000003</v>
      </c>
      <c r="D293" s="14">
        <v>0</v>
      </c>
      <c r="E293" s="14">
        <v>725.19338000000005</v>
      </c>
      <c r="F293" s="14">
        <v>961922.32747000002</v>
      </c>
    </row>
    <row r="294" spans="1:6" x14ac:dyDescent="0.25">
      <c r="A294" s="8" t="s">
        <v>320</v>
      </c>
      <c r="B294" s="14">
        <v>57246.069349999991</v>
      </c>
      <c r="C294" s="14">
        <v>5759.9583000000002</v>
      </c>
      <c r="D294" s="14">
        <v>1898.4119900000001</v>
      </c>
      <c r="E294" s="14">
        <v>15190.554610000001</v>
      </c>
      <c r="F294" s="14">
        <v>80094.994249999989</v>
      </c>
    </row>
    <row r="295" spans="1:6" x14ac:dyDescent="0.25">
      <c r="A295" s="20" t="s">
        <v>321</v>
      </c>
      <c r="B295" s="14">
        <v>1858.8019099999999</v>
      </c>
      <c r="C295" s="14">
        <v>0</v>
      </c>
      <c r="D295" s="14">
        <v>0</v>
      </c>
      <c r="E295" s="14">
        <v>0</v>
      </c>
      <c r="F295" s="14">
        <v>1858.8019099999999</v>
      </c>
    </row>
    <row r="296" spans="1:6" x14ac:dyDescent="0.25">
      <c r="A296" s="20" t="s">
        <v>322</v>
      </c>
      <c r="B296" s="14">
        <v>77854.365409999999</v>
      </c>
      <c r="C296" s="14">
        <v>136.08695</v>
      </c>
      <c r="D296" s="14">
        <v>0</v>
      </c>
      <c r="E296" s="14">
        <v>7.3299999999999997E-3</v>
      </c>
      <c r="F296" s="14">
        <v>77990.459689999989</v>
      </c>
    </row>
    <row r="297" spans="1:6" x14ac:dyDescent="0.25">
      <c r="A297" s="8" t="s">
        <v>323</v>
      </c>
      <c r="B297" s="14">
        <v>2.58</v>
      </c>
      <c r="C297" s="14">
        <v>1555.0091100000002</v>
      </c>
      <c r="D297" s="14">
        <v>0</v>
      </c>
      <c r="E297" s="14">
        <v>0</v>
      </c>
      <c r="F297" s="14">
        <v>1557.5891100000001</v>
      </c>
    </row>
    <row r="298" spans="1:6" x14ac:dyDescent="0.25">
      <c r="A298" s="20" t="s">
        <v>324</v>
      </c>
      <c r="B298" s="14">
        <v>906.80502999999987</v>
      </c>
      <c r="C298" s="14">
        <v>0.68600000000000005</v>
      </c>
      <c r="D298" s="14">
        <v>0</v>
      </c>
      <c r="E298" s="14">
        <v>0</v>
      </c>
      <c r="F298" s="14">
        <v>907.49102999999991</v>
      </c>
    </row>
    <row r="299" spans="1:6" x14ac:dyDescent="0.25">
      <c r="A299" s="18" t="s">
        <v>325</v>
      </c>
      <c r="B299" s="11">
        <v>4608226.4422600009</v>
      </c>
      <c r="C299" s="11">
        <v>-800293.2767200009</v>
      </c>
      <c r="D299" s="11">
        <v>12298.690559999999</v>
      </c>
      <c r="E299" s="11">
        <v>3028.7640499999961</v>
      </c>
      <c r="F299" s="11">
        <v>3823260.6201499999</v>
      </c>
    </row>
    <row r="300" spans="1:6" x14ac:dyDescent="0.25">
      <c r="A300" s="8" t="s">
        <v>326</v>
      </c>
      <c r="B300" s="14">
        <v>2486216.9914899999</v>
      </c>
      <c r="C300" s="14">
        <v>132057.82545999999</v>
      </c>
      <c r="D300" s="14">
        <v>0</v>
      </c>
      <c r="E300" s="14">
        <v>18.293560000000003</v>
      </c>
      <c r="F300" s="14">
        <v>2618293.11051</v>
      </c>
    </row>
    <row r="301" spans="1:6" x14ac:dyDescent="0.25">
      <c r="A301" s="8" t="s">
        <v>327</v>
      </c>
      <c r="B301" s="14">
        <v>1276778.5455499999</v>
      </c>
      <c r="C301" s="14">
        <v>3679.6404400000001</v>
      </c>
      <c r="D301" s="14">
        <v>0</v>
      </c>
      <c r="E301" s="14">
        <v>0</v>
      </c>
      <c r="F301" s="14">
        <v>1280458.1859899999</v>
      </c>
    </row>
    <row r="302" spans="1:6" x14ac:dyDescent="0.25">
      <c r="A302" s="8" t="s">
        <v>328</v>
      </c>
      <c r="B302" s="14">
        <v>241235.47016999999</v>
      </c>
      <c r="C302" s="14">
        <v>7229.0024699999985</v>
      </c>
      <c r="D302" s="14">
        <v>0</v>
      </c>
      <c r="E302" s="14">
        <v>0</v>
      </c>
      <c r="F302" s="14">
        <v>248464.47263999999</v>
      </c>
    </row>
    <row r="303" spans="1:6" x14ac:dyDescent="0.25">
      <c r="A303" s="8" t="s">
        <v>329</v>
      </c>
      <c r="B303" s="14">
        <v>17389.38319</v>
      </c>
      <c r="C303" s="14">
        <v>11572.062390000003</v>
      </c>
      <c r="D303" s="14">
        <v>0</v>
      </c>
      <c r="E303" s="14">
        <v>0</v>
      </c>
      <c r="F303" s="14">
        <v>28961.445580000003</v>
      </c>
    </row>
    <row r="304" spans="1:6" x14ac:dyDescent="0.25">
      <c r="A304" s="8" t="s">
        <v>330</v>
      </c>
      <c r="B304" s="14">
        <v>50198.481419999996</v>
      </c>
      <c r="C304" s="14">
        <v>968.55571999999995</v>
      </c>
      <c r="D304" s="14">
        <v>0</v>
      </c>
      <c r="E304" s="14">
        <v>0</v>
      </c>
      <c r="F304" s="14">
        <v>51167.037139999993</v>
      </c>
    </row>
    <row r="305" spans="1:6" x14ac:dyDescent="0.25">
      <c r="A305" s="8" t="s">
        <v>331</v>
      </c>
      <c r="B305" s="14">
        <v>229509.70533</v>
      </c>
      <c r="C305" s="14">
        <v>42.397240000000004</v>
      </c>
      <c r="D305" s="14">
        <v>0</v>
      </c>
      <c r="E305" s="14">
        <v>0</v>
      </c>
      <c r="F305" s="14">
        <v>229552.10256999999</v>
      </c>
    </row>
    <row r="306" spans="1:6" x14ac:dyDescent="0.25">
      <c r="A306" s="8" t="s">
        <v>332</v>
      </c>
      <c r="B306" s="14">
        <v>59759.308100000002</v>
      </c>
      <c r="C306" s="14">
        <v>14140.80402</v>
      </c>
      <c r="D306" s="14">
        <v>0</v>
      </c>
      <c r="E306" s="14">
        <v>0</v>
      </c>
      <c r="F306" s="14">
        <v>73900.112120000005</v>
      </c>
    </row>
    <row r="307" spans="1:6" x14ac:dyDescent="0.25">
      <c r="A307" s="8" t="s">
        <v>333</v>
      </c>
      <c r="B307" s="14">
        <v>88256.08692999999</v>
      </c>
      <c r="C307" s="14">
        <v>0</v>
      </c>
      <c r="D307" s="14">
        <v>0</v>
      </c>
      <c r="E307" s="14">
        <v>0</v>
      </c>
      <c r="F307" s="14">
        <v>88256.08692999999</v>
      </c>
    </row>
    <row r="308" spans="1:6" x14ac:dyDescent="0.25">
      <c r="A308" s="8" t="s">
        <v>334</v>
      </c>
      <c r="B308" s="14">
        <v>50919.572</v>
      </c>
      <c r="C308" s="14">
        <v>0</v>
      </c>
      <c r="D308" s="14">
        <v>0</v>
      </c>
      <c r="E308" s="14">
        <v>0</v>
      </c>
      <c r="F308" s="14">
        <v>50919.572</v>
      </c>
    </row>
    <row r="309" spans="1:6" x14ac:dyDescent="0.25">
      <c r="A309" s="20" t="s">
        <v>335</v>
      </c>
      <c r="B309" s="14">
        <v>472170.43879999995</v>
      </c>
      <c r="C309" s="14">
        <v>94425.363179999986</v>
      </c>
      <c r="D309" s="14">
        <v>0</v>
      </c>
      <c r="E309" s="14">
        <v>18.293560000000003</v>
      </c>
      <c r="F309" s="14">
        <v>566614.09554000001</v>
      </c>
    </row>
    <row r="310" spans="1:6" x14ac:dyDescent="0.25">
      <c r="A310" s="18" t="s">
        <v>336</v>
      </c>
      <c r="B310" s="11">
        <v>2122009.4507700009</v>
      </c>
      <c r="C310" s="11">
        <v>-932351.10218000086</v>
      </c>
      <c r="D310" s="11">
        <v>12298.690559999999</v>
      </c>
      <c r="E310" s="11">
        <v>3010.4704899999961</v>
      </c>
      <c r="F310" s="11">
        <v>1204967.5096400001</v>
      </c>
    </row>
    <row r="311" spans="1:6" x14ac:dyDescent="0.25">
      <c r="A311" s="20" t="s">
        <v>337</v>
      </c>
      <c r="B311" s="14">
        <v>58240.740659999996</v>
      </c>
      <c r="C311" s="14">
        <v>-52646.671229999993</v>
      </c>
      <c r="D311" s="14">
        <v>-1.98E-3</v>
      </c>
      <c r="E311" s="14">
        <v>84791.116429999995</v>
      </c>
      <c r="F311" s="14">
        <v>90385.183879999997</v>
      </c>
    </row>
    <row r="312" spans="1:6" x14ac:dyDescent="0.25">
      <c r="A312" s="20" t="s">
        <v>338</v>
      </c>
      <c r="B312" s="14">
        <v>-19.58194000000001</v>
      </c>
      <c r="C312" s="14">
        <v>-52640.533119999993</v>
      </c>
      <c r="D312" s="14">
        <v>0</v>
      </c>
      <c r="E312" s="14">
        <v>0</v>
      </c>
      <c r="F312" s="14">
        <v>-52660.115059999989</v>
      </c>
    </row>
    <row r="313" spans="1:6" x14ac:dyDescent="0.25">
      <c r="A313" s="20" t="s">
        <v>339</v>
      </c>
      <c r="B313" s="14">
        <v>58260.322599999992</v>
      </c>
      <c r="C313" s="14">
        <v>-6.1381099999999993</v>
      </c>
      <c r="D313" s="14">
        <v>-1.98E-3</v>
      </c>
      <c r="E313" s="14">
        <v>84791.116429999995</v>
      </c>
      <c r="F313" s="14">
        <v>143045.29893999998</v>
      </c>
    </row>
    <row r="314" spans="1:6" x14ac:dyDescent="0.25">
      <c r="A314" s="20" t="s">
        <v>340</v>
      </c>
      <c r="B314" s="14">
        <v>44716.974450000002</v>
      </c>
      <c r="C314" s="14">
        <v>-46776.443189999998</v>
      </c>
      <c r="D314" s="14">
        <v>-1.7000000000000001E-4</v>
      </c>
      <c r="E314" s="14">
        <v>50660.412949999998</v>
      </c>
      <c r="F314" s="14">
        <v>48600.944040000002</v>
      </c>
    </row>
    <row r="315" spans="1:6" x14ac:dyDescent="0.25">
      <c r="A315" s="20" t="s">
        <v>341</v>
      </c>
      <c r="B315" s="14">
        <v>30.550790000000003</v>
      </c>
      <c r="C315" s="14">
        <v>-46776.443189999998</v>
      </c>
      <c r="D315" s="14">
        <v>0</v>
      </c>
      <c r="E315" s="14">
        <v>5.4732199999999995</v>
      </c>
      <c r="F315" s="14">
        <v>-46740.419179999997</v>
      </c>
    </row>
    <row r="316" spans="1:6" x14ac:dyDescent="0.25">
      <c r="A316" s="20" t="s">
        <v>342</v>
      </c>
      <c r="B316" s="14">
        <v>44686.42366</v>
      </c>
      <c r="C316" s="14">
        <v>0</v>
      </c>
      <c r="D316" s="14">
        <v>-1.7000000000000001E-4</v>
      </c>
      <c r="E316" s="14">
        <v>50654.939729999998</v>
      </c>
      <c r="F316" s="14">
        <v>95341.363219999999</v>
      </c>
    </row>
    <row r="317" spans="1:6" x14ac:dyDescent="0.25">
      <c r="A317" s="18" t="s">
        <v>343</v>
      </c>
      <c r="B317" s="11">
        <v>2135533.216980001</v>
      </c>
      <c r="C317" s="11">
        <v>-938221.33022000082</v>
      </c>
      <c r="D317" s="11">
        <v>12298.688749999999</v>
      </c>
      <c r="E317" s="11">
        <v>37141.173969999989</v>
      </c>
      <c r="F317" s="11">
        <v>1246751.74948</v>
      </c>
    </row>
    <row r="318" spans="1:6" x14ac:dyDescent="0.25">
      <c r="A318" s="20" t="s">
        <v>344</v>
      </c>
      <c r="B318" s="14">
        <v>1327.7069100000001</v>
      </c>
      <c r="C318" s="14">
        <v>586.61365000000001</v>
      </c>
      <c r="D318" s="14">
        <v>0</v>
      </c>
      <c r="E318" s="14">
        <v>0</v>
      </c>
      <c r="F318" s="14">
        <v>1914.3205600000001</v>
      </c>
    </row>
    <row r="319" spans="1:6" x14ac:dyDescent="0.25">
      <c r="A319" s="18" t="s">
        <v>345</v>
      </c>
      <c r="B319" s="11">
        <v>2136860.9238900011</v>
      </c>
      <c r="C319" s="11">
        <v>-937634.71657000086</v>
      </c>
      <c r="D319" s="11">
        <v>12298.688749999999</v>
      </c>
      <c r="E319" s="11">
        <v>37141.173969999989</v>
      </c>
      <c r="F319" s="11">
        <v>1248666.0700400001</v>
      </c>
    </row>
    <row r="320" spans="1:6" x14ac:dyDescent="0.25">
      <c r="A320" s="20" t="s">
        <v>346</v>
      </c>
      <c r="B320" s="14">
        <v>5185.5157499999987</v>
      </c>
      <c r="C320" s="14">
        <v>3069.5890600000007</v>
      </c>
      <c r="D320" s="14">
        <v>0</v>
      </c>
      <c r="E320" s="14">
        <v>0</v>
      </c>
      <c r="F320" s="14">
        <v>8255.1048099999989</v>
      </c>
    </row>
    <row r="321" spans="1:6" x14ac:dyDescent="0.25">
      <c r="A321" s="18" t="s">
        <v>347</v>
      </c>
      <c r="B321" s="11">
        <v>2142046.4396400009</v>
      </c>
      <c r="C321" s="11">
        <v>-934565.12751000084</v>
      </c>
      <c r="D321" s="11">
        <v>12298.688749999999</v>
      </c>
      <c r="E321" s="11">
        <v>37141.173969999989</v>
      </c>
      <c r="F321" s="11">
        <v>1256921.1748499998</v>
      </c>
    </row>
    <row r="322" spans="1:6" x14ac:dyDescent="0.25">
      <c r="A322" s="20" t="s">
        <v>348</v>
      </c>
      <c r="B322" s="14">
        <v>0</v>
      </c>
      <c r="C322" s="14">
        <v>0</v>
      </c>
      <c r="D322" s="14">
        <v>0</v>
      </c>
      <c r="E322" s="14">
        <v>0</v>
      </c>
      <c r="F322" s="14">
        <v>0</v>
      </c>
    </row>
    <row r="323" spans="1:6" x14ac:dyDescent="0.25">
      <c r="A323" s="18" t="s">
        <v>349</v>
      </c>
      <c r="B323" s="11">
        <v>2142046.4396400009</v>
      </c>
      <c r="C323" s="11">
        <v>-934565.12751000084</v>
      </c>
      <c r="D323" s="11">
        <v>12298.688749999999</v>
      </c>
      <c r="E323" s="11">
        <v>37141.173969999989</v>
      </c>
      <c r="F323" s="11">
        <v>1256921.1748499998</v>
      </c>
    </row>
    <row r="324" spans="1:6" x14ac:dyDescent="0.25">
      <c r="A324" s="20" t="s">
        <v>350</v>
      </c>
      <c r="B324" s="14">
        <v>356735.96723000001</v>
      </c>
      <c r="C324" s="14">
        <v>0</v>
      </c>
      <c r="D324" s="14">
        <v>0</v>
      </c>
      <c r="E324" s="14">
        <v>0</v>
      </c>
      <c r="F324" s="14">
        <v>356735.96723000001</v>
      </c>
    </row>
    <row r="325" spans="1:6" x14ac:dyDescent="0.25">
      <c r="A325" s="18" t="s">
        <v>351</v>
      </c>
      <c r="B325" s="11">
        <v>1785310.4724100009</v>
      </c>
      <c r="C325" s="11">
        <v>-934565.12751000084</v>
      </c>
      <c r="D325" s="11">
        <v>12298.688749999999</v>
      </c>
      <c r="E325" s="11">
        <v>37141.173969999989</v>
      </c>
      <c r="F325" s="11">
        <v>900185.20762</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92C75-408D-4CA2-8BE4-85BB8F95F1B5}">
  <dimension ref="A1:P328"/>
  <sheetViews>
    <sheetView zoomScaleNormal="100" workbookViewId="0">
      <selection activeCell="A13" sqref="A13"/>
    </sheetView>
  </sheetViews>
  <sheetFormatPr defaultColWidth="11.42578125" defaultRowHeight="15" x14ac:dyDescent="0.2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8.140625" bestFit="1" customWidth="1"/>
    <col min="11" max="13" width="10.7109375" bestFit="1" customWidth="1"/>
    <col min="14" max="14" width="11.7109375" bestFit="1" customWidth="1"/>
    <col min="15" max="15" width="11.42578125" customWidth="1"/>
    <col min="16" max="16" width="10.7109375" bestFit="1"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5" width="10.7109375" bestFit="1" customWidth="1"/>
    <col min="266" max="266" width="8.140625" bestFit="1" customWidth="1"/>
    <col min="267" max="269" width="10.7109375" bestFit="1" customWidth="1"/>
    <col min="270" max="270" width="11.7109375" bestFit="1" customWidth="1"/>
    <col min="272" max="272" width="10.7109375" bestFit="1"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21" width="10.7109375" bestFit="1" customWidth="1"/>
    <col min="522" max="522" width="8.140625" bestFit="1" customWidth="1"/>
    <col min="523" max="525" width="10.7109375" bestFit="1" customWidth="1"/>
    <col min="526" max="526" width="11.7109375" bestFit="1" customWidth="1"/>
    <col min="528" max="528" width="10.7109375" bestFit="1"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7" width="10.7109375" bestFit="1" customWidth="1"/>
    <col min="778" max="778" width="8.140625" bestFit="1" customWidth="1"/>
    <col min="779" max="781" width="10.7109375" bestFit="1" customWidth="1"/>
    <col min="782" max="782" width="11.7109375" bestFit="1" customWidth="1"/>
    <col min="784" max="784" width="10.7109375" bestFit="1"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3" width="10.7109375" bestFit="1" customWidth="1"/>
    <col min="1034" max="1034" width="8.140625" bestFit="1" customWidth="1"/>
    <col min="1035" max="1037" width="10.7109375" bestFit="1" customWidth="1"/>
    <col min="1038" max="1038" width="11.7109375" bestFit="1" customWidth="1"/>
    <col min="1040" max="1040" width="10.7109375" bestFit="1"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9" width="10.7109375" bestFit="1" customWidth="1"/>
    <col min="1290" max="1290" width="8.140625" bestFit="1" customWidth="1"/>
    <col min="1291" max="1293" width="10.7109375" bestFit="1" customWidth="1"/>
    <col min="1294" max="1294" width="11.7109375" bestFit="1" customWidth="1"/>
    <col min="1296" max="1296" width="10.7109375" bestFit="1"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5" width="10.7109375" bestFit="1" customWidth="1"/>
    <col min="1546" max="1546" width="8.140625" bestFit="1" customWidth="1"/>
    <col min="1547" max="1549" width="10.7109375" bestFit="1" customWidth="1"/>
    <col min="1550" max="1550" width="11.7109375" bestFit="1" customWidth="1"/>
    <col min="1552" max="1552" width="10.7109375" bestFit="1"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801" width="10.7109375" bestFit="1" customWidth="1"/>
    <col min="1802" max="1802" width="8.140625" bestFit="1" customWidth="1"/>
    <col min="1803" max="1805" width="10.7109375" bestFit="1" customWidth="1"/>
    <col min="1806" max="1806" width="11.7109375" bestFit="1" customWidth="1"/>
    <col min="1808" max="1808" width="10.7109375" bestFit="1"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7" width="10.7109375" bestFit="1" customWidth="1"/>
    <col min="2058" max="2058" width="8.140625" bestFit="1" customWidth="1"/>
    <col min="2059" max="2061" width="10.7109375" bestFit="1" customWidth="1"/>
    <col min="2062" max="2062" width="11.7109375" bestFit="1" customWidth="1"/>
    <col min="2064" max="2064" width="10.7109375" bestFit="1"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3" width="10.7109375" bestFit="1" customWidth="1"/>
    <col min="2314" max="2314" width="8.140625" bestFit="1" customWidth="1"/>
    <col min="2315" max="2317" width="10.7109375" bestFit="1" customWidth="1"/>
    <col min="2318" max="2318" width="11.7109375" bestFit="1" customWidth="1"/>
    <col min="2320" max="2320" width="10.7109375" bestFit="1"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9" width="10.7109375" bestFit="1" customWidth="1"/>
    <col min="2570" max="2570" width="8.140625" bestFit="1" customWidth="1"/>
    <col min="2571" max="2573" width="10.7109375" bestFit="1" customWidth="1"/>
    <col min="2574" max="2574" width="11.7109375" bestFit="1" customWidth="1"/>
    <col min="2576" max="2576" width="10.7109375" bestFit="1"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5" width="10.7109375" bestFit="1" customWidth="1"/>
    <col min="2826" max="2826" width="8.140625" bestFit="1" customWidth="1"/>
    <col min="2827" max="2829" width="10.7109375" bestFit="1" customWidth="1"/>
    <col min="2830" max="2830" width="11.7109375" bestFit="1" customWidth="1"/>
    <col min="2832" max="2832" width="10.7109375" bestFit="1"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81" width="10.7109375" bestFit="1" customWidth="1"/>
    <col min="3082" max="3082" width="8.140625" bestFit="1" customWidth="1"/>
    <col min="3083" max="3085" width="10.7109375" bestFit="1" customWidth="1"/>
    <col min="3086" max="3086" width="11.7109375" bestFit="1" customWidth="1"/>
    <col min="3088" max="3088" width="10.7109375" bestFit="1"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7" width="10.7109375" bestFit="1" customWidth="1"/>
    <col min="3338" max="3338" width="8.140625" bestFit="1" customWidth="1"/>
    <col min="3339" max="3341" width="10.7109375" bestFit="1" customWidth="1"/>
    <col min="3342" max="3342" width="11.7109375" bestFit="1" customWidth="1"/>
    <col min="3344" max="3344" width="10.7109375" bestFit="1"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3" width="10.7109375" bestFit="1" customWidth="1"/>
    <col min="3594" max="3594" width="8.140625" bestFit="1" customWidth="1"/>
    <col min="3595" max="3597" width="10.7109375" bestFit="1" customWidth="1"/>
    <col min="3598" max="3598" width="11.7109375" bestFit="1" customWidth="1"/>
    <col min="3600" max="3600" width="10.7109375" bestFit="1"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9" width="10.7109375" bestFit="1" customWidth="1"/>
    <col min="3850" max="3850" width="8.140625" bestFit="1" customWidth="1"/>
    <col min="3851" max="3853" width="10.7109375" bestFit="1" customWidth="1"/>
    <col min="3854" max="3854" width="11.7109375" bestFit="1" customWidth="1"/>
    <col min="3856" max="3856" width="10.7109375" bestFit="1"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5" width="10.7109375" bestFit="1" customWidth="1"/>
    <col min="4106" max="4106" width="8.140625" bestFit="1" customWidth="1"/>
    <col min="4107" max="4109" width="10.7109375" bestFit="1" customWidth="1"/>
    <col min="4110" max="4110" width="11.7109375" bestFit="1" customWidth="1"/>
    <col min="4112" max="4112" width="10.7109375" bestFit="1"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61" width="10.7109375" bestFit="1" customWidth="1"/>
    <col min="4362" max="4362" width="8.140625" bestFit="1" customWidth="1"/>
    <col min="4363" max="4365" width="10.7109375" bestFit="1" customWidth="1"/>
    <col min="4366" max="4366" width="11.7109375" bestFit="1" customWidth="1"/>
    <col min="4368" max="4368" width="10.7109375" bestFit="1"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7" width="10.7109375" bestFit="1" customWidth="1"/>
    <col min="4618" max="4618" width="8.140625" bestFit="1" customWidth="1"/>
    <col min="4619" max="4621" width="10.7109375" bestFit="1" customWidth="1"/>
    <col min="4622" max="4622" width="11.7109375" bestFit="1" customWidth="1"/>
    <col min="4624" max="4624" width="10.7109375" bestFit="1"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3" width="10.7109375" bestFit="1" customWidth="1"/>
    <col min="4874" max="4874" width="8.140625" bestFit="1" customWidth="1"/>
    <col min="4875" max="4877" width="10.7109375" bestFit="1" customWidth="1"/>
    <col min="4878" max="4878" width="11.7109375" bestFit="1" customWidth="1"/>
    <col min="4880" max="4880" width="10.7109375" bestFit="1"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9" width="10.7109375" bestFit="1" customWidth="1"/>
    <col min="5130" max="5130" width="8.140625" bestFit="1" customWidth="1"/>
    <col min="5131" max="5133" width="10.7109375" bestFit="1" customWidth="1"/>
    <col min="5134" max="5134" width="11.7109375" bestFit="1" customWidth="1"/>
    <col min="5136" max="5136" width="10.7109375" bestFit="1"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5" width="10.7109375" bestFit="1" customWidth="1"/>
    <col min="5386" max="5386" width="8.140625" bestFit="1" customWidth="1"/>
    <col min="5387" max="5389" width="10.7109375" bestFit="1" customWidth="1"/>
    <col min="5390" max="5390" width="11.7109375" bestFit="1" customWidth="1"/>
    <col min="5392" max="5392" width="10.7109375" bestFit="1"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41" width="10.7109375" bestFit="1" customWidth="1"/>
    <col min="5642" max="5642" width="8.140625" bestFit="1" customWidth="1"/>
    <col min="5643" max="5645" width="10.7109375" bestFit="1" customWidth="1"/>
    <col min="5646" max="5646" width="11.7109375" bestFit="1" customWidth="1"/>
    <col min="5648" max="5648" width="10.7109375" bestFit="1"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7" width="10.7109375" bestFit="1" customWidth="1"/>
    <col min="5898" max="5898" width="8.140625" bestFit="1" customWidth="1"/>
    <col min="5899" max="5901" width="10.7109375" bestFit="1" customWidth="1"/>
    <col min="5902" max="5902" width="11.7109375" bestFit="1" customWidth="1"/>
    <col min="5904" max="5904" width="10.7109375" bestFit="1"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3" width="10.7109375" bestFit="1" customWidth="1"/>
    <col min="6154" max="6154" width="8.140625" bestFit="1" customWidth="1"/>
    <col min="6155" max="6157" width="10.7109375" bestFit="1" customWidth="1"/>
    <col min="6158" max="6158" width="11.7109375" bestFit="1" customWidth="1"/>
    <col min="6160" max="6160" width="10.7109375" bestFit="1"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9" width="10.7109375" bestFit="1" customWidth="1"/>
    <col min="6410" max="6410" width="8.140625" bestFit="1" customWidth="1"/>
    <col min="6411" max="6413" width="10.7109375" bestFit="1" customWidth="1"/>
    <col min="6414" max="6414" width="11.7109375" bestFit="1" customWidth="1"/>
    <col min="6416" max="6416" width="10.7109375" bestFit="1"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5" width="10.7109375" bestFit="1" customWidth="1"/>
    <col min="6666" max="6666" width="8.140625" bestFit="1" customWidth="1"/>
    <col min="6667" max="6669" width="10.7109375" bestFit="1" customWidth="1"/>
    <col min="6670" max="6670" width="11.7109375" bestFit="1" customWidth="1"/>
    <col min="6672" max="6672" width="10.7109375" bestFit="1"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21" width="10.7109375" bestFit="1" customWidth="1"/>
    <col min="6922" max="6922" width="8.140625" bestFit="1" customWidth="1"/>
    <col min="6923" max="6925" width="10.7109375" bestFit="1" customWidth="1"/>
    <col min="6926" max="6926" width="11.7109375" bestFit="1" customWidth="1"/>
    <col min="6928" max="6928" width="10.7109375" bestFit="1"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7" width="10.7109375" bestFit="1" customWidth="1"/>
    <col min="7178" max="7178" width="8.140625" bestFit="1" customWidth="1"/>
    <col min="7179" max="7181" width="10.7109375" bestFit="1" customWidth="1"/>
    <col min="7182" max="7182" width="11.7109375" bestFit="1" customWidth="1"/>
    <col min="7184" max="7184" width="10.7109375" bestFit="1"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3" width="10.7109375" bestFit="1" customWidth="1"/>
    <col min="7434" max="7434" width="8.140625" bestFit="1" customWidth="1"/>
    <col min="7435" max="7437" width="10.7109375" bestFit="1" customWidth="1"/>
    <col min="7438" max="7438" width="11.7109375" bestFit="1" customWidth="1"/>
    <col min="7440" max="7440" width="10.7109375" bestFit="1"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9" width="10.7109375" bestFit="1" customWidth="1"/>
    <col min="7690" max="7690" width="8.140625" bestFit="1" customWidth="1"/>
    <col min="7691" max="7693" width="10.7109375" bestFit="1" customWidth="1"/>
    <col min="7694" max="7694" width="11.7109375" bestFit="1" customWidth="1"/>
    <col min="7696" max="7696" width="10.7109375" bestFit="1"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5" width="10.7109375" bestFit="1" customWidth="1"/>
    <col min="7946" max="7946" width="8.140625" bestFit="1" customWidth="1"/>
    <col min="7947" max="7949" width="10.7109375" bestFit="1" customWidth="1"/>
    <col min="7950" max="7950" width="11.7109375" bestFit="1" customWidth="1"/>
    <col min="7952" max="7952" width="10.7109375" bestFit="1"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201" width="10.7109375" bestFit="1" customWidth="1"/>
    <col min="8202" max="8202" width="8.140625" bestFit="1" customWidth="1"/>
    <col min="8203" max="8205" width="10.7109375" bestFit="1" customWidth="1"/>
    <col min="8206" max="8206" width="11.7109375" bestFit="1" customWidth="1"/>
    <col min="8208" max="8208" width="10.7109375" bestFit="1"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7" width="10.7109375" bestFit="1" customWidth="1"/>
    <col min="8458" max="8458" width="8.140625" bestFit="1" customWidth="1"/>
    <col min="8459" max="8461" width="10.7109375" bestFit="1" customWidth="1"/>
    <col min="8462" max="8462" width="11.7109375" bestFit="1" customWidth="1"/>
    <col min="8464" max="8464" width="10.7109375" bestFit="1"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3" width="10.7109375" bestFit="1" customWidth="1"/>
    <col min="8714" max="8714" width="8.140625" bestFit="1" customWidth="1"/>
    <col min="8715" max="8717" width="10.7109375" bestFit="1" customWidth="1"/>
    <col min="8718" max="8718" width="11.7109375" bestFit="1" customWidth="1"/>
    <col min="8720" max="8720" width="10.7109375" bestFit="1"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9" width="10.7109375" bestFit="1" customWidth="1"/>
    <col min="8970" max="8970" width="8.140625" bestFit="1" customWidth="1"/>
    <col min="8971" max="8973" width="10.7109375" bestFit="1" customWidth="1"/>
    <col min="8974" max="8974" width="11.7109375" bestFit="1" customWidth="1"/>
    <col min="8976" max="8976" width="10.7109375" bestFit="1"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5" width="10.7109375" bestFit="1" customWidth="1"/>
    <col min="9226" max="9226" width="8.140625" bestFit="1" customWidth="1"/>
    <col min="9227" max="9229" width="10.7109375" bestFit="1" customWidth="1"/>
    <col min="9230" max="9230" width="11.7109375" bestFit="1" customWidth="1"/>
    <col min="9232" max="9232" width="10.7109375" bestFit="1"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81" width="10.7109375" bestFit="1" customWidth="1"/>
    <col min="9482" max="9482" width="8.140625" bestFit="1" customWidth="1"/>
    <col min="9483" max="9485" width="10.7109375" bestFit="1" customWidth="1"/>
    <col min="9486" max="9486" width="11.7109375" bestFit="1" customWidth="1"/>
    <col min="9488" max="9488" width="10.7109375" bestFit="1"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7" width="10.7109375" bestFit="1" customWidth="1"/>
    <col min="9738" max="9738" width="8.140625" bestFit="1" customWidth="1"/>
    <col min="9739" max="9741" width="10.7109375" bestFit="1" customWidth="1"/>
    <col min="9742" max="9742" width="11.7109375" bestFit="1" customWidth="1"/>
    <col min="9744" max="9744" width="10.7109375" bestFit="1"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3" width="10.7109375" bestFit="1" customWidth="1"/>
    <col min="9994" max="9994" width="8.140625" bestFit="1" customWidth="1"/>
    <col min="9995" max="9997" width="10.7109375" bestFit="1" customWidth="1"/>
    <col min="9998" max="9998" width="11.7109375" bestFit="1" customWidth="1"/>
    <col min="10000" max="10000" width="10.7109375" bestFit="1"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9" width="10.7109375" bestFit="1" customWidth="1"/>
    <col min="10250" max="10250" width="8.140625" bestFit="1" customWidth="1"/>
    <col min="10251" max="10253" width="10.7109375" bestFit="1" customWidth="1"/>
    <col min="10254" max="10254" width="11.7109375" bestFit="1" customWidth="1"/>
    <col min="10256" max="10256" width="10.7109375" bestFit="1"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5" width="10.7109375" bestFit="1" customWidth="1"/>
    <col min="10506" max="10506" width="8.140625" bestFit="1" customWidth="1"/>
    <col min="10507" max="10509" width="10.7109375" bestFit="1" customWidth="1"/>
    <col min="10510" max="10510" width="11.7109375" bestFit="1" customWidth="1"/>
    <col min="10512" max="10512" width="10.7109375" bestFit="1"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61" width="10.7109375" bestFit="1" customWidth="1"/>
    <col min="10762" max="10762" width="8.140625" bestFit="1" customWidth="1"/>
    <col min="10763" max="10765" width="10.7109375" bestFit="1" customWidth="1"/>
    <col min="10766" max="10766" width="11.7109375" bestFit="1" customWidth="1"/>
    <col min="10768" max="10768" width="10.7109375" bestFit="1"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7" width="10.7109375" bestFit="1" customWidth="1"/>
    <col min="11018" max="11018" width="8.140625" bestFit="1" customWidth="1"/>
    <col min="11019" max="11021" width="10.7109375" bestFit="1" customWidth="1"/>
    <col min="11022" max="11022" width="11.7109375" bestFit="1" customWidth="1"/>
    <col min="11024" max="11024" width="10.7109375" bestFit="1"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3" width="10.7109375" bestFit="1" customWidth="1"/>
    <col min="11274" max="11274" width="8.140625" bestFit="1" customWidth="1"/>
    <col min="11275" max="11277" width="10.7109375" bestFit="1" customWidth="1"/>
    <col min="11278" max="11278" width="11.7109375" bestFit="1" customWidth="1"/>
    <col min="11280" max="11280" width="10.7109375" bestFit="1"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9" width="10.7109375" bestFit="1" customWidth="1"/>
    <col min="11530" max="11530" width="8.140625" bestFit="1" customWidth="1"/>
    <col min="11531" max="11533" width="10.7109375" bestFit="1" customWidth="1"/>
    <col min="11534" max="11534" width="11.7109375" bestFit="1" customWidth="1"/>
    <col min="11536" max="11536" width="10.7109375" bestFit="1"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5" width="10.7109375" bestFit="1" customWidth="1"/>
    <col min="11786" max="11786" width="8.140625" bestFit="1" customWidth="1"/>
    <col min="11787" max="11789" width="10.7109375" bestFit="1" customWidth="1"/>
    <col min="11790" max="11790" width="11.7109375" bestFit="1" customWidth="1"/>
    <col min="11792" max="11792" width="10.7109375" bestFit="1"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41" width="10.7109375" bestFit="1" customWidth="1"/>
    <col min="12042" max="12042" width="8.140625" bestFit="1" customWidth="1"/>
    <col min="12043" max="12045" width="10.7109375" bestFit="1" customWidth="1"/>
    <col min="12046" max="12046" width="11.7109375" bestFit="1" customWidth="1"/>
    <col min="12048" max="12048" width="10.7109375" bestFit="1"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7" width="10.7109375" bestFit="1" customWidth="1"/>
    <col min="12298" max="12298" width="8.140625" bestFit="1" customWidth="1"/>
    <col min="12299" max="12301" width="10.7109375" bestFit="1" customWidth="1"/>
    <col min="12302" max="12302" width="11.7109375" bestFit="1" customWidth="1"/>
    <col min="12304" max="12304" width="10.7109375" bestFit="1"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3" width="10.7109375" bestFit="1" customWidth="1"/>
    <col min="12554" max="12554" width="8.140625" bestFit="1" customWidth="1"/>
    <col min="12555" max="12557" width="10.7109375" bestFit="1" customWidth="1"/>
    <col min="12558" max="12558" width="11.7109375" bestFit="1" customWidth="1"/>
    <col min="12560" max="12560" width="10.7109375" bestFit="1"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9" width="10.7109375" bestFit="1" customWidth="1"/>
    <col min="12810" max="12810" width="8.140625" bestFit="1" customWidth="1"/>
    <col min="12811" max="12813" width="10.7109375" bestFit="1" customWidth="1"/>
    <col min="12814" max="12814" width="11.7109375" bestFit="1" customWidth="1"/>
    <col min="12816" max="12816" width="10.7109375" bestFit="1"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5" width="10.7109375" bestFit="1" customWidth="1"/>
    <col min="13066" max="13066" width="8.140625" bestFit="1" customWidth="1"/>
    <col min="13067" max="13069" width="10.7109375" bestFit="1" customWidth="1"/>
    <col min="13070" max="13070" width="11.7109375" bestFit="1" customWidth="1"/>
    <col min="13072" max="13072" width="10.7109375" bestFit="1"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21" width="10.7109375" bestFit="1" customWidth="1"/>
    <col min="13322" max="13322" width="8.140625" bestFit="1" customWidth="1"/>
    <col min="13323" max="13325" width="10.7109375" bestFit="1" customWidth="1"/>
    <col min="13326" max="13326" width="11.7109375" bestFit="1" customWidth="1"/>
    <col min="13328" max="13328" width="10.7109375" bestFit="1"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7" width="10.7109375" bestFit="1" customWidth="1"/>
    <col min="13578" max="13578" width="8.140625" bestFit="1" customWidth="1"/>
    <col min="13579" max="13581" width="10.7109375" bestFit="1" customWidth="1"/>
    <col min="13582" max="13582" width="11.7109375" bestFit="1" customWidth="1"/>
    <col min="13584" max="13584" width="10.7109375" bestFit="1"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3" width="10.7109375" bestFit="1" customWidth="1"/>
    <col min="13834" max="13834" width="8.140625" bestFit="1" customWidth="1"/>
    <col min="13835" max="13837" width="10.7109375" bestFit="1" customWidth="1"/>
    <col min="13838" max="13838" width="11.7109375" bestFit="1" customWidth="1"/>
    <col min="13840" max="13840" width="10.7109375" bestFit="1"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9" width="10.7109375" bestFit="1" customWidth="1"/>
    <col min="14090" max="14090" width="8.140625" bestFit="1" customWidth="1"/>
    <col min="14091" max="14093" width="10.7109375" bestFit="1" customWidth="1"/>
    <col min="14094" max="14094" width="11.7109375" bestFit="1" customWidth="1"/>
    <col min="14096" max="14096" width="10.7109375" bestFit="1"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5" width="10.7109375" bestFit="1" customWidth="1"/>
    <col min="14346" max="14346" width="8.140625" bestFit="1" customWidth="1"/>
    <col min="14347" max="14349" width="10.7109375" bestFit="1" customWidth="1"/>
    <col min="14350" max="14350" width="11.7109375" bestFit="1" customWidth="1"/>
    <col min="14352" max="14352" width="10.7109375" bestFit="1"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601" width="10.7109375" bestFit="1" customWidth="1"/>
    <col min="14602" max="14602" width="8.140625" bestFit="1" customWidth="1"/>
    <col min="14603" max="14605" width="10.7109375" bestFit="1" customWidth="1"/>
    <col min="14606" max="14606" width="11.7109375" bestFit="1" customWidth="1"/>
    <col min="14608" max="14608" width="10.7109375" bestFit="1"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7" width="10.7109375" bestFit="1" customWidth="1"/>
    <col min="14858" max="14858" width="8.140625" bestFit="1" customWidth="1"/>
    <col min="14859" max="14861" width="10.7109375" bestFit="1" customWidth="1"/>
    <col min="14862" max="14862" width="11.7109375" bestFit="1" customWidth="1"/>
    <col min="14864" max="14864" width="10.7109375" bestFit="1"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3" width="10.7109375" bestFit="1" customWidth="1"/>
    <col min="15114" max="15114" width="8.140625" bestFit="1" customWidth="1"/>
    <col min="15115" max="15117" width="10.7109375" bestFit="1" customWidth="1"/>
    <col min="15118" max="15118" width="11.7109375" bestFit="1" customWidth="1"/>
    <col min="15120" max="15120" width="10.7109375" bestFit="1"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9" width="10.7109375" bestFit="1" customWidth="1"/>
    <col min="15370" max="15370" width="8.140625" bestFit="1" customWidth="1"/>
    <col min="15371" max="15373" width="10.7109375" bestFit="1" customWidth="1"/>
    <col min="15374" max="15374" width="11.7109375" bestFit="1" customWidth="1"/>
    <col min="15376" max="15376" width="10.7109375" bestFit="1"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5" width="10.7109375" bestFit="1" customWidth="1"/>
    <col min="15626" max="15626" width="8.140625" bestFit="1" customWidth="1"/>
    <col min="15627" max="15629" width="10.7109375" bestFit="1" customWidth="1"/>
    <col min="15630" max="15630" width="11.7109375" bestFit="1" customWidth="1"/>
    <col min="15632" max="15632" width="10.7109375" bestFit="1"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81" width="10.7109375" bestFit="1" customWidth="1"/>
    <col min="15882" max="15882" width="8.140625" bestFit="1" customWidth="1"/>
    <col min="15883" max="15885" width="10.7109375" bestFit="1" customWidth="1"/>
    <col min="15886" max="15886" width="11.7109375" bestFit="1" customWidth="1"/>
    <col min="15888" max="15888" width="10.7109375" bestFit="1"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7" width="10.7109375" bestFit="1" customWidth="1"/>
    <col min="16138" max="16138" width="8.140625" bestFit="1" customWidth="1"/>
    <col min="16139" max="16141" width="10.7109375" bestFit="1" customWidth="1"/>
    <col min="16142" max="16142" width="11.7109375" bestFit="1" customWidth="1"/>
    <col min="16144" max="16144" width="10.7109375" bestFit="1" customWidth="1"/>
  </cols>
  <sheetData>
    <row r="1" spans="1:16" ht="30" customHeight="1" x14ac:dyDescent="0.25">
      <c r="A1" s="740" t="s">
        <v>364</v>
      </c>
      <c r="B1" s="740"/>
      <c r="C1" s="740"/>
      <c r="D1" s="740"/>
      <c r="E1" s="740"/>
      <c r="F1" s="740"/>
      <c r="G1" s="740"/>
      <c r="H1" s="740"/>
      <c r="I1" s="740"/>
      <c r="J1" s="740"/>
      <c r="K1" s="740"/>
      <c r="L1" s="740"/>
      <c r="M1" s="740"/>
      <c r="N1" s="740"/>
    </row>
    <row r="2" spans="1:16" ht="18" x14ac:dyDescent="0.25">
      <c r="A2" s="741" t="s">
        <v>476</v>
      </c>
      <c r="B2" s="741"/>
      <c r="C2" s="741"/>
      <c r="D2" s="741"/>
      <c r="E2" s="741"/>
      <c r="F2" s="741"/>
      <c r="G2" s="741"/>
      <c r="H2" s="741"/>
      <c r="I2" s="741"/>
      <c r="J2" s="741"/>
      <c r="K2" s="741"/>
      <c r="L2" s="741"/>
      <c r="M2" s="741"/>
      <c r="N2" s="741"/>
    </row>
    <row r="3" spans="1:16" ht="18" x14ac:dyDescent="0.25">
      <c r="A3" s="741" t="s">
        <v>2</v>
      </c>
      <c r="B3" s="741"/>
      <c r="C3" s="741"/>
      <c r="D3" s="741"/>
      <c r="E3" s="741"/>
      <c r="F3" s="741"/>
      <c r="G3" s="741"/>
      <c r="H3" s="741"/>
      <c r="I3" s="741"/>
      <c r="J3" s="741"/>
      <c r="K3" s="741"/>
      <c r="L3" s="741"/>
      <c r="M3" s="741"/>
      <c r="N3" s="741"/>
    </row>
    <row r="4" spans="1:16" ht="30" customHeight="1" x14ac:dyDescent="0.25">
      <c r="A4" s="745" t="s">
        <v>3</v>
      </c>
      <c r="B4" s="745"/>
      <c r="C4" s="745"/>
      <c r="D4" s="745"/>
      <c r="E4" s="745"/>
      <c r="F4" s="745"/>
      <c r="G4" s="745"/>
      <c r="H4" s="745"/>
      <c r="I4" s="745"/>
      <c r="J4" s="745"/>
      <c r="K4" s="745"/>
      <c r="L4" s="745"/>
      <c r="M4" s="745"/>
      <c r="N4" s="745"/>
    </row>
    <row r="5" spans="1:16" ht="3.75" customHeight="1" x14ac:dyDescent="0.25">
      <c r="A5" s="59"/>
      <c r="B5" s="59"/>
      <c r="C5" s="59"/>
      <c r="D5" s="59"/>
      <c r="E5" s="59"/>
      <c r="F5" s="59"/>
      <c r="G5" s="59"/>
      <c r="H5" s="59"/>
      <c r="I5" s="59"/>
      <c r="J5" s="59"/>
      <c r="K5" s="59"/>
      <c r="L5" s="59"/>
      <c r="M5" s="59"/>
      <c r="N5" s="59"/>
    </row>
    <row r="6" spans="1:16" ht="30" customHeight="1" thickBot="1" x14ac:dyDescent="0.3">
      <c r="A6" s="17"/>
      <c r="B6" s="67" t="s">
        <v>373</v>
      </c>
      <c r="C6" s="67" t="s">
        <v>434</v>
      </c>
      <c r="D6" s="67" t="s">
        <v>371</v>
      </c>
      <c r="E6" s="67" t="s">
        <v>370</v>
      </c>
      <c r="F6" s="67" t="s">
        <v>365</v>
      </c>
      <c r="G6" s="67" t="s">
        <v>368</v>
      </c>
      <c r="H6" s="67" t="s">
        <v>366</v>
      </c>
      <c r="I6" s="67" t="s">
        <v>375</v>
      </c>
      <c r="J6" s="67" t="s">
        <v>372</v>
      </c>
      <c r="K6" s="67" t="s">
        <v>369</v>
      </c>
      <c r="L6" s="67" t="s">
        <v>367</v>
      </c>
      <c r="M6" s="67" t="s">
        <v>374</v>
      </c>
      <c r="N6" s="60" t="s">
        <v>472</v>
      </c>
    </row>
    <row r="7" spans="1:16" x14ac:dyDescent="0.25">
      <c r="A7" s="61" t="s">
        <v>9</v>
      </c>
      <c r="B7" s="7">
        <v>37207752.347579993</v>
      </c>
      <c r="C7" s="7">
        <v>56427415.983960003</v>
      </c>
      <c r="D7" s="7">
        <v>45040421.187959999</v>
      </c>
      <c r="E7" s="7">
        <v>31957142.56986</v>
      </c>
      <c r="F7" s="7">
        <v>27648616.387979999</v>
      </c>
      <c r="G7" s="7">
        <v>22984217.8411</v>
      </c>
      <c r="H7" s="7">
        <v>16246491.630919997</v>
      </c>
      <c r="I7" s="7">
        <v>27451969.700979989</v>
      </c>
      <c r="J7" s="7">
        <v>212718.64452</v>
      </c>
      <c r="K7" s="7">
        <v>27425809.349470004</v>
      </c>
      <c r="L7" s="7">
        <v>5424176.184700001</v>
      </c>
      <c r="M7" s="7">
        <v>11816288.161840003</v>
      </c>
      <c r="N7" s="7">
        <v>309843019.99087</v>
      </c>
      <c r="O7" s="68"/>
      <c r="P7" s="62"/>
    </row>
    <row r="8" spans="1:16" x14ac:dyDescent="0.25">
      <c r="A8" s="18" t="s">
        <v>10</v>
      </c>
      <c r="B8" s="11">
        <v>5491512.6849999996</v>
      </c>
      <c r="C8" s="11">
        <v>8627951.6144200005</v>
      </c>
      <c r="D8" s="11">
        <v>3877999.80327</v>
      </c>
      <c r="E8" s="11">
        <v>3772987.5251300004</v>
      </c>
      <c r="F8" s="11">
        <v>4248820.6658699997</v>
      </c>
      <c r="G8" s="11">
        <v>3548860.8890199992</v>
      </c>
      <c r="H8" s="11">
        <v>1411701.5777399999</v>
      </c>
      <c r="I8" s="11">
        <v>3872771.2038399996</v>
      </c>
      <c r="J8" s="11">
        <v>105116.4406</v>
      </c>
      <c r="K8" s="11">
        <v>2632159.5835500001</v>
      </c>
      <c r="L8" s="11">
        <v>587732.20345999999</v>
      </c>
      <c r="M8" s="11">
        <v>900946.29685000004</v>
      </c>
      <c r="N8" s="11">
        <v>39078560.488750003</v>
      </c>
      <c r="P8" s="62"/>
    </row>
    <row r="9" spans="1:16" x14ac:dyDescent="0.25">
      <c r="A9" s="8" t="s">
        <v>11</v>
      </c>
      <c r="B9" s="14">
        <v>2194254.9599499996</v>
      </c>
      <c r="C9" s="14">
        <v>4332678.8766100006</v>
      </c>
      <c r="D9" s="14">
        <v>1551917.7045099998</v>
      </c>
      <c r="E9" s="14">
        <v>969946.8933</v>
      </c>
      <c r="F9" s="14">
        <v>1356672.6782799999</v>
      </c>
      <c r="G9" s="14">
        <v>1191211.7966399998</v>
      </c>
      <c r="H9" s="14">
        <v>808716.24144999997</v>
      </c>
      <c r="I9" s="14">
        <v>1017939.5235600001</v>
      </c>
      <c r="J9" s="14">
        <v>15054.343620000001</v>
      </c>
      <c r="K9" s="14">
        <v>692493.18551999994</v>
      </c>
      <c r="L9" s="14">
        <v>177292.39746000001</v>
      </c>
      <c r="M9" s="14">
        <v>278637.37462999998</v>
      </c>
      <c r="N9" s="14">
        <v>14586815.975530002</v>
      </c>
    </row>
    <row r="10" spans="1:16" x14ac:dyDescent="0.25">
      <c r="A10" s="8" t="s">
        <v>12</v>
      </c>
      <c r="B10" s="14">
        <v>2956160.86369</v>
      </c>
      <c r="C10" s="14">
        <v>3782172.9783699997</v>
      </c>
      <c r="D10" s="14">
        <v>2220597.1611899999</v>
      </c>
      <c r="E10" s="14">
        <v>2628687.3018</v>
      </c>
      <c r="F10" s="14">
        <v>2806571.6398800001</v>
      </c>
      <c r="G10" s="14">
        <v>1994349.2216899998</v>
      </c>
      <c r="H10" s="14">
        <v>462771.23489999998</v>
      </c>
      <c r="I10" s="14">
        <v>2665521.7356999996</v>
      </c>
      <c r="J10" s="14">
        <v>63892.470139999998</v>
      </c>
      <c r="K10" s="14">
        <v>1872898.9615499999</v>
      </c>
      <c r="L10" s="14">
        <v>313725.65901999996</v>
      </c>
      <c r="M10" s="14">
        <v>310628</v>
      </c>
      <c r="N10" s="14">
        <v>22077977.227929998</v>
      </c>
    </row>
    <row r="11" spans="1:16" x14ac:dyDescent="0.25">
      <c r="A11" s="8" t="s">
        <v>13</v>
      </c>
      <c r="B11" s="14">
        <v>1.2116600000000002</v>
      </c>
      <c r="C11" s="14">
        <v>15928.720240000001</v>
      </c>
      <c r="D11" s="14">
        <v>9398.7448000000004</v>
      </c>
      <c r="E11" s="14">
        <v>1552.7089699999999</v>
      </c>
      <c r="F11" s="14">
        <v>1618.4397099999999</v>
      </c>
      <c r="G11" s="14">
        <v>31521.934329999996</v>
      </c>
      <c r="H11" s="14">
        <v>76198.254069999995</v>
      </c>
      <c r="I11" s="14">
        <v>53236.314960000003</v>
      </c>
      <c r="J11" s="14">
        <v>3688.7639700000004</v>
      </c>
      <c r="K11" s="14">
        <v>21862.393539999997</v>
      </c>
      <c r="L11" s="14">
        <v>50635.421699999999</v>
      </c>
      <c r="M11" s="14">
        <v>303557.79994</v>
      </c>
      <c r="N11" s="14">
        <v>569200.70788999996</v>
      </c>
    </row>
    <row r="12" spans="1:16" x14ac:dyDescent="0.25">
      <c r="A12" s="8" t="s">
        <v>14</v>
      </c>
      <c r="B12" s="14">
        <v>0</v>
      </c>
      <c r="C12" s="14">
        <v>0</v>
      </c>
      <c r="D12" s="14">
        <v>0</v>
      </c>
      <c r="E12" s="14">
        <v>0</v>
      </c>
      <c r="F12" s="14">
        <v>0</v>
      </c>
      <c r="G12" s="14">
        <v>0</v>
      </c>
      <c r="H12" s="14">
        <v>0</v>
      </c>
      <c r="I12" s="14">
        <v>0</v>
      </c>
      <c r="J12" s="14">
        <v>22226.539479999999</v>
      </c>
      <c r="K12" s="14">
        <v>0</v>
      </c>
      <c r="L12" s="14">
        <v>0</v>
      </c>
      <c r="M12" s="14">
        <v>0</v>
      </c>
      <c r="N12" s="14">
        <v>22226.539479999999</v>
      </c>
    </row>
    <row r="13" spans="1:16" x14ac:dyDescent="0.25">
      <c r="A13" s="8" t="s">
        <v>15</v>
      </c>
      <c r="B13" s="14">
        <v>87744.771110000001</v>
      </c>
      <c r="C13" s="14">
        <v>190132.25346000001</v>
      </c>
      <c r="D13" s="14">
        <v>84800.98526999999</v>
      </c>
      <c r="E13" s="14">
        <v>80824.354390000008</v>
      </c>
      <c r="F13" s="14">
        <v>80347.064859999999</v>
      </c>
      <c r="G13" s="14">
        <v>51725.733780000002</v>
      </c>
      <c r="H13" s="14">
        <v>49165.110919999999</v>
      </c>
      <c r="I13" s="14">
        <v>72694.097170000008</v>
      </c>
      <c r="J13" s="14">
        <v>0</v>
      </c>
      <c r="K13" s="14">
        <v>42527.886009999995</v>
      </c>
      <c r="L13" s="14">
        <v>22527.316719999999</v>
      </c>
      <c r="M13" s="14">
        <v>7550.1008400000001</v>
      </c>
      <c r="N13" s="14">
        <v>770039.67452999996</v>
      </c>
    </row>
    <row r="14" spans="1:16" x14ac:dyDescent="0.25">
      <c r="A14" s="8" t="s">
        <v>16</v>
      </c>
      <c r="B14" s="14">
        <v>253350.87859000001</v>
      </c>
      <c r="C14" s="14">
        <v>315370.34211000003</v>
      </c>
      <c r="D14" s="14">
        <v>18117.884639999997</v>
      </c>
      <c r="E14" s="14">
        <v>95008.764389999997</v>
      </c>
      <c r="F14" s="14">
        <v>3611.2364300000004</v>
      </c>
      <c r="G14" s="14">
        <v>280074.12259000004</v>
      </c>
      <c r="H14" s="14">
        <v>14850.7364</v>
      </c>
      <c r="I14" s="14">
        <v>63379.532450000006</v>
      </c>
      <c r="J14" s="14">
        <v>254.32339000000002</v>
      </c>
      <c r="K14" s="14">
        <v>2377.1569300000001</v>
      </c>
      <c r="L14" s="14">
        <v>23563.207759999998</v>
      </c>
      <c r="M14" s="14">
        <v>573.02143999999998</v>
      </c>
      <c r="N14" s="14">
        <v>1070531.2071200004</v>
      </c>
    </row>
    <row r="15" spans="1:16" x14ac:dyDescent="0.25">
      <c r="A15" s="8" t="s">
        <v>17</v>
      </c>
      <c r="B15" s="14">
        <v>0</v>
      </c>
      <c r="C15" s="14">
        <v>0</v>
      </c>
      <c r="D15" s="14">
        <v>0</v>
      </c>
      <c r="E15" s="14">
        <v>0</v>
      </c>
      <c r="F15" s="14">
        <v>0</v>
      </c>
      <c r="G15" s="14">
        <v>0</v>
      </c>
      <c r="H15" s="14">
        <v>0</v>
      </c>
      <c r="I15" s="14">
        <v>0</v>
      </c>
      <c r="J15" s="14">
        <v>0</v>
      </c>
      <c r="K15" s="14">
        <v>0</v>
      </c>
      <c r="L15" s="14">
        <v>0</v>
      </c>
      <c r="M15" s="14">
        <v>0</v>
      </c>
      <c r="N15" s="14">
        <v>0</v>
      </c>
    </row>
    <row r="16" spans="1:16" x14ac:dyDescent="0.25">
      <c r="A16" s="8" t="s">
        <v>18</v>
      </c>
      <c r="B16" s="14">
        <v>0</v>
      </c>
      <c r="C16" s="14">
        <v>-8331.5563700000002</v>
      </c>
      <c r="D16" s="14">
        <v>-6832.6771399999998</v>
      </c>
      <c r="E16" s="14">
        <v>-3032.4977200000003</v>
      </c>
      <c r="F16" s="14">
        <v>-0.39329000000000003</v>
      </c>
      <c r="G16" s="14">
        <v>-21.920009999999998</v>
      </c>
      <c r="H16" s="14">
        <v>0</v>
      </c>
      <c r="I16" s="14">
        <v>0</v>
      </c>
      <c r="J16" s="14">
        <v>0</v>
      </c>
      <c r="K16" s="14">
        <v>0</v>
      </c>
      <c r="L16" s="14">
        <v>-11.799200000000001</v>
      </c>
      <c r="M16" s="14">
        <v>0</v>
      </c>
      <c r="N16" s="14">
        <v>-18230.843730000004</v>
      </c>
    </row>
    <row r="17" spans="1:14" x14ac:dyDescent="0.25">
      <c r="A17" s="18" t="s">
        <v>19</v>
      </c>
      <c r="B17" s="11">
        <v>4993257.5280999988</v>
      </c>
      <c r="C17" s="11">
        <v>7971691.4723000014</v>
      </c>
      <c r="D17" s="11">
        <v>9086581.9325699992</v>
      </c>
      <c r="E17" s="11">
        <v>4780125.6864100005</v>
      </c>
      <c r="F17" s="11">
        <v>3461402.2045199997</v>
      </c>
      <c r="G17" s="11">
        <v>2573433.8057700004</v>
      </c>
      <c r="H17" s="11">
        <v>2126838.9270599997</v>
      </c>
      <c r="I17" s="11">
        <v>3619807.6481500003</v>
      </c>
      <c r="J17" s="11">
        <v>9053.8241999999991</v>
      </c>
      <c r="K17" s="11">
        <v>4171650.6039100005</v>
      </c>
      <c r="L17" s="11">
        <v>481190.4255699999</v>
      </c>
      <c r="M17" s="11">
        <v>317395.22490999993</v>
      </c>
      <c r="N17" s="11">
        <v>43592429.283469982</v>
      </c>
    </row>
    <row r="18" spans="1:14" x14ac:dyDescent="0.25">
      <c r="A18" s="8" t="s">
        <v>21</v>
      </c>
      <c r="B18" s="14">
        <v>1820996.3686999998</v>
      </c>
      <c r="C18" s="14">
        <v>4456288.48422</v>
      </c>
      <c r="D18" s="14">
        <v>5164744.8966600001</v>
      </c>
      <c r="E18" s="14">
        <v>3195224.3662800002</v>
      </c>
      <c r="F18" s="14">
        <v>1231616.1011099999</v>
      </c>
      <c r="G18" s="14">
        <v>941133.22883000004</v>
      </c>
      <c r="H18" s="14">
        <v>1023069.38663</v>
      </c>
      <c r="I18" s="14">
        <v>682306.8094400001</v>
      </c>
      <c r="J18" s="14">
        <v>0</v>
      </c>
      <c r="K18" s="14">
        <v>1350328.7658200001</v>
      </c>
      <c r="L18" s="14">
        <v>200084.15330999997</v>
      </c>
      <c r="M18" s="14">
        <v>0</v>
      </c>
      <c r="N18" s="14">
        <v>20065792.561000001</v>
      </c>
    </row>
    <row r="19" spans="1:14" x14ac:dyDescent="0.25">
      <c r="A19" s="8" t="s">
        <v>23</v>
      </c>
      <c r="B19" s="14">
        <v>1545403.3894100001</v>
      </c>
      <c r="C19" s="14">
        <v>1284623.3711700002</v>
      </c>
      <c r="D19" s="14">
        <v>1886126.60931</v>
      </c>
      <c r="E19" s="14">
        <v>725500.70652000001</v>
      </c>
      <c r="F19" s="14">
        <v>551144.98724000005</v>
      </c>
      <c r="G19" s="14">
        <v>792952.22597999999</v>
      </c>
      <c r="H19" s="14">
        <v>165723.38256000003</v>
      </c>
      <c r="I19" s="14">
        <v>1920027.9746299998</v>
      </c>
      <c r="J19" s="14">
        <v>6950.4191799999999</v>
      </c>
      <c r="K19" s="14">
        <v>1811738.5003599999</v>
      </c>
      <c r="L19" s="14">
        <v>35278.010390000003</v>
      </c>
      <c r="M19" s="14">
        <v>203724.72665999999</v>
      </c>
      <c r="N19" s="14">
        <v>10929194.303410001</v>
      </c>
    </row>
    <row r="20" spans="1:14" x14ac:dyDescent="0.25">
      <c r="A20" s="8" t="s">
        <v>25</v>
      </c>
      <c r="B20" s="14">
        <v>0</v>
      </c>
      <c r="C20" s="14">
        <v>0</v>
      </c>
      <c r="D20" s="14">
        <v>43924.58</v>
      </c>
      <c r="E20" s="14">
        <v>118631.42</v>
      </c>
      <c r="F20" s="14">
        <v>1631.82215</v>
      </c>
      <c r="G20" s="14">
        <v>16806.804899999999</v>
      </c>
      <c r="H20" s="14">
        <v>0</v>
      </c>
      <c r="I20" s="14">
        <v>0</v>
      </c>
      <c r="J20" s="14">
        <v>0</v>
      </c>
      <c r="K20" s="14">
        <v>0</v>
      </c>
      <c r="L20" s="14">
        <v>0</v>
      </c>
      <c r="M20" s="14">
        <v>0</v>
      </c>
      <c r="N20" s="14">
        <v>180994.62704999998</v>
      </c>
    </row>
    <row r="21" spans="1:14" x14ac:dyDescent="0.25">
      <c r="A21" s="8" t="s">
        <v>27</v>
      </c>
      <c r="B21" s="14">
        <v>121952.51479999999</v>
      </c>
      <c r="C21" s="14">
        <v>369530.76269999996</v>
      </c>
      <c r="D21" s="14">
        <v>441479.99998999998</v>
      </c>
      <c r="E21" s="14">
        <v>1.248</v>
      </c>
      <c r="F21" s="14">
        <v>55549.534500000002</v>
      </c>
      <c r="G21" s="14">
        <v>141019.01238999999</v>
      </c>
      <c r="H21" s="14">
        <v>479501.28</v>
      </c>
      <c r="I21" s="14">
        <v>300000</v>
      </c>
      <c r="J21" s="14">
        <v>0</v>
      </c>
      <c r="K21" s="14">
        <v>15000</v>
      </c>
      <c r="L21" s="14">
        <v>0</v>
      </c>
      <c r="M21" s="14">
        <v>0</v>
      </c>
      <c r="N21" s="14">
        <v>1924034.3523800001</v>
      </c>
    </row>
    <row r="22" spans="1:14" x14ac:dyDescent="0.25">
      <c r="A22" s="8" t="s">
        <v>29</v>
      </c>
      <c r="B22" s="14">
        <v>774594.39046999998</v>
      </c>
      <c r="C22" s="14">
        <v>469094.84000999999</v>
      </c>
      <c r="D22" s="14">
        <v>696414.65792000003</v>
      </c>
      <c r="E22" s="14">
        <v>252883.57279000001</v>
      </c>
      <c r="F22" s="14">
        <v>1198594.5422400001</v>
      </c>
      <c r="G22" s="14">
        <v>310351.33636000002</v>
      </c>
      <c r="H22" s="14">
        <v>253908.45888999998</v>
      </c>
      <c r="I22" s="14">
        <v>301567.75813999999</v>
      </c>
      <c r="J22" s="14">
        <v>0</v>
      </c>
      <c r="K22" s="14">
        <v>539827.80023000005</v>
      </c>
      <c r="L22" s="14">
        <v>190611.3952</v>
      </c>
      <c r="M22" s="14">
        <v>110885.05890999999</v>
      </c>
      <c r="N22" s="14">
        <v>5098733.811160001</v>
      </c>
    </row>
    <row r="23" spans="1:14" x14ac:dyDescent="0.25">
      <c r="A23" s="8" t="s">
        <v>31</v>
      </c>
      <c r="B23" s="14">
        <v>618935.68238999997</v>
      </c>
      <c r="C23" s="14">
        <v>1210774.38374</v>
      </c>
      <c r="D23" s="14">
        <v>743689.39003000001</v>
      </c>
      <c r="E23" s="14">
        <v>413724.0209</v>
      </c>
      <c r="F23" s="14">
        <v>350274.77604999993</v>
      </c>
      <c r="G23" s="14">
        <v>305268.60415000003</v>
      </c>
      <c r="H23" s="14">
        <v>147049.56465000001</v>
      </c>
      <c r="I23" s="14">
        <v>329081.20801000006</v>
      </c>
      <c r="J23" s="14">
        <v>2086.8266600000002</v>
      </c>
      <c r="K23" s="14">
        <v>310682.68497999996</v>
      </c>
      <c r="L23" s="14">
        <v>52494.768369999998</v>
      </c>
      <c r="M23" s="14">
        <v>0</v>
      </c>
      <c r="N23" s="14">
        <v>4484061.9099300001</v>
      </c>
    </row>
    <row r="24" spans="1:14" x14ac:dyDescent="0.25">
      <c r="A24" s="8" t="s">
        <v>33</v>
      </c>
      <c r="B24" s="14">
        <v>112399.4065</v>
      </c>
      <c r="C24" s="14">
        <v>187950.13211999999</v>
      </c>
      <c r="D24" s="14">
        <v>120283.43777</v>
      </c>
      <c r="E24" s="14">
        <v>81287.903740000023</v>
      </c>
      <c r="F24" s="14">
        <v>81882.295310000016</v>
      </c>
      <c r="G24" s="14">
        <v>65945.692080000008</v>
      </c>
      <c r="H24" s="14">
        <v>60644.638530000004</v>
      </c>
      <c r="I24" s="14">
        <v>89828.61073</v>
      </c>
      <c r="J24" s="14">
        <v>16.57836</v>
      </c>
      <c r="K24" s="14">
        <v>160699.00147999998</v>
      </c>
      <c r="L24" s="14">
        <v>2845.8361099999997</v>
      </c>
      <c r="M24" s="14">
        <v>2785.4393399999999</v>
      </c>
      <c r="N24" s="14">
        <v>966568.97207000013</v>
      </c>
    </row>
    <row r="25" spans="1:14" x14ac:dyDescent="0.25">
      <c r="A25" s="8" t="s">
        <v>35</v>
      </c>
      <c r="B25" s="14">
        <v>-1024.22417</v>
      </c>
      <c r="C25" s="14">
        <v>-6570.5016599999999</v>
      </c>
      <c r="D25" s="14">
        <v>-10081.63911</v>
      </c>
      <c r="E25" s="14">
        <v>-7127.5518200000006</v>
      </c>
      <c r="F25" s="14">
        <v>-9291.8540799999973</v>
      </c>
      <c r="G25" s="14">
        <v>-43.09892</v>
      </c>
      <c r="H25" s="14">
        <v>-3057.7841999999996</v>
      </c>
      <c r="I25" s="14">
        <v>-3004.7128000000002</v>
      </c>
      <c r="J25" s="14">
        <v>0</v>
      </c>
      <c r="K25" s="14">
        <v>-16626.148960000002</v>
      </c>
      <c r="L25" s="14">
        <v>-123.73781</v>
      </c>
      <c r="M25" s="14">
        <v>0</v>
      </c>
      <c r="N25" s="14">
        <v>-56951.253529999994</v>
      </c>
    </row>
    <row r="26" spans="1:14" x14ac:dyDescent="0.25">
      <c r="A26" s="18" t="s">
        <v>36</v>
      </c>
      <c r="B26" s="11">
        <v>22999890.879180003</v>
      </c>
      <c r="C26" s="11">
        <v>34260672.247129999</v>
      </c>
      <c r="D26" s="11">
        <v>27670741.534560002</v>
      </c>
      <c r="E26" s="11">
        <v>19566865.144210003</v>
      </c>
      <c r="F26" s="11">
        <v>18565937.340970002</v>
      </c>
      <c r="G26" s="11">
        <v>14671413.509449998</v>
      </c>
      <c r="H26" s="11">
        <v>11831760.178029997</v>
      </c>
      <c r="I26" s="11">
        <v>18936600.152549993</v>
      </c>
      <c r="J26" s="11">
        <v>82977.488959999973</v>
      </c>
      <c r="K26" s="11">
        <v>19052879.575989999</v>
      </c>
      <c r="L26" s="11">
        <v>4010230.7718400001</v>
      </c>
      <c r="M26" s="11">
        <v>10218842.827990001</v>
      </c>
      <c r="N26" s="11">
        <v>201868811.65085998</v>
      </c>
    </row>
    <row r="27" spans="1:14" x14ac:dyDescent="0.25">
      <c r="A27" s="23" t="s">
        <v>37</v>
      </c>
      <c r="B27" s="14">
        <v>22644715.512150005</v>
      </c>
      <c r="C27" s="14">
        <v>34121698.518409997</v>
      </c>
      <c r="D27" s="14">
        <v>26798408.109530002</v>
      </c>
      <c r="E27" s="14">
        <v>19514010.017450001</v>
      </c>
      <c r="F27" s="14">
        <v>18132707.755230002</v>
      </c>
      <c r="G27" s="14">
        <v>14315504.007139999</v>
      </c>
      <c r="H27" s="14">
        <v>11542109.176459998</v>
      </c>
      <c r="I27" s="14">
        <v>18835084.787939996</v>
      </c>
      <c r="J27" s="14">
        <v>81735.670679999981</v>
      </c>
      <c r="K27" s="14">
        <v>18982951.731140003</v>
      </c>
      <c r="L27" s="14">
        <v>3810726.52434</v>
      </c>
      <c r="M27" s="14">
        <v>10041580.21765</v>
      </c>
      <c r="N27" s="14">
        <v>198821232.02812001</v>
      </c>
    </row>
    <row r="28" spans="1:14" x14ac:dyDescent="0.25">
      <c r="A28" s="8" t="s">
        <v>38</v>
      </c>
      <c r="B28" s="14">
        <v>19210662.872320004</v>
      </c>
      <c r="C28" s="14">
        <v>30077379.072859999</v>
      </c>
      <c r="D28" s="14">
        <v>21818473.937530003</v>
      </c>
      <c r="E28" s="14">
        <v>17647122.04775</v>
      </c>
      <c r="F28" s="14">
        <v>16466803.674990002</v>
      </c>
      <c r="G28" s="14">
        <v>11860523.883129999</v>
      </c>
      <c r="H28" s="14">
        <v>10417629.138549998</v>
      </c>
      <c r="I28" s="14">
        <v>17458029.644959997</v>
      </c>
      <c r="J28" s="14">
        <v>79768.015259999986</v>
      </c>
      <c r="K28" s="14">
        <v>17425335.176380001</v>
      </c>
      <c r="L28" s="14">
        <v>3174758.3219699999</v>
      </c>
      <c r="M28" s="14">
        <v>8809562.7258700002</v>
      </c>
      <c r="N28" s="14">
        <v>174446048.51157001</v>
      </c>
    </row>
    <row r="29" spans="1:14" x14ac:dyDescent="0.25">
      <c r="A29" s="8" t="s">
        <v>473</v>
      </c>
      <c r="B29" s="14">
        <v>3434052.6398300002</v>
      </c>
      <c r="C29" s="14">
        <v>4044319.4455499994</v>
      </c>
      <c r="D29" s="14">
        <v>4979934.1719999993</v>
      </c>
      <c r="E29" s="14">
        <v>1866887.9697</v>
      </c>
      <c r="F29" s="14">
        <v>1665904.08024</v>
      </c>
      <c r="G29" s="14">
        <v>2454980.1240099999</v>
      </c>
      <c r="H29" s="14">
        <v>1124480.0379100002</v>
      </c>
      <c r="I29" s="14">
        <v>1377055.14298</v>
      </c>
      <c r="J29" s="14">
        <v>1967.6554199999998</v>
      </c>
      <c r="K29" s="14">
        <v>1557616.55476</v>
      </c>
      <c r="L29" s="14">
        <v>635968.20236999996</v>
      </c>
      <c r="M29" s="14">
        <v>1232017.49178</v>
      </c>
      <c r="N29" s="14">
        <v>24375183.516550001</v>
      </c>
    </row>
    <row r="30" spans="1:14" x14ac:dyDescent="0.25">
      <c r="A30" s="23" t="s">
        <v>41</v>
      </c>
      <c r="B30" s="14">
        <v>124048.92296</v>
      </c>
      <c r="C30" s="14">
        <v>282718.14860000001</v>
      </c>
      <c r="D30" s="14">
        <v>135638.22344999999</v>
      </c>
      <c r="E30" s="14">
        <v>67812.207080000007</v>
      </c>
      <c r="F30" s="14">
        <v>210406.06135999999</v>
      </c>
      <c r="G30" s="14">
        <v>52036.410190000002</v>
      </c>
      <c r="H30" s="14">
        <v>87989.706579999998</v>
      </c>
      <c r="I30" s="14">
        <v>144527.17926</v>
      </c>
      <c r="J30" s="14">
        <v>0</v>
      </c>
      <c r="K30" s="14">
        <v>206809.60960999998</v>
      </c>
      <c r="L30" s="14">
        <v>34138.221449999997</v>
      </c>
      <c r="M30" s="14">
        <v>36585.187639999996</v>
      </c>
      <c r="N30" s="14">
        <v>1382709.87818</v>
      </c>
    </row>
    <row r="31" spans="1:14" x14ac:dyDescent="0.25">
      <c r="A31" s="8" t="s">
        <v>42</v>
      </c>
      <c r="B31" s="14">
        <v>52282.891210000009</v>
      </c>
      <c r="C31" s="14">
        <v>124621.70868</v>
      </c>
      <c r="D31" s="14">
        <v>52841.612769999992</v>
      </c>
      <c r="E31" s="14">
        <v>23746.657580000003</v>
      </c>
      <c r="F31" s="14">
        <v>99488.289039999989</v>
      </c>
      <c r="G31" s="14">
        <v>19202.087010000003</v>
      </c>
      <c r="H31" s="14">
        <v>42272.265519999994</v>
      </c>
      <c r="I31" s="14">
        <v>94883.307610000003</v>
      </c>
      <c r="J31" s="14">
        <v>0</v>
      </c>
      <c r="K31" s="14">
        <v>84363.647859999997</v>
      </c>
      <c r="L31" s="14">
        <v>17235.342100000002</v>
      </c>
      <c r="M31" s="14">
        <v>14667.203639999998</v>
      </c>
      <c r="N31" s="14">
        <v>625605.01302000007</v>
      </c>
    </row>
    <row r="32" spans="1:14" x14ac:dyDescent="0.25">
      <c r="A32" s="8" t="s">
        <v>474</v>
      </c>
      <c r="B32" s="14">
        <v>71766.031749999995</v>
      </c>
      <c r="C32" s="14">
        <v>158096.43992</v>
      </c>
      <c r="D32" s="14">
        <v>82796.610680000013</v>
      </c>
      <c r="E32" s="14">
        <v>44065.549500000001</v>
      </c>
      <c r="F32" s="14">
        <v>110917.77231999999</v>
      </c>
      <c r="G32" s="14">
        <v>32834.323179999999</v>
      </c>
      <c r="H32" s="14">
        <v>45717.441060000005</v>
      </c>
      <c r="I32" s="14">
        <v>49643.871650000008</v>
      </c>
      <c r="J32" s="14">
        <v>0</v>
      </c>
      <c r="K32" s="14">
        <v>122445.96175</v>
      </c>
      <c r="L32" s="14">
        <v>16902.879349999999</v>
      </c>
      <c r="M32" s="14">
        <v>21917.983999999997</v>
      </c>
      <c r="N32" s="14">
        <v>757104.86516000004</v>
      </c>
    </row>
    <row r="33" spans="1:14" x14ac:dyDescent="0.25">
      <c r="A33" s="23" t="s">
        <v>45</v>
      </c>
      <c r="B33" s="14">
        <v>597234.94597999996</v>
      </c>
      <c r="C33" s="14">
        <v>905965.55188000016</v>
      </c>
      <c r="D33" s="14">
        <v>942586.75988000003</v>
      </c>
      <c r="E33" s="14">
        <v>522364.56511000003</v>
      </c>
      <c r="F33" s="14">
        <v>220032.06779999996</v>
      </c>
      <c r="G33" s="14">
        <v>307146.02893999999</v>
      </c>
      <c r="H33" s="14">
        <v>236506.64745000002</v>
      </c>
      <c r="I33" s="14">
        <v>138350.24814000004</v>
      </c>
      <c r="J33" s="14">
        <v>0</v>
      </c>
      <c r="K33" s="14">
        <v>264094.42955</v>
      </c>
      <c r="L33" s="14">
        <v>207991.46421000001</v>
      </c>
      <c r="M33" s="14">
        <v>66585.848230000003</v>
      </c>
      <c r="N33" s="14">
        <v>4408858.5571699999</v>
      </c>
    </row>
    <row r="34" spans="1:14" x14ac:dyDescent="0.25">
      <c r="A34" s="8" t="s">
        <v>46</v>
      </c>
      <c r="B34" s="14">
        <v>204632.20887</v>
      </c>
      <c r="C34" s="14">
        <v>280419.22619000007</v>
      </c>
      <c r="D34" s="14">
        <v>400015.95886000007</v>
      </c>
      <c r="E34" s="14">
        <v>68624.971390000006</v>
      </c>
      <c r="F34" s="14">
        <v>90025.686199999982</v>
      </c>
      <c r="G34" s="14">
        <v>138492.30324000001</v>
      </c>
      <c r="H34" s="14">
        <v>54720.278939999997</v>
      </c>
      <c r="I34" s="14">
        <v>74959.718240000017</v>
      </c>
      <c r="J34" s="14">
        <v>0</v>
      </c>
      <c r="K34" s="14">
        <v>86502.506170000008</v>
      </c>
      <c r="L34" s="14">
        <v>79001.536330000017</v>
      </c>
      <c r="M34" s="14">
        <v>14962.4668</v>
      </c>
      <c r="N34" s="14">
        <v>1492356.8612300004</v>
      </c>
    </row>
    <row r="35" spans="1:14" x14ac:dyDescent="0.25">
      <c r="A35" s="8" t="s">
        <v>475</v>
      </c>
      <c r="B35" s="14">
        <v>392602.73710999999</v>
      </c>
      <c r="C35" s="14">
        <v>625546.32569000009</v>
      </c>
      <c r="D35" s="14">
        <v>542570.80102000001</v>
      </c>
      <c r="E35" s="14">
        <v>453739.59372</v>
      </c>
      <c r="F35" s="14">
        <v>130006.38159999999</v>
      </c>
      <c r="G35" s="14">
        <v>168653.72569999998</v>
      </c>
      <c r="H35" s="14">
        <v>181786.36851000003</v>
      </c>
      <c r="I35" s="14">
        <v>63390.529900000009</v>
      </c>
      <c r="J35" s="14">
        <v>0</v>
      </c>
      <c r="K35" s="14">
        <v>177591.92337999999</v>
      </c>
      <c r="L35" s="14">
        <v>128989.92787999999</v>
      </c>
      <c r="M35" s="14">
        <v>51623.381430000009</v>
      </c>
      <c r="N35" s="14">
        <v>2916501.69594</v>
      </c>
    </row>
    <row r="36" spans="1:14" x14ac:dyDescent="0.25">
      <c r="A36" s="23" t="s">
        <v>49</v>
      </c>
      <c r="B36" s="14">
        <v>626370.97831999999</v>
      </c>
      <c r="C36" s="14">
        <v>748591.17836000002</v>
      </c>
      <c r="D36" s="14">
        <v>972758.33941999997</v>
      </c>
      <c r="E36" s="14">
        <v>395678.98190999997</v>
      </c>
      <c r="F36" s="14">
        <v>525716.83765999996</v>
      </c>
      <c r="G36" s="14">
        <v>445183.50448999996</v>
      </c>
      <c r="H36" s="14">
        <v>319858.91058000003</v>
      </c>
      <c r="I36" s="14">
        <v>443106.52604000003</v>
      </c>
      <c r="J36" s="14">
        <v>1443.8528599999997</v>
      </c>
      <c r="K36" s="14">
        <v>530998.70397999999</v>
      </c>
      <c r="L36" s="14">
        <v>178027.15325999999</v>
      </c>
      <c r="M36" s="14">
        <v>381349.93099999998</v>
      </c>
      <c r="N36" s="14">
        <v>5569084.8978800001</v>
      </c>
    </row>
    <row r="37" spans="1:14" x14ac:dyDescent="0.25">
      <c r="A37" s="20" t="s">
        <v>50</v>
      </c>
      <c r="B37" s="14">
        <v>183317.34886</v>
      </c>
      <c r="C37" s="14">
        <v>334671.19176000002</v>
      </c>
      <c r="D37" s="14">
        <v>218563.09440999999</v>
      </c>
      <c r="E37" s="14">
        <v>255794.59109999999</v>
      </c>
      <c r="F37" s="14">
        <v>183846.64240000001</v>
      </c>
      <c r="G37" s="14">
        <v>194460.09022000001</v>
      </c>
      <c r="H37" s="14">
        <v>130614.18694</v>
      </c>
      <c r="I37" s="14">
        <v>225924.74916000001</v>
      </c>
      <c r="J37" s="14">
        <v>1423.6873099999998</v>
      </c>
      <c r="K37" s="14">
        <v>211200.43101</v>
      </c>
      <c r="L37" s="14">
        <v>40427.596699999995</v>
      </c>
      <c r="M37" s="14">
        <v>140727.82965999999</v>
      </c>
      <c r="N37" s="14">
        <v>2120971.4395300001</v>
      </c>
    </row>
    <row r="38" spans="1:14" x14ac:dyDescent="0.25">
      <c r="A38" s="8" t="s">
        <v>51</v>
      </c>
      <c r="B38" s="14">
        <v>143067.99518</v>
      </c>
      <c r="C38" s="14">
        <v>105143.48178</v>
      </c>
      <c r="D38" s="14">
        <v>245353.4374</v>
      </c>
      <c r="E38" s="14">
        <v>54568.715540000005</v>
      </c>
      <c r="F38" s="14">
        <v>104243.20211999999</v>
      </c>
      <c r="G38" s="14">
        <v>152322.41681</v>
      </c>
      <c r="H38" s="14">
        <v>87924.16347</v>
      </c>
      <c r="I38" s="14">
        <v>91687.129920000007</v>
      </c>
      <c r="J38" s="14">
        <v>20.16555</v>
      </c>
      <c r="K38" s="14">
        <v>120045.07968</v>
      </c>
      <c r="L38" s="14">
        <v>68753.581449999998</v>
      </c>
      <c r="M38" s="14">
        <v>76708.91532</v>
      </c>
      <c r="N38" s="14">
        <v>1249838.28422</v>
      </c>
    </row>
    <row r="39" spans="1:14" x14ac:dyDescent="0.25">
      <c r="A39" s="8" t="s">
        <v>52</v>
      </c>
      <c r="B39" s="14">
        <v>442.26781</v>
      </c>
      <c r="C39" s="14">
        <v>485.02772999999996</v>
      </c>
      <c r="D39" s="14">
        <v>575.57472999999993</v>
      </c>
      <c r="E39" s="14">
        <v>408.42455999999999</v>
      </c>
      <c r="F39" s="14">
        <v>0</v>
      </c>
      <c r="G39" s="14">
        <v>290.72674999999998</v>
      </c>
      <c r="H39" s="14">
        <v>246.03926999999999</v>
      </c>
      <c r="I39" s="14">
        <v>207.00618</v>
      </c>
      <c r="J39" s="14">
        <v>0</v>
      </c>
      <c r="K39" s="14">
        <v>347.14499000000001</v>
      </c>
      <c r="L39" s="14">
        <v>237.01964999999998</v>
      </c>
      <c r="M39" s="14">
        <v>0</v>
      </c>
      <c r="N39" s="14">
        <v>3239.2316700000001</v>
      </c>
    </row>
    <row r="40" spans="1:14" x14ac:dyDescent="0.25">
      <c r="A40" s="8" t="s">
        <v>53</v>
      </c>
      <c r="B40" s="14">
        <v>363.70102999999995</v>
      </c>
      <c r="C40" s="14">
        <v>1014.7585300000001</v>
      </c>
      <c r="D40" s="14">
        <v>4980.5721299999996</v>
      </c>
      <c r="E40" s="14">
        <v>859.1369400000001</v>
      </c>
      <c r="F40" s="14">
        <v>0</v>
      </c>
      <c r="G40" s="14">
        <v>1952.0806499999999</v>
      </c>
      <c r="H40" s="14">
        <v>1420.66849</v>
      </c>
      <c r="I40" s="14">
        <v>303.36288999999999</v>
      </c>
      <c r="J40" s="14">
        <v>0</v>
      </c>
      <c r="K40" s="14">
        <v>1517.33421</v>
      </c>
      <c r="L40" s="14">
        <v>1317.89247</v>
      </c>
      <c r="M40" s="14">
        <v>206.30620999999999</v>
      </c>
      <c r="N40" s="14">
        <v>13935.813550000003</v>
      </c>
    </row>
    <row r="41" spans="1:14" x14ac:dyDescent="0.25">
      <c r="A41" s="8" t="s">
        <v>54</v>
      </c>
      <c r="B41" s="14">
        <v>0</v>
      </c>
      <c r="C41" s="14">
        <v>11.3873</v>
      </c>
      <c r="D41" s="14">
        <v>0</v>
      </c>
      <c r="E41" s="14">
        <v>0</v>
      </c>
      <c r="F41" s="14">
        <v>0</v>
      </c>
      <c r="G41" s="14">
        <v>0</v>
      </c>
      <c r="H41" s="14">
        <v>0</v>
      </c>
      <c r="I41" s="14">
        <v>0</v>
      </c>
      <c r="J41" s="14">
        <v>0</v>
      </c>
      <c r="K41" s="14">
        <v>7.0873200000000001</v>
      </c>
      <c r="L41" s="14">
        <v>0</v>
      </c>
      <c r="M41" s="14">
        <v>0</v>
      </c>
      <c r="N41" s="14">
        <v>18.474620000000002</v>
      </c>
    </row>
    <row r="42" spans="1:14" x14ac:dyDescent="0.25">
      <c r="A42" s="2" t="s">
        <v>55</v>
      </c>
      <c r="B42" s="14">
        <v>0</v>
      </c>
      <c r="C42" s="14">
        <v>66.757419999999996</v>
      </c>
      <c r="D42" s="14">
        <v>0</v>
      </c>
      <c r="E42" s="14">
        <v>0</v>
      </c>
      <c r="F42" s="14">
        <v>0</v>
      </c>
      <c r="G42" s="14">
        <v>0</v>
      </c>
      <c r="H42" s="14">
        <v>399.34899000000001</v>
      </c>
      <c r="I42" s="14">
        <v>0</v>
      </c>
      <c r="J42" s="14">
        <v>0</v>
      </c>
      <c r="K42" s="14">
        <v>40.300519999999999</v>
      </c>
      <c r="L42" s="14">
        <v>0</v>
      </c>
      <c r="M42" s="14">
        <v>0</v>
      </c>
      <c r="N42" s="14">
        <v>506.40692999999999</v>
      </c>
    </row>
    <row r="43" spans="1:14" x14ac:dyDescent="0.25">
      <c r="A43" s="20" t="s">
        <v>56</v>
      </c>
      <c r="B43" s="14">
        <v>153102.02090999999</v>
      </c>
      <c r="C43" s="14">
        <v>213552.86062999998</v>
      </c>
      <c r="D43" s="14">
        <v>271060.64642</v>
      </c>
      <c r="E43" s="14">
        <v>32849.221429999998</v>
      </c>
      <c r="F43" s="14">
        <v>91975.562150000012</v>
      </c>
      <c r="G43" s="14">
        <v>43556.669370000003</v>
      </c>
      <c r="H43" s="14">
        <v>29496.710470000002</v>
      </c>
      <c r="I43" s="14">
        <v>40596.202210000003</v>
      </c>
      <c r="J43" s="14">
        <v>0</v>
      </c>
      <c r="K43" s="14">
        <v>81493.137310000006</v>
      </c>
      <c r="L43" s="14">
        <v>27772.891489999998</v>
      </c>
      <c r="M43" s="14">
        <v>50259.943719999996</v>
      </c>
      <c r="N43" s="14">
        <v>1035715.8661100001</v>
      </c>
    </row>
    <row r="44" spans="1:14" x14ac:dyDescent="0.25">
      <c r="A44" s="8" t="s">
        <v>57</v>
      </c>
      <c r="B44" s="14">
        <v>144714.94316</v>
      </c>
      <c r="C44" s="14">
        <v>92120.931949999984</v>
      </c>
      <c r="D44" s="14">
        <v>228977.98168</v>
      </c>
      <c r="E44" s="14">
        <v>50056.636619999997</v>
      </c>
      <c r="F44" s="14">
        <v>106605.90251999999</v>
      </c>
      <c r="G44" s="14">
        <v>51663.526789999996</v>
      </c>
      <c r="H44" s="14">
        <v>68476.373149999999</v>
      </c>
      <c r="I44" s="14">
        <v>84001.105779999983</v>
      </c>
      <c r="J44" s="14">
        <v>0</v>
      </c>
      <c r="K44" s="14">
        <v>115214.82044999998</v>
      </c>
      <c r="L44" s="14">
        <v>38957.652430000002</v>
      </c>
      <c r="M44" s="14">
        <v>113164.61886</v>
      </c>
      <c r="N44" s="14">
        <v>1093954.49339</v>
      </c>
    </row>
    <row r="45" spans="1:14" x14ac:dyDescent="0.25">
      <c r="A45" s="8" t="s">
        <v>58</v>
      </c>
      <c r="B45" s="14">
        <v>363.79306000000003</v>
      </c>
      <c r="C45" s="14">
        <v>754.97663</v>
      </c>
      <c r="D45" s="14">
        <v>536.80548999999996</v>
      </c>
      <c r="E45" s="14">
        <v>329.63643000000002</v>
      </c>
      <c r="F45" s="14">
        <v>1853.63544</v>
      </c>
      <c r="G45" s="14">
        <v>183.98119</v>
      </c>
      <c r="H45" s="14">
        <v>152.13514000000001</v>
      </c>
      <c r="I45" s="14">
        <v>57.889940000000003</v>
      </c>
      <c r="J45" s="14">
        <v>0</v>
      </c>
      <c r="K45" s="14">
        <v>13.37425</v>
      </c>
      <c r="L45" s="14">
        <v>48.825150000000001</v>
      </c>
      <c r="M45" s="14">
        <v>2.3240799999999999</v>
      </c>
      <c r="N45" s="14">
        <v>4297.3768</v>
      </c>
    </row>
    <row r="46" spans="1:14" x14ac:dyDescent="0.25">
      <c r="A46" s="8" t="s">
        <v>59</v>
      </c>
      <c r="B46" s="14">
        <v>998.90831000000003</v>
      </c>
      <c r="C46" s="14">
        <v>713.02892000000008</v>
      </c>
      <c r="D46" s="14">
        <v>2710.2271600000004</v>
      </c>
      <c r="E46" s="14">
        <v>812.48303999999996</v>
      </c>
      <c r="F46" s="14">
        <v>16628.97841</v>
      </c>
      <c r="G46" s="14">
        <v>754.01270999999997</v>
      </c>
      <c r="H46" s="14">
        <v>815.86066000000005</v>
      </c>
      <c r="I46" s="14">
        <v>329.07996000000003</v>
      </c>
      <c r="J46" s="14">
        <v>0</v>
      </c>
      <c r="K46" s="14">
        <v>1088.9944599999999</v>
      </c>
      <c r="L46" s="14">
        <v>511.69391999999999</v>
      </c>
      <c r="M46" s="14">
        <v>279.99315000000001</v>
      </c>
      <c r="N46" s="14">
        <v>25643.260699999999</v>
      </c>
    </row>
    <row r="47" spans="1:14" x14ac:dyDescent="0.25">
      <c r="A47" s="8" t="s">
        <v>60</v>
      </c>
      <c r="B47" s="14">
        <v>0</v>
      </c>
      <c r="C47" s="14">
        <v>34.645489999999995</v>
      </c>
      <c r="D47" s="14">
        <v>0</v>
      </c>
      <c r="E47" s="14">
        <v>0.13625000000000001</v>
      </c>
      <c r="F47" s="14">
        <v>1484.81432</v>
      </c>
      <c r="G47" s="14">
        <v>0</v>
      </c>
      <c r="H47" s="14">
        <v>61.695989999999995</v>
      </c>
      <c r="I47" s="14">
        <v>0</v>
      </c>
      <c r="J47" s="14">
        <v>0</v>
      </c>
      <c r="K47" s="14">
        <v>6.4821800000000005</v>
      </c>
      <c r="L47" s="14">
        <v>0</v>
      </c>
      <c r="M47" s="14">
        <v>0</v>
      </c>
      <c r="N47" s="14">
        <v>1587.7742299999998</v>
      </c>
    </row>
    <row r="48" spans="1:14" x14ac:dyDescent="0.25">
      <c r="A48" s="2" t="s">
        <v>61</v>
      </c>
      <c r="B48" s="14">
        <v>0</v>
      </c>
      <c r="C48" s="14">
        <v>22.130220000000001</v>
      </c>
      <c r="D48" s="14">
        <v>0</v>
      </c>
      <c r="E48" s="14">
        <v>0</v>
      </c>
      <c r="F48" s="14">
        <v>19078.100299999998</v>
      </c>
      <c r="G48" s="14">
        <v>0</v>
      </c>
      <c r="H48" s="14">
        <v>251.72800999999998</v>
      </c>
      <c r="I48" s="14">
        <v>0</v>
      </c>
      <c r="J48" s="14">
        <v>0</v>
      </c>
      <c r="K48" s="14">
        <v>24.517599999999998</v>
      </c>
      <c r="L48" s="14">
        <v>0</v>
      </c>
      <c r="M48" s="14">
        <v>0</v>
      </c>
      <c r="N48" s="14">
        <v>19376.476129999995</v>
      </c>
    </row>
    <row r="49" spans="1:14" x14ac:dyDescent="0.25">
      <c r="A49" s="22" t="s">
        <v>62</v>
      </c>
      <c r="B49" s="14">
        <v>-992479.48022999999</v>
      </c>
      <c r="C49" s="14">
        <v>-1798301.1501199999</v>
      </c>
      <c r="D49" s="14">
        <v>-1178649.8977199998</v>
      </c>
      <c r="E49" s="14">
        <v>-933000.62733999989</v>
      </c>
      <c r="F49" s="14">
        <v>-522925.38107999996</v>
      </c>
      <c r="G49" s="14">
        <v>-448456.44130999997</v>
      </c>
      <c r="H49" s="14">
        <v>-354704.26303999999</v>
      </c>
      <c r="I49" s="14">
        <v>-624468.58883000002</v>
      </c>
      <c r="J49" s="14">
        <v>-202.03458000000001</v>
      </c>
      <c r="K49" s="14">
        <v>-931974.89828999992</v>
      </c>
      <c r="L49" s="14">
        <v>-220652.59142000001</v>
      </c>
      <c r="M49" s="14">
        <v>-307258.35653000011</v>
      </c>
      <c r="N49" s="14">
        <v>-8313073.7104899986</v>
      </c>
    </row>
    <row r="50" spans="1:14" x14ac:dyDescent="0.25">
      <c r="A50" s="8" t="s">
        <v>63</v>
      </c>
      <c r="B50" s="14">
        <v>-98494.041069999992</v>
      </c>
      <c r="C50" s="14">
        <v>-144052.03365999999</v>
      </c>
      <c r="D50" s="14">
        <v>-90889.47404999999</v>
      </c>
      <c r="E50" s="14">
        <v>-52706.528310000002</v>
      </c>
      <c r="F50" s="14">
        <v>-47189.736709999997</v>
      </c>
      <c r="G50" s="14">
        <v>-51121.317229999993</v>
      </c>
      <c r="H50" s="14">
        <v>-58569.877839999994</v>
      </c>
      <c r="I50" s="14">
        <v>-99408.425329999998</v>
      </c>
      <c r="J50" s="14">
        <v>-198.68801999999999</v>
      </c>
      <c r="K50" s="14">
        <v>-73454.080610000005</v>
      </c>
      <c r="L50" s="14">
        <v>-17377.180239999998</v>
      </c>
      <c r="M50" s="14">
        <v>-34828.84635</v>
      </c>
      <c r="N50" s="14">
        <v>-768290.22942000011</v>
      </c>
    </row>
    <row r="51" spans="1:14" x14ac:dyDescent="0.25">
      <c r="A51" s="8" t="s">
        <v>64</v>
      </c>
      <c r="B51" s="14">
        <v>-62728.917970000002</v>
      </c>
      <c r="C51" s="14">
        <v>-221194.80304999999</v>
      </c>
      <c r="D51" s="14">
        <v>-89847.280799999993</v>
      </c>
      <c r="E51" s="14">
        <v>-212364.41681999998</v>
      </c>
      <c r="F51" s="14">
        <v>-11750.687049999999</v>
      </c>
      <c r="G51" s="14">
        <v>-50898.603900000002</v>
      </c>
      <c r="H51" s="14">
        <v>-31966.05112</v>
      </c>
      <c r="I51" s="14">
        <v>-13908.164639999999</v>
      </c>
      <c r="J51" s="14">
        <v>-3.3465599999999998</v>
      </c>
      <c r="K51" s="14">
        <v>-91814.048689999996</v>
      </c>
      <c r="L51" s="14">
        <v>-22061.009120000002</v>
      </c>
      <c r="M51" s="14">
        <v>-7913.3316199999999</v>
      </c>
      <c r="N51" s="14">
        <v>-816450.66133999976</v>
      </c>
    </row>
    <row r="52" spans="1:14" x14ac:dyDescent="0.25">
      <c r="A52" s="8" t="s">
        <v>65</v>
      </c>
      <c r="B52" s="14">
        <v>-14130.673429999999</v>
      </c>
      <c r="C52" s="14">
        <v>-48981.934380000006</v>
      </c>
      <c r="D52" s="14">
        <v>-20288.90238</v>
      </c>
      <c r="E52" s="14">
        <v>-11730.179830000001</v>
      </c>
      <c r="F52" s="14">
        <v>-22039.47609</v>
      </c>
      <c r="G52" s="14">
        <v>-6079.5531099999998</v>
      </c>
      <c r="H52" s="14">
        <v>-25690.890039999998</v>
      </c>
      <c r="I52" s="14">
        <v>-85805.27261</v>
      </c>
      <c r="J52" s="14">
        <v>0</v>
      </c>
      <c r="K52" s="14">
        <v>-73625.639169999995</v>
      </c>
      <c r="L52" s="14">
        <v>-5883.9801199999993</v>
      </c>
      <c r="M52" s="14">
        <v>-11117.79155</v>
      </c>
      <c r="N52" s="14">
        <v>-325374.29271000001</v>
      </c>
    </row>
    <row r="53" spans="1:14" x14ac:dyDescent="0.25">
      <c r="A53" s="8" t="s">
        <v>66</v>
      </c>
      <c r="B53" s="14">
        <v>-14972.46838</v>
      </c>
      <c r="C53" s="14">
        <v>-46868.447549999997</v>
      </c>
      <c r="D53" s="14">
        <v>-15027.3799</v>
      </c>
      <c r="E53" s="14">
        <v>-17124.6322</v>
      </c>
      <c r="F53" s="14">
        <v>-14822.160189999999</v>
      </c>
      <c r="G53" s="14">
        <v>-8200.8296900000005</v>
      </c>
      <c r="H53" s="14">
        <v>-14137.975980000001</v>
      </c>
      <c r="I53" s="14">
        <v>-40784.01195</v>
      </c>
      <c r="J53" s="14">
        <v>0</v>
      </c>
      <c r="K53" s="14">
        <v>-94345.375690000001</v>
      </c>
      <c r="L53" s="14">
        <v>-4273.5315799999998</v>
      </c>
      <c r="M53" s="14">
        <v>-12282.901900000001</v>
      </c>
      <c r="N53" s="14">
        <v>-282839.71500999999</v>
      </c>
    </row>
    <row r="54" spans="1:14" x14ac:dyDescent="0.25">
      <c r="A54" s="8" t="s">
        <v>67</v>
      </c>
      <c r="B54" s="14">
        <v>-112122.34293</v>
      </c>
      <c r="C54" s="14">
        <v>-156128.70567</v>
      </c>
      <c r="D54" s="14">
        <v>-225520.59256999998</v>
      </c>
      <c r="E54" s="14">
        <v>-52402.570729999999</v>
      </c>
      <c r="F54" s="14">
        <v>-47751.378720000008</v>
      </c>
      <c r="G54" s="14">
        <v>-108108.40401</v>
      </c>
      <c r="H54" s="14">
        <v>-35797.675289999999</v>
      </c>
      <c r="I54" s="14">
        <v>-69750.603620000009</v>
      </c>
      <c r="J54" s="14">
        <v>0</v>
      </c>
      <c r="K54" s="14">
        <v>-69558.894050000003</v>
      </c>
      <c r="L54" s="14">
        <v>-53525.890540000008</v>
      </c>
      <c r="M54" s="14">
        <v>-11356.10565</v>
      </c>
      <c r="N54" s="14">
        <v>-942023.16378000029</v>
      </c>
    </row>
    <row r="55" spans="1:14" x14ac:dyDescent="0.25">
      <c r="A55" s="8" t="s">
        <v>68</v>
      </c>
      <c r="B55" s="14">
        <v>-183585.41993</v>
      </c>
      <c r="C55" s="14">
        <v>-300286.20942000003</v>
      </c>
      <c r="D55" s="14">
        <v>-264453.39535999997</v>
      </c>
      <c r="E55" s="14">
        <v>-371841.89079000003</v>
      </c>
      <c r="F55" s="14">
        <v>-65045.546200000004</v>
      </c>
      <c r="G55" s="14">
        <v>-97388.008429999987</v>
      </c>
      <c r="H55" s="14">
        <v>-100220.57884999999</v>
      </c>
      <c r="I55" s="14">
        <v>-56041.540179999996</v>
      </c>
      <c r="J55" s="14">
        <v>0</v>
      </c>
      <c r="K55" s="14">
        <v>-121385.83485</v>
      </c>
      <c r="L55" s="14">
        <v>-69221.490090000007</v>
      </c>
      <c r="M55" s="14">
        <v>-30299.179580000004</v>
      </c>
      <c r="N55" s="14">
        <v>-1659769.0936799999</v>
      </c>
    </row>
    <row r="56" spans="1:14" x14ac:dyDescent="0.25">
      <c r="A56" s="8" t="s">
        <v>69</v>
      </c>
      <c r="B56" s="14">
        <v>-138198.02421999999</v>
      </c>
      <c r="C56" s="14">
        <v>-227700.37699000002</v>
      </c>
      <c r="D56" s="14">
        <v>-203167.60709999999</v>
      </c>
      <c r="E56" s="14">
        <v>-34547.182609999996</v>
      </c>
      <c r="F56" s="14">
        <v>-128943.35302</v>
      </c>
      <c r="G56" s="14">
        <v>-60530.976340000001</v>
      </c>
      <c r="H56" s="14">
        <v>-47276.028189999997</v>
      </c>
      <c r="I56" s="14">
        <v>-130585.23420000001</v>
      </c>
      <c r="J56" s="14">
        <v>0</v>
      </c>
      <c r="K56" s="14">
        <v>-233173.76208000001</v>
      </c>
      <c r="L56" s="14">
        <v>-37931.055869999997</v>
      </c>
      <c r="M56" s="14">
        <v>-99437.195730000007</v>
      </c>
      <c r="N56" s="14">
        <v>-1341490.7963500002</v>
      </c>
    </row>
    <row r="57" spans="1:14" x14ac:dyDescent="0.25">
      <c r="A57" s="8" t="s">
        <v>70</v>
      </c>
      <c r="B57" s="14">
        <v>-345124.38832999999</v>
      </c>
      <c r="C57" s="14">
        <v>-581005.63040000002</v>
      </c>
      <c r="D57" s="14">
        <v>-247394.79691</v>
      </c>
      <c r="E57" s="14">
        <v>-156401.36635</v>
      </c>
      <c r="F57" s="14">
        <v>-176584.18549999999</v>
      </c>
      <c r="G57" s="14">
        <v>-55593.293030000001</v>
      </c>
      <c r="H57" s="14">
        <v>-41045.185729999997</v>
      </c>
      <c r="I57" s="14">
        <v>-116727.16264</v>
      </c>
      <c r="J57" s="14">
        <v>0</v>
      </c>
      <c r="K57" s="14">
        <v>-152243.46959999998</v>
      </c>
      <c r="L57" s="14">
        <v>-6416.6857099999997</v>
      </c>
      <c r="M57" s="14">
        <v>-91456.436900000001</v>
      </c>
      <c r="N57" s="14">
        <v>-1969992.6011000001</v>
      </c>
    </row>
    <row r="58" spans="1:14" x14ac:dyDescent="0.25">
      <c r="A58" s="8" t="s">
        <v>71</v>
      </c>
      <c r="B58" s="14">
        <v>0</v>
      </c>
      <c r="C58" s="14">
        <v>-6268.5275000000001</v>
      </c>
      <c r="D58" s="14">
        <v>0</v>
      </c>
      <c r="E58" s="14">
        <v>0</v>
      </c>
      <c r="F58" s="14">
        <v>0</v>
      </c>
      <c r="G58" s="14">
        <v>0</v>
      </c>
      <c r="H58" s="14">
        <v>0</v>
      </c>
      <c r="I58" s="14">
        <v>0</v>
      </c>
      <c r="J58" s="14">
        <v>0</v>
      </c>
      <c r="K58" s="14">
        <v>0</v>
      </c>
      <c r="L58" s="14">
        <v>0</v>
      </c>
      <c r="M58" s="14">
        <v>0</v>
      </c>
      <c r="N58" s="14">
        <v>-6268.5275000000001</v>
      </c>
    </row>
    <row r="59" spans="1:14" x14ac:dyDescent="0.25">
      <c r="A59" s="8" t="s">
        <v>72</v>
      </c>
      <c r="B59" s="14">
        <v>0</v>
      </c>
      <c r="C59" s="14">
        <v>0</v>
      </c>
      <c r="D59" s="14">
        <v>0</v>
      </c>
      <c r="E59" s="14">
        <v>0</v>
      </c>
      <c r="F59" s="14">
        <v>0</v>
      </c>
      <c r="G59" s="14">
        <v>0</v>
      </c>
      <c r="H59" s="14">
        <v>0</v>
      </c>
      <c r="I59" s="14">
        <v>0</v>
      </c>
      <c r="J59" s="14">
        <v>0</v>
      </c>
      <c r="K59" s="14">
        <v>0</v>
      </c>
      <c r="L59" s="14">
        <v>0</v>
      </c>
      <c r="M59" s="14">
        <v>0</v>
      </c>
      <c r="N59" s="14">
        <v>0</v>
      </c>
    </row>
    <row r="60" spans="1:14" x14ac:dyDescent="0.25">
      <c r="A60" s="8" t="s">
        <v>73</v>
      </c>
      <c r="B60" s="14">
        <v>-411.85088000000002</v>
      </c>
      <c r="C60" s="14">
        <v>-171.15241999999998</v>
      </c>
      <c r="D60" s="14">
        <v>-902.05720999999994</v>
      </c>
      <c r="E60" s="14">
        <v>-521.33524999999997</v>
      </c>
      <c r="F60" s="14">
        <v>0</v>
      </c>
      <c r="G60" s="14">
        <v>0</v>
      </c>
      <c r="H60" s="14">
        <v>0</v>
      </c>
      <c r="I60" s="14">
        <v>-941.24311</v>
      </c>
      <c r="J60" s="14">
        <v>0</v>
      </c>
      <c r="K60" s="14">
        <v>-298.69182000000001</v>
      </c>
      <c r="L60" s="14">
        <v>0</v>
      </c>
      <c r="M60" s="14">
        <v>-242.37472</v>
      </c>
      <c r="N60" s="14">
        <v>-3488.7054099999996</v>
      </c>
    </row>
    <row r="61" spans="1:14" x14ac:dyDescent="0.25">
      <c r="A61" s="8" t="s">
        <v>74</v>
      </c>
      <c r="B61" s="14">
        <v>-2332.3157500000002</v>
      </c>
      <c r="C61" s="14">
        <v>-1867.6361299999999</v>
      </c>
      <c r="D61" s="14">
        <v>-3457.3962800000004</v>
      </c>
      <c r="E61" s="14">
        <v>-2511.29781</v>
      </c>
      <c r="F61" s="14">
        <v>0</v>
      </c>
      <c r="G61" s="14">
        <v>0</v>
      </c>
      <c r="H61" s="14">
        <v>0</v>
      </c>
      <c r="I61" s="14">
        <v>-1076.4442900000001</v>
      </c>
      <c r="J61" s="14">
        <v>0</v>
      </c>
      <c r="K61" s="14">
        <v>-1357.6252899999999</v>
      </c>
      <c r="L61" s="14">
        <v>0</v>
      </c>
      <c r="M61" s="14">
        <v>-1265.2942100000002</v>
      </c>
      <c r="N61" s="14">
        <v>-13868.009760000001</v>
      </c>
    </row>
    <row r="62" spans="1:14" x14ac:dyDescent="0.25">
      <c r="A62" s="8" t="s">
        <v>75</v>
      </c>
      <c r="B62" s="14">
        <v>-236.05902000000003</v>
      </c>
      <c r="C62" s="14">
        <v>-1045.1712299999999</v>
      </c>
      <c r="D62" s="14">
        <v>-1433.5572299999999</v>
      </c>
      <c r="E62" s="14">
        <v>-197.91235999999998</v>
      </c>
      <c r="F62" s="14">
        <v>-156.33741000000001</v>
      </c>
      <c r="G62" s="14">
        <v>-14.059280000000001</v>
      </c>
      <c r="H62" s="14">
        <v>0</v>
      </c>
      <c r="I62" s="14">
        <v>-1270.3102200000003</v>
      </c>
      <c r="J62" s="14">
        <v>0</v>
      </c>
      <c r="K62" s="14">
        <v>-1824.5656999999999</v>
      </c>
      <c r="L62" s="14">
        <v>-12.734299999999999</v>
      </c>
      <c r="M62" s="14">
        <v>-487.54984999999999</v>
      </c>
      <c r="N62" s="14">
        <v>-6678.2566000000006</v>
      </c>
    </row>
    <row r="63" spans="1:14" x14ac:dyDescent="0.25">
      <c r="A63" s="8" t="s">
        <v>76</v>
      </c>
      <c r="B63" s="14">
        <v>-1355.90238</v>
      </c>
      <c r="C63" s="14">
        <v>-1818.87005</v>
      </c>
      <c r="D63" s="14">
        <v>-2952.6790099999998</v>
      </c>
      <c r="E63" s="14">
        <v>-2151.7013500000003</v>
      </c>
      <c r="F63" s="14">
        <v>-2351.9058999999997</v>
      </c>
      <c r="G63" s="14">
        <v>-158.49866</v>
      </c>
      <c r="H63" s="14">
        <v>0</v>
      </c>
      <c r="I63" s="14">
        <v>-4332.6782499999999</v>
      </c>
      <c r="J63" s="14">
        <v>0</v>
      </c>
      <c r="K63" s="14">
        <v>-8516.9046799999996</v>
      </c>
      <c r="L63" s="14">
        <v>-291.22477000000003</v>
      </c>
      <c r="M63" s="14">
        <v>-2543.3516</v>
      </c>
      <c r="N63" s="14">
        <v>-26473.716650000002</v>
      </c>
    </row>
    <row r="64" spans="1:14" x14ac:dyDescent="0.25">
      <c r="A64" s="8" t="s">
        <v>77</v>
      </c>
      <c r="B64" s="14">
        <v>-5082.8419799999992</v>
      </c>
      <c r="C64" s="14">
        <v>-11493.240400000001</v>
      </c>
      <c r="D64" s="14">
        <v>-3474.5462000000002</v>
      </c>
      <c r="E64" s="14">
        <v>-1261.3872000000001</v>
      </c>
      <c r="F64" s="14">
        <v>-2781.15058</v>
      </c>
      <c r="G64" s="14">
        <v>-4269.6562599999997</v>
      </c>
      <c r="H64" s="14">
        <v>0</v>
      </c>
      <c r="I64" s="14">
        <v>-950.50489000000005</v>
      </c>
      <c r="J64" s="14">
        <v>0</v>
      </c>
      <c r="K64" s="14">
        <v>-1390.0351599999999</v>
      </c>
      <c r="L64" s="14">
        <v>-602.79777999999999</v>
      </c>
      <c r="M64" s="14">
        <v>-544.26136999999994</v>
      </c>
      <c r="N64" s="14">
        <v>-31850.421820000003</v>
      </c>
    </row>
    <row r="65" spans="1:14" x14ac:dyDescent="0.25">
      <c r="A65" s="8" t="s">
        <v>78</v>
      </c>
      <c r="B65" s="14">
        <v>-13704.23396</v>
      </c>
      <c r="C65" s="14">
        <v>-49418.411270000004</v>
      </c>
      <c r="D65" s="14">
        <v>-9840.23272</v>
      </c>
      <c r="E65" s="14">
        <v>-17238.225730000002</v>
      </c>
      <c r="F65" s="14">
        <v>-3509.46371</v>
      </c>
      <c r="G65" s="14">
        <v>-6093.2413699999997</v>
      </c>
      <c r="H65" s="14">
        <v>0</v>
      </c>
      <c r="I65" s="14">
        <v>-2886.9928999999997</v>
      </c>
      <c r="J65" s="14">
        <v>0</v>
      </c>
      <c r="K65" s="14">
        <v>-8985.9708999999984</v>
      </c>
      <c r="L65" s="14">
        <v>-3055.0112999999997</v>
      </c>
      <c r="M65" s="14">
        <v>-3483.7354999999998</v>
      </c>
      <c r="N65" s="14">
        <v>-118215.51935999999</v>
      </c>
    </row>
    <row r="66" spans="1:14" x14ac:dyDescent="0.25">
      <c r="A66" s="18" t="s">
        <v>79</v>
      </c>
      <c r="B66" s="11">
        <v>166556.13827000002</v>
      </c>
      <c r="C66" s="11">
        <v>282176.87177999999</v>
      </c>
      <c r="D66" s="11">
        <v>282292.83769000001</v>
      </c>
      <c r="E66" s="11">
        <v>432960.73703999998</v>
      </c>
      <c r="F66" s="11">
        <v>211601.31595000005</v>
      </c>
      <c r="G66" s="11">
        <v>207409.45562999998</v>
      </c>
      <c r="H66" s="11">
        <v>274349.34378</v>
      </c>
      <c r="I66" s="11">
        <v>134086.87036</v>
      </c>
      <c r="J66" s="11">
        <v>2239.8318899999999</v>
      </c>
      <c r="K66" s="11">
        <v>144135.33465999999</v>
      </c>
      <c r="L66" s="11">
        <v>20235.026880000001</v>
      </c>
      <c r="M66" s="11">
        <v>111062.85756999999</v>
      </c>
      <c r="N66" s="11">
        <v>2269106.6214999999</v>
      </c>
    </row>
    <row r="67" spans="1:14" x14ac:dyDescent="0.25">
      <c r="A67" s="8" t="s">
        <v>81</v>
      </c>
      <c r="B67" s="14">
        <v>0</v>
      </c>
      <c r="C67" s="14">
        <v>0</v>
      </c>
      <c r="D67" s="14">
        <v>0</v>
      </c>
      <c r="E67" s="14">
        <v>0</v>
      </c>
      <c r="F67" s="14">
        <v>4648.0625899999995</v>
      </c>
      <c r="G67" s="14">
        <v>639.08846999999992</v>
      </c>
      <c r="H67" s="14">
        <v>0</v>
      </c>
      <c r="I67" s="14">
        <v>0</v>
      </c>
      <c r="J67" s="14">
        <v>0</v>
      </c>
      <c r="K67" s="14">
        <v>34.299999999999997</v>
      </c>
      <c r="L67" s="14">
        <v>1151.3918500000002</v>
      </c>
      <c r="M67" s="14">
        <v>0</v>
      </c>
      <c r="N67" s="14">
        <v>6472.8429099999994</v>
      </c>
    </row>
    <row r="68" spans="1:14" x14ac:dyDescent="0.25">
      <c r="A68" s="8" t="s">
        <v>83</v>
      </c>
      <c r="B68" s="14">
        <v>120277.44594000002</v>
      </c>
      <c r="C68" s="14">
        <v>222134.97413000002</v>
      </c>
      <c r="D68" s="14">
        <v>143915.06243000002</v>
      </c>
      <c r="E68" s="14">
        <v>298297.78428999998</v>
      </c>
      <c r="F68" s="14">
        <v>131289.83351000003</v>
      </c>
      <c r="G68" s="14">
        <v>157376.60281000001</v>
      </c>
      <c r="H68" s="14">
        <v>176534.22357</v>
      </c>
      <c r="I68" s="14">
        <v>108245.84994</v>
      </c>
      <c r="J68" s="14">
        <v>244.74045000000001</v>
      </c>
      <c r="K68" s="14">
        <v>108375.95454999999</v>
      </c>
      <c r="L68" s="14">
        <v>4338.3384399999995</v>
      </c>
      <c r="M68" s="14">
        <v>38759.071880000003</v>
      </c>
      <c r="N68" s="14">
        <v>1509789.88194</v>
      </c>
    </row>
    <row r="69" spans="1:14" x14ac:dyDescent="0.25">
      <c r="A69" s="8" t="s">
        <v>85</v>
      </c>
      <c r="B69" s="14">
        <v>62623.889640000001</v>
      </c>
      <c r="C69" s="14">
        <v>76756.418999999994</v>
      </c>
      <c r="D69" s="14">
        <v>163540.23842000001</v>
      </c>
      <c r="E69" s="14">
        <v>139319.00753999999</v>
      </c>
      <c r="F69" s="14">
        <v>99931.696890000007</v>
      </c>
      <c r="G69" s="14">
        <v>69181.129259999987</v>
      </c>
      <c r="H69" s="14">
        <v>141441.26646000001</v>
      </c>
      <c r="I69" s="14">
        <v>35643.650420000005</v>
      </c>
      <c r="J69" s="14">
        <v>1995.0914399999999</v>
      </c>
      <c r="K69" s="14">
        <v>39297.208439999995</v>
      </c>
      <c r="L69" s="14">
        <v>17856.152140000002</v>
      </c>
      <c r="M69" s="14">
        <v>76402.490189999997</v>
      </c>
      <c r="N69" s="14">
        <v>923988.23984000005</v>
      </c>
    </row>
    <row r="70" spans="1:14" x14ac:dyDescent="0.25">
      <c r="A70" s="8" t="s">
        <v>87</v>
      </c>
      <c r="B70" s="14">
        <v>0</v>
      </c>
      <c r="C70" s="14">
        <v>0</v>
      </c>
      <c r="D70" s="14">
        <v>0</v>
      </c>
      <c r="E70" s="14">
        <v>0</v>
      </c>
      <c r="F70" s="14">
        <v>3029.6386000000002</v>
      </c>
      <c r="G70" s="14">
        <v>0</v>
      </c>
      <c r="H70" s="14">
        <v>0</v>
      </c>
      <c r="I70" s="14">
        <v>0</v>
      </c>
      <c r="J70" s="14">
        <v>0</v>
      </c>
      <c r="K70" s="14">
        <v>0</v>
      </c>
      <c r="L70" s="14">
        <v>0</v>
      </c>
      <c r="M70" s="14">
        <v>0</v>
      </c>
      <c r="N70" s="14">
        <v>3029.6386000000002</v>
      </c>
    </row>
    <row r="71" spans="1:14" x14ac:dyDescent="0.25">
      <c r="A71" s="8" t="s">
        <v>89</v>
      </c>
      <c r="B71" s="14">
        <v>-16345.197310000001</v>
      </c>
      <c r="C71" s="14">
        <v>-16714.521349999999</v>
      </c>
      <c r="D71" s="14">
        <v>-25162.463159999999</v>
      </c>
      <c r="E71" s="14">
        <v>-4656.0547900000001</v>
      </c>
      <c r="F71" s="14">
        <v>-27297.915639999999</v>
      </c>
      <c r="G71" s="14">
        <v>-19787.364909999997</v>
      </c>
      <c r="H71" s="14">
        <v>-43626.146249999998</v>
      </c>
      <c r="I71" s="14">
        <v>-9802.6299999999992</v>
      </c>
      <c r="J71" s="14">
        <v>0</v>
      </c>
      <c r="K71" s="14">
        <v>-3572.12833</v>
      </c>
      <c r="L71" s="14">
        <v>-3110.8555499999998</v>
      </c>
      <c r="M71" s="14">
        <v>-4098.7044999999998</v>
      </c>
      <c r="N71" s="14">
        <v>-174173.98178999999</v>
      </c>
    </row>
    <row r="72" spans="1:14" x14ac:dyDescent="0.25">
      <c r="A72" s="18" t="s">
        <v>90</v>
      </c>
      <c r="B72" s="11">
        <v>38082.096180000008</v>
      </c>
      <c r="C72" s="11">
        <v>26537.598540000006</v>
      </c>
      <c r="D72" s="11">
        <v>47966.047339999932</v>
      </c>
      <c r="E72" s="11">
        <v>33886.322989999986</v>
      </c>
      <c r="F72" s="11">
        <v>15018.761949999986</v>
      </c>
      <c r="G72" s="11">
        <v>33140.077589999994</v>
      </c>
      <c r="H72" s="11">
        <v>9317.6053100000026</v>
      </c>
      <c r="I72" s="11">
        <v>260.72739000000001</v>
      </c>
      <c r="J72" s="11">
        <v>0</v>
      </c>
      <c r="K72" s="11">
        <v>7045.55746</v>
      </c>
      <c r="L72" s="11">
        <v>21544.513289999999</v>
      </c>
      <c r="M72" s="11">
        <v>2621.8807800000004</v>
      </c>
      <c r="N72" s="11">
        <v>235421.18881999992</v>
      </c>
    </row>
    <row r="73" spans="1:14" x14ac:dyDescent="0.25">
      <c r="A73" s="8" t="s">
        <v>91</v>
      </c>
      <c r="B73" s="14">
        <v>0</v>
      </c>
      <c r="C73" s="14">
        <v>0</v>
      </c>
      <c r="D73" s="14">
        <v>0</v>
      </c>
      <c r="E73" s="14">
        <v>367.33247999999998</v>
      </c>
      <c r="F73" s="14">
        <v>0</v>
      </c>
      <c r="G73" s="14">
        <v>0</v>
      </c>
      <c r="H73" s="14">
        <v>0</v>
      </c>
      <c r="I73" s="14">
        <v>0</v>
      </c>
      <c r="J73" s="14">
        <v>0</v>
      </c>
      <c r="K73" s="14">
        <v>0</v>
      </c>
      <c r="L73" s="14">
        <v>0</v>
      </c>
      <c r="M73" s="14">
        <v>0</v>
      </c>
      <c r="N73" s="14">
        <v>367.33247999999998</v>
      </c>
    </row>
    <row r="74" spans="1:14" x14ac:dyDescent="0.25">
      <c r="A74" s="8" t="s">
        <v>92</v>
      </c>
      <c r="B74" s="14">
        <v>153614.60295</v>
      </c>
      <c r="C74" s="14">
        <v>123048.28264</v>
      </c>
      <c r="D74" s="14">
        <v>510375.66557999997</v>
      </c>
      <c r="E74" s="14">
        <v>268324.53479000001</v>
      </c>
      <c r="F74" s="14">
        <v>53765.317219999997</v>
      </c>
      <c r="G74" s="14">
        <v>85682.418139999994</v>
      </c>
      <c r="H74" s="14">
        <v>34552.178270000004</v>
      </c>
      <c r="I74" s="14">
        <v>344.63324</v>
      </c>
      <c r="J74" s="14">
        <v>6.0000000000000001E-3</v>
      </c>
      <c r="K74" s="14">
        <v>35411.364929999996</v>
      </c>
      <c r="L74" s="14">
        <v>44008.492760000001</v>
      </c>
      <c r="M74" s="14">
        <v>9890.3203400000002</v>
      </c>
      <c r="N74" s="14">
        <v>1319017.8168600004</v>
      </c>
    </row>
    <row r="75" spans="1:14" x14ac:dyDescent="0.25">
      <c r="A75" s="8" t="s">
        <v>93</v>
      </c>
      <c r="B75" s="14">
        <v>2319.1877300000001</v>
      </c>
      <c r="C75" s="14">
        <v>1412.70722</v>
      </c>
      <c r="D75" s="14">
        <v>3261.17058</v>
      </c>
      <c r="E75" s="14">
        <v>2193.3349499999999</v>
      </c>
      <c r="F75" s="14">
        <v>12.393000000000001</v>
      </c>
      <c r="G75" s="14">
        <v>1324.4102</v>
      </c>
      <c r="H75" s="14">
        <v>985.04878999999994</v>
      </c>
      <c r="I75" s="14">
        <v>219.27513000000002</v>
      </c>
      <c r="J75" s="14">
        <v>0</v>
      </c>
      <c r="K75" s="14">
        <v>2670.3682799999997</v>
      </c>
      <c r="L75" s="14">
        <v>0.47217999999999999</v>
      </c>
      <c r="M75" s="14">
        <v>1.2728299999999999</v>
      </c>
      <c r="N75" s="14">
        <v>14399.640890000001</v>
      </c>
    </row>
    <row r="76" spans="1:14" x14ac:dyDescent="0.25">
      <c r="A76" s="8" t="s">
        <v>94</v>
      </c>
      <c r="B76" s="14">
        <v>0</v>
      </c>
      <c r="C76" s="14">
        <v>0</v>
      </c>
      <c r="D76" s="14">
        <v>0</v>
      </c>
      <c r="E76" s="14">
        <v>0</v>
      </c>
      <c r="F76" s="14">
        <v>1E-3</v>
      </c>
      <c r="G76" s="14">
        <v>0</v>
      </c>
      <c r="H76" s="14">
        <v>1E-3</v>
      </c>
      <c r="I76" s="14">
        <v>0</v>
      </c>
      <c r="J76" s="14">
        <v>0</v>
      </c>
      <c r="K76" s="14">
        <v>0</v>
      </c>
      <c r="L76" s="14">
        <v>0</v>
      </c>
      <c r="M76" s="14">
        <v>0</v>
      </c>
      <c r="N76" s="14">
        <v>2E-3</v>
      </c>
    </row>
    <row r="77" spans="1:14" x14ac:dyDescent="0.25">
      <c r="A77" s="8" t="s">
        <v>95</v>
      </c>
      <c r="B77" s="14">
        <v>-117851.6945</v>
      </c>
      <c r="C77" s="14">
        <v>-97923.391319999995</v>
      </c>
      <c r="D77" s="14">
        <v>-465670.78882000002</v>
      </c>
      <c r="E77" s="14">
        <v>-236998.87922999999</v>
      </c>
      <c r="F77" s="14">
        <v>-38758.949270000005</v>
      </c>
      <c r="G77" s="14">
        <v>-53866.750749999999</v>
      </c>
      <c r="H77" s="14">
        <v>-26219.622749999999</v>
      </c>
      <c r="I77" s="14">
        <v>-303.18097999999998</v>
      </c>
      <c r="J77" s="14">
        <v>-6.0000000000000001E-3</v>
      </c>
      <c r="K77" s="14">
        <v>-31036.175749999999</v>
      </c>
      <c r="L77" s="14">
        <v>-22464.451649999999</v>
      </c>
      <c r="M77" s="14">
        <v>-7269.7123899999997</v>
      </c>
      <c r="N77" s="14">
        <v>-1098363.60341</v>
      </c>
    </row>
    <row r="78" spans="1:14" x14ac:dyDescent="0.25">
      <c r="A78" s="18" t="s">
        <v>96</v>
      </c>
      <c r="B78" s="11">
        <v>2905677.4946000008</v>
      </c>
      <c r="C78" s="11">
        <v>4442219.2033600006</v>
      </c>
      <c r="D78" s="11">
        <v>3151940.0317799994</v>
      </c>
      <c r="E78" s="11">
        <v>2785079.26981</v>
      </c>
      <c r="F78" s="11">
        <v>688320.37294999999</v>
      </c>
      <c r="G78" s="11">
        <v>918868.63037999999</v>
      </c>
      <c r="H78" s="11">
        <v>227836.72380000001</v>
      </c>
      <c r="I78" s="11">
        <v>372449.18747</v>
      </c>
      <c r="J78" s="11">
        <v>11778.576279999999</v>
      </c>
      <c r="K78" s="11">
        <v>943158.74187000003</v>
      </c>
      <c r="L78" s="11">
        <v>224121.06021999998</v>
      </c>
      <c r="M78" s="11">
        <v>174117.55921000004</v>
      </c>
      <c r="N78" s="11">
        <v>16845566.85173</v>
      </c>
    </row>
    <row r="79" spans="1:14" x14ac:dyDescent="0.25">
      <c r="A79" s="8" t="s">
        <v>21</v>
      </c>
      <c r="B79" s="14">
        <v>30506.42</v>
      </c>
      <c r="C79" s="14">
        <v>0</v>
      </c>
      <c r="D79" s="14">
        <v>11.11495</v>
      </c>
      <c r="E79" s="14">
        <v>401817.64</v>
      </c>
      <c r="F79" s="14">
        <v>1.0000000000000001E-5</v>
      </c>
      <c r="G79" s="14">
        <v>0</v>
      </c>
      <c r="H79" s="14">
        <v>0</v>
      </c>
      <c r="I79" s="14">
        <v>0</v>
      </c>
      <c r="J79" s="14">
        <v>0</v>
      </c>
      <c r="K79" s="14">
        <v>0</v>
      </c>
      <c r="L79" s="14">
        <v>0</v>
      </c>
      <c r="M79" s="14">
        <v>0</v>
      </c>
      <c r="N79" s="14">
        <v>432335.17496000003</v>
      </c>
    </row>
    <row r="80" spans="1:14" x14ac:dyDescent="0.25">
      <c r="A80" s="8" t="s">
        <v>23</v>
      </c>
      <c r="B80" s="14">
        <v>410041.81022000004</v>
      </c>
      <c r="C80" s="14">
        <v>70000</v>
      </c>
      <c r="D80" s="14">
        <v>0</v>
      </c>
      <c r="E80" s="14">
        <v>0</v>
      </c>
      <c r="F80" s="14">
        <v>0</v>
      </c>
      <c r="G80" s="14">
        <v>0</v>
      </c>
      <c r="H80" s="14">
        <v>0</v>
      </c>
      <c r="I80" s="14">
        <v>77987.289999999994</v>
      </c>
      <c r="J80" s="14">
        <v>0</v>
      </c>
      <c r="K80" s="14">
        <v>0</v>
      </c>
      <c r="L80" s="14">
        <v>48416.25</v>
      </c>
      <c r="M80" s="14">
        <v>184203.72348000002</v>
      </c>
      <c r="N80" s="14">
        <v>790649.07370000007</v>
      </c>
    </row>
    <row r="81" spans="1:14" x14ac:dyDescent="0.25">
      <c r="A81" s="8" t="s">
        <v>25</v>
      </c>
      <c r="B81" s="14">
        <v>0</v>
      </c>
      <c r="C81" s="14">
        <v>0</v>
      </c>
      <c r="D81" s="14">
        <v>0</v>
      </c>
      <c r="E81" s="14">
        <v>0</v>
      </c>
      <c r="F81" s="14">
        <v>0</v>
      </c>
      <c r="G81" s="14">
        <v>0</v>
      </c>
      <c r="H81" s="14">
        <v>0</v>
      </c>
      <c r="I81" s="14">
        <v>0</v>
      </c>
      <c r="J81" s="14">
        <v>0</v>
      </c>
      <c r="K81" s="14">
        <v>0</v>
      </c>
      <c r="L81" s="14">
        <v>0</v>
      </c>
      <c r="M81" s="14">
        <v>0</v>
      </c>
      <c r="N81" s="14">
        <v>0</v>
      </c>
    </row>
    <row r="82" spans="1:14" x14ac:dyDescent="0.25">
      <c r="A82" s="8" t="s">
        <v>27</v>
      </c>
      <c r="B82" s="14">
        <v>3766.85682</v>
      </c>
      <c r="C82" s="14">
        <v>4566.1050999999998</v>
      </c>
      <c r="D82" s="14">
        <v>0</v>
      </c>
      <c r="E82" s="14">
        <v>134844.54863999999</v>
      </c>
      <c r="F82" s="14">
        <v>0</v>
      </c>
      <c r="G82" s="14">
        <v>0</v>
      </c>
      <c r="H82" s="14">
        <v>0</v>
      </c>
      <c r="I82" s="14">
        <v>0</v>
      </c>
      <c r="J82" s="14">
        <v>0</v>
      </c>
      <c r="K82" s="14">
        <v>0</v>
      </c>
      <c r="L82" s="14">
        <v>1654</v>
      </c>
      <c r="M82" s="14">
        <v>0</v>
      </c>
      <c r="N82" s="14">
        <v>144831.51056</v>
      </c>
    </row>
    <row r="83" spans="1:14" x14ac:dyDescent="0.25">
      <c r="A83" s="8" t="s">
        <v>102</v>
      </c>
      <c r="B83" s="14">
        <v>35417.275589999997</v>
      </c>
      <c r="C83" s="14">
        <v>826957.90965000005</v>
      </c>
      <c r="D83" s="14">
        <v>50063.045210000011</v>
      </c>
      <c r="E83" s="14">
        <v>64716.952340000003</v>
      </c>
      <c r="F83" s="14">
        <v>35802.822570000004</v>
      </c>
      <c r="G83" s="14">
        <v>17501.04363</v>
      </c>
      <c r="H83" s="14">
        <v>17459.090120000001</v>
      </c>
      <c r="I83" s="14">
        <v>2533.0975199999998</v>
      </c>
      <c r="J83" s="14">
        <v>0</v>
      </c>
      <c r="K83" s="14">
        <v>926.4</v>
      </c>
      <c r="L83" s="14">
        <v>0</v>
      </c>
      <c r="M83" s="14">
        <v>1560.6</v>
      </c>
      <c r="N83" s="14">
        <v>1052938.2366299999</v>
      </c>
    </row>
    <row r="84" spans="1:14" x14ac:dyDescent="0.25">
      <c r="A84" s="8" t="s">
        <v>29</v>
      </c>
      <c r="B84" s="14">
        <v>80626.070320000013</v>
      </c>
      <c r="C84" s="14">
        <v>2279.2047199999997</v>
      </c>
      <c r="D84" s="14">
        <v>6997.7210699999996</v>
      </c>
      <c r="E84" s="14">
        <v>4418.7693100000006</v>
      </c>
      <c r="F84" s="14">
        <v>2657.2855299999997</v>
      </c>
      <c r="G84" s="14">
        <v>55909.681980000001</v>
      </c>
      <c r="H84" s="14">
        <v>1643.8823799999998</v>
      </c>
      <c r="I84" s="14">
        <v>1207.4286000000002</v>
      </c>
      <c r="J84" s="14">
        <v>151.23597000000001</v>
      </c>
      <c r="K84" s="14">
        <v>494.25078999999999</v>
      </c>
      <c r="L84" s="14">
        <v>32704.085779999998</v>
      </c>
      <c r="M84" s="14">
        <v>551.28059000000007</v>
      </c>
      <c r="N84" s="14">
        <v>189640.89704000001</v>
      </c>
    </row>
    <row r="85" spans="1:14" x14ac:dyDescent="0.25">
      <c r="A85" s="8" t="s">
        <v>31</v>
      </c>
      <c r="B85" s="14">
        <v>2299266.8356800005</v>
      </c>
      <c r="C85" s="14">
        <v>3619632.2674100003</v>
      </c>
      <c r="D85" s="14">
        <v>3099102.8866099995</v>
      </c>
      <c r="E85" s="14">
        <v>2153046.0564999999</v>
      </c>
      <c r="F85" s="14">
        <v>651295.43449999997</v>
      </c>
      <c r="G85" s="14">
        <v>845954.85375000001</v>
      </c>
      <c r="H85" s="14">
        <v>209605.93856000001</v>
      </c>
      <c r="I85" s="14">
        <v>274881.30187000002</v>
      </c>
      <c r="J85" s="14">
        <v>11735.90811</v>
      </c>
      <c r="K85" s="14">
        <v>942041.42452</v>
      </c>
      <c r="L85" s="14">
        <v>138822.66701</v>
      </c>
      <c r="M85" s="14">
        <v>0</v>
      </c>
      <c r="N85" s="14">
        <v>14245385.574519999</v>
      </c>
    </row>
    <row r="86" spans="1:14" x14ac:dyDescent="0.25">
      <c r="A86" s="8" t="s">
        <v>106</v>
      </c>
      <c r="B86" s="14">
        <v>47169.360280000001</v>
      </c>
      <c r="C86" s="14">
        <v>18200</v>
      </c>
      <c r="D86" s="14">
        <v>0</v>
      </c>
      <c r="E86" s="14">
        <v>27223.887520000004</v>
      </c>
      <c r="F86" s="14">
        <v>1.9999999999999998E-5</v>
      </c>
      <c r="G86" s="14">
        <v>262.79035999999996</v>
      </c>
      <c r="H86" s="14">
        <v>0</v>
      </c>
      <c r="I86" s="14">
        <v>29881.260100000003</v>
      </c>
      <c r="J86" s="14">
        <v>0</v>
      </c>
      <c r="K86" s="14">
        <v>0</v>
      </c>
      <c r="L86" s="14">
        <v>2779.3497499999999</v>
      </c>
      <c r="M86" s="14">
        <v>1881.5890300000001</v>
      </c>
      <c r="N86" s="14">
        <v>127398.23706000001</v>
      </c>
    </row>
    <row r="87" spans="1:14" x14ac:dyDescent="0.25">
      <c r="A87" s="8" t="s">
        <v>108</v>
      </c>
      <c r="B87" s="14">
        <v>-1117.1343100000001</v>
      </c>
      <c r="C87" s="14">
        <v>-99416.283520000012</v>
      </c>
      <c r="D87" s="14">
        <v>-4234.7360600000002</v>
      </c>
      <c r="E87" s="14">
        <v>-988.58450000000005</v>
      </c>
      <c r="F87" s="14">
        <v>-1435.16968</v>
      </c>
      <c r="G87" s="14">
        <v>-759.73934000000008</v>
      </c>
      <c r="H87" s="14">
        <v>-872.18726000000004</v>
      </c>
      <c r="I87" s="14">
        <v>-14041.190620000001</v>
      </c>
      <c r="J87" s="14">
        <v>-108.56780000000001</v>
      </c>
      <c r="K87" s="14">
        <v>-303.33344</v>
      </c>
      <c r="L87" s="14">
        <v>-255.29232000000002</v>
      </c>
      <c r="M87" s="14">
        <v>-14079.633890000001</v>
      </c>
      <c r="N87" s="14">
        <v>-137611.85274000003</v>
      </c>
    </row>
    <row r="88" spans="1:14" x14ac:dyDescent="0.25">
      <c r="A88" s="18" t="s">
        <v>109</v>
      </c>
      <c r="B88" s="11">
        <v>543206.21082000004</v>
      </c>
      <c r="C88" s="11">
        <v>621313.74338</v>
      </c>
      <c r="D88" s="11">
        <v>690040.35675000004</v>
      </c>
      <c r="E88" s="11">
        <v>506435.27276000002</v>
      </c>
      <c r="F88" s="11">
        <v>268549.88147000008</v>
      </c>
      <c r="G88" s="11">
        <v>831671.80484999996</v>
      </c>
      <c r="H88" s="11">
        <v>279919.23311999999</v>
      </c>
      <c r="I88" s="11">
        <v>450659.32654000004</v>
      </c>
      <c r="J88" s="11">
        <v>1006.8156600000001</v>
      </c>
      <c r="K88" s="11">
        <v>335874.99256999994</v>
      </c>
      <c r="L88" s="11">
        <v>69543.040160000004</v>
      </c>
      <c r="M88" s="11">
        <v>70171.341460000011</v>
      </c>
      <c r="N88" s="11">
        <v>4668392.0195399998</v>
      </c>
    </row>
    <row r="89" spans="1:14" x14ac:dyDescent="0.25">
      <c r="A89" s="8" t="s">
        <v>110</v>
      </c>
      <c r="B89" s="14">
        <v>110661.23619</v>
      </c>
      <c r="C89" s="14">
        <v>170258.91424000001</v>
      </c>
      <c r="D89" s="14">
        <v>474394.41574000003</v>
      </c>
      <c r="E89" s="14">
        <v>182639.60816999999</v>
      </c>
      <c r="F89" s="14">
        <v>44219.512419999999</v>
      </c>
      <c r="G89" s="14">
        <v>266873.56280999997</v>
      </c>
      <c r="H89" s="14">
        <v>96196.202810000003</v>
      </c>
      <c r="I89" s="14">
        <v>127984.25370999999</v>
      </c>
      <c r="J89" s="14">
        <v>696.71543999999994</v>
      </c>
      <c r="K89" s="14">
        <v>81708.693029999995</v>
      </c>
      <c r="L89" s="14">
        <v>8897.88861</v>
      </c>
      <c r="M89" s="14">
        <v>11469.005210000001</v>
      </c>
      <c r="N89" s="14">
        <v>1576000.00838</v>
      </c>
    </row>
    <row r="90" spans="1:14" x14ac:dyDescent="0.25">
      <c r="A90" s="8" t="s">
        <v>111</v>
      </c>
      <c r="B90" s="14">
        <v>306068.18682</v>
      </c>
      <c r="C90" s="14">
        <v>274869.96418000001</v>
      </c>
      <c r="D90" s="14">
        <v>130465.53951000002</v>
      </c>
      <c r="E90" s="14">
        <v>193390.88019999999</v>
      </c>
      <c r="F90" s="14">
        <v>153049.83541000003</v>
      </c>
      <c r="G90" s="14">
        <v>431579.48360000004</v>
      </c>
      <c r="H90" s="14">
        <v>106336.17279999999</v>
      </c>
      <c r="I90" s="14">
        <v>242452.42594999998</v>
      </c>
      <c r="J90" s="14">
        <v>9.7416000000000924</v>
      </c>
      <c r="K90" s="14">
        <v>164746.56221999999</v>
      </c>
      <c r="L90" s="14">
        <v>47478.847710000002</v>
      </c>
      <c r="M90" s="14">
        <v>7933.5613199999998</v>
      </c>
      <c r="N90" s="14">
        <v>2058381.2013200007</v>
      </c>
    </row>
    <row r="91" spans="1:14" x14ac:dyDescent="0.25">
      <c r="A91" s="8" t="s">
        <v>112</v>
      </c>
      <c r="B91" s="14">
        <v>17406.731869999996</v>
      </c>
      <c r="C91" s="14">
        <v>27405.512979999989</v>
      </c>
      <c r="D91" s="14">
        <v>6364.0106499999983</v>
      </c>
      <c r="E91" s="14">
        <v>12479.362479999996</v>
      </c>
      <c r="F91" s="14">
        <v>10947.06566</v>
      </c>
      <c r="G91" s="14">
        <v>38186.007140000002</v>
      </c>
      <c r="H91" s="14">
        <v>6932.549109999999</v>
      </c>
      <c r="I91" s="14">
        <v>20517.233520000002</v>
      </c>
      <c r="J91" s="14">
        <v>9.9527300000000025</v>
      </c>
      <c r="K91" s="14">
        <v>12633.235050000001</v>
      </c>
      <c r="L91" s="14">
        <v>3144.6148599999992</v>
      </c>
      <c r="M91" s="14">
        <v>4480.0794200000018</v>
      </c>
      <c r="N91" s="14">
        <v>160506.35546999995</v>
      </c>
    </row>
    <row r="92" spans="1:14" x14ac:dyDescent="0.25">
      <c r="A92" s="8" t="s">
        <v>113</v>
      </c>
      <c r="B92" s="14">
        <v>61125.653580000013</v>
      </c>
      <c r="C92" s="14">
        <v>48511.648909999996</v>
      </c>
      <c r="D92" s="14">
        <v>14993.434179999993</v>
      </c>
      <c r="E92" s="14">
        <v>14703.585550000005</v>
      </c>
      <c r="F92" s="14">
        <v>29730.981680000001</v>
      </c>
      <c r="G92" s="14">
        <v>27174.87398</v>
      </c>
      <c r="H92" s="14">
        <v>11972.354039999998</v>
      </c>
      <c r="I92" s="14">
        <v>15300.504989999994</v>
      </c>
      <c r="J92" s="14">
        <v>209.96847999999997</v>
      </c>
      <c r="K92" s="14">
        <v>18086.355789999994</v>
      </c>
      <c r="L92" s="14">
        <v>5950.3630200000016</v>
      </c>
      <c r="M92" s="14">
        <v>3682.5756699999997</v>
      </c>
      <c r="N92" s="14">
        <v>251442.29986999999</v>
      </c>
    </row>
    <row r="93" spans="1:14" x14ac:dyDescent="0.25">
      <c r="A93" s="8" t="s">
        <v>114</v>
      </c>
      <c r="B93" s="14">
        <v>26008.168290000005</v>
      </c>
      <c r="C93" s="14">
        <v>71011.537519999983</v>
      </c>
      <c r="D93" s="14">
        <v>21928.47177000004</v>
      </c>
      <c r="E93" s="14">
        <v>59764.106650000038</v>
      </c>
      <c r="F93" s="14">
        <v>28722.443639999987</v>
      </c>
      <c r="G93" s="14">
        <v>22351.10829</v>
      </c>
      <c r="H93" s="14">
        <v>33587.812250000017</v>
      </c>
      <c r="I93" s="14">
        <v>22656.55535000001</v>
      </c>
      <c r="J93" s="14">
        <v>67.118300000000048</v>
      </c>
      <c r="K93" s="14">
        <v>51282.241330000012</v>
      </c>
      <c r="L93" s="14">
        <v>3263.9724999999999</v>
      </c>
      <c r="M93" s="14">
        <v>12028.969429999999</v>
      </c>
      <c r="N93" s="14">
        <v>352672.50532</v>
      </c>
    </row>
    <row r="94" spans="1:14" x14ac:dyDescent="0.25">
      <c r="A94" s="8" t="s">
        <v>115</v>
      </c>
      <c r="B94" s="14">
        <v>12247.34015</v>
      </c>
      <c r="C94" s="14">
        <v>26791.414169999993</v>
      </c>
      <c r="D94" s="14">
        <v>1163.6271600000002</v>
      </c>
      <c r="E94" s="14">
        <v>3718.645219999999</v>
      </c>
      <c r="F94" s="14">
        <v>1241.9492299999999</v>
      </c>
      <c r="G94" s="14">
        <v>4124.784959999999</v>
      </c>
      <c r="H94" s="14">
        <v>2667.0090800000003</v>
      </c>
      <c r="I94" s="14">
        <v>15777.333220000006</v>
      </c>
      <c r="J94" s="14">
        <v>1E-3</v>
      </c>
      <c r="K94" s="14">
        <v>5874.64077</v>
      </c>
      <c r="L94" s="14">
        <v>716.92478000000028</v>
      </c>
      <c r="M94" s="14">
        <v>9758.1295200000004</v>
      </c>
      <c r="N94" s="14">
        <v>84081.79926</v>
      </c>
    </row>
    <row r="95" spans="1:14" x14ac:dyDescent="0.25">
      <c r="A95" s="8" t="s">
        <v>116</v>
      </c>
      <c r="B95" s="14">
        <v>4021.9302499999999</v>
      </c>
      <c r="C95" s="14">
        <v>312.30801000000002</v>
      </c>
      <c r="D95" s="14">
        <v>3746.7905499999997</v>
      </c>
      <c r="E95" s="14">
        <v>397.74700000000001</v>
      </c>
      <c r="F95" s="14">
        <v>638.09343000000001</v>
      </c>
      <c r="G95" s="14">
        <v>1568.7382399999999</v>
      </c>
      <c r="H95" s="14">
        <v>65.611919999999998</v>
      </c>
      <c r="I95" s="14">
        <v>1652.8011999999999</v>
      </c>
      <c r="J95" s="14">
        <v>13.318110000000001</v>
      </c>
      <c r="K95" s="14">
        <v>199.97046</v>
      </c>
      <c r="L95" s="14">
        <v>90.42868</v>
      </c>
      <c r="M95" s="14">
        <v>531.51800000000003</v>
      </c>
      <c r="N95" s="14">
        <v>13239.255850000001</v>
      </c>
    </row>
    <row r="96" spans="1:14" x14ac:dyDescent="0.25">
      <c r="A96" s="8" t="s">
        <v>117</v>
      </c>
      <c r="B96" s="14">
        <v>0</v>
      </c>
      <c r="C96" s="14">
        <v>0</v>
      </c>
      <c r="D96" s="14">
        <v>0</v>
      </c>
      <c r="E96" s="14">
        <v>0</v>
      </c>
      <c r="F96" s="14">
        <v>0</v>
      </c>
      <c r="G96" s="14">
        <v>0</v>
      </c>
      <c r="H96" s="14">
        <v>0</v>
      </c>
      <c r="I96" s="14">
        <v>0</v>
      </c>
      <c r="J96" s="14">
        <v>0</v>
      </c>
      <c r="K96" s="14">
        <v>0</v>
      </c>
      <c r="L96" s="14">
        <v>0</v>
      </c>
      <c r="M96" s="14">
        <v>0</v>
      </c>
      <c r="N96" s="14">
        <v>0</v>
      </c>
    </row>
    <row r="97" spans="1:14" x14ac:dyDescent="0.25">
      <c r="A97" s="8" t="s">
        <v>118</v>
      </c>
      <c r="B97" s="14">
        <v>5666.9636700000001</v>
      </c>
      <c r="C97" s="14">
        <v>2152.44337</v>
      </c>
      <c r="D97" s="14">
        <v>36984.067189999994</v>
      </c>
      <c r="E97" s="14">
        <v>39341.337490000005</v>
      </c>
      <c r="F97" s="14">
        <v>0</v>
      </c>
      <c r="G97" s="14">
        <v>39813.24583</v>
      </c>
      <c r="H97" s="14">
        <v>22161.521109999998</v>
      </c>
      <c r="I97" s="14">
        <v>4318.2185999999992</v>
      </c>
      <c r="J97" s="14">
        <v>0</v>
      </c>
      <c r="K97" s="14">
        <v>1343.2939199999998</v>
      </c>
      <c r="L97" s="14">
        <v>0</v>
      </c>
      <c r="M97" s="14">
        <v>20287.50289</v>
      </c>
      <c r="N97" s="14">
        <v>172068.59406999999</v>
      </c>
    </row>
    <row r="98" spans="1:14" x14ac:dyDescent="0.25">
      <c r="A98" s="18" t="s">
        <v>119</v>
      </c>
      <c r="B98" s="11">
        <v>69569.315429999988</v>
      </c>
      <c r="C98" s="11">
        <v>194853.23304999998</v>
      </c>
      <c r="D98" s="11">
        <v>232858.644</v>
      </c>
      <c r="E98" s="11">
        <v>78802.611510000002</v>
      </c>
      <c r="F98" s="11">
        <v>188965.8443</v>
      </c>
      <c r="G98" s="11">
        <v>199419.66841000001</v>
      </c>
      <c r="H98" s="11">
        <v>84768.042079999999</v>
      </c>
      <c r="I98" s="11">
        <v>65334.58468</v>
      </c>
      <c r="J98" s="11">
        <v>545.66692999999998</v>
      </c>
      <c r="K98" s="11">
        <v>138904.95946000001</v>
      </c>
      <c r="L98" s="11">
        <v>9579.1432800000002</v>
      </c>
      <c r="M98" s="11">
        <v>21130.173070000001</v>
      </c>
      <c r="N98" s="11">
        <v>1284731.8862000001</v>
      </c>
    </row>
    <row r="99" spans="1:14" x14ac:dyDescent="0.25">
      <c r="A99" s="8" t="s">
        <v>121</v>
      </c>
      <c r="B99" s="14">
        <v>4576.4747900000002</v>
      </c>
      <c r="C99" s="14">
        <v>13756.47795</v>
      </c>
      <c r="D99" s="14">
        <v>56694.803040000006</v>
      </c>
      <c r="E99" s="14">
        <v>9497.3653300000005</v>
      </c>
      <c r="F99" s="14">
        <v>6001.7447000000002</v>
      </c>
      <c r="G99" s="14">
        <v>2543.7573299999999</v>
      </c>
      <c r="H99" s="14">
        <v>3534.38987</v>
      </c>
      <c r="I99" s="14">
        <v>10181.332789999999</v>
      </c>
      <c r="J99" s="14">
        <v>531.24843999999996</v>
      </c>
      <c r="K99" s="14">
        <v>7725.5122699999993</v>
      </c>
      <c r="L99" s="14">
        <v>2751.8629799999999</v>
      </c>
      <c r="M99" s="14">
        <v>18273.72781</v>
      </c>
      <c r="N99" s="14">
        <v>136068.6973</v>
      </c>
    </row>
    <row r="100" spans="1:14" x14ac:dyDescent="0.25">
      <c r="A100" s="8" t="s">
        <v>123</v>
      </c>
      <c r="B100" s="14">
        <v>2131.9389999999999</v>
      </c>
      <c r="C100" s="14">
        <v>49810.934009999997</v>
      </c>
      <c r="D100" s="14">
        <v>144513.13808999999</v>
      </c>
      <c r="E100" s="14">
        <v>22829.89486</v>
      </c>
      <c r="F100" s="14">
        <v>2229.6556499999997</v>
      </c>
      <c r="G100" s="14">
        <v>43781.478409999996</v>
      </c>
      <c r="H100" s="14">
        <v>5847.7442799999999</v>
      </c>
      <c r="I100" s="14">
        <v>14519.61664</v>
      </c>
      <c r="J100" s="14">
        <v>0</v>
      </c>
      <c r="K100" s="14">
        <v>6656.8598200000006</v>
      </c>
      <c r="L100" s="14">
        <v>557.63655000000006</v>
      </c>
      <c r="M100" s="14">
        <v>1308.5868700000001</v>
      </c>
      <c r="N100" s="14">
        <v>294187.48418000003</v>
      </c>
    </row>
    <row r="101" spans="1:14" x14ac:dyDescent="0.25">
      <c r="A101" s="8" t="s">
        <v>125</v>
      </c>
      <c r="B101" s="14">
        <v>14492.32877</v>
      </c>
      <c r="C101" s="14">
        <v>138829.71641999998</v>
      </c>
      <c r="D101" s="14">
        <v>3508.0183299999999</v>
      </c>
      <c r="E101" s="14">
        <v>38599.843489999992</v>
      </c>
      <c r="F101" s="14">
        <v>133456.04655</v>
      </c>
      <c r="G101" s="14">
        <v>121626.21785000002</v>
      </c>
      <c r="H101" s="14">
        <v>70791.875199999995</v>
      </c>
      <c r="I101" s="14">
        <v>39543.160069999998</v>
      </c>
      <c r="J101" s="14">
        <v>0</v>
      </c>
      <c r="K101" s="14">
        <v>90818.649020000012</v>
      </c>
      <c r="L101" s="14">
        <v>949.84100000000001</v>
      </c>
      <c r="M101" s="14">
        <v>1619.15807</v>
      </c>
      <c r="N101" s="14">
        <v>654234.85476999998</v>
      </c>
    </row>
    <row r="102" spans="1:14" x14ac:dyDescent="0.25">
      <c r="A102" s="8" t="s">
        <v>127</v>
      </c>
      <c r="B102" s="14">
        <v>48368.572869999996</v>
      </c>
      <c r="C102" s="14">
        <v>2343.6968299999999</v>
      </c>
      <c r="D102" s="14">
        <v>28149.24064</v>
      </c>
      <c r="E102" s="14">
        <v>7875.5078300000005</v>
      </c>
      <c r="F102" s="14">
        <v>48712.364369999996</v>
      </c>
      <c r="G102" s="14">
        <v>32333.99224</v>
      </c>
      <c r="H102" s="14">
        <v>4731.6497300000001</v>
      </c>
      <c r="I102" s="14">
        <v>1090.4751799999999</v>
      </c>
      <c r="J102" s="14">
        <v>14.41849</v>
      </c>
      <c r="K102" s="14">
        <v>33703.938350000004</v>
      </c>
      <c r="L102" s="14">
        <v>5319.8027499999998</v>
      </c>
      <c r="M102" s="14">
        <v>24.552720000000001</v>
      </c>
      <c r="N102" s="14">
        <v>212668.21200000003</v>
      </c>
    </row>
    <row r="103" spans="1:14" x14ac:dyDescent="0.25">
      <c r="A103" s="2" t="s">
        <v>129</v>
      </c>
      <c r="B103" s="14">
        <v>0</v>
      </c>
      <c r="C103" s="14">
        <v>-9887.5921600000001</v>
      </c>
      <c r="D103" s="14">
        <v>-6.5561000000000007</v>
      </c>
      <c r="E103" s="14">
        <v>0</v>
      </c>
      <c r="F103" s="14">
        <v>-1433.9669699999999</v>
      </c>
      <c r="G103" s="14">
        <v>-865.77742000000001</v>
      </c>
      <c r="H103" s="14">
        <v>-137.61699999999999</v>
      </c>
      <c r="I103" s="14">
        <v>0</v>
      </c>
      <c r="J103" s="14">
        <v>0</v>
      </c>
      <c r="K103" s="14">
        <v>0</v>
      </c>
      <c r="L103" s="14">
        <v>0</v>
      </c>
      <c r="M103" s="14">
        <v>-95.852399999999989</v>
      </c>
      <c r="N103" s="14">
        <v>-12427.36205</v>
      </c>
    </row>
    <row r="104" spans="1:14" x14ac:dyDescent="0.25">
      <c r="A104" s="18" t="s">
        <v>130</v>
      </c>
      <c r="B104" s="11">
        <v>0</v>
      </c>
      <c r="C104" s="11">
        <v>0</v>
      </c>
      <c r="D104" s="11">
        <v>0</v>
      </c>
      <c r="E104" s="11">
        <v>0</v>
      </c>
      <c r="F104" s="11">
        <v>0</v>
      </c>
      <c r="G104" s="11">
        <v>0</v>
      </c>
      <c r="H104" s="11">
        <v>0</v>
      </c>
      <c r="I104" s="11">
        <v>0</v>
      </c>
      <c r="J104" s="11">
        <v>0</v>
      </c>
      <c r="K104" s="11">
        <v>0</v>
      </c>
      <c r="L104" s="11">
        <v>0</v>
      </c>
      <c r="M104" s="11">
        <v>0</v>
      </c>
      <c r="N104" s="11">
        <v>0</v>
      </c>
    </row>
    <row r="105" spans="1:14" x14ac:dyDescent="0.25">
      <c r="A105" s="8" t="s">
        <v>131</v>
      </c>
      <c r="B105" s="14">
        <v>0</v>
      </c>
      <c r="C105" s="14">
        <v>0</v>
      </c>
      <c r="D105" s="14">
        <v>0</v>
      </c>
      <c r="E105" s="14">
        <v>0</v>
      </c>
      <c r="F105" s="14">
        <v>0</v>
      </c>
      <c r="G105" s="14">
        <v>0</v>
      </c>
      <c r="H105" s="14">
        <v>0</v>
      </c>
      <c r="I105" s="14">
        <v>0</v>
      </c>
      <c r="J105" s="14">
        <v>0</v>
      </c>
      <c r="K105" s="14">
        <v>0</v>
      </c>
      <c r="L105" s="14">
        <v>0</v>
      </c>
      <c r="M105" s="14">
        <v>0</v>
      </c>
      <c r="N105" s="14">
        <v>0</v>
      </c>
    </row>
    <row r="106" spans="1:14" x14ac:dyDescent="0.25">
      <c r="A106" s="8" t="s">
        <v>132</v>
      </c>
      <c r="B106" s="14">
        <v>0</v>
      </c>
      <c r="C106" s="14">
        <v>0</v>
      </c>
      <c r="D106" s="14">
        <v>0</v>
      </c>
      <c r="E106" s="14">
        <v>0</v>
      </c>
      <c r="F106" s="14">
        <v>0</v>
      </c>
      <c r="G106" s="14">
        <v>0</v>
      </c>
      <c r="H106" s="14">
        <v>0</v>
      </c>
      <c r="I106" s="14">
        <v>0</v>
      </c>
      <c r="J106" s="14">
        <v>0</v>
      </c>
      <c r="K106" s="14">
        <v>0</v>
      </c>
      <c r="L106" s="14">
        <v>0</v>
      </c>
      <c r="M106" s="14">
        <v>0</v>
      </c>
      <c r="N106" s="14">
        <v>0</v>
      </c>
    </row>
    <row r="107" spans="1:14" x14ac:dyDescent="0.25">
      <c r="A107" s="8" t="s">
        <v>133</v>
      </c>
      <c r="B107" s="14">
        <v>0</v>
      </c>
      <c r="C107" s="14">
        <v>0</v>
      </c>
      <c r="D107" s="14">
        <v>0</v>
      </c>
      <c r="E107" s="14">
        <v>0</v>
      </c>
      <c r="F107" s="14">
        <v>0</v>
      </c>
      <c r="G107" s="14">
        <v>0</v>
      </c>
      <c r="H107" s="14">
        <v>0</v>
      </c>
      <c r="I107" s="14">
        <v>0</v>
      </c>
      <c r="J107" s="14">
        <v>0</v>
      </c>
      <c r="K107" s="14">
        <v>0</v>
      </c>
      <c r="L107" s="14">
        <v>0</v>
      </c>
      <c r="M107" s="14">
        <v>0</v>
      </c>
      <c r="N107" s="14">
        <v>0</v>
      </c>
    </row>
    <row r="108" spans="1:14" x14ac:dyDescent="0.25">
      <c r="A108" s="8" t="s">
        <v>134</v>
      </c>
      <c r="B108" s="14">
        <v>0</v>
      </c>
      <c r="C108" s="14">
        <v>0</v>
      </c>
      <c r="D108" s="14">
        <v>0</v>
      </c>
      <c r="E108" s="14">
        <v>0</v>
      </c>
      <c r="F108" s="14">
        <v>0</v>
      </c>
      <c r="G108" s="14">
        <v>0</v>
      </c>
      <c r="H108" s="14">
        <v>0</v>
      </c>
      <c r="I108" s="14">
        <v>0</v>
      </c>
      <c r="J108" s="14">
        <v>0</v>
      </c>
      <c r="K108" s="14">
        <v>0</v>
      </c>
      <c r="L108" s="14">
        <v>0</v>
      </c>
      <c r="M108" s="14">
        <v>0</v>
      </c>
      <c r="N108" s="14">
        <v>0</v>
      </c>
    </row>
    <row r="109" spans="1:14" x14ac:dyDescent="0.25">
      <c r="A109" s="8" t="s">
        <v>135</v>
      </c>
      <c r="B109" s="14">
        <v>0</v>
      </c>
      <c r="C109" s="14">
        <v>0</v>
      </c>
      <c r="D109" s="14">
        <v>0</v>
      </c>
      <c r="E109" s="14">
        <v>0</v>
      </c>
      <c r="F109" s="14">
        <v>0</v>
      </c>
      <c r="G109" s="14">
        <v>0</v>
      </c>
      <c r="H109" s="14">
        <v>0</v>
      </c>
      <c r="I109" s="14">
        <v>0</v>
      </c>
      <c r="J109" s="14">
        <v>0</v>
      </c>
      <c r="K109" s="14">
        <v>0</v>
      </c>
      <c r="L109" s="14">
        <v>0</v>
      </c>
      <c r="M109" s="14">
        <v>0</v>
      </c>
      <c r="N109" s="14">
        <v>0</v>
      </c>
    </row>
    <row r="110" spans="1:14" x14ac:dyDescent="0.25">
      <c r="A110" s="8" t="s">
        <v>136</v>
      </c>
      <c r="B110" s="14">
        <v>0</v>
      </c>
      <c r="C110" s="14">
        <v>0</v>
      </c>
      <c r="D110" s="14">
        <v>0</v>
      </c>
      <c r="E110" s="14">
        <v>0</v>
      </c>
      <c r="F110" s="14">
        <v>0</v>
      </c>
      <c r="G110" s="14">
        <v>0</v>
      </c>
      <c r="H110" s="14">
        <v>0</v>
      </c>
      <c r="I110" s="14">
        <v>0</v>
      </c>
      <c r="J110" s="14">
        <v>0</v>
      </c>
      <c r="K110" s="14">
        <v>0</v>
      </c>
      <c r="L110" s="14">
        <v>0</v>
      </c>
      <c r="M110" s="14">
        <v>0</v>
      </c>
      <c r="N110" s="14">
        <v>0</v>
      </c>
    </row>
    <row r="111" spans="1:14" x14ac:dyDescent="0.25">
      <c r="A111" s="18" t="s">
        <v>137</v>
      </c>
      <c r="B111" s="11">
        <v>34647200.66353</v>
      </c>
      <c r="C111" s="11">
        <v>52364145.01050999</v>
      </c>
      <c r="D111" s="11">
        <v>42319670.894330002</v>
      </c>
      <c r="E111" s="11">
        <v>29233481.556519996</v>
      </c>
      <c r="F111" s="11">
        <v>25692172.152559999</v>
      </c>
      <c r="G111" s="11">
        <v>21413527.763070002</v>
      </c>
      <c r="H111" s="11">
        <v>15024957.16735</v>
      </c>
      <c r="I111" s="11">
        <v>24776361.233450003</v>
      </c>
      <c r="J111" s="11">
        <v>112881.23070000001</v>
      </c>
      <c r="K111" s="11">
        <v>25533718.014399998</v>
      </c>
      <c r="L111" s="11">
        <v>4982095.1795299994</v>
      </c>
      <c r="M111" s="11">
        <v>10298477.822650002</v>
      </c>
      <c r="N111" s="11">
        <v>286398688.68859994</v>
      </c>
    </row>
    <row r="112" spans="1:14" x14ac:dyDescent="0.25">
      <c r="A112" s="18" t="s">
        <v>138</v>
      </c>
      <c r="B112" s="11">
        <v>26975127.213999998</v>
      </c>
      <c r="C112" s="11">
        <v>34471812.569189996</v>
      </c>
      <c r="D112" s="11">
        <v>31578395.390829999</v>
      </c>
      <c r="E112" s="11">
        <v>22999141.704780001</v>
      </c>
      <c r="F112" s="11">
        <v>21684019.854820002</v>
      </c>
      <c r="G112" s="11">
        <v>17674838.4395</v>
      </c>
      <c r="H112" s="11">
        <v>13114210.44829</v>
      </c>
      <c r="I112" s="11">
        <v>17842524.031160001</v>
      </c>
      <c r="J112" s="11">
        <v>72287.968970000016</v>
      </c>
      <c r="K112" s="11">
        <v>19414241.414250001</v>
      </c>
      <c r="L112" s="11">
        <v>4209660.4063400002</v>
      </c>
      <c r="M112" s="11">
        <v>8978772.5201699995</v>
      </c>
      <c r="N112" s="11">
        <v>219015031.96229997</v>
      </c>
    </row>
    <row r="113" spans="1:14" x14ac:dyDescent="0.25">
      <c r="A113" s="8" t="s">
        <v>139</v>
      </c>
      <c r="B113" s="14">
        <v>5364208.6366500007</v>
      </c>
      <c r="C113" s="14">
        <v>6377815.82981</v>
      </c>
      <c r="D113" s="14">
        <v>5677167.8285499997</v>
      </c>
      <c r="E113" s="14">
        <v>5789753.1260600006</v>
      </c>
      <c r="F113" s="14">
        <v>6164077.0968599999</v>
      </c>
      <c r="G113" s="14">
        <v>3528987.0805199994</v>
      </c>
      <c r="H113" s="14">
        <v>1180949.4088400002</v>
      </c>
      <c r="I113" s="14">
        <v>15249.29545</v>
      </c>
      <c r="J113" s="14">
        <v>38370.607860000004</v>
      </c>
      <c r="K113" s="14">
        <v>1352099.6103599998</v>
      </c>
      <c r="L113" s="14">
        <v>343939.69039</v>
      </c>
      <c r="M113" s="14">
        <v>41069.627</v>
      </c>
      <c r="N113" s="14">
        <v>35873687.838349991</v>
      </c>
    </row>
    <row r="114" spans="1:14" x14ac:dyDescent="0.25">
      <c r="A114" s="8" t="s">
        <v>140</v>
      </c>
      <c r="B114" s="14">
        <v>5304864.3637800002</v>
      </c>
      <c r="C114" s="14">
        <v>5698156.0373200001</v>
      </c>
      <c r="D114" s="14">
        <v>5576031.6049699998</v>
      </c>
      <c r="E114" s="14">
        <v>5708883.6444300003</v>
      </c>
      <c r="F114" s="14">
        <v>5326183.8021</v>
      </c>
      <c r="G114" s="14">
        <v>3381993.8281499995</v>
      </c>
      <c r="H114" s="14">
        <v>1143461.1408600002</v>
      </c>
      <c r="I114" s="14">
        <v>0</v>
      </c>
      <c r="J114" s="14">
        <v>37729.388510000004</v>
      </c>
      <c r="K114" s="14">
        <v>1272220.2951399998</v>
      </c>
      <c r="L114" s="14">
        <v>293300.43904999999</v>
      </c>
      <c r="M114" s="14">
        <v>0</v>
      </c>
      <c r="N114" s="14">
        <v>33742824.544309996</v>
      </c>
    </row>
    <row r="115" spans="1:14" x14ac:dyDescent="0.25">
      <c r="A115" s="8" t="s">
        <v>141</v>
      </c>
      <c r="B115" s="14">
        <v>59344.272870000001</v>
      </c>
      <c r="C115" s="14">
        <v>679659.79249000002</v>
      </c>
      <c r="D115" s="14">
        <v>101136.22358000001</v>
      </c>
      <c r="E115" s="14">
        <v>80869.481630000009</v>
      </c>
      <c r="F115" s="14">
        <v>837893.29475999984</v>
      </c>
      <c r="G115" s="14">
        <v>146993.25237</v>
      </c>
      <c r="H115" s="14">
        <v>37488.267979999997</v>
      </c>
      <c r="I115" s="14">
        <v>15249.29545</v>
      </c>
      <c r="J115" s="14">
        <v>641.21934999999996</v>
      </c>
      <c r="K115" s="14">
        <v>79879.315220000004</v>
      </c>
      <c r="L115" s="14">
        <v>50639.251340000003</v>
      </c>
      <c r="M115" s="14">
        <v>41069.627</v>
      </c>
      <c r="N115" s="14">
        <v>2130863.2940400001</v>
      </c>
    </row>
    <row r="116" spans="1:14" x14ac:dyDescent="0.25">
      <c r="A116" s="8" t="s">
        <v>142</v>
      </c>
      <c r="B116" s="14">
        <v>7882046.6624500006</v>
      </c>
      <c r="C116" s="14">
        <v>16604587.848289998</v>
      </c>
      <c r="D116" s="14">
        <v>10375412.027899999</v>
      </c>
      <c r="E116" s="14">
        <v>4934827.8113199994</v>
      </c>
      <c r="F116" s="14">
        <v>5272670.8885000004</v>
      </c>
      <c r="G116" s="14">
        <v>5552699.0351100005</v>
      </c>
      <c r="H116" s="14">
        <v>3024248.1988400002</v>
      </c>
      <c r="I116" s="14">
        <v>8784437.7348299995</v>
      </c>
      <c r="J116" s="14">
        <v>17775.862730000001</v>
      </c>
      <c r="K116" s="14">
        <v>5756752.5467999997</v>
      </c>
      <c r="L116" s="14">
        <v>994633.73009000008</v>
      </c>
      <c r="M116" s="14">
        <v>2605614.4024099996</v>
      </c>
      <c r="N116" s="14">
        <v>71805706.749269992</v>
      </c>
    </row>
    <row r="117" spans="1:14" x14ac:dyDescent="0.25">
      <c r="A117" s="8" t="s">
        <v>143</v>
      </c>
      <c r="B117" s="14">
        <v>48.136340000000004</v>
      </c>
      <c r="C117" s="14">
        <v>0</v>
      </c>
      <c r="D117" s="14">
        <v>524.45738000000006</v>
      </c>
      <c r="E117" s="14">
        <v>1936.3668400000001</v>
      </c>
      <c r="F117" s="14">
        <v>722.25649999999996</v>
      </c>
      <c r="G117" s="14">
        <v>0</v>
      </c>
      <c r="H117" s="14">
        <v>299.94238999999999</v>
      </c>
      <c r="I117" s="14">
        <v>1063.40842</v>
      </c>
      <c r="J117" s="14">
        <v>6687.3935100000008</v>
      </c>
      <c r="K117" s="14">
        <v>4.0874500000000005</v>
      </c>
      <c r="L117" s="14">
        <v>3901.6273300000003</v>
      </c>
      <c r="M117" s="14">
        <v>28.74465</v>
      </c>
      <c r="N117" s="14">
        <v>15216.420810000003</v>
      </c>
    </row>
    <row r="118" spans="1:14" x14ac:dyDescent="0.25">
      <c r="A118" s="20" t="s">
        <v>144</v>
      </c>
      <c r="B118" s="14">
        <v>37.835230000000003</v>
      </c>
      <c r="C118" s="14">
        <v>0</v>
      </c>
      <c r="D118" s="14">
        <v>524.45738000000006</v>
      </c>
      <c r="E118" s="14">
        <v>0</v>
      </c>
      <c r="F118" s="14">
        <v>109.89019999999999</v>
      </c>
      <c r="G118" s="14">
        <v>0</v>
      </c>
      <c r="H118" s="14">
        <v>0</v>
      </c>
      <c r="I118" s="14">
        <v>660.26685999999995</v>
      </c>
      <c r="J118" s="14">
        <v>12.08197</v>
      </c>
      <c r="K118" s="14">
        <v>2.0533099999999997</v>
      </c>
      <c r="L118" s="14">
        <v>1052.40762</v>
      </c>
      <c r="M118" s="14">
        <v>0</v>
      </c>
      <c r="N118" s="14">
        <v>2398.9925699999999</v>
      </c>
    </row>
    <row r="119" spans="1:14" x14ac:dyDescent="0.25">
      <c r="A119" s="2" t="s">
        <v>145</v>
      </c>
      <c r="B119" s="14">
        <v>10.301110000000001</v>
      </c>
      <c r="C119" s="14">
        <v>0</v>
      </c>
      <c r="D119" s="14">
        <v>0</v>
      </c>
      <c r="E119" s="14">
        <v>1936.3668400000001</v>
      </c>
      <c r="F119" s="14">
        <v>612.36629999999991</v>
      </c>
      <c r="G119" s="14">
        <v>0</v>
      </c>
      <c r="H119" s="14">
        <v>299.94238999999999</v>
      </c>
      <c r="I119" s="14">
        <v>403.14155999999997</v>
      </c>
      <c r="J119" s="14">
        <v>721.71364000000005</v>
      </c>
      <c r="K119" s="14">
        <v>2.0341400000000003</v>
      </c>
      <c r="L119" s="14">
        <v>0</v>
      </c>
      <c r="M119" s="14">
        <v>28.74465</v>
      </c>
      <c r="N119" s="14">
        <v>4014.6106300000006</v>
      </c>
    </row>
    <row r="120" spans="1:14" x14ac:dyDescent="0.25">
      <c r="A120" s="2" t="s">
        <v>146</v>
      </c>
      <c r="B120" s="14">
        <v>0</v>
      </c>
      <c r="C120" s="14">
        <v>0</v>
      </c>
      <c r="D120" s="14">
        <v>0</v>
      </c>
      <c r="E120" s="14">
        <v>0</v>
      </c>
      <c r="F120" s="14">
        <v>0</v>
      </c>
      <c r="G120" s="14">
        <v>0</v>
      </c>
      <c r="H120" s="14">
        <v>0</v>
      </c>
      <c r="I120" s="14">
        <v>0</v>
      </c>
      <c r="J120" s="14">
        <v>0</v>
      </c>
      <c r="K120" s="14">
        <v>0</v>
      </c>
      <c r="L120" s="14">
        <v>0</v>
      </c>
      <c r="M120" s="14">
        <v>0</v>
      </c>
      <c r="N120" s="14">
        <v>0</v>
      </c>
    </row>
    <row r="121" spans="1:14" x14ac:dyDescent="0.25">
      <c r="A121" s="2" t="s">
        <v>147</v>
      </c>
      <c r="B121" s="14">
        <v>0</v>
      </c>
      <c r="C121" s="14">
        <v>0</v>
      </c>
      <c r="D121" s="14">
        <v>0</v>
      </c>
      <c r="E121" s="14">
        <v>0</v>
      </c>
      <c r="F121" s="14">
        <v>0</v>
      </c>
      <c r="G121" s="14">
        <v>0</v>
      </c>
      <c r="H121" s="14">
        <v>0</v>
      </c>
      <c r="I121" s="14">
        <v>0</v>
      </c>
      <c r="J121" s="14">
        <v>10.29</v>
      </c>
      <c r="K121" s="14">
        <v>0</v>
      </c>
      <c r="L121" s="14">
        <v>0</v>
      </c>
      <c r="M121" s="14">
        <v>0</v>
      </c>
      <c r="N121" s="14">
        <v>10.29</v>
      </c>
    </row>
    <row r="122" spans="1:14" x14ac:dyDescent="0.25">
      <c r="A122" s="2" t="s">
        <v>148</v>
      </c>
      <c r="B122" s="14">
        <v>0</v>
      </c>
      <c r="C122" s="14">
        <v>0</v>
      </c>
      <c r="D122" s="14">
        <v>0</v>
      </c>
      <c r="E122" s="14">
        <v>0</v>
      </c>
      <c r="F122" s="14">
        <v>0</v>
      </c>
      <c r="G122" s="14">
        <v>0</v>
      </c>
      <c r="H122" s="14">
        <v>0</v>
      </c>
      <c r="I122" s="14">
        <v>0</v>
      </c>
      <c r="J122" s="14">
        <v>5943.3079000000007</v>
      </c>
      <c r="K122" s="14">
        <v>0</v>
      </c>
      <c r="L122" s="14">
        <v>0</v>
      </c>
      <c r="M122" s="14">
        <v>0</v>
      </c>
      <c r="N122" s="14">
        <v>5943.3079000000007</v>
      </c>
    </row>
    <row r="123" spans="1:14" x14ac:dyDescent="0.25">
      <c r="A123" s="2" t="s">
        <v>149</v>
      </c>
      <c r="B123" s="14">
        <v>0</v>
      </c>
      <c r="C123" s="14">
        <v>0</v>
      </c>
      <c r="D123" s="14">
        <v>0</v>
      </c>
      <c r="E123" s="14">
        <v>0</v>
      </c>
      <c r="F123" s="14">
        <v>0</v>
      </c>
      <c r="G123" s="14">
        <v>0</v>
      </c>
      <c r="H123" s="14">
        <v>0</v>
      </c>
      <c r="I123" s="14">
        <v>0</v>
      </c>
      <c r="J123" s="14">
        <v>0</v>
      </c>
      <c r="K123" s="14">
        <v>0</v>
      </c>
      <c r="L123" s="14">
        <v>1207.2861499999999</v>
      </c>
      <c r="M123" s="14">
        <v>0</v>
      </c>
      <c r="N123" s="14">
        <v>1207.2861499999999</v>
      </c>
    </row>
    <row r="124" spans="1:14" x14ac:dyDescent="0.25">
      <c r="A124" s="2" t="s">
        <v>150</v>
      </c>
      <c r="B124" s="14">
        <v>0</v>
      </c>
      <c r="C124" s="14">
        <v>0</v>
      </c>
      <c r="D124" s="14">
        <v>0</v>
      </c>
      <c r="E124" s="14">
        <v>0</v>
      </c>
      <c r="F124" s="14">
        <v>0</v>
      </c>
      <c r="G124" s="14">
        <v>0</v>
      </c>
      <c r="H124" s="14">
        <v>0</v>
      </c>
      <c r="I124" s="14">
        <v>0</v>
      </c>
      <c r="J124" s="14">
        <v>0</v>
      </c>
      <c r="K124" s="14">
        <v>0</v>
      </c>
      <c r="L124" s="14">
        <v>1194.34943</v>
      </c>
      <c r="M124" s="14">
        <v>0</v>
      </c>
      <c r="N124" s="14">
        <v>1194.34943</v>
      </c>
    </row>
    <row r="125" spans="1:14" x14ac:dyDescent="0.25">
      <c r="A125" s="21" t="s">
        <v>151</v>
      </c>
      <c r="B125" s="14">
        <v>0</v>
      </c>
      <c r="C125" s="14">
        <v>0</v>
      </c>
      <c r="D125" s="14">
        <v>0</v>
      </c>
      <c r="E125" s="14">
        <v>0</v>
      </c>
      <c r="F125" s="14">
        <v>0</v>
      </c>
      <c r="G125" s="14">
        <v>0</v>
      </c>
      <c r="H125" s="14">
        <v>0</v>
      </c>
      <c r="I125" s="14">
        <v>0</v>
      </c>
      <c r="J125" s="14">
        <v>0</v>
      </c>
      <c r="K125" s="14">
        <v>0</v>
      </c>
      <c r="L125" s="14">
        <v>447.58413000000002</v>
      </c>
      <c r="M125" s="14">
        <v>0</v>
      </c>
      <c r="N125" s="14">
        <v>447.58413000000002</v>
      </c>
    </row>
    <row r="126" spans="1:14" x14ac:dyDescent="0.25">
      <c r="A126" s="21" t="s">
        <v>152</v>
      </c>
      <c r="B126" s="14">
        <v>419609.86254000006</v>
      </c>
      <c r="C126" s="14">
        <v>705373.81833999988</v>
      </c>
      <c r="D126" s="14">
        <v>578509.55247</v>
      </c>
      <c r="E126" s="14">
        <v>374554.40887999994</v>
      </c>
      <c r="F126" s="14">
        <v>260135.82665999999</v>
      </c>
      <c r="G126" s="14">
        <v>208653.56117999999</v>
      </c>
      <c r="H126" s="14">
        <v>222449.73533999998</v>
      </c>
      <c r="I126" s="14">
        <v>127255.10498999999</v>
      </c>
      <c r="J126" s="14">
        <v>9392.2921400000014</v>
      </c>
      <c r="K126" s="14">
        <v>126805.03631</v>
      </c>
      <c r="L126" s="14">
        <v>79464.792020000008</v>
      </c>
      <c r="M126" s="14">
        <v>230932.33864</v>
      </c>
      <c r="N126" s="14">
        <v>3343136.3295100001</v>
      </c>
    </row>
    <row r="127" spans="1:14" x14ac:dyDescent="0.25">
      <c r="A127" s="8" t="s">
        <v>153</v>
      </c>
      <c r="B127" s="14">
        <v>11769764.194499999</v>
      </c>
      <c r="C127" s="14">
        <v>9698982.3779000007</v>
      </c>
      <c r="D127" s="14">
        <v>13813155.817699999</v>
      </c>
      <c r="E127" s="14">
        <v>9462710.5174600016</v>
      </c>
      <c r="F127" s="14">
        <v>8372814.0833100006</v>
      </c>
      <c r="G127" s="14">
        <v>7090338.6477100002</v>
      </c>
      <c r="H127" s="14">
        <v>7258481.2615799997</v>
      </c>
      <c r="I127" s="14">
        <v>7994219.4057700001</v>
      </c>
      <c r="J127" s="14">
        <v>0</v>
      </c>
      <c r="K127" s="14">
        <v>11238187.128760001</v>
      </c>
      <c r="L127" s="14">
        <v>2501330.78724</v>
      </c>
      <c r="M127" s="14">
        <v>5424230.3727900004</v>
      </c>
      <c r="N127" s="14">
        <v>94624214.594720006</v>
      </c>
    </row>
    <row r="128" spans="1:14" x14ac:dyDescent="0.25">
      <c r="A128" s="8" t="s">
        <v>154</v>
      </c>
      <c r="B128" s="14">
        <v>1539449.7215199999</v>
      </c>
      <c r="C128" s="14">
        <v>1085052.6948500001</v>
      </c>
      <c r="D128" s="14">
        <v>1133625.7068299996</v>
      </c>
      <c r="E128" s="14">
        <v>2435359.4742200002</v>
      </c>
      <c r="F128" s="14">
        <v>1613599.7029899999</v>
      </c>
      <c r="G128" s="14">
        <v>1294160.1149800001</v>
      </c>
      <c r="H128" s="14">
        <v>1427781.9013000003</v>
      </c>
      <c r="I128" s="14">
        <v>920299.0817000001</v>
      </c>
      <c r="J128" s="14">
        <v>61.812730000000002</v>
      </c>
      <c r="K128" s="14">
        <v>940393.00457000011</v>
      </c>
      <c r="L128" s="14">
        <v>286389.77927</v>
      </c>
      <c r="M128" s="14">
        <v>676897.03468000004</v>
      </c>
      <c r="N128" s="14">
        <v>13353070.02964</v>
      </c>
    </row>
    <row r="129" spans="1:14" x14ac:dyDescent="0.25">
      <c r="A129" s="18" t="s">
        <v>155</v>
      </c>
      <c r="B129" s="11">
        <v>26518.136589999998</v>
      </c>
      <c r="C129" s="11">
        <v>98739.650510000007</v>
      </c>
      <c r="D129" s="11">
        <v>22962.626969999998</v>
      </c>
      <c r="E129" s="11">
        <v>40950.933560000005</v>
      </c>
      <c r="F129" s="11">
        <v>5875.0217300000004</v>
      </c>
      <c r="G129" s="11">
        <v>0</v>
      </c>
      <c r="H129" s="11">
        <v>3878.4949699999997</v>
      </c>
      <c r="I129" s="11">
        <v>11504.705310000001</v>
      </c>
      <c r="J129" s="11">
        <v>0.97338999999999998</v>
      </c>
      <c r="K129" s="11">
        <v>3249.2244699999997</v>
      </c>
      <c r="L129" s="11">
        <v>45.310360000000003</v>
      </c>
      <c r="M129" s="11">
        <v>2109.0941400000002</v>
      </c>
      <c r="N129" s="11">
        <v>215834.17199999999</v>
      </c>
    </row>
    <row r="130" spans="1:14" x14ac:dyDescent="0.25">
      <c r="A130" s="18" t="s">
        <v>156</v>
      </c>
      <c r="B130" s="11">
        <v>1511384.4241599997</v>
      </c>
      <c r="C130" s="11">
        <v>9301621.6156200003</v>
      </c>
      <c r="D130" s="11">
        <v>2967259.2135700001</v>
      </c>
      <c r="E130" s="11">
        <v>1630110.9498599998</v>
      </c>
      <c r="F130" s="11">
        <v>1422600.8246500001</v>
      </c>
      <c r="G130" s="11">
        <v>574204.36054999998</v>
      </c>
      <c r="H130" s="11">
        <v>115806.81053000002</v>
      </c>
      <c r="I130" s="11">
        <v>2085322.08274</v>
      </c>
      <c r="J130" s="11">
        <v>0</v>
      </c>
      <c r="K130" s="11">
        <v>852022.76580000005</v>
      </c>
      <c r="L130" s="11">
        <v>1841.86571</v>
      </c>
      <c r="M130" s="11">
        <v>332328.32650000002</v>
      </c>
      <c r="N130" s="11">
        <v>20794503.239690002</v>
      </c>
    </row>
    <row r="131" spans="1:14" x14ac:dyDescent="0.25">
      <c r="A131" s="8" t="s">
        <v>157</v>
      </c>
      <c r="B131" s="14">
        <v>1000502.02065</v>
      </c>
      <c r="C131" s="14">
        <v>5305040.3828999996</v>
      </c>
      <c r="D131" s="14">
        <v>1023129.0733500002</v>
      </c>
      <c r="E131" s="14">
        <v>867895.91423999995</v>
      </c>
      <c r="F131" s="14">
        <v>1141689.6469700001</v>
      </c>
      <c r="G131" s="14">
        <v>146342.27515999999</v>
      </c>
      <c r="H131" s="14">
        <v>81104.120290000006</v>
      </c>
      <c r="I131" s="14">
        <v>0</v>
      </c>
      <c r="J131" s="14">
        <v>0</v>
      </c>
      <c r="K131" s="14">
        <v>108864.79569</v>
      </c>
      <c r="L131" s="14">
        <v>0</v>
      </c>
      <c r="M131" s="14">
        <v>0</v>
      </c>
      <c r="N131" s="14">
        <v>9674568.2292499989</v>
      </c>
    </row>
    <row r="132" spans="1:14" x14ac:dyDescent="0.25">
      <c r="A132" s="8" t="s">
        <v>158</v>
      </c>
      <c r="B132" s="14">
        <v>123618.13486000001</v>
      </c>
      <c r="C132" s="14">
        <v>768819.12106999988</v>
      </c>
      <c r="D132" s="14">
        <v>522705.07081</v>
      </c>
      <c r="E132" s="14">
        <v>612063.73579999991</v>
      </c>
      <c r="F132" s="14">
        <v>24035.179880000003</v>
      </c>
      <c r="G132" s="14">
        <v>427815.43142999994</v>
      </c>
      <c r="H132" s="14">
        <v>34699.640920000005</v>
      </c>
      <c r="I132" s="14">
        <v>1142638.1152999999</v>
      </c>
      <c r="J132" s="14">
        <v>0</v>
      </c>
      <c r="K132" s="14">
        <v>718483.69221000001</v>
      </c>
      <c r="L132" s="14">
        <v>1841.86571</v>
      </c>
      <c r="M132" s="14">
        <v>332328.32650000002</v>
      </c>
      <c r="N132" s="14">
        <v>4709048.3144899998</v>
      </c>
    </row>
    <row r="133" spans="1:14" x14ac:dyDescent="0.25">
      <c r="A133" s="8" t="s">
        <v>159</v>
      </c>
      <c r="B133" s="14">
        <v>0</v>
      </c>
      <c r="C133" s="14">
        <v>0</v>
      </c>
      <c r="D133" s="14">
        <v>0</v>
      </c>
      <c r="E133" s="14">
        <v>0</v>
      </c>
      <c r="F133" s="14">
        <v>0</v>
      </c>
      <c r="G133" s="14">
        <v>0</v>
      </c>
      <c r="H133" s="14">
        <v>0</v>
      </c>
      <c r="I133" s="14">
        <v>0</v>
      </c>
      <c r="J133" s="14">
        <v>0</v>
      </c>
      <c r="K133" s="14">
        <v>0</v>
      </c>
      <c r="L133" s="14">
        <v>0</v>
      </c>
      <c r="M133" s="14">
        <v>0</v>
      </c>
      <c r="N133" s="14">
        <v>0</v>
      </c>
    </row>
    <row r="134" spans="1:14" x14ac:dyDescent="0.25">
      <c r="A134" s="8" t="s">
        <v>160</v>
      </c>
      <c r="B134" s="14">
        <v>165189.40901999999</v>
      </c>
      <c r="C134" s="14">
        <v>340448.26534999994</v>
      </c>
      <c r="D134" s="14">
        <v>43262.264640000001</v>
      </c>
      <c r="E134" s="14">
        <v>98291.645209999988</v>
      </c>
      <c r="F134" s="14">
        <v>1547.9064599999999</v>
      </c>
      <c r="G134" s="14">
        <v>0</v>
      </c>
      <c r="H134" s="14">
        <v>1.0531700000000002</v>
      </c>
      <c r="I134" s="14">
        <v>383.95906000000002</v>
      </c>
      <c r="J134" s="14">
        <v>0</v>
      </c>
      <c r="K134" s="14">
        <v>4234.0467699999999</v>
      </c>
      <c r="L134" s="14">
        <v>0</v>
      </c>
      <c r="M134" s="14">
        <v>0</v>
      </c>
      <c r="N134" s="14">
        <v>653358.54967999982</v>
      </c>
    </row>
    <row r="135" spans="1:14" x14ac:dyDescent="0.25">
      <c r="A135" s="8" t="s">
        <v>161</v>
      </c>
      <c r="B135" s="14">
        <v>212537.33588</v>
      </c>
      <c r="C135" s="14">
        <v>2827978.6071900004</v>
      </c>
      <c r="D135" s="14">
        <v>1346132.71117</v>
      </c>
      <c r="E135" s="14">
        <v>48816.99768</v>
      </c>
      <c r="F135" s="14">
        <v>254360.65557000003</v>
      </c>
      <c r="G135" s="14">
        <v>0</v>
      </c>
      <c r="H135" s="14">
        <v>1.9961500000000001</v>
      </c>
      <c r="I135" s="14">
        <v>920428.28334999993</v>
      </c>
      <c r="J135" s="14">
        <v>0</v>
      </c>
      <c r="K135" s="14">
        <v>20017</v>
      </c>
      <c r="L135" s="14">
        <v>0</v>
      </c>
      <c r="M135" s="14">
        <v>0</v>
      </c>
      <c r="N135" s="14">
        <v>5630273.5869900016</v>
      </c>
    </row>
    <row r="136" spans="1:14" x14ac:dyDescent="0.25">
      <c r="A136" s="8" t="s">
        <v>162</v>
      </c>
      <c r="B136" s="14">
        <v>9537.5237500000003</v>
      </c>
      <c r="C136" s="14">
        <v>59335.239109999995</v>
      </c>
      <c r="D136" s="14">
        <v>32030.093599999997</v>
      </c>
      <c r="E136" s="14">
        <v>3042.6569299999996</v>
      </c>
      <c r="F136" s="14">
        <v>967.43577000000005</v>
      </c>
      <c r="G136" s="14">
        <v>46.653959999999998</v>
      </c>
      <c r="H136" s="14">
        <v>0</v>
      </c>
      <c r="I136" s="14">
        <v>21871.725030000001</v>
      </c>
      <c r="J136" s="14">
        <v>0</v>
      </c>
      <c r="K136" s="14">
        <v>423.23113000000001</v>
      </c>
      <c r="L136" s="14">
        <v>0</v>
      </c>
      <c r="M136" s="14">
        <v>0</v>
      </c>
      <c r="N136" s="14">
        <v>127254.55927999997</v>
      </c>
    </row>
    <row r="137" spans="1:14" x14ac:dyDescent="0.25">
      <c r="A137" s="18" t="s">
        <v>163</v>
      </c>
      <c r="B137" s="11">
        <v>4837615.2901299996</v>
      </c>
      <c r="C137" s="11">
        <v>5592030.3147200001</v>
      </c>
      <c r="D137" s="11">
        <v>5759477.7329799999</v>
      </c>
      <c r="E137" s="11">
        <v>3295263.29446</v>
      </c>
      <c r="F137" s="11">
        <v>1357941.78743</v>
      </c>
      <c r="G137" s="11">
        <v>1760991.31553</v>
      </c>
      <c r="H137" s="11">
        <v>928066.97473000002</v>
      </c>
      <c r="I137" s="11">
        <v>3277546.53259</v>
      </c>
      <c r="J137" s="11">
        <v>34198.012070000004</v>
      </c>
      <c r="K137" s="11">
        <v>3217275.5389999999</v>
      </c>
      <c r="L137" s="11">
        <v>587164.57896999991</v>
      </c>
      <c r="M137" s="11">
        <v>459720.94209000008</v>
      </c>
      <c r="N137" s="11">
        <v>31107292.3147</v>
      </c>
    </row>
    <row r="138" spans="1:14" x14ac:dyDescent="0.25">
      <c r="A138" s="8" t="s">
        <v>164</v>
      </c>
      <c r="B138" s="14">
        <v>100830.41278999999</v>
      </c>
      <c r="C138" s="14">
        <v>656460.48306</v>
      </c>
      <c r="D138" s="14">
        <v>186556.01071999999</v>
      </c>
      <c r="E138" s="14">
        <v>94582.136060000004</v>
      </c>
      <c r="F138" s="14">
        <v>117260.03331999999</v>
      </c>
      <c r="G138" s="14">
        <v>102391.00449000001</v>
      </c>
      <c r="H138" s="14">
        <v>58031.464570000004</v>
      </c>
      <c r="I138" s="14">
        <v>0</v>
      </c>
      <c r="J138" s="14">
        <v>15828.720240000001</v>
      </c>
      <c r="K138" s="14">
        <v>134462.73212999999</v>
      </c>
      <c r="L138" s="14">
        <v>108117.99838999999</v>
      </c>
      <c r="M138" s="14">
        <v>0</v>
      </c>
      <c r="N138" s="14">
        <v>1574520.9957699999</v>
      </c>
    </row>
    <row r="139" spans="1:14" x14ac:dyDescent="0.25">
      <c r="A139" s="8" t="s">
        <v>165</v>
      </c>
      <c r="B139" s="14">
        <v>2441667</v>
      </c>
      <c r="C139" s="14">
        <v>3384340.4752099998</v>
      </c>
      <c r="D139" s="14">
        <v>3561348.0052199997</v>
      </c>
      <c r="E139" s="14">
        <v>2512783.6805400001</v>
      </c>
      <c r="F139" s="14">
        <v>591776.54952</v>
      </c>
      <c r="G139" s="14">
        <v>1114774.1359999999</v>
      </c>
      <c r="H139" s="14">
        <v>318496.52754000004</v>
      </c>
      <c r="I139" s="14">
        <v>617664.72878</v>
      </c>
      <c r="J139" s="14">
        <v>11352.65516</v>
      </c>
      <c r="K139" s="14">
        <v>1340555.23569</v>
      </c>
      <c r="L139" s="14">
        <v>124721.97502</v>
      </c>
      <c r="M139" s="14">
        <v>0</v>
      </c>
      <c r="N139" s="14">
        <v>16019480.96868</v>
      </c>
    </row>
    <row r="140" spans="1:14" x14ac:dyDescent="0.25">
      <c r="A140" s="8" t="s">
        <v>166</v>
      </c>
      <c r="B140" s="14">
        <v>0</v>
      </c>
      <c r="C140" s="14">
        <v>0</v>
      </c>
      <c r="D140" s="14">
        <v>0</v>
      </c>
      <c r="E140" s="14">
        <v>0</v>
      </c>
      <c r="F140" s="14">
        <v>0</v>
      </c>
      <c r="G140" s="14">
        <v>0</v>
      </c>
      <c r="H140" s="14">
        <v>0</v>
      </c>
      <c r="I140" s="14">
        <v>0</v>
      </c>
      <c r="J140" s="14">
        <v>0</v>
      </c>
      <c r="K140" s="14">
        <v>0</v>
      </c>
      <c r="L140" s="14">
        <v>0</v>
      </c>
      <c r="M140" s="14">
        <v>0</v>
      </c>
      <c r="N140" s="14">
        <v>0</v>
      </c>
    </row>
    <row r="141" spans="1:14" x14ac:dyDescent="0.25">
      <c r="A141" s="8" t="s">
        <v>167</v>
      </c>
      <c r="B141" s="14">
        <v>0</v>
      </c>
      <c r="C141" s="14">
        <v>0</v>
      </c>
      <c r="D141" s="14">
        <v>0</v>
      </c>
      <c r="E141" s="14">
        <v>0</v>
      </c>
      <c r="F141" s="14">
        <v>0</v>
      </c>
      <c r="G141" s="14">
        <v>0</v>
      </c>
      <c r="H141" s="14">
        <v>0</v>
      </c>
      <c r="I141" s="14">
        <v>38333.333350000001</v>
      </c>
      <c r="J141" s="14">
        <v>0</v>
      </c>
      <c r="K141" s="14">
        <v>208016.66662</v>
      </c>
      <c r="L141" s="14">
        <v>79166.666689999998</v>
      </c>
      <c r="M141" s="14">
        <v>386166.66647000005</v>
      </c>
      <c r="N141" s="14">
        <v>711683.33313000004</v>
      </c>
    </row>
    <row r="142" spans="1:14" x14ac:dyDescent="0.25">
      <c r="A142" s="8" t="s">
        <v>168</v>
      </c>
      <c r="B142" s="14">
        <v>2196104.85244</v>
      </c>
      <c r="C142" s="14">
        <v>1476649.43203</v>
      </c>
      <c r="D142" s="14">
        <v>1916991.6908199999</v>
      </c>
      <c r="E142" s="14">
        <v>584459.62200999993</v>
      </c>
      <c r="F142" s="14">
        <v>609616.39006999996</v>
      </c>
      <c r="G142" s="14">
        <v>478399.30770999996</v>
      </c>
      <c r="H142" s="14">
        <v>482582.28662999999</v>
      </c>
      <c r="I142" s="14">
        <v>2512178.8177399999</v>
      </c>
      <c r="J142" s="14">
        <v>6860</v>
      </c>
      <c r="K142" s="14">
        <v>1303677.5181599997</v>
      </c>
      <c r="L142" s="14">
        <v>270361.60653999995</v>
      </c>
      <c r="M142" s="14">
        <v>65585.216280000008</v>
      </c>
      <c r="N142" s="14">
        <v>11903466.740430001</v>
      </c>
    </row>
    <row r="143" spans="1:14" x14ac:dyDescent="0.25">
      <c r="A143" s="8" t="s">
        <v>169</v>
      </c>
      <c r="B143" s="14">
        <v>0</v>
      </c>
      <c r="C143" s="14">
        <v>0</v>
      </c>
      <c r="D143" s="14">
        <v>0</v>
      </c>
      <c r="E143" s="14">
        <v>0</v>
      </c>
      <c r="F143" s="14">
        <v>0</v>
      </c>
      <c r="G143" s="14">
        <v>0</v>
      </c>
      <c r="H143" s="14">
        <v>0</v>
      </c>
      <c r="I143" s="14">
        <v>0</v>
      </c>
      <c r="J143" s="14">
        <v>0</v>
      </c>
      <c r="K143" s="14">
        <v>0</v>
      </c>
      <c r="L143" s="14">
        <v>0</v>
      </c>
      <c r="M143" s="14">
        <v>0</v>
      </c>
      <c r="N143" s="14">
        <v>0</v>
      </c>
    </row>
    <row r="144" spans="1:14" x14ac:dyDescent="0.25">
      <c r="A144" s="8" t="s">
        <v>170</v>
      </c>
      <c r="B144" s="14">
        <v>0</v>
      </c>
      <c r="C144" s="14">
        <v>0</v>
      </c>
      <c r="D144" s="14">
        <v>0</v>
      </c>
      <c r="E144" s="14">
        <v>0</v>
      </c>
      <c r="F144" s="14">
        <v>8.0000000000000007E-5</v>
      </c>
      <c r="G144" s="14">
        <v>0</v>
      </c>
      <c r="H144" s="14">
        <v>0</v>
      </c>
      <c r="I144" s="14">
        <v>0</v>
      </c>
      <c r="J144" s="14">
        <v>0</v>
      </c>
      <c r="K144" s="14">
        <v>157371.11841</v>
      </c>
      <c r="L144" s="14">
        <v>0</v>
      </c>
      <c r="M144" s="14">
        <v>426.98219</v>
      </c>
      <c r="N144" s="14">
        <v>157798.10068</v>
      </c>
    </row>
    <row r="145" spans="1:14" x14ac:dyDescent="0.25">
      <c r="A145" s="8" t="s">
        <v>171</v>
      </c>
      <c r="B145" s="14">
        <v>99013.024900000004</v>
      </c>
      <c r="C145" s="14">
        <v>74579.924419999996</v>
      </c>
      <c r="D145" s="14">
        <v>94582.02622</v>
      </c>
      <c r="E145" s="14">
        <v>103437.85584999999</v>
      </c>
      <c r="F145" s="14">
        <v>39288.814439999995</v>
      </c>
      <c r="G145" s="14">
        <v>65426.867330000001</v>
      </c>
      <c r="H145" s="14">
        <v>68956.695989999993</v>
      </c>
      <c r="I145" s="14">
        <v>109369.65272</v>
      </c>
      <c r="J145" s="14">
        <v>156.63667000000001</v>
      </c>
      <c r="K145" s="14">
        <v>73192.267989999993</v>
      </c>
      <c r="L145" s="14">
        <v>4796.3323300000002</v>
      </c>
      <c r="M145" s="14">
        <v>7542.0771500000001</v>
      </c>
      <c r="N145" s="14">
        <v>740342.17601000005</v>
      </c>
    </row>
    <row r="146" spans="1:14" x14ac:dyDescent="0.25">
      <c r="A146" s="18" t="s">
        <v>172</v>
      </c>
      <c r="B146" s="11">
        <v>703215.23949999991</v>
      </c>
      <c r="C146" s="11">
        <v>1583832.6630599999</v>
      </c>
      <c r="D146" s="11">
        <v>576818.98855999997</v>
      </c>
      <c r="E146" s="11">
        <v>421430.2061800001</v>
      </c>
      <c r="F146" s="11">
        <v>530324.25760999997</v>
      </c>
      <c r="G146" s="11">
        <v>761554.6751900001</v>
      </c>
      <c r="H146" s="11">
        <v>378381.17906999995</v>
      </c>
      <c r="I146" s="11">
        <v>611135.52038999996</v>
      </c>
      <c r="J146" s="11">
        <v>4902.962849999999</v>
      </c>
      <c r="K146" s="11">
        <v>491002.89094000001</v>
      </c>
      <c r="L146" s="11">
        <v>83578.044730000009</v>
      </c>
      <c r="M146" s="11">
        <v>240461.53737000001</v>
      </c>
      <c r="N146" s="11">
        <v>6386638.1654500002</v>
      </c>
    </row>
    <row r="147" spans="1:14" x14ac:dyDescent="0.25">
      <c r="A147" s="8" t="s">
        <v>81</v>
      </c>
      <c r="B147" s="14">
        <v>264115.82604999997</v>
      </c>
      <c r="C147" s="14">
        <v>498409.90068000002</v>
      </c>
      <c r="D147" s="14">
        <v>12165.269989999999</v>
      </c>
      <c r="E147" s="14">
        <v>22212.419409999995</v>
      </c>
      <c r="F147" s="14">
        <v>9561.3643900000006</v>
      </c>
      <c r="G147" s="14">
        <v>336891.54988999997</v>
      </c>
      <c r="H147" s="14">
        <v>1620.3283200000001</v>
      </c>
      <c r="I147" s="14">
        <v>6611.9262399999998</v>
      </c>
      <c r="J147" s="14">
        <v>9.3989799999999999</v>
      </c>
      <c r="K147" s="14">
        <v>111.95034</v>
      </c>
      <c r="L147" s="14">
        <v>32503.277870000002</v>
      </c>
      <c r="M147" s="14">
        <v>5.7185800000000002</v>
      </c>
      <c r="N147" s="14">
        <v>1184218.9307400002</v>
      </c>
    </row>
    <row r="148" spans="1:14" x14ac:dyDescent="0.25">
      <c r="A148" s="8" t="s">
        <v>85</v>
      </c>
      <c r="B148" s="14">
        <v>166477.67920000001</v>
      </c>
      <c r="C148" s="14">
        <v>500984.68198999995</v>
      </c>
      <c r="D148" s="14">
        <v>327074.03934000002</v>
      </c>
      <c r="E148" s="14">
        <v>229364.96743000002</v>
      </c>
      <c r="F148" s="14">
        <v>277625.81046999997</v>
      </c>
      <c r="G148" s="14">
        <v>252833.57062000001</v>
      </c>
      <c r="H148" s="14">
        <v>157361.70475</v>
      </c>
      <c r="I148" s="14">
        <v>182773.55516999998</v>
      </c>
      <c r="J148" s="14">
        <v>1178.1858999999999</v>
      </c>
      <c r="K148" s="14">
        <v>205832.03731000001</v>
      </c>
      <c r="L148" s="14">
        <v>19621.086119999996</v>
      </c>
      <c r="M148" s="14">
        <v>62650.741200000011</v>
      </c>
      <c r="N148" s="14">
        <v>2383778.0595</v>
      </c>
    </row>
    <row r="149" spans="1:14" x14ac:dyDescent="0.25">
      <c r="A149" s="8" t="s">
        <v>173</v>
      </c>
      <c r="B149" s="14">
        <v>167374.06459999998</v>
      </c>
      <c r="C149" s="14">
        <v>452558.78375999996</v>
      </c>
      <c r="D149" s="14">
        <v>233411.92694</v>
      </c>
      <c r="E149" s="14">
        <v>168912.64679000003</v>
      </c>
      <c r="F149" s="14">
        <v>222873.44708000001</v>
      </c>
      <c r="G149" s="14">
        <v>105308.04800999998</v>
      </c>
      <c r="H149" s="14">
        <v>124219.74275</v>
      </c>
      <c r="I149" s="14">
        <v>410980.20126</v>
      </c>
      <c r="J149" s="14">
        <v>3691.2516999999998</v>
      </c>
      <c r="K149" s="14">
        <v>230021.14971999999</v>
      </c>
      <c r="L149" s="14">
        <v>31318.958200000005</v>
      </c>
      <c r="M149" s="14">
        <v>159148.3664</v>
      </c>
      <c r="N149" s="14">
        <v>2309818.5872100005</v>
      </c>
    </row>
    <row r="150" spans="1:14" x14ac:dyDescent="0.25">
      <c r="A150" s="8" t="s">
        <v>125</v>
      </c>
      <c r="B150" s="14">
        <v>105247.66965</v>
      </c>
      <c r="C150" s="14">
        <v>131879.29663</v>
      </c>
      <c r="D150" s="14">
        <v>4167.7522900000004</v>
      </c>
      <c r="E150" s="14">
        <v>940.17255</v>
      </c>
      <c r="F150" s="14">
        <v>20263.63567</v>
      </c>
      <c r="G150" s="14">
        <v>66521.506670000002</v>
      </c>
      <c r="H150" s="14">
        <v>95179.403249999988</v>
      </c>
      <c r="I150" s="14">
        <v>10769.83772</v>
      </c>
      <c r="J150" s="14">
        <v>24.126270000000002</v>
      </c>
      <c r="K150" s="14">
        <v>55037.753569999993</v>
      </c>
      <c r="L150" s="14">
        <v>134.72254000000001</v>
      </c>
      <c r="M150" s="14">
        <v>18656.711190000002</v>
      </c>
      <c r="N150" s="14">
        <v>508822.58799999993</v>
      </c>
    </row>
    <row r="151" spans="1:14" x14ac:dyDescent="0.25">
      <c r="A151" s="8" t="s">
        <v>174</v>
      </c>
      <c r="B151" s="14">
        <v>0</v>
      </c>
      <c r="C151" s="14">
        <v>0</v>
      </c>
      <c r="D151" s="14">
        <v>0</v>
      </c>
      <c r="E151" s="14">
        <v>0</v>
      </c>
      <c r="F151" s="14">
        <v>0</v>
      </c>
      <c r="G151" s="14">
        <v>0</v>
      </c>
      <c r="H151" s="14">
        <v>0</v>
      </c>
      <c r="I151" s="14">
        <v>0</v>
      </c>
      <c r="J151" s="14">
        <v>0</v>
      </c>
      <c r="K151" s="14">
        <v>0</v>
      </c>
      <c r="L151" s="14">
        <v>0</v>
      </c>
      <c r="M151" s="14">
        <v>0</v>
      </c>
      <c r="N151" s="14">
        <v>0</v>
      </c>
    </row>
    <row r="152" spans="1:14" x14ac:dyDescent="0.25">
      <c r="A152" s="18" t="s">
        <v>175</v>
      </c>
      <c r="B152" s="11">
        <v>312438.42820000002</v>
      </c>
      <c r="C152" s="11">
        <v>473579.15054999996</v>
      </c>
      <c r="D152" s="11">
        <v>209572.26961000002</v>
      </c>
      <c r="E152" s="11">
        <v>422086.76256</v>
      </c>
      <c r="F152" s="11">
        <v>338132.70513999998</v>
      </c>
      <c r="G152" s="11">
        <v>176994.94261000003</v>
      </c>
      <c r="H152" s="11">
        <v>160121.98474999997</v>
      </c>
      <c r="I152" s="11">
        <v>238699.65286000003</v>
      </c>
      <c r="J152" s="11">
        <v>1491.3134199999997</v>
      </c>
      <c r="K152" s="11">
        <v>292500.53969000001</v>
      </c>
      <c r="L152" s="11">
        <v>47531.365649999992</v>
      </c>
      <c r="M152" s="11">
        <v>285085.40237999998</v>
      </c>
      <c r="N152" s="11">
        <v>2958234.5174199999</v>
      </c>
    </row>
    <row r="153" spans="1:14" x14ac:dyDescent="0.25">
      <c r="A153" s="8" t="s">
        <v>176</v>
      </c>
      <c r="B153" s="14">
        <v>60114.564709999999</v>
      </c>
      <c r="C153" s="14">
        <v>26222.153430000002</v>
      </c>
      <c r="D153" s="14">
        <v>5761.4754599999997</v>
      </c>
      <c r="E153" s="14">
        <v>67814.212889999995</v>
      </c>
      <c r="F153" s="14">
        <v>7755.732039999999</v>
      </c>
      <c r="G153" s="14">
        <v>13031.213250000001</v>
      </c>
      <c r="H153" s="14">
        <v>9050.8626800000002</v>
      </c>
      <c r="I153" s="14">
        <v>0.13719999999999999</v>
      </c>
      <c r="J153" s="14">
        <v>32.475000000000001</v>
      </c>
      <c r="K153" s="14">
        <v>685.91786999999999</v>
      </c>
      <c r="L153" s="14">
        <v>5349.1674799999992</v>
      </c>
      <c r="M153" s="14">
        <v>14416.38409</v>
      </c>
      <c r="N153" s="14">
        <v>210234.29610000001</v>
      </c>
    </row>
    <row r="154" spans="1:14" x14ac:dyDescent="0.25">
      <c r="A154" s="8" t="s">
        <v>177</v>
      </c>
      <c r="B154" s="14">
        <v>0</v>
      </c>
      <c r="C154" s="14">
        <v>0</v>
      </c>
      <c r="D154" s="14">
        <v>0</v>
      </c>
      <c r="E154" s="14">
        <v>0</v>
      </c>
      <c r="F154" s="14">
        <v>0</v>
      </c>
      <c r="G154" s="14">
        <v>0</v>
      </c>
      <c r="H154" s="14">
        <v>0</v>
      </c>
      <c r="I154" s="14">
        <v>0</v>
      </c>
      <c r="J154" s="14">
        <v>0</v>
      </c>
      <c r="K154" s="14">
        <v>0</v>
      </c>
      <c r="L154" s="14">
        <v>0</v>
      </c>
      <c r="M154" s="14">
        <v>0</v>
      </c>
      <c r="N154" s="14">
        <v>0</v>
      </c>
    </row>
    <row r="155" spans="1:14" x14ac:dyDescent="0.25">
      <c r="A155" s="8" t="s">
        <v>178</v>
      </c>
      <c r="B155" s="14">
        <v>133031.93176000001</v>
      </c>
      <c r="C155" s="14">
        <v>225734.94649999999</v>
      </c>
      <c r="D155" s="14">
        <v>100918.81377000001</v>
      </c>
      <c r="E155" s="14">
        <v>227837.89207999999</v>
      </c>
      <c r="F155" s="14">
        <v>94067.539810000002</v>
      </c>
      <c r="G155" s="14">
        <v>81809.987490000014</v>
      </c>
      <c r="H155" s="14">
        <v>66344.606699999989</v>
      </c>
      <c r="I155" s="14">
        <v>134184.34305000002</v>
      </c>
      <c r="J155" s="14">
        <v>0</v>
      </c>
      <c r="K155" s="14">
        <v>184186.79682999998</v>
      </c>
      <c r="L155" s="14">
        <v>23773.501529999998</v>
      </c>
      <c r="M155" s="14">
        <v>181251.71028</v>
      </c>
      <c r="N155" s="14">
        <v>1453142.0697999999</v>
      </c>
    </row>
    <row r="156" spans="1:14" x14ac:dyDescent="0.25">
      <c r="A156" s="8" t="s">
        <v>179</v>
      </c>
      <c r="B156" s="14">
        <v>0</v>
      </c>
      <c r="C156" s="14">
        <v>0</v>
      </c>
      <c r="D156" s="14">
        <v>0</v>
      </c>
      <c r="E156" s="14">
        <v>0</v>
      </c>
      <c r="F156" s="14">
        <v>0</v>
      </c>
      <c r="G156" s="14">
        <v>0</v>
      </c>
      <c r="H156" s="14">
        <v>0</v>
      </c>
      <c r="I156" s="14">
        <v>0</v>
      </c>
      <c r="J156" s="14">
        <v>0</v>
      </c>
      <c r="K156" s="14">
        <v>0</v>
      </c>
      <c r="L156" s="14">
        <v>0</v>
      </c>
      <c r="M156" s="14">
        <v>0</v>
      </c>
      <c r="N156" s="14">
        <v>0</v>
      </c>
    </row>
    <row r="157" spans="1:14" x14ac:dyDescent="0.25">
      <c r="A157" s="8" t="s">
        <v>180</v>
      </c>
      <c r="B157" s="14">
        <v>119291.93173000001</v>
      </c>
      <c r="C157" s="14">
        <v>181144.94532</v>
      </c>
      <c r="D157" s="14">
        <v>100918.81381000001</v>
      </c>
      <c r="E157" s="14">
        <v>125796.72764999999</v>
      </c>
      <c r="F157" s="14">
        <v>119544.20845000001</v>
      </c>
      <c r="G157" s="14">
        <v>81809.987490000014</v>
      </c>
      <c r="H157" s="14">
        <v>66344.606699999989</v>
      </c>
      <c r="I157" s="14">
        <v>104515.17260999999</v>
      </c>
      <c r="J157" s="14">
        <v>1458.8384199999998</v>
      </c>
      <c r="K157" s="14">
        <v>107627.82498999999</v>
      </c>
      <c r="L157" s="14">
        <v>18408.696639999998</v>
      </c>
      <c r="M157" s="14">
        <v>61786.13977999999</v>
      </c>
      <c r="N157" s="14">
        <v>1088647.89359</v>
      </c>
    </row>
    <row r="158" spans="1:14" x14ac:dyDescent="0.25">
      <c r="A158" s="8" t="s">
        <v>181</v>
      </c>
      <c r="B158" s="14">
        <v>0</v>
      </c>
      <c r="C158" s="14">
        <v>40477.105299999996</v>
      </c>
      <c r="D158" s="14">
        <v>1973.1665700000001</v>
      </c>
      <c r="E158" s="14">
        <v>637.9299400000001</v>
      </c>
      <c r="F158" s="14">
        <v>116765.22484000001</v>
      </c>
      <c r="G158" s="14">
        <v>343.75438000000003</v>
      </c>
      <c r="H158" s="14">
        <v>18381.908670000001</v>
      </c>
      <c r="I158" s="14">
        <v>0</v>
      </c>
      <c r="J158" s="14">
        <v>0</v>
      </c>
      <c r="K158" s="14">
        <v>0</v>
      </c>
      <c r="L158" s="14">
        <v>0</v>
      </c>
      <c r="M158" s="14">
        <v>27631.168229999999</v>
      </c>
      <c r="N158" s="14">
        <v>206210.25793000002</v>
      </c>
    </row>
    <row r="159" spans="1:14" x14ac:dyDescent="0.25">
      <c r="A159" s="18" t="s">
        <v>182</v>
      </c>
      <c r="B159" s="11">
        <v>194257.95273000002</v>
      </c>
      <c r="C159" s="11">
        <v>400215.20793999999</v>
      </c>
      <c r="D159" s="11">
        <v>963041.19499999995</v>
      </c>
      <c r="E159" s="11">
        <v>0</v>
      </c>
      <c r="F159" s="11">
        <v>86495.999970000004</v>
      </c>
      <c r="G159" s="11">
        <v>247225.98129999998</v>
      </c>
      <c r="H159" s="11">
        <v>17895.240000000002</v>
      </c>
      <c r="I159" s="11">
        <v>361401.75004000001</v>
      </c>
      <c r="J159" s="11">
        <v>0</v>
      </c>
      <c r="K159" s="11">
        <v>942789.49166000006</v>
      </c>
      <c r="L159" s="11">
        <v>0</v>
      </c>
      <c r="M159" s="11">
        <v>0</v>
      </c>
      <c r="N159" s="11">
        <v>3213322.8186400002</v>
      </c>
    </row>
    <row r="160" spans="1:14" x14ac:dyDescent="0.25">
      <c r="A160" s="8" t="s">
        <v>183</v>
      </c>
      <c r="B160" s="14">
        <v>193496.45</v>
      </c>
      <c r="C160" s="14">
        <v>344100</v>
      </c>
      <c r="D160" s="14">
        <v>941700</v>
      </c>
      <c r="E160" s="14">
        <v>0</v>
      </c>
      <c r="F160" s="14">
        <v>85000</v>
      </c>
      <c r="G160" s="14">
        <v>241893.75</v>
      </c>
      <c r="H160" s="14">
        <v>17600</v>
      </c>
      <c r="I160" s="14">
        <v>355800</v>
      </c>
      <c r="J160" s="14">
        <v>0</v>
      </c>
      <c r="K160" s="14">
        <v>924500</v>
      </c>
      <c r="L160" s="14">
        <v>0</v>
      </c>
      <c r="M160" s="14">
        <v>0</v>
      </c>
      <c r="N160" s="14">
        <v>3104090.2</v>
      </c>
    </row>
    <row r="161" spans="1:14" x14ac:dyDescent="0.25">
      <c r="A161" s="8" t="s">
        <v>184</v>
      </c>
      <c r="B161" s="14">
        <v>0</v>
      </c>
      <c r="C161" s="14">
        <v>0</v>
      </c>
      <c r="D161" s="14">
        <v>0</v>
      </c>
      <c r="E161" s="14">
        <v>0</v>
      </c>
      <c r="F161" s="14">
        <v>0</v>
      </c>
      <c r="G161" s="14">
        <v>0</v>
      </c>
      <c r="H161" s="14">
        <v>0</v>
      </c>
      <c r="I161" s="14">
        <v>0</v>
      </c>
      <c r="J161" s="14">
        <v>0</v>
      </c>
      <c r="K161" s="14">
        <v>0</v>
      </c>
      <c r="L161" s="14">
        <v>0</v>
      </c>
      <c r="M161" s="14">
        <v>0</v>
      </c>
      <c r="N161" s="14">
        <v>0</v>
      </c>
    </row>
    <row r="162" spans="1:14" x14ac:dyDescent="0.25">
      <c r="A162" s="8" t="s">
        <v>185</v>
      </c>
      <c r="B162" s="14">
        <v>0</v>
      </c>
      <c r="C162" s="14">
        <v>46097</v>
      </c>
      <c r="D162" s="14">
        <v>0</v>
      </c>
      <c r="E162" s="14">
        <v>0</v>
      </c>
      <c r="F162" s="14">
        <v>0</v>
      </c>
      <c r="G162" s="14">
        <v>0</v>
      </c>
      <c r="H162" s="14">
        <v>0</v>
      </c>
      <c r="I162" s="14">
        <v>0</v>
      </c>
      <c r="J162" s="14">
        <v>0</v>
      </c>
      <c r="K162" s="14">
        <v>0</v>
      </c>
      <c r="L162" s="14">
        <v>0</v>
      </c>
      <c r="M162" s="14">
        <v>0</v>
      </c>
      <c r="N162" s="14">
        <v>46097</v>
      </c>
    </row>
    <row r="163" spans="1:14" x14ac:dyDescent="0.25">
      <c r="A163" s="8" t="s">
        <v>186</v>
      </c>
      <c r="B163" s="14">
        <v>761.50272999999993</v>
      </c>
      <c r="C163" s="14">
        <v>10018.20794</v>
      </c>
      <c r="D163" s="14">
        <v>21341.195</v>
      </c>
      <c r="E163" s="14">
        <v>0</v>
      </c>
      <c r="F163" s="14">
        <v>1495.9999700000001</v>
      </c>
      <c r="G163" s="14">
        <v>5332.2312999999995</v>
      </c>
      <c r="H163" s="14">
        <v>295.24</v>
      </c>
      <c r="I163" s="14">
        <v>5601.7500399999999</v>
      </c>
      <c r="J163" s="14">
        <v>0</v>
      </c>
      <c r="K163" s="14">
        <v>18289.49166</v>
      </c>
      <c r="L163" s="14">
        <v>0</v>
      </c>
      <c r="M163" s="14">
        <v>0</v>
      </c>
      <c r="N163" s="14">
        <v>63135.618639999993</v>
      </c>
    </row>
    <row r="164" spans="1:14" x14ac:dyDescent="0.25">
      <c r="A164" s="18" t="s">
        <v>187</v>
      </c>
      <c r="B164" s="11">
        <v>86643.978220000005</v>
      </c>
      <c r="C164" s="11">
        <v>442313.83892000001</v>
      </c>
      <c r="D164" s="11">
        <v>242143.47680999999</v>
      </c>
      <c r="E164" s="11">
        <v>424497.70512</v>
      </c>
      <c r="F164" s="11">
        <v>266781.70121000003</v>
      </c>
      <c r="G164" s="11">
        <v>217718.04839000001</v>
      </c>
      <c r="H164" s="11">
        <v>306596.03500999999</v>
      </c>
      <c r="I164" s="11">
        <v>348226.95835999999</v>
      </c>
      <c r="J164" s="11">
        <v>0</v>
      </c>
      <c r="K164" s="11">
        <v>320636.14859</v>
      </c>
      <c r="L164" s="11">
        <v>52273.607770000002</v>
      </c>
      <c r="M164" s="11">
        <v>0</v>
      </c>
      <c r="N164" s="11">
        <v>2707831.4983999999</v>
      </c>
    </row>
    <row r="165" spans="1:14" x14ac:dyDescent="0.25">
      <c r="A165" s="8" t="s">
        <v>188</v>
      </c>
      <c r="B165" s="14">
        <v>0</v>
      </c>
      <c r="C165" s="14">
        <v>0</v>
      </c>
      <c r="D165" s="14">
        <v>0</v>
      </c>
      <c r="E165" s="14">
        <v>0</v>
      </c>
      <c r="F165" s="14">
        <v>0</v>
      </c>
      <c r="G165" s="14">
        <v>0</v>
      </c>
      <c r="H165" s="14">
        <v>0</v>
      </c>
      <c r="I165" s="14">
        <v>0</v>
      </c>
      <c r="J165" s="14">
        <v>0</v>
      </c>
      <c r="K165" s="14">
        <v>0</v>
      </c>
      <c r="L165" s="14">
        <v>1485.6633400000001</v>
      </c>
      <c r="M165" s="14">
        <v>0</v>
      </c>
      <c r="N165" s="14">
        <v>1485.6633400000001</v>
      </c>
    </row>
    <row r="166" spans="1:14" x14ac:dyDescent="0.25">
      <c r="A166" s="8" t="s">
        <v>189</v>
      </c>
      <c r="B166" s="14">
        <v>0</v>
      </c>
      <c r="C166" s="14">
        <v>0</v>
      </c>
      <c r="D166" s="14">
        <v>0</v>
      </c>
      <c r="E166" s="14">
        <v>0</v>
      </c>
      <c r="F166" s="14">
        <v>0</v>
      </c>
      <c r="G166" s="14">
        <v>0</v>
      </c>
      <c r="H166" s="14">
        <v>0</v>
      </c>
      <c r="I166" s="14">
        <v>0</v>
      </c>
      <c r="J166" s="14">
        <v>0</v>
      </c>
      <c r="K166" s="14">
        <v>0</v>
      </c>
      <c r="L166" s="14">
        <v>0</v>
      </c>
      <c r="M166" s="14">
        <v>0</v>
      </c>
      <c r="N166" s="14">
        <v>0</v>
      </c>
    </row>
    <row r="167" spans="1:14" x14ac:dyDescent="0.25">
      <c r="A167" s="8" t="s">
        <v>190</v>
      </c>
      <c r="B167" s="14">
        <v>0</v>
      </c>
      <c r="C167" s="14">
        <v>0</v>
      </c>
      <c r="D167" s="14">
        <v>0</v>
      </c>
      <c r="E167" s="14">
        <v>0</v>
      </c>
      <c r="F167" s="14">
        <v>0</v>
      </c>
      <c r="G167" s="14">
        <v>0</v>
      </c>
      <c r="H167" s="14">
        <v>0</v>
      </c>
      <c r="I167" s="14">
        <v>0</v>
      </c>
      <c r="J167" s="14">
        <v>0</v>
      </c>
      <c r="K167" s="14">
        <v>0</v>
      </c>
      <c r="L167" s="14">
        <v>1485.6633400000001</v>
      </c>
      <c r="M167" s="14">
        <v>0</v>
      </c>
      <c r="N167" s="14">
        <v>1485.6633400000001</v>
      </c>
    </row>
    <row r="168" spans="1:14" x14ac:dyDescent="0.25">
      <c r="A168" s="8" t="s">
        <v>191</v>
      </c>
      <c r="B168" s="14">
        <v>0</v>
      </c>
      <c r="C168" s="14">
        <v>0</v>
      </c>
      <c r="D168" s="14">
        <v>0</v>
      </c>
      <c r="E168" s="14">
        <v>0</v>
      </c>
      <c r="F168" s="14">
        <v>0</v>
      </c>
      <c r="G168" s="14">
        <v>0</v>
      </c>
      <c r="H168" s="14">
        <v>0</v>
      </c>
      <c r="I168" s="14">
        <v>0</v>
      </c>
      <c r="J168" s="14">
        <v>0</v>
      </c>
      <c r="K168" s="14">
        <v>0</v>
      </c>
      <c r="L168" s="14">
        <v>0</v>
      </c>
      <c r="M168" s="14">
        <v>0</v>
      </c>
      <c r="N168" s="14">
        <v>0</v>
      </c>
    </row>
    <row r="169" spans="1:14" x14ac:dyDescent="0.25">
      <c r="A169" s="8" t="s">
        <v>192</v>
      </c>
      <c r="B169" s="14">
        <v>0</v>
      </c>
      <c r="C169" s="14">
        <v>0</v>
      </c>
      <c r="D169" s="14">
        <v>0</v>
      </c>
      <c r="E169" s="14">
        <v>0</v>
      </c>
      <c r="F169" s="14">
        <v>0</v>
      </c>
      <c r="G169" s="14">
        <v>0</v>
      </c>
      <c r="H169" s="14">
        <v>0</v>
      </c>
      <c r="I169" s="14">
        <v>0</v>
      </c>
      <c r="J169" s="14">
        <v>0</v>
      </c>
      <c r="K169" s="14">
        <v>0</v>
      </c>
      <c r="L169" s="14">
        <v>0</v>
      </c>
      <c r="M169" s="14">
        <v>0</v>
      </c>
      <c r="N169" s="14">
        <v>0</v>
      </c>
    </row>
    <row r="170" spans="1:14" x14ac:dyDescent="0.25">
      <c r="A170" s="8" t="s">
        <v>193</v>
      </c>
      <c r="B170" s="14">
        <v>0</v>
      </c>
      <c r="C170" s="14">
        <v>0</v>
      </c>
      <c r="D170" s="14">
        <v>0</v>
      </c>
      <c r="E170" s="14">
        <v>0</v>
      </c>
      <c r="F170" s="14">
        <v>0</v>
      </c>
      <c r="G170" s="14">
        <v>0</v>
      </c>
      <c r="H170" s="14">
        <v>0</v>
      </c>
      <c r="I170" s="14">
        <v>0</v>
      </c>
      <c r="J170" s="14">
        <v>0</v>
      </c>
      <c r="K170" s="14">
        <v>0</v>
      </c>
      <c r="L170" s="14">
        <v>0</v>
      </c>
      <c r="M170" s="14">
        <v>0</v>
      </c>
      <c r="N170" s="14">
        <v>0</v>
      </c>
    </row>
    <row r="171" spans="1:14" x14ac:dyDescent="0.25">
      <c r="A171" s="8" t="s">
        <v>194</v>
      </c>
      <c r="B171" s="14">
        <v>85407</v>
      </c>
      <c r="C171" s="14">
        <v>433500</v>
      </c>
      <c r="D171" s="14">
        <v>232058.696</v>
      </c>
      <c r="E171" s="14">
        <v>419167.5</v>
      </c>
      <c r="F171" s="14">
        <v>262810</v>
      </c>
      <c r="G171" s="14">
        <v>213421</v>
      </c>
      <c r="H171" s="14">
        <v>303400</v>
      </c>
      <c r="I171" s="14">
        <v>344400</v>
      </c>
      <c r="J171" s="14">
        <v>0</v>
      </c>
      <c r="K171" s="14">
        <v>314375</v>
      </c>
      <c r="L171" s="14">
        <v>50000</v>
      </c>
      <c r="M171" s="14">
        <v>0</v>
      </c>
      <c r="N171" s="14">
        <v>2658539.196</v>
      </c>
    </row>
    <row r="172" spans="1:14" x14ac:dyDescent="0.25">
      <c r="A172" s="8" t="s">
        <v>195</v>
      </c>
      <c r="B172" s="14">
        <v>1236.97822</v>
      </c>
      <c r="C172" s="14">
        <v>8813.8389200000001</v>
      </c>
      <c r="D172" s="14">
        <v>10084.78081</v>
      </c>
      <c r="E172" s="14">
        <v>5330.2051200000005</v>
      </c>
      <c r="F172" s="14">
        <v>3971.7012100000002</v>
      </c>
      <c r="G172" s="14">
        <v>4297.0483899999999</v>
      </c>
      <c r="H172" s="14">
        <v>3196.0350099999996</v>
      </c>
      <c r="I172" s="14">
        <v>3826.9583600000001</v>
      </c>
      <c r="J172" s="14">
        <v>0</v>
      </c>
      <c r="K172" s="14">
        <v>6261.1485899999998</v>
      </c>
      <c r="L172" s="14">
        <v>787.94443000000001</v>
      </c>
      <c r="M172" s="14">
        <v>0</v>
      </c>
      <c r="N172" s="14">
        <v>47806.639060000001</v>
      </c>
    </row>
    <row r="173" spans="1:14" x14ac:dyDescent="0.25">
      <c r="A173" s="18" t="s">
        <v>196</v>
      </c>
      <c r="B173" s="11">
        <v>2560551.6840499998</v>
      </c>
      <c r="C173" s="11">
        <v>4063270.9734199997</v>
      </c>
      <c r="D173" s="11">
        <v>2720750.2936300002</v>
      </c>
      <c r="E173" s="11">
        <v>2723661.0133400001</v>
      </c>
      <c r="F173" s="11">
        <v>1956444.2355800001</v>
      </c>
      <c r="G173" s="11">
        <v>1570690.07834</v>
      </c>
      <c r="H173" s="11">
        <v>1221534.4634500002</v>
      </c>
      <c r="I173" s="11">
        <v>2675608.4673099997</v>
      </c>
      <c r="J173" s="11">
        <v>99837.413790000006</v>
      </c>
      <c r="K173" s="11">
        <v>1892091.33507</v>
      </c>
      <c r="L173" s="11">
        <v>442081.00506000005</v>
      </c>
      <c r="M173" s="11">
        <v>1517810.33919</v>
      </c>
      <c r="N173" s="11">
        <v>23444331.302229997</v>
      </c>
    </row>
    <row r="174" spans="1:14" x14ac:dyDescent="0.25">
      <c r="A174" s="23" t="s">
        <v>197</v>
      </c>
      <c r="B174" s="14">
        <v>1926054.97</v>
      </c>
      <c r="C174" s="14">
        <v>2980461.28</v>
      </c>
      <c r="D174" s="14">
        <v>2119015.2799999998</v>
      </c>
      <c r="E174" s="14">
        <v>2008775.39</v>
      </c>
      <c r="F174" s="14">
        <v>1072180</v>
      </c>
      <c r="G174" s="14">
        <v>1245321.5</v>
      </c>
      <c r="H174" s="14">
        <v>952973</v>
      </c>
      <c r="I174" s="14">
        <v>2006201.3</v>
      </c>
      <c r="J174" s="14">
        <v>106214.16029</v>
      </c>
      <c r="K174" s="14">
        <v>1036321.9</v>
      </c>
      <c r="L174" s="14">
        <v>372892.9</v>
      </c>
      <c r="M174" s="14">
        <v>1091727.5</v>
      </c>
      <c r="N174" s="14">
        <v>16918139.180289999</v>
      </c>
    </row>
    <row r="175" spans="1:14" x14ac:dyDescent="0.25">
      <c r="A175" s="8" t="s">
        <v>198</v>
      </c>
      <c r="B175" s="14">
        <v>1926054.97</v>
      </c>
      <c r="C175" s="14">
        <v>2980461.28</v>
      </c>
      <c r="D175" s="14">
        <v>2119015.2799999998</v>
      </c>
      <c r="E175" s="14">
        <v>2008775.39</v>
      </c>
      <c r="F175" s="14">
        <v>1072180</v>
      </c>
      <c r="G175" s="14">
        <v>1245321.5</v>
      </c>
      <c r="H175" s="14">
        <v>952973</v>
      </c>
      <c r="I175" s="14">
        <v>2006201.3</v>
      </c>
      <c r="J175" s="14">
        <v>106214.16029</v>
      </c>
      <c r="K175" s="14">
        <v>1036321.9</v>
      </c>
      <c r="L175" s="14">
        <v>372892.9</v>
      </c>
      <c r="M175" s="14">
        <v>1091727.5</v>
      </c>
      <c r="N175" s="14">
        <v>16918139.180289999</v>
      </c>
    </row>
    <row r="176" spans="1:14" x14ac:dyDescent="0.25">
      <c r="A176" s="8" t="s">
        <v>199</v>
      </c>
      <c r="B176" s="14">
        <v>0</v>
      </c>
      <c r="C176" s="14">
        <v>0</v>
      </c>
      <c r="D176" s="14">
        <v>0</v>
      </c>
      <c r="E176" s="14">
        <v>0</v>
      </c>
      <c r="F176" s="14">
        <v>0</v>
      </c>
      <c r="G176" s="14">
        <v>0</v>
      </c>
      <c r="H176" s="14">
        <v>0</v>
      </c>
      <c r="I176" s="14">
        <v>0</v>
      </c>
      <c r="J176" s="14">
        <v>0</v>
      </c>
      <c r="K176" s="14">
        <v>0</v>
      </c>
      <c r="L176" s="14">
        <v>0</v>
      </c>
      <c r="M176" s="14">
        <v>0</v>
      </c>
      <c r="N176" s="14">
        <v>0</v>
      </c>
    </row>
    <row r="177" spans="1:14" x14ac:dyDescent="0.25">
      <c r="A177" s="8" t="s">
        <v>200</v>
      </c>
      <c r="B177" s="14">
        <v>0</v>
      </c>
      <c r="C177" s="14">
        <v>0</v>
      </c>
      <c r="D177" s="14">
        <v>0</v>
      </c>
      <c r="E177" s="14">
        <v>0</v>
      </c>
      <c r="F177" s="14">
        <v>0</v>
      </c>
      <c r="G177" s="14">
        <v>0</v>
      </c>
      <c r="H177" s="14">
        <v>0</v>
      </c>
      <c r="I177" s="14">
        <v>0</v>
      </c>
      <c r="J177" s="14">
        <v>0</v>
      </c>
      <c r="K177" s="14">
        <v>0</v>
      </c>
      <c r="L177" s="14">
        <v>0</v>
      </c>
      <c r="M177" s="14">
        <v>0</v>
      </c>
      <c r="N177" s="14">
        <v>0</v>
      </c>
    </row>
    <row r="178" spans="1:14" x14ac:dyDescent="0.25">
      <c r="A178" s="23" t="s">
        <v>201</v>
      </c>
      <c r="B178" s="14">
        <v>66361.65208</v>
      </c>
      <c r="C178" s="14">
        <v>0</v>
      </c>
      <c r="D178" s="14">
        <v>0</v>
      </c>
      <c r="E178" s="14">
        <v>16802.412239999998</v>
      </c>
      <c r="F178" s="14">
        <v>28068.103199999998</v>
      </c>
      <c r="G178" s="14">
        <v>5831.0260500000004</v>
      </c>
      <c r="H178" s="14">
        <v>13007.5</v>
      </c>
      <c r="I178" s="14">
        <v>1689.5345500000001</v>
      </c>
      <c r="J178" s="14">
        <v>0</v>
      </c>
      <c r="K178" s="14">
        <v>116.006</v>
      </c>
      <c r="L178" s="14">
        <v>8739.0266900000006</v>
      </c>
      <c r="M178" s="14">
        <v>5529.5283099999997</v>
      </c>
      <c r="N178" s="14">
        <v>146144.78912</v>
      </c>
    </row>
    <row r="179" spans="1:14" x14ac:dyDescent="0.25">
      <c r="A179" s="8" t="s">
        <v>202</v>
      </c>
      <c r="B179" s="14">
        <v>0</v>
      </c>
      <c r="C179" s="14">
        <v>0</v>
      </c>
      <c r="D179" s="14">
        <v>0</v>
      </c>
      <c r="E179" s="14">
        <v>0</v>
      </c>
      <c r="F179" s="14">
        <v>0</v>
      </c>
      <c r="G179" s="14">
        <v>1.255E-2</v>
      </c>
      <c r="H179" s="14">
        <v>0</v>
      </c>
      <c r="I179" s="14">
        <v>0</v>
      </c>
      <c r="J179" s="14">
        <v>0</v>
      </c>
      <c r="K179" s="14">
        <v>0</v>
      </c>
      <c r="L179" s="14">
        <v>8280.6007000000009</v>
      </c>
      <c r="M179" s="14">
        <v>0</v>
      </c>
      <c r="N179" s="14">
        <v>8280.6132500000003</v>
      </c>
    </row>
    <row r="180" spans="1:14" x14ac:dyDescent="0.25">
      <c r="A180" s="8" t="s">
        <v>203</v>
      </c>
      <c r="B180" s="14">
        <v>66361.65208</v>
      </c>
      <c r="C180" s="14">
        <v>0</v>
      </c>
      <c r="D180" s="14">
        <v>0</v>
      </c>
      <c r="E180" s="14">
        <v>16802.412239999998</v>
      </c>
      <c r="F180" s="14">
        <v>28068.103199999998</v>
      </c>
      <c r="G180" s="14">
        <v>5831.0135</v>
      </c>
      <c r="H180" s="14">
        <v>13007.5</v>
      </c>
      <c r="I180" s="14">
        <v>0</v>
      </c>
      <c r="J180" s="14">
        <v>0</v>
      </c>
      <c r="K180" s="14">
        <v>0</v>
      </c>
      <c r="L180" s="14">
        <v>458.42599000000001</v>
      </c>
      <c r="M180" s="14">
        <v>4211.04</v>
      </c>
      <c r="N180" s="14">
        <v>134740.14701000002</v>
      </c>
    </row>
    <row r="181" spans="1:14" x14ac:dyDescent="0.25">
      <c r="A181" s="8" t="s">
        <v>204</v>
      </c>
      <c r="B181" s="14">
        <v>0</v>
      </c>
      <c r="C181" s="14">
        <v>0</v>
      </c>
      <c r="D181" s="14">
        <v>0</v>
      </c>
      <c r="E181" s="14">
        <v>0</v>
      </c>
      <c r="F181" s="14">
        <v>0</v>
      </c>
      <c r="G181" s="14">
        <v>0</v>
      </c>
      <c r="H181" s="14">
        <v>0</v>
      </c>
      <c r="I181" s="14">
        <v>1689.5345500000001</v>
      </c>
      <c r="J181" s="14">
        <v>0</v>
      </c>
      <c r="K181" s="14">
        <v>116.006</v>
      </c>
      <c r="L181" s="14">
        <v>0</v>
      </c>
      <c r="M181" s="14">
        <v>1318.48831</v>
      </c>
      <c r="N181" s="14">
        <v>3124.0288600000003</v>
      </c>
    </row>
    <row r="182" spans="1:14" x14ac:dyDescent="0.25">
      <c r="A182" s="23" t="s">
        <v>205</v>
      </c>
      <c r="B182" s="14">
        <v>0</v>
      </c>
      <c r="C182" s="14">
        <v>0</v>
      </c>
      <c r="D182" s="14">
        <v>0</v>
      </c>
      <c r="E182" s="14">
        <v>0</v>
      </c>
      <c r="F182" s="14">
        <v>0</v>
      </c>
      <c r="G182" s="14">
        <v>0</v>
      </c>
      <c r="H182" s="14">
        <v>0</v>
      </c>
      <c r="I182" s="14">
        <v>0</v>
      </c>
      <c r="J182" s="14">
        <v>0</v>
      </c>
      <c r="K182" s="14">
        <v>0</v>
      </c>
      <c r="L182" s="14">
        <v>0</v>
      </c>
      <c r="M182" s="14">
        <v>0</v>
      </c>
      <c r="N182" s="14">
        <v>0</v>
      </c>
    </row>
    <row r="183" spans="1:14" x14ac:dyDescent="0.25">
      <c r="A183" s="8" t="s">
        <v>206</v>
      </c>
      <c r="B183" s="14">
        <v>0</v>
      </c>
      <c r="C183" s="14">
        <v>0</v>
      </c>
      <c r="D183" s="14">
        <v>0</v>
      </c>
      <c r="E183" s="14">
        <v>0</v>
      </c>
      <c r="F183" s="14">
        <v>0</v>
      </c>
      <c r="G183" s="14">
        <v>0</v>
      </c>
      <c r="H183" s="14">
        <v>0</v>
      </c>
      <c r="I183" s="14">
        <v>0</v>
      </c>
      <c r="J183" s="14">
        <v>0</v>
      </c>
      <c r="K183" s="14">
        <v>0</v>
      </c>
      <c r="L183" s="14">
        <v>0</v>
      </c>
      <c r="M183" s="14">
        <v>0</v>
      </c>
      <c r="N183" s="14">
        <v>0</v>
      </c>
    </row>
    <row r="184" spans="1:14" x14ac:dyDescent="0.25">
      <c r="A184" s="23" t="s">
        <v>207</v>
      </c>
      <c r="B184" s="14">
        <v>360418.90814999997</v>
      </c>
      <c r="C184" s="14">
        <v>342900.36870999995</v>
      </c>
      <c r="D184" s="14">
        <v>530517.65714000002</v>
      </c>
      <c r="E184" s="14">
        <v>542797.11115000013</v>
      </c>
      <c r="F184" s="14">
        <v>710053.61129000003</v>
      </c>
      <c r="G184" s="14">
        <v>216810.07360999999</v>
      </c>
      <c r="H184" s="14">
        <v>174416.62862</v>
      </c>
      <c r="I184" s="14">
        <v>500857.33355000004</v>
      </c>
      <c r="J184" s="14">
        <v>2459.7759700000001</v>
      </c>
      <c r="K184" s="14">
        <v>726673.48882000009</v>
      </c>
      <c r="L184" s="14">
        <v>30954.897230000002</v>
      </c>
      <c r="M184" s="14">
        <v>200611.19559999998</v>
      </c>
      <c r="N184" s="14">
        <v>4339471.0498400005</v>
      </c>
    </row>
    <row r="185" spans="1:14" x14ac:dyDescent="0.25">
      <c r="A185" s="8" t="s">
        <v>208</v>
      </c>
      <c r="B185" s="14">
        <v>355336.33914999996</v>
      </c>
      <c r="C185" s="14">
        <v>337593.84542999999</v>
      </c>
      <c r="D185" s="14">
        <v>503019.23661000002</v>
      </c>
      <c r="E185" s="14">
        <v>538058.02669000009</v>
      </c>
      <c r="F185" s="14">
        <v>295341.65999999997</v>
      </c>
      <c r="G185" s="14">
        <v>208365.6795</v>
      </c>
      <c r="H185" s="14">
        <v>172568.88746</v>
      </c>
      <c r="I185" s="14">
        <v>393846.45714000001</v>
      </c>
      <c r="J185" s="14">
        <v>2459.7759700000001</v>
      </c>
      <c r="K185" s="14">
        <v>222679.39225</v>
      </c>
      <c r="L185" s="14">
        <v>28951.575280000001</v>
      </c>
      <c r="M185" s="14">
        <v>197454.30119999999</v>
      </c>
      <c r="N185" s="14">
        <v>3255675.1766799996</v>
      </c>
    </row>
    <row r="186" spans="1:14" x14ac:dyDescent="0.25">
      <c r="A186" s="8" t="s">
        <v>209</v>
      </c>
      <c r="B186" s="14">
        <v>5065.8948399999999</v>
      </c>
      <c r="C186" s="14">
        <v>5306.3115800000005</v>
      </c>
      <c r="D186" s="14">
        <v>27498.420529999999</v>
      </c>
      <c r="E186" s="14">
        <v>4730.8079600000001</v>
      </c>
      <c r="F186" s="14">
        <v>3872.7539999999999</v>
      </c>
      <c r="G186" s="14">
        <v>8444.3941099999993</v>
      </c>
      <c r="H186" s="14">
        <v>1847.7411599999998</v>
      </c>
      <c r="I186" s="14">
        <v>16960.376410000001</v>
      </c>
      <c r="J186" s="14">
        <v>0</v>
      </c>
      <c r="K186" s="14">
        <v>22100.134009999998</v>
      </c>
      <c r="L186" s="14">
        <v>2003.32195</v>
      </c>
      <c r="M186" s="14">
        <v>3156.8944000000001</v>
      </c>
      <c r="N186" s="14">
        <v>100987.05094999999</v>
      </c>
    </row>
    <row r="187" spans="1:14" x14ac:dyDescent="0.25">
      <c r="A187" s="8" t="s">
        <v>210</v>
      </c>
      <c r="B187" s="14">
        <v>16.674160000000001</v>
      </c>
      <c r="C187" s="14">
        <v>0.2117</v>
      </c>
      <c r="D187" s="14">
        <v>0</v>
      </c>
      <c r="E187" s="14">
        <v>8.2765000000000004</v>
      </c>
      <c r="F187" s="14">
        <v>410839.19729000004</v>
      </c>
      <c r="G187" s="14">
        <v>0</v>
      </c>
      <c r="H187" s="14">
        <v>0</v>
      </c>
      <c r="I187" s="14">
        <v>90050.5</v>
      </c>
      <c r="J187" s="14">
        <v>0</v>
      </c>
      <c r="K187" s="14">
        <v>481893.96256000001</v>
      </c>
      <c r="L187" s="14">
        <v>0</v>
      </c>
      <c r="M187" s="14">
        <v>0</v>
      </c>
      <c r="N187" s="14">
        <v>982808.82221000013</v>
      </c>
    </row>
    <row r="188" spans="1:14" x14ac:dyDescent="0.25">
      <c r="A188" s="23" t="s">
        <v>211</v>
      </c>
      <c r="B188" s="14">
        <v>207716.15382000001</v>
      </c>
      <c r="C188" s="14">
        <v>739909.32471000007</v>
      </c>
      <c r="D188" s="14">
        <v>71217.356490000006</v>
      </c>
      <c r="E188" s="14">
        <v>155286.09995</v>
      </c>
      <c r="F188" s="14">
        <v>146142.52108999999</v>
      </c>
      <c r="G188" s="14">
        <v>102727.47868</v>
      </c>
      <c r="H188" s="14">
        <v>81137.334830000007</v>
      </c>
      <c r="I188" s="14">
        <v>166860.29921</v>
      </c>
      <c r="J188" s="14">
        <v>-8836.5224699999999</v>
      </c>
      <c r="K188" s="14">
        <v>128979.94025</v>
      </c>
      <c r="L188" s="14">
        <v>29494.181139999997</v>
      </c>
      <c r="M188" s="14">
        <v>219942.11527999997</v>
      </c>
      <c r="N188" s="14">
        <v>2040576.2829800001</v>
      </c>
    </row>
    <row r="189" spans="1:14" x14ac:dyDescent="0.25">
      <c r="A189" s="8" t="s">
        <v>212</v>
      </c>
      <c r="B189" s="14">
        <v>116018.65354</v>
      </c>
      <c r="C189" s="14">
        <v>524632.30410000007</v>
      </c>
      <c r="D189" s="14">
        <v>62058.699990000001</v>
      </c>
      <c r="E189" s="14">
        <v>23205</v>
      </c>
      <c r="F189" s="14">
        <v>34000</v>
      </c>
      <c r="G189" s="14">
        <v>57479.791659999995</v>
      </c>
      <c r="H189" s="14">
        <v>16523.907159999999</v>
      </c>
      <c r="I189" s="14">
        <v>70000</v>
      </c>
      <c r="J189" s="14">
        <v>-11571.143769999999</v>
      </c>
      <c r="K189" s="14">
        <v>46306</v>
      </c>
      <c r="L189" s="14">
        <v>22819.145379999998</v>
      </c>
      <c r="M189" s="14">
        <v>178918.71737999999</v>
      </c>
      <c r="N189" s="14">
        <v>1140391.07544</v>
      </c>
    </row>
    <row r="190" spans="1:14" x14ac:dyDescent="0.25">
      <c r="A190" s="20" t="s">
        <v>213</v>
      </c>
      <c r="B190" s="14">
        <v>91697.500280000007</v>
      </c>
      <c r="C190" s="14">
        <v>215277.02061000001</v>
      </c>
      <c r="D190" s="14">
        <v>9158.6564999999991</v>
      </c>
      <c r="E190" s="14">
        <v>132081.09995</v>
      </c>
      <c r="F190" s="14">
        <v>112142.52109000001</v>
      </c>
      <c r="G190" s="14">
        <v>45247.687020000005</v>
      </c>
      <c r="H190" s="14">
        <v>64613.427670000005</v>
      </c>
      <c r="I190" s="14">
        <v>96860.299209999997</v>
      </c>
      <c r="J190" s="14">
        <v>2734.6212999999998</v>
      </c>
      <c r="K190" s="14">
        <v>82673.94025</v>
      </c>
      <c r="L190" s="14">
        <v>6675.0357599999998</v>
      </c>
      <c r="M190" s="14">
        <v>41023.397899999996</v>
      </c>
      <c r="N190" s="14">
        <v>900185.20753999997</v>
      </c>
    </row>
    <row r="191" spans="1:14" x14ac:dyDescent="0.25">
      <c r="A191" s="17" t="s">
        <v>214</v>
      </c>
      <c r="B191" s="11">
        <v>37207752.347580001</v>
      </c>
      <c r="C191" s="11">
        <v>56427415.983929992</v>
      </c>
      <c r="D191" s="11">
        <v>45040421.187959999</v>
      </c>
      <c r="E191" s="11">
        <v>31957142.569859996</v>
      </c>
      <c r="F191" s="11">
        <v>27648616.38814</v>
      </c>
      <c r="G191" s="11">
        <v>22984217.841410004</v>
      </c>
      <c r="H191" s="11">
        <v>16246491.630799999</v>
      </c>
      <c r="I191" s="11">
        <v>27451969.700760003</v>
      </c>
      <c r="J191" s="11">
        <v>212718.64449000004</v>
      </c>
      <c r="K191" s="11">
        <v>27425809.349469997</v>
      </c>
      <c r="L191" s="11">
        <v>5424176.1845899997</v>
      </c>
      <c r="M191" s="11">
        <v>11816288.161840003</v>
      </c>
      <c r="N191" s="11">
        <v>309843019.99083</v>
      </c>
    </row>
    <row r="192" spans="1:14" x14ac:dyDescent="0.25">
      <c r="A192" s="18" t="s">
        <v>215</v>
      </c>
      <c r="B192" s="11">
        <v>2341994.4808800002</v>
      </c>
      <c r="C192" s="11">
        <v>1525849.91872</v>
      </c>
      <c r="D192" s="11">
        <v>1530306.21527</v>
      </c>
      <c r="E192" s="11">
        <v>6036408.3398800008</v>
      </c>
      <c r="F192" s="11">
        <v>1309127.5417599999</v>
      </c>
      <c r="G192" s="11">
        <v>601865.30551999994</v>
      </c>
      <c r="H192" s="11">
        <v>949336.09554999997</v>
      </c>
      <c r="I192" s="11">
        <v>40.6554</v>
      </c>
      <c r="J192" s="11">
        <v>20629.390070000001</v>
      </c>
      <c r="K192" s="11">
        <v>352999.58717999997</v>
      </c>
      <c r="L192" s="11">
        <v>254310.71704000002</v>
      </c>
      <c r="M192" s="11">
        <v>755913.37991999998</v>
      </c>
      <c r="N192" s="11">
        <v>15678781.627190003</v>
      </c>
    </row>
    <row r="193" spans="1:14" x14ac:dyDescent="0.25">
      <c r="A193" s="23" t="s">
        <v>216</v>
      </c>
      <c r="B193" s="14">
        <v>30627.099860000002</v>
      </c>
      <c r="C193" s="14">
        <v>22260.591520000002</v>
      </c>
      <c r="D193" s="14">
        <v>201533.63484000001</v>
      </c>
      <c r="E193" s="14">
        <v>246170.11158</v>
      </c>
      <c r="F193" s="14">
        <v>26383.676390000001</v>
      </c>
      <c r="G193" s="14">
        <v>5224.0174999999999</v>
      </c>
      <c r="H193" s="14">
        <v>42362.382319999997</v>
      </c>
      <c r="I193" s="14">
        <v>0</v>
      </c>
      <c r="J193" s="14">
        <v>0</v>
      </c>
      <c r="K193" s="14">
        <v>0</v>
      </c>
      <c r="L193" s="14">
        <v>0</v>
      </c>
      <c r="M193" s="14">
        <v>0</v>
      </c>
      <c r="N193" s="14">
        <v>574561.51400999993</v>
      </c>
    </row>
    <row r="194" spans="1:14" x14ac:dyDescent="0.25">
      <c r="A194" s="8" t="s">
        <v>217</v>
      </c>
      <c r="B194" s="14">
        <v>0</v>
      </c>
      <c r="C194" s="14">
        <v>15400.59152</v>
      </c>
      <c r="D194" s="14">
        <v>20356.695</v>
      </c>
      <c r="E194" s="14">
        <v>0</v>
      </c>
      <c r="F194" s="14">
        <v>-5.0000000000000002E-5</v>
      </c>
      <c r="G194" s="14">
        <v>5224.0174999999999</v>
      </c>
      <c r="H194" s="14">
        <v>42362.382319999997</v>
      </c>
      <c r="I194" s="14">
        <v>0</v>
      </c>
      <c r="J194" s="14">
        <v>0</v>
      </c>
      <c r="K194" s="14">
        <v>0</v>
      </c>
      <c r="L194" s="14">
        <v>0</v>
      </c>
      <c r="M194" s="14">
        <v>0</v>
      </c>
      <c r="N194" s="14">
        <v>83343.686289999998</v>
      </c>
    </row>
    <row r="195" spans="1:14" x14ac:dyDescent="0.25">
      <c r="A195" s="8" t="s">
        <v>218</v>
      </c>
      <c r="B195" s="14">
        <v>0</v>
      </c>
      <c r="C195" s="14">
        <v>0</v>
      </c>
      <c r="D195" s="14">
        <v>0</v>
      </c>
      <c r="E195" s="14">
        <v>0</v>
      </c>
      <c r="F195" s="14">
        <v>-1.7000000000000001E-4</v>
      </c>
      <c r="G195" s="14">
        <v>0</v>
      </c>
      <c r="H195" s="14">
        <v>0</v>
      </c>
      <c r="I195" s="14">
        <v>0</v>
      </c>
      <c r="J195" s="14">
        <v>0</v>
      </c>
      <c r="K195" s="14">
        <v>0</v>
      </c>
      <c r="L195" s="14">
        <v>0</v>
      </c>
      <c r="M195" s="14">
        <v>0</v>
      </c>
      <c r="N195" s="14">
        <v>-1.7000000000000001E-4</v>
      </c>
    </row>
    <row r="196" spans="1:14" x14ac:dyDescent="0.25">
      <c r="A196" s="8" t="s">
        <v>219</v>
      </c>
      <c r="B196" s="14">
        <v>21662.256100000002</v>
      </c>
      <c r="C196" s="14">
        <v>0</v>
      </c>
      <c r="D196" s="14">
        <v>179118.93984000001</v>
      </c>
      <c r="E196" s="14">
        <v>175769.68033</v>
      </c>
      <c r="F196" s="14">
        <v>4836.7118600000003</v>
      </c>
      <c r="G196" s="14">
        <v>0</v>
      </c>
      <c r="H196" s="14">
        <v>0</v>
      </c>
      <c r="I196" s="14">
        <v>0</v>
      </c>
      <c r="J196" s="14">
        <v>0</v>
      </c>
      <c r="K196" s="14">
        <v>0</v>
      </c>
      <c r="L196" s="14">
        <v>0</v>
      </c>
      <c r="M196" s="14">
        <v>0</v>
      </c>
      <c r="N196" s="14">
        <v>381387.58812999999</v>
      </c>
    </row>
    <row r="197" spans="1:14" x14ac:dyDescent="0.25">
      <c r="A197" s="8" t="s">
        <v>220</v>
      </c>
      <c r="B197" s="14">
        <v>0</v>
      </c>
      <c r="C197" s="14">
        <v>0</v>
      </c>
      <c r="D197" s="14">
        <v>0</v>
      </c>
      <c r="E197" s="14">
        <v>0</v>
      </c>
      <c r="F197" s="14">
        <v>0</v>
      </c>
      <c r="G197" s="14">
        <v>0</v>
      </c>
      <c r="H197" s="14">
        <v>0</v>
      </c>
      <c r="I197" s="14">
        <v>0</v>
      </c>
      <c r="J197" s="14">
        <v>0</v>
      </c>
      <c r="K197" s="14">
        <v>0</v>
      </c>
      <c r="L197" s="14">
        <v>0</v>
      </c>
      <c r="M197" s="14">
        <v>0</v>
      </c>
      <c r="N197" s="14">
        <v>0</v>
      </c>
    </row>
    <row r="198" spans="1:14" x14ac:dyDescent="0.25">
      <c r="A198" s="8" t="s">
        <v>221</v>
      </c>
      <c r="B198" s="14">
        <v>8964.8437599999997</v>
      </c>
      <c r="C198" s="14">
        <v>6860</v>
      </c>
      <c r="D198" s="14">
        <v>2058</v>
      </c>
      <c r="E198" s="14">
        <v>70400.431249999994</v>
      </c>
      <c r="F198" s="14">
        <v>21546.964749999999</v>
      </c>
      <c r="G198" s="14">
        <v>0</v>
      </c>
      <c r="H198" s="14">
        <v>0</v>
      </c>
      <c r="I198" s="14">
        <v>0</v>
      </c>
      <c r="J198" s="14">
        <v>0</v>
      </c>
      <c r="K198" s="14">
        <v>0</v>
      </c>
      <c r="L198" s="14">
        <v>0</v>
      </c>
      <c r="M198" s="14">
        <v>0</v>
      </c>
      <c r="N198" s="14">
        <v>109830.23976</v>
      </c>
    </row>
    <row r="199" spans="1:14" x14ac:dyDescent="0.25">
      <c r="A199" s="23" t="s">
        <v>222</v>
      </c>
      <c r="B199" s="14">
        <v>1882721.7770400001</v>
      </c>
      <c r="C199" s="14">
        <v>1433584.66961</v>
      </c>
      <c r="D199" s="14">
        <v>1014302.68718</v>
      </c>
      <c r="E199" s="14">
        <v>5534790.6523200003</v>
      </c>
      <c r="F199" s="14">
        <v>1022871.92352</v>
      </c>
      <c r="G199" s="14">
        <v>327931.10298000003</v>
      </c>
      <c r="H199" s="14">
        <v>626871.05738000001</v>
      </c>
      <c r="I199" s="14">
        <v>40.6554</v>
      </c>
      <c r="J199" s="14">
        <v>20629.390070000001</v>
      </c>
      <c r="K199" s="14">
        <v>350748.49828999996</v>
      </c>
      <c r="L199" s="14">
        <v>224907.04259000003</v>
      </c>
      <c r="M199" s="14">
        <v>399978.21744000004</v>
      </c>
      <c r="N199" s="14">
        <v>12839377.673820004</v>
      </c>
    </row>
    <row r="200" spans="1:14" x14ac:dyDescent="0.25">
      <c r="A200" s="8" t="s">
        <v>223</v>
      </c>
      <c r="B200" s="14">
        <v>0</v>
      </c>
      <c r="C200" s="14">
        <v>0</v>
      </c>
      <c r="D200" s="14">
        <v>0</v>
      </c>
      <c r="E200" s="14">
        <v>0</v>
      </c>
      <c r="F200" s="14">
        <v>0</v>
      </c>
      <c r="G200" s="14">
        <v>0</v>
      </c>
      <c r="H200" s="14">
        <v>0</v>
      </c>
      <c r="I200" s="14">
        <v>0</v>
      </c>
      <c r="J200" s="14">
        <v>0</v>
      </c>
      <c r="K200" s="14">
        <v>0</v>
      </c>
      <c r="L200" s="14">
        <v>0</v>
      </c>
      <c r="M200" s="14">
        <v>0</v>
      </c>
      <c r="N200" s="14">
        <v>0</v>
      </c>
    </row>
    <row r="201" spans="1:14" x14ac:dyDescent="0.25">
      <c r="A201" s="8" t="s">
        <v>224</v>
      </c>
      <c r="B201" s="14">
        <v>537397.57886000001</v>
      </c>
      <c r="C201" s="14">
        <v>1241.8347900000001</v>
      </c>
      <c r="D201" s="14">
        <v>15684.751050000001</v>
      </c>
      <c r="E201" s="14">
        <v>3752298.7902400005</v>
      </c>
      <c r="F201" s="14">
        <v>435040.2597</v>
      </c>
      <c r="G201" s="14">
        <v>145400.14230000001</v>
      </c>
      <c r="H201" s="14">
        <v>0</v>
      </c>
      <c r="I201" s="14">
        <v>0</v>
      </c>
      <c r="J201" s="14">
        <v>0</v>
      </c>
      <c r="K201" s="14">
        <v>0</v>
      </c>
      <c r="L201" s="14">
        <v>0</v>
      </c>
      <c r="M201" s="14">
        <v>0</v>
      </c>
      <c r="N201" s="14">
        <v>4887063.3569400012</v>
      </c>
    </row>
    <row r="202" spans="1:14" x14ac:dyDescent="0.25">
      <c r="A202" s="8" t="s">
        <v>225</v>
      </c>
      <c r="B202" s="14">
        <v>1345324.1981800001</v>
      </c>
      <c r="C202" s="14">
        <v>359017.73826000001</v>
      </c>
      <c r="D202" s="14">
        <v>228599.82196999999</v>
      </c>
      <c r="E202" s="14">
        <v>490305.68455000001</v>
      </c>
      <c r="F202" s="14">
        <v>227402.61609</v>
      </c>
      <c r="G202" s="14">
        <v>57870.417049999996</v>
      </c>
      <c r="H202" s="14">
        <v>626871.05738000001</v>
      </c>
      <c r="I202" s="14">
        <v>40.6554</v>
      </c>
      <c r="J202" s="14">
        <v>13581.799560000001</v>
      </c>
      <c r="K202" s="14">
        <v>10357.553669999999</v>
      </c>
      <c r="L202" s="14">
        <v>101401.51342</v>
      </c>
      <c r="M202" s="14">
        <v>278710.98283000005</v>
      </c>
      <c r="N202" s="14">
        <v>3739484.0383600006</v>
      </c>
    </row>
    <row r="203" spans="1:14" x14ac:dyDescent="0.25">
      <c r="A203" s="8" t="s">
        <v>226</v>
      </c>
      <c r="B203" s="14">
        <v>0</v>
      </c>
      <c r="C203" s="14">
        <v>0</v>
      </c>
      <c r="D203" s="14">
        <v>0</v>
      </c>
      <c r="E203" s="14">
        <v>0</v>
      </c>
      <c r="F203" s="14">
        <v>0</v>
      </c>
      <c r="G203" s="14">
        <v>0</v>
      </c>
      <c r="H203" s="14">
        <v>0</v>
      </c>
      <c r="I203" s="14">
        <v>0</v>
      </c>
      <c r="J203" s="14">
        <v>0</v>
      </c>
      <c r="K203" s="14">
        <v>0</v>
      </c>
      <c r="L203" s="14">
        <v>0</v>
      </c>
      <c r="M203" s="14">
        <v>0</v>
      </c>
      <c r="N203" s="14">
        <v>0</v>
      </c>
    </row>
    <row r="204" spans="1:14" x14ac:dyDescent="0.25">
      <c r="A204" s="8" t="s">
        <v>227</v>
      </c>
      <c r="B204" s="14">
        <v>0</v>
      </c>
      <c r="C204" s="14">
        <v>1073325.09656</v>
      </c>
      <c r="D204" s="14">
        <v>770018.11416</v>
      </c>
      <c r="E204" s="14">
        <v>1292186.1775300002</v>
      </c>
      <c r="F204" s="14">
        <v>360429.04772999999</v>
      </c>
      <c r="G204" s="14">
        <v>124660.54363000001</v>
      </c>
      <c r="H204" s="14">
        <v>0</v>
      </c>
      <c r="I204" s="14">
        <v>0</v>
      </c>
      <c r="J204" s="14">
        <v>7047.59051</v>
      </c>
      <c r="K204" s="14">
        <v>340390.94461999997</v>
      </c>
      <c r="L204" s="14">
        <v>123505.52917000001</v>
      </c>
      <c r="M204" s="14">
        <v>121267.23461</v>
      </c>
      <c r="N204" s="14">
        <v>4212830.2785199992</v>
      </c>
    </row>
    <row r="205" spans="1:14" x14ac:dyDescent="0.25">
      <c r="A205" s="23" t="s">
        <v>228</v>
      </c>
      <c r="B205" s="14">
        <v>0</v>
      </c>
      <c r="C205" s="14">
        <v>0</v>
      </c>
      <c r="D205" s="14">
        <v>0</v>
      </c>
      <c r="E205" s="14">
        <v>0</v>
      </c>
      <c r="F205" s="14">
        <v>0</v>
      </c>
      <c r="G205" s="14">
        <v>0</v>
      </c>
      <c r="H205" s="14">
        <v>0</v>
      </c>
      <c r="I205" s="14">
        <v>0</v>
      </c>
      <c r="J205" s="14">
        <v>0</v>
      </c>
      <c r="K205" s="14">
        <v>0</v>
      </c>
      <c r="L205" s="14">
        <v>0</v>
      </c>
      <c r="M205" s="14">
        <v>0</v>
      </c>
      <c r="N205" s="14">
        <v>0</v>
      </c>
    </row>
    <row r="206" spans="1:14" x14ac:dyDescent="0.25">
      <c r="A206" s="23" t="s">
        <v>229</v>
      </c>
      <c r="B206" s="14">
        <v>428645.60398000001</v>
      </c>
      <c r="C206" s="14">
        <v>70004.657590000003</v>
      </c>
      <c r="D206" s="14">
        <v>286209.61343999999</v>
      </c>
      <c r="E206" s="14">
        <v>252950.21979</v>
      </c>
      <c r="F206" s="14">
        <v>246008.70525</v>
      </c>
      <c r="G206" s="14">
        <v>268710.18503999995</v>
      </c>
      <c r="H206" s="14">
        <v>280102.65584999998</v>
      </c>
      <c r="I206" s="14">
        <v>0</v>
      </c>
      <c r="J206" s="14">
        <v>0</v>
      </c>
      <c r="K206" s="14">
        <v>2251.08889</v>
      </c>
      <c r="L206" s="14">
        <v>29403.674449999999</v>
      </c>
      <c r="M206" s="14">
        <v>355935.16248</v>
      </c>
      <c r="N206" s="14">
        <v>2220221.5667600003</v>
      </c>
    </row>
    <row r="207" spans="1:14" x14ac:dyDescent="0.25">
      <c r="A207" s="8" t="s">
        <v>230</v>
      </c>
      <c r="B207" s="14">
        <v>68710.858990000008</v>
      </c>
      <c r="C207" s="14">
        <v>0</v>
      </c>
      <c r="D207" s="14">
        <v>0</v>
      </c>
      <c r="E207" s="14">
        <v>13875.48043</v>
      </c>
      <c r="F207" s="14">
        <v>0</v>
      </c>
      <c r="G207" s="14">
        <v>7000.00108</v>
      </c>
      <c r="H207" s="14">
        <v>10215.865380000001</v>
      </c>
      <c r="I207" s="14">
        <v>0</v>
      </c>
      <c r="J207" s="14">
        <v>0</v>
      </c>
      <c r="K207" s="14">
        <v>0</v>
      </c>
      <c r="L207" s="14">
        <v>0</v>
      </c>
      <c r="M207" s="14">
        <v>0</v>
      </c>
      <c r="N207" s="14">
        <v>99802.205880000009</v>
      </c>
    </row>
    <row r="208" spans="1:14" x14ac:dyDescent="0.25">
      <c r="A208" s="8" t="s">
        <v>231</v>
      </c>
      <c r="B208" s="14">
        <v>359934.74499000004</v>
      </c>
      <c r="C208" s="14">
        <v>70004.657590000003</v>
      </c>
      <c r="D208" s="14">
        <v>286209.61343999999</v>
      </c>
      <c r="E208" s="14">
        <v>239074.73936000001</v>
      </c>
      <c r="F208" s="14">
        <v>246008.70525</v>
      </c>
      <c r="G208" s="14">
        <v>261702.36172999998</v>
      </c>
      <c r="H208" s="14">
        <v>249868.80941999998</v>
      </c>
      <c r="I208" s="14">
        <v>0</v>
      </c>
      <c r="J208" s="14">
        <v>0</v>
      </c>
      <c r="K208" s="14">
        <v>2251.08889</v>
      </c>
      <c r="L208" s="14">
        <v>29403.674449999999</v>
      </c>
      <c r="M208" s="14">
        <v>0</v>
      </c>
      <c r="N208" s="14">
        <v>1744458.3951200002</v>
      </c>
    </row>
    <row r="209" spans="1:14" x14ac:dyDescent="0.25">
      <c r="A209" s="8" t="s">
        <v>232</v>
      </c>
      <c r="B209" s="14">
        <v>0</v>
      </c>
      <c r="C209" s="14">
        <v>0</v>
      </c>
      <c r="D209" s="14">
        <v>0</v>
      </c>
      <c r="E209" s="14">
        <v>0</v>
      </c>
      <c r="F209" s="14">
        <v>0</v>
      </c>
      <c r="G209" s="14">
        <v>0</v>
      </c>
      <c r="H209" s="14">
        <v>0</v>
      </c>
      <c r="I209" s="14">
        <v>0</v>
      </c>
      <c r="J209" s="14">
        <v>0</v>
      </c>
      <c r="K209" s="14">
        <v>0</v>
      </c>
      <c r="L209" s="14">
        <v>0</v>
      </c>
      <c r="M209" s="14">
        <v>0</v>
      </c>
      <c r="N209" s="14">
        <v>0</v>
      </c>
    </row>
    <row r="210" spans="1:14" x14ac:dyDescent="0.25">
      <c r="A210" s="8" t="s">
        <v>233</v>
      </c>
      <c r="B210" s="14">
        <v>0</v>
      </c>
      <c r="C210" s="14">
        <v>0</v>
      </c>
      <c r="D210" s="14">
        <v>0</v>
      </c>
      <c r="E210" s="14">
        <v>0</v>
      </c>
      <c r="F210" s="14">
        <v>0</v>
      </c>
      <c r="G210" s="14">
        <v>7.8222299999999994</v>
      </c>
      <c r="H210" s="14">
        <v>20017.981050000002</v>
      </c>
      <c r="I210" s="14">
        <v>0</v>
      </c>
      <c r="J210" s="14">
        <v>0</v>
      </c>
      <c r="K210" s="14">
        <v>0</v>
      </c>
      <c r="L210" s="14">
        <v>0</v>
      </c>
      <c r="M210" s="14">
        <v>355935.16248</v>
      </c>
      <c r="N210" s="14">
        <v>375960.96575999999</v>
      </c>
    </row>
    <row r="211" spans="1:14" x14ac:dyDescent="0.25">
      <c r="A211" s="23" t="s">
        <v>234</v>
      </c>
      <c r="B211" s="14">
        <v>0</v>
      </c>
      <c r="C211" s="14">
        <v>0</v>
      </c>
      <c r="D211" s="14">
        <v>28260.27981</v>
      </c>
      <c r="E211" s="14">
        <v>2497.35619</v>
      </c>
      <c r="F211" s="14">
        <v>13863.2366</v>
      </c>
      <c r="G211" s="14">
        <v>0</v>
      </c>
      <c r="H211" s="14">
        <v>0</v>
      </c>
      <c r="I211" s="14">
        <v>0</v>
      </c>
      <c r="J211" s="14">
        <v>0</v>
      </c>
      <c r="K211" s="14">
        <v>0</v>
      </c>
      <c r="L211" s="14">
        <v>0</v>
      </c>
      <c r="M211" s="14">
        <v>0</v>
      </c>
      <c r="N211" s="14">
        <v>44620.872600000002</v>
      </c>
    </row>
    <row r="212" spans="1:14" x14ac:dyDescent="0.25">
      <c r="A212" s="18" t="s">
        <v>235</v>
      </c>
      <c r="B212" s="11">
        <v>50398796.574709997</v>
      </c>
      <c r="C212" s="11">
        <v>130348288.18566003</v>
      </c>
      <c r="D212" s="11">
        <v>67046418.360569999</v>
      </c>
      <c r="E212" s="11">
        <v>45576978.264320001</v>
      </c>
      <c r="F212" s="11">
        <v>55007550.255329996</v>
      </c>
      <c r="G212" s="11">
        <v>32568248.792190008</v>
      </c>
      <c r="H212" s="11">
        <v>27220080.114840001</v>
      </c>
      <c r="I212" s="11">
        <v>32008471.955310002</v>
      </c>
      <c r="J212" s="11">
        <v>801916.45458000002</v>
      </c>
      <c r="K212" s="11">
        <v>34477695.174249999</v>
      </c>
      <c r="L212" s="11">
        <v>9745122.2504900005</v>
      </c>
      <c r="M212" s="11">
        <v>11399212.387799997</v>
      </c>
      <c r="N212" s="11">
        <v>496598778.77005005</v>
      </c>
    </row>
    <row r="213" spans="1:14" x14ac:dyDescent="0.25">
      <c r="A213" s="23" t="s">
        <v>236</v>
      </c>
      <c r="B213" s="14">
        <v>1045920.20597</v>
      </c>
      <c r="C213" s="14">
        <v>2851108.7780500003</v>
      </c>
      <c r="D213" s="14">
        <v>29493.963179999999</v>
      </c>
      <c r="E213" s="14">
        <v>346326.91442000004</v>
      </c>
      <c r="F213" s="14">
        <v>911.96699000000001</v>
      </c>
      <c r="G213" s="14">
        <v>35598.204299999998</v>
      </c>
      <c r="H213" s="14">
        <v>1.5648599999999999</v>
      </c>
      <c r="I213" s="14">
        <v>190.29</v>
      </c>
      <c r="J213" s="14">
        <v>5.2999999999999999E-2</v>
      </c>
      <c r="K213" s="14">
        <v>0</v>
      </c>
      <c r="L213" s="14">
        <v>0</v>
      </c>
      <c r="M213" s="14">
        <v>0</v>
      </c>
      <c r="N213" s="14">
        <v>4309551.9407700012</v>
      </c>
    </row>
    <row r="214" spans="1:14" x14ac:dyDescent="0.25">
      <c r="A214" s="8" t="s">
        <v>237</v>
      </c>
      <c r="B214" s="14">
        <v>0</v>
      </c>
      <c r="C214" s="14">
        <v>119.6</v>
      </c>
      <c r="D214" s="14">
        <v>0</v>
      </c>
      <c r="E214" s="14">
        <v>0</v>
      </c>
      <c r="F214" s="14">
        <v>0</v>
      </c>
      <c r="G214" s="14">
        <v>0</v>
      </c>
      <c r="H214" s="14">
        <v>0</v>
      </c>
      <c r="I214" s="14">
        <v>0</v>
      </c>
      <c r="J214" s="14">
        <v>0</v>
      </c>
      <c r="K214" s="14">
        <v>0</v>
      </c>
      <c r="L214" s="14">
        <v>0</v>
      </c>
      <c r="M214" s="14">
        <v>0</v>
      </c>
      <c r="N214" s="14">
        <v>119.6</v>
      </c>
    </row>
    <row r="215" spans="1:14" x14ac:dyDescent="0.25">
      <c r="A215" s="8" t="s">
        <v>238</v>
      </c>
      <c r="B215" s="14">
        <v>0</v>
      </c>
      <c r="C215" s="14">
        <v>2850330</v>
      </c>
      <c r="D215" s="14">
        <v>0</v>
      </c>
      <c r="E215" s="14">
        <v>0</v>
      </c>
      <c r="F215" s="14">
        <v>0</v>
      </c>
      <c r="G215" s="14">
        <v>0</v>
      </c>
      <c r="H215" s="14">
        <v>0</v>
      </c>
      <c r="I215" s="14">
        <v>0</v>
      </c>
      <c r="J215" s="14">
        <v>0</v>
      </c>
      <c r="K215" s="14">
        <v>0</v>
      </c>
      <c r="L215" s="14">
        <v>0</v>
      </c>
      <c r="M215" s="14">
        <v>0</v>
      </c>
      <c r="N215" s="14">
        <v>2850330</v>
      </c>
    </row>
    <row r="216" spans="1:14" x14ac:dyDescent="0.25">
      <c r="A216" s="8" t="s">
        <v>239</v>
      </c>
      <c r="B216" s="14">
        <v>1045920.20597</v>
      </c>
      <c r="C216" s="14">
        <v>659.1780500000001</v>
      </c>
      <c r="D216" s="14">
        <v>29493.963179999999</v>
      </c>
      <c r="E216" s="14">
        <v>346326.91442000004</v>
      </c>
      <c r="F216" s="14">
        <v>911.96699000000001</v>
      </c>
      <c r="G216" s="14">
        <v>35598.204299999998</v>
      </c>
      <c r="H216" s="14">
        <v>1.5648599999999999</v>
      </c>
      <c r="I216" s="14">
        <v>190.29</v>
      </c>
      <c r="J216" s="14">
        <v>5.2999999999999999E-2</v>
      </c>
      <c r="K216" s="14">
        <v>0</v>
      </c>
      <c r="L216" s="14">
        <v>0</v>
      </c>
      <c r="M216" s="14">
        <v>0</v>
      </c>
      <c r="N216" s="14">
        <v>1459102.3407700004</v>
      </c>
    </row>
    <row r="217" spans="1:14" x14ac:dyDescent="0.25">
      <c r="A217" s="23" t="s">
        <v>240</v>
      </c>
      <c r="B217" s="14">
        <v>0</v>
      </c>
      <c r="C217" s="14">
        <v>21643595.787699997</v>
      </c>
      <c r="D217" s="14">
        <v>0</v>
      </c>
      <c r="E217" s="14">
        <v>0</v>
      </c>
      <c r="F217" s="14">
        <v>109492.32462999999</v>
      </c>
      <c r="G217" s="14">
        <v>0</v>
      </c>
      <c r="H217" s="14">
        <v>0</v>
      </c>
      <c r="I217" s="14">
        <v>0</v>
      </c>
      <c r="J217" s="14">
        <v>13261.161450000001</v>
      </c>
      <c r="K217" s="14">
        <v>0</v>
      </c>
      <c r="L217" s="14">
        <v>694.41309999999999</v>
      </c>
      <c r="M217" s="14">
        <v>66544.769889999996</v>
      </c>
      <c r="N217" s="14">
        <v>21833588.456769995</v>
      </c>
    </row>
    <row r="218" spans="1:14" x14ac:dyDescent="0.25">
      <c r="A218" s="20" t="s">
        <v>241</v>
      </c>
      <c r="B218" s="14">
        <v>0</v>
      </c>
      <c r="C218" s="14">
        <v>0</v>
      </c>
      <c r="D218" s="14">
        <v>0</v>
      </c>
      <c r="E218" s="14">
        <v>0</v>
      </c>
      <c r="F218" s="14">
        <v>0</v>
      </c>
      <c r="G218" s="14">
        <v>0</v>
      </c>
      <c r="H218" s="14">
        <v>0</v>
      </c>
      <c r="I218" s="14">
        <v>0</v>
      </c>
      <c r="J218" s="14">
        <v>0</v>
      </c>
      <c r="K218" s="14">
        <v>0</v>
      </c>
      <c r="L218" s="14">
        <v>0</v>
      </c>
      <c r="M218" s="14">
        <v>0</v>
      </c>
      <c r="N218" s="14">
        <v>0</v>
      </c>
    </row>
    <row r="219" spans="1:14" x14ac:dyDescent="0.25">
      <c r="A219" s="8" t="s">
        <v>242</v>
      </c>
      <c r="B219" s="14">
        <v>0</v>
      </c>
      <c r="C219" s="14">
        <v>18102.687539999999</v>
      </c>
      <c r="D219" s="14">
        <v>0</v>
      </c>
      <c r="E219" s="14">
        <v>0</v>
      </c>
      <c r="F219" s="14">
        <v>109492.32462999999</v>
      </c>
      <c r="G219" s="14">
        <v>0</v>
      </c>
      <c r="H219" s="14">
        <v>0</v>
      </c>
      <c r="I219" s="14">
        <v>0</v>
      </c>
      <c r="J219" s="14">
        <v>13261.161450000001</v>
      </c>
      <c r="K219" s="14">
        <v>0</v>
      </c>
      <c r="L219" s="14">
        <v>694.41309999999999</v>
      </c>
      <c r="M219" s="14">
        <v>66544.769889999996</v>
      </c>
      <c r="N219" s="14">
        <v>208095.35660999999</v>
      </c>
    </row>
    <row r="220" spans="1:14" x14ac:dyDescent="0.25">
      <c r="A220" s="8" t="s">
        <v>243</v>
      </c>
      <c r="B220" s="14">
        <v>0</v>
      </c>
      <c r="C220" s="14">
        <v>21625390.303160001</v>
      </c>
      <c r="D220" s="14">
        <v>0</v>
      </c>
      <c r="E220" s="14">
        <v>0</v>
      </c>
      <c r="F220" s="14">
        <v>0</v>
      </c>
      <c r="G220" s="14">
        <v>0</v>
      </c>
      <c r="H220" s="14">
        <v>0</v>
      </c>
      <c r="I220" s="14">
        <v>0</v>
      </c>
      <c r="J220" s="14">
        <v>0</v>
      </c>
      <c r="K220" s="14">
        <v>0</v>
      </c>
      <c r="L220" s="14">
        <v>0</v>
      </c>
      <c r="M220" s="14">
        <v>0</v>
      </c>
      <c r="N220" s="14">
        <v>21625390.303160001</v>
      </c>
    </row>
    <row r="221" spans="1:14" x14ac:dyDescent="0.25">
      <c r="A221" s="8" t="s">
        <v>244</v>
      </c>
      <c r="B221" s="14">
        <v>0</v>
      </c>
      <c r="C221" s="14">
        <v>0</v>
      </c>
      <c r="D221" s="14">
        <v>0</v>
      </c>
      <c r="E221" s="14">
        <v>0</v>
      </c>
      <c r="F221" s="14">
        <v>0</v>
      </c>
      <c r="G221" s="14">
        <v>0</v>
      </c>
      <c r="H221" s="14">
        <v>0</v>
      </c>
      <c r="I221" s="14">
        <v>0</v>
      </c>
      <c r="J221" s="14">
        <v>0</v>
      </c>
      <c r="K221" s="14">
        <v>0</v>
      </c>
      <c r="L221" s="14">
        <v>0</v>
      </c>
      <c r="M221" s="14">
        <v>0</v>
      </c>
      <c r="N221" s="14">
        <v>0</v>
      </c>
    </row>
    <row r="222" spans="1:14" x14ac:dyDescent="0.25">
      <c r="A222" s="8" t="s">
        <v>245</v>
      </c>
      <c r="B222" s="14">
        <v>0</v>
      </c>
      <c r="C222" s="14">
        <v>102.797</v>
      </c>
      <c r="D222" s="14">
        <v>0</v>
      </c>
      <c r="E222" s="14">
        <v>0</v>
      </c>
      <c r="F222" s="14">
        <v>0</v>
      </c>
      <c r="G222" s="14">
        <v>0</v>
      </c>
      <c r="H222" s="14">
        <v>0</v>
      </c>
      <c r="I222" s="14">
        <v>0</v>
      </c>
      <c r="J222" s="14">
        <v>0</v>
      </c>
      <c r="K222" s="14">
        <v>0</v>
      </c>
      <c r="L222" s="14">
        <v>0</v>
      </c>
      <c r="M222" s="14">
        <v>0</v>
      </c>
      <c r="N222" s="14">
        <v>102.797</v>
      </c>
    </row>
    <row r="223" spans="1:14" x14ac:dyDescent="0.25">
      <c r="A223" s="23" t="s">
        <v>246</v>
      </c>
      <c r="B223" s="14">
        <v>3730.9368100000002</v>
      </c>
      <c r="C223" s="14">
        <v>269.59703999999999</v>
      </c>
      <c r="D223" s="14">
        <v>73789.295160000009</v>
      </c>
      <c r="E223" s="14">
        <v>2012.92418</v>
      </c>
      <c r="F223" s="14">
        <v>5781.1016600000003</v>
      </c>
      <c r="G223" s="14">
        <v>131265.01517</v>
      </c>
      <c r="H223" s="14">
        <v>229.00209999999998</v>
      </c>
      <c r="I223" s="14">
        <v>0</v>
      </c>
      <c r="J223" s="14">
        <v>105.24447000000001</v>
      </c>
      <c r="K223" s="14">
        <v>0</v>
      </c>
      <c r="L223" s="14">
        <v>0</v>
      </c>
      <c r="M223" s="14">
        <v>0</v>
      </c>
      <c r="N223" s="14">
        <v>217183.11659000005</v>
      </c>
    </row>
    <row r="224" spans="1:14" x14ac:dyDescent="0.25">
      <c r="A224" s="8" t="s">
        <v>247</v>
      </c>
      <c r="B224" s="14">
        <v>3189.3771299999999</v>
      </c>
      <c r="C224" s="14">
        <v>0</v>
      </c>
      <c r="D224" s="14">
        <v>57024.02865</v>
      </c>
      <c r="E224" s="14">
        <v>2012.92418</v>
      </c>
      <c r="F224" s="14">
        <v>5576.8631100000002</v>
      </c>
      <c r="G224" s="14">
        <v>123395.8722</v>
      </c>
      <c r="H224" s="14">
        <v>137.20021</v>
      </c>
      <c r="I224" s="14">
        <v>0</v>
      </c>
      <c r="J224" s="14">
        <v>105.24447000000001</v>
      </c>
      <c r="K224" s="14">
        <v>0</v>
      </c>
      <c r="L224" s="14">
        <v>0</v>
      </c>
      <c r="M224" s="14">
        <v>0</v>
      </c>
      <c r="N224" s="14">
        <v>191441.50995000004</v>
      </c>
    </row>
    <row r="225" spans="1:14" x14ac:dyDescent="0.25">
      <c r="A225" s="8" t="s">
        <v>248</v>
      </c>
      <c r="B225" s="14">
        <v>541.55968000000007</v>
      </c>
      <c r="C225" s="14">
        <v>269.59703999999999</v>
      </c>
      <c r="D225" s="14">
        <v>16765.266510000001</v>
      </c>
      <c r="E225" s="14">
        <v>0</v>
      </c>
      <c r="F225" s="14">
        <v>204.23854999999998</v>
      </c>
      <c r="G225" s="14">
        <v>7869.1429699999999</v>
      </c>
      <c r="H225" s="14">
        <v>91.80189</v>
      </c>
      <c r="I225" s="14">
        <v>0</v>
      </c>
      <c r="J225" s="14">
        <v>0</v>
      </c>
      <c r="K225" s="14">
        <v>0</v>
      </c>
      <c r="L225" s="14">
        <v>0</v>
      </c>
      <c r="M225" s="14">
        <v>0</v>
      </c>
      <c r="N225" s="14">
        <v>25741.606639999998</v>
      </c>
    </row>
    <row r="226" spans="1:14" x14ac:dyDescent="0.25">
      <c r="A226" s="23" t="s">
        <v>249</v>
      </c>
      <c r="B226" s="14">
        <v>0</v>
      </c>
      <c r="C226" s="14">
        <v>0</v>
      </c>
      <c r="D226" s="14">
        <v>0</v>
      </c>
      <c r="E226" s="14">
        <v>0</v>
      </c>
      <c r="F226" s="14">
        <v>0</v>
      </c>
      <c r="G226" s="14">
        <v>0</v>
      </c>
      <c r="H226" s="14">
        <v>0</v>
      </c>
      <c r="I226" s="14">
        <v>0</v>
      </c>
      <c r="J226" s="14">
        <v>0</v>
      </c>
      <c r="K226" s="14">
        <v>0</v>
      </c>
      <c r="L226" s="14">
        <v>0</v>
      </c>
      <c r="M226" s="14">
        <v>0</v>
      </c>
      <c r="N226" s="14">
        <v>0</v>
      </c>
    </row>
    <row r="227" spans="1:14" x14ac:dyDescent="0.25">
      <c r="A227" s="8" t="s">
        <v>250</v>
      </c>
      <c r="B227" s="14">
        <v>0</v>
      </c>
      <c r="C227" s="14">
        <v>0</v>
      </c>
      <c r="D227" s="14">
        <v>0</v>
      </c>
      <c r="E227" s="14">
        <v>0</v>
      </c>
      <c r="F227" s="14">
        <v>0</v>
      </c>
      <c r="G227" s="14">
        <v>0</v>
      </c>
      <c r="H227" s="14">
        <v>0</v>
      </c>
      <c r="I227" s="14">
        <v>0</v>
      </c>
      <c r="J227" s="14">
        <v>0</v>
      </c>
      <c r="K227" s="14">
        <v>0</v>
      </c>
      <c r="L227" s="14">
        <v>0</v>
      </c>
      <c r="M227" s="14">
        <v>0</v>
      </c>
      <c r="N227" s="14">
        <v>0</v>
      </c>
    </row>
    <row r="228" spans="1:14" x14ac:dyDescent="0.25">
      <c r="A228" s="8" t="s">
        <v>251</v>
      </c>
      <c r="B228" s="14">
        <v>0</v>
      </c>
      <c r="C228" s="14">
        <v>0</v>
      </c>
      <c r="D228" s="14">
        <v>0</v>
      </c>
      <c r="E228" s="14">
        <v>0</v>
      </c>
      <c r="F228" s="14">
        <v>0</v>
      </c>
      <c r="G228" s="14">
        <v>0</v>
      </c>
      <c r="H228" s="14">
        <v>0</v>
      </c>
      <c r="I228" s="14">
        <v>0</v>
      </c>
      <c r="J228" s="14">
        <v>0</v>
      </c>
      <c r="K228" s="14">
        <v>0</v>
      </c>
      <c r="L228" s="14">
        <v>0</v>
      </c>
      <c r="M228" s="14">
        <v>0</v>
      </c>
      <c r="N228" s="14">
        <v>0</v>
      </c>
    </row>
    <row r="229" spans="1:14" x14ac:dyDescent="0.25">
      <c r="A229" s="23" t="s">
        <v>252</v>
      </c>
      <c r="B229" s="14">
        <v>39323138.57181</v>
      </c>
      <c r="C229" s="14">
        <v>58593508.023970015</v>
      </c>
      <c r="D229" s="14">
        <v>54579498.602750003</v>
      </c>
      <c r="E229" s="14">
        <v>34825628.61558</v>
      </c>
      <c r="F229" s="14">
        <v>29718194.642350003</v>
      </c>
      <c r="G229" s="14">
        <v>26922703.768870004</v>
      </c>
      <c r="H229" s="14">
        <v>21761151.4965</v>
      </c>
      <c r="I229" s="14">
        <v>27379301.216900002</v>
      </c>
      <c r="J229" s="14">
        <v>230270.65743999998</v>
      </c>
      <c r="K229" s="14">
        <v>31307823.498959996</v>
      </c>
      <c r="L229" s="14">
        <v>7755518.9783900008</v>
      </c>
      <c r="M229" s="14">
        <v>8667550.8381299991</v>
      </c>
      <c r="N229" s="14">
        <v>341064288.91165</v>
      </c>
    </row>
    <row r="230" spans="1:14" x14ac:dyDescent="0.25">
      <c r="A230" s="8" t="s">
        <v>253</v>
      </c>
      <c r="B230" s="14">
        <v>32016519.607930001</v>
      </c>
      <c r="C230" s="14">
        <v>37149750.833990008</v>
      </c>
      <c r="D230" s="14">
        <v>50077583.359070003</v>
      </c>
      <c r="E230" s="14">
        <v>20347344.53974</v>
      </c>
      <c r="F230" s="14">
        <v>20081129.658350002</v>
      </c>
      <c r="G230" s="14">
        <v>20463800.063690003</v>
      </c>
      <c r="H230" s="14">
        <v>15909370.160310002</v>
      </c>
      <c r="I230" s="14">
        <v>2603420.79091</v>
      </c>
      <c r="J230" s="14">
        <v>108327.03401999999</v>
      </c>
      <c r="K230" s="14">
        <v>14398588.619879998</v>
      </c>
      <c r="L230" s="14">
        <v>6954402.8168700011</v>
      </c>
      <c r="M230" s="14">
        <v>6343394.7292999998</v>
      </c>
      <c r="N230" s="14">
        <v>226453632.21406001</v>
      </c>
    </row>
    <row r="231" spans="1:14" x14ac:dyDescent="0.25">
      <c r="A231" s="8" t="s">
        <v>254</v>
      </c>
      <c r="B231" s="14">
        <v>1042980.20425</v>
      </c>
      <c r="C231" s="14">
        <v>6174</v>
      </c>
      <c r="D231" s="14">
        <v>0</v>
      </c>
      <c r="E231" s="14">
        <v>0</v>
      </c>
      <c r="F231" s="14">
        <v>49510.348720000002</v>
      </c>
      <c r="G231" s="14">
        <v>497.1</v>
      </c>
      <c r="H231" s="14">
        <v>0</v>
      </c>
      <c r="I231" s="14">
        <v>0</v>
      </c>
      <c r="J231" s="14">
        <v>0</v>
      </c>
      <c r="K231" s="14">
        <v>59825.89185</v>
      </c>
      <c r="L231" s="14">
        <v>0</v>
      </c>
      <c r="M231" s="14">
        <v>0</v>
      </c>
      <c r="N231" s="14">
        <v>1158987.54482</v>
      </c>
    </row>
    <row r="232" spans="1:14" x14ac:dyDescent="0.25">
      <c r="A232" s="8" t="s">
        <v>255</v>
      </c>
      <c r="B232" s="14">
        <v>3845788.8104599998</v>
      </c>
      <c r="C232" s="14">
        <v>12809752.76464</v>
      </c>
      <c r="D232" s="14">
        <v>2320454.6683300002</v>
      </c>
      <c r="E232" s="14">
        <v>7581997.41976</v>
      </c>
      <c r="F232" s="14">
        <v>7201104.2672900008</v>
      </c>
      <c r="G232" s="14">
        <v>4132072.7591900001</v>
      </c>
      <c r="H232" s="14">
        <v>3283659.6565099997</v>
      </c>
      <c r="I232" s="14">
        <v>14908056.493790001</v>
      </c>
      <c r="J232" s="14">
        <v>98869.233349999995</v>
      </c>
      <c r="K232" s="14">
        <v>16415073.632889999</v>
      </c>
      <c r="L232" s="14">
        <v>646682.39742000005</v>
      </c>
      <c r="M232" s="14">
        <v>1878634.4647599999</v>
      </c>
      <c r="N232" s="14">
        <v>75122146.568390012</v>
      </c>
    </row>
    <row r="233" spans="1:14" x14ac:dyDescent="0.25">
      <c r="A233" s="8" t="s">
        <v>256</v>
      </c>
      <c r="B233" s="14">
        <v>160552.80932</v>
      </c>
      <c r="C233" s="14">
        <v>153469.90433000002</v>
      </c>
      <c r="D233" s="14">
        <v>22332.99754</v>
      </c>
      <c r="E233" s="14">
        <v>217073.51255000001</v>
      </c>
      <c r="F233" s="14">
        <v>39617</v>
      </c>
      <c r="G233" s="14">
        <v>659297.97710000002</v>
      </c>
      <c r="H233" s="14">
        <v>175921.01665000001</v>
      </c>
      <c r="I233" s="14">
        <v>0</v>
      </c>
      <c r="J233" s="14">
        <v>0</v>
      </c>
      <c r="K233" s="14">
        <v>57172.145360000002</v>
      </c>
      <c r="L233" s="14">
        <v>0</v>
      </c>
      <c r="M233" s="14">
        <v>0</v>
      </c>
      <c r="N233" s="14">
        <v>1485437.3628500002</v>
      </c>
    </row>
    <row r="234" spans="1:14" x14ac:dyDescent="0.25">
      <c r="A234" s="8" t="s">
        <v>257</v>
      </c>
      <c r="B234" s="8">
        <v>350664.15895999997</v>
      </c>
      <c r="C234" s="8">
        <v>434369.30255000002</v>
      </c>
      <c r="D234" s="8">
        <v>238695.63608</v>
      </c>
      <c r="E234" s="8">
        <v>183281.51572</v>
      </c>
      <c r="F234" s="8">
        <v>72365.073080000002</v>
      </c>
      <c r="G234" s="8">
        <v>77607.130889999986</v>
      </c>
      <c r="H234" s="8">
        <v>126024.58865999999</v>
      </c>
      <c r="I234" s="8">
        <v>27064.515589999999</v>
      </c>
      <c r="J234" s="8">
        <v>7639.3900699999995</v>
      </c>
      <c r="K234" s="8">
        <v>62263.160539999997</v>
      </c>
      <c r="L234" s="8">
        <v>33476.402219999996</v>
      </c>
      <c r="M234" s="8">
        <v>191092.72480000003</v>
      </c>
      <c r="N234" s="8">
        <v>1804543.5991599998</v>
      </c>
    </row>
    <row r="235" spans="1:14" x14ac:dyDescent="0.25">
      <c r="A235" s="8" t="s">
        <v>258</v>
      </c>
      <c r="B235" s="8">
        <v>1473731.8942799999</v>
      </c>
      <c r="C235" s="8">
        <v>417671.08932999999</v>
      </c>
      <c r="D235" s="8">
        <v>1636740.8136099998</v>
      </c>
      <c r="E235" s="8">
        <v>6277951.8849999998</v>
      </c>
      <c r="F235" s="8">
        <v>1625996.8691299998</v>
      </c>
      <c r="G235" s="8">
        <v>321080.81913000002</v>
      </c>
      <c r="H235" s="8">
        <v>446629.15064999997</v>
      </c>
      <c r="I235" s="8">
        <v>0</v>
      </c>
      <c r="J235" s="8">
        <v>15435</v>
      </c>
      <c r="K235" s="8">
        <v>144781.89904000002</v>
      </c>
      <c r="L235" s="8">
        <v>98237.117799999993</v>
      </c>
      <c r="M235" s="8">
        <v>0</v>
      </c>
      <c r="N235" s="8">
        <v>12458256.537970001</v>
      </c>
    </row>
    <row r="236" spans="1:14" x14ac:dyDescent="0.25">
      <c r="A236" s="8" t="s">
        <v>259</v>
      </c>
      <c r="B236" s="8">
        <v>0</v>
      </c>
      <c r="C236" s="8">
        <v>0</v>
      </c>
      <c r="D236" s="8">
        <v>2.56</v>
      </c>
      <c r="E236" s="8">
        <v>0</v>
      </c>
      <c r="F236" s="8">
        <v>34811.647270000001</v>
      </c>
      <c r="G236" s="8">
        <v>0</v>
      </c>
      <c r="H236" s="8">
        <v>0</v>
      </c>
      <c r="I236" s="8">
        <v>0</v>
      </c>
      <c r="J236" s="8">
        <v>0</v>
      </c>
      <c r="K236" s="8">
        <v>0</v>
      </c>
      <c r="L236" s="8">
        <v>0</v>
      </c>
      <c r="M236" s="8">
        <v>0</v>
      </c>
      <c r="N236" s="8">
        <v>34814.207269999999</v>
      </c>
    </row>
    <row r="237" spans="1:14" x14ac:dyDescent="0.25">
      <c r="A237" s="8" t="s">
        <v>260</v>
      </c>
      <c r="B237" s="8">
        <v>432901.08660999994</v>
      </c>
      <c r="C237" s="8">
        <v>7622320.1291300002</v>
      </c>
      <c r="D237" s="8">
        <v>283688.56811999995</v>
      </c>
      <c r="E237" s="8">
        <v>217979.74281</v>
      </c>
      <c r="F237" s="8">
        <v>613659.77850999997</v>
      </c>
      <c r="G237" s="8">
        <v>1268347.9188700002</v>
      </c>
      <c r="H237" s="8">
        <v>1819546.9237200001</v>
      </c>
      <c r="I237" s="8">
        <v>9840759.4166100025</v>
      </c>
      <c r="J237" s="8">
        <v>0</v>
      </c>
      <c r="K237" s="8">
        <v>170118.14939999999</v>
      </c>
      <c r="L237" s="8">
        <v>22720.24408</v>
      </c>
      <c r="M237" s="8">
        <v>254428.91927000001</v>
      </c>
      <c r="N237" s="8">
        <v>22546470.877130006</v>
      </c>
    </row>
    <row r="238" spans="1:14" x14ac:dyDescent="0.25">
      <c r="A238" s="23" t="s">
        <v>261</v>
      </c>
      <c r="B238" s="8">
        <v>9612190.7441599984</v>
      </c>
      <c r="C238" s="8">
        <v>10661707.705389999</v>
      </c>
      <c r="D238" s="8">
        <v>12039529.52578</v>
      </c>
      <c r="E238" s="8">
        <v>9902788.16292</v>
      </c>
      <c r="F238" s="8">
        <v>24726627.888569996</v>
      </c>
      <c r="G238" s="8">
        <v>5327188.8599800002</v>
      </c>
      <c r="H238" s="8">
        <v>5315369.8889899999</v>
      </c>
      <c r="I238" s="8">
        <v>4121707.0975400005</v>
      </c>
      <c r="J238" s="8">
        <v>558279.33822000003</v>
      </c>
      <c r="K238" s="8">
        <v>2886613.82607</v>
      </c>
      <c r="L238" s="8">
        <v>1094982.35329</v>
      </c>
      <c r="M238" s="8">
        <v>2487736.5045600003</v>
      </c>
      <c r="N238" s="8">
        <v>88734721.895469993</v>
      </c>
    </row>
    <row r="239" spans="1:14" x14ac:dyDescent="0.25">
      <c r="A239" s="8" t="s">
        <v>262</v>
      </c>
      <c r="B239" s="8">
        <v>2186542.2275300003</v>
      </c>
      <c r="C239" s="8">
        <v>1978356.89698</v>
      </c>
      <c r="D239" s="8">
        <v>2016248.84699</v>
      </c>
      <c r="E239" s="8">
        <v>4588093.68016</v>
      </c>
      <c r="F239" s="8">
        <v>21868615.243549999</v>
      </c>
      <c r="G239" s="8">
        <v>3257718.1181300003</v>
      </c>
      <c r="H239" s="8">
        <v>726857.25322000007</v>
      </c>
      <c r="I239" s="8">
        <v>1183478.3684700001</v>
      </c>
      <c r="J239" s="8">
        <v>59562.066140000003</v>
      </c>
      <c r="K239" s="8">
        <v>541121.04753999994</v>
      </c>
      <c r="L239" s="8">
        <v>612304.96330000006</v>
      </c>
      <c r="M239" s="8">
        <v>1010493.2213300001</v>
      </c>
      <c r="N239" s="8">
        <v>40029391.933339998</v>
      </c>
    </row>
    <row r="240" spans="1:14" x14ac:dyDescent="0.25">
      <c r="A240" s="8" t="s">
        <v>263</v>
      </c>
      <c r="B240" s="8">
        <v>557601.52260000003</v>
      </c>
      <c r="C240" s="8">
        <v>716870.00005999999</v>
      </c>
      <c r="D240" s="8">
        <v>795557.701</v>
      </c>
      <c r="E240" s="8">
        <v>268432.17517</v>
      </c>
      <c r="F240" s="8">
        <v>330952.58304</v>
      </c>
      <c r="G240" s="8">
        <v>190010.30082</v>
      </c>
      <c r="H240" s="8">
        <v>224629.72313999999</v>
      </c>
      <c r="I240" s="8">
        <v>0</v>
      </c>
      <c r="J240" s="8">
        <v>0</v>
      </c>
      <c r="K240" s="8">
        <v>13778.763999999999</v>
      </c>
      <c r="L240" s="8">
        <v>52500</v>
      </c>
      <c r="M240" s="8">
        <v>402633.33352999995</v>
      </c>
      <c r="N240" s="8">
        <v>3552966.1033600001</v>
      </c>
    </row>
    <row r="241" spans="1:14" x14ac:dyDescent="0.25">
      <c r="A241" s="8" t="s">
        <v>264</v>
      </c>
      <c r="B241" s="8">
        <v>350807.33875000005</v>
      </c>
      <c r="C241" s="8">
        <v>828190.02266000013</v>
      </c>
      <c r="D241" s="8">
        <v>1254170.0138400001</v>
      </c>
      <c r="E241" s="8">
        <v>1321307.1094000002</v>
      </c>
      <c r="F241" s="8">
        <v>939039.55658999993</v>
      </c>
      <c r="G241" s="8">
        <v>190344.75668000002</v>
      </c>
      <c r="H241" s="8">
        <v>282483.94127000007</v>
      </c>
      <c r="I241" s="8">
        <v>604258.87481000007</v>
      </c>
      <c r="J241" s="8">
        <v>6596.8362999999999</v>
      </c>
      <c r="K241" s="8">
        <v>563998.32043000008</v>
      </c>
      <c r="L241" s="8">
        <v>135431.16449</v>
      </c>
      <c r="M241" s="8">
        <v>405762.80400999996</v>
      </c>
      <c r="N241" s="8">
        <v>6882390.7392300013</v>
      </c>
    </row>
    <row r="242" spans="1:14" x14ac:dyDescent="0.25">
      <c r="A242" s="8" t="s">
        <v>265</v>
      </c>
      <c r="B242" s="8">
        <v>188233.93627999999</v>
      </c>
      <c r="C242" s="8">
        <v>257609.02429</v>
      </c>
      <c r="D242" s="8">
        <v>380139.27049999998</v>
      </c>
      <c r="E242" s="8">
        <v>1933890.2796700001</v>
      </c>
      <c r="F242" s="8">
        <v>96024.015939999997</v>
      </c>
      <c r="G242" s="8">
        <v>111991.46628000001</v>
      </c>
      <c r="H242" s="8">
        <v>71157.796820000003</v>
      </c>
      <c r="I242" s="8">
        <v>50137.868980000007</v>
      </c>
      <c r="J242" s="8">
        <v>0</v>
      </c>
      <c r="K242" s="8">
        <v>223788.67075999998</v>
      </c>
      <c r="L242" s="8">
        <v>71975.953659999999</v>
      </c>
      <c r="M242" s="8">
        <v>66392.687730000005</v>
      </c>
      <c r="N242" s="8">
        <v>3451340.9709099992</v>
      </c>
    </row>
    <row r="243" spans="1:14" x14ac:dyDescent="0.25">
      <c r="A243" s="8" t="s">
        <v>266</v>
      </c>
      <c r="B243" s="8">
        <v>0</v>
      </c>
      <c r="C243" s="8">
        <v>0</v>
      </c>
      <c r="D243" s="8">
        <v>0</v>
      </c>
      <c r="E243" s="8">
        <v>20580</v>
      </c>
      <c r="F243" s="8">
        <v>0</v>
      </c>
      <c r="G243" s="8">
        <v>12912.876130000001</v>
      </c>
      <c r="H243" s="8">
        <v>0</v>
      </c>
      <c r="I243" s="8">
        <v>0</v>
      </c>
      <c r="J243" s="8">
        <v>0</v>
      </c>
      <c r="K243" s="8">
        <v>0</v>
      </c>
      <c r="L243" s="8">
        <v>0</v>
      </c>
      <c r="M243" s="8">
        <v>0</v>
      </c>
      <c r="N243" s="8">
        <v>33492.876130000004</v>
      </c>
    </row>
    <row r="244" spans="1:14" x14ac:dyDescent="0.25">
      <c r="A244" s="8" t="s">
        <v>267</v>
      </c>
      <c r="B244" s="8">
        <v>6329005.7189999977</v>
      </c>
      <c r="C244" s="8">
        <v>6880681.7613999993</v>
      </c>
      <c r="D244" s="8">
        <v>7593413.6934500011</v>
      </c>
      <c r="E244" s="8">
        <v>1770484.9185200001</v>
      </c>
      <c r="F244" s="8">
        <v>1491996.48945</v>
      </c>
      <c r="G244" s="8">
        <v>1564211.34194</v>
      </c>
      <c r="H244" s="8">
        <v>4010241.17454</v>
      </c>
      <c r="I244" s="8">
        <v>2283831.9852800001</v>
      </c>
      <c r="J244" s="8">
        <v>492120.43578</v>
      </c>
      <c r="K244" s="8">
        <v>1543927.0233400001</v>
      </c>
      <c r="L244" s="8">
        <v>222770.27184</v>
      </c>
      <c r="M244" s="8">
        <v>602454.45796000003</v>
      </c>
      <c r="N244" s="8">
        <v>34785139.272499993</v>
      </c>
    </row>
    <row r="245" spans="1:14" x14ac:dyDescent="0.25">
      <c r="A245" s="23" t="s">
        <v>268</v>
      </c>
      <c r="B245" s="8">
        <v>413816.11596000002</v>
      </c>
      <c r="C245" s="8">
        <v>24428821.868600003</v>
      </c>
      <c r="D245" s="8">
        <v>324106.97356000001</v>
      </c>
      <c r="E245" s="8">
        <v>500221.64722000004</v>
      </c>
      <c r="F245" s="8">
        <v>444680.50202999992</v>
      </c>
      <c r="G245" s="8">
        <v>151492.94387000002</v>
      </c>
      <c r="H245" s="8">
        <v>143328.16239000001</v>
      </c>
      <c r="I245" s="8">
        <v>507273.35087000002</v>
      </c>
      <c r="J245" s="8">
        <v>0</v>
      </c>
      <c r="K245" s="8">
        <v>283257.84922000003</v>
      </c>
      <c r="L245" s="8">
        <v>70699.62718000001</v>
      </c>
      <c r="M245" s="8">
        <v>177380.27522000001</v>
      </c>
      <c r="N245" s="8">
        <v>27445079.316120002</v>
      </c>
    </row>
    <row r="246" spans="1:14" x14ac:dyDescent="0.25">
      <c r="A246" s="8" t="s">
        <v>270</v>
      </c>
      <c r="B246" s="8">
        <v>408528.27804</v>
      </c>
      <c r="C246" s="8">
        <v>23924355.460700005</v>
      </c>
      <c r="D246" s="8">
        <v>324022.30626000004</v>
      </c>
      <c r="E246" s="8">
        <v>498700.78311000002</v>
      </c>
      <c r="F246" s="8">
        <v>444349.00376999989</v>
      </c>
      <c r="G246" s="8">
        <v>151313.09455000001</v>
      </c>
      <c r="H246" s="8">
        <v>143100.36809</v>
      </c>
      <c r="I246" s="8">
        <v>507182.90093</v>
      </c>
      <c r="J246" s="8">
        <v>0</v>
      </c>
      <c r="K246" s="8">
        <v>283115.01793000003</v>
      </c>
      <c r="L246" s="8">
        <v>70698.542480000004</v>
      </c>
      <c r="M246" s="8">
        <v>177228.42253000001</v>
      </c>
      <c r="N246" s="8">
        <v>26932594.178390004</v>
      </c>
    </row>
    <row r="247" spans="1:14" x14ac:dyDescent="0.25">
      <c r="A247" s="8" t="s">
        <v>272</v>
      </c>
      <c r="B247" s="8">
        <v>5287.8379199999999</v>
      </c>
      <c r="C247" s="8">
        <v>504466.40789999993</v>
      </c>
      <c r="D247" s="8">
        <v>84.667299999999997</v>
      </c>
      <c r="E247" s="8">
        <v>1520.86411</v>
      </c>
      <c r="F247" s="8">
        <v>331.49826000000002</v>
      </c>
      <c r="G247" s="8">
        <v>179.84932000000001</v>
      </c>
      <c r="H247" s="8">
        <v>227.79429999999999</v>
      </c>
      <c r="I247" s="8">
        <v>90.449939999999998</v>
      </c>
      <c r="J247" s="8">
        <v>0</v>
      </c>
      <c r="K247" s="8">
        <v>142.83129</v>
      </c>
      <c r="L247" s="8">
        <v>1.0847</v>
      </c>
      <c r="M247" s="8">
        <v>151.85269</v>
      </c>
      <c r="N247" s="8">
        <v>512485.13773000002</v>
      </c>
    </row>
    <row r="248" spans="1:14" x14ac:dyDescent="0.25">
      <c r="A248" s="23" t="s">
        <v>273</v>
      </c>
      <c r="B248" s="8">
        <v>0</v>
      </c>
      <c r="C248" s="8">
        <v>12169276.424910003</v>
      </c>
      <c r="D248" s="8">
        <v>1.3999999966472388E-4</v>
      </c>
      <c r="E248" s="8">
        <v>0</v>
      </c>
      <c r="F248" s="8">
        <v>1861.8291000000002</v>
      </c>
      <c r="G248" s="8">
        <v>0</v>
      </c>
      <c r="H248" s="8">
        <v>0</v>
      </c>
      <c r="I248" s="8">
        <v>0</v>
      </c>
      <c r="J248" s="8">
        <v>0</v>
      </c>
      <c r="K248" s="8">
        <v>0</v>
      </c>
      <c r="L248" s="8">
        <v>823226.87852999999</v>
      </c>
      <c r="M248" s="8">
        <v>0</v>
      </c>
      <c r="N248" s="8">
        <v>12994365.132680003</v>
      </c>
    </row>
    <row r="249" spans="1:14" x14ac:dyDescent="0.25">
      <c r="A249" s="8" t="s">
        <v>270</v>
      </c>
      <c r="B249" s="8">
        <v>0</v>
      </c>
      <c r="C249" s="8">
        <v>11977632.206130004</v>
      </c>
      <c r="D249" s="8">
        <v>1.3999999966472388E-4</v>
      </c>
      <c r="E249" s="8">
        <v>0</v>
      </c>
      <c r="F249" s="8">
        <v>1861.8291000000002</v>
      </c>
      <c r="G249" s="8">
        <v>0</v>
      </c>
      <c r="H249" s="8">
        <v>0</v>
      </c>
      <c r="I249" s="8">
        <v>0</v>
      </c>
      <c r="J249" s="8">
        <v>0</v>
      </c>
      <c r="K249" s="8">
        <v>0</v>
      </c>
      <c r="L249" s="8">
        <v>821427.70790000004</v>
      </c>
      <c r="M249" s="8">
        <v>0</v>
      </c>
      <c r="N249" s="8">
        <v>12800921.743270004</v>
      </c>
    </row>
    <row r="250" spans="1:14" x14ac:dyDescent="0.25">
      <c r="A250" s="8" t="s">
        <v>272</v>
      </c>
      <c r="B250" s="8">
        <v>0</v>
      </c>
      <c r="C250" s="8">
        <v>191644.21878</v>
      </c>
      <c r="D250" s="8">
        <v>0</v>
      </c>
      <c r="E250" s="8">
        <v>0</v>
      </c>
      <c r="F250" s="8">
        <v>0</v>
      </c>
      <c r="G250" s="8">
        <v>0</v>
      </c>
      <c r="H250" s="8">
        <v>0</v>
      </c>
      <c r="I250" s="8">
        <v>0</v>
      </c>
      <c r="J250" s="8">
        <v>0</v>
      </c>
      <c r="K250" s="8">
        <v>0</v>
      </c>
      <c r="L250" s="8">
        <v>1799.1706300000001</v>
      </c>
      <c r="M250" s="8">
        <v>0</v>
      </c>
      <c r="N250" s="8">
        <v>193443.38941</v>
      </c>
    </row>
    <row r="251" spans="1:14" x14ac:dyDescent="0.25">
      <c r="A251" s="18" t="s">
        <v>274</v>
      </c>
      <c r="B251" s="11">
        <v>600830.47385000007</v>
      </c>
      <c r="C251" s="11">
        <v>937112.86329000001</v>
      </c>
      <c r="D251" s="11">
        <v>684111.84278999991</v>
      </c>
      <c r="E251" s="11">
        <v>488404.94418000005</v>
      </c>
      <c r="F251" s="11">
        <v>455321.86951999995</v>
      </c>
      <c r="G251" s="11">
        <v>499940.02444999991</v>
      </c>
      <c r="H251" s="11">
        <v>311872.85253000003</v>
      </c>
      <c r="I251" s="11">
        <v>1008387.2612600002</v>
      </c>
      <c r="J251" s="11">
        <v>2300.1157900000003</v>
      </c>
      <c r="K251" s="11">
        <v>633841.97230000014</v>
      </c>
      <c r="L251" s="11">
        <v>107482.67495999999</v>
      </c>
      <c r="M251" s="11">
        <v>346021.35445999994</v>
      </c>
      <c r="N251" s="11">
        <v>6075628.2493800009</v>
      </c>
    </row>
    <row r="252" spans="1:14" x14ac:dyDescent="0.25">
      <c r="A252" s="8" t="s">
        <v>275</v>
      </c>
      <c r="B252" s="14">
        <v>178.08289000000002</v>
      </c>
      <c r="C252" s="14">
        <v>185.10813000000002</v>
      </c>
      <c r="D252" s="14">
        <v>78.522630000000007</v>
      </c>
      <c r="E252" s="14">
        <v>191.57801999999998</v>
      </c>
      <c r="F252" s="14">
        <v>253.30516</v>
      </c>
      <c r="G252" s="14">
        <v>42.940849999999998</v>
      </c>
      <c r="H252" s="14">
        <v>1533.1946499999999</v>
      </c>
      <c r="I252" s="14">
        <v>116.80095999999999</v>
      </c>
      <c r="J252" s="14">
        <v>0</v>
      </c>
      <c r="K252" s="14">
        <v>259.40346</v>
      </c>
      <c r="L252" s="14">
        <v>25.53546</v>
      </c>
      <c r="M252" s="14">
        <v>0</v>
      </c>
      <c r="N252" s="14">
        <v>2864.4722099999999</v>
      </c>
    </row>
    <row r="253" spans="1:14" x14ac:dyDescent="0.25">
      <c r="A253" s="8" t="s">
        <v>276</v>
      </c>
      <c r="B253" s="14">
        <v>115104.94128999999</v>
      </c>
      <c r="C253" s="14">
        <v>164817.76749000003</v>
      </c>
      <c r="D253" s="14">
        <v>129115.53972</v>
      </c>
      <c r="E253" s="14">
        <v>62085.767589999996</v>
      </c>
      <c r="F253" s="14">
        <v>57654.069109999989</v>
      </c>
      <c r="G253" s="14">
        <v>186063.62490999998</v>
      </c>
      <c r="H253" s="14">
        <v>32614.221310000004</v>
      </c>
      <c r="I253" s="14">
        <v>293060.99371000013</v>
      </c>
      <c r="J253" s="14">
        <v>25.870249999999999</v>
      </c>
      <c r="K253" s="14">
        <v>51584.180240000002</v>
      </c>
      <c r="L253" s="14">
        <v>7189.575139999999</v>
      </c>
      <c r="M253" s="14">
        <v>2835.1780599999997</v>
      </c>
      <c r="N253" s="14">
        <v>1102151.7288200003</v>
      </c>
    </row>
    <row r="254" spans="1:14" x14ac:dyDescent="0.25">
      <c r="A254" s="8" t="s">
        <v>277</v>
      </c>
      <c r="B254" s="14">
        <v>450837.05005000008</v>
      </c>
      <c r="C254" s="14">
        <v>761371.86586999986</v>
      </c>
      <c r="D254" s="14">
        <v>538413.0329799999</v>
      </c>
      <c r="E254" s="14">
        <v>395734.72583000001</v>
      </c>
      <c r="F254" s="14">
        <v>381166.25646999996</v>
      </c>
      <c r="G254" s="14">
        <v>305574.98495999997</v>
      </c>
      <c r="H254" s="14">
        <v>268200.05193999998</v>
      </c>
      <c r="I254" s="14">
        <v>714206.93883999996</v>
      </c>
      <c r="J254" s="14">
        <v>2245.1111800000003</v>
      </c>
      <c r="K254" s="14">
        <v>575754.96638000011</v>
      </c>
      <c r="L254" s="14">
        <v>91696.914049999992</v>
      </c>
      <c r="M254" s="14">
        <v>337140.27734000003</v>
      </c>
      <c r="N254" s="14">
        <v>4822342.1758900005</v>
      </c>
    </row>
    <row r="255" spans="1:14" x14ac:dyDescent="0.25">
      <c r="A255" s="8" t="s">
        <v>279</v>
      </c>
      <c r="B255" s="14">
        <v>7646.3668899999993</v>
      </c>
      <c r="C255" s="14">
        <v>3288.0701300000001</v>
      </c>
      <c r="D255" s="14">
        <v>9604.07294</v>
      </c>
      <c r="E255" s="14">
        <v>2917.7566599999996</v>
      </c>
      <c r="F255" s="14">
        <v>7937.7726999999995</v>
      </c>
      <c r="G255" s="14">
        <v>2624.0394299999998</v>
      </c>
      <c r="H255" s="14">
        <v>2333.0515</v>
      </c>
      <c r="I255" s="14">
        <v>496.39398</v>
      </c>
      <c r="J255" s="14">
        <v>3.1960000000000002E-2</v>
      </c>
      <c r="K255" s="14">
        <v>3097.8128099999999</v>
      </c>
      <c r="L255" s="14">
        <v>2095.3161399999999</v>
      </c>
      <c r="M255" s="14">
        <v>1566.58222</v>
      </c>
      <c r="N255" s="14">
        <v>43607.267359999998</v>
      </c>
    </row>
    <row r="256" spans="1:14" x14ac:dyDescent="0.25">
      <c r="A256" s="8" t="s">
        <v>281</v>
      </c>
      <c r="B256" s="14">
        <v>3398.7009299999995</v>
      </c>
      <c r="C256" s="14">
        <v>2638.8223800000001</v>
      </c>
      <c r="D256" s="14">
        <v>2922.65128</v>
      </c>
      <c r="E256" s="14">
        <v>0</v>
      </c>
      <c r="F256" s="14">
        <v>1187.0138300000001</v>
      </c>
      <c r="G256" s="14">
        <v>2792.4861799999999</v>
      </c>
      <c r="H256" s="14">
        <v>3609.4026300000005</v>
      </c>
      <c r="I256" s="14">
        <v>423.36572999999999</v>
      </c>
      <c r="J256" s="14">
        <v>0</v>
      </c>
      <c r="K256" s="14">
        <v>501.50817000000001</v>
      </c>
      <c r="L256" s="14">
        <v>3909.7837200000004</v>
      </c>
      <c r="M256" s="14">
        <v>297.70562999999999</v>
      </c>
      <c r="N256" s="14">
        <v>21681.440480000001</v>
      </c>
    </row>
    <row r="257" spans="1:14" x14ac:dyDescent="0.25">
      <c r="A257" s="8" t="s">
        <v>283</v>
      </c>
      <c r="B257" s="14">
        <v>59.210699999999996</v>
      </c>
      <c r="C257" s="14">
        <v>0</v>
      </c>
      <c r="D257" s="14">
        <v>0</v>
      </c>
      <c r="E257" s="14">
        <v>0</v>
      </c>
      <c r="F257" s="14">
        <v>66.489589999999993</v>
      </c>
      <c r="G257" s="14">
        <v>0</v>
      </c>
      <c r="H257" s="14">
        <v>0</v>
      </c>
      <c r="I257" s="14">
        <v>0</v>
      </c>
      <c r="J257" s="14">
        <v>0</v>
      </c>
      <c r="K257" s="14">
        <v>22.39913</v>
      </c>
      <c r="L257" s="14">
        <v>0</v>
      </c>
      <c r="M257" s="14">
        <v>0</v>
      </c>
      <c r="N257" s="14">
        <v>148.09942000000001</v>
      </c>
    </row>
    <row r="258" spans="1:14" x14ac:dyDescent="0.25">
      <c r="A258" s="8" t="s">
        <v>284</v>
      </c>
      <c r="B258" s="14">
        <v>13124.68723</v>
      </c>
      <c r="C258" s="14">
        <v>162.57122000000001</v>
      </c>
      <c r="D258" s="14">
        <v>11.11495</v>
      </c>
      <c r="E258" s="14">
        <v>11569.25351</v>
      </c>
      <c r="F258" s="14">
        <v>0</v>
      </c>
      <c r="G258" s="14">
        <v>1193.1604600000001</v>
      </c>
      <c r="H258" s="14">
        <v>0</v>
      </c>
      <c r="I258" s="14">
        <v>82.768040000000013</v>
      </c>
      <c r="J258" s="14">
        <v>0</v>
      </c>
      <c r="K258" s="14">
        <v>0</v>
      </c>
      <c r="L258" s="14">
        <v>1200.2038599999998</v>
      </c>
      <c r="M258" s="14">
        <v>2162.2515099999996</v>
      </c>
      <c r="N258" s="14">
        <v>29506.010779999997</v>
      </c>
    </row>
    <row r="259" spans="1:14" x14ac:dyDescent="0.25">
      <c r="A259" s="8" t="s">
        <v>285</v>
      </c>
      <c r="B259" s="14">
        <v>10481.433870000001</v>
      </c>
      <c r="C259" s="14">
        <v>4648.6580700000004</v>
      </c>
      <c r="D259" s="14">
        <v>3966.9082900000003</v>
      </c>
      <c r="E259" s="14">
        <v>15905.862570000001</v>
      </c>
      <c r="F259" s="14">
        <v>7056.9626599999992</v>
      </c>
      <c r="G259" s="14">
        <v>1648.78766</v>
      </c>
      <c r="H259" s="14">
        <v>3582.9304999999995</v>
      </c>
      <c r="I259" s="14">
        <v>0</v>
      </c>
      <c r="J259" s="14">
        <v>29.102400000000003</v>
      </c>
      <c r="K259" s="14">
        <v>2621.7021099999997</v>
      </c>
      <c r="L259" s="14">
        <v>1365.3465899999999</v>
      </c>
      <c r="M259" s="14">
        <v>2019.3597000000002</v>
      </c>
      <c r="N259" s="14">
        <v>53327.054420000008</v>
      </c>
    </row>
    <row r="260" spans="1:14" x14ac:dyDescent="0.25">
      <c r="A260" s="18" t="s">
        <v>286</v>
      </c>
      <c r="B260" s="11">
        <v>251391.95910000001</v>
      </c>
      <c r="C260" s="11">
        <v>284962.60548999999</v>
      </c>
      <c r="D260" s="11">
        <v>323526.97825000004</v>
      </c>
      <c r="E260" s="11">
        <v>186006.85852999997</v>
      </c>
      <c r="F260" s="11">
        <v>202666.28062000001</v>
      </c>
      <c r="G260" s="11">
        <v>135027.98929</v>
      </c>
      <c r="H260" s="11">
        <v>122720.78036</v>
      </c>
      <c r="I260" s="11">
        <v>252084.68727999995</v>
      </c>
      <c r="J260" s="11">
        <v>232.35034000000002</v>
      </c>
      <c r="K260" s="11">
        <v>252843.82706000001</v>
      </c>
      <c r="L260" s="11">
        <v>48880.967929999999</v>
      </c>
      <c r="M260" s="11">
        <v>113550.56211</v>
      </c>
      <c r="N260" s="11">
        <v>2173895.8463599999</v>
      </c>
    </row>
    <row r="261" spans="1:14" x14ac:dyDescent="0.25">
      <c r="A261" s="8" t="s">
        <v>287</v>
      </c>
      <c r="B261" s="14">
        <v>199359.57806999999</v>
      </c>
      <c r="C261" s="14">
        <v>219474.20204999999</v>
      </c>
      <c r="D261" s="14">
        <v>252523.64727000002</v>
      </c>
      <c r="E261" s="14">
        <v>162012.8437</v>
      </c>
      <c r="F261" s="14">
        <v>177193.28912999999</v>
      </c>
      <c r="G261" s="14">
        <v>115998.55653</v>
      </c>
      <c r="H261" s="14">
        <v>108029.82429999999</v>
      </c>
      <c r="I261" s="14">
        <v>173815.15763999999</v>
      </c>
      <c r="J261" s="14">
        <v>53.189010000000003</v>
      </c>
      <c r="K261" s="14">
        <v>191869.78552</v>
      </c>
      <c r="L261" s="14">
        <v>42350.169039999993</v>
      </c>
      <c r="M261" s="14">
        <v>102047.13924</v>
      </c>
      <c r="N261" s="14">
        <v>1744727.3814999999</v>
      </c>
    </row>
    <row r="262" spans="1:14" x14ac:dyDescent="0.25">
      <c r="A262" s="8" t="s">
        <v>288</v>
      </c>
      <c r="B262" s="14">
        <v>0</v>
      </c>
      <c r="C262" s="14">
        <v>0</v>
      </c>
      <c r="D262" s="14">
        <v>0</v>
      </c>
      <c r="E262" s="14">
        <v>0</v>
      </c>
      <c r="F262" s="14">
        <v>0</v>
      </c>
      <c r="G262" s="14">
        <v>0</v>
      </c>
      <c r="H262" s="14">
        <v>0</v>
      </c>
      <c r="I262" s="14">
        <v>0</v>
      </c>
      <c r="J262" s="14">
        <v>0</v>
      </c>
      <c r="K262" s="14">
        <v>0</v>
      </c>
      <c r="L262" s="14">
        <v>0</v>
      </c>
      <c r="M262" s="14">
        <v>0</v>
      </c>
      <c r="N262" s="14">
        <v>0</v>
      </c>
    </row>
    <row r="263" spans="1:14" x14ac:dyDescent="0.25">
      <c r="A263" s="8" t="s">
        <v>289</v>
      </c>
      <c r="B263" s="14">
        <v>25068.279629999994</v>
      </c>
      <c r="C263" s="14">
        <v>15965.721900000002</v>
      </c>
      <c r="D263" s="14">
        <v>21734.958920000005</v>
      </c>
      <c r="E263" s="14">
        <v>8188.4709999999995</v>
      </c>
      <c r="F263" s="14">
        <v>7550.0234199999995</v>
      </c>
      <c r="G263" s="14">
        <v>7268.1470099999997</v>
      </c>
      <c r="H263" s="14">
        <v>7418.5106999999989</v>
      </c>
      <c r="I263" s="14">
        <v>33196.135179999997</v>
      </c>
      <c r="J263" s="14">
        <v>179.16133000000002</v>
      </c>
      <c r="K263" s="14">
        <v>28041.852450000002</v>
      </c>
      <c r="L263" s="14">
        <v>5676.0648200000005</v>
      </c>
      <c r="M263" s="14">
        <v>7244.5064399999992</v>
      </c>
      <c r="N263" s="14">
        <v>167531.8328</v>
      </c>
    </row>
    <row r="264" spans="1:14" x14ac:dyDescent="0.25">
      <c r="A264" s="8" t="s">
        <v>290</v>
      </c>
      <c r="B264" s="14">
        <v>55.905970000000003</v>
      </c>
      <c r="C264" s="14">
        <v>384.47433000000001</v>
      </c>
      <c r="D264" s="14">
        <v>0</v>
      </c>
      <c r="E264" s="14">
        <v>0</v>
      </c>
      <c r="F264" s="14">
        <v>8275.6915000000008</v>
      </c>
      <c r="G264" s="14">
        <v>0</v>
      </c>
      <c r="H264" s="14">
        <v>0</v>
      </c>
      <c r="I264" s="14">
        <v>5875.2341799999995</v>
      </c>
      <c r="J264" s="14">
        <v>0</v>
      </c>
      <c r="K264" s="14">
        <v>4246.0443499999992</v>
      </c>
      <c r="L264" s="14">
        <v>0</v>
      </c>
      <c r="M264" s="14">
        <v>0</v>
      </c>
      <c r="N264" s="14">
        <v>18837.350330000001</v>
      </c>
    </row>
    <row r="265" spans="1:14" x14ac:dyDescent="0.25">
      <c r="A265" s="8" t="s">
        <v>291</v>
      </c>
      <c r="B265" s="14">
        <v>2561.3391099999999</v>
      </c>
      <c r="C265" s="14">
        <v>5425.6937600000001</v>
      </c>
      <c r="D265" s="14">
        <v>15274.56861</v>
      </c>
      <c r="E265" s="14">
        <v>0</v>
      </c>
      <c r="F265" s="14">
        <v>1359.99999</v>
      </c>
      <c r="G265" s="14">
        <v>2663.2940600000002</v>
      </c>
      <c r="H265" s="14">
        <v>217.8</v>
      </c>
      <c r="I265" s="14">
        <v>4935</v>
      </c>
      <c r="J265" s="14">
        <v>0</v>
      </c>
      <c r="K265" s="14">
        <v>13428.504439999999</v>
      </c>
      <c r="L265" s="14">
        <v>0</v>
      </c>
      <c r="M265" s="14">
        <v>0</v>
      </c>
      <c r="N265" s="14">
        <v>45866.199970000001</v>
      </c>
    </row>
    <row r="266" spans="1:14" x14ac:dyDescent="0.25">
      <c r="A266" s="20" t="s">
        <v>292</v>
      </c>
      <c r="B266" s="14">
        <v>704.60775999999998</v>
      </c>
      <c r="C266" s="14">
        <v>6049.8750099999997</v>
      </c>
      <c r="D266" s="14">
        <v>8275.1136600000009</v>
      </c>
      <c r="E266" s="14">
        <v>6459.0077999999994</v>
      </c>
      <c r="F266" s="14">
        <v>4133.09627</v>
      </c>
      <c r="G266" s="14">
        <v>3151.9964300000001</v>
      </c>
      <c r="H266" s="14">
        <v>5452.2713800000001</v>
      </c>
      <c r="I266" s="14">
        <v>4924.1499999999996</v>
      </c>
      <c r="J266" s="14">
        <v>0</v>
      </c>
      <c r="K266" s="14">
        <v>4837.5771699999996</v>
      </c>
      <c r="L266" s="14">
        <v>854.41836000000001</v>
      </c>
      <c r="M266" s="14">
        <v>0</v>
      </c>
      <c r="N266" s="14">
        <v>44842.113839999998</v>
      </c>
    </row>
    <row r="267" spans="1:14" x14ac:dyDescent="0.25">
      <c r="A267" s="20" t="s">
        <v>293</v>
      </c>
      <c r="B267" s="14">
        <v>23642.248560000004</v>
      </c>
      <c r="C267" s="14">
        <v>37662.638439999995</v>
      </c>
      <c r="D267" s="14">
        <v>25718.689790000004</v>
      </c>
      <c r="E267" s="14">
        <v>9346.5360299999993</v>
      </c>
      <c r="F267" s="14">
        <v>4154.1803099999997</v>
      </c>
      <c r="G267" s="14">
        <v>5945.9952599999997</v>
      </c>
      <c r="H267" s="14">
        <v>1602.3739800000003</v>
      </c>
      <c r="I267" s="14">
        <v>29339.010280000002</v>
      </c>
      <c r="J267" s="14">
        <v>0</v>
      </c>
      <c r="K267" s="14">
        <v>10420.06313</v>
      </c>
      <c r="L267" s="14">
        <v>0.31570999999999999</v>
      </c>
      <c r="M267" s="14">
        <v>4258.9164299999993</v>
      </c>
      <c r="N267" s="14">
        <v>152090.96792000002</v>
      </c>
    </row>
    <row r="268" spans="1:14" x14ac:dyDescent="0.25">
      <c r="A268" s="18" t="s">
        <v>294</v>
      </c>
      <c r="B268" s="11">
        <v>349438.51475000009</v>
      </c>
      <c r="C268" s="11">
        <v>652150.25780000002</v>
      </c>
      <c r="D268" s="11">
        <v>360584.86453999986</v>
      </c>
      <c r="E268" s="11">
        <v>302398.08565000008</v>
      </c>
      <c r="F268" s="11">
        <v>252655.58889999994</v>
      </c>
      <c r="G268" s="11">
        <v>364912.03515999991</v>
      </c>
      <c r="H268" s="11">
        <v>189152.07217000003</v>
      </c>
      <c r="I268" s="11">
        <v>756302.57398000022</v>
      </c>
      <c r="J268" s="11">
        <v>2067.7654500000003</v>
      </c>
      <c r="K268" s="11">
        <v>380998.1452400001</v>
      </c>
      <c r="L268" s="11">
        <v>58601.70702999999</v>
      </c>
      <c r="M268" s="11">
        <v>232470.79234999995</v>
      </c>
      <c r="N268" s="11">
        <v>3901732.4030199996</v>
      </c>
    </row>
    <row r="269" spans="1:14" x14ac:dyDescent="0.25">
      <c r="A269" s="17" t="s">
        <v>295</v>
      </c>
      <c r="B269" s="11">
        <v>415363.47535000002</v>
      </c>
      <c r="C269" s="11">
        <v>1793526.1977500003</v>
      </c>
      <c r="D269" s="11">
        <v>496466.08375999995</v>
      </c>
      <c r="E269" s="11">
        <v>1416862.1581600003</v>
      </c>
      <c r="F269" s="11">
        <v>423504.59756000002</v>
      </c>
      <c r="G269" s="11">
        <v>1080500.9742699999</v>
      </c>
      <c r="H269" s="11">
        <v>267168.73449999996</v>
      </c>
      <c r="I269" s="11">
        <v>132569.22397000002</v>
      </c>
      <c r="J269" s="11">
        <v>8152.5856600000016</v>
      </c>
      <c r="K269" s="11">
        <v>75832.601129999995</v>
      </c>
      <c r="L269" s="11">
        <v>44095.310460000001</v>
      </c>
      <c r="M269" s="11">
        <v>26696.889740000002</v>
      </c>
      <c r="N269" s="11">
        <v>6180738.8323100004</v>
      </c>
    </row>
    <row r="270" spans="1:14" x14ac:dyDescent="0.25">
      <c r="A270" s="8" t="s">
        <v>297</v>
      </c>
      <c r="B270" s="14">
        <v>101905.65098000001</v>
      </c>
      <c r="C270" s="14">
        <v>215124.63076000003</v>
      </c>
      <c r="D270" s="14">
        <v>160245.34768000001</v>
      </c>
      <c r="E270" s="14">
        <v>146716.58687999999</v>
      </c>
      <c r="F270" s="14">
        <v>112161.74731999999</v>
      </c>
      <c r="G270" s="14">
        <v>92432.109089999998</v>
      </c>
      <c r="H270" s="14">
        <v>90196.015269999989</v>
      </c>
      <c r="I270" s="14">
        <v>84892.19720000001</v>
      </c>
      <c r="J270" s="14">
        <v>6253.9530800000011</v>
      </c>
      <c r="K270" s="14">
        <v>68456.439050000001</v>
      </c>
      <c r="L270" s="14">
        <v>24217.605459999999</v>
      </c>
      <c r="M270" s="14">
        <v>24163.682660000002</v>
      </c>
      <c r="N270" s="14">
        <v>1126765.9654299999</v>
      </c>
    </row>
    <row r="271" spans="1:14" x14ac:dyDescent="0.25">
      <c r="A271" s="8" t="s">
        <v>298</v>
      </c>
      <c r="B271" s="14">
        <v>286365.03489000001</v>
      </c>
      <c r="C271" s="14">
        <v>1532593.77758</v>
      </c>
      <c r="D271" s="14">
        <v>303541.28296999994</v>
      </c>
      <c r="E271" s="14">
        <v>1207116.4403900001</v>
      </c>
      <c r="F271" s="14">
        <v>2175.2299800000001</v>
      </c>
      <c r="G271" s="14">
        <v>232196.52725000001</v>
      </c>
      <c r="H271" s="14">
        <v>138324.57392</v>
      </c>
      <c r="I271" s="14">
        <v>46142.656430000003</v>
      </c>
      <c r="J271" s="14">
        <v>257.72611999999998</v>
      </c>
      <c r="K271" s="14">
        <v>1628.05484</v>
      </c>
      <c r="L271" s="14">
        <v>5756.6524300000001</v>
      </c>
      <c r="M271" s="14">
        <v>18.780660000000001</v>
      </c>
      <c r="N271" s="14">
        <v>3756116.737459999</v>
      </c>
    </row>
    <row r="272" spans="1:14" x14ac:dyDescent="0.25">
      <c r="A272" s="8" t="s">
        <v>299</v>
      </c>
      <c r="B272" s="14">
        <v>20247.971269999998</v>
      </c>
      <c r="C272" s="14">
        <v>1759.03881</v>
      </c>
      <c r="D272" s="14">
        <v>27104.985649999999</v>
      </c>
      <c r="E272" s="14">
        <v>1468.2018500000001</v>
      </c>
      <c r="F272" s="14">
        <v>26659.0818</v>
      </c>
      <c r="G272" s="14">
        <v>5827.0777900000003</v>
      </c>
      <c r="H272" s="14">
        <v>2304.799</v>
      </c>
      <c r="I272" s="14">
        <v>1.8226500000000001</v>
      </c>
      <c r="J272" s="14">
        <v>1500</v>
      </c>
      <c r="K272" s="14">
        <v>4697.3855199999998</v>
      </c>
      <c r="L272" s="14">
        <v>6501.7426699999996</v>
      </c>
      <c r="M272" s="14">
        <v>1901.28126</v>
      </c>
      <c r="N272" s="14">
        <v>99973.388269999981</v>
      </c>
    </row>
    <row r="273" spans="1:14" x14ac:dyDescent="0.25">
      <c r="A273" s="8" t="s">
        <v>300</v>
      </c>
      <c r="B273" s="14">
        <v>3777.0166400000003</v>
      </c>
      <c r="C273" s="14">
        <v>41949.55227</v>
      </c>
      <c r="D273" s="14">
        <v>0</v>
      </c>
      <c r="E273" s="14">
        <v>3684.0915299999997</v>
      </c>
      <c r="F273" s="14">
        <v>3226.9722599999996</v>
      </c>
      <c r="G273" s="14">
        <v>215.94892000000002</v>
      </c>
      <c r="H273" s="14">
        <v>0</v>
      </c>
      <c r="I273" s="14">
        <v>0</v>
      </c>
      <c r="J273" s="14">
        <v>0</v>
      </c>
      <c r="K273" s="14">
        <v>0</v>
      </c>
      <c r="L273" s="14">
        <v>0</v>
      </c>
      <c r="M273" s="14">
        <v>0</v>
      </c>
      <c r="N273" s="14">
        <v>52853.581620000004</v>
      </c>
    </row>
    <row r="274" spans="1:14" x14ac:dyDescent="0.25">
      <c r="A274" s="63" t="s">
        <v>301</v>
      </c>
      <c r="B274" s="14">
        <v>3067.8015699999996</v>
      </c>
      <c r="C274" s="14">
        <v>2099.1983300000002</v>
      </c>
      <c r="D274" s="14">
        <v>5574.4674599999998</v>
      </c>
      <c r="E274" s="14">
        <v>57876.837509999998</v>
      </c>
      <c r="F274" s="14">
        <v>279281.5662</v>
      </c>
      <c r="G274" s="14">
        <v>749829.31121999992</v>
      </c>
      <c r="H274" s="14">
        <v>36343.346310000001</v>
      </c>
      <c r="I274" s="14">
        <v>1532.5476899999999</v>
      </c>
      <c r="J274" s="14">
        <v>140.90645999999998</v>
      </c>
      <c r="K274" s="14">
        <v>1050.72172</v>
      </c>
      <c r="L274" s="14">
        <v>7619.3099000000002</v>
      </c>
      <c r="M274" s="14">
        <v>613.14515999999992</v>
      </c>
      <c r="N274" s="14">
        <v>1145029.1595299998</v>
      </c>
    </row>
    <row r="275" spans="1:14" x14ac:dyDescent="0.25">
      <c r="A275" s="63" t="s">
        <v>302</v>
      </c>
      <c r="B275" s="14">
        <v>0</v>
      </c>
      <c r="C275" s="14">
        <v>0</v>
      </c>
      <c r="D275" s="14">
        <v>0</v>
      </c>
      <c r="E275" s="14">
        <v>0</v>
      </c>
      <c r="F275" s="14">
        <v>0</v>
      </c>
      <c r="G275" s="14">
        <v>0</v>
      </c>
      <c r="H275" s="14">
        <v>0</v>
      </c>
      <c r="I275" s="14">
        <v>0</v>
      </c>
      <c r="J275" s="14">
        <v>0</v>
      </c>
      <c r="K275" s="14">
        <v>0</v>
      </c>
      <c r="L275" s="14">
        <v>0</v>
      </c>
      <c r="M275" s="14">
        <v>0</v>
      </c>
      <c r="N275" s="14">
        <v>0</v>
      </c>
    </row>
    <row r="276" spans="1:14" x14ac:dyDescent="0.25">
      <c r="A276" s="18" t="s">
        <v>303</v>
      </c>
      <c r="B276" s="11">
        <v>376802.20477000001</v>
      </c>
      <c r="C276" s="11">
        <v>1631661.67261</v>
      </c>
      <c r="D276" s="11">
        <v>487914.20332000003</v>
      </c>
      <c r="E276" s="11">
        <v>1234872.9071300002</v>
      </c>
      <c r="F276" s="11">
        <v>292312.93948</v>
      </c>
      <c r="G276" s="11">
        <v>1180345.52412</v>
      </c>
      <c r="H276" s="11">
        <v>209549.19925999999</v>
      </c>
      <c r="I276" s="11">
        <v>322486.90025000001</v>
      </c>
      <c r="J276" s="11">
        <v>4533.6620400000002</v>
      </c>
      <c r="K276" s="11">
        <v>27869.265459999999</v>
      </c>
      <c r="L276" s="11">
        <v>28821.999949999998</v>
      </c>
      <c r="M276" s="11">
        <v>1949.5021199999999</v>
      </c>
      <c r="N276" s="11">
        <v>5799119.9805100011</v>
      </c>
    </row>
    <row r="277" spans="1:14" x14ac:dyDescent="0.25">
      <c r="A277" s="8" t="s">
        <v>297</v>
      </c>
      <c r="B277" s="14">
        <v>23962.390530000001</v>
      </c>
      <c r="C277" s="14">
        <v>20392.434400000002</v>
      </c>
      <c r="D277" s="14">
        <v>21004.01899</v>
      </c>
      <c r="E277" s="14">
        <v>9493.7944400000015</v>
      </c>
      <c r="F277" s="14">
        <v>16811.330600000001</v>
      </c>
      <c r="G277" s="14">
        <v>26504.140749999999</v>
      </c>
      <c r="H277" s="14">
        <v>9986.5710799999997</v>
      </c>
      <c r="I277" s="14">
        <v>9781.3849900000005</v>
      </c>
      <c r="J277" s="14">
        <v>128.88947999999999</v>
      </c>
      <c r="K277" s="14">
        <v>4106.1214</v>
      </c>
      <c r="L277" s="14">
        <v>654.26585000000011</v>
      </c>
      <c r="M277" s="14">
        <v>808.92552000000001</v>
      </c>
      <c r="N277" s="14">
        <v>143634.26802999998</v>
      </c>
    </row>
    <row r="278" spans="1:14" x14ac:dyDescent="0.25">
      <c r="A278" s="8" t="s">
        <v>304</v>
      </c>
      <c r="B278" s="14">
        <v>19657.748929999998</v>
      </c>
      <c r="C278" s="14">
        <v>7010.9560299999994</v>
      </c>
      <c r="D278" s="14">
        <v>28850.534210000002</v>
      </c>
      <c r="E278" s="14">
        <v>11445.628640000001</v>
      </c>
      <c r="F278" s="14">
        <v>7652.7797799999989</v>
      </c>
      <c r="G278" s="14">
        <v>8307.0332300000009</v>
      </c>
      <c r="H278" s="14">
        <v>2903.4344900000001</v>
      </c>
      <c r="I278" s="14">
        <v>6.1012500000000003</v>
      </c>
      <c r="J278" s="14">
        <v>0</v>
      </c>
      <c r="K278" s="14">
        <v>3440.6289299999999</v>
      </c>
      <c r="L278" s="14">
        <v>6071.1085899999998</v>
      </c>
      <c r="M278" s="14">
        <v>1081.4058799999998</v>
      </c>
      <c r="N278" s="14">
        <v>96427.359960000016</v>
      </c>
    </row>
    <row r="279" spans="1:14" x14ac:dyDescent="0.25">
      <c r="A279" s="8" t="s">
        <v>305</v>
      </c>
      <c r="B279" s="14">
        <v>368.25107000000003</v>
      </c>
      <c r="C279" s="14">
        <v>30.10388</v>
      </c>
      <c r="D279" s="14">
        <v>0</v>
      </c>
      <c r="E279" s="14">
        <v>328.12419</v>
      </c>
      <c r="F279" s="14">
        <v>390.09237000000002</v>
      </c>
      <c r="G279" s="14">
        <v>30.10388</v>
      </c>
      <c r="H279" s="14">
        <v>0</v>
      </c>
      <c r="I279" s="14">
        <v>0</v>
      </c>
      <c r="J279" s="14">
        <v>0</v>
      </c>
      <c r="K279" s="14">
        <v>0</v>
      </c>
      <c r="L279" s="14">
        <v>0</v>
      </c>
      <c r="M279" s="14">
        <v>0</v>
      </c>
      <c r="N279" s="14">
        <v>1146.6753899999999</v>
      </c>
    </row>
    <row r="280" spans="1:14" x14ac:dyDescent="0.25">
      <c r="A280" s="8" t="s">
        <v>306</v>
      </c>
      <c r="B280" s="14">
        <v>0</v>
      </c>
      <c r="C280" s="14">
        <v>0</v>
      </c>
      <c r="D280" s="14">
        <v>0</v>
      </c>
      <c r="E280" s="14">
        <v>0</v>
      </c>
      <c r="F280" s="14">
        <v>0</v>
      </c>
      <c r="G280" s="14">
        <v>0</v>
      </c>
      <c r="H280" s="14">
        <v>0</v>
      </c>
      <c r="I280" s="14">
        <v>0</v>
      </c>
      <c r="J280" s="14">
        <v>0.57298000000000004</v>
      </c>
      <c r="K280" s="14">
        <v>0</v>
      </c>
      <c r="L280" s="14">
        <v>0</v>
      </c>
      <c r="M280" s="14">
        <v>0</v>
      </c>
      <c r="N280" s="14">
        <v>0.57298000000000004</v>
      </c>
    </row>
    <row r="281" spans="1:14" x14ac:dyDescent="0.25">
      <c r="A281" s="20" t="s">
        <v>307</v>
      </c>
      <c r="B281" s="14">
        <v>332813.81424000004</v>
      </c>
      <c r="C281" s="14">
        <v>1604228.1783</v>
      </c>
      <c r="D281" s="14">
        <v>438059.65012000001</v>
      </c>
      <c r="E281" s="14">
        <v>1213605.3598600002</v>
      </c>
      <c r="F281" s="14">
        <v>267458.73673</v>
      </c>
      <c r="G281" s="14">
        <v>1145504.2462599999</v>
      </c>
      <c r="H281" s="14">
        <v>196659.19368999999</v>
      </c>
      <c r="I281" s="14">
        <v>312699.41401000001</v>
      </c>
      <c r="J281" s="14">
        <v>4404.1995800000004</v>
      </c>
      <c r="K281" s="14">
        <v>20322.51513</v>
      </c>
      <c r="L281" s="14">
        <v>22096.625509999998</v>
      </c>
      <c r="M281" s="14">
        <v>59.170720000000003</v>
      </c>
      <c r="N281" s="14">
        <v>5557911.10415</v>
      </c>
    </row>
    <row r="282" spans="1:14" x14ac:dyDescent="0.25">
      <c r="A282" s="20" t="s">
        <v>308</v>
      </c>
      <c r="B282" s="14">
        <v>0</v>
      </c>
      <c r="C282" s="14">
        <v>0</v>
      </c>
      <c r="D282" s="14">
        <v>0</v>
      </c>
      <c r="E282" s="14">
        <v>0</v>
      </c>
      <c r="F282" s="14">
        <v>0</v>
      </c>
      <c r="G282" s="14">
        <v>0</v>
      </c>
      <c r="H282" s="14">
        <v>0</v>
      </c>
      <c r="I282" s="14">
        <v>0</v>
      </c>
      <c r="J282" s="14">
        <v>0</v>
      </c>
      <c r="K282" s="14">
        <v>0</v>
      </c>
      <c r="L282" s="14">
        <v>0</v>
      </c>
      <c r="M282" s="14">
        <v>0</v>
      </c>
      <c r="N282" s="14">
        <v>0</v>
      </c>
    </row>
    <row r="283" spans="1:14" x14ac:dyDescent="0.25">
      <c r="A283" s="18" t="s">
        <v>309</v>
      </c>
      <c r="B283" s="11">
        <v>387999.78533000004</v>
      </c>
      <c r="C283" s="11">
        <v>814014.78294000006</v>
      </c>
      <c r="D283" s="11">
        <v>369136.74497999978</v>
      </c>
      <c r="E283" s="11">
        <v>484387.33668000018</v>
      </c>
      <c r="F283" s="11">
        <v>383847.24698</v>
      </c>
      <c r="G283" s="11">
        <v>265067.4853099999</v>
      </c>
      <c r="H283" s="11">
        <v>246771.60740999997</v>
      </c>
      <c r="I283" s="11">
        <v>566384.89770000032</v>
      </c>
      <c r="J283" s="11">
        <v>5686.6890700000013</v>
      </c>
      <c r="K283" s="11">
        <v>428961.48091000004</v>
      </c>
      <c r="L283" s="11">
        <v>73875.017540000001</v>
      </c>
      <c r="M283" s="11">
        <v>257218.17996999997</v>
      </c>
      <c r="N283" s="11">
        <v>4283351.2548200004</v>
      </c>
    </row>
    <row r="284" spans="1:14" x14ac:dyDescent="0.25">
      <c r="A284" s="8" t="s">
        <v>310</v>
      </c>
      <c r="B284" s="14">
        <v>91044.943239999979</v>
      </c>
      <c r="C284" s="14">
        <v>171048.06387000001</v>
      </c>
      <c r="D284" s="14">
        <v>60186.412340000003</v>
      </c>
      <c r="E284" s="14">
        <v>65205.586989999996</v>
      </c>
      <c r="F284" s="14">
        <v>98803.998729999992</v>
      </c>
      <c r="G284" s="14">
        <v>14166.76216</v>
      </c>
      <c r="H284" s="14">
        <v>27063.097880000001</v>
      </c>
      <c r="I284" s="14">
        <v>26511.56999</v>
      </c>
      <c r="J284" s="14">
        <v>946.98077000000012</v>
      </c>
      <c r="K284" s="14">
        <v>80712.251800000013</v>
      </c>
      <c r="L284" s="14">
        <v>13466.158699999996</v>
      </c>
      <c r="M284" s="14">
        <v>15085.20232</v>
      </c>
      <c r="N284" s="14">
        <v>664241.02879000001</v>
      </c>
    </row>
    <row r="285" spans="1:14" x14ac:dyDescent="0.25">
      <c r="A285" s="8" t="s">
        <v>311</v>
      </c>
      <c r="B285" s="14">
        <v>2436.8657499999999</v>
      </c>
      <c r="C285" s="14">
        <v>6553.1397499999994</v>
      </c>
      <c r="D285" s="14">
        <v>4981.0293799999999</v>
      </c>
      <c r="E285" s="14">
        <v>7070.4906199999996</v>
      </c>
      <c r="F285" s="14">
        <v>4156.4889199999998</v>
      </c>
      <c r="G285" s="14">
        <v>2434.59843</v>
      </c>
      <c r="H285" s="14">
        <v>4001.7334100000003</v>
      </c>
      <c r="I285" s="14">
        <v>3706.4149400000001</v>
      </c>
      <c r="J285" s="14">
        <v>0</v>
      </c>
      <c r="K285" s="14">
        <v>2555.94283</v>
      </c>
      <c r="L285" s="14">
        <v>1424.7761699999999</v>
      </c>
      <c r="M285" s="14">
        <v>3609.6006200000002</v>
      </c>
      <c r="N285" s="14">
        <v>42931.080819999996</v>
      </c>
    </row>
    <row r="286" spans="1:14" x14ac:dyDescent="0.25">
      <c r="A286" s="8" t="s">
        <v>312</v>
      </c>
      <c r="B286" s="14">
        <v>88401.784179999988</v>
      </c>
      <c r="C286" s="14">
        <v>163476.02987</v>
      </c>
      <c r="D286" s="14">
        <v>53756.909760000002</v>
      </c>
      <c r="E286" s="14">
        <v>56544.71744</v>
      </c>
      <c r="F286" s="14">
        <v>93426.464649999994</v>
      </c>
      <c r="G286" s="14">
        <v>11729.58373</v>
      </c>
      <c r="H286" s="14">
        <v>23043.104449999999</v>
      </c>
      <c r="I286" s="14">
        <v>22578.391729999999</v>
      </c>
      <c r="J286" s="14">
        <v>946.98077000000012</v>
      </c>
      <c r="K286" s="14">
        <v>45169.994840000007</v>
      </c>
      <c r="L286" s="14">
        <v>11919.035989999998</v>
      </c>
      <c r="M286" s="14">
        <v>11448.47769</v>
      </c>
      <c r="N286" s="14">
        <v>582441.47509999992</v>
      </c>
    </row>
    <row r="287" spans="1:14" x14ac:dyDescent="0.25">
      <c r="A287" s="8" t="s">
        <v>313</v>
      </c>
      <c r="B287" s="14">
        <v>206.29330999999999</v>
      </c>
      <c r="C287" s="14">
        <v>684.60695999999996</v>
      </c>
      <c r="D287" s="14">
        <v>1441.0172</v>
      </c>
      <c r="E287" s="14">
        <v>1590.3789299999999</v>
      </c>
      <c r="F287" s="14">
        <v>545.63280999999995</v>
      </c>
      <c r="G287" s="14">
        <v>0</v>
      </c>
      <c r="H287" s="14">
        <v>4.0708200000000003</v>
      </c>
      <c r="I287" s="14">
        <v>171.07455999999999</v>
      </c>
      <c r="J287" s="14">
        <v>0</v>
      </c>
      <c r="K287" s="14">
        <v>32986.314130000006</v>
      </c>
      <c r="L287" s="14">
        <v>103.91383</v>
      </c>
      <c r="M287" s="14">
        <v>0</v>
      </c>
      <c r="N287" s="14">
        <v>37733.30255</v>
      </c>
    </row>
    <row r="288" spans="1:14" x14ac:dyDescent="0.25">
      <c r="A288" s="8" t="s">
        <v>314</v>
      </c>
      <c r="B288" s="14">
        <v>0</v>
      </c>
      <c r="C288" s="14">
        <v>334.13729000000001</v>
      </c>
      <c r="D288" s="14">
        <v>0</v>
      </c>
      <c r="E288" s="14">
        <v>0</v>
      </c>
      <c r="F288" s="14">
        <v>0</v>
      </c>
      <c r="G288" s="14">
        <v>0</v>
      </c>
      <c r="H288" s="14">
        <v>0</v>
      </c>
      <c r="I288" s="14">
        <v>55.688760000000002</v>
      </c>
      <c r="J288" s="14">
        <v>0</v>
      </c>
      <c r="K288" s="14">
        <v>0</v>
      </c>
      <c r="L288" s="14">
        <v>18.43271</v>
      </c>
      <c r="M288" s="14">
        <v>0</v>
      </c>
      <c r="N288" s="14">
        <v>408.25876</v>
      </c>
    </row>
    <row r="289" spans="1:14" x14ac:dyDescent="0.25">
      <c r="A289" s="8" t="s">
        <v>315</v>
      </c>
      <c r="B289" s="14">
        <v>0</v>
      </c>
      <c r="C289" s="14">
        <v>0</v>
      </c>
      <c r="D289" s="14">
        <v>0</v>
      </c>
      <c r="E289" s="14">
        <v>0</v>
      </c>
      <c r="F289" s="14">
        <v>3.43</v>
      </c>
      <c r="G289" s="14">
        <v>2.58</v>
      </c>
      <c r="H289" s="14">
        <v>0</v>
      </c>
      <c r="I289" s="14">
        <v>0</v>
      </c>
      <c r="J289" s="14">
        <v>0</v>
      </c>
      <c r="K289" s="14">
        <v>0</v>
      </c>
      <c r="L289" s="14">
        <v>0</v>
      </c>
      <c r="M289" s="14">
        <v>0</v>
      </c>
      <c r="N289" s="14">
        <v>6.01</v>
      </c>
    </row>
    <row r="290" spans="1:14" x14ac:dyDescent="0.25">
      <c r="A290" s="8" t="s">
        <v>316</v>
      </c>
      <c r="B290" s="14">
        <v>0</v>
      </c>
      <c r="C290" s="14">
        <v>0.15</v>
      </c>
      <c r="D290" s="14">
        <v>7.4560000000000004</v>
      </c>
      <c r="E290" s="14">
        <v>0</v>
      </c>
      <c r="F290" s="14">
        <v>671.98235</v>
      </c>
      <c r="G290" s="14">
        <v>0</v>
      </c>
      <c r="H290" s="14">
        <v>14.189200000000001</v>
      </c>
      <c r="I290" s="14">
        <v>0</v>
      </c>
      <c r="J290" s="14">
        <v>0</v>
      </c>
      <c r="K290" s="14">
        <v>0</v>
      </c>
      <c r="L290" s="14">
        <v>0</v>
      </c>
      <c r="M290" s="14">
        <v>27.124009999999998</v>
      </c>
      <c r="N290" s="14">
        <v>720.90156000000002</v>
      </c>
    </row>
    <row r="291" spans="1:14" x14ac:dyDescent="0.25">
      <c r="A291" s="8" t="s">
        <v>317</v>
      </c>
      <c r="B291" s="14">
        <v>0</v>
      </c>
      <c r="C291" s="14">
        <v>0</v>
      </c>
      <c r="D291" s="14">
        <v>0</v>
      </c>
      <c r="E291" s="14">
        <v>0</v>
      </c>
      <c r="F291" s="14">
        <v>0</v>
      </c>
      <c r="G291" s="14">
        <v>0</v>
      </c>
      <c r="H291" s="14">
        <v>0</v>
      </c>
      <c r="I291" s="14">
        <v>0</v>
      </c>
      <c r="J291" s="14">
        <v>0</v>
      </c>
      <c r="K291" s="14">
        <v>0</v>
      </c>
      <c r="L291" s="14">
        <v>0</v>
      </c>
      <c r="M291" s="14">
        <v>0</v>
      </c>
      <c r="N291" s="14">
        <v>0</v>
      </c>
    </row>
    <row r="292" spans="1:14" x14ac:dyDescent="0.25">
      <c r="A292" s="8" t="s">
        <v>318</v>
      </c>
      <c r="B292" s="14">
        <v>138558.92063000001</v>
      </c>
      <c r="C292" s="14">
        <v>248785.73619999998</v>
      </c>
      <c r="D292" s="14">
        <v>139963.28411000004</v>
      </c>
      <c r="E292" s="14">
        <v>134646.95055000001</v>
      </c>
      <c r="F292" s="14">
        <v>148330.43455000001</v>
      </c>
      <c r="G292" s="14">
        <v>39738.043899999997</v>
      </c>
      <c r="H292" s="14">
        <v>35272.892119999997</v>
      </c>
      <c r="I292" s="14">
        <v>66676.373430000007</v>
      </c>
      <c r="J292" s="14">
        <v>549.93187999999998</v>
      </c>
      <c r="K292" s="14">
        <v>118084.07619999998</v>
      </c>
      <c r="L292" s="14">
        <v>29878.891309999999</v>
      </c>
      <c r="M292" s="14">
        <v>23846.128580000001</v>
      </c>
      <c r="N292" s="14">
        <v>1124331.6634600002</v>
      </c>
    </row>
    <row r="293" spans="1:14" x14ac:dyDescent="0.25">
      <c r="A293" s="8" t="s">
        <v>319</v>
      </c>
      <c r="B293" s="14">
        <v>131488.34410000002</v>
      </c>
      <c r="C293" s="14">
        <v>222812.11434</v>
      </c>
      <c r="D293" s="14">
        <v>128388.83901000001</v>
      </c>
      <c r="E293" s="14">
        <v>130020.72117000002</v>
      </c>
      <c r="F293" s="14">
        <v>129935.38109000001</v>
      </c>
      <c r="G293" s="14">
        <v>30306.499039999999</v>
      </c>
      <c r="H293" s="14">
        <v>29899.539619999996</v>
      </c>
      <c r="I293" s="14">
        <v>51479.21587</v>
      </c>
      <c r="J293" s="14">
        <v>549.93187999999998</v>
      </c>
      <c r="K293" s="14">
        <v>64536.513859999999</v>
      </c>
      <c r="L293" s="14">
        <v>23360.036529999998</v>
      </c>
      <c r="M293" s="14">
        <v>19145.19096</v>
      </c>
      <c r="N293" s="14">
        <v>961922.32747000013</v>
      </c>
    </row>
    <row r="294" spans="1:14" x14ac:dyDescent="0.25">
      <c r="A294" s="8" t="s">
        <v>320</v>
      </c>
      <c r="B294" s="14">
        <v>7070.5765300000003</v>
      </c>
      <c r="C294" s="14">
        <v>9428.0056600000007</v>
      </c>
      <c r="D294" s="14">
        <v>7554.1269700000003</v>
      </c>
      <c r="E294" s="14">
        <v>2868.1111199999996</v>
      </c>
      <c r="F294" s="14">
        <v>8930.0359499999995</v>
      </c>
      <c r="G294" s="14">
        <v>745.62055000000009</v>
      </c>
      <c r="H294" s="14">
        <v>822.26436000000001</v>
      </c>
      <c r="I294" s="14">
        <v>1560.63941</v>
      </c>
      <c r="J294" s="14">
        <v>0</v>
      </c>
      <c r="K294" s="14">
        <v>40067.371079999997</v>
      </c>
      <c r="L294" s="14">
        <v>1048.2426200000002</v>
      </c>
      <c r="M294" s="14">
        <v>0</v>
      </c>
      <c r="N294" s="14">
        <v>80094.994250000003</v>
      </c>
    </row>
    <row r="295" spans="1:14" x14ac:dyDescent="0.25">
      <c r="A295" s="20" t="s">
        <v>321</v>
      </c>
      <c r="B295" s="14">
        <v>0</v>
      </c>
      <c r="C295" s="14">
        <v>0</v>
      </c>
      <c r="D295" s="14">
        <v>4.2110000000000002E-2</v>
      </c>
      <c r="E295" s="14">
        <v>0</v>
      </c>
      <c r="F295" s="14">
        <v>0</v>
      </c>
      <c r="G295" s="14">
        <v>0</v>
      </c>
      <c r="H295" s="14">
        <v>0</v>
      </c>
      <c r="I295" s="14">
        <v>99.122009999999989</v>
      </c>
      <c r="J295" s="14">
        <v>0</v>
      </c>
      <c r="K295" s="14">
        <v>0</v>
      </c>
      <c r="L295" s="14">
        <v>13.33009</v>
      </c>
      <c r="M295" s="14">
        <v>1746.3076999999998</v>
      </c>
      <c r="N295" s="14">
        <v>1858.8019099999999</v>
      </c>
    </row>
    <row r="296" spans="1:14" x14ac:dyDescent="0.25">
      <c r="A296" s="20" t="s">
        <v>322</v>
      </c>
      <c r="B296" s="14">
        <v>0</v>
      </c>
      <c r="C296" s="14">
        <v>16545.4362</v>
      </c>
      <c r="D296" s="14">
        <v>4012.5082000000002</v>
      </c>
      <c r="E296" s="14">
        <v>206.93242999999998</v>
      </c>
      <c r="F296" s="14">
        <v>8698.3934100000006</v>
      </c>
      <c r="G296" s="14">
        <v>8683.3443099999986</v>
      </c>
      <c r="H296" s="14">
        <v>4419.6811099999995</v>
      </c>
      <c r="I296" s="14">
        <v>13537.396140000001</v>
      </c>
      <c r="J296" s="14">
        <v>0</v>
      </c>
      <c r="K296" s="14">
        <v>13480.19126</v>
      </c>
      <c r="L296" s="14">
        <v>5457.2820700000002</v>
      </c>
      <c r="M296" s="14">
        <v>2949.2945600000003</v>
      </c>
      <c r="N296" s="14">
        <v>77990.459689999989</v>
      </c>
    </row>
    <row r="297" spans="1:14" x14ac:dyDescent="0.25">
      <c r="A297" s="8" t="s">
        <v>323</v>
      </c>
      <c r="B297" s="14">
        <v>0</v>
      </c>
      <c r="C297" s="14">
        <v>0</v>
      </c>
      <c r="D297" s="14">
        <v>0</v>
      </c>
      <c r="E297" s="14">
        <v>1551.1858300000001</v>
      </c>
      <c r="F297" s="14">
        <v>3.82328</v>
      </c>
      <c r="G297" s="14">
        <v>2.58</v>
      </c>
      <c r="H297" s="14">
        <v>0</v>
      </c>
      <c r="I297" s="14">
        <v>0</v>
      </c>
      <c r="J297" s="14">
        <v>0</v>
      </c>
      <c r="K297" s="14">
        <v>0</v>
      </c>
      <c r="L297" s="14">
        <v>0</v>
      </c>
      <c r="M297" s="14">
        <v>0</v>
      </c>
      <c r="N297" s="14">
        <v>1557.5891100000001</v>
      </c>
    </row>
    <row r="298" spans="1:14" x14ac:dyDescent="0.25">
      <c r="A298" s="20" t="s">
        <v>324</v>
      </c>
      <c r="B298" s="14">
        <v>0</v>
      </c>
      <c r="C298" s="14">
        <v>0.18</v>
      </c>
      <c r="D298" s="14">
        <v>7.7678199999999995</v>
      </c>
      <c r="E298" s="14">
        <v>0</v>
      </c>
      <c r="F298" s="14">
        <v>762.80081999999993</v>
      </c>
      <c r="G298" s="14">
        <v>0</v>
      </c>
      <c r="H298" s="14">
        <v>131.40702999999999</v>
      </c>
      <c r="I298" s="14">
        <v>0</v>
      </c>
      <c r="J298" s="14">
        <v>0</v>
      </c>
      <c r="K298" s="14">
        <v>0</v>
      </c>
      <c r="L298" s="14">
        <v>0</v>
      </c>
      <c r="M298" s="14">
        <v>5.3353599999999997</v>
      </c>
      <c r="N298" s="14">
        <v>907.49102999999991</v>
      </c>
    </row>
    <row r="299" spans="1:14" x14ac:dyDescent="0.25">
      <c r="A299" s="18" t="s">
        <v>325</v>
      </c>
      <c r="B299" s="11">
        <v>340485.80794000003</v>
      </c>
      <c r="C299" s="11">
        <v>736277.11061000009</v>
      </c>
      <c r="D299" s="11">
        <v>289359.87320999976</v>
      </c>
      <c r="E299" s="11">
        <v>414945.97312000016</v>
      </c>
      <c r="F299" s="11">
        <v>334320.81115999998</v>
      </c>
      <c r="G299" s="11">
        <v>239496.2035699999</v>
      </c>
      <c r="H299" s="11">
        <v>238561.81316999995</v>
      </c>
      <c r="I299" s="11">
        <v>526220.09426000027</v>
      </c>
      <c r="J299" s="11">
        <v>6083.7379600000013</v>
      </c>
      <c r="K299" s="11">
        <v>391589.65651000012</v>
      </c>
      <c r="L299" s="11">
        <v>57462.284930000002</v>
      </c>
      <c r="M299" s="11">
        <v>248457.25370999999</v>
      </c>
      <c r="N299" s="11">
        <v>3823260.6201500003</v>
      </c>
    </row>
    <row r="300" spans="1:14" x14ac:dyDescent="0.25">
      <c r="A300" s="8" t="s">
        <v>326</v>
      </c>
      <c r="B300" s="14">
        <v>224998.69257000001</v>
      </c>
      <c r="C300" s="14">
        <v>481101.75768999988</v>
      </c>
      <c r="D300" s="14">
        <v>268503.35956999997</v>
      </c>
      <c r="E300" s="14">
        <v>275399.21586</v>
      </c>
      <c r="F300" s="14">
        <v>214568.05257999999</v>
      </c>
      <c r="G300" s="14">
        <v>148483.43972000002</v>
      </c>
      <c r="H300" s="14">
        <v>148159.15568999999</v>
      </c>
      <c r="I300" s="14">
        <v>319642.07542999997</v>
      </c>
      <c r="J300" s="14">
        <v>3907.7021200000008</v>
      </c>
      <c r="K300" s="14">
        <v>301896.20957000001</v>
      </c>
      <c r="L300" s="14">
        <v>52655.78044000001</v>
      </c>
      <c r="M300" s="14">
        <v>178977.66927000001</v>
      </c>
      <c r="N300" s="14">
        <v>2618293.1105099996</v>
      </c>
    </row>
    <row r="301" spans="1:14" x14ac:dyDescent="0.25">
      <c r="A301" s="8" t="s">
        <v>327</v>
      </c>
      <c r="B301" s="14">
        <v>83390.764530000015</v>
      </c>
      <c r="C301" s="14">
        <v>243851.65031999996</v>
      </c>
      <c r="D301" s="14">
        <v>119382.53259999999</v>
      </c>
      <c r="E301" s="14">
        <v>122173.47312000001</v>
      </c>
      <c r="F301" s="14">
        <v>78158.408509999994</v>
      </c>
      <c r="G301" s="14">
        <v>57936.811350000004</v>
      </c>
      <c r="H301" s="14">
        <v>74560.809969999988</v>
      </c>
      <c r="I301" s="14">
        <v>180852.92460999999</v>
      </c>
      <c r="J301" s="14">
        <v>2710.2856000000002</v>
      </c>
      <c r="K301" s="14">
        <v>165398.53584999999</v>
      </c>
      <c r="L301" s="14">
        <v>27669.433649999995</v>
      </c>
      <c r="M301" s="14">
        <v>124372.55588</v>
      </c>
      <c r="N301" s="14">
        <v>1280458.1859899997</v>
      </c>
    </row>
    <row r="302" spans="1:14" x14ac:dyDescent="0.25">
      <c r="A302" s="8" t="s">
        <v>328</v>
      </c>
      <c r="B302" s="14">
        <v>26589.548970000003</v>
      </c>
      <c r="C302" s="14">
        <v>27868.923249999996</v>
      </c>
      <c r="D302" s="14">
        <v>17325.379479999996</v>
      </c>
      <c r="E302" s="14">
        <v>15270.372649999999</v>
      </c>
      <c r="F302" s="14">
        <v>24453.95379</v>
      </c>
      <c r="G302" s="14">
        <v>19110.060690000002</v>
      </c>
      <c r="H302" s="14">
        <v>13494.443140000001</v>
      </c>
      <c r="I302" s="14">
        <v>62964.787199999999</v>
      </c>
      <c r="J302" s="14">
        <v>362.67571999999996</v>
      </c>
      <c r="K302" s="14">
        <v>25505.781119999996</v>
      </c>
      <c r="L302" s="14">
        <v>3907.9654999999998</v>
      </c>
      <c r="M302" s="14">
        <v>11610.58113</v>
      </c>
      <c r="N302" s="14">
        <v>248464.47263999999</v>
      </c>
    </row>
    <row r="303" spans="1:14" x14ac:dyDescent="0.25">
      <c r="A303" s="8" t="s">
        <v>329</v>
      </c>
      <c r="B303" s="14">
        <v>3193.2872900000002</v>
      </c>
      <c r="C303" s="14">
        <v>8055.9491799999996</v>
      </c>
      <c r="D303" s="14">
        <v>2644.57782</v>
      </c>
      <c r="E303" s="14">
        <v>2264.4639200000001</v>
      </c>
      <c r="F303" s="14">
        <v>3151.9677499999998</v>
      </c>
      <c r="G303" s="14">
        <v>1803.3780299999999</v>
      </c>
      <c r="H303" s="14">
        <v>2435.0067399999998</v>
      </c>
      <c r="I303" s="14">
        <v>2553.1621500000006</v>
      </c>
      <c r="J303" s="14">
        <v>55.617040000000003</v>
      </c>
      <c r="K303" s="14">
        <v>1088.5995800000001</v>
      </c>
      <c r="L303" s="14">
        <v>450.06448</v>
      </c>
      <c r="M303" s="14">
        <v>1265.3716000000002</v>
      </c>
      <c r="N303" s="14">
        <v>28961.44558</v>
      </c>
    </row>
    <row r="304" spans="1:14" x14ac:dyDescent="0.25">
      <c r="A304" s="8" t="s">
        <v>330</v>
      </c>
      <c r="B304" s="14">
        <v>4299.5260199999993</v>
      </c>
      <c r="C304" s="14">
        <v>7429.6705000000002</v>
      </c>
      <c r="D304" s="14">
        <v>4726.1591600000002</v>
      </c>
      <c r="E304" s="14">
        <v>4634.2172599999994</v>
      </c>
      <c r="F304" s="14">
        <v>4096.5614999999998</v>
      </c>
      <c r="G304" s="14">
        <v>3889.0457500000002</v>
      </c>
      <c r="H304" s="14">
        <v>2303.38123</v>
      </c>
      <c r="I304" s="14">
        <v>8693.6012200000005</v>
      </c>
      <c r="J304" s="14">
        <v>158.93057000000002</v>
      </c>
      <c r="K304" s="14">
        <v>5652.47768</v>
      </c>
      <c r="L304" s="14">
        <v>1514.9408100000001</v>
      </c>
      <c r="M304" s="14">
        <v>3768.5254400000003</v>
      </c>
      <c r="N304" s="14">
        <v>51167.037139999986</v>
      </c>
    </row>
    <row r="305" spans="1:14" x14ac:dyDescent="0.25">
      <c r="A305" s="8" t="s">
        <v>331</v>
      </c>
      <c r="B305" s="14">
        <v>27809.483340000002</v>
      </c>
      <c r="C305" s="14">
        <v>76866.07015</v>
      </c>
      <c r="D305" s="14">
        <v>2654.1715099999997</v>
      </c>
      <c r="E305" s="14">
        <v>55788.843529999998</v>
      </c>
      <c r="F305" s="14">
        <v>24643.829770000004</v>
      </c>
      <c r="G305" s="14">
        <v>2781.2283700000003</v>
      </c>
      <c r="H305" s="14">
        <v>6728.2940199999994</v>
      </c>
      <c r="I305" s="14">
        <v>725.74979000000008</v>
      </c>
      <c r="J305" s="14">
        <v>319.73343000000006</v>
      </c>
      <c r="K305" s="14">
        <v>25483.50057</v>
      </c>
      <c r="L305" s="14">
        <v>4583.9470699999993</v>
      </c>
      <c r="M305" s="14">
        <v>1167.2510199999999</v>
      </c>
      <c r="N305" s="14">
        <v>229552.10256999999</v>
      </c>
    </row>
    <row r="306" spans="1:14" x14ac:dyDescent="0.25">
      <c r="A306" s="8" t="s">
        <v>332</v>
      </c>
      <c r="B306" s="14">
        <v>3623.7049999999999</v>
      </c>
      <c r="C306" s="14">
        <v>6120.67623</v>
      </c>
      <c r="D306" s="14">
        <v>15957.77218</v>
      </c>
      <c r="E306" s="14">
        <v>15844.842010000002</v>
      </c>
      <c r="F306" s="14">
        <v>13687.434210000001</v>
      </c>
      <c r="G306" s="14">
        <v>3126.9685399999998</v>
      </c>
      <c r="H306" s="14">
        <v>2928.6796199999999</v>
      </c>
      <c r="I306" s="14">
        <v>1989.9382800000003</v>
      </c>
      <c r="J306" s="14">
        <v>33.343640000000001</v>
      </c>
      <c r="K306" s="14">
        <v>7675.2502000000004</v>
      </c>
      <c r="L306" s="14">
        <v>727.0621799999999</v>
      </c>
      <c r="M306" s="14">
        <v>2184.4400300000002</v>
      </c>
      <c r="N306" s="14">
        <v>73900.112119999991</v>
      </c>
    </row>
    <row r="307" spans="1:14" x14ac:dyDescent="0.25">
      <c r="A307" s="8" t="s">
        <v>333</v>
      </c>
      <c r="B307" s="14">
        <v>10974.324990000001</v>
      </c>
      <c r="C307" s="14">
        <v>18863.406280000003</v>
      </c>
      <c r="D307" s="14">
        <v>5947.7026999999998</v>
      </c>
      <c r="E307" s="14">
        <v>9898.9593199999981</v>
      </c>
      <c r="F307" s="14">
        <v>7298.5638799999988</v>
      </c>
      <c r="G307" s="14">
        <v>8816.3865800000003</v>
      </c>
      <c r="H307" s="14">
        <v>6242.3133499999994</v>
      </c>
      <c r="I307" s="14">
        <v>7529.8454899999997</v>
      </c>
      <c r="J307" s="14">
        <v>37.468059999999994</v>
      </c>
      <c r="K307" s="14">
        <v>8485.9066999999995</v>
      </c>
      <c r="L307" s="14">
        <v>1367.8221600000002</v>
      </c>
      <c r="M307" s="14">
        <v>2793.38742</v>
      </c>
      <c r="N307" s="14">
        <v>88256.086930000019</v>
      </c>
    </row>
    <row r="308" spans="1:14" x14ac:dyDescent="0.25">
      <c r="A308" s="8" t="s">
        <v>334</v>
      </c>
      <c r="B308" s="14">
        <v>5237.0507500000003</v>
      </c>
      <c r="C308" s="14">
        <v>1627.7927000000002</v>
      </c>
      <c r="D308" s="14">
        <v>17832.642749999999</v>
      </c>
      <c r="E308" s="14">
        <v>2739.9887199999998</v>
      </c>
      <c r="F308" s="14">
        <v>4596.4018499999993</v>
      </c>
      <c r="G308" s="14">
        <v>9226.6501800000005</v>
      </c>
      <c r="H308" s="14">
        <v>1099.9522099999999</v>
      </c>
      <c r="I308" s="14">
        <v>1116.0547199999999</v>
      </c>
      <c r="J308" s="14">
        <v>0.92709000000000008</v>
      </c>
      <c r="K308" s="14">
        <v>6506.6780199999994</v>
      </c>
      <c r="L308" s="14">
        <v>598.40746000000013</v>
      </c>
      <c r="M308" s="14">
        <v>337.02555000000001</v>
      </c>
      <c r="N308" s="14">
        <v>50919.572</v>
      </c>
    </row>
    <row r="309" spans="1:14" x14ac:dyDescent="0.25">
      <c r="A309" s="20" t="s">
        <v>335</v>
      </c>
      <c r="B309" s="14">
        <v>59881.001680000001</v>
      </c>
      <c r="C309" s="14">
        <v>90417.619080000004</v>
      </c>
      <c r="D309" s="14">
        <v>82032.421370000011</v>
      </c>
      <c r="E309" s="14">
        <v>46784.055330000003</v>
      </c>
      <c r="F309" s="14">
        <v>54480.931319999996</v>
      </c>
      <c r="G309" s="14">
        <v>41792.910230000001</v>
      </c>
      <c r="H309" s="14">
        <v>38366.275409999995</v>
      </c>
      <c r="I309" s="14">
        <v>53216.011970000007</v>
      </c>
      <c r="J309" s="14">
        <v>228.72096999999997</v>
      </c>
      <c r="K309" s="14">
        <v>56099.479850000003</v>
      </c>
      <c r="L309" s="14">
        <v>11836.137130000001</v>
      </c>
      <c r="M309" s="14">
        <v>31478.531199999994</v>
      </c>
      <c r="N309" s="14">
        <v>566614.09554000001</v>
      </c>
    </row>
    <row r="310" spans="1:14" x14ac:dyDescent="0.25">
      <c r="A310" s="18" t="s">
        <v>336</v>
      </c>
      <c r="B310" s="11">
        <v>115487.11537000001</v>
      </c>
      <c r="C310" s="11">
        <v>255175.35292000021</v>
      </c>
      <c r="D310" s="11">
        <v>20856.513639999786</v>
      </c>
      <c r="E310" s="11">
        <v>139546.75726000016</v>
      </c>
      <c r="F310" s="11">
        <v>119752.75857999999</v>
      </c>
      <c r="G310" s="11">
        <v>91012.763849999872</v>
      </c>
      <c r="H310" s="11">
        <v>90402.657479999965</v>
      </c>
      <c r="I310" s="11">
        <v>206578.01883000031</v>
      </c>
      <c r="J310" s="11">
        <v>2176.0358400000005</v>
      </c>
      <c r="K310" s="11">
        <v>89693.446940000111</v>
      </c>
      <c r="L310" s="11">
        <v>4806.5044899999921</v>
      </c>
      <c r="M310" s="11">
        <v>69479.584439999977</v>
      </c>
      <c r="N310" s="11">
        <v>1204967.5096400003</v>
      </c>
    </row>
    <row r="311" spans="1:14" x14ac:dyDescent="0.25">
      <c r="A311" s="20" t="s">
        <v>337</v>
      </c>
      <c r="B311" s="14">
        <v>8149.823159999999</v>
      </c>
      <c r="C311" s="14">
        <v>49523.968080000006</v>
      </c>
      <c r="D311" s="14">
        <v>49469.342499999999</v>
      </c>
      <c r="E311" s="14">
        <v>-37739.648569999998</v>
      </c>
      <c r="F311" s="14">
        <v>6980.7993100000003</v>
      </c>
      <c r="G311" s="14">
        <v>-45462.237229999999</v>
      </c>
      <c r="H311" s="14">
        <v>4678.5521500000004</v>
      </c>
      <c r="I311" s="14">
        <v>3746.6910500000004</v>
      </c>
      <c r="J311" s="14">
        <v>558.5854599999999</v>
      </c>
      <c r="K311" s="14">
        <v>44284.198779999992</v>
      </c>
      <c r="L311" s="14">
        <v>6281.6499899999999</v>
      </c>
      <c r="M311" s="14">
        <v>-86.540800000000004</v>
      </c>
      <c r="N311" s="14">
        <v>90385.183880000011</v>
      </c>
    </row>
    <row r="312" spans="1:14" x14ac:dyDescent="0.25">
      <c r="A312" s="20" t="s">
        <v>338</v>
      </c>
      <c r="B312" s="14">
        <v>-204.95654000000002</v>
      </c>
      <c r="C312" s="14">
        <v>40240.226210000001</v>
      </c>
      <c r="D312" s="14">
        <v>-388.80520999999999</v>
      </c>
      <c r="E312" s="14">
        <v>-38398.530299999999</v>
      </c>
      <c r="F312" s="14">
        <v>104.33827999999998</v>
      </c>
      <c r="G312" s="14">
        <v>-54182.518889999999</v>
      </c>
      <c r="H312" s="14">
        <v>108.86341999999999</v>
      </c>
      <c r="I312" s="14">
        <v>268.82351</v>
      </c>
      <c r="J312" s="14">
        <v>2.9054600000000002</v>
      </c>
      <c r="K312" s="14">
        <v>-123.92022000000001</v>
      </c>
      <c r="L312" s="14">
        <v>2.0000000000000002E-5</v>
      </c>
      <c r="M312" s="14">
        <v>-86.540800000000004</v>
      </c>
      <c r="N312" s="14">
        <v>-52660.115059999989</v>
      </c>
    </row>
    <row r="313" spans="1:14" x14ac:dyDescent="0.25">
      <c r="A313" s="20" t="s">
        <v>339</v>
      </c>
      <c r="B313" s="14">
        <v>8354.7796999999991</v>
      </c>
      <c r="C313" s="14">
        <v>9283.7418700000017</v>
      </c>
      <c r="D313" s="14">
        <v>49858.147709999997</v>
      </c>
      <c r="E313" s="14">
        <v>658.88172999999995</v>
      </c>
      <c r="F313" s="14">
        <v>6876.4610300000004</v>
      </c>
      <c r="G313" s="14">
        <v>8720.2816600000006</v>
      </c>
      <c r="H313" s="14">
        <v>4569.6887300000008</v>
      </c>
      <c r="I313" s="14">
        <v>3477.8675400000002</v>
      </c>
      <c r="J313" s="14">
        <v>555.67999999999995</v>
      </c>
      <c r="K313" s="14">
        <v>44408.118999999992</v>
      </c>
      <c r="L313" s="14">
        <v>6281.6499699999995</v>
      </c>
      <c r="M313" s="14">
        <v>0</v>
      </c>
      <c r="N313" s="14">
        <v>143045.29893999998</v>
      </c>
    </row>
    <row r="314" spans="1:14" x14ac:dyDescent="0.25">
      <c r="A314" s="20" t="s">
        <v>340</v>
      </c>
      <c r="B314" s="14">
        <v>8522.2841200000021</v>
      </c>
      <c r="C314" s="14">
        <v>51152.198920000003</v>
      </c>
      <c r="D314" s="14">
        <v>26579.20505</v>
      </c>
      <c r="E314" s="14">
        <v>-38564.675519999997</v>
      </c>
      <c r="F314" s="14">
        <v>3695.6204299999999</v>
      </c>
      <c r="G314" s="14">
        <v>-45043.747609999999</v>
      </c>
      <c r="H314" s="14">
        <v>215.29068999999998</v>
      </c>
      <c r="I314" s="14">
        <v>666.32808999999997</v>
      </c>
      <c r="J314" s="14">
        <v>0</v>
      </c>
      <c r="K314" s="14">
        <v>36748.870609999998</v>
      </c>
      <c r="L314" s="14">
        <v>4682.3542400000006</v>
      </c>
      <c r="M314" s="14">
        <v>-52.784979999999997</v>
      </c>
      <c r="N314" s="14">
        <v>48600.944040000017</v>
      </c>
    </row>
    <row r="315" spans="1:14" x14ac:dyDescent="0.25">
      <c r="A315" s="20" t="s">
        <v>341</v>
      </c>
      <c r="B315" s="14">
        <v>-429.33909</v>
      </c>
      <c r="C315" s="14">
        <v>43219.449860000001</v>
      </c>
      <c r="D315" s="14">
        <v>2442.8701000000001</v>
      </c>
      <c r="E315" s="14">
        <v>-38616.281609999998</v>
      </c>
      <c r="F315" s="14">
        <v>7.0863500000000004</v>
      </c>
      <c r="G315" s="14">
        <v>-54183.181929999999</v>
      </c>
      <c r="H315" s="14">
        <v>215.27045999999999</v>
      </c>
      <c r="I315" s="14">
        <v>665.56947000000002</v>
      </c>
      <c r="J315" s="14">
        <v>0</v>
      </c>
      <c r="K315" s="14">
        <v>-4.78376</v>
      </c>
      <c r="L315" s="14">
        <v>1.9299999999999999E-3</v>
      </c>
      <c r="M315" s="14">
        <v>-57.080959999999997</v>
      </c>
      <c r="N315" s="14">
        <v>-46740.419179999997</v>
      </c>
    </row>
    <row r="316" spans="1:14" x14ac:dyDescent="0.25">
      <c r="A316" s="20" t="s">
        <v>342</v>
      </c>
      <c r="B316" s="14">
        <v>8951.6232100000016</v>
      </c>
      <c r="C316" s="14">
        <v>7932.7490599999992</v>
      </c>
      <c r="D316" s="14">
        <v>24136.33495</v>
      </c>
      <c r="E316" s="14">
        <v>51.606090000000002</v>
      </c>
      <c r="F316" s="14">
        <v>3688.5340799999999</v>
      </c>
      <c r="G316" s="14">
        <v>9139.4343200000003</v>
      </c>
      <c r="H316" s="14">
        <v>2.0230000000000001E-2</v>
      </c>
      <c r="I316" s="14">
        <v>0.75861999999999996</v>
      </c>
      <c r="J316" s="14">
        <v>0</v>
      </c>
      <c r="K316" s="14">
        <v>36753.654369999997</v>
      </c>
      <c r="L316" s="14">
        <v>4682.3523100000002</v>
      </c>
      <c r="M316" s="14">
        <v>4.2959799999999992</v>
      </c>
      <c r="N316" s="14">
        <v>95341.363219999985</v>
      </c>
    </row>
    <row r="317" spans="1:14" x14ac:dyDescent="0.25">
      <c r="A317" s="18" t="s">
        <v>343</v>
      </c>
      <c r="B317" s="11">
        <v>115114.65441000002</v>
      </c>
      <c r="C317" s="11">
        <v>253547.12208000023</v>
      </c>
      <c r="D317" s="11">
        <v>43746.651089999781</v>
      </c>
      <c r="E317" s="11">
        <v>140371.78421000016</v>
      </c>
      <c r="F317" s="11">
        <v>123037.93746</v>
      </c>
      <c r="G317" s="11">
        <v>90594.274229999864</v>
      </c>
      <c r="H317" s="11">
        <v>94865.918939999974</v>
      </c>
      <c r="I317" s="11">
        <v>209658.38179000031</v>
      </c>
      <c r="J317" s="11">
        <v>2734.6213000000002</v>
      </c>
      <c r="K317" s="11">
        <v>97228.77511000009</v>
      </c>
      <c r="L317" s="11">
        <v>6405.8002399999914</v>
      </c>
      <c r="M317" s="11">
        <v>69445.828619999971</v>
      </c>
      <c r="N317" s="11">
        <v>1246751.7494800005</v>
      </c>
    </row>
    <row r="318" spans="1:14" x14ac:dyDescent="0.25">
      <c r="A318" s="20" t="s">
        <v>344</v>
      </c>
      <c r="B318" s="14">
        <v>340.50407000000001</v>
      </c>
      <c r="C318" s="14">
        <v>0</v>
      </c>
      <c r="D318" s="14">
        <v>707.60310000000004</v>
      </c>
      <c r="E318" s="14">
        <v>90.026820000000001</v>
      </c>
      <c r="F318" s="14">
        <v>-16.482430000000001</v>
      </c>
      <c r="G318" s="14">
        <v>0</v>
      </c>
      <c r="H318" s="14">
        <v>309.91973999999999</v>
      </c>
      <c r="I318" s="14">
        <v>178.13835999999998</v>
      </c>
      <c r="J318" s="14">
        <v>0</v>
      </c>
      <c r="K318" s="14">
        <v>177.05222000000001</v>
      </c>
      <c r="L318" s="14">
        <v>0</v>
      </c>
      <c r="M318" s="14">
        <v>127.55868</v>
      </c>
      <c r="N318" s="14">
        <v>1914.3205600000001</v>
      </c>
    </row>
    <row r="319" spans="1:14" x14ac:dyDescent="0.25">
      <c r="A319" s="18" t="s">
        <v>345</v>
      </c>
      <c r="B319" s="11">
        <v>115455.15848000001</v>
      </c>
      <c r="C319" s="11">
        <v>253547.12208000023</v>
      </c>
      <c r="D319" s="11">
        <v>44454.254189999781</v>
      </c>
      <c r="E319" s="11">
        <v>140461.81103000016</v>
      </c>
      <c r="F319" s="11">
        <v>123021.45503</v>
      </c>
      <c r="G319" s="11">
        <v>90594.274229999864</v>
      </c>
      <c r="H319" s="11">
        <v>95175.838679999972</v>
      </c>
      <c r="I319" s="11">
        <v>209836.52015000032</v>
      </c>
      <c r="J319" s="11">
        <v>2734.6213000000002</v>
      </c>
      <c r="K319" s="11">
        <v>97405.827330000087</v>
      </c>
      <c r="L319" s="11">
        <v>6405.8002399999914</v>
      </c>
      <c r="M319" s="11">
        <v>69573.387299999973</v>
      </c>
      <c r="N319" s="11">
        <v>1248666.0700400001</v>
      </c>
    </row>
    <row r="320" spans="1:14" x14ac:dyDescent="0.25">
      <c r="A320" s="20" t="s">
        <v>346</v>
      </c>
      <c r="B320" s="14">
        <v>-99.294149999999988</v>
      </c>
      <c r="C320" s="14">
        <v>4604.8985300000004</v>
      </c>
      <c r="D320" s="14">
        <v>321.88936000000001</v>
      </c>
      <c r="E320" s="14">
        <v>-1183.7350799999997</v>
      </c>
      <c r="F320" s="14">
        <v>1133.6260600000001</v>
      </c>
      <c r="G320" s="14">
        <v>-98.901209999999992</v>
      </c>
      <c r="H320" s="14">
        <v>-39.898410000000005</v>
      </c>
      <c r="I320" s="14">
        <v>1629.7790899999998</v>
      </c>
      <c r="J320" s="14">
        <v>0</v>
      </c>
      <c r="K320" s="14">
        <v>1472.7452900000001</v>
      </c>
      <c r="L320" s="14">
        <v>269.23552000000001</v>
      </c>
      <c r="M320" s="14">
        <v>244.75980999999996</v>
      </c>
      <c r="N320" s="14">
        <v>8255.1048100000025</v>
      </c>
    </row>
    <row r="321" spans="1:14" x14ac:dyDescent="0.25">
      <c r="A321" s="18" t="s">
        <v>347</v>
      </c>
      <c r="B321" s="11">
        <v>115355.86433000001</v>
      </c>
      <c r="C321" s="11">
        <v>258152.02061000024</v>
      </c>
      <c r="D321" s="11">
        <v>44776.143549999782</v>
      </c>
      <c r="E321" s="11">
        <v>139278.07595000014</v>
      </c>
      <c r="F321" s="11">
        <v>124155.08108999999</v>
      </c>
      <c r="G321" s="11">
        <v>90495.373019999868</v>
      </c>
      <c r="H321" s="11">
        <v>95135.940269999977</v>
      </c>
      <c r="I321" s="11">
        <v>211466.29924000031</v>
      </c>
      <c r="J321" s="11">
        <v>2734.6213000000002</v>
      </c>
      <c r="K321" s="11">
        <v>98878.572620000094</v>
      </c>
      <c r="L321" s="11">
        <v>6675.0357599999916</v>
      </c>
      <c r="M321" s="11">
        <v>69818.147109999976</v>
      </c>
      <c r="N321" s="11">
        <v>1256921.1748500003</v>
      </c>
    </row>
    <row r="322" spans="1:14" x14ac:dyDescent="0.25">
      <c r="A322" s="20" t="s">
        <v>348</v>
      </c>
      <c r="B322" s="14">
        <v>0</v>
      </c>
      <c r="C322" s="14">
        <v>0</v>
      </c>
      <c r="D322" s="14">
        <v>0</v>
      </c>
      <c r="E322" s="14">
        <v>0</v>
      </c>
      <c r="F322" s="14">
        <v>0</v>
      </c>
      <c r="G322" s="14">
        <v>0</v>
      </c>
      <c r="H322" s="14">
        <v>0</v>
      </c>
      <c r="I322" s="14">
        <v>0</v>
      </c>
      <c r="J322" s="14">
        <v>0</v>
      </c>
      <c r="K322" s="14">
        <v>0</v>
      </c>
      <c r="L322" s="14">
        <v>0</v>
      </c>
      <c r="M322" s="14">
        <v>0</v>
      </c>
      <c r="N322" s="14">
        <v>0</v>
      </c>
    </row>
    <row r="323" spans="1:14" x14ac:dyDescent="0.25">
      <c r="A323" s="18" t="s">
        <v>349</v>
      </c>
      <c r="B323" s="11">
        <v>115355.86433000001</v>
      </c>
      <c r="C323" s="11">
        <v>258152.02061000024</v>
      </c>
      <c r="D323" s="11">
        <v>44776.143549999782</v>
      </c>
      <c r="E323" s="11">
        <v>139278.07595000014</v>
      </c>
      <c r="F323" s="11">
        <v>124155.08108999999</v>
      </c>
      <c r="G323" s="11">
        <v>90495.373019999868</v>
      </c>
      <c r="H323" s="11">
        <v>95135.940269999977</v>
      </c>
      <c r="I323" s="11">
        <v>211466.29924000031</v>
      </c>
      <c r="J323" s="11">
        <v>2734.6213000000002</v>
      </c>
      <c r="K323" s="11">
        <v>98878.572620000094</v>
      </c>
      <c r="L323" s="11">
        <v>6675.0357599999916</v>
      </c>
      <c r="M323" s="11">
        <v>69818.147109999976</v>
      </c>
      <c r="N323" s="11">
        <v>1256921.1748500003</v>
      </c>
    </row>
    <row r="324" spans="1:14" x14ac:dyDescent="0.25">
      <c r="A324" s="20" t="s">
        <v>350</v>
      </c>
      <c r="B324" s="14">
        <v>23658.36405</v>
      </c>
      <c r="C324" s="14">
        <v>42875</v>
      </c>
      <c r="D324" s="14">
        <v>35617.487000000001</v>
      </c>
      <c r="E324" s="14">
        <v>7196.9759999999997</v>
      </c>
      <c r="F324" s="14">
        <v>12012.56</v>
      </c>
      <c r="G324" s="14">
        <v>45247.686000000002</v>
      </c>
      <c r="H324" s="14">
        <v>30522.512600000002</v>
      </c>
      <c r="I324" s="14">
        <v>114606</v>
      </c>
      <c r="J324" s="14">
        <v>0</v>
      </c>
      <c r="K324" s="14">
        <v>16204.632369999999</v>
      </c>
      <c r="L324" s="14">
        <v>0</v>
      </c>
      <c r="M324" s="14">
        <v>28794.749210000002</v>
      </c>
      <c r="N324" s="14">
        <v>356735.96723000001</v>
      </c>
    </row>
    <row r="325" spans="1:14" x14ac:dyDescent="0.25">
      <c r="A325" s="18" t="s">
        <v>351</v>
      </c>
      <c r="B325" s="11">
        <v>91697.500280000007</v>
      </c>
      <c r="C325" s="11">
        <v>215277.02061000024</v>
      </c>
      <c r="D325" s="11">
        <v>9158.6565499997814</v>
      </c>
      <c r="E325" s="11">
        <v>132081.09995000015</v>
      </c>
      <c r="F325" s="11">
        <v>112142.52108999999</v>
      </c>
      <c r="G325" s="11">
        <v>45247.687019999867</v>
      </c>
      <c r="H325" s="11">
        <v>64613.427669999975</v>
      </c>
      <c r="I325" s="11">
        <v>96860.299240000313</v>
      </c>
      <c r="J325" s="11">
        <v>2734.6213000000002</v>
      </c>
      <c r="K325" s="11">
        <v>82673.940250000102</v>
      </c>
      <c r="L325" s="11">
        <v>6675.0357599999916</v>
      </c>
      <c r="M325" s="11">
        <v>41023.397899999974</v>
      </c>
      <c r="N325" s="11">
        <v>900185.20762000035</v>
      </c>
    </row>
    <row r="326" spans="1:14" ht="3.75" customHeight="1" thickBot="1" x14ac:dyDescent="0.3">
      <c r="A326" s="64"/>
      <c r="B326" s="65"/>
      <c r="C326" s="65"/>
      <c r="D326" s="65"/>
      <c r="E326" s="65"/>
      <c r="F326" s="65"/>
      <c r="G326" s="65"/>
      <c r="H326" s="65"/>
      <c r="I326" s="65"/>
      <c r="J326" s="65"/>
      <c r="K326" s="65"/>
      <c r="L326" s="65"/>
      <c r="M326" s="65"/>
      <c r="N326" s="65"/>
    </row>
    <row r="327" spans="1:14" x14ac:dyDescent="0.25">
      <c r="A327" s="8"/>
      <c r="B327" s="66"/>
      <c r="C327" s="66"/>
      <c r="D327" s="66"/>
      <c r="E327" s="66"/>
      <c r="F327" s="66"/>
      <c r="G327" s="66"/>
      <c r="H327" s="66"/>
      <c r="I327" s="66"/>
      <c r="J327" s="66"/>
      <c r="K327" s="66"/>
      <c r="L327" s="66"/>
      <c r="M327" s="66"/>
      <c r="N327" s="66"/>
    </row>
    <row r="328" spans="1:14" x14ac:dyDescent="0.25">
      <c r="A328" s="31"/>
      <c r="B328" s="66"/>
      <c r="C328" s="66"/>
      <c r="D328" s="66"/>
      <c r="E328" s="66"/>
      <c r="F328" s="66"/>
      <c r="G328" s="66"/>
      <c r="H328" s="66"/>
      <c r="I328" s="66"/>
      <c r="J328" s="66"/>
      <c r="K328" s="66"/>
      <c r="L328" s="66"/>
      <c r="M328" s="66"/>
      <c r="N328" s="66"/>
    </row>
  </sheetData>
  <mergeCells count="4">
    <mergeCell ref="A1:N1"/>
    <mergeCell ref="A2:N2"/>
    <mergeCell ref="A3:N3"/>
    <mergeCell ref="A4:N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73C7D-ACA7-48D8-94DD-5A9812CABBF4}">
  <dimension ref="A1:N126"/>
  <sheetViews>
    <sheetView workbookViewId="0">
      <selection activeCell="B13" sqref="B13"/>
    </sheetView>
  </sheetViews>
  <sheetFormatPr defaultColWidth="11.42578125" defaultRowHeight="15" x14ac:dyDescent="0.25"/>
  <cols>
    <col min="1" max="1" width="99.5703125" bestFit="1" customWidth="1"/>
    <col min="2" max="13" width="9.140625" customWidth="1"/>
    <col min="14" max="14" width="11.7109375" customWidth="1"/>
    <col min="257" max="257" width="99.5703125" bestFit="1" customWidth="1"/>
    <col min="258" max="269" width="9.140625" customWidth="1"/>
    <col min="270" max="270" width="11.7109375" customWidth="1"/>
    <col min="513" max="513" width="99.5703125" bestFit="1" customWidth="1"/>
    <col min="514" max="525" width="9.140625" customWidth="1"/>
    <col min="526" max="526" width="11.7109375" customWidth="1"/>
    <col min="769" max="769" width="99.5703125" bestFit="1" customWidth="1"/>
    <col min="770" max="781" width="9.140625" customWidth="1"/>
    <col min="782" max="782" width="11.7109375" customWidth="1"/>
    <col min="1025" max="1025" width="99.5703125" bestFit="1" customWidth="1"/>
    <col min="1026" max="1037" width="9.140625" customWidth="1"/>
    <col min="1038" max="1038" width="11.7109375" customWidth="1"/>
    <col min="1281" max="1281" width="99.5703125" bestFit="1" customWidth="1"/>
    <col min="1282" max="1293" width="9.140625" customWidth="1"/>
    <col min="1294" max="1294" width="11.7109375" customWidth="1"/>
    <col min="1537" max="1537" width="99.5703125" bestFit="1" customWidth="1"/>
    <col min="1538" max="1549" width="9.140625" customWidth="1"/>
    <col min="1550" max="1550" width="11.7109375" customWidth="1"/>
    <col min="1793" max="1793" width="99.5703125" bestFit="1" customWidth="1"/>
    <col min="1794" max="1805" width="9.140625" customWidth="1"/>
    <col min="1806" max="1806" width="11.7109375" customWidth="1"/>
    <col min="2049" max="2049" width="99.5703125" bestFit="1" customWidth="1"/>
    <col min="2050" max="2061" width="9.140625" customWidth="1"/>
    <col min="2062" max="2062" width="11.7109375" customWidth="1"/>
    <col min="2305" max="2305" width="99.5703125" bestFit="1" customWidth="1"/>
    <col min="2306" max="2317" width="9.140625" customWidth="1"/>
    <col min="2318" max="2318" width="11.7109375" customWidth="1"/>
    <col min="2561" max="2561" width="99.5703125" bestFit="1" customWidth="1"/>
    <col min="2562" max="2573" width="9.140625" customWidth="1"/>
    <col min="2574" max="2574" width="11.7109375" customWidth="1"/>
    <col min="2817" max="2817" width="99.5703125" bestFit="1" customWidth="1"/>
    <col min="2818" max="2829" width="9.140625" customWidth="1"/>
    <col min="2830" max="2830" width="11.7109375" customWidth="1"/>
    <col min="3073" max="3073" width="99.5703125" bestFit="1" customWidth="1"/>
    <col min="3074" max="3085" width="9.140625" customWidth="1"/>
    <col min="3086" max="3086" width="11.7109375" customWidth="1"/>
    <col min="3329" max="3329" width="99.5703125" bestFit="1" customWidth="1"/>
    <col min="3330" max="3341" width="9.140625" customWidth="1"/>
    <col min="3342" max="3342" width="11.7109375" customWidth="1"/>
    <col min="3585" max="3585" width="99.5703125" bestFit="1" customWidth="1"/>
    <col min="3586" max="3597" width="9.140625" customWidth="1"/>
    <col min="3598" max="3598" width="11.7109375" customWidth="1"/>
    <col min="3841" max="3841" width="99.5703125" bestFit="1" customWidth="1"/>
    <col min="3842" max="3853" width="9.140625" customWidth="1"/>
    <col min="3854" max="3854" width="11.7109375" customWidth="1"/>
    <col min="4097" max="4097" width="99.5703125" bestFit="1" customWidth="1"/>
    <col min="4098" max="4109" width="9.140625" customWidth="1"/>
    <col min="4110" max="4110" width="11.7109375" customWidth="1"/>
    <col min="4353" max="4353" width="99.5703125" bestFit="1" customWidth="1"/>
    <col min="4354" max="4365" width="9.140625" customWidth="1"/>
    <col min="4366" max="4366" width="11.7109375" customWidth="1"/>
    <col min="4609" max="4609" width="99.5703125" bestFit="1" customWidth="1"/>
    <col min="4610" max="4621" width="9.140625" customWidth="1"/>
    <col min="4622" max="4622" width="11.7109375" customWidth="1"/>
    <col min="4865" max="4865" width="99.5703125" bestFit="1" customWidth="1"/>
    <col min="4866" max="4877" width="9.140625" customWidth="1"/>
    <col min="4878" max="4878" width="11.7109375" customWidth="1"/>
    <col min="5121" max="5121" width="99.5703125" bestFit="1" customWidth="1"/>
    <col min="5122" max="5133" width="9.140625" customWidth="1"/>
    <col min="5134" max="5134" width="11.7109375" customWidth="1"/>
    <col min="5377" max="5377" width="99.5703125" bestFit="1" customWidth="1"/>
    <col min="5378" max="5389" width="9.140625" customWidth="1"/>
    <col min="5390" max="5390" width="11.7109375" customWidth="1"/>
    <col min="5633" max="5633" width="99.5703125" bestFit="1" customWidth="1"/>
    <col min="5634" max="5645" width="9.140625" customWidth="1"/>
    <col min="5646" max="5646" width="11.7109375" customWidth="1"/>
    <col min="5889" max="5889" width="99.5703125" bestFit="1" customWidth="1"/>
    <col min="5890" max="5901" width="9.140625" customWidth="1"/>
    <col min="5902" max="5902" width="11.7109375" customWidth="1"/>
    <col min="6145" max="6145" width="99.5703125" bestFit="1" customWidth="1"/>
    <col min="6146" max="6157" width="9.140625" customWidth="1"/>
    <col min="6158" max="6158" width="11.7109375" customWidth="1"/>
    <col min="6401" max="6401" width="99.5703125" bestFit="1" customWidth="1"/>
    <col min="6402" max="6413" width="9.140625" customWidth="1"/>
    <col min="6414" max="6414" width="11.7109375" customWidth="1"/>
    <col min="6657" max="6657" width="99.5703125" bestFit="1" customWidth="1"/>
    <col min="6658" max="6669" width="9.140625" customWidth="1"/>
    <col min="6670" max="6670" width="11.7109375" customWidth="1"/>
    <col min="6913" max="6913" width="99.5703125" bestFit="1" customWidth="1"/>
    <col min="6914" max="6925" width="9.140625" customWidth="1"/>
    <col min="6926" max="6926" width="11.7109375" customWidth="1"/>
    <col min="7169" max="7169" width="99.5703125" bestFit="1" customWidth="1"/>
    <col min="7170" max="7181" width="9.140625" customWidth="1"/>
    <col min="7182" max="7182" width="11.7109375" customWidth="1"/>
    <col min="7425" max="7425" width="99.5703125" bestFit="1" customWidth="1"/>
    <col min="7426" max="7437" width="9.140625" customWidth="1"/>
    <col min="7438" max="7438" width="11.7109375" customWidth="1"/>
    <col min="7681" max="7681" width="99.5703125" bestFit="1" customWidth="1"/>
    <col min="7682" max="7693" width="9.140625" customWidth="1"/>
    <col min="7694" max="7694" width="11.7109375" customWidth="1"/>
    <col min="7937" max="7937" width="99.5703125" bestFit="1" customWidth="1"/>
    <col min="7938" max="7949" width="9.140625" customWidth="1"/>
    <col min="7950" max="7950" width="11.7109375" customWidth="1"/>
    <col min="8193" max="8193" width="99.5703125" bestFit="1" customWidth="1"/>
    <col min="8194" max="8205" width="9.140625" customWidth="1"/>
    <col min="8206" max="8206" width="11.7109375" customWidth="1"/>
    <col min="8449" max="8449" width="99.5703125" bestFit="1" customWidth="1"/>
    <col min="8450" max="8461" width="9.140625" customWidth="1"/>
    <col min="8462" max="8462" width="11.7109375" customWidth="1"/>
    <col min="8705" max="8705" width="99.5703125" bestFit="1" customWidth="1"/>
    <col min="8706" max="8717" width="9.140625" customWidth="1"/>
    <col min="8718" max="8718" width="11.7109375" customWidth="1"/>
    <col min="8961" max="8961" width="99.5703125" bestFit="1" customWidth="1"/>
    <col min="8962" max="8973" width="9.140625" customWidth="1"/>
    <col min="8974" max="8974" width="11.7109375" customWidth="1"/>
    <col min="9217" max="9217" width="99.5703125" bestFit="1" customWidth="1"/>
    <col min="9218" max="9229" width="9.140625" customWidth="1"/>
    <col min="9230" max="9230" width="11.7109375" customWidth="1"/>
    <col min="9473" max="9473" width="99.5703125" bestFit="1" customWidth="1"/>
    <col min="9474" max="9485" width="9.140625" customWidth="1"/>
    <col min="9486" max="9486" width="11.7109375" customWidth="1"/>
    <col min="9729" max="9729" width="99.5703125" bestFit="1" customWidth="1"/>
    <col min="9730" max="9741" width="9.140625" customWidth="1"/>
    <col min="9742" max="9742" width="11.7109375" customWidth="1"/>
    <col min="9985" max="9985" width="99.5703125" bestFit="1" customWidth="1"/>
    <col min="9986" max="9997" width="9.140625" customWidth="1"/>
    <col min="9998" max="9998" width="11.7109375" customWidth="1"/>
    <col min="10241" max="10241" width="99.5703125" bestFit="1" customWidth="1"/>
    <col min="10242" max="10253" width="9.140625" customWidth="1"/>
    <col min="10254" max="10254" width="11.7109375" customWidth="1"/>
    <col min="10497" max="10497" width="99.5703125" bestFit="1" customWidth="1"/>
    <col min="10498" max="10509" width="9.140625" customWidth="1"/>
    <col min="10510" max="10510" width="11.7109375" customWidth="1"/>
    <col min="10753" max="10753" width="99.5703125" bestFit="1" customWidth="1"/>
    <col min="10754" max="10765" width="9.140625" customWidth="1"/>
    <col min="10766" max="10766" width="11.7109375" customWidth="1"/>
    <col min="11009" max="11009" width="99.5703125" bestFit="1" customWidth="1"/>
    <col min="11010" max="11021" width="9.140625" customWidth="1"/>
    <col min="11022" max="11022" width="11.7109375" customWidth="1"/>
    <col min="11265" max="11265" width="99.5703125" bestFit="1" customWidth="1"/>
    <col min="11266" max="11277" width="9.140625" customWidth="1"/>
    <col min="11278" max="11278" width="11.7109375" customWidth="1"/>
    <col min="11521" max="11521" width="99.5703125" bestFit="1" customWidth="1"/>
    <col min="11522" max="11533" width="9.140625" customWidth="1"/>
    <col min="11534" max="11534" width="11.7109375" customWidth="1"/>
    <col min="11777" max="11777" width="99.5703125" bestFit="1" customWidth="1"/>
    <col min="11778" max="11789" width="9.140625" customWidth="1"/>
    <col min="11790" max="11790" width="11.7109375" customWidth="1"/>
    <col min="12033" max="12033" width="99.5703125" bestFit="1" customWidth="1"/>
    <col min="12034" max="12045" width="9.140625" customWidth="1"/>
    <col min="12046" max="12046" width="11.7109375" customWidth="1"/>
    <col min="12289" max="12289" width="99.5703125" bestFit="1" customWidth="1"/>
    <col min="12290" max="12301" width="9.140625" customWidth="1"/>
    <col min="12302" max="12302" width="11.7109375" customWidth="1"/>
    <col min="12545" max="12545" width="99.5703125" bestFit="1" customWidth="1"/>
    <col min="12546" max="12557" width="9.140625" customWidth="1"/>
    <col min="12558" max="12558" width="11.7109375" customWidth="1"/>
    <col min="12801" max="12801" width="99.5703125" bestFit="1" customWidth="1"/>
    <col min="12802" max="12813" width="9.140625" customWidth="1"/>
    <col min="12814" max="12814" width="11.7109375" customWidth="1"/>
    <col min="13057" max="13057" width="99.5703125" bestFit="1" customWidth="1"/>
    <col min="13058" max="13069" width="9.140625" customWidth="1"/>
    <col min="13070" max="13070" width="11.7109375" customWidth="1"/>
    <col min="13313" max="13313" width="99.5703125" bestFit="1" customWidth="1"/>
    <col min="13314" max="13325" width="9.140625" customWidth="1"/>
    <col min="13326" max="13326" width="11.7109375" customWidth="1"/>
    <col min="13569" max="13569" width="99.5703125" bestFit="1" customWidth="1"/>
    <col min="13570" max="13581" width="9.140625" customWidth="1"/>
    <col min="13582" max="13582" width="11.7109375" customWidth="1"/>
    <col min="13825" max="13825" width="99.5703125" bestFit="1" customWidth="1"/>
    <col min="13826" max="13837" width="9.140625" customWidth="1"/>
    <col min="13838" max="13838" width="11.7109375" customWidth="1"/>
    <col min="14081" max="14081" width="99.5703125" bestFit="1" customWidth="1"/>
    <col min="14082" max="14093" width="9.140625" customWidth="1"/>
    <col min="14094" max="14094" width="11.7109375" customWidth="1"/>
    <col min="14337" max="14337" width="99.5703125" bestFit="1" customWidth="1"/>
    <col min="14338" max="14349" width="9.140625" customWidth="1"/>
    <col min="14350" max="14350" width="11.7109375" customWidth="1"/>
    <col min="14593" max="14593" width="99.5703125" bestFit="1" customWidth="1"/>
    <col min="14594" max="14605" width="9.140625" customWidth="1"/>
    <col min="14606" max="14606" width="11.7109375" customWidth="1"/>
    <col min="14849" max="14849" width="99.5703125" bestFit="1" customWidth="1"/>
    <col min="14850" max="14861" width="9.140625" customWidth="1"/>
    <col min="14862" max="14862" width="11.7109375" customWidth="1"/>
    <col min="15105" max="15105" width="99.5703125" bestFit="1" customWidth="1"/>
    <col min="15106" max="15117" width="9.140625" customWidth="1"/>
    <col min="15118" max="15118" width="11.7109375" customWidth="1"/>
    <col min="15361" max="15361" width="99.5703125" bestFit="1" customWidth="1"/>
    <col min="15362" max="15373" width="9.140625" customWidth="1"/>
    <col min="15374" max="15374" width="11.7109375" customWidth="1"/>
    <col min="15617" max="15617" width="99.5703125" bestFit="1" customWidth="1"/>
    <col min="15618" max="15629" width="9.140625" customWidth="1"/>
    <col min="15630" max="15630" width="11.7109375" customWidth="1"/>
    <col min="15873" max="15873" width="99.5703125" bestFit="1" customWidth="1"/>
    <col min="15874" max="15885" width="9.140625" customWidth="1"/>
    <col min="15886" max="15886" width="11.7109375" customWidth="1"/>
    <col min="16129" max="16129" width="99.5703125" bestFit="1" customWidth="1"/>
    <col min="16130" max="16141" width="9.140625" customWidth="1"/>
    <col min="16142" max="16142" width="11.7109375" customWidth="1"/>
  </cols>
  <sheetData>
    <row r="1" spans="1:14" ht="30" customHeight="1" x14ac:dyDescent="0.25">
      <c r="A1" s="740" t="s">
        <v>364</v>
      </c>
      <c r="B1" s="740"/>
      <c r="C1" s="740"/>
      <c r="D1" s="740"/>
      <c r="E1" s="740"/>
      <c r="F1" s="740"/>
      <c r="G1" s="740"/>
      <c r="H1" s="740"/>
      <c r="I1" s="740"/>
      <c r="J1" s="740"/>
      <c r="K1" s="740"/>
      <c r="L1" s="740"/>
      <c r="M1" s="740"/>
      <c r="N1" s="740"/>
    </row>
    <row r="2" spans="1:14" ht="18" x14ac:dyDescent="0.25">
      <c r="A2" s="741" t="s">
        <v>477</v>
      </c>
      <c r="B2" s="741"/>
      <c r="C2" s="741"/>
      <c r="D2" s="741"/>
      <c r="E2" s="741"/>
      <c r="F2" s="741"/>
      <c r="G2" s="741"/>
      <c r="H2" s="741"/>
      <c r="I2" s="741"/>
      <c r="J2" s="741"/>
      <c r="K2" s="741"/>
      <c r="L2" s="741"/>
      <c r="M2" s="741"/>
      <c r="N2" s="741"/>
    </row>
    <row r="3" spans="1:14" ht="30" customHeight="1" x14ac:dyDescent="0.25">
      <c r="A3" s="749" t="s">
        <v>2</v>
      </c>
      <c r="B3" s="749"/>
      <c r="C3" s="749"/>
      <c r="D3" s="749"/>
      <c r="E3" s="749"/>
      <c r="F3" s="749"/>
      <c r="G3" s="749"/>
      <c r="H3" s="749"/>
      <c r="I3" s="749"/>
      <c r="J3" s="749"/>
      <c r="K3" s="749"/>
      <c r="L3" s="749"/>
      <c r="M3" s="749"/>
      <c r="N3" s="749"/>
    </row>
    <row r="4" spans="1:14" x14ac:dyDescent="0.25">
      <c r="A4" s="20"/>
      <c r="B4" s="69"/>
      <c r="C4" s="69"/>
      <c r="D4" s="69"/>
      <c r="E4" s="69"/>
      <c r="F4" s="69"/>
      <c r="G4" s="69"/>
      <c r="H4" s="69"/>
      <c r="I4" s="2"/>
      <c r="J4" s="2"/>
      <c r="K4" s="2"/>
      <c r="L4" s="2"/>
      <c r="M4" s="2"/>
      <c r="N4" s="2"/>
    </row>
    <row r="5" spans="1:14" ht="30" customHeight="1" x14ac:dyDescent="0.25">
      <c r="A5" s="70"/>
      <c r="B5" s="71" t="s">
        <v>373</v>
      </c>
      <c r="C5" s="71" t="s">
        <v>434</v>
      </c>
      <c r="D5" s="71" t="s">
        <v>371</v>
      </c>
      <c r="E5" s="71" t="s">
        <v>370</v>
      </c>
      <c r="F5" s="71" t="s">
        <v>365</v>
      </c>
      <c r="G5" s="71" t="s">
        <v>368</v>
      </c>
      <c r="H5" s="72" t="s">
        <v>366</v>
      </c>
      <c r="I5" s="71" t="s">
        <v>375</v>
      </c>
      <c r="J5" s="71" t="s">
        <v>372</v>
      </c>
      <c r="K5" s="71" t="s">
        <v>369</v>
      </c>
      <c r="L5" s="71" t="s">
        <v>367</v>
      </c>
      <c r="M5" s="72" t="s">
        <v>374</v>
      </c>
      <c r="N5" s="72" t="s">
        <v>472</v>
      </c>
    </row>
    <row r="6" spans="1:14" x14ac:dyDescent="0.25">
      <c r="A6" s="20"/>
      <c r="B6" s="3"/>
      <c r="C6" s="3"/>
      <c r="D6" s="3"/>
      <c r="E6" s="3"/>
      <c r="F6" s="3"/>
      <c r="G6" s="3"/>
      <c r="H6" s="73"/>
      <c r="I6" s="69"/>
      <c r="J6" s="69"/>
      <c r="K6" s="69"/>
      <c r="L6" s="69"/>
      <c r="M6" s="74"/>
      <c r="N6" s="74"/>
    </row>
    <row r="7" spans="1:14" x14ac:dyDescent="0.25">
      <c r="A7" s="17" t="s">
        <v>478</v>
      </c>
      <c r="B7" s="71"/>
      <c r="C7" s="71"/>
      <c r="D7" s="71"/>
      <c r="E7" s="71"/>
      <c r="F7" s="71"/>
      <c r="G7" s="71"/>
      <c r="H7" s="72"/>
      <c r="I7" s="75"/>
      <c r="J7" s="75"/>
      <c r="K7" s="75"/>
      <c r="L7" s="75"/>
      <c r="M7" s="76"/>
      <c r="N7" s="76"/>
    </row>
    <row r="8" spans="1:14" x14ac:dyDescent="0.25">
      <c r="A8" s="20" t="s">
        <v>479</v>
      </c>
      <c r="B8" s="77">
        <v>0.14759055139102401</v>
      </c>
      <c r="C8" s="77">
        <v>0.15290353924540107</v>
      </c>
      <c r="D8" s="77">
        <v>8.6100433810033947E-2</v>
      </c>
      <c r="E8" s="77">
        <v>0.11806398262554453</v>
      </c>
      <c r="F8" s="77">
        <v>0.1536720899971378</v>
      </c>
      <c r="G8" s="77">
        <v>0.15440424875690056</v>
      </c>
      <c r="H8" s="77">
        <v>8.6892703348535744E-2</v>
      </c>
      <c r="I8" s="77">
        <v>0.14107443822880766</v>
      </c>
      <c r="J8" s="77">
        <v>0.49415715692056728</v>
      </c>
      <c r="K8" s="77">
        <v>9.5973816123711461E-2</v>
      </c>
      <c r="L8" s="77">
        <v>0.10835418752027619</v>
      </c>
      <c r="M8" s="77">
        <v>7.6246134531447227E-2</v>
      </c>
      <c r="N8" s="77">
        <v>0.12612373998259341</v>
      </c>
    </row>
    <row r="9" spans="1:14" x14ac:dyDescent="0.25">
      <c r="A9" s="20" t="s">
        <v>480</v>
      </c>
      <c r="B9" s="77">
        <v>0.61814781673249675</v>
      </c>
      <c r="C9" s="77">
        <v>0.60716358617004318</v>
      </c>
      <c r="D9" s="77">
        <v>0.61435352522762021</v>
      </c>
      <c r="E9" s="77">
        <v>0.61228456522468477</v>
      </c>
      <c r="F9" s="77">
        <v>0.67149607345419959</v>
      </c>
      <c r="G9" s="77">
        <v>0.63832555064000507</v>
      </c>
      <c r="H9" s="77">
        <v>0.72826555091512968</v>
      </c>
      <c r="I9" s="77">
        <v>0.68980843119151425</v>
      </c>
      <c r="J9" s="77">
        <v>0.39008094070568589</v>
      </c>
      <c r="K9" s="77">
        <v>0.69470619201100081</v>
      </c>
      <c r="L9" s="77">
        <v>0.73932531600866469</v>
      </c>
      <c r="M9" s="77">
        <v>0.86480988682987092</v>
      </c>
      <c r="N9" s="77">
        <v>0.6515196361590081</v>
      </c>
    </row>
    <row r="10" spans="1:14" x14ac:dyDescent="0.25">
      <c r="A10" s="17" t="s">
        <v>481</v>
      </c>
      <c r="B10" s="78"/>
      <c r="C10" s="78"/>
      <c r="D10" s="78"/>
      <c r="E10" s="78"/>
      <c r="F10" s="78"/>
      <c r="G10" s="78"/>
      <c r="H10" s="78"/>
      <c r="I10" s="78"/>
      <c r="J10" s="78"/>
      <c r="K10" s="78"/>
      <c r="L10" s="78"/>
      <c r="M10" s="78"/>
      <c r="N10" s="78"/>
    </row>
    <row r="11" spans="1:14" x14ac:dyDescent="0.25">
      <c r="A11" s="79" t="s">
        <v>482</v>
      </c>
      <c r="B11" s="77">
        <v>0.72498674367667015</v>
      </c>
      <c r="C11" s="77">
        <v>0.61090539001479804</v>
      </c>
      <c r="D11" s="77">
        <v>0.70111234659749133</v>
      </c>
      <c r="E11" s="77">
        <v>0.71968705132202182</v>
      </c>
      <c r="F11" s="77">
        <v>0.78427142792293447</v>
      </c>
      <c r="G11" s="77">
        <v>0.76899890879278698</v>
      </c>
      <c r="H11" s="77">
        <v>0.80720261003478166</v>
      </c>
      <c r="I11" s="77">
        <v>0.64995423736993396</v>
      </c>
      <c r="J11" s="77">
        <v>0.33982902224350292</v>
      </c>
      <c r="K11" s="77">
        <v>0.70788216919568037</v>
      </c>
      <c r="L11" s="77">
        <v>0.77609212221011181</v>
      </c>
      <c r="M11" s="77">
        <v>0.75986404505320149</v>
      </c>
      <c r="N11" s="77">
        <v>0.70685804691931398</v>
      </c>
    </row>
    <row r="12" spans="1:14" x14ac:dyDescent="0.25">
      <c r="A12" s="79" t="s">
        <v>483</v>
      </c>
      <c r="B12" s="77">
        <v>0.76560689213501421</v>
      </c>
      <c r="C12" s="77">
        <v>0.77574762943736897</v>
      </c>
      <c r="D12" s="77">
        <v>0.76699226368768036</v>
      </c>
      <c r="E12" s="77">
        <v>0.77069633496797019</v>
      </c>
      <c r="F12" s="77">
        <v>0.83572430370807615</v>
      </c>
      <c r="G12" s="77">
        <v>0.79398145831924827</v>
      </c>
      <c r="H12" s="77">
        <v>0.81433072194729172</v>
      </c>
      <c r="I12" s="77">
        <v>0.72591680419013072</v>
      </c>
      <c r="J12" s="77">
        <v>0.33982902224350292</v>
      </c>
      <c r="K12" s="77">
        <v>0.7389486276160393</v>
      </c>
      <c r="L12" s="77">
        <v>0.77643168819162112</v>
      </c>
      <c r="M12" s="77">
        <v>0.78798864069172314</v>
      </c>
      <c r="N12" s="77">
        <v>0.77397107480132155</v>
      </c>
    </row>
    <row r="13" spans="1:14" x14ac:dyDescent="0.25">
      <c r="A13" s="20" t="s">
        <v>484</v>
      </c>
      <c r="B13" s="77">
        <v>0.13001632683799128</v>
      </c>
      <c r="C13" s="77">
        <v>9.9101300621537561E-2</v>
      </c>
      <c r="D13" s="77">
        <v>0.12787353184253963</v>
      </c>
      <c r="E13" s="77">
        <v>0.10311507943040842</v>
      </c>
      <c r="F13" s="77">
        <v>4.9114276402362586E-2</v>
      </c>
      <c r="G13" s="77">
        <v>7.6617413204171453E-2</v>
      </c>
      <c r="H13" s="77">
        <v>5.7124146912467921E-2</v>
      </c>
      <c r="I13" s="77">
        <v>0.11939203519153169</v>
      </c>
      <c r="J13" s="77">
        <v>0.16076640649902066</v>
      </c>
      <c r="K13" s="77">
        <v>0.11730831706748421</v>
      </c>
      <c r="L13" s="77">
        <v>0.10824954038884751</v>
      </c>
      <c r="M13" s="77">
        <v>3.8905698286424803E-2</v>
      </c>
      <c r="N13" s="77">
        <v>0.10039694396091489</v>
      </c>
    </row>
    <row r="14" spans="1:14" x14ac:dyDescent="0.25">
      <c r="A14" s="79" t="s">
        <v>485</v>
      </c>
      <c r="B14" s="77">
        <v>2.3286539162754704E-3</v>
      </c>
      <c r="C14" s="77">
        <v>7.8386336004818459E-3</v>
      </c>
      <c r="D14" s="77">
        <v>5.3761370436457793E-3</v>
      </c>
      <c r="E14" s="77">
        <v>1.3283343596569236E-2</v>
      </c>
      <c r="F14" s="77">
        <v>9.6490072944278409E-3</v>
      </c>
      <c r="G14" s="77">
        <v>9.4725019529593758E-3</v>
      </c>
      <c r="H14" s="77">
        <v>1.8871522663315012E-2</v>
      </c>
      <c r="I14" s="77">
        <v>1.2684953471676001E-2</v>
      </c>
      <c r="J14" s="77">
        <v>0</v>
      </c>
      <c r="K14" s="77">
        <v>1.1691036880783837E-2</v>
      </c>
      <c r="L14" s="77">
        <v>9.6371515214620992E-3</v>
      </c>
      <c r="M14" s="77">
        <v>0</v>
      </c>
      <c r="N14" s="77">
        <v>8.7393658197629873E-3</v>
      </c>
    </row>
    <row r="15" spans="1:14" x14ac:dyDescent="0.25">
      <c r="A15" s="80" t="s">
        <v>486</v>
      </c>
      <c r="B15" s="78"/>
      <c r="C15" s="78"/>
      <c r="D15" s="78"/>
      <c r="E15" s="78"/>
      <c r="F15" s="78"/>
      <c r="G15" s="78"/>
      <c r="H15" s="78"/>
      <c r="I15" s="78"/>
      <c r="J15" s="78"/>
      <c r="K15" s="78"/>
      <c r="L15" s="78"/>
      <c r="M15" s="78"/>
      <c r="N15" s="78"/>
    </row>
    <row r="16" spans="1:14" x14ac:dyDescent="0.25">
      <c r="A16" s="79" t="s">
        <v>487</v>
      </c>
      <c r="B16" s="77">
        <v>0.70462655053941203</v>
      </c>
      <c r="C16" s="77">
        <v>0.57818150123040368</v>
      </c>
      <c r="D16" s="77">
        <v>0.65609548153867514</v>
      </c>
      <c r="E16" s="77">
        <v>0.7609096442469192</v>
      </c>
      <c r="F16" s="77">
        <v>0.73349812934843828</v>
      </c>
      <c r="G16" s="77">
        <v>0.64544165749024884</v>
      </c>
      <c r="H16" s="77">
        <v>0.35069524639976957</v>
      </c>
      <c r="I16" s="77">
        <v>0.28905946159287871</v>
      </c>
      <c r="J16" s="77">
        <v>0.65045571573108052</v>
      </c>
      <c r="K16" s="77">
        <v>0.57774173153389785</v>
      </c>
      <c r="L16" s="77">
        <v>0.8346389878958661</v>
      </c>
      <c r="M16" s="77">
        <v>0.3567383850656104</v>
      </c>
      <c r="N16" s="77">
        <v>0.62043805634970217</v>
      </c>
    </row>
    <row r="17" spans="1:14" x14ac:dyDescent="0.25">
      <c r="A17" s="79" t="s">
        <v>488</v>
      </c>
      <c r="B17" s="77">
        <v>0.29537344946058791</v>
      </c>
      <c r="C17" s="77">
        <v>0.42181849876959632</v>
      </c>
      <c r="D17" s="77">
        <v>0.34390451846132486</v>
      </c>
      <c r="E17" s="77">
        <v>0.23909035575308077</v>
      </c>
      <c r="F17" s="77">
        <v>0.26650187065156178</v>
      </c>
      <c r="G17" s="77">
        <v>0.35455834250975105</v>
      </c>
      <c r="H17" s="77">
        <v>0.64930475360023054</v>
      </c>
      <c r="I17" s="77">
        <v>0.71094053840712135</v>
      </c>
      <c r="J17" s="77">
        <v>0.34954428426891954</v>
      </c>
      <c r="K17" s="77">
        <v>0.4222582684661022</v>
      </c>
      <c r="L17" s="77">
        <v>0.16536101210413387</v>
      </c>
      <c r="M17" s="77">
        <v>0.6432616149343896</v>
      </c>
      <c r="N17" s="77">
        <v>0.37956194365029777</v>
      </c>
    </row>
    <row r="18" spans="1:14" x14ac:dyDescent="0.25">
      <c r="A18" s="79" t="s">
        <v>489</v>
      </c>
      <c r="B18" s="81">
        <v>1009.7524630056662</v>
      </c>
      <c r="C18" s="81">
        <v>860.05559935284839</v>
      </c>
      <c r="D18" s="81">
        <v>964.72349506882028</v>
      </c>
      <c r="E18" s="81">
        <v>1010.2313808692728</v>
      </c>
      <c r="F18" s="81">
        <v>1031.2469522459116</v>
      </c>
      <c r="G18" s="81">
        <v>1015.5273134970157</v>
      </c>
      <c r="H18" s="81">
        <v>1006.0385694767913</v>
      </c>
      <c r="I18" s="81">
        <v>899.64927485380838</v>
      </c>
      <c r="J18" s="81">
        <v>246.6951523090496</v>
      </c>
      <c r="K18" s="81">
        <v>873.20934419880007</v>
      </c>
      <c r="L18" s="81">
        <v>916.64984692843734</v>
      </c>
      <c r="M18" s="81">
        <v>744.08811394325778</v>
      </c>
      <c r="N18" s="81">
        <v>946.67515374227457</v>
      </c>
    </row>
    <row r="19" spans="1:14" x14ac:dyDescent="0.25">
      <c r="A19" s="80" t="s">
        <v>490</v>
      </c>
      <c r="B19" s="82"/>
      <c r="C19" s="82"/>
      <c r="D19" s="82"/>
      <c r="E19" s="82"/>
      <c r="F19" s="82"/>
      <c r="G19" s="82"/>
      <c r="H19" s="82"/>
      <c r="I19" s="82"/>
      <c r="J19" s="82"/>
      <c r="K19" s="82"/>
      <c r="L19" s="82"/>
      <c r="M19" s="82"/>
      <c r="N19" s="82"/>
    </row>
    <row r="20" spans="1:14" x14ac:dyDescent="0.25">
      <c r="A20" s="20" t="s">
        <v>491</v>
      </c>
      <c r="B20" s="77">
        <v>0.96913104989963605</v>
      </c>
      <c r="C20" s="77">
        <v>0.96633614178653449</v>
      </c>
      <c r="D20" s="77">
        <v>0.96132154913621282</v>
      </c>
      <c r="E20" s="77">
        <v>0.97064408631071186</v>
      </c>
      <c r="F20" s="77">
        <v>0.97681222073883756</v>
      </c>
      <c r="G20" s="77">
        <v>0.97552367197451773</v>
      </c>
      <c r="H20" s="77">
        <v>0.97265466074554829</v>
      </c>
      <c r="I20" s="77">
        <v>0.98520357848740692</v>
      </c>
      <c r="J20" s="77">
        <v>1</v>
      </c>
      <c r="K20" s="77">
        <v>0.9757937940570669</v>
      </c>
      <c r="L20" s="77">
        <v>0.94025702538802858</v>
      </c>
      <c r="M20" s="77">
        <v>0.98983010689057582</v>
      </c>
      <c r="N20" s="77">
        <v>0.97169498476033067</v>
      </c>
    </row>
    <row r="21" spans="1:14" x14ac:dyDescent="0.25">
      <c r="A21" s="20" t="s">
        <v>492</v>
      </c>
      <c r="B21" s="77">
        <v>0.16684162937387453</v>
      </c>
      <c r="C21" s="77">
        <v>0.13672925377106751</v>
      </c>
      <c r="D21" s="77">
        <v>0.20107527207565379</v>
      </c>
      <c r="E21" s="77">
        <v>0.11762192311795289</v>
      </c>
      <c r="F21" s="77">
        <v>0.10272117915980385</v>
      </c>
      <c r="G21" s="77">
        <v>0.18102384555993148</v>
      </c>
      <c r="H21" s="77">
        <v>0.11393181007038773</v>
      </c>
      <c r="I21" s="77">
        <v>7.7941860526033052E-2</v>
      </c>
      <c r="J21" s="77">
        <v>2.4073399087939068E-2</v>
      </c>
      <c r="K21" s="77">
        <v>9.549029569377511E-2</v>
      </c>
      <c r="L21" s="77">
        <v>0.1929160495925909</v>
      </c>
      <c r="M21" s="77">
        <v>0.12869303786596059</v>
      </c>
      <c r="N21" s="77">
        <v>0.13708228426626526</v>
      </c>
    </row>
    <row r="22" spans="1:14" x14ac:dyDescent="0.25">
      <c r="A22" s="79" t="s">
        <v>493</v>
      </c>
      <c r="B22" s="77">
        <v>3.0868950100363845E-2</v>
      </c>
      <c r="C22" s="77">
        <v>3.3663858213465903E-2</v>
      </c>
      <c r="D22" s="77">
        <v>3.8678450863786844E-2</v>
      </c>
      <c r="E22" s="77">
        <v>2.9355913689288211E-2</v>
      </c>
      <c r="F22" s="77">
        <v>2.3187779261162909E-2</v>
      </c>
      <c r="G22" s="77">
        <v>2.4476328025482046E-2</v>
      </c>
      <c r="H22" s="77">
        <v>2.7345339254451543E-2</v>
      </c>
      <c r="I22" s="77">
        <v>1.4796421512593163E-2</v>
      </c>
      <c r="J22" s="77">
        <v>0</v>
      </c>
      <c r="K22" s="77">
        <v>2.4206205942933139E-2</v>
      </c>
      <c r="L22" s="77">
        <v>5.9742974611971235E-2</v>
      </c>
      <c r="M22" s="77">
        <v>1.0169893109424641E-2</v>
      </c>
      <c r="N22" s="77">
        <v>2.8305015239669638E-2</v>
      </c>
    </row>
    <row r="23" spans="1:14" x14ac:dyDescent="0.25">
      <c r="A23" s="79" t="s">
        <v>494</v>
      </c>
      <c r="B23" s="77">
        <v>0.15164918446369804</v>
      </c>
      <c r="C23" s="77">
        <v>0.11852632257939709</v>
      </c>
      <c r="D23" s="77">
        <v>0.18582947731992497</v>
      </c>
      <c r="E23" s="77">
        <v>9.5669109938478769E-2</v>
      </c>
      <c r="F23" s="77">
        <v>9.1872879810766514E-2</v>
      </c>
      <c r="G23" s="77">
        <v>0.17149100183867463</v>
      </c>
      <c r="H23" s="77">
        <v>9.7424138059910612E-2</v>
      </c>
      <c r="I23" s="77">
        <v>7.3111173030753804E-2</v>
      </c>
      <c r="J23" s="77">
        <v>2.4073399087939068E-2</v>
      </c>
      <c r="K23" s="77">
        <v>8.2053443364387621E-2</v>
      </c>
      <c r="L23" s="77">
        <v>0.16688896416678622</v>
      </c>
      <c r="M23" s="77">
        <v>0.12269159485620532</v>
      </c>
      <c r="N23" s="77">
        <v>0.12259849347026747</v>
      </c>
    </row>
    <row r="24" spans="1:14" x14ac:dyDescent="0.25">
      <c r="A24" s="79" t="s">
        <v>495</v>
      </c>
      <c r="B24" s="77">
        <v>0.11911712977588107</v>
      </c>
      <c r="C24" s="77">
        <v>0.16231335941250391</v>
      </c>
      <c r="D24" s="77">
        <v>0.11156713021803219</v>
      </c>
      <c r="E24" s="77">
        <v>0.21051574959141062</v>
      </c>
      <c r="F24" s="77">
        <v>0.1263481154746654</v>
      </c>
      <c r="G24" s="77">
        <v>7.5848094449706471E-2</v>
      </c>
      <c r="H24" s="77">
        <v>0.16827405889060784</v>
      </c>
      <c r="I24" s="77">
        <v>7.5857455657574596E-2</v>
      </c>
      <c r="J24" s="77">
        <v>0</v>
      </c>
      <c r="K24" s="77">
        <v>0.16151436924284288</v>
      </c>
      <c r="L24" s="77">
        <v>0.18659685729134734</v>
      </c>
      <c r="M24" s="77">
        <v>5.6329414046609169E-2</v>
      </c>
      <c r="N24" s="77">
        <v>0.13097201522525653</v>
      </c>
    </row>
    <row r="25" spans="1:14" x14ac:dyDescent="0.25">
      <c r="A25" s="79" t="s">
        <v>496</v>
      </c>
      <c r="B25" s="77">
        <v>2.6806941492385678E-2</v>
      </c>
      <c r="C25" s="77">
        <v>2.1200313656178055E-2</v>
      </c>
      <c r="D25" s="77">
        <v>3.4895115783159292E-2</v>
      </c>
      <c r="E25" s="77">
        <v>1.9681421887400071E-2</v>
      </c>
      <c r="F25" s="77">
        <v>2.8320460386085877E-2</v>
      </c>
      <c r="G25" s="77">
        <v>3.0336832484973215E-2</v>
      </c>
      <c r="H25" s="77">
        <v>2.6954541444742224E-2</v>
      </c>
      <c r="I25" s="77">
        <v>2.3177497740028859E-2</v>
      </c>
      <c r="J25" s="77">
        <v>1.7664905028463882E-2</v>
      </c>
      <c r="K25" s="77">
        <v>2.7295293552585611E-2</v>
      </c>
      <c r="L25" s="77">
        <v>4.3926343308389904E-2</v>
      </c>
      <c r="M25" s="77">
        <v>3.7590860679573609E-2</v>
      </c>
      <c r="N25" s="77">
        <v>2.7217675948256526E-2</v>
      </c>
    </row>
    <row r="26" spans="1:14" x14ac:dyDescent="0.25">
      <c r="A26" s="79" t="s">
        <v>497</v>
      </c>
      <c r="B26" s="77">
        <v>4.8168768372940686E-2</v>
      </c>
      <c r="C26" s="77">
        <v>5.7321274068146515E-2</v>
      </c>
      <c r="D26" s="77">
        <v>4.5901121101232754E-2</v>
      </c>
      <c r="E26" s="77">
        <v>5.7741132808127225E-2</v>
      </c>
      <c r="F26" s="77">
        <v>3.3237519369431763E-2</v>
      </c>
      <c r="G26" s="77">
        <v>3.6134770629786275E-2</v>
      </c>
      <c r="H26" s="77">
        <v>3.5481829126127004E-2</v>
      </c>
      <c r="I26" s="77">
        <v>3.9682729954935624E-2</v>
      </c>
      <c r="J26" s="77">
        <v>2.4718042724696954E-3</v>
      </c>
      <c r="K26" s="77">
        <v>5.7374831411263594E-2</v>
      </c>
      <c r="L26" s="77">
        <v>6.0309589160085206E-2</v>
      </c>
      <c r="M26" s="77">
        <v>4.815397190152871E-2</v>
      </c>
      <c r="N26" s="77">
        <v>4.7730228793938956E-2</v>
      </c>
    </row>
    <row r="27" spans="1:14" x14ac:dyDescent="0.25">
      <c r="A27" s="79" t="s">
        <v>498</v>
      </c>
      <c r="B27" s="77">
        <v>0.94532787362653004</v>
      </c>
      <c r="C27" s="77">
        <v>0.92897417119437986</v>
      </c>
      <c r="D27" s="77">
        <v>0.93500596000204583</v>
      </c>
      <c r="E27" s="77">
        <v>0.93556335294532555</v>
      </c>
      <c r="F27" s="77">
        <v>0.96204132299847256</v>
      </c>
      <c r="G27" s="77">
        <v>0.95208280760190389</v>
      </c>
      <c r="H27" s="77">
        <v>0.94652332992704535</v>
      </c>
      <c r="I27" s="77">
        <v>0.98372531786015083</v>
      </c>
      <c r="J27" s="77">
        <v>0.99777644053222514</v>
      </c>
      <c r="K27" s="77">
        <v>0.96799715197391845</v>
      </c>
      <c r="L27" s="77">
        <v>0.90203635280047767</v>
      </c>
      <c r="M27" s="77">
        <v>0.98767395871093788</v>
      </c>
      <c r="N27" s="77">
        <v>0.948746285303256</v>
      </c>
    </row>
    <row r="28" spans="1:14" x14ac:dyDescent="0.25">
      <c r="A28" s="79" t="s">
        <v>499</v>
      </c>
      <c r="B28" s="77">
        <v>1.2274795878445049E-2</v>
      </c>
      <c r="C28" s="77">
        <v>1.1300744702794374E-2</v>
      </c>
      <c r="D28" s="77">
        <v>1.8612374105137885E-2</v>
      </c>
      <c r="E28" s="77">
        <v>1.4893196523684066E-2</v>
      </c>
      <c r="F28" s="77">
        <v>1.7389221116740676E-2</v>
      </c>
      <c r="G28" s="77">
        <v>9.9264427728090986E-3</v>
      </c>
      <c r="H28" s="77">
        <v>1.0513850875086642E-2</v>
      </c>
      <c r="I28" s="77">
        <v>8.6433925299229681E-4</v>
      </c>
      <c r="J28" s="77">
        <v>0</v>
      </c>
      <c r="K28" s="77">
        <v>1.9888363280808992E-3</v>
      </c>
      <c r="L28" s="77">
        <v>2.5062770210344712E-2</v>
      </c>
      <c r="M28" s="77">
        <v>1.7594487588549444E-3</v>
      </c>
      <c r="N28" s="77">
        <v>1.1273617389509275E-2</v>
      </c>
    </row>
    <row r="29" spans="1:14" x14ac:dyDescent="0.25">
      <c r="A29" s="79" t="s">
        <v>500</v>
      </c>
      <c r="B29" s="77">
        <v>5.9426802239127682E-3</v>
      </c>
      <c r="C29" s="77">
        <v>1.671803008623227E-2</v>
      </c>
      <c r="D29" s="77">
        <v>3.727540851546393E-3</v>
      </c>
      <c r="E29" s="77">
        <v>1.1900614404095709E-2</v>
      </c>
      <c r="F29" s="77">
        <v>3.931142930889928E-3</v>
      </c>
      <c r="G29" s="77">
        <v>7.5114179727473248E-3</v>
      </c>
      <c r="H29" s="77">
        <v>1.1200887677915829E-2</v>
      </c>
      <c r="I29" s="77">
        <v>5.5962291941981889E-4</v>
      </c>
      <c r="J29" s="77">
        <v>0</v>
      </c>
      <c r="K29" s="77">
        <v>1.1695631230654528E-3</v>
      </c>
      <c r="L29" s="77">
        <v>5.7793973443947804E-3</v>
      </c>
      <c r="M29" s="77">
        <v>9.3896308749845186E-4</v>
      </c>
      <c r="N29" s="77">
        <v>7.2391325419032815E-3</v>
      </c>
    </row>
    <row r="30" spans="1:14" x14ac:dyDescent="0.25">
      <c r="A30" s="79" t="s">
        <v>501</v>
      </c>
      <c r="B30" s="77">
        <v>9.5674314258278031E-3</v>
      </c>
      <c r="C30" s="77">
        <v>1.0241674196770269E-2</v>
      </c>
      <c r="D30" s="77">
        <v>2.9905977663471561E-3</v>
      </c>
      <c r="E30" s="77">
        <v>5.823156294100601E-3</v>
      </c>
      <c r="F30" s="77">
        <v>2.4717829292401658E-3</v>
      </c>
      <c r="G30" s="77">
        <v>4.3215759153412614E-3</v>
      </c>
      <c r="H30" s="77">
        <v>5.7447593316441526E-3</v>
      </c>
      <c r="I30" s="77">
        <v>3.0857990501869038E-4</v>
      </c>
      <c r="J30" s="77">
        <v>2.2235594677747503E-3</v>
      </c>
      <c r="K30" s="77">
        <v>2.6954212794732331E-3</v>
      </c>
      <c r="L30" s="77">
        <v>6.8949714610687541E-3</v>
      </c>
      <c r="M30" s="77">
        <v>4.55696606311647E-4</v>
      </c>
      <c r="N30" s="77">
        <v>5.2037055750415737E-3</v>
      </c>
    </row>
    <row r="31" spans="1:14" x14ac:dyDescent="0.25">
      <c r="A31" s="79" t="s">
        <v>502</v>
      </c>
      <c r="B31" s="77">
        <v>5.8749283316666566E-3</v>
      </c>
      <c r="C31" s="77">
        <v>6.9018590937920928E-3</v>
      </c>
      <c r="D31" s="77">
        <v>3.3670015502982394E-3</v>
      </c>
      <c r="E31" s="77">
        <v>1.0933220431054805E-2</v>
      </c>
      <c r="F31" s="77">
        <v>2.3466926209150807E-3</v>
      </c>
      <c r="G31" s="77">
        <v>2.9390088116409627E-3</v>
      </c>
      <c r="H31" s="77">
        <v>6.9676819102048385E-3</v>
      </c>
      <c r="I31" s="77">
        <v>5.9735646067292142E-4</v>
      </c>
      <c r="J31" s="77">
        <v>0</v>
      </c>
      <c r="K31" s="77">
        <v>4.0528298556835197E-3</v>
      </c>
      <c r="L31" s="77">
        <v>9.9103389125748658E-3</v>
      </c>
      <c r="M31" s="77">
        <v>7.2736236061028811E-4</v>
      </c>
      <c r="N31" s="77">
        <v>5.0534066275022575E-3</v>
      </c>
    </row>
    <row r="32" spans="1:14" x14ac:dyDescent="0.25">
      <c r="A32" s="79" t="s">
        <v>503</v>
      </c>
      <c r="B32" s="77">
        <v>2.1012290435820334E-2</v>
      </c>
      <c r="C32" s="77">
        <v>2.5863520727660787E-2</v>
      </c>
      <c r="D32" s="77">
        <v>3.5335518545540089E-2</v>
      </c>
      <c r="E32" s="77">
        <v>2.0790923851089053E-2</v>
      </c>
      <c r="F32" s="77">
        <v>1.1122220374591443E-2</v>
      </c>
      <c r="G32" s="77">
        <v>2.3218746931449267E-2</v>
      </c>
      <c r="H32" s="77">
        <v>1.9049490311656186E-2</v>
      </c>
      <c r="I32" s="77">
        <v>1.3944783602790658E-2</v>
      </c>
      <c r="J32" s="77">
        <v>0</v>
      </c>
      <c r="K32" s="77">
        <v>2.2096197439777865E-2</v>
      </c>
      <c r="L32" s="77">
        <v>5.0316169275783321E-2</v>
      </c>
      <c r="M32" s="77">
        <v>8.4445704913821071E-3</v>
      </c>
      <c r="N32" s="77">
        <v>2.2281298869738619E-2</v>
      </c>
    </row>
    <row r="33" spans="1:14" x14ac:dyDescent="0.25">
      <c r="A33" s="80" t="s">
        <v>504</v>
      </c>
      <c r="B33" s="78"/>
      <c r="C33" s="78"/>
      <c r="D33" s="78"/>
      <c r="E33" s="78"/>
      <c r="F33" s="78"/>
      <c r="G33" s="78"/>
      <c r="H33" s="78"/>
      <c r="I33" s="78"/>
      <c r="J33" s="78"/>
      <c r="K33" s="78"/>
      <c r="L33" s="78"/>
      <c r="M33" s="78"/>
      <c r="N33" s="78"/>
    </row>
    <row r="34" spans="1:14" x14ac:dyDescent="0.25">
      <c r="A34" s="79" t="s">
        <v>505</v>
      </c>
      <c r="B34" s="77">
        <v>0.37793089729616947</v>
      </c>
      <c r="C34" s="77">
        <v>0.28843775458793025</v>
      </c>
      <c r="D34" s="77">
        <v>0.21665533248475183</v>
      </c>
      <c r="E34" s="77">
        <v>0.30457269961212607</v>
      </c>
      <c r="F34" s="77">
        <v>0.33322016700058565</v>
      </c>
      <c r="G34" s="77">
        <v>0.36200324996689376</v>
      </c>
      <c r="H34" s="77">
        <v>0.32076418788219968</v>
      </c>
      <c r="I34" s="77">
        <v>0.38638089493906613</v>
      </c>
      <c r="J34" s="77">
        <v>1.4601860923111858</v>
      </c>
      <c r="K34" s="77">
        <v>0.32324037456126625</v>
      </c>
      <c r="L34" s="77">
        <v>0.40209686919547005</v>
      </c>
      <c r="M34" s="77">
        <v>0.29613810312776734</v>
      </c>
      <c r="N34" s="77">
        <v>0.31406609389916673</v>
      </c>
    </row>
    <row r="35" spans="1:14" x14ac:dyDescent="0.25">
      <c r="A35" s="79" t="s">
        <v>506</v>
      </c>
      <c r="B35" s="77">
        <v>0.72157142155104248</v>
      </c>
      <c r="C35" s="77">
        <v>0.55493632705269158</v>
      </c>
      <c r="D35" s="77">
        <v>0.72430270990103862</v>
      </c>
      <c r="E35" s="77">
        <v>0.69044616860669872</v>
      </c>
      <c r="F35" s="77">
        <v>0.60468585391730445</v>
      </c>
      <c r="G35" s="77">
        <v>0.62450759443012982</v>
      </c>
      <c r="H35" s="77">
        <v>0.8040205445739651</v>
      </c>
      <c r="I35" s="77">
        <v>0.7475239743992429</v>
      </c>
      <c r="J35" s="77">
        <v>1.5859539370328084</v>
      </c>
      <c r="K35" s="77">
        <v>0.83553678400918763</v>
      </c>
      <c r="L35" s="77">
        <v>0.73130320240212277</v>
      </c>
      <c r="M35" s="77">
        <v>0.40046487618326226</v>
      </c>
      <c r="N35" s="77">
        <v>0.66440919296435463</v>
      </c>
    </row>
    <row r="36" spans="1:14" x14ac:dyDescent="0.25">
      <c r="A36" s="79" t="s">
        <v>507</v>
      </c>
      <c r="B36" s="77">
        <v>0.30261521890097093</v>
      </c>
      <c r="C36" s="77">
        <v>0.31728330314206965</v>
      </c>
      <c r="D36" s="77">
        <v>0.30634883168661392</v>
      </c>
      <c r="E36" s="77">
        <v>0.29257935614009623</v>
      </c>
      <c r="F36" s="77">
        <v>0.30010007813301004</v>
      </c>
      <c r="G36" s="77">
        <v>0.28590780382056308</v>
      </c>
      <c r="H36" s="77">
        <v>0.23551085473237998</v>
      </c>
      <c r="I36" s="77">
        <v>0.3024083634151426</v>
      </c>
      <c r="J36" s="77">
        <v>1.0114193838249854</v>
      </c>
      <c r="K36" s="77">
        <v>0.26646374741128259</v>
      </c>
      <c r="L36" s="77">
        <v>0.21455283179291648</v>
      </c>
      <c r="M36" s="77">
        <v>0.11830306796218326</v>
      </c>
      <c r="N36" s="77">
        <v>0.28870348015610853</v>
      </c>
    </row>
    <row r="37" spans="1:14" x14ac:dyDescent="0.25">
      <c r="A37" s="79" t="s">
        <v>508</v>
      </c>
      <c r="B37" s="77">
        <v>0.28178993762255383</v>
      </c>
      <c r="C37" s="77">
        <v>0.29417691377961719</v>
      </c>
      <c r="D37" s="77">
        <v>0.28784326153916234</v>
      </c>
      <c r="E37" s="77">
        <v>0.26764324103265624</v>
      </c>
      <c r="F37" s="77">
        <v>0.27886469117282692</v>
      </c>
      <c r="G37" s="77">
        <v>0.26636950350523603</v>
      </c>
      <c r="H37" s="77">
        <v>0.21780336242352283</v>
      </c>
      <c r="I37" s="77">
        <v>0.27293410759237907</v>
      </c>
      <c r="J37" s="77">
        <v>0.5367195953021674</v>
      </c>
      <c r="K37" s="77">
        <v>0.24808056166231182</v>
      </c>
      <c r="L37" s="77">
        <v>0.1970663548955352</v>
      </c>
      <c r="M37" s="77">
        <v>0.10310695753803308</v>
      </c>
      <c r="N37" s="77">
        <v>0.26681572421626926</v>
      </c>
    </row>
    <row r="38" spans="1:14" x14ac:dyDescent="0.25">
      <c r="A38" s="20" t="s">
        <v>509</v>
      </c>
      <c r="B38" s="77">
        <v>0.61339932294274369</v>
      </c>
      <c r="C38" s="77">
        <v>0.51593080037328987</v>
      </c>
      <c r="D38" s="77">
        <v>0.64550361883319141</v>
      </c>
      <c r="E38" s="77">
        <v>0.65950272286534739</v>
      </c>
      <c r="F38" s="77">
        <v>0.52849234637093201</v>
      </c>
      <c r="G38" s="77">
        <v>0.59126473215328934</v>
      </c>
      <c r="H38" s="77">
        <v>0.7165779260826326</v>
      </c>
      <c r="I38" s="77">
        <v>0.59524767573695614</v>
      </c>
      <c r="J38" s="77">
        <v>1.3020077965034063</v>
      </c>
      <c r="K38" s="77">
        <v>0.70742035753856258</v>
      </c>
      <c r="L38" s="77">
        <v>0.64012783468177792</v>
      </c>
      <c r="M38" s="77">
        <v>0.38888407295082739</v>
      </c>
      <c r="N38" s="77">
        <v>0.59402490993723289</v>
      </c>
    </row>
    <row r="39" spans="1:14" x14ac:dyDescent="0.25">
      <c r="A39" s="17" t="s">
        <v>510</v>
      </c>
      <c r="B39" s="78"/>
      <c r="C39" s="78"/>
      <c r="D39" s="78"/>
      <c r="E39" s="78"/>
      <c r="F39" s="78"/>
      <c r="G39" s="78"/>
      <c r="H39" s="78"/>
      <c r="I39" s="78"/>
      <c r="J39" s="78"/>
      <c r="K39" s="78"/>
      <c r="L39" s="78"/>
      <c r="M39" s="78"/>
      <c r="N39" s="78"/>
    </row>
    <row r="40" spans="1:14" x14ac:dyDescent="0.25">
      <c r="A40" s="79" t="s">
        <v>511</v>
      </c>
      <c r="B40" s="77">
        <v>6.8817693155188375E-2</v>
      </c>
      <c r="C40" s="77">
        <v>7.2008808175356112E-2</v>
      </c>
      <c r="D40" s="77">
        <v>6.0406857259969388E-2</v>
      </c>
      <c r="E40" s="77">
        <v>8.5228552815256667E-2</v>
      </c>
      <c r="F40" s="77">
        <v>7.0761017771238222E-2</v>
      </c>
      <c r="G40" s="77">
        <v>6.8337765035071871E-2</v>
      </c>
      <c r="H40" s="77">
        <v>7.518758456904015E-2</v>
      </c>
      <c r="I40" s="77">
        <v>9.7465081611775403E-2</v>
      </c>
      <c r="J40" s="77">
        <v>0.46934021235084167</v>
      </c>
      <c r="K40" s="77">
        <v>6.8989443883323898E-2</v>
      </c>
      <c r="L40" s="77">
        <v>8.1501962695640334E-2</v>
      </c>
      <c r="M40" s="77">
        <v>0.12845068759339148</v>
      </c>
      <c r="N40" s="77">
        <v>7.5665191047133526E-2</v>
      </c>
    </row>
    <row r="41" spans="1:14" x14ac:dyDescent="0.25">
      <c r="A41" s="79" t="s">
        <v>512</v>
      </c>
      <c r="B41" s="77">
        <v>6.4742555626359347E-2</v>
      </c>
      <c r="C41" s="77">
        <v>7.0112890276854897E-2</v>
      </c>
      <c r="D41" s="77">
        <v>5.8421898160888469E-2</v>
      </c>
      <c r="E41" s="77">
        <v>7.1687456110920242E-2</v>
      </c>
      <c r="F41" s="77">
        <v>6.7562039374576624E-2</v>
      </c>
      <c r="G41" s="77">
        <v>6.6593934591682558E-2</v>
      </c>
      <c r="H41" s="77">
        <v>7.1036677203369494E-2</v>
      </c>
      <c r="I41" s="77">
        <v>9.7464937269636981E-2</v>
      </c>
      <c r="J41" s="77">
        <v>0.42784767382085542</v>
      </c>
      <c r="K41" s="77">
        <v>6.8112759599770589E-2</v>
      </c>
      <c r="L41" s="77">
        <v>7.7851901872757298E-2</v>
      </c>
      <c r="M41" s="77">
        <v>0.12072749026082821</v>
      </c>
      <c r="N41" s="77">
        <v>7.2020771529575173E-2</v>
      </c>
    </row>
    <row r="42" spans="1:14" x14ac:dyDescent="0.25">
      <c r="A42" s="79" t="s">
        <v>513</v>
      </c>
      <c r="B42" s="77">
        <v>0.28169080649024514</v>
      </c>
      <c r="C42" s="77">
        <v>0.29254354638314983</v>
      </c>
      <c r="D42" s="77">
        <v>0.3962969280401849</v>
      </c>
      <c r="E42" s="77">
        <v>0.21668510482744391</v>
      </c>
      <c r="F42" s="77">
        <v>0.22001042571621979</v>
      </c>
      <c r="G42" s="77">
        <v>0.22867811039438513</v>
      </c>
      <c r="H42" s="77">
        <v>0.2656464993329124</v>
      </c>
      <c r="I42" s="77">
        <v>0.10572452242401481</v>
      </c>
      <c r="J42" s="77">
        <v>0</v>
      </c>
      <c r="K42" s="77">
        <v>0.24888018375845392</v>
      </c>
      <c r="L42" s="77">
        <v>0.54770434126012213</v>
      </c>
      <c r="M42" s="77">
        <v>6.797360197523665E-2</v>
      </c>
      <c r="N42" s="77">
        <v>0.24703491691397111</v>
      </c>
    </row>
    <row r="43" spans="1:14" x14ac:dyDescent="0.25">
      <c r="A43" s="79" t="s">
        <v>514</v>
      </c>
      <c r="B43" s="77">
        <v>0.18135496805341272</v>
      </c>
      <c r="C43" s="77">
        <v>0.19286008015124292</v>
      </c>
      <c r="D43" s="77">
        <v>0.22985108672565485</v>
      </c>
      <c r="E43" s="77">
        <v>0.18277059471859394</v>
      </c>
      <c r="F43" s="77">
        <v>0.1231438900933338</v>
      </c>
      <c r="G43" s="77">
        <v>0.1282799526517317</v>
      </c>
      <c r="H43" s="77">
        <v>0.18624428239826912</v>
      </c>
      <c r="I43" s="77">
        <v>4.2246241530115351E-2</v>
      </c>
      <c r="J43" s="77">
        <v>0</v>
      </c>
      <c r="K43" s="77">
        <v>0.15857473662543869</v>
      </c>
      <c r="L43" s="77">
        <v>0.33001374309262432</v>
      </c>
      <c r="M43" s="77">
        <v>4.8452275973588595E-2</v>
      </c>
      <c r="N43" s="77">
        <v>0.15669487492486386</v>
      </c>
    </row>
    <row r="44" spans="1:14" x14ac:dyDescent="0.25">
      <c r="A44" s="79" t="s">
        <v>515</v>
      </c>
      <c r="B44" s="77">
        <v>0.14688003732661856</v>
      </c>
      <c r="C44" s="77">
        <v>0.14093145996315737</v>
      </c>
      <c r="D44" s="77">
        <v>0.19672283017413411</v>
      </c>
      <c r="E44" s="77">
        <v>4.2673545434154567E-2</v>
      </c>
      <c r="F44" s="77">
        <v>0.14351524201596327</v>
      </c>
      <c r="G44" s="77">
        <v>8.8754392615335201E-2</v>
      </c>
      <c r="H44" s="77">
        <v>0.12169057715340058</v>
      </c>
      <c r="I44" s="77">
        <v>7.8694297156148268E-3</v>
      </c>
      <c r="J44" s="77">
        <v>0</v>
      </c>
      <c r="K44" s="77">
        <v>4.8238061909745646E-2</v>
      </c>
      <c r="L44" s="77">
        <v>0.24706963674038834</v>
      </c>
      <c r="M44" s="77">
        <v>2.04611591238557E-2</v>
      </c>
      <c r="N44" s="77">
        <v>0.10229953777832307</v>
      </c>
    </row>
    <row r="45" spans="1:14" x14ac:dyDescent="0.25">
      <c r="A45" s="79" t="s">
        <v>516</v>
      </c>
      <c r="B45" s="77">
        <v>0.13626833804935159</v>
      </c>
      <c r="C45" s="77">
        <v>0.11810189128199619</v>
      </c>
      <c r="D45" s="77">
        <v>0.15105595770429514</v>
      </c>
      <c r="E45" s="77">
        <v>0.16504621656045845</v>
      </c>
      <c r="F45" s="77">
        <v>0.13352605589591302</v>
      </c>
      <c r="G45" s="77">
        <v>0.1398422298192914</v>
      </c>
      <c r="H45" s="77">
        <v>0.14161291523253086</v>
      </c>
      <c r="I45" s="77">
        <v>0.1445744603772938</v>
      </c>
      <c r="J45" s="77">
        <v>0.85420958658603197</v>
      </c>
      <c r="K45" s="77">
        <v>0.12315647432080779</v>
      </c>
      <c r="L45" s="77">
        <v>0.13285645852926364</v>
      </c>
      <c r="M45" s="77">
        <v>0.13409393731138389</v>
      </c>
      <c r="N45" s="77">
        <v>0.13844437922254571</v>
      </c>
    </row>
    <row r="46" spans="1:14" x14ac:dyDescent="0.25">
      <c r="A46" s="80" t="s">
        <v>517</v>
      </c>
      <c r="B46" s="78"/>
      <c r="C46" s="78"/>
      <c r="D46" s="78"/>
      <c r="E46" s="78"/>
      <c r="F46" s="78"/>
      <c r="G46" s="78"/>
      <c r="H46" s="78"/>
      <c r="I46" s="78"/>
      <c r="J46" s="78"/>
      <c r="K46" s="78"/>
      <c r="L46" s="78"/>
      <c r="M46" s="78"/>
      <c r="N46" s="78"/>
    </row>
    <row r="47" spans="1:14" x14ac:dyDescent="0.25">
      <c r="A47" s="79" t="s">
        <v>518</v>
      </c>
      <c r="B47" s="77">
        <v>0.82334131828115065</v>
      </c>
      <c r="C47" s="77">
        <v>0.81941513044295833</v>
      </c>
      <c r="D47" s="77">
        <v>0.8637967577712764</v>
      </c>
      <c r="E47" s="77">
        <v>0.86158132770470253</v>
      </c>
      <c r="F47" s="77">
        <v>0.8092624641829419</v>
      </c>
      <c r="G47" s="77">
        <v>0.77334071815327576</v>
      </c>
      <c r="H47" s="77">
        <v>0.85449023720920647</v>
      </c>
      <c r="I47" s="77">
        <v>0.8230052406456726</v>
      </c>
      <c r="J47" s="77">
        <v>0.52864752418740302</v>
      </c>
      <c r="K47" s="77">
        <v>0.86844253609094035</v>
      </c>
      <c r="L47" s="77">
        <v>0.8320513316975745</v>
      </c>
      <c r="M47" s="77">
        <v>0.89411912920911918</v>
      </c>
      <c r="N47" s="77">
        <v>0.83615814753643491</v>
      </c>
    </row>
    <row r="48" spans="1:14" x14ac:dyDescent="0.25">
      <c r="A48" s="79" t="s">
        <v>519</v>
      </c>
      <c r="B48" s="77">
        <v>0.6823016143911439</v>
      </c>
      <c r="C48" s="77">
        <v>0.68019242035812455</v>
      </c>
      <c r="D48" s="77">
        <v>0.75414415783925715</v>
      </c>
      <c r="E48" s="77">
        <v>0.53426354483157457</v>
      </c>
      <c r="F48" s="77">
        <v>0.57898778864443523</v>
      </c>
      <c r="G48" s="77">
        <v>0.69187141027391774</v>
      </c>
      <c r="H48" s="77">
        <v>0.72628055243138689</v>
      </c>
      <c r="I48" s="77">
        <v>0.91773730685902211</v>
      </c>
      <c r="J48" s="77">
        <v>0.4382020793745427</v>
      </c>
      <c r="K48" s="77">
        <v>0.85589334909141512</v>
      </c>
      <c r="L48" s="77">
        <v>0.79657995246171986</v>
      </c>
      <c r="M48" s="77">
        <v>0.81443823001368842</v>
      </c>
      <c r="N48" s="77">
        <v>0.7097529432881472</v>
      </c>
    </row>
    <row r="49" spans="1:14" x14ac:dyDescent="0.25">
      <c r="A49" s="79" t="s">
        <v>520</v>
      </c>
      <c r="B49" s="77">
        <v>0.29024545481086145</v>
      </c>
      <c r="C49" s="77">
        <v>0.29551356076228208</v>
      </c>
      <c r="D49" s="77">
        <v>0.21646844800640272</v>
      </c>
      <c r="E49" s="77">
        <v>0.737186789216283</v>
      </c>
      <c r="F49" s="77">
        <v>0.49899452658253129</v>
      </c>
      <c r="G49" s="77">
        <v>0.19749821239596643</v>
      </c>
      <c r="H49" s="77">
        <v>0.2664968744176951</v>
      </c>
      <c r="I49" s="77">
        <v>-6.3804422833947712E-3</v>
      </c>
      <c r="J49" s="77">
        <v>1.1085315350598453</v>
      </c>
      <c r="K49" s="77">
        <v>8.8824965059748684E-2</v>
      </c>
      <c r="L49" s="77">
        <v>0.13271349020221093</v>
      </c>
      <c r="M49" s="77">
        <v>0.24857242677304156</v>
      </c>
      <c r="N49" s="77">
        <v>0.26953000118497128</v>
      </c>
    </row>
    <row r="50" spans="1:14" ht="15.75" thickBot="1" x14ac:dyDescent="0.3">
      <c r="A50" s="83" t="s">
        <v>521</v>
      </c>
      <c r="B50" s="84">
        <v>2.7286331225226506</v>
      </c>
      <c r="C50" s="84">
        <v>2.5756300851949736</v>
      </c>
      <c r="D50" s="84">
        <v>2.3313731069406978</v>
      </c>
      <c r="E50" s="84">
        <v>1.9308632193772599</v>
      </c>
      <c r="F50" s="84">
        <v>2.8231465121941244</v>
      </c>
      <c r="G50" s="84">
        <v>3.403602493777766</v>
      </c>
      <c r="H50" s="84">
        <v>2.0483751284455001</v>
      </c>
      <c r="I50" s="84">
        <v>1.815983925220934</v>
      </c>
      <c r="J50" s="84">
        <v>1.1016829228104148</v>
      </c>
      <c r="K50" s="84">
        <v>1.9314657735509331</v>
      </c>
      <c r="L50" s="84">
        <v>2.1572840773617088</v>
      </c>
      <c r="M50" s="84">
        <v>0.87702370489213621</v>
      </c>
      <c r="N50" s="84">
        <v>2.2749249832221494</v>
      </c>
    </row>
    <row r="51" spans="1:14" ht="15.75" thickTop="1" x14ac:dyDescent="0.25">
      <c r="A51" s="750" t="s">
        <v>522</v>
      </c>
      <c r="B51" s="750"/>
      <c r="C51" s="750"/>
      <c r="D51" s="750"/>
      <c r="E51" s="750"/>
      <c r="F51" s="750"/>
      <c r="G51" s="750"/>
      <c r="H51" s="750"/>
      <c r="I51" s="750"/>
      <c r="J51" s="750"/>
      <c r="K51" s="750"/>
      <c r="L51" s="750"/>
      <c r="M51" s="750"/>
      <c r="N51" s="750"/>
    </row>
    <row r="52" spans="1:14" ht="51" customHeight="1" x14ac:dyDescent="0.25">
      <c r="A52" s="751" t="s">
        <v>523</v>
      </c>
      <c r="B52" s="751"/>
      <c r="C52" s="751"/>
      <c r="D52" s="751"/>
      <c r="E52" s="751"/>
      <c r="F52" s="751"/>
      <c r="G52" s="751"/>
      <c r="H52" s="751"/>
      <c r="I52" s="751"/>
      <c r="J52" s="751"/>
      <c r="K52" s="751"/>
      <c r="L52" s="751"/>
      <c r="M52" s="751"/>
      <c r="N52" s="751"/>
    </row>
    <row r="53" spans="1:14" ht="51" customHeight="1" x14ac:dyDescent="0.25">
      <c r="A53" s="751" t="s">
        <v>524</v>
      </c>
      <c r="B53" s="751"/>
      <c r="C53" s="751"/>
      <c r="D53" s="751"/>
      <c r="E53" s="751"/>
      <c r="F53" s="751"/>
      <c r="G53" s="751"/>
      <c r="H53" s="751"/>
      <c r="I53" s="751"/>
      <c r="J53" s="751"/>
      <c r="K53" s="751"/>
      <c r="L53" s="751"/>
      <c r="M53" s="751"/>
      <c r="N53" s="751"/>
    </row>
    <row r="54" spans="1:14" x14ac:dyDescent="0.25">
      <c r="A54" s="752" t="s">
        <v>525</v>
      </c>
      <c r="B54" s="752"/>
      <c r="C54" s="752"/>
      <c r="D54" s="752"/>
      <c r="E54" s="752"/>
      <c r="F54" s="752"/>
      <c r="G54" s="752"/>
      <c r="H54" s="752"/>
      <c r="I54" s="752"/>
      <c r="J54" s="752"/>
      <c r="K54" s="752"/>
      <c r="L54" s="752"/>
      <c r="M54" s="752"/>
      <c r="N54" s="752"/>
    </row>
    <row r="55" spans="1:14" x14ac:dyDescent="0.25">
      <c r="A55" s="752" t="s">
        <v>526</v>
      </c>
      <c r="B55" s="752"/>
      <c r="C55" s="752"/>
      <c r="D55" s="752"/>
      <c r="E55" s="752"/>
      <c r="F55" s="752"/>
      <c r="G55" s="752"/>
      <c r="H55" s="752"/>
      <c r="I55" s="752"/>
      <c r="J55" s="752"/>
      <c r="K55" s="752"/>
      <c r="L55" s="752"/>
      <c r="M55" s="752"/>
      <c r="N55" s="752"/>
    </row>
    <row r="56" spans="1:14" ht="25.5" customHeight="1" x14ac:dyDescent="0.25">
      <c r="A56" s="753" t="s">
        <v>527</v>
      </c>
      <c r="B56" s="753"/>
      <c r="C56" s="753"/>
      <c r="D56" s="753"/>
      <c r="E56" s="753"/>
      <c r="F56" s="753"/>
      <c r="G56" s="753"/>
      <c r="H56" s="753"/>
      <c r="I56" s="753"/>
      <c r="J56" s="753"/>
      <c r="K56" s="753"/>
      <c r="L56" s="753"/>
      <c r="M56" s="753"/>
      <c r="N56" s="753"/>
    </row>
    <row r="57" spans="1:14" x14ac:dyDescent="0.25">
      <c r="A57" s="31"/>
      <c r="B57" s="2"/>
      <c r="C57" s="2"/>
      <c r="D57" s="2"/>
      <c r="E57" s="2"/>
      <c r="F57" s="2"/>
      <c r="G57" s="2"/>
      <c r="H57" s="2"/>
      <c r="I57" s="2"/>
      <c r="J57" s="2"/>
      <c r="K57" s="2"/>
      <c r="L57" s="2"/>
      <c r="M57" s="2"/>
      <c r="N57" s="2"/>
    </row>
    <row r="58" spans="1:14" ht="26.25" thickBot="1" x14ac:dyDescent="0.3">
      <c r="A58" s="85"/>
      <c r="B58" s="86" t="s">
        <v>373</v>
      </c>
      <c r="C58" s="86" t="s">
        <v>434</v>
      </c>
      <c r="D58" s="86" t="s">
        <v>371</v>
      </c>
      <c r="E58" s="86" t="s">
        <v>370</v>
      </c>
      <c r="F58" s="86" t="s">
        <v>365</v>
      </c>
      <c r="G58" s="86" t="s">
        <v>368</v>
      </c>
      <c r="H58" s="86" t="s">
        <v>366</v>
      </c>
      <c r="I58" s="86" t="s">
        <v>375</v>
      </c>
      <c r="J58" s="86" t="s">
        <v>372</v>
      </c>
      <c r="K58" s="86" t="s">
        <v>369</v>
      </c>
      <c r="L58" s="86" t="s">
        <v>367</v>
      </c>
      <c r="M58" s="87" t="s">
        <v>374</v>
      </c>
      <c r="N58" s="87" t="s">
        <v>472</v>
      </c>
    </row>
    <row r="59" spans="1:14" x14ac:dyDescent="0.25">
      <c r="A59" s="88" t="s">
        <v>528</v>
      </c>
      <c r="B59" s="89"/>
      <c r="C59" s="89"/>
      <c r="D59" s="89"/>
      <c r="E59" s="89"/>
      <c r="F59" s="89"/>
      <c r="G59" s="89"/>
      <c r="H59" s="89"/>
      <c r="I59" s="89"/>
      <c r="J59" s="89"/>
      <c r="K59" s="89"/>
      <c r="L59" s="89"/>
      <c r="M59" s="90"/>
      <c r="N59" s="90"/>
    </row>
    <row r="60" spans="1:14" x14ac:dyDescent="0.25">
      <c r="A60" s="91" t="s">
        <v>529</v>
      </c>
      <c r="B60" s="77">
        <v>3.5403148916858911E-2</v>
      </c>
      <c r="C60" s="77">
        <v>4.4930701854988035E-2</v>
      </c>
      <c r="D60" s="77">
        <v>3.0960202247682787E-2</v>
      </c>
      <c r="E60" s="77">
        <v>3.2200296765091722E-2</v>
      </c>
      <c r="F60" s="77">
        <v>3.52076090913329E-2</v>
      </c>
      <c r="G60" s="77">
        <v>6.3262174744433283E-2</v>
      </c>
      <c r="H60" s="77">
        <v>4.4170564999659039E-2</v>
      </c>
      <c r="I60" s="77">
        <v>0.11164849700356214</v>
      </c>
      <c r="J60" s="77">
        <v>3.4828712461310661E-2</v>
      </c>
      <c r="K60" s="77">
        <v>5.5832434908481998E-2</v>
      </c>
      <c r="L60" s="77">
        <v>4.1460298721591779E-2</v>
      </c>
      <c r="M60" s="77">
        <v>7.4622973809555987E-2</v>
      </c>
      <c r="N60" s="77">
        <v>4.8267589563984852E-2</v>
      </c>
    </row>
    <row r="61" spans="1:14" x14ac:dyDescent="0.25">
      <c r="A61" s="91" t="s">
        <v>530</v>
      </c>
      <c r="B61" s="77">
        <v>3.9309960407697971E-2</v>
      </c>
      <c r="C61" s="77">
        <v>5.6082559318785738E-2</v>
      </c>
      <c r="D61" s="77">
        <v>3.1694475851646073E-2</v>
      </c>
      <c r="E61" s="77">
        <v>5.1579083104385332E-2</v>
      </c>
      <c r="F61" s="77">
        <v>5.3489194049869501E-2</v>
      </c>
      <c r="G61" s="77">
        <v>4.5952843313036458E-2</v>
      </c>
      <c r="H61" s="77">
        <v>5.7625809752574961E-2</v>
      </c>
      <c r="I61" s="77">
        <v>8.3612068409268089E-2</v>
      </c>
      <c r="J61" s="77">
        <v>9.5784586436487837E-2</v>
      </c>
      <c r="K61" s="77">
        <v>6.2861103814736308E-2</v>
      </c>
      <c r="L61" s="77">
        <v>5.226605930955646E-2</v>
      </c>
      <c r="M61" s="77">
        <v>8.256686921058265E-2</v>
      </c>
      <c r="N61" s="77">
        <v>5.2988523807016089E-2</v>
      </c>
    </row>
    <row r="62" spans="1:14" x14ac:dyDescent="0.25">
      <c r="A62" s="91" t="s">
        <v>531</v>
      </c>
      <c r="B62" s="77">
        <v>3.4496110914393266E-2</v>
      </c>
      <c r="C62" s="77">
        <v>5.0726725848531787E-2</v>
      </c>
      <c r="D62" s="77">
        <v>2.4844748290736029E-2</v>
      </c>
      <c r="E62" s="77">
        <v>4.4184748879027014E-2</v>
      </c>
      <c r="F62" s="77">
        <v>4.6587674872600487E-2</v>
      </c>
      <c r="G62" s="77">
        <v>4.1519734130529728E-2</v>
      </c>
      <c r="H62" s="77">
        <v>5.5708668449540047E-2</v>
      </c>
      <c r="I62" s="77">
        <v>7.7682774908492444E-2</v>
      </c>
      <c r="J62" s="77">
        <v>0.10247233800081182</v>
      </c>
      <c r="K62" s="77">
        <v>5.7384541843785386E-2</v>
      </c>
      <c r="L62" s="77">
        <v>4.0654165538273411E-2</v>
      </c>
      <c r="M62" s="77">
        <v>7.9754617554197618E-2</v>
      </c>
      <c r="N62" s="77">
        <v>4.7296830061105702E-2</v>
      </c>
    </row>
    <row r="63" spans="1:14" x14ac:dyDescent="0.25">
      <c r="A63" s="91" t="s">
        <v>532</v>
      </c>
      <c r="B63" s="77">
        <v>1.1700506300365024E-2</v>
      </c>
      <c r="C63" s="77">
        <v>1.758062281761142E-2</v>
      </c>
      <c r="D63" s="77">
        <v>1.7907625748510125E-3</v>
      </c>
      <c r="E63" s="77">
        <v>1.485937646304738E-2</v>
      </c>
      <c r="F63" s="77">
        <v>1.6687571923699497E-2</v>
      </c>
      <c r="G63" s="77">
        <v>1.5778228219105014E-2</v>
      </c>
      <c r="H63" s="77">
        <v>2.111072013408043E-2</v>
      </c>
      <c r="I63" s="77">
        <v>3.0495896893447519E-2</v>
      </c>
      <c r="J63" s="77">
        <v>3.6652380750856778E-2</v>
      </c>
      <c r="K63" s="77">
        <v>1.3143905293398195E-2</v>
      </c>
      <c r="L63" s="77">
        <v>3.4005683803725235E-3</v>
      </c>
      <c r="M63" s="77">
        <v>2.2302901614233532E-2</v>
      </c>
      <c r="N63" s="77">
        <v>1.4906423912676112E-2</v>
      </c>
    </row>
    <row r="64" spans="1:14" x14ac:dyDescent="0.25">
      <c r="A64" s="91" t="s">
        <v>533</v>
      </c>
      <c r="B64" s="77">
        <v>1.1687208681704021E-2</v>
      </c>
      <c r="C64" s="77">
        <v>1.7785704034556645E-2</v>
      </c>
      <c r="D64" s="77">
        <v>3.8445275897749033E-3</v>
      </c>
      <c r="E64" s="77">
        <v>1.4830766434321052E-2</v>
      </c>
      <c r="F64" s="77">
        <v>1.7301036485084687E-2</v>
      </c>
      <c r="G64" s="77">
        <v>1.568853189247036E-2</v>
      </c>
      <c r="H64" s="77">
        <v>2.2216030653489174E-2</v>
      </c>
      <c r="I64" s="77">
        <v>3.1217524955396828E-2</v>
      </c>
      <c r="J64" s="77">
        <v>4.6060997367121909E-2</v>
      </c>
      <c r="K64" s="77">
        <v>1.4489916915926659E-2</v>
      </c>
      <c r="L64" s="77">
        <v>4.7225412127539423E-3</v>
      </c>
      <c r="M64" s="77">
        <v>2.2411580012069707E-2</v>
      </c>
      <c r="N64" s="77">
        <v>1.5549132824942869E-2</v>
      </c>
    </row>
    <row r="65" spans="1:14" x14ac:dyDescent="0.25">
      <c r="A65" s="91" t="s">
        <v>534</v>
      </c>
      <c r="B65" s="77">
        <v>9.2902760305031504E-3</v>
      </c>
      <c r="C65" s="77">
        <v>1.4831777667140568E-2</v>
      </c>
      <c r="D65" s="77">
        <v>7.863720499383561E-4</v>
      </c>
      <c r="E65" s="77">
        <v>1.4064409853348949E-2</v>
      </c>
      <c r="F65" s="77">
        <v>1.5627083739738618E-2</v>
      </c>
      <c r="G65" s="77">
        <v>7.8442660346502279E-3</v>
      </c>
      <c r="H65" s="77">
        <v>1.5088450123789645E-2</v>
      </c>
      <c r="I65" s="77">
        <v>1.4298915806343983E-2</v>
      </c>
      <c r="J65" s="77">
        <v>4.6060997367121909E-2</v>
      </c>
      <c r="K65" s="77">
        <v>1.2115248972480411E-2</v>
      </c>
      <c r="L65" s="77">
        <v>4.7225412127539423E-3</v>
      </c>
      <c r="M65" s="77">
        <v>1.3168484161493009E-2</v>
      </c>
      <c r="N65" s="77">
        <v>1.1136020014940526E-2</v>
      </c>
    </row>
    <row r="66" spans="1:14" x14ac:dyDescent="0.25">
      <c r="A66" s="91" t="s">
        <v>535</v>
      </c>
      <c r="B66" s="77">
        <v>0.1404341324078483</v>
      </c>
      <c r="C66" s="77">
        <v>0.21683802480592243</v>
      </c>
      <c r="D66" s="77">
        <v>1.2933086194335676E-2</v>
      </c>
      <c r="E66" s="77">
        <v>0.18363488641465162</v>
      </c>
      <c r="F66" s="77">
        <v>0.22889050334703062</v>
      </c>
      <c r="G66" s="77">
        <v>0.1121522732561565</v>
      </c>
      <c r="H66" s="77">
        <v>0.20815783254626993</v>
      </c>
      <c r="I66" s="77">
        <v>0.14311491090097553</v>
      </c>
      <c r="J66" s="77">
        <v>0.11093812910064356</v>
      </c>
      <c r="K66" s="77">
        <v>0.17377698034357289</v>
      </c>
      <c r="L66" s="77">
        <v>6.0855930219303599E-2</v>
      </c>
      <c r="M66" s="77">
        <v>0.10959309465057572</v>
      </c>
      <c r="N66" s="77">
        <v>0.15159283569640808</v>
      </c>
    </row>
    <row r="67" spans="1:14" x14ac:dyDescent="0.25">
      <c r="A67" s="80" t="s">
        <v>536</v>
      </c>
      <c r="B67" s="71"/>
      <c r="C67" s="71"/>
      <c r="D67" s="71"/>
      <c r="E67" s="71"/>
      <c r="F67" s="71"/>
      <c r="G67" s="71"/>
      <c r="H67" s="71"/>
      <c r="I67" s="71"/>
      <c r="J67" s="71"/>
      <c r="K67" s="71"/>
      <c r="L67" s="71"/>
      <c r="M67" s="72"/>
      <c r="N67" s="72"/>
    </row>
    <row r="68" spans="1:14" x14ac:dyDescent="0.25">
      <c r="A68" s="91" t="s">
        <v>537</v>
      </c>
      <c r="B68" s="77">
        <v>6.0872771150360029E-2</v>
      </c>
      <c r="C68" s="77">
        <v>6.4563554428387376E-2</v>
      </c>
      <c r="D68" s="77">
        <v>5.8738574731452227E-2</v>
      </c>
      <c r="E68" s="77">
        <v>5.2006890553984761E-2</v>
      </c>
      <c r="F68" s="77">
        <v>6.3449197631404719E-2</v>
      </c>
      <c r="G68" s="77">
        <v>8.6671005999089029E-2</v>
      </c>
      <c r="H68" s="77">
        <v>7.2828174422137196E-2</v>
      </c>
      <c r="I68" s="77">
        <v>0.14886227548419609</v>
      </c>
      <c r="J68" s="77">
        <v>3.8742339697005003E-2</v>
      </c>
      <c r="K68" s="77">
        <v>9.2884810865447254E-2</v>
      </c>
      <c r="L68" s="77">
        <v>7.6043242374425279E-2</v>
      </c>
      <c r="M68" s="77">
        <v>0.111072630718014</v>
      </c>
      <c r="N68" s="77">
        <v>7.5160441668793376E-2</v>
      </c>
    </row>
    <row r="69" spans="1:14" x14ac:dyDescent="0.25">
      <c r="A69" s="91" t="s">
        <v>538</v>
      </c>
      <c r="B69" s="77">
        <v>-2.5469622233501119E-2</v>
      </c>
      <c r="C69" s="77">
        <v>-1.9632852573399327E-2</v>
      </c>
      <c r="D69" s="77">
        <v>-2.7778372483769447E-2</v>
      </c>
      <c r="E69" s="77">
        <v>-1.9806593788893035E-2</v>
      </c>
      <c r="F69" s="77">
        <v>-2.8241588540071822E-2</v>
      </c>
      <c r="G69" s="77">
        <v>-2.3408831254655749E-2</v>
      </c>
      <c r="H69" s="77">
        <v>-2.8657609422478154E-2</v>
      </c>
      <c r="I69" s="77">
        <v>-3.7213778480633938E-2</v>
      </c>
      <c r="J69" s="77">
        <v>-3.9136272356943428E-3</v>
      </c>
      <c r="K69" s="77">
        <v>-3.7052375956965249E-2</v>
      </c>
      <c r="L69" s="77">
        <v>-3.45829436528335E-2</v>
      </c>
      <c r="M69" s="77">
        <v>-3.6449656908458014E-2</v>
      </c>
      <c r="N69" s="77">
        <v>-2.6892852104808507E-2</v>
      </c>
    </row>
    <row r="70" spans="1:14" x14ac:dyDescent="0.25">
      <c r="A70" s="91" t="s">
        <v>539</v>
      </c>
      <c r="B70" s="77">
        <v>3.9881895937462865E-2</v>
      </c>
      <c r="C70" s="77">
        <v>3.0836614050632368E-2</v>
      </c>
      <c r="D70" s="77">
        <v>3.9204105488748246E-2</v>
      </c>
      <c r="E70" s="77">
        <v>4.0111893757744002E-2</v>
      </c>
      <c r="F70" s="77">
        <v>5.1569463130296145E-2</v>
      </c>
      <c r="G70" s="77">
        <v>3.590773313752952E-2</v>
      </c>
      <c r="H70" s="77">
        <v>4.2327587098724015E-2</v>
      </c>
      <c r="I70" s="77">
        <v>4.4813492370305019E-2</v>
      </c>
      <c r="J70" s="77">
        <v>1.5824495601432176E-2</v>
      </c>
      <c r="K70" s="77">
        <v>4.6366768534461852E-2</v>
      </c>
      <c r="L70" s="77">
        <v>4.7105581368727202E-2</v>
      </c>
      <c r="M70" s="77">
        <v>5.0958843666476079E-2</v>
      </c>
      <c r="N70" s="77">
        <v>4.0722854274985475E-2</v>
      </c>
    </row>
    <row r="71" spans="1:14" x14ac:dyDescent="0.25">
      <c r="A71" s="91" t="s">
        <v>540</v>
      </c>
      <c r="B71" s="77">
        <v>-3.7735653844654706E-5</v>
      </c>
      <c r="C71" s="77">
        <v>-1.1217898566801307E-4</v>
      </c>
      <c r="D71" s="77">
        <v>1.9653716908870499E-3</v>
      </c>
      <c r="E71" s="77">
        <v>8.7851457697211901E-5</v>
      </c>
      <c r="F71" s="77">
        <v>4.5779036318061375E-4</v>
      </c>
      <c r="G71" s="77">
        <v>-7.2550535247662342E-5</v>
      </c>
      <c r="H71" s="77">
        <v>1.0422554623256771E-3</v>
      </c>
      <c r="I71" s="77">
        <v>4.5473585115490909E-4</v>
      </c>
      <c r="J71" s="77">
        <v>9.4086166162651308E-3</v>
      </c>
      <c r="K71" s="77">
        <v>1.1042461093886868E-3</v>
      </c>
      <c r="L71" s="77">
        <v>1.1314905810717664E-3</v>
      </c>
      <c r="M71" s="77">
        <v>-1.0835596361660894E-5</v>
      </c>
      <c r="N71" s="77">
        <v>5.1690488493756506E-4</v>
      </c>
    </row>
    <row r="72" spans="1:14" x14ac:dyDescent="0.25">
      <c r="A72" s="91" t="s">
        <v>541</v>
      </c>
      <c r="B72" s="77">
        <v>-4.8138494933047116E-3</v>
      </c>
      <c r="C72" s="77">
        <v>-5.3558334702539512E-3</v>
      </c>
      <c r="D72" s="77">
        <v>-6.8497275609100492E-3</v>
      </c>
      <c r="E72" s="77">
        <v>-7.3943342253583082E-3</v>
      </c>
      <c r="F72" s="77">
        <v>-6.9015191772690181E-3</v>
      </c>
      <c r="G72" s="77">
        <v>-4.4331091825067321E-3</v>
      </c>
      <c r="H72" s="77">
        <v>-1.9171413030349058E-3</v>
      </c>
      <c r="I72" s="77">
        <v>-5.9292935007756401E-3</v>
      </c>
      <c r="J72" s="77">
        <v>6.687751564323976E-3</v>
      </c>
      <c r="K72" s="77">
        <v>-5.4765619709509191E-3</v>
      </c>
      <c r="L72" s="77">
        <v>-1.1611893771283043E-2</v>
      </c>
      <c r="M72" s="77">
        <v>-2.812251656385044E-3</v>
      </c>
      <c r="N72" s="77">
        <v>-5.6916937459103884E-3</v>
      </c>
    </row>
    <row r="73" spans="1:14" x14ac:dyDescent="0.25">
      <c r="A73" s="91" t="s">
        <v>542</v>
      </c>
      <c r="B73" s="77">
        <v>3.9068114908390548E-3</v>
      </c>
      <c r="C73" s="77">
        <v>1.1151857463797724E-2</v>
      </c>
      <c r="D73" s="77">
        <v>7.3427360396329487E-4</v>
      </c>
      <c r="E73" s="77">
        <v>1.9378786339293613E-2</v>
      </c>
      <c r="F73" s="77">
        <v>1.8281584958536594E-2</v>
      </c>
      <c r="G73" s="77">
        <v>-1.7309331431396829E-2</v>
      </c>
      <c r="H73" s="77">
        <v>1.3455244752915917E-2</v>
      </c>
      <c r="I73" s="77">
        <v>-2.8036428594294057E-2</v>
      </c>
      <c r="J73" s="77">
        <v>6.0955873975177176E-2</v>
      </c>
      <c r="K73" s="77">
        <v>7.0286689062543017E-3</v>
      </c>
      <c r="L73" s="77">
        <v>1.0805760587964687E-2</v>
      </c>
      <c r="M73" s="77">
        <v>7.9438954010266662E-3</v>
      </c>
      <c r="N73" s="77">
        <v>4.720934243031224E-3</v>
      </c>
    </row>
    <row r="74" spans="1:14" x14ac:dyDescent="0.25">
      <c r="A74" s="91" t="s">
        <v>543</v>
      </c>
      <c r="B74" s="77">
        <v>-2.2795604614028235E-2</v>
      </c>
      <c r="C74" s="77">
        <v>-3.3146103030920374E-2</v>
      </c>
      <c r="D74" s="77">
        <v>-2.3053985715885017E-2</v>
      </c>
      <c r="E74" s="77">
        <v>-2.9325372415979638E-2</v>
      </c>
      <c r="F74" s="77">
        <v>-2.990010294890099E-2</v>
      </c>
      <c r="G74" s="77">
        <v>-2.5741505911424718E-2</v>
      </c>
      <c r="H74" s="77">
        <v>-3.4597948315459627E-2</v>
      </c>
      <c r="I74" s="77">
        <v>-4.7186878015044925E-2</v>
      </c>
      <c r="J74" s="77">
        <v>-6.5819957249955041E-2</v>
      </c>
      <c r="K74" s="77">
        <v>-4.4240636550387187E-2</v>
      </c>
      <c r="L74" s="77">
        <v>-3.7253597157900893E-2</v>
      </c>
      <c r="M74" s="77">
        <v>-5.7451715939964086E-2</v>
      </c>
      <c r="N74" s="77">
        <v>-3.2390406148429592E-2</v>
      </c>
    </row>
    <row r="75" spans="1:14" x14ac:dyDescent="0.25">
      <c r="A75" s="91" t="s">
        <v>544</v>
      </c>
      <c r="B75" s="77">
        <v>2.4438035183652092E-5</v>
      </c>
      <c r="C75" s="77">
        <v>3.1726020261323693E-4</v>
      </c>
      <c r="D75" s="77">
        <v>8.8393324036840538E-5</v>
      </c>
      <c r="E75" s="77">
        <v>-1.1646148642354044E-4</v>
      </c>
      <c r="F75" s="77">
        <v>1.5567419820457668E-4</v>
      </c>
      <c r="G75" s="77">
        <v>-1.7145791386991566E-5</v>
      </c>
      <c r="H75" s="77">
        <v>6.3055057083065026E-5</v>
      </c>
      <c r="I75" s="77">
        <v>2.6689221079439373E-4</v>
      </c>
      <c r="J75" s="77">
        <v>0</v>
      </c>
      <c r="K75" s="77">
        <v>2.417655131397738E-4</v>
      </c>
      <c r="L75" s="77">
        <v>1.9048225130965265E-4</v>
      </c>
      <c r="M75" s="77">
        <v>1.1951399419783249E-4</v>
      </c>
      <c r="N75" s="77">
        <v>1.2580402732919531E-4</v>
      </c>
    </row>
    <row r="76" spans="1:14" x14ac:dyDescent="0.25">
      <c r="A76" s="91" t="s">
        <v>545</v>
      </c>
      <c r="B76" s="77">
        <v>0.10074656942288879</v>
      </c>
      <c r="C76" s="77">
        <v>0.16420001467539866</v>
      </c>
      <c r="D76" s="77">
        <v>0.11914572379139333</v>
      </c>
      <c r="E76" s="77">
        <v>0.12391155857225715</v>
      </c>
      <c r="F76" s="77">
        <v>0.12805640939103186</v>
      </c>
      <c r="G76" s="77">
        <v>6.3516115698823067E-2</v>
      </c>
      <c r="H76" s="77">
        <v>0.14204598595141685</v>
      </c>
      <c r="I76" s="77">
        <v>9.449407922669778E-2</v>
      </c>
      <c r="J76" s="77">
        <v>0.46216317937118451</v>
      </c>
      <c r="K76" s="77">
        <v>0.13162423240164522</v>
      </c>
      <c r="L76" s="77">
        <v>8.9264797503972648E-2</v>
      </c>
      <c r="M76" s="77">
        <v>0.19417029939200395</v>
      </c>
      <c r="N76" s="77">
        <v>0.11501999560426616</v>
      </c>
    </row>
    <row r="77" spans="1:14" x14ac:dyDescent="0.25">
      <c r="A77" s="80" t="s">
        <v>546</v>
      </c>
      <c r="B77" s="71"/>
      <c r="C77" s="71"/>
      <c r="D77" s="71"/>
      <c r="E77" s="71"/>
      <c r="F77" s="71"/>
      <c r="G77" s="71"/>
      <c r="H77" s="71"/>
      <c r="I77" s="71"/>
      <c r="J77" s="71"/>
      <c r="K77" s="71"/>
      <c r="L77" s="71"/>
      <c r="M77" s="72"/>
      <c r="N77" s="72"/>
    </row>
    <row r="78" spans="1:14" x14ac:dyDescent="0.25">
      <c r="A78" s="91" t="s">
        <v>547</v>
      </c>
      <c r="B78" s="77">
        <v>8.2773066503259662E-2</v>
      </c>
      <c r="C78" s="77">
        <v>9.4219138204030259E-2</v>
      </c>
      <c r="D78" s="77">
        <v>8.0955097559224726E-2</v>
      </c>
      <c r="E78" s="77">
        <v>8.2602243096933287E-2</v>
      </c>
      <c r="F78" s="77">
        <v>8.6128848646660511E-2</v>
      </c>
      <c r="G78" s="77">
        <v>8.8312922125103707E-2</v>
      </c>
      <c r="H78" s="77">
        <v>9.3815270041492385E-2</v>
      </c>
      <c r="I78" s="77">
        <v>0.15512547834146173</v>
      </c>
      <c r="J78" s="77">
        <v>9.3744079716261086E-2</v>
      </c>
      <c r="K78" s="77">
        <v>0.13235033607410152</v>
      </c>
      <c r="L78" s="77">
        <v>0.10189822573612894</v>
      </c>
      <c r="M78" s="77">
        <v>0.13995616033037617</v>
      </c>
      <c r="N78" s="77">
        <v>0.10112901597518979</v>
      </c>
    </row>
    <row r="79" spans="1:14" x14ac:dyDescent="0.25">
      <c r="A79" s="91" t="s">
        <v>548</v>
      </c>
      <c r="B79" s="77">
        <v>6.2047742522003846E-2</v>
      </c>
      <c r="C79" s="77">
        <v>5.9459867699412042E-2</v>
      </c>
      <c r="D79" s="77">
        <v>7.5456390940479512E-2</v>
      </c>
      <c r="E79" s="77">
        <v>6.1555516953321524E-2</v>
      </c>
      <c r="F79" s="77">
        <v>6.8458287483117455E-2</v>
      </c>
      <c r="G79" s="77">
        <v>7.7457530942603589E-2</v>
      </c>
      <c r="H79" s="77">
        <v>8.9899555317417806E-2</v>
      </c>
      <c r="I79" s="77">
        <v>0.15029743237695878</v>
      </c>
      <c r="J79" s="77">
        <v>4.0005871113509124E-2</v>
      </c>
      <c r="K79" s="77">
        <v>1.0651950184747485E-2</v>
      </c>
      <c r="L79" s="77">
        <v>6.4539484860196311E-2</v>
      </c>
      <c r="M79" s="77">
        <v>0.10395663412719026</v>
      </c>
      <c r="N79" s="77">
        <v>7.1502527364068688E-2</v>
      </c>
    </row>
    <row r="80" spans="1:14" x14ac:dyDescent="0.25">
      <c r="A80" s="91" t="s">
        <v>549</v>
      </c>
      <c r="B80" s="77">
        <v>0.17979217470295336</v>
      </c>
      <c r="C80" s="77">
        <v>3.9381434772226713E-2</v>
      </c>
      <c r="D80" s="77">
        <v>5.7651305772215646E-2</v>
      </c>
      <c r="E80" s="77">
        <v>3.1965942002851355E-2</v>
      </c>
      <c r="F80" s="77">
        <v>0.17677439397464514</v>
      </c>
      <c r="G80" s="77">
        <v>6.8682357651059095E-2</v>
      </c>
      <c r="H80" s="77">
        <v>7.1696760142132263E-2</v>
      </c>
      <c r="I80" s="77">
        <v>1.4646014859075006E-2</v>
      </c>
      <c r="J80" s="77" t="e">
        <v>#DIV/0!</v>
      </c>
      <c r="K80" s="77">
        <v>3.8847137056351948E-2</v>
      </c>
      <c r="L80" s="77">
        <v>9.5935998209260367E-2</v>
      </c>
      <c r="M80" s="77">
        <v>0.10071703024443526</v>
      </c>
      <c r="N80" s="77">
        <v>7.8797617728613073E-2</v>
      </c>
    </row>
    <row r="81" spans="1:14" x14ac:dyDescent="0.25">
      <c r="A81" s="91" t="s">
        <v>550</v>
      </c>
      <c r="B81" s="77">
        <v>-1.1502880630405894E-2</v>
      </c>
      <c r="C81" s="77">
        <v>1.0620942631571404E-2</v>
      </c>
      <c r="D81" s="77">
        <v>3.8554646389341966E-2</v>
      </c>
      <c r="E81" s="77">
        <v>1.7114448518625876E-2</v>
      </c>
      <c r="F81" s="77">
        <v>7.2635445427525836E-3</v>
      </c>
      <c r="G81" s="77">
        <v>5.4804299016488013E-2</v>
      </c>
      <c r="H81" s="77">
        <v>7.3632735468372026E-2</v>
      </c>
      <c r="I81" s="77">
        <v>1.1130181068809121E-2</v>
      </c>
      <c r="J81" s="77">
        <v>0</v>
      </c>
      <c r="K81" s="77">
        <v>2.467092617197204E-2</v>
      </c>
      <c r="L81" s="77">
        <v>0.1043698824890445</v>
      </c>
      <c r="M81" s="77">
        <v>5.6733131338965306E-2</v>
      </c>
      <c r="N81" s="77">
        <v>2.5021376215972394E-2</v>
      </c>
    </row>
    <row r="82" spans="1:14" x14ac:dyDescent="0.25">
      <c r="A82" s="91" t="s">
        <v>551</v>
      </c>
      <c r="B82" s="77">
        <v>3.7749064902639013E-3</v>
      </c>
      <c r="C82" s="77">
        <v>0</v>
      </c>
      <c r="D82" s="77">
        <v>1.7131170392797955E-2</v>
      </c>
      <c r="E82" s="77">
        <v>0.12486451834540584</v>
      </c>
      <c r="F82" s="77">
        <v>1.0004065750081255E-4</v>
      </c>
      <c r="G82" s="77">
        <v>2.812788144726926E-2</v>
      </c>
      <c r="H82" s="77">
        <v>1.7652074975627412E-3</v>
      </c>
      <c r="I82" s="77">
        <v>0.10080192753344834</v>
      </c>
      <c r="J82" s="77">
        <v>1</v>
      </c>
      <c r="K82" s="77">
        <v>1.4941958355450147E-2</v>
      </c>
      <c r="L82" s="77">
        <v>7.598901042207405E-3</v>
      </c>
      <c r="M82" s="77">
        <v>3.9164494028280233E-3</v>
      </c>
      <c r="N82" s="77">
        <v>1.7310258259668206E-2</v>
      </c>
    </row>
    <row r="83" spans="1:14" x14ac:dyDescent="0.25">
      <c r="A83" s="91" t="s">
        <v>552</v>
      </c>
      <c r="B83" s="77">
        <v>2.211091871505152E-3</v>
      </c>
      <c r="C83" s="77">
        <v>1.8577021466674084E-2</v>
      </c>
      <c r="D83" s="77">
        <v>1.7014482822596609E-3</v>
      </c>
      <c r="E83" s="77">
        <v>0</v>
      </c>
      <c r="F83" s="77">
        <v>0.16465394510188647</v>
      </c>
      <c r="G83" s="77">
        <v>3.2383243522444226E-2</v>
      </c>
      <c r="H83" s="77">
        <v>1.4425578229270587E-2</v>
      </c>
      <c r="I83" s="77">
        <v>6.7640807866049995E-3</v>
      </c>
      <c r="J83" s="77">
        <v>0</v>
      </c>
      <c r="K83" s="77">
        <v>1.7085544189639028E-2</v>
      </c>
      <c r="L83" s="77">
        <v>5.1504818276751126E-3</v>
      </c>
      <c r="M83" s="77">
        <v>1.6744090462783658E-2</v>
      </c>
      <c r="N83" s="77">
        <v>2.010970306157444E-2</v>
      </c>
    </row>
    <row r="84" spans="1:14" x14ac:dyDescent="0.25">
      <c r="A84" s="91" t="s">
        <v>553</v>
      </c>
      <c r="B84" s="77">
        <v>3.2937018217421869E-3</v>
      </c>
      <c r="C84" s="77">
        <v>8.2710222797679842E-3</v>
      </c>
      <c r="D84" s="77">
        <v>1.3531211114983737E-2</v>
      </c>
      <c r="E84" s="77">
        <v>0.12486451834540584</v>
      </c>
      <c r="F84" s="77">
        <v>2.1506323392312832E-2</v>
      </c>
      <c r="G84" s="77">
        <v>3.0321730538259189E-2</v>
      </c>
      <c r="H84" s="77">
        <v>9.4550229199665704E-3</v>
      </c>
      <c r="I84" s="77">
        <v>5.7516272375096759E-2</v>
      </c>
      <c r="J84" s="77">
        <v>1</v>
      </c>
      <c r="K84" s="77">
        <v>1.5240632970722161E-2</v>
      </c>
      <c r="L84" s="77">
        <v>6.004791067704243E-3</v>
      </c>
      <c r="M84" s="77">
        <v>5.9648782241433366E-3</v>
      </c>
      <c r="N84" s="77">
        <v>1.8239913599123237E-2</v>
      </c>
    </row>
    <row r="85" spans="1:14" x14ac:dyDescent="0.25">
      <c r="A85" s="91" t="s">
        <v>554</v>
      </c>
      <c r="B85" s="77">
        <v>2.1848065210949348E-2</v>
      </c>
      <c r="C85" s="77">
        <v>1.7806422782314226E-2</v>
      </c>
      <c r="D85" s="77">
        <v>2.6327135394371575E-2</v>
      </c>
      <c r="E85" s="77">
        <v>2.47506031699045E-2</v>
      </c>
      <c r="F85" s="77">
        <v>3.3959048378497662E-2</v>
      </c>
      <c r="G85" s="77">
        <v>1.7609319604778618E-2</v>
      </c>
      <c r="H85" s="77">
        <v>1.5901575618478242E-2</v>
      </c>
      <c r="I85" s="77">
        <v>0</v>
      </c>
      <c r="J85" s="77">
        <v>0</v>
      </c>
      <c r="K85" s="77">
        <v>4.6535026914541387E-2</v>
      </c>
      <c r="L85" s="77">
        <v>2.5714076837388578E-2</v>
      </c>
      <c r="M85" s="77">
        <v>0</v>
      </c>
      <c r="N85" s="77">
        <v>2.4499824834249555E-2</v>
      </c>
    </row>
    <row r="86" spans="1:14" x14ac:dyDescent="0.25">
      <c r="A86" s="91" t="s">
        <v>555</v>
      </c>
      <c r="B86" s="77">
        <v>1.8477601973025237E-2</v>
      </c>
      <c r="C86" s="77">
        <v>1.9726551098934023E-2</v>
      </c>
      <c r="D86" s="77">
        <v>1.9873100952191115E-2</v>
      </c>
      <c r="E86" s="77">
        <v>2.0057280562677443E-2</v>
      </c>
      <c r="F86" s="77">
        <v>2.1588109058288646E-2</v>
      </c>
      <c r="G86" s="77">
        <v>1.410437602944802E-2</v>
      </c>
      <c r="H86" s="77">
        <v>1.6082132922721523E-2</v>
      </c>
      <c r="I86" s="77">
        <v>3.0129350859178932E-2</v>
      </c>
      <c r="J86" s="77">
        <v>1.992156857731426E-3</v>
      </c>
      <c r="K86" s="77">
        <v>3.0103070137092458E-2</v>
      </c>
      <c r="L86" s="77">
        <v>4.0657017371538637E-2</v>
      </c>
      <c r="M86" s="77">
        <v>2.8925346042425776E-2</v>
      </c>
      <c r="N86" s="77">
        <v>2.1902986063529091E-2</v>
      </c>
    </row>
    <row r="87" spans="1:14" x14ac:dyDescent="0.25">
      <c r="A87" s="91" t="s">
        <v>556</v>
      </c>
      <c r="B87" s="77">
        <v>4.5630669313375866E-2</v>
      </c>
      <c r="C87" s="77">
        <v>4.6566806936214379E-2</v>
      </c>
      <c r="D87" s="77">
        <v>4.7322532960123516E-2</v>
      </c>
      <c r="E87" s="77">
        <v>4.4743458722012533E-2</v>
      </c>
      <c r="F87" s="77">
        <v>5.0291385443558559E-2</v>
      </c>
      <c r="G87" s="77">
        <v>4.6445958808424455E-2</v>
      </c>
      <c r="H87" s="77">
        <v>5.153456609672185E-2</v>
      </c>
      <c r="I87" s="77">
        <v>5.3907380130227799E-2</v>
      </c>
      <c r="J87" s="77">
        <v>2.6392126737843757E-2</v>
      </c>
      <c r="K87" s="77">
        <v>4.9132997307331137E-2</v>
      </c>
      <c r="L87" s="77">
        <v>4.8428102370729968E-2</v>
      </c>
      <c r="M87" s="77">
        <v>5.991985875212312E-2</v>
      </c>
      <c r="N87" s="77">
        <v>4.882611194759133E-2</v>
      </c>
    </row>
    <row r="88" spans="1:14" x14ac:dyDescent="0.25">
      <c r="A88" s="91" t="s">
        <v>557</v>
      </c>
      <c r="B88" s="77">
        <v>6.3040925536912332E-2</v>
      </c>
      <c r="C88" s="77">
        <v>1.5890199178913489E-2</v>
      </c>
      <c r="D88" s="77">
        <v>3.5231211637255018E-2</v>
      </c>
      <c r="E88" s="77">
        <v>2.5092818100600472E-2</v>
      </c>
      <c r="F88" s="77">
        <v>1.233166882004018E-2</v>
      </c>
      <c r="G88" s="77">
        <v>4.721224637781108E-2</v>
      </c>
      <c r="H88" s="77">
        <v>8.1089646114689037E-2</v>
      </c>
      <c r="I88" s="77">
        <v>6.036654573546673E-2</v>
      </c>
      <c r="J88" s="77">
        <v>0</v>
      </c>
      <c r="K88" s="77">
        <v>5.3376754758029277E-2</v>
      </c>
      <c r="L88" s="77">
        <v>1.3712617517593071E-3</v>
      </c>
      <c r="M88" s="77">
        <v>6.2473020251707312E-2</v>
      </c>
      <c r="N88" s="77">
        <v>2.9939794117646249E-2</v>
      </c>
    </row>
    <row r="89" spans="1:14" x14ac:dyDescent="0.25">
      <c r="A89" s="91" t="s">
        <v>558</v>
      </c>
      <c r="B89" s="77">
        <v>2.3017061540332897E-3</v>
      </c>
      <c r="C89" s="77">
        <v>0</v>
      </c>
      <c r="D89" s="77">
        <v>2.5287153314210772E-3</v>
      </c>
      <c r="E89" s="77">
        <v>2.8653481219890415E-3</v>
      </c>
      <c r="F89" s="77">
        <v>1.7743184329485056E-3</v>
      </c>
      <c r="G89" s="77">
        <v>4.8440305758941649E-3</v>
      </c>
      <c r="H89" s="77">
        <v>6.8377880814618555E-3</v>
      </c>
      <c r="I89" s="77">
        <v>1.1333009112931332E-2</v>
      </c>
      <c r="J89" s="77">
        <v>0</v>
      </c>
      <c r="K89" s="77">
        <v>6.6003113396169424E-3</v>
      </c>
      <c r="L89" s="77">
        <v>0</v>
      </c>
      <c r="M89" s="77">
        <v>0</v>
      </c>
      <c r="N89" s="77">
        <v>2.8904640620886954E-3</v>
      </c>
    </row>
    <row r="90" spans="1:14" x14ac:dyDescent="0.25">
      <c r="A90" s="80" t="s">
        <v>559</v>
      </c>
      <c r="B90" s="71"/>
      <c r="C90" s="71"/>
      <c r="D90" s="71"/>
      <c r="E90" s="71"/>
      <c r="F90" s="71"/>
      <c r="G90" s="71"/>
      <c r="H90" s="71"/>
      <c r="I90" s="71"/>
      <c r="J90" s="71"/>
      <c r="K90" s="71"/>
      <c r="L90" s="71"/>
      <c r="M90" s="72"/>
      <c r="N90" s="72"/>
    </row>
    <row r="91" spans="1:14" x14ac:dyDescent="0.25">
      <c r="A91" s="80" t="s">
        <v>560</v>
      </c>
      <c r="B91" s="71"/>
      <c r="C91" s="71"/>
      <c r="D91" s="71"/>
      <c r="E91" s="71"/>
      <c r="F91" s="71"/>
      <c r="G91" s="71"/>
      <c r="H91" s="71"/>
      <c r="I91" s="71"/>
      <c r="J91" s="71"/>
      <c r="K91" s="71"/>
      <c r="L91" s="71"/>
      <c r="M91" s="72"/>
      <c r="N91" s="72"/>
    </row>
    <row r="92" spans="1:14" x14ac:dyDescent="0.25">
      <c r="A92" s="91" t="s">
        <v>561</v>
      </c>
      <c r="B92" s="77">
        <v>2.2795604614028235E-2</v>
      </c>
      <c r="C92" s="77">
        <v>3.3146103030920374E-2</v>
      </c>
      <c r="D92" s="77">
        <v>2.3053985715885017E-2</v>
      </c>
      <c r="E92" s="77">
        <v>2.9325372415979638E-2</v>
      </c>
      <c r="F92" s="77">
        <v>2.990010294890099E-2</v>
      </c>
      <c r="G92" s="77">
        <v>2.5741505911424718E-2</v>
      </c>
      <c r="H92" s="77">
        <v>3.4597948315459627E-2</v>
      </c>
      <c r="I92" s="77">
        <v>4.7186878015044925E-2</v>
      </c>
      <c r="J92" s="77">
        <v>6.5819957249955041E-2</v>
      </c>
      <c r="K92" s="77">
        <v>4.4240636550387187E-2</v>
      </c>
      <c r="L92" s="77">
        <v>3.7253597157900893E-2</v>
      </c>
      <c r="M92" s="77">
        <v>5.7451715939964086E-2</v>
      </c>
      <c r="N92" s="77">
        <v>3.2390406148429592E-2</v>
      </c>
    </row>
    <row r="93" spans="1:14" x14ac:dyDescent="0.25">
      <c r="A93" s="91" t="s">
        <v>562</v>
      </c>
      <c r="B93" s="77">
        <v>2.9981666048800416E-2</v>
      </c>
      <c r="C93" s="77">
        <v>4.2591942677832305E-2</v>
      </c>
      <c r="D93" s="77">
        <v>2.7863365545383482E-2</v>
      </c>
      <c r="E93" s="77">
        <v>4.1591381292860427E-2</v>
      </c>
      <c r="F93" s="77">
        <v>3.9257161359477176E-2</v>
      </c>
      <c r="G93" s="77">
        <v>3.475367724892818E-2</v>
      </c>
      <c r="H93" s="77">
        <v>4.3654120154959938E-2</v>
      </c>
      <c r="I93" s="77">
        <v>5.788605606082424E-2</v>
      </c>
      <c r="J93" s="77">
        <v>0.13212596633096704</v>
      </c>
      <c r="K93" s="77">
        <v>5.1312949389448075E-2</v>
      </c>
      <c r="L93" s="77">
        <v>4.6542357926902277E-2</v>
      </c>
      <c r="M93" s="77">
        <v>6.8810028834202799E-2</v>
      </c>
      <c r="N93" s="77">
        <v>4.1325681438365305E-2</v>
      </c>
    </row>
    <row r="94" spans="1:14" x14ac:dyDescent="0.25">
      <c r="A94" s="91" t="s">
        <v>563</v>
      </c>
      <c r="B94" s="77">
        <v>3.4865133562308498E-2</v>
      </c>
      <c r="C94" s="77">
        <v>5.2641341709734668E-2</v>
      </c>
      <c r="D94" s="77">
        <v>3.6292324915889046E-2</v>
      </c>
      <c r="E94" s="77">
        <v>4.2033797725649608E-2</v>
      </c>
      <c r="F94" s="77">
        <v>4.3323204218670419E-2</v>
      </c>
      <c r="G94" s="77">
        <v>3.92965191231541E-2</v>
      </c>
      <c r="H94" s="77">
        <v>4.6451574880847286E-2</v>
      </c>
      <c r="I94" s="77">
        <v>6.823621353282755E-2</v>
      </c>
      <c r="J94" s="77">
        <v>0.13184739310019131</v>
      </c>
      <c r="K94" s="77">
        <v>6.1266728472865219E-2</v>
      </c>
      <c r="L94" s="77">
        <v>4.8576374193964232E-2</v>
      </c>
      <c r="M94" s="77">
        <v>6.5994363167694983E-2</v>
      </c>
      <c r="N94" s="77">
        <v>4.7690999802906212E-2</v>
      </c>
    </row>
    <row r="95" spans="1:14" x14ac:dyDescent="0.25">
      <c r="A95" s="91" t="s">
        <v>564</v>
      </c>
      <c r="B95" s="77">
        <v>3.6232835490532932E-2</v>
      </c>
      <c r="C95" s="77">
        <v>5.95805920774179E-2</v>
      </c>
      <c r="D95" s="77">
        <v>3.6055765352965619E-2</v>
      </c>
      <c r="E95" s="77">
        <v>5.6389337284788739E-2</v>
      </c>
      <c r="F95" s="77">
        <v>4.5965450258092184E-2</v>
      </c>
      <c r="G95" s="77">
        <v>3.7906988871511359E-2</v>
      </c>
      <c r="H95" s="77">
        <v>5.2695751382779162E-2</v>
      </c>
      <c r="I95" s="77">
        <v>7.6359520682973137E-2</v>
      </c>
      <c r="J95" s="77">
        <v>0.23701677699611223</v>
      </c>
      <c r="K95" s="77">
        <v>6.7840769701375134E-2</v>
      </c>
      <c r="L95" s="77">
        <v>5.5511960071752763E-2</v>
      </c>
      <c r="M95" s="77">
        <v>8.9680509054361868E-2</v>
      </c>
      <c r="N95" s="77">
        <v>5.2778692822078442E-2</v>
      </c>
    </row>
    <row r="96" spans="1:14" x14ac:dyDescent="0.25">
      <c r="A96" s="80" t="s">
        <v>565</v>
      </c>
      <c r="B96" s="71"/>
      <c r="C96" s="71"/>
      <c r="D96" s="71"/>
      <c r="E96" s="71"/>
      <c r="F96" s="71"/>
      <c r="G96" s="71"/>
      <c r="H96" s="71"/>
      <c r="I96" s="71"/>
      <c r="J96" s="71"/>
      <c r="K96" s="71"/>
      <c r="L96" s="71"/>
      <c r="M96" s="72"/>
      <c r="N96" s="72"/>
    </row>
    <row r="97" spans="1:14" x14ac:dyDescent="0.25">
      <c r="A97" s="91" t="s">
        <v>566</v>
      </c>
      <c r="B97" s="77">
        <v>0.37062777377720107</v>
      </c>
      <c r="C97" s="77">
        <v>0.50686085931352365</v>
      </c>
      <c r="D97" s="77">
        <v>0.44462211866245344</v>
      </c>
      <c r="E97" s="77">
        <v>0.44362316987172268</v>
      </c>
      <c r="F97" s="77">
        <v>0.36425929941671636</v>
      </c>
      <c r="G97" s="77">
        <v>0.39019039065402383</v>
      </c>
      <c r="H97" s="77">
        <v>0.50324807550879191</v>
      </c>
      <c r="I97" s="77">
        <v>0.56579824282115143</v>
      </c>
      <c r="J97" s="77">
        <v>0.69357528203813057</v>
      </c>
      <c r="K97" s="77">
        <v>0.54786555977493767</v>
      </c>
      <c r="L97" s="77">
        <v>0.5254776098424494</v>
      </c>
      <c r="M97" s="77">
        <v>0.69490543924994108</v>
      </c>
      <c r="N97" s="77">
        <v>0.48904310248923505</v>
      </c>
    </row>
    <row r="98" spans="1:14" x14ac:dyDescent="0.25">
      <c r="A98" s="91" t="s">
        <v>567</v>
      </c>
      <c r="B98" s="77">
        <v>7.2050977518264572E-2</v>
      </c>
      <c r="C98" s="77">
        <v>4.2592234703918083E-2</v>
      </c>
      <c r="D98" s="77">
        <v>8.8566286425925886E-2</v>
      </c>
      <c r="E98" s="77">
        <v>4.5893188186944739E-2</v>
      </c>
      <c r="F98" s="77">
        <v>5.5436797729079688E-2</v>
      </c>
      <c r="G98" s="77">
        <v>0.12151548209028787</v>
      </c>
      <c r="H98" s="77">
        <v>4.9556610428872515E-2</v>
      </c>
      <c r="I98" s="77">
        <v>2.7048692505106092E-2</v>
      </c>
      <c r="J98" s="77">
        <v>9.8255058397337617E-3</v>
      </c>
      <c r="K98" s="77">
        <v>4.966138773770757E-2</v>
      </c>
      <c r="L98" s="77">
        <v>3.734119224081147E-2</v>
      </c>
      <c r="M98" s="77">
        <v>1.7490522604121966E-2</v>
      </c>
      <c r="N98" s="77">
        <v>5.3155110240079601E-2</v>
      </c>
    </row>
    <row r="99" spans="1:14" x14ac:dyDescent="0.25">
      <c r="A99" s="91" t="s">
        <v>568</v>
      </c>
      <c r="B99" s="77">
        <v>0.55732124870453426</v>
      </c>
      <c r="C99" s="77">
        <v>0.45054690598255831</v>
      </c>
      <c r="D99" s="77">
        <v>0.46681159491162072</v>
      </c>
      <c r="E99" s="77">
        <v>0.51048364194133267</v>
      </c>
      <c r="F99" s="77">
        <v>0.58030390285420397</v>
      </c>
      <c r="G99" s="77">
        <v>0.48829412725568838</v>
      </c>
      <c r="H99" s="77">
        <v>0.44719531406233554</v>
      </c>
      <c r="I99" s="77">
        <v>0.40715306467374246</v>
      </c>
      <c r="J99" s="77">
        <v>0.29659921212213564</v>
      </c>
      <c r="K99" s="77">
        <v>0.40247305248735482</v>
      </c>
      <c r="L99" s="77">
        <v>0.43718119791673909</v>
      </c>
      <c r="M99" s="77">
        <v>0.28760403814593699</v>
      </c>
      <c r="N99" s="77">
        <v>0.45780178727068532</v>
      </c>
    </row>
    <row r="100" spans="1:14" x14ac:dyDescent="0.25">
      <c r="A100" s="91" t="s">
        <v>569</v>
      </c>
      <c r="B100" s="77">
        <v>0.22155655334719329</v>
      </c>
      <c r="C100" s="77">
        <v>0.17888898892146202</v>
      </c>
      <c r="D100" s="77">
        <v>0.21385658505954624</v>
      </c>
      <c r="E100" s="77">
        <v>0.14957200610544913</v>
      </c>
      <c r="F100" s="77">
        <v>0.24661463294507868</v>
      </c>
      <c r="G100" s="77">
        <v>9.5860994117127549E-2</v>
      </c>
      <c r="H100" s="77">
        <v>0.2711830916796697</v>
      </c>
      <c r="I100" s="77">
        <v>0.29693910671775636</v>
      </c>
      <c r="J100" s="77">
        <v>0.42366131126549122</v>
      </c>
      <c r="K100" s="77">
        <v>0.42090882451792666</v>
      </c>
      <c r="L100" s="77">
        <v>0.32837189229696945</v>
      </c>
      <c r="M100" s="77">
        <v>0.51556549978471944</v>
      </c>
      <c r="N100" s="77">
        <v>0.21679141690532652</v>
      </c>
    </row>
    <row r="101" spans="1:14" x14ac:dyDescent="0.25">
      <c r="A101" s="80" t="s">
        <v>570</v>
      </c>
      <c r="B101" s="71"/>
      <c r="C101" s="71"/>
      <c r="D101" s="71"/>
      <c r="E101" s="71"/>
      <c r="F101" s="71"/>
      <c r="G101" s="71"/>
      <c r="H101" s="71"/>
      <c r="I101" s="71"/>
      <c r="J101" s="71"/>
      <c r="K101" s="71"/>
      <c r="L101" s="71"/>
      <c r="M101" s="72"/>
      <c r="N101" s="72"/>
    </row>
    <row r="102" spans="1:14" x14ac:dyDescent="0.25">
      <c r="A102" s="79" t="s">
        <v>571</v>
      </c>
      <c r="B102" s="77">
        <v>4.184938699010303E-2</v>
      </c>
      <c r="C102" s="77">
        <v>5.6467727959568406E-2</v>
      </c>
      <c r="D102" s="77">
        <v>3.2451507280190799E-2</v>
      </c>
      <c r="E102" s="77">
        <v>6.1282001105183122E-2</v>
      </c>
      <c r="F102" s="77">
        <v>5.477848388149105E-2</v>
      </c>
      <c r="G102" s="77">
        <v>4.565822824935227E-2</v>
      </c>
      <c r="H102" s="77">
        <v>5.991633606938996E-2</v>
      </c>
      <c r="I102" s="77">
        <v>8.1613744760982168E-2</v>
      </c>
      <c r="J102" s="77">
        <v>0.10536421156544065</v>
      </c>
      <c r="K102" s="77">
        <v>6.1757699652007288E-2</v>
      </c>
      <c r="L102" s="77">
        <v>5.0736626797716844E-2</v>
      </c>
      <c r="M102" s="77">
        <v>8.7097588148346561E-2</v>
      </c>
      <c r="N102" s="77">
        <v>5.4701665490017946E-2</v>
      </c>
    </row>
    <row r="103" spans="1:14" x14ac:dyDescent="0.25">
      <c r="A103" s="79" t="s">
        <v>572</v>
      </c>
      <c r="B103" s="77">
        <v>3.6955469319906911E-2</v>
      </c>
      <c r="C103" s="77">
        <v>4.4677154228275402E-2</v>
      </c>
      <c r="D103" s="77">
        <v>3.1363204651767472E-2</v>
      </c>
      <c r="E103" s="77">
        <v>3.6234707856851449E-2</v>
      </c>
      <c r="F103" s="77">
        <v>3.5800097191379443E-2</v>
      </c>
      <c r="G103" s="77">
        <v>6.3145442964361212E-2</v>
      </c>
      <c r="H103" s="77">
        <v>4.4785584173139929E-2</v>
      </c>
      <c r="I103" s="77">
        <v>0.11051754296067079</v>
      </c>
      <c r="J103" s="77">
        <v>3.7772792263960804E-2</v>
      </c>
      <c r="K103" s="77">
        <v>5.4972414593010527E-2</v>
      </c>
      <c r="L103" s="77">
        <v>3.8410623738371098E-2</v>
      </c>
      <c r="M103" s="77">
        <v>7.7928872399311649E-2</v>
      </c>
      <c r="N103" s="77">
        <v>4.9343872387224361E-2</v>
      </c>
    </row>
    <row r="104" spans="1:14" x14ac:dyDescent="0.25">
      <c r="A104" s="20" t="s">
        <v>573</v>
      </c>
      <c r="B104" s="77">
        <v>5.0534748736580787E-2</v>
      </c>
      <c r="C104" s="77">
        <v>6.0367383469390551E-2</v>
      </c>
      <c r="D104" s="77">
        <v>4.0130117892293163E-2</v>
      </c>
      <c r="E104" s="77">
        <v>4.7314382414193279E-2</v>
      </c>
      <c r="F104" s="77">
        <v>5.0310164359181828E-2</v>
      </c>
      <c r="G104" s="77">
        <v>8.9272127404811288E-2</v>
      </c>
      <c r="H104" s="77">
        <v>5.6990923036067835E-2</v>
      </c>
      <c r="I104" s="77">
        <v>0.14362958860233571</v>
      </c>
      <c r="J104" s="77">
        <v>7.2480655542666611E-2</v>
      </c>
      <c r="K104" s="77">
        <v>6.750231394388731E-2</v>
      </c>
      <c r="L104" s="77">
        <v>4.7409253204110796E-2</v>
      </c>
      <c r="M104" s="77">
        <v>9.1509142185067296E-2</v>
      </c>
      <c r="N104" s="77">
        <v>6.4779056873801227E-2</v>
      </c>
    </row>
    <row r="105" spans="1:14" x14ac:dyDescent="0.25">
      <c r="A105" s="20" t="s">
        <v>574</v>
      </c>
      <c r="B105" s="77">
        <v>7.7643680621830469E-2</v>
      </c>
      <c r="C105" s="77">
        <v>8.0545200900541764E-2</v>
      </c>
      <c r="D105" s="77">
        <v>6.8884544557055991E-2</v>
      </c>
      <c r="E105" s="77">
        <v>7.0856996716529771E-2</v>
      </c>
      <c r="F105" s="77">
        <v>7.8694688665975579E-2</v>
      </c>
      <c r="G105" s="77">
        <v>0.11331861768696143</v>
      </c>
      <c r="H105" s="77">
        <v>8.7331014121811962E-2</v>
      </c>
      <c r="I105" s="77">
        <v>0.1799760953810475</v>
      </c>
      <c r="J105" s="77">
        <v>7.6785693162924981E-2</v>
      </c>
      <c r="K105" s="77">
        <v>0.10445422388835755</v>
      </c>
      <c r="L105" s="77">
        <v>8.3657974538406302E-2</v>
      </c>
      <c r="M105" s="77">
        <v>0.13040489648360351</v>
      </c>
      <c r="N105" s="77">
        <v>9.2816204241509659E-2</v>
      </c>
    </row>
    <row r="106" spans="1:14" x14ac:dyDescent="0.25">
      <c r="A106" s="20" t="s">
        <v>575</v>
      </c>
      <c r="B106" s="77">
        <v>-2.7108931885249682E-2</v>
      </c>
      <c r="C106" s="77">
        <v>-2.0177817431151209E-2</v>
      </c>
      <c r="D106" s="77">
        <v>-2.8754426664762824E-2</v>
      </c>
      <c r="E106" s="77">
        <v>-2.3542614302336489E-2</v>
      </c>
      <c r="F106" s="77">
        <v>-2.8384524306793748E-2</v>
      </c>
      <c r="G106" s="77">
        <v>-2.404649028215014E-2</v>
      </c>
      <c r="H106" s="77">
        <v>-3.0340091085744127E-2</v>
      </c>
      <c r="I106" s="77">
        <v>-3.634650677871179E-2</v>
      </c>
      <c r="J106" s="77">
        <v>-4.3050376202583658E-3</v>
      </c>
      <c r="K106" s="77">
        <v>-3.6951909944470236E-2</v>
      </c>
      <c r="L106" s="77">
        <v>-3.6248721334295506E-2</v>
      </c>
      <c r="M106" s="77">
        <v>-3.8895754298536214E-2</v>
      </c>
      <c r="N106" s="77">
        <v>-2.8037147367708438E-2</v>
      </c>
    </row>
    <row r="107" spans="1:14" x14ac:dyDescent="0.25">
      <c r="A107" s="20" t="s">
        <v>576</v>
      </c>
      <c r="B107" s="77">
        <v>-1.357927941667387E-2</v>
      </c>
      <c r="C107" s="77">
        <v>-1.5690229241115135E-2</v>
      </c>
      <c r="D107" s="77">
        <v>-8.7669132405256926E-3</v>
      </c>
      <c r="E107" s="77">
        <v>-1.1079674557341828E-2</v>
      </c>
      <c r="F107" s="77">
        <v>-1.4510067167802378E-2</v>
      </c>
      <c r="G107" s="77">
        <v>-2.6126684440450069E-2</v>
      </c>
      <c r="H107" s="77">
        <v>-1.2205338862927895E-2</v>
      </c>
      <c r="I107" s="77">
        <v>-3.3112045641664943E-2</v>
      </c>
      <c r="J107" s="77">
        <v>-3.4707863278705807E-2</v>
      </c>
      <c r="K107" s="77">
        <v>-1.2529899350876776E-2</v>
      </c>
      <c r="L107" s="77">
        <v>-8.9986294657396822E-3</v>
      </c>
      <c r="M107" s="77">
        <v>-1.3580269785755652E-2</v>
      </c>
      <c r="N107" s="77">
        <v>-1.5435184486576823E-2</v>
      </c>
    </row>
    <row r="108" spans="1:14" x14ac:dyDescent="0.25">
      <c r="A108" s="20" t="s">
        <v>577</v>
      </c>
      <c r="B108" s="77">
        <v>4.8939176701961167E-3</v>
      </c>
      <c r="C108" s="77">
        <v>1.1790573731293006E-2</v>
      </c>
      <c r="D108" s="77">
        <v>1.0883026284233242E-3</v>
      </c>
      <c r="E108" s="77">
        <v>2.5047293248331673E-2</v>
      </c>
      <c r="F108" s="77">
        <v>1.897838669011161E-2</v>
      </c>
      <c r="G108" s="77">
        <v>-1.7487214715008945E-2</v>
      </c>
      <c r="H108" s="77">
        <v>1.513075189625003E-2</v>
      </c>
      <c r="I108" s="77">
        <v>-2.8903798199688625E-2</v>
      </c>
      <c r="J108" s="77">
        <v>6.7591419301479841E-2</v>
      </c>
      <c r="K108" s="77">
        <v>6.78528505899676E-3</v>
      </c>
      <c r="L108" s="77">
        <v>1.2326003059345744E-2</v>
      </c>
      <c r="M108" s="77">
        <v>9.1687157490349062E-3</v>
      </c>
      <c r="N108" s="77">
        <v>5.3577931027935875E-3</v>
      </c>
    </row>
    <row r="109" spans="1:14" x14ac:dyDescent="0.25">
      <c r="A109" s="80" t="s">
        <v>578</v>
      </c>
      <c r="B109" s="71"/>
      <c r="C109" s="71"/>
      <c r="D109" s="71"/>
      <c r="E109" s="71"/>
      <c r="F109" s="71"/>
      <c r="G109" s="71"/>
      <c r="H109" s="71"/>
      <c r="I109" s="71"/>
      <c r="J109" s="71"/>
      <c r="K109" s="71"/>
      <c r="L109" s="71"/>
      <c r="M109" s="72"/>
      <c r="N109" s="72"/>
    </row>
    <row r="110" spans="1:14" x14ac:dyDescent="0.25">
      <c r="A110" s="20" t="s">
        <v>571</v>
      </c>
      <c r="B110" s="77">
        <v>4.184938699010303E-2</v>
      </c>
      <c r="C110" s="77">
        <v>5.6467727959568406E-2</v>
      </c>
      <c r="D110" s="77">
        <v>3.2451507280190799E-2</v>
      </c>
      <c r="E110" s="77">
        <v>6.1282001105183122E-2</v>
      </c>
      <c r="F110" s="77">
        <v>5.477848388149105E-2</v>
      </c>
      <c r="G110" s="77">
        <v>4.565822824935227E-2</v>
      </c>
      <c r="H110" s="77">
        <v>5.991633606938996E-2</v>
      </c>
      <c r="I110" s="77">
        <v>8.1613744760982168E-2</v>
      </c>
      <c r="J110" s="77">
        <v>0.10536421156544065</v>
      </c>
      <c r="K110" s="77">
        <v>6.1757699652007288E-2</v>
      </c>
      <c r="L110" s="77">
        <v>5.0736626797716844E-2</v>
      </c>
      <c r="M110" s="77">
        <v>8.7097588148346561E-2</v>
      </c>
      <c r="N110" s="77">
        <v>5.4701665490017946E-2</v>
      </c>
    </row>
    <row r="111" spans="1:14" x14ac:dyDescent="0.25">
      <c r="A111" s="20" t="s">
        <v>579</v>
      </c>
      <c r="B111" s="77">
        <v>-5.1248245551010416E-3</v>
      </c>
      <c r="C111" s="77">
        <v>-4.3329396385602742E-3</v>
      </c>
      <c r="D111" s="77">
        <v>-6.7337841433197151E-3</v>
      </c>
      <c r="E111" s="77">
        <v>-8.7629000425937641E-3</v>
      </c>
      <c r="F111" s="77">
        <v>-5.9616289421812263E-3</v>
      </c>
      <c r="G111" s="77">
        <v>-3.0074921905552617E-3</v>
      </c>
      <c r="H111" s="77">
        <v>-9.370244978246223E-4</v>
      </c>
      <c r="I111" s="77">
        <v>-3.9308532947997096E-3</v>
      </c>
      <c r="J111" s="77">
        <v>7.3566081656339577E-3</v>
      </c>
      <c r="K111" s="77">
        <v>-3.5512845955085323E-3</v>
      </c>
      <c r="L111" s="77">
        <v>-8.1242473406994437E-3</v>
      </c>
      <c r="M111" s="77">
        <v>-1.9907237311410642E-3</v>
      </c>
      <c r="N111" s="77">
        <v>-4.9702075454829391E-3</v>
      </c>
    </row>
    <row r="112" spans="1:14" x14ac:dyDescent="0.25">
      <c r="A112" s="20" t="s">
        <v>580</v>
      </c>
      <c r="B112" s="77">
        <v>-2.426820249300048E-2</v>
      </c>
      <c r="C112" s="77">
        <v>-3.4066166035302582E-2</v>
      </c>
      <c r="D112" s="77">
        <v>-2.3864038182410861E-2</v>
      </c>
      <c r="E112" s="77">
        <v>-3.485687339379577E-2</v>
      </c>
      <c r="F112" s="77">
        <v>-3.1330797089969803E-2</v>
      </c>
      <c r="G112" s="77">
        <v>-2.644270724211719E-2</v>
      </c>
      <c r="H112" s="77">
        <v>-3.6629185909957868E-2</v>
      </c>
      <c r="I112" s="77">
        <v>-4.7186948815727672E-2</v>
      </c>
      <c r="J112" s="77">
        <v>-7.2402754544552722E-2</v>
      </c>
      <c r="K112" s="77">
        <v>-4.4874260047689525E-2</v>
      </c>
      <c r="L112" s="77">
        <v>-3.9048013831124807E-2</v>
      </c>
      <c r="M112" s="77">
        <v>-6.130723899109191E-2</v>
      </c>
      <c r="N112" s="77">
        <v>-3.4057718436857475E-2</v>
      </c>
    </row>
    <row r="113" spans="1:14" x14ac:dyDescent="0.25">
      <c r="A113" s="20" t="s">
        <v>581</v>
      </c>
      <c r="B113" s="77">
        <v>3.6726532168092268E-5</v>
      </c>
      <c r="C113" s="77">
        <v>0</v>
      </c>
      <c r="D113" s="77">
        <v>6.2890339336666516E-5</v>
      </c>
      <c r="E113" s="77">
        <v>1.1394562097741338E-5</v>
      </c>
      <c r="F113" s="77">
        <v>-2.4067314013911379E-6</v>
      </c>
      <c r="G113" s="77">
        <v>0</v>
      </c>
      <c r="H113" s="77">
        <v>7.662103445958026E-5</v>
      </c>
      <c r="I113" s="77">
        <v>2.6297556928729478E-5</v>
      </c>
      <c r="J113" s="77">
        <v>0</v>
      </c>
      <c r="K113" s="77">
        <v>2.63172809410796E-5</v>
      </c>
      <c r="L113" s="77">
        <v>0</v>
      </c>
      <c r="M113" s="77">
        <v>4.3694112858016978E-5</v>
      </c>
      <c r="N113" s="77">
        <v>2.49007226764111E-5</v>
      </c>
    </row>
    <row r="114" spans="1:14" x14ac:dyDescent="0.25">
      <c r="A114" s="20" t="s">
        <v>582</v>
      </c>
      <c r="B114" s="77">
        <v>-1.0709797959473371E-5</v>
      </c>
      <c r="C114" s="77">
        <v>3.2606664887676733E-4</v>
      </c>
      <c r="D114" s="77">
        <v>2.8608878450733763E-5</v>
      </c>
      <c r="E114" s="77">
        <v>-1.4982360674668731E-4</v>
      </c>
      <c r="F114" s="77">
        <v>1.6552980574085946E-4</v>
      </c>
      <c r="G114" s="77">
        <v>-1.7612844549215386E-5</v>
      </c>
      <c r="H114" s="77">
        <v>-9.864029466120686E-6</v>
      </c>
      <c r="I114" s="77">
        <v>2.4059505431917033E-4</v>
      </c>
      <c r="J114" s="77">
        <v>0</v>
      </c>
      <c r="K114" s="77">
        <v>2.1891084761084469E-4</v>
      </c>
      <c r="L114" s="77">
        <v>1.9965732576634245E-4</v>
      </c>
      <c r="M114" s="77">
        <v>8.3840337335309463E-5</v>
      </c>
      <c r="N114" s="77">
        <v>1.0737912961584519E-4</v>
      </c>
    </row>
    <row r="115" spans="1:14" x14ac:dyDescent="0.25">
      <c r="A115" s="20" t="s">
        <v>583</v>
      </c>
      <c r="B115" s="77">
        <v>-3.7735653844654706E-5</v>
      </c>
      <c r="C115" s="77">
        <v>-1.1217898566801307E-4</v>
      </c>
      <c r="D115" s="77">
        <v>1.9653716908870499E-3</v>
      </c>
      <c r="E115" s="77">
        <v>8.7851457697211901E-5</v>
      </c>
      <c r="F115" s="77">
        <v>4.5779036318061375E-4</v>
      </c>
      <c r="G115" s="77">
        <v>-7.2550535247662342E-5</v>
      </c>
      <c r="H115" s="77">
        <v>1.0422554623256771E-3</v>
      </c>
      <c r="I115" s="77">
        <v>4.5473585115490909E-4</v>
      </c>
      <c r="J115" s="77">
        <v>9.4086166162651308E-3</v>
      </c>
      <c r="K115" s="77">
        <v>1.1042461093886868E-3</v>
      </c>
      <c r="L115" s="77">
        <v>1.1314905810717664E-3</v>
      </c>
      <c r="M115" s="77">
        <v>-1.0835596361660894E-5</v>
      </c>
      <c r="N115" s="77">
        <v>5.1690488493756506E-4</v>
      </c>
    </row>
    <row r="116" spans="1:14" x14ac:dyDescent="0.25">
      <c r="A116" s="17" t="s">
        <v>584</v>
      </c>
      <c r="B116" s="92">
        <v>1.2481922600402732E-2</v>
      </c>
      <c r="C116" s="92">
        <v>1.8281527721814669E-2</v>
      </c>
      <c r="D116" s="92">
        <v>3.9796135178701009E-3</v>
      </c>
      <c r="E116" s="92">
        <v>1.7669751266621743E-2</v>
      </c>
      <c r="F116" s="92">
        <v>1.8185836667159391E-2</v>
      </c>
      <c r="G116" s="92">
        <v>1.6121250209004439E-2</v>
      </c>
      <c r="H116" s="92">
        <v>2.3520328707594559E-2</v>
      </c>
      <c r="I116" s="92">
        <v>3.1217571795157655E-2</v>
      </c>
      <c r="J116" s="92">
        <v>5.0667658044571171E-2</v>
      </c>
      <c r="K116" s="92">
        <v>1.4697444486680145E-2</v>
      </c>
      <c r="L116" s="92">
        <v>4.9500147277606868E-3</v>
      </c>
      <c r="M116" s="93">
        <v>2.3915597114692443E-2</v>
      </c>
      <c r="N116" s="93">
        <v>1.6364447680034814E-2</v>
      </c>
    </row>
    <row r="117" spans="1:14" ht="3.75" customHeight="1" thickBot="1" x14ac:dyDescent="0.3">
      <c r="A117" s="94"/>
      <c r="B117" s="95"/>
      <c r="C117" s="95"/>
      <c r="D117" s="95"/>
      <c r="E117" s="95"/>
      <c r="F117" s="95"/>
      <c r="G117" s="95"/>
      <c r="H117" s="95"/>
      <c r="I117" s="96"/>
      <c r="J117" s="96"/>
      <c r="K117" s="96"/>
      <c r="L117" s="96"/>
      <c r="M117" s="96"/>
      <c r="N117" s="96"/>
    </row>
    <row r="118" spans="1:14" ht="15.75" thickTop="1" x14ac:dyDescent="0.25">
      <c r="A118" s="754" t="s">
        <v>585</v>
      </c>
      <c r="B118" s="754"/>
      <c r="C118" s="754"/>
      <c r="D118" s="754"/>
      <c r="E118" s="754"/>
      <c r="F118" s="754"/>
      <c r="G118" s="754"/>
      <c r="H118" s="754"/>
      <c r="I118" s="754"/>
      <c r="J118" s="754"/>
      <c r="K118" s="754"/>
      <c r="L118" s="754"/>
      <c r="M118" s="754"/>
      <c r="N118" s="754"/>
    </row>
    <row r="119" spans="1:14" x14ac:dyDescent="0.25">
      <c r="A119" s="746" t="s">
        <v>586</v>
      </c>
      <c r="B119" s="746"/>
      <c r="C119" s="746"/>
      <c r="D119" s="746"/>
      <c r="E119" s="746"/>
      <c r="F119" s="746"/>
      <c r="G119" s="746"/>
      <c r="H119" s="746"/>
      <c r="I119" s="746"/>
      <c r="J119" s="746"/>
      <c r="K119" s="746"/>
      <c r="L119" s="746"/>
      <c r="M119" s="746"/>
      <c r="N119" s="746"/>
    </row>
    <row r="120" spans="1:14" x14ac:dyDescent="0.25">
      <c r="A120" s="746" t="s">
        <v>587</v>
      </c>
      <c r="B120" s="746"/>
      <c r="C120" s="746"/>
      <c r="D120" s="746"/>
      <c r="E120" s="746"/>
      <c r="F120" s="746"/>
      <c r="G120" s="746"/>
      <c r="H120" s="746"/>
      <c r="I120" s="746"/>
      <c r="J120" s="746"/>
      <c r="K120" s="746"/>
      <c r="L120" s="746"/>
      <c r="M120" s="746"/>
      <c r="N120" s="746"/>
    </row>
    <row r="121" spans="1:14" x14ac:dyDescent="0.25">
      <c r="A121" s="746" t="s">
        <v>588</v>
      </c>
      <c r="B121" s="746"/>
      <c r="C121" s="746"/>
      <c r="D121" s="746"/>
      <c r="E121" s="746"/>
      <c r="F121" s="746"/>
      <c r="G121" s="746"/>
      <c r="H121" s="746"/>
      <c r="I121" s="746"/>
      <c r="J121" s="746"/>
      <c r="K121" s="746"/>
      <c r="L121" s="746"/>
      <c r="M121" s="746"/>
      <c r="N121" s="746"/>
    </row>
    <row r="122" spans="1:14" x14ac:dyDescent="0.25">
      <c r="A122" s="746" t="s">
        <v>589</v>
      </c>
      <c r="B122" s="746"/>
      <c r="C122" s="746"/>
      <c r="D122" s="746"/>
      <c r="E122" s="746"/>
      <c r="F122" s="746"/>
      <c r="G122" s="746"/>
      <c r="H122" s="746"/>
      <c r="I122" s="746"/>
      <c r="J122" s="746"/>
      <c r="K122" s="746"/>
      <c r="L122" s="746"/>
      <c r="M122" s="746"/>
      <c r="N122" s="746"/>
    </row>
    <row r="123" spans="1:14" x14ac:dyDescent="0.25">
      <c r="A123" s="747" t="s">
        <v>590</v>
      </c>
      <c r="B123" s="747"/>
      <c r="C123" s="747"/>
      <c r="D123" s="747"/>
      <c r="E123" s="747"/>
      <c r="F123" s="747"/>
      <c r="G123" s="747"/>
      <c r="H123" s="747"/>
      <c r="I123" s="747"/>
      <c r="J123" s="747"/>
      <c r="K123" s="747"/>
      <c r="L123" s="747"/>
      <c r="M123" s="747"/>
      <c r="N123" s="747"/>
    </row>
    <row r="124" spans="1:14" x14ac:dyDescent="0.25">
      <c r="A124" s="746" t="s">
        <v>591</v>
      </c>
      <c r="B124" s="746"/>
      <c r="C124" s="746"/>
      <c r="D124" s="746"/>
      <c r="E124" s="746"/>
      <c r="F124" s="746"/>
      <c r="G124" s="746"/>
      <c r="H124" s="746"/>
      <c r="I124" s="746"/>
      <c r="J124" s="746"/>
      <c r="K124" s="746"/>
      <c r="L124" s="746"/>
      <c r="M124" s="746"/>
      <c r="N124" s="746"/>
    </row>
    <row r="125" spans="1:14" x14ac:dyDescent="0.25">
      <c r="A125" s="748" t="s">
        <v>592</v>
      </c>
      <c r="B125" s="747"/>
      <c r="C125" s="747"/>
      <c r="D125" s="747"/>
      <c r="E125" s="747"/>
      <c r="F125" s="747"/>
      <c r="G125" s="747"/>
      <c r="H125" s="747"/>
      <c r="I125" s="747"/>
      <c r="J125" s="747"/>
      <c r="K125" s="747"/>
      <c r="L125" s="747"/>
      <c r="M125" s="747"/>
      <c r="N125" s="747"/>
    </row>
    <row r="126" spans="1:14" x14ac:dyDescent="0.25">
      <c r="A126" s="31"/>
    </row>
  </sheetData>
  <mergeCells count="17">
    <mergeCell ref="A120:N120"/>
    <mergeCell ref="A1:N1"/>
    <mergeCell ref="A2:N2"/>
    <mergeCell ref="A3:N3"/>
    <mergeCell ref="A51:N51"/>
    <mergeCell ref="A52:N52"/>
    <mergeCell ref="A53:N53"/>
    <mergeCell ref="A54:N54"/>
    <mergeCell ref="A55:N55"/>
    <mergeCell ref="A56:N56"/>
    <mergeCell ref="A118:N118"/>
    <mergeCell ref="A119:N119"/>
    <mergeCell ref="A121:N121"/>
    <mergeCell ref="A122:N122"/>
    <mergeCell ref="A123:N123"/>
    <mergeCell ref="A124:N124"/>
    <mergeCell ref="A125:N12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1F885-BA1F-4595-8C5E-B70B6629C4DA}">
  <sheetPr>
    <pageSetUpPr fitToPage="1"/>
  </sheetPr>
  <dimension ref="A1:AC86"/>
  <sheetViews>
    <sheetView zoomScaleNormal="100" workbookViewId="0">
      <pane xSplit="1" topLeftCell="B1" activePane="topRight" state="frozen"/>
      <selection pane="topRight" sqref="A1:K1"/>
    </sheetView>
  </sheetViews>
  <sheetFormatPr defaultRowHeight="18" x14ac:dyDescent="0.25"/>
  <cols>
    <col min="1" max="1" width="75.28515625" style="98" customWidth="1"/>
    <col min="2" max="11" width="11.7109375" style="98" bestFit="1" customWidth="1"/>
    <col min="12" max="14" width="11.7109375" style="98" customWidth="1"/>
    <col min="15" max="256" width="11.42578125" style="98" customWidth="1"/>
    <col min="257" max="257" width="75.28515625" style="98" customWidth="1"/>
    <col min="258" max="267" width="11.7109375" style="98" bestFit="1" customWidth="1"/>
    <col min="268" max="270" width="11.7109375" style="98" customWidth="1"/>
    <col min="271" max="512" width="11.42578125" style="98" customWidth="1"/>
    <col min="513" max="513" width="75.28515625" style="98" customWidth="1"/>
    <col min="514" max="523" width="11.7109375" style="98" bestFit="1" customWidth="1"/>
    <col min="524" max="526" width="11.7109375" style="98" customWidth="1"/>
    <col min="527" max="768" width="11.42578125" style="98" customWidth="1"/>
    <col min="769" max="769" width="75.28515625" style="98" customWidth="1"/>
    <col min="770" max="779" width="11.7109375" style="98" bestFit="1" customWidth="1"/>
    <col min="780" max="782" width="11.7109375" style="98" customWidth="1"/>
    <col min="783" max="1024" width="11.42578125" style="98" customWidth="1"/>
    <col min="1025" max="1025" width="75.28515625" style="98" customWidth="1"/>
    <col min="1026" max="1035" width="11.7109375" style="98" bestFit="1" customWidth="1"/>
    <col min="1036" max="1038" width="11.7109375" style="98" customWidth="1"/>
    <col min="1039" max="1280" width="11.42578125" style="98" customWidth="1"/>
    <col min="1281" max="1281" width="75.28515625" style="98" customWidth="1"/>
    <col min="1282" max="1291" width="11.7109375" style="98" bestFit="1" customWidth="1"/>
    <col min="1292" max="1294" width="11.7109375" style="98" customWidth="1"/>
    <col min="1295" max="1536" width="11.42578125" style="98" customWidth="1"/>
    <col min="1537" max="1537" width="75.28515625" style="98" customWidth="1"/>
    <col min="1538" max="1547" width="11.7109375" style="98" bestFit="1" customWidth="1"/>
    <col min="1548" max="1550" width="11.7109375" style="98" customWidth="1"/>
    <col min="1551" max="1792" width="11.42578125" style="98" customWidth="1"/>
    <col min="1793" max="1793" width="75.28515625" style="98" customWidth="1"/>
    <col min="1794" max="1803" width="11.7109375" style="98" bestFit="1" customWidth="1"/>
    <col min="1804" max="1806" width="11.7109375" style="98" customWidth="1"/>
    <col min="1807" max="2048" width="11.42578125" style="98" customWidth="1"/>
    <col min="2049" max="2049" width="75.28515625" style="98" customWidth="1"/>
    <col min="2050" max="2059" width="11.7109375" style="98" bestFit="1" customWidth="1"/>
    <col min="2060" max="2062" width="11.7109375" style="98" customWidth="1"/>
    <col min="2063" max="2304" width="11.42578125" style="98" customWidth="1"/>
    <col min="2305" max="2305" width="75.28515625" style="98" customWidth="1"/>
    <col min="2306" max="2315" width="11.7109375" style="98" bestFit="1" customWidth="1"/>
    <col min="2316" max="2318" width="11.7109375" style="98" customWidth="1"/>
    <col min="2319" max="2560" width="11.42578125" style="98" customWidth="1"/>
    <col min="2561" max="2561" width="75.28515625" style="98" customWidth="1"/>
    <col min="2562" max="2571" width="11.7109375" style="98" bestFit="1" customWidth="1"/>
    <col min="2572" max="2574" width="11.7109375" style="98" customWidth="1"/>
    <col min="2575" max="2816" width="11.42578125" style="98" customWidth="1"/>
    <col min="2817" max="2817" width="75.28515625" style="98" customWidth="1"/>
    <col min="2818" max="2827" width="11.7109375" style="98" bestFit="1" customWidth="1"/>
    <col min="2828" max="2830" width="11.7109375" style="98" customWidth="1"/>
    <col min="2831" max="3072" width="11.42578125" style="98" customWidth="1"/>
    <col min="3073" max="3073" width="75.28515625" style="98" customWidth="1"/>
    <col min="3074" max="3083" width="11.7109375" style="98" bestFit="1" customWidth="1"/>
    <col min="3084" max="3086" width="11.7109375" style="98" customWidth="1"/>
    <col min="3087" max="3328" width="11.42578125" style="98" customWidth="1"/>
    <col min="3329" max="3329" width="75.28515625" style="98" customWidth="1"/>
    <col min="3330" max="3339" width="11.7109375" style="98" bestFit="1" customWidth="1"/>
    <col min="3340" max="3342" width="11.7109375" style="98" customWidth="1"/>
    <col min="3343" max="3584" width="11.42578125" style="98" customWidth="1"/>
    <col min="3585" max="3585" width="75.28515625" style="98" customWidth="1"/>
    <col min="3586" max="3595" width="11.7109375" style="98" bestFit="1" customWidth="1"/>
    <col min="3596" max="3598" width="11.7109375" style="98" customWidth="1"/>
    <col min="3599" max="3840" width="11.42578125" style="98" customWidth="1"/>
    <col min="3841" max="3841" width="75.28515625" style="98" customWidth="1"/>
    <col min="3842" max="3851" width="11.7109375" style="98" bestFit="1" customWidth="1"/>
    <col min="3852" max="3854" width="11.7109375" style="98" customWidth="1"/>
    <col min="3855" max="4096" width="11.42578125" style="98" customWidth="1"/>
    <col min="4097" max="4097" width="75.28515625" style="98" customWidth="1"/>
    <col min="4098" max="4107" width="11.7109375" style="98" bestFit="1" customWidth="1"/>
    <col min="4108" max="4110" width="11.7109375" style="98" customWidth="1"/>
    <col min="4111" max="4352" width="11.42578125" style="98" customWidth="1"/>
    <col min="4353" max="4353" width="75.28515625" style="98" customWidth="1"/>
    <col min="4354" max="4363" width="11.7109375" style="98" bestFit="1" customWidth="1"/>
    <col min="4364" max="4366" width="11.7109375" style="98" customWidth="1"/>
    <col min="4367" max="4608" width="11.42578125" style="98" customWidth="1"/>
    <col min="4609" max="4609" width="75.28515625" style="98" customWidth="1"/>
    <col min="4610" max="4619" width="11.7109375" style="98" bestFit="1" customWidth="1"/>
    <col min="4620" max="4622" width="11.7109375" style="98" customWidth="1"/>
    <col min="4623" max="4864" width="11.42578125" style="98" customWidth="1"/>
    <col min="4865" max="4865" width="75.28515625" style="98" customWidth="1"/>
    <col min="4866" max="4875" width="11.7109375" style="98" bestFit="1" customWidth="1"/>
    <col min="4876" max="4878" width="11.7109375" style="98" customWidth="1"/>
    <col min="4879" max="5120" width="11.42578125" style="98" customWidth="1"/>
    <col min="5121" max="5121" width="75.28515625" style="98" customWidth="1"/>
    <col min="5122" max="5131" width="11.7109375" style="98" bestFit="1" customWidth="1"/>
    <col min="5132" max="5134" width="11.7109375" style="98" customWidth="1"/>
    <col min="5135" max="5376" width="11.42578125" style="98" customWidth="1"/>
    <col min="5377" max="5377" width="75.28515625" style="98" customWidth="1"/>
    <col min="5378" max="5387" width="11.7109375" style="98" bestFit="1" customWidth="1"/>
    <col min="5388" max="5390" width="11.7109375" style="98" customWidth="1"/>
    <col min="5391" max="5632" width="11.42578125" style="98" customWidth="1"/>
    <col min="5633" max="5633" width="75.28515625" style="98" customWidth="1"/>
    <col min="5634" max="5643" width="11.7109375" style="98" bestFit="1" customWidth="1"/>
    <col min="5644" max="5646" width="11.7109375" style="98" customWidth="1"/>
    <col min="5647" max="5888" width="11.42578125" style="98" customWidth="1"/>
    <col min="5889" max="5889" width="75.28515625" style="98" customWidth="1"/>
    <col min="5890" max="5899" width="11.7109375" style="98" bestFit="1" customWidth="1"/>
    <col min="5900" max="5902" width="11.7109375" style="98" customWidth="1"/>
    <col min="5903" max="6144" width="11.42578125" style="98" customWidth="1"/>
    <col min="6145" max="6145" width="75.28515625" style="98" customWidth="1"/>
    <col min="6146" max="6155" width="11.7109375" style="98" bestFit="1" customWidth="1"/>
    <col min="6156" max="6158" width="11.7109375" style="98" customWidth="1"/>
    <col min="6159" max="6400" width="11.42578125" style="98" customWidth="1"/>
    <col min="6401" max="6401" width="75.28515625" style="98" customWidth="1"/>
    <col min="6402" max="6411" width="11.7109375" style="98" bestFit="1" customWidth="1"/>
    <col min="6412" max="6414" width="11.7109375" style="98" customWidth="1"/>
    <col min="6415" max="6656" width="11.42578125" style="98" customWidth="1"/>
    <col min="6657" max="6657" width="75.28515625" style="98" customWidth="1"/>
    <col min="6658" max="6667" width="11.7109375" style="98" bestFit="1" customWidth="1"/>
    <col min="6668" max="6670" width="11.7109375" style="98" customWidth="1"/>
    <col min="6671" max="6912" width="11.42578125" style="98" customWidth="1"/>
    <col min="6913" max="6913" width="75.28515625" style="98" customWidth="1"/>
    <col min="6914" max="6923" width="11.7109375" style="98" bestFit="1" customWidth="1"/>
    <col min="6924" max="6926" width="11.7109375" style="98" customWidth="1"/>
    <col min="6927" max="7168" width="11.42578125" style="98" customWidth="1"/>
    <col min="7169" max="7169" width="75.28515625" style="98" customWidth="1"/>
    <col min="7170" max="7179" width="11.7109375" style="98" bestFit="1" customWidth="1"/>
    <col min="7180" max="7182" width="11.7109375" style="98" customWidth="1"/>
    <col min="7183" max="7424" width="11.42578125" style="98" customWidth="1"/>
    <col min="7425" max="7425" width="75.28515625" style="98" customWidth="1"/>
    <col min="7426" max="7435" width="11.7109375" style="98" bestFit="1" customWidth="1"/>
    <col min="7436" max="7438" width="11.7109375" style="98" customWidth="1"/>
    <col min="7439" max="7680" width="11.42578125" style="98" customWidth="1"/>
    <col min="7681" max="7681" width="75.28515625" style="98" customWidth="1"/>
    <col min="7682" max="7691" width="11.7109375" style="98" bestFit="1" customWidth="1"/>
    <col min="7692" max="7694" width="11.7109375" style="98" customWidth="1"/>
    <col min="7695" max="7936" width="11.42578125" style="98" customWidth="1"/>
    <col min="7937" max="7937" width="75.28515625" style="98" customWidth="1"/>
    <col min="7938" max="7947" width="11.7109375" style="98" bestFit="1" customWidth="1"/>
    <col min="7948" max="7950" width="11.7109375" style="98" customWidth="1"/>
    <col min="7951" max="8192" width="11.42578125" style="98" customWidth="1"/>
    <col min="8193" max="8193" width="75.28515625" style="98" customWidth="1"/>
    <col min="8194" max="8203" width="11.7109375" style="98" bestFit="1" customWidth="1"/>
    <col min="8204" max="8206" width="11.7109375" style="98" customWidth="1"/>
    <col min="8207" max="8448" width="11.42578125" style="98" customWidth="1"/>
    <col min="8449" max="8449" width="75.28515625" style="98" customWidth="1"/>
    <col min="8450" max="8459" width="11.7109375" style="98" bestFit="1" customWidth="1"/>
    <col min="8460" max="8462" width="11.7109375" style="98" customWidth="1"/>
    <col min="8463" max="8704" width="11.42578125" style="98" customWidth="1"/>
    <col min="8705" max="8705" width="75.28515625" style="98" customWidth="1"/>
    <col min="8706" max="8715" width="11.7109375" style="98" bestFit="1" customWidth="1"/>
    <col min="8716" max="8718" width="11.7109375" style="98" customWidth="1"/>
    <col min="8719" max="8960" width="11.42578125" style="98" customWidth="1"/>
    <col min="8961" max="8961" width="75.28515625" style="98" customWidth="1"/>
    <col min="8962" max="8971" width="11.7109375" style="98" bestFit="1" customWidth="1"/>
    <col min="8972" max="8974" width="11.7109375" style="98" customWidth="1"/>
    <col min="8975" max="9216" width="11.42578125" style="98" customWidth="1"/>
    <col min="9217" max="9217" width="75.28515625" style="98" customWidth="1"/>
    <col min="9218" max="9227" width="11.7109375" style="98" bestFit="1" customWidth="1"/>
    <col min="9228" max="9230" width="11.7109375" style="98" customWidth="1"/>
    <col min="9231" max="9472" width="11.42578125" style="98" customWidth="1"/>
    <col min="9473" max="9473" width="75.28515625" style="98" customWidth="1"/>
    <col min="9474" max="9483" width="11.7109375" style="98" bestFit="1" customWidth="1"/>
    <col min="9484" max="9486" width="11.7109375" style="98" customWidth="1"/>
    <col min="9487" max="9728" width="11.42578125" style="98" customWidth="1"/>
    <col min="9729" max="9729" width="75.28515625" style="98" customWidth="1"/>
    <col min="9730" max="9739" width="11.7109375" style="98" bestFit="1" customWidth="1"/>
    <col min="9740" max="9742" width="11.7109375" style="98" customWidth="1"/>
    <col min="9743" max="9984" width="11.42578125" style="98" customWidth="1"/>
    <col min="9985" max="9985" width="75.28515625" style="98" customWidth="1"/>
    <col min="9986" max="9995" width="11.7109375" style="98" bestFit="1" customWidth="1"/>
    <col min="9996" max="9998" width="11.7109375" style="98" customWidth="1"/>
    <col min="9999" max="10240" width="11.42578125" style="98" customWidth="1"/>
    <col min="10241" max="10241" width="75.28515625" style="98" customWidth="1"/>
    <col min="10242" max="10251" width="11.7109375" style="98" bestFit="1" customWidth="1"/>
    <col min="10252" max="10254" width="11.7109375" style="98" customWidth="1"/>
    <col min="10255" max="10496" width="11.42578125" style="98" customWidth="1"/>
    <col min="10497" max="10497" width="75.28515625" style="98" customWidth="1"/>
    <col min="10498" max="10507" width="11.7109375" style="98" bestFit="1" customWidth="1"/>
    <col min="10508" max="10510" width="11.7109375" style="98" customWidth="1"/>
    <col min="10511" max="10752" width="11.42578125" style="98" customWidth="1"/>
    <col min="10753" max="10753" width="75.28515625" style="98" customWidth="1"/>
    <col min="10754" max="10763" width="11.7109375" style="98" bestFit="1" customWidth="1"/>
    <col min="10764" max="10766" width="11.7109375" style="98" customWidth="1"/>
    <col min="10767" max="11008" width="11.42578125" style="98" customWidth="1"/>
    <col min="11009" max="11009" width="75.28515625" style="98" customWidth="1"/>
    <col min="11010" max="11019" width="11.7109375" style="98" bestFit="1" customWidth="1"/>
    <col min="11020" max="11022" width="11.7109375" style="98" customWidth="1"/>
    <col min="11023" max="11264" width="11.42578125" style="98" customWidth="1"/>
    <col min="11265" max="11265" width="75.28515625" style="98" customWidth="1"/>
    <col min="11266" max="11275" width="11.7109375" style="98" bestFit="1" customWidth="1"/>
    <col min="11276" max="11278" width="11.7109375" style="98" customWidth="1"/>
    <col min="11279" max="11520" width="11.42578125" style="98" customWidth="1"/>
    <col min="11521" max="11521" width="75.28515625" style="98" customWidth="1"/>
    <col min="11522" max="11531" width="11.7109375" style="98" bestFit="1" customWidth="1"/>
    <col min="11532" max="11534" width="11.7109375" style="98" customWidth="1"/>
    <col min="11535" max="11776" width="11.42578125" style="98" customWidth="1"/>
    <col min="11777" max="11777" width="75.28515625" style="98" customWidth="1"/>
    <col min="11778" max="11787" width="11.7109375" style="98" bestFit="1" customWidth="1"/>
    <col min="11788" max="11790" width="11.7109375" style="98" customWidth="1"/>
    <col min="11791" max="12032" width="11.42578125" style="98" customWidth="1"/>
    <col min="12033" max="12033" width="75.28515625" style="98" customWidth="1"/>
    <col min="12034" max="12043" width="11.7109375" style="98" bestFit="1" customWidth="1"/>
    <col min="12044" max="12046" width="11.7109375" style="98" customWidth="1"/>
    <col min="12047" max="12288" width="11.42578125" style="98" customWidth="1"/>
    <col min="12289" max="12289" width="75.28515625" style="98" customWidth="1"/>
    <col min="12290" max="12299" width="11.7109375" style="98" bestFit="1" customWidth="1"/>
    <col min="12300" max="12302" width="11.7109375" style="98" customWidth="1"/>
    <col min="12303" max="12544" width="11.42578125" style="98" customWidth="1"/>
    <col min="12545" max="12545" width="75.28515625" style="98" customWidth="1"/>
    <col min="12546" max="12555" width="11.7109375" style="98" bestFit="1" customWidth="1"/>
    <col min="12556" max="12558" width="11.7109375" style="98" customWidth="1"/>
    <col min="12559" max="12800" width="11.42578125" style="98" customWidth="1"/>
    <col min="12801" max="12801" width="75.28515625" style="98" customWidth="1"/>
    <col min="12802" max="12811" width="11.7109375" style="98" bestFit="1" customWidth="1"/>
    <col min="12812" max="12814" width="11.7109375" style="98" customWidth="1"/>
    <col min="12815" max="13056" width="11.42578125" style="98" customWidth="1"/>
    <col min="13057" max="13057" width="75.28515625" style="98" customWidth="1"/>
    <col min="13058" max="13067" width="11.7109375" style="98" bestFit="1" customWidth="1"/>
    <col min="13068" max="13070" width="11.7109375" style="98" customWidth="1"/>
    <col min="13071" max="13312" width="11.42578125" style="98" customWidth="1"/>
    <col min="13313" max="13313" width="75.28515625" style="98" customWidth="1"/>
    <col min="13314" max="13323" width="11.7109375" style="98" bestFit="1" customWidth="1"/>
    <col min="13324" max="13326" width="11.7109375" style="98" customWidth="1"/>
    <col min="13327" max="13568" width="11.42578125" style="98" customWidth="1"/>
    <col min="13569" max="13569" width="75.28515625" style="98" customWidth="1"/>
    <col min="13570" max="13579" width="11.7109375" style="98" bestFit="1" customWidth="1"/>
    <col min="13580" max="13582" width="11.7109375" style="98" customWidth="1"/>
    <col min="13583" max="13824" width="11.42578125" style="98" customWidth="1"/>
    <col min="13825" max="13825" width="75.28515625" style="98" customWidth="1"/>
    <col min="13826" max="13835" width="11.7109375" style="98" bestFit="1" customWidth="1"/>
    <col min="13836" max="13838" width="11.7109375" style="98" customWidth="1"/>
    <col min="13839" max="14080" width="11.42578125" style="98" customWidth="1"/>
    <col min="14081" max="14081" width="75.28515625" style="98" customWidth="1"/>
    <col min="14082" max="14091" width="11.7109375" style="98" bestFit="1" customWidth="1"/>
    <col min="14092" max="14094" width="11.7109375" style="98" customWidth="1"/>
    <col min="14095" max="14336" width="11.42578125" style="98" customWidth="1"/>
    <col min="14337" max="14337" width="75.28515625" style="98" customWidth="1"/>
    <col min="14338" max="14347" width="11.7109375" style="98" bestFit="1" customWidth="1"/>
    <col min="14348" max="14350" width="11.7109375" style="98" customWidth="1"/>
    <col min="14351" max="14592" width="11.42578125" style="98" customWidth="1"/>
    <col min="14593" max="14593" width="75.28515625" style="98" customWidth="1"/>
    <col min="14594" max="14603" width="11.7109375" style="98" bestFit="1" customWidth="1"/>
    <col min="14604" max="14606" width="11.7109375" style="98" customWidth="1"/>
    <col min="14607" max="14848" width="11.42578125" style="98" customWidth="1"/>
    <col min="14849" max="14849" width="75.28515625" style="98" customWidth="1"/>
    <col min="14850" max="14859" width="11.7109375" style="98" bestFit="1" customWidth="1"/>
    <col min="14860" max="14862" width="11.7109375" style="98" customWidth="1"/>
    <col min="14863" max="15104" width="11.42578125" style="98" customWidth="1"/>
    <col min="15105" max="15105" width="75.28515625" style="98" customWidth="1"/>
    <col min="15106" max="15115" width="11.7109375" style="98" bestFit="1" customWidth="1"/>
    <col min="15116" max="15118" width="11.7109375" style="98" customWidth="1"/>
    <col min="15119" max="15360" width="11.42578125" style="98" customWidth="1"/>
    <col min="15361" max="15361" width="75.28515625" style="98" customWidth="1"/>
    <col min="15362" max="15371" width="11.7109375" style="98" bestFit="1" customWidth="1"/>
    <col min="15372" max="15374" width="11.7109375" style="98" customWidth="1"/>
    <col min="15375" max="15616" width="11.42578125" style="98" customWidth="1"/>
    <col min="15617" max="15617" width="75.28515625" style="98" customWidth="1"/>
    <col min="15618" max="15627" width="11.7109375" style="98" bestFit="1" customWidth="1"/>
    <col min="15628" max="15630" width="11.7109375" style="98" customWidth="1"/>
    <col min="15631" max="15872" width="11.42578125" style="98" customWidth="1"/>
    <col min="15873" max="15873" width="75.28515625" style="98" customWidth="1"/>
    <col min="15874" max="15883" width="11.7109375" style="98" bestFit="1" customWidth="1"/>
    <col min="15884" max="15886" width="11.7109375" style="98" customWidth="1"/>
    <col min="15887" max="16128" width="11.42578125" style="98" customWidth="1"/>
    <col min="16129" max="16129" width="75.28515625" style="98" customWidth="1"/>
    <col min="16130" max="16139" width="11.7109375" style="98" bestFit="1" customWidth="1"/>
    <col min="16140" max="16142" width="11.7109375" style="98" customWidth="1"/>
    <col min="16143" max="16384" width="11.42578125" style="98" customWidth="1"/>
  </cols>
  <sheetData>
    <row r="1" spans="1:29" ht="30" customHeight="1" x14ac:dyDescent="0.25">
      <c r="A1" s="755" t="s">
        <v>364</v>
      </c>
      <c r="B1" s="755"/>
      <c r="C1" s="755"/>
      <c r="D1" s="755"/>
      <c r="E1" s="755"/>
      <c r="F1" s="755"/>
      <c r="G1" s="755"/>
      <c r="H1" s="755"/>
      <c r="I1" s="755"/>
      <c r="J1" s="755"/>
      <c r="K1" s="755"/>
      <c r="L1" s="496"/>
      <c r="M1" s="496"/>
      <c r="N1" s="496"/>
      <c r="O1" s="97"/>
      <c r="P1" s="97"/>
      <c r="Q1" s="97"/>
      <c r="R1" s="97"/>
      <c r="S1" s="97"/>
      <c r="T1" s="97"/>
      <c r="U1" s="97"/>
      <c r="V1" s="97"/>
      <c r="W1" s="97"/>
      <c r="X1" s="97"/>
      <c r="Y1" s="97"/>
      <c r="Z1" s="97"/>
      <c r="AA1" s="97"/>
      <c r="AB1" s="97"/>
      <c r="AC1" s="97"/>
    </row>
    <row r="2" spans="1:29" ht="15" customHeight="1" x14ac:dyDescent="0.25">
      <c r="A2" s="756" t="s">
        <v>593</v>
      </c>
      <c r="B2" s="756"/>
      <c r="C2" s="756"/>
      <c r="D2" s="756"/>
      <c r="E2" s="756"/>
      <c r="F2" s="756"/>
      <c r="G2" s="756"/>
      <c r="H2" s="756"/>
      <c r="I2" s="756"/>
      <c r="J2" s="756"/>
      <c r="K2" s="756"/>
      <c r="L2" s="497"/>
      <c r="M2" s="497"/>
      <c r="N2" s="497"/>
      <c r="O2" s="97"/>
      <c r="P2" s="97"/>
      <c r="Q2" s="97"/>
      <c r="R2" s="97"/>
      <c r="S2" s="97"/>
      <c r="T2" s="97"/>
      <c r="U2" s="97"/>
      <c r="V2" s="97"/>
      <c r="W2" s="97"/>
      <c r="X2" s="97"/>
      <c r="Y2" s="97"/>
      <c r="Z2" s="97"/>
      <c r="AA2" s="97"/>
      <c r="AB2" s="97"/>
      <c r="AC2" s="97"/>
    </row>
    <row r="3" spans="1:29" ht="30" customHeight="1" x14ac:dyDescent="0.25">
      <c r="A3" s="757" t="s">
        <v>3</v>
      </c>
      <c r="B3" s="757"/>
      <c r="C3" s="757"/>
      <c r="D3" s="757"/>
      <c r="E3" s="757"/>
      <c r="F3" s="757"/>
      <c r="G3" s="757"/>
      <c r="H3" s="757"/>
      <c r="I3" s="757"/>
      <c r="J3" s="757"/>
      <c r="K3" s="757"/>
      <c r="L3" s="499"/>
      <c r="M3" s="499"/>
      <c r="N3" s="499"/>
      <c r="O3" s="97"/>
      <c r="P3" s="97"/>
      <c r="Q3" s="97"/>
      <c r="R3" s="97"/>
      <c r="S3" s="97"/>
      <c r="T3" s="97"/>
      <c r="U3" s="97"/>
      <c r="V3" s="97"/>
      <c r="W3" s="97"/>
      <c r="X3" s="97"/>
      <c r="Y3" s="97"/>
      <c r="Z3" s="97"/>
      <c r="AA3" s="97"/>
      <c r="AB3" s="97"/>
      <c r="AC3" s="97"/>
    </row>
    <row r="4" spans="1:29" ht="3.75" customHeight="1" thickBot="1" x14ac:dyDescent="0.3">
      <c r="A4" s="97"/>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row>
    <row r="5" spans="1:29" s="100" customFormat="1" ht="30" customHeight="1" thickTop="1" thickBot="1" x14ac:dyDescent="0.3">
      <c r="A5" s="656"/>
      <c r="B5" s="657" t="s">
        <v>594</v>
      </c>
      <c r="C5" s="657" t="s">
        <v>595</v>
      </c>
      <c r="D5" s="657" t="s">
        <v>596</v>
      </c>
      <c r="E5" s="657" t="s">
        <v>597</v>
      </c>
      <c r="F5" s="657" t="s">
        <v>598</v>
      </c>
      <c r="G5" s="657" t="s">
        <v>599</v>
      </c>
      <c r="H5" s="657" t="s">
        <v>600</v>
      </c>
      <c r="I5" s="657" t="s">
        <v>601</v>
      </c>
      <c r="J5" s="657" t="s">
        <v>602</v>
      </c>
      <c r="K5" s="657" t="s">
        <v>603</v>
      </c>
      <c r="L5" s="657" t="s">
        <v>604</v>
      </c>
      <c r="M5" s="657" t="s">
        <v>605</v>
      </c>
      <c r="N5" s="657" t="s">
        <v>606</v>
      </c>
      <c r="O5" s="99"/>
      <c r="P5" s="99"/>
      <c r="Q5" s="99"/>
      <c r="R5" s="99"/>
      <c r="S5" s="99"/>
      <c r="T5" s="99"/>
      <c r="U5" s="99"/>
      <c r="V5" s="99"/>
      <c r="W5" s="99"/>
      <c r="X5" s="99"/>
      <c r="Y5" s="99"/>
      <c r="Z5" s="99"/>
      <c r="AA5" s="99"/>
      <c r="AB5" s="99"/>
      <c r="AC5" s="99"/>
    </row>
    <row r="6" spans="1:29" ht="15" customHeight="1" thickTop="1" thickBot="1" x14ac:dyDescent="0.3">
      <c r="A6" s="658" t="s">
        <v>607</v>
      </c>
      <c r="B6" s="659">
        <v>136033481.74836999</v>
      </c>
      <c r="C6" s="659">
        <v>163268075.16991001</v>
      </c>
      <c r="D6" s="659">
        <v>173014679.93849999</v>
      </c>
      <c r="E6" s="659">
        <v>200119078.48065999</v>
      </c>
      <c r="F6" s="659">
        <v>214158560.66694</v>
      </c>
      <c r="G6" s="659">
        <v>226269995.32492998</v>
      </c>
      <c r="H6" s="659">
        <v>254730032.84283999</v>
      </c>
      <c r="I6" s="659">
        <v>271304127.78318</v>
      </c>
      <c r="J6" s="659">
        <v>286086123.96108001</v>
      </c>
      <c r="K6" s="659">
        <v>279987611.24868</v>
      </c>
      <c r="L6" s="659">
        <v>289881683.1348601</v>
      </c>
      <c r="M6" s="659">
        <v>305181880.25057</v>
      </c>
      <c r="N6" s="659">
        <v>309843019.99087</v>
      </c>
      <c r="O6" s="97"/>
      <c r="P6" s="97"/>
      <c r="Q6" s="97"/>
      <c r="R6" s="97"/>
      <c r="S6" s="97"/>
      <c r="T6" s="97"/>
      <c r="U6" s="97"/>
      <c r="V6" s="97"/>
      <c r="W6" s="97"/>
      <c r="X6" s="97"/>
      <c r="Y6" s="97"/>
      <c r="Z6" s="97"/>
      <c r="AA6" s="97"/>
      <c r="AB6" s="97"/>
      <c r="AC6" s="97"/>
    </row>
    <row r="7" spans="1:29" s="103" customFormat="1" ht="15" customHeight="1" thickTop="1" x14ac:dyDescent="0.25">
      <c r="A7" s="101" t="s">
        <v>10</v>
      </c>
      <c r="B7" s="102">
        <v>21522545.19286</v>
      </c>
      <c r="C7" s="102">
        <v>32278204.516349997</v>
      </c>
      <c r="D7" s="102">
        <v>23210853.775320001</v>
      </c>
      <c r="E7" s="102">
        <v>25361860.242119998</v>
      </c>
      <c r="F7" s="102">
        <v>24110339.546730001</v>
      </c>
      <c r="G7" s="102">
        <v>22896678.391550001</v>
      </c>
      <c r="H7" s="102">
        <v>30243952.276310001</v>
      </c>
      <c r="I7" s="102">
        <v>29594726.126320001</v>
      </c>
      <c r="J7" s="102">
        <v>30487524.617339998</v>
      </c>
      <c r="K7" s="102">
        <v>34740729.317550004</v>
      </c>
      <c r="L7" s="102">
        <v>33765575.911370002</v>
      </c>
      <c r="M7" s="102">
        <v>41031206.714910001</v>
      </c>
      <c r="N7" s="102">
        <v>39078560.488749996</v>
      </c>
      <c r="O7" s="97"/>
      <c r="P7" s="97"/>
      <c r="Q7" s="97"/>
      <c r="R7" s="97"/>
      <c r="S7" s="97"/>
      <c r="T7" s="97"/>
      <c r="U7" s="97"/>
      <c r="V7" s="97"/>
      <c r="W7" s="97"/>
      <c r="X7" s="97"/>
      <c r="Y7" s="97"/>
      <c r="Z7" s="97"/>
      <c r="AA7" s="97"/>
      <c r="AB7" s="97"/>
      <c r="AC7" s="97"/>
    </row>
    <row r="8" spans="1:29" s="103" customFormat="1" ht="15" customHeight="1" x14ac:dyDescent="0.25">
      <c r="A8" s="101" t="s">
        <v>19</v>
      </c>
      <c r="B8" s="102">
        <v>27185800.72126</v>
      </c>
      <c r="C8" s="102">
        <v>26468152.464930002</v>
      </c>
      <c r="D8" s="102">
        <v>27962733.582619999</v>
      </c>
      <c r="E8" s="102">
        <v>31698507.016540002</v>
      </c>
      <c r="F8" s="102">
        <v>28911586.392610002</v>
      </c>
      <c r="G8" s="102">
        <v>25575836.342549998</v>
      </c>
      <c r="H8" s="102">
        <v>26462235.142990001</v>
      </c>
      <c r="I8" s="102">
        <v>30419285.398910001</v>
      </c>
      <c r="J8" s="102">
        <v>29642926.332380001</v>
      </c>
      <c r="K8" s="102">
        <v>31851793.694800001</v>
      </c>
      <c r="L8" s="102">
        <v>37559065.276479997</v>
      </c>
      <c r="M8" s="102">
        <v>38746431.665660001</v>
      </c>
      <c r="N8" s="102">
        <v>43592429.283469997</v>
      </c>
      <c r="O8" s="97"/>
      <c r="P8" s="97"/>
      <c r="Q8" s="97"/>
      <c r="R8" s="97"/>
      <c r="S8" s="97"/>
      <c r="T8" s="97"/>
      <c r="U8" s="97"/>
      <c r="V8" s="97"/>
      <c r="W8" s="97"/>
      <c r="X8" s="97"/>
      <c r="Y8" s="97"/>
      <c r="Z8" s="97"/>
      <c r="AA8" s="97"/>
      <c r="AB8" s="97"/>
      <c r="AC8" s="97"/>
    </row>
    <row r="9" spans="1:29" s="103" customFormat="1" ht="15" customHeight="1" x14ac:dyDescent="0.25">
      <c r="A9" s="101" t="s">
        <v>36</v>
      </c>
      <c r="B9" s="102">
        <v>80615313.354649991</v>
      </c>
      <c r="C9" s="102">
        <v>96617671.524880007</v>
      </c>
      <c r="D9" s="102">
        <v>112970388.37172</v>
      </c>
      <c r="E9" s="102">
        <v>132373806.90180001</v>
      </c>
      <c r="F9" s="102">
        <v>148385510.24917999</v>
      </c>
      <c r="G9" s="102">
        <v>159469159.53617001</v>
      </c>
      <c r="H9" s="102">
        <v>171997029.39067999</v>
      </c>
      <c r="I9" s="102">
        <v>180713268.35398999</v>
      </c>
      <c r="J9" s="102">
        <v>192141356.63710999</v>
      </c>
      <c r="K9" s="102">
        <v>187357344.02820998</v>
      </c>
      <c r="L9" s="102">
        <v>194004520.61672997</v>
      </c>
      <c r="M9" s="102">
        <v>200179656.27236998</v>
      </c>
      <c r="N9" s="102">
        <v>201868811.65085998</v>
      </c>
      <c r="O9" s="97"/>
      <c r="P9" s="97"/>
      <c r="Q9" s="97"/>
      <c r="R9" s="97"/>
      <c r="S9" s="97"/>
      <c r="T9" s="97"/>
      <c r="U9" s="97"/>
      <c r="V9" s="97"/>
      <c r="W9" s="97"/>
      <c r="X9" s="97"/>
      <c r="Y9" s="97"/>
      <c r="Z9" s="97"/>
      <c r="AA9" s="97"/>
      <c r="AB9" s="97"/>
      <c r="AC9" s="97"/>
    </row>
    <row r="10" spans="1:29" s="103" customFormat="1" ht="15" customHeight="1" x14ac:dyDescent="0.25">
      <c r="A10" s="104" t="s">
        <v>608</v>
      </c>
      <c r="B10" s="102">
        <v>81017493.941249996</v>
      </c>
      <c r="C10" s="102">
        <v>96931715.502850011</v>
      </c>
      <c r="D10" s="102">
        <v>113162072.22272</v>
      </c>
      <c r="E10" s="102">
        <v>132510769.02185</v>
      </c>
      <c r="F10" s="102">
        <v>148422097.56263</v>
      </c>
      <c r="G10" s="102">
        <v>159266306.15702999</v>
      </c>
      <c r="H10" s="102">
        <v>166673397.83564001</v>
      </c>
      <c r="I10" s="102">
        <v>173424784.21318001</v>
      </c>
      <c r="J10" s="102">
        <v>184905224.77207002</v>
      </c>
      <c r="K10" s="102">
        <v>181950514.06678</v>
      </c>
      <c r="L10" s="102">
        <v>189847778.70812997</v>
      </c>
      <c r="M10" s="102">
        <v>197028466.81794</v>
      </c>
      <c r="N10" s="102">
        <v>198821232.02811998</v>
      </c>
      <c r="O10" s="97"/>
      <c r="P10" s="97"/>
      <c r="Q10" s="97"/>
      <c r="R10" s="97"/>
      <c r="S10" s="97"/>
      <c r="T10" s="97"/>
      <c r="U10" s="97"/>
      <c r="V10" s="97"/>
      <c r="W10" s="97"/>
      <c r="X10" s="97"/>
      <c r="Y10" s="97"/>
      <c r="Z10" s="97"/>
      <c r="AA10" s="97"/>
      <c r="AB10" s="97"/>
      <c r="AC10" s="97"/>
    </row>
    <row r="11" spans="1:29" s="103" customFormat="1" ht="15" customHeight="1" x14ac:dyDescent="0.25">
      <c r="A11" s="104" t="s">
        <v>609</v>
      </c>
      <c r="B11" s="102">
        <v>80285499.772719994</v>
      </c>
      <c r="C11" s="102">
        <v>95850682.265070006</v>
      </c>
      <c r="D11" s="102">
        <v>111464063.88201</v>
      </c>
      <c r="E11" s="102">
        <v>130122016.95177001</v>
      </c>
      <c r="F11" s="102">
        <v>144653412.97931001</v>
      </c>
      <c r="G11" s="102">
        <v>153555214.86144</v>
      </c>
      <c r="H11" s="102">
        <v>159540842.65904999</v>
      </c>
      <c r="I11" s="102">
        <v>135624441.58680001</v>
      </c>
      <c r="J11" s="102">
        <v>151026736.64817998</v>
      </c>
      <c r="K11" s="102">
        <v>152314153.96443</v>
      </c>
      <c r="L11" s="102">
        <v>163354673.46526998</v>
      </c>
      <c r="M11" s="102">
        <v>172354533.16325</v>
      </c>
      <c r="N11" s="102">
        <v>174446048.51156998</v>
      </c>
      <c r="O11" s="97"/>
      <c r="P11" s="97"/>
      <c r="Q11" s="97"/>
      <c r="R11" s="97"/>
      <c r="S11" s="97"/>
      <c r="T11" s="97"/>
      <c r="U11" s="97"/>
      <c r="V11" s="97"/>
      <c r="W11" s="97"/>
      <c r="X11" s="97"/>
      <c r="Y11" s="97"/>
      <c r="Z11" s="97"/>
      <c r="AA11" s="97"/>
      <c r="AB11" s="97"/>
      <c r="AC11" s="97"/>
    </row>
    <row r="12" spans="1:29" s="103" customFormat="1" ht="15" customHeight="1" x14ac:dyDescent="0.25">
      <c r="A12" s="104" t="s">
        <v>610</v>
      </c>
      <c r="B12" s="102">
        <v>731994.16853000002</v>
      </c>
      <c r="C12" s="102">
        <v>1081033.2377800001</v>
      </c>
      <c r="D12" s="102">
        <v>1698008.3407100001</v>
      </c>
      <c r="E12" s="102">
        <v>2388752.07008</v>
      </c>
      <c r="F12" s="102">
        <v>3768684.5833200002</v>
      </c>
      <c r="G12" s="102">
        <v>5711091.2955900002</v>
      </c>
      <c r="H12" s="102">
        <v>7132555.1765900003</v>
      </c>
      <c r="I12" s="102">
        <v>37800342.626379997</v>
      </c>
      <c r="J12" s="102">
        <v>33878488.123889998</v>
      </c>
      <c r="K12" s="102">
        <v>29636360.10235</v>
      </c>
      <c r="L12" s="102">
        <v>26493105.242859997</v>
      </c>
      <c r="M12" s="102">
        <v>24673933.654689997</v>
      </c>
      <c r="N12" s="102">
        <v>24375183.516550001</v>
      </c>
      <c r="O12" s="97"/>
      <c r="P12" s="97"/>
      <c r="Q12" s="97"/>
      <c r="R12" s="97"/>
      <c r="S12" s="97"/>
      <c r="T12" s="97"/>
      <c r="U12" s="97"/>
      <c r="V12" s="97"/>
      <c r="W12" s="97"/>
      <c r="X12" s="97"/>
      <c r="Y12" s="97"/>
      <c r="Z12" s="97"/>
      <c r="AA12" s="97"/>
      <c r="AB12" s="97"/>
      <c r="AC12" s="97"/>
    </row>
    <row r="13" spans="1:29" s="103" customFormat="1" ht="15" customHeight="1" x14ac:dyDescent="0.25">
      <c r="A13" s="104" t="s">
        <v>611</v>
      </c>
      <c r="B13" s="102">
        <v>380684.40444000001</v>
      </c>
      <c r="C13" s="102">
        <v>448753.43556999997</v>
      </c>
      <c r="D13" s="102">
        <v>547044.36848000006</v>
      </c>
      <c r="E13" s="102">
        <v>643207.87985000003</v>
      </c>
      <c r="F13" s="102">
        <v>674225.55794000009</v>
      </c>
      <c r="G13" s="102">
        <v>677106.40136000002</v>
      </c>
      <c r="H13" s="102">
        <v>179947.50213000001</v>
      </c>
      <c r="I13" s="102">
        <v>619731.63228999998</v>
      </c>
      <c r="J13" s="102">
        <v>1217103.30113</v>
      </c>
      <c r="K13" s="102">
        <v>1546082.21795</v>
      </c>
      <c r="L13" s="102">
        <v>1525588.5761299999</v>
      </c>
      <c r="M13" s="102">
        <v>1537873.9051800002</v>
      </c>
      <c r="N13" s="102">
        <v>1382709.87818</v>
      </c>
      <c r="O13" s="97"/>
      <c r="P13" s="97"/>
      <c r="Q13" s="97"/>
      <c r="R13" s="97"/>
      <c r="S13" s="97"/>
      <c r="T13" s="97"/>
      <c r="U13" s="97"/>
      <c r="V13" s="97"/>
      <c r="W13" s="97"/>
      <c r="X13" s="97"/>
      <c r="Y13" s="97"/>
      <c r="Z13" s="97"/>
      <c r="AA13" s="97"/>
      <c r="AB13" s="97"/>
      <c r="AC13" s="97"/>
    </row>
    <row r="14" spans="1:29" s="103" customFormat="1" ht="15" customHeight="1" x14ac:dyDescent="0.25">
      <c r="A14" s="104" t="s">
        <v>612</v>
      </c>
      <c r="B14" s="102">
        <v>363225.97944000002</v>
      </c>
      <c r="C14" s="102">
        <v>424351.74252999999</v>
      </c>
      <c r="D14" s="102">
        <v>486630.66687000002</v>
      </c>
      <c r="E14" s="102">
        <v>576556.10198000004</v>
      </c>
      <c r="F14" s="102">
        <v>591803.66873999999</v>
      </c>
      <c r="G14" s="102">
        <v>573842.58882000006</v>
      </c>
      <c r="H14" s="102">
        <v>146340.10990000001</v>
      </c>
      <c r="I14" s="102">
        <v>334268.42801999999</v>
      </c>
      <c r="J14" s="102">
        <v>407771.21714999998</v>
      </c>
      <c r="K14" s="102">
        <v>638224.50777000003</v>
      </c>
      <c r="L14" s="102">
        <v>707567.19144000008</v>
      </c>
      <c r="M14" s="102">
        <v>657866.54505000007</v>
      </c>
      <c r="N14" s="102">
        <v>625605.01302000007</v>
      </c>
      <c r="O14" s="97"/>
      <c r="P14" s="97"/>
      <c r="Q14" s="97"/>
      <c r="R14" s="97"/>
      <c r="S14" s="97"/>
      <c r="T14" s="97"/>
      <c r="U14" s="97"/>
      <c r="V14" s="97"/>
      <c r="W14" s="97"/>
      <c r="X14" s="97"/>
      <c r="Y14" s="97"/>
      <c r="Z14" s="97"/>
      <c r="AA14" s="97"/>
      <c r="AB14" s="97"/>
      <c r="AC14" s="97"/>
    </row>
    <row r="15" spans="1:29" s="103" customFormat="1" ht="15" customHeight="1" x14ac:dyDescent="0.25">
      <c r="A15" s="104" t="s">
        <v>613</v>
      </c>
      <c r="B15" s="102">
        <v>17458.424999999999</v>
      </c>
      <c r="C15" s="102">
        <v>24401.693039999998</v>
      </c>
      <c r="D15" s="102">
        <v>60413.701609999996</v>
      </c>
      <c r="E15" s="102">
        <v>66651.777869999991</v>
      </c>
      <c r="F15" s="102">
        <v>82421.889200000005</v>
      </c>
      <c r="G15" s="102">
        <v>103263.81254000001</v>
      </c>
      <c r="H15" s="102">
        <v>33607.392229999998</v>
      </c>
      <c r="I15" s="102">
        <v>285463.20426999999</v>
      </c>
      <c r="J15" s="102">
        <v>809332.08398</v>
      </c>
      <c r="K15" s="102">
        <v>907857.71017999994</v>
      </c>
      <c r="L15" s="102">
        <v>818021.38468999998</v>
      </c>
      <c r="M15" s="102">
        <v>880007.36013000016</v>
      </c>
      <c r="N15" s="102">
        <v>757104.86515999993</v>
      </c>
      <c r="O15" s="97"/>
      <c r="P15" s="97"/>
      <c r="Q15" s="97"/>
      <c r="R15" s="97"/>
      <c r="S15" s="97"/>
      <c r="T15" s="97"/>
      <c r="U15" s="97"/>
      <c r="V15" s="97"/>
      <c r="W15" s="97"/>
      <c r="X15" s="97"/>
      <c r="Y15" s="97"/>
      <c r="Z15" s="97"/>
      <c r="AA15" s="97"/>
      <c r="AB15" s="97"/>
      <c r="AC15" s="97"/>
    </row>
    <row r="16" spans="1:29" s="103" customFormat="1" ht="15" customHeight="1" x14ac:dyDescent="0.25">
      <c r="A16" s="104" t="s">
        <v>614</v>
      </c>
      <c r="B16" s="102">
        <v>837444.99578999996</v>
      </c>
      <c r="C16" s="102">
        <v>993613.37585000007</v>
      </c>
      <c r="D16" s="102">
        <v>1197544.118</v>
      </c>
      <c r="E16" s="102">
        <v>1568924.8147799999</v>
      </c>
      <c r="F16" s="102">
        <v>1848801.8540899998</v>
      </c>
      <c r="G16" s="102">
        <v>2219458.1409800001</v>
      </c>
      <c r="H16" s="102">
        <v>2282527.8578300001</v>
      </c>
      <c r="I16" s="102">
        <v>2004710.1585299999</v>
      </c>
      <c r="J16" s="102">
        <v>2783430.35616</v>
      </c>
      <c r="K16" s="102">
        <v>3731093.1497499999</v>
      </c>
      <c r="L16" s="102">
        <v>4585189.29782</v>
      </c>
      <c r="M16" s="102">
        <v>4371744.4422399998</v>
      </c>
      <c r="N16" s="102">
        <v>4408858.5571699999</v>
      </c>
      <c r="O16" s="97"/>
      <c r="P16" s="97"/>
      <c r="Q16" s="97"/>
      <c r="R16" s="97"/>
      <c r="S16" s="97"/>
      <c r="T16" s="97"/>
      <c r="U16" s="97"/>
      <c r="V16" s="97"/>
      <c r="W16" s="97"/>
      <c r="X16" s="97"/>
      <c r="Y16" s="97"/>
      <c r="Z16" s="97"/>
      <c r="AA16" s="97"/>
      <c r="AB16" s="97"/>
      <c r="AC16" s="97"/>
    </row>
    <row r="17" spans="1:29" s="103" customFormat="1" ht="15" customHeight="1" x14ac:dyDescent="0.25">
      <c r="A17" s="104" t="s">
        <v>615</v>
      </c>
      <c r="B17" s="102">
        <v>640307.03163999994</v>
      </c>
      <c r="C17" s="102">
        <v>811530.84753000003</v>
      </c>
      <c r="D17" s="102">
        <v>1003172.65363</v>
      </c>
      <c r="E17" s="102">
        <v>1303903.9646700001</v>
      </c>
      <c r="F17" s="102">
        <v>1520492.22025</v>
      </c>
      <c r="G17" s="102">
        <v>1676594.8624800001</v>
      </c>
      <c r="H17" s="102">
        <v>1646657.65078</v>
      </c>
      <c r="I17" s="102">
        <v>1439639.2452799999</v>
      </c>
      <c r="J17" s="102">
        <v>1367425.3200300001</v>
      </c>
      <c r="K17" s="102">
        <v>1437591.7024400001</v>
      </c>
      <c r="L17" s="102">
        <v>1612138.0273000002</v>
      </c>
      <c r="M17" s="102">
        <v>1492410.8551199997</v>
      </c>
      <c r="N17" s="102">
        <v>1492356.8612300004</v>
      </c>
      <c r="O17" s="97"/>
      <c r="P17" s="97"/>
      <c r="Q17" s="97"/>
      <c r="R17" s="97"/>
      <c r="S17" s="97"/>
      <c r="T17" s="97"/>
      <c r="U17" s="97"/>
      <c r="V17" s="97"/>
      <c r="W17" s="97"/>
      <c r="X17" s="97"/>
      <c r="Y17" s="97"/>
      <c r="Z17" s="97"/>
      <c r="AA17" s="97"/>
      <c r="AB17" s="97"/>
      <c r="AC17" s="97"/>
    </row>
    <row r="18" spans="1:29" s="103" customFormat="1" ht="15" customHeight="1" x14ac:dyDescent="0.25">
      <c r="A18" s="104" t="s">
        <v>616</v>
      </c>
      <c r="B18" s="102">
        <v>197137.96415000001</v>
      </c>
      <c r="C18" s="102">
        <v>182082.52831999998</v>
      </c>
      <c r="D18" s="102">
        <v>194371.46437</v>
      </c>
      <c r="E18" s="102">
        <v>265020.85011</v>
      </c>
      <c r="F18" s="102">
        <v>328309.63383999997</v>
      </c>
      <c r="G18" s="102">
        <v>542863.27850000001</v>
      </c>
      <c r="H18" s="102">
        <v>635870.20704999997</v>
      </c>
      <c r="I18" s="102">
        <v>565070.91324999998</v>
      </c>
      <c r="J18" s="102">
        <v>1416005.0361300001</v>
      </c>
      <c r="K18" s="102">
        <v>2293501.4473099997</v>
      </c>
      <c r="L18" s="102">
        <v>2973051.2705199993</v>
      </c>
      <c r="M18" s="102">
        <v>2879333.5871199998</v>
      </c>
      <c r="N18" s="102">
        <v>2916501.69594</v>
      </c>
      <c r="O18" s="97"/>
      <c r="P18" s="97"/>
      <c r="Q18" s="97"/>
      <c r="R18" s="97"/>
      <c r="S18" s="97"/>
      <c r="T18" s="97"/>
      <c r="U18" s="97"/>
      <c r="V18" s="97"/>
      <c r="W18" s="97"/>
      <c r="X18" s="97"/>
      <c r="Y18" s="97"/>
      <c r="Z18" s="97"/>
      <c r="AA18" s="97"/>
      <c r="AB18" s="97"/>
      <c r="AC18" s="97"/>
    </row>
    <row r="19" spans="1:29" s="103" customFormat="1" ht="15" customHeight="1" x14ac:dyDescent="0.25">
      <c r="A19" s="104" t="s">
        <v>49</v>
      </c>
      <c r="B19" s="102">
        <v>745081.75219000003</v>
      </c>
      <c r="C19" s="102">
        <v>849462.72996000003</v>
      </c>
      <c r="D19" s="102">
        <v>961395.52714000002</v>
      </c>
      <c r="E19" s="102">
        <v>1152457.9117399999</v>
      </c>
      <c r="F19" s="102">
        <v>1272963.8525</v>
      </c>
      <c r="G19" s="102">
        <v>1431731.85225</v>
      </c>
      <c r="H19" s="102">
        <v>8121010.2862999998</v>
      </c>
      <c r="I19" s="102">
        <v>9952803.7348100003</v>
      </c>
      <c r="J19" s="102">
        <v>8808792.0035400018</v>
      </c>
      <c r="K19" s="102">
        <v>6911909.3313699998</v>
      </c>
      <c r="L19" s="102">
        <v>5702495.3368600002</v>
      </c>
      <c r="M19" s="102">
        <v>5347679.23972</v>
      </c>
      <c r="N19" s="102">
        <v>5569084.8978800001</v>
      </c>
      <c r="O19" s="97"/>
      <c r="P19" s="97"/>
      <c r="Q19" s="97"/>
      <c r="R19" s="97"/>
      <c r="S19" s="97"/>
      <c r="T19" s="97"/>
      <c r="U19" s="97"/>
      <c r="V19" s="97"/>
      <c r="W19" s="97"/>
      <c r="X19" s="97"/>
      <c r="Y19" s="97"/>
      <c r="Z19" s="97"/>
      <c r="AA19" s="97"/>
      <c r="AB19" s="97"/>
      <c r="AC19" s="97"/>
    </row>
    <row r="20" spans="1:29" s="103" customFormat="1" ht="15" customHeight="1" x14ac:dyDescent="0.25">
      <c r="A20" s="104" t="s">
        <v>617</v>
      </c>
      <c r="B20" s="102">
        <v>-2365391.7390200002</v>
      </c>
      <c r="C20" s="102">
        <v>-2605873.5193499997</v>
      </c>
      <c r="D20" s="102">
        <v>-2897667.8646199997</v>
      </c>
      <c r="E20" s="102">
        <v>-3501552.7264200002</v>
      </c>
      <c r="F20" s="102">
        <v>-3832578.5779800001</v>
      </c>
      <c r="G20" s="102">
        <v>-4125443.0154499998</v>
      </c>
      <c r="H20" s="102">
        <v>-5259854.0912199998</v>
      </c>
      <c r="I20" s="102">
        <v>-5288761.3848199993</v>
      </c>
      <c r="J20" s="102">
        <v>-5573193.7957899999</v>
      </c>
      <c r="K20" s="102">
        <v>-6782254.7376399999</v>
      </c>
      <c r="L20" s="102">
        <v>-7656531.3022100013</v>
      </c>
      <c r="M20" s="102">
        <v>-8106108.1327099986</v>
      </c>
      <c r="N20" s="102">
        <v>-8313073.7104899995</v>
      </c>
      <c r="O20" s="97"/>
      <c r="P20" s="97"/>
      <c r="Q20" s="97"/>
      <c r="R20" s="97"/>
      <c r="S20" s="97"/>
      <c r="T20" s="97"/>
      <c r="U20" s="97"/>
      <c r="V20" s="97"/>
      <c r="W20" s="97"/>
      <c r="X20" s="97"/>
      <c r="Y20" s="97"/>
      <c r="Z20" s="97"/>
      <c r="AA20" s="97"/>
      <c r="AB20" s="97"/>
      <c r="AC20" s="97"/>
    </row>
    <row r="21" spans="1:29" s="103" customFormat="1" ht="15" customHeight="1" x14ac:dyDescent="0.25">
      <c r="A21" s="101" t="s">
        <v>79</v>
      </c>
      <c r="B21" s="102">
        <v>787394.26301999995</v>
      </c>
      <c r="C21" s="102">
        <v>1033391.2116799999</v>
      </c>
      <c r="D21" s="102">
        <v>1016091.28435</v>
      </c>
      <c r="E21" s="102">
        <v>1213648.7130999998</v>
      </c>
      <c r="F21" s="102">
        <v>1054752.5761499999</v>
      </c>
      <c r="G21" s="102">
        <v>1155265.4898599999</v>
      </c>
      <c r="H21" s="102">
        <v>1960731.35216</v>
      </c>
      <c r="I21" s="102">
        <v>2102633.6418399997</v>
      </c>
      <c r="J21" s="102">
        <v>2382098.9395100004</v>
      </c>
      <c r="K21" s="102">
        <v>2033019.3834200001</v>
      </c>
      <c r="L21" s="102">
        <v>2073524.0783299999</v>
      </c>
      <c r="M21" s="102">
        <v>2275292.8749699998</v>
      </c>
      <c r="N21" s="102">
        <v>2269106.6215000004</v>
      </c>
      <c r="O21" s="97"/>
      <c r="P21" s="97"/>
      <c r="Q21" s="97"/>
      <c r="R21" s="97"/>
      <c r="S21" s="97"/>
      <c r="T21" s="97"/>
      <c r="U21" s="97"/>
      <c r="V21" s="97"/>
      <c r="W21" s="97"/>
      <c r="X21" s="97"/>
      <c r="Y21" s="97"/>
      <c r="Z21" s="97"/>
      <c r="AA21" s="97"/>
      <c r="AB21" s="97"/>
      <c r="AC21" s="97"/>
    </row>
    <row r="22" spans="1:29" s="103" customFormat="1" ht="15" customHeight="1" x14ac:dyDescent="0.25">
      <c r="A22" s="101" t="s">
        <v>90</v>
      </c>
      <c r="B22" s="102">
        <v>24119.243269999999</v>
      </c>
      <c r="C22" s="102">
        <v>20079.360230000002</v>
      </c>
      <c r="D22" s="102">
        <v>44959.405159999995</v>
      </c>
      <c r="E22" s="102">
        <v>68415.916089999999</v>
      </c>
      <c r="F22" s="102">
        <v>150854.93374000001</v>
      </c>
      <c r="G22" s="102">
        <v>112098.84074</v>
      </c>
      <c r="H22" s="102">
        <v>89925.908159999992</v>
      </c>
      <c r="I22" s="102">
        <v>136281.86922999998</v>
      </c>
      <c r="J22" s="102">
        <v>155217.98243999999</v>
      </c>
      <c r="K22" s="102">
        <v>256121.78091</v>
      </c>
      <c r="L22" s="102">
        <v>263918.10978999996</v>
      </c>
      <c r="M22" s="102">
        <v>261930.41643999991</v>
      </c>
      <c r="N22" s="102">
        <v>235421.18881999995</v>
      </c>
      <c r="O22" s="97"/>
      <c r="P22" s="97"/>
      <c r="Q22" s="97"/>
      <c r="R22" s="97"/>
      <c r="S22" s="97"/>
      <c r="T22" s="97"/>
      <c r="U22" s="97"/>
      <c r="V22" s="97"/>
      <c r="W22" s="97"/>
      <c r="X22" s="97"/>
      <c r="Y22" s="97"/>
      <c r="Z22" s="97"/>
      <c r="AA22" s="97"/>
      <c r="AB22" s="97"/>
      <c r="AC22" s="97"/>
    </row>
    <row r="23" spans="1:29" s="103" customFormat="1" ht="15" customHeight="1" x14ac:dyDescent="0.25">
      <c r="A23" s="101" t="s">
        <v>618</v>
      </c>
      <c r="B23" s="102">
        <v>3444433.83311</v>
      </c>
      <c r="C23" s="102">
        <v>4154153.4528899998</v>
      </c>
      <c r="D23" s="102">
        <v>4930158.1161599997</v>
      </c>
      <c r="E23" s="102">
        <v>5713390.9197299993</v>
      </c>
      <c r="F23" s="102">
        <v>7272308.4060000004</v>
      </c>
      <c r="G23" s="102">
        <v>12265597.71991</v>
      </c>
      <c r="H23" s="102">
        <v>18822016.15546</v>
      </c>
      <c r="I23" s="102">
        <v>23122874.44853</v>
      </c>
      <c r="J23" s="102">
        <v>25927235.969330002</v>
      </c>
      <c r="K23" s="102">
        <v>19576722.523419999</v>
      </c>
      <c r="L23" s="102">
        <v>17411534.412430003</v>
      </c>
      <c r="M23" s="102">
        <v>17137442.383449998</v>
      </c>
      <c r="N23" s="102">
        <v>16845566.85173</v>
      </c>
      <c r="O23" s="97"/>
      <c r="P23" s="97"/>
      <c r="Q23" s="97"/>
      <c r="R23" s="97"/>
      <c r="S23" s="97"/>
      <c r="T23" s="97"/>
      <c r="U23" s="97"/>
      <c r="V23" s="97"/>
      <c r="W23" s="97"/>
      <c r="X23" s="97"/>
      <c r="Y23" s="97"/>
      <c r="Z23" s="97"/>
      <c r="AA23" s="97"/>
      <c r="AB23" s="97"/>
      <c r="AC23" s="97"/>
    </row>
    <row r="24" spans="1:29" s="103" customFormat="1" ht="15" customHeight="1" x14ac:dyDescent="0.25">
      <c r="A24" s="101" t="s">
        <v>109</v>
      </c>
      <c r="B24" s="102">
        <v>2089008.9753599998</v>
      </c>
      <c r="C24" s="102">
        <v>2279954.4595900001</v>
      </c>
      <c r="D24" s="102">
        <v>2358817.0700900001</v>
      </c>
      <c r="E24" s="102">
        <v>2839093.7908800002</v>
      </c>
      <c r="F24" s="102">
        <v>3352362.7329899999</v>
      </c>
      <c r="G24" s="102">
        <v>4007810.8222099999</v>
      </c>
      <c r="H24" s="102">
        <v>4247780.1772800004</v>
      </c>
      <c r="I24" s="102">
        <v>4256609.2513699997</v>
      </c>
      <c r="J24" s="102">
        <v>4388571.3803699994</v>
      </c>
      <c r="K24" s="102">
        <v>3318342.2128600003</v>
      </c>
      <c r="L24" s="102">
        <v>3991507.5028099995</v>
      </c>
      <c r="M24" s="102">
        <v>4605516.3313699998</v>
      </c>
      <c r="N24" s="102">
        <v>4668392.0195400007</v>
      </c>
      <c r="O24" s="97"/>
      <c r="P24" s="97"/>
      <c r="Q24" s="97"/>
      <c r="R24" s="97"/>
      <c r="S24" s="97"/>
      <c r="T24" s="97"/>
      <c r="U24" s="97"/>
      <c r="V24" s="97"/>
      <c r="W24" s="97"/>
      <c r="X24" s="97"/>
      <c r="Y24" s="97"/>
      <c r="Z24" s="97"/>
      <c r="AA24" s="97"/>
      <c r="AB24" s="97"/>
      <c r="AC24" s="97"/>
    </row>
    <row r="25" spans="1:29" s="103" customFormat="1" ht="15" customHeight="1" x14ac:dyDescent="0.25">
      <c r="A25" s="101" t="s">
        <v>619</v>
      </c>
      <c r="B25" s="102">
        <v>364866.16483999998</v>
      </c>
      <c r="C25" s="102">
        <v>416468.17936000001</v>
      </c>
      <c r="D25" s="102">
        <v>520678.33308000001</v>
      </c>
      <c r="E25" s="102">
        <v>755229.13771000004</v>
      </c>
      <c r="F25" s="102">
        <v>825719.98684999999</v>
      </c>
      <c r="G25" s="102">
        <v>787548.18194000004</v>
      </c>
      <c r="H25" s="102">
        <v>906362.43979999993</v>
      </c>
      <c r="I25" s="102">
        <v>958448.69299000001</v>
      </c>
      <c r="J25" s="102">
        <v>961192.10259999998</v>
      </c>
      <c r="K25" s="102">
        <v>853538.30750999996</v>
      </c>
      <c r="L25" s="102">
        <v>812037.22691999993</v>
      </c>
      <c r="M25" s="102">
        <v>944403.59139999992</v>
      </c>
      <c r="N25" s="102">
        <v>1284731.8862000001</v>
      </c>
      <c r="O25" s="97"/>
      <c r="P25" s="97"/>
      <c r="Q25" s="97"/>
      <c r="R25" s="97"/>
      <c r="S25" s="97"/>
      <c r="T25" s="97"/>
      <c r="U25" s="97"/>
      <c r="V25" s="97"/>
      <c r="W25" s="97"/>
      <c r="X25" s="97"/>
      <c r="Y25" s="97"/>
      <c r="Z25" s="97"/>
      <c r="AA25" s="97"/>
      <c r="AB25" s="97"/>
      <c r="AC25" s="97"/>
    </row>
    <row r="26" spans="1:29" s="105" customFormat="1" ht="15" customHeight="1" thickBot="1" x14ac:dyDescent="0.3">
      <c r="A26" s="101" t="s">
        <v>130</v>
      </c>
      <c r="B26" s="102">
        <v>0</v>
      </c>
      <c r="C26" s="102">
        <v>0</v>
      </c>
      <c r="D26" s="102">
        <v>0</v>
      </c>
      <c r="E26" s="102">
        <v>95125.84268999999</v>
      </c>
      <c r="F26" s="102">
        <v>95125.84268999999</v>
      </c>
      <c r="G26" s="102">
        <v>0</v>
      </c>
      <c r="H26" s="102">
        <v>0</v>
      </c>
      <c r="I26" s="102">
        <v>0</v>
      </c>
      <c r="J26" s="102">
        <v>0</v>
      </c>
      <c r="K26" s="102">
        <v>0</v>
      </c>
      <c r="L26" s="102">
        <v>0</v>
      </c>
      <c r="M26" s="102">
        <v>0</v>
      </c>
      <c r="N26" s="102">
        <v>0</v>
      </c>
      <c r="O26" s="97"/>
      <c r="P26" s="97"/>
      <c r="Q26" s="97"/>
      <c r="R26" s="97"/>
      <c r="S26" s="97"/>
      <c r="T26" s="97"/>
      <c r="U26" s="97"/>
      <c r="V26" s="97"/>
      <c r="W26" s="97"/>
      <c r="X26" s="97"/>
      <c r="Y26" s="97"/>
      <c r="Z26" s="97"/>
      <c r="AA26" s="97"/>
      <c r="AB26" s="97"/>
      <c r="AC26" s="97"/>
    </row>
    <row r="27" spans="1:29" ht="15" customHeight="1" thickTop="1" thickBot="1" x14ac:dyDescent="0.3">
      <c r="A27" s="658" t="s">
        <v>620</v>
      </c>
      <c r="B27" s="659">
        <v>125231515.01099001</v>
      </c>
      <c r="C27" s="659">
        <v>151221336.08014002</v>
      </c>
      <c r="D27" s="659">
        <v>159397680.83421999</v>
      </c>
      <c r="E27" s="659">
        <v>185861743.93444002</v>
      </c>
      <c r="F27" s="659">
        <v>198933507.28595999</v>
      </c>
      <c r="G27" s="659">
        <v>209609321.95313001</v>
      </c>
      <c r="H27" s="659">
        <v>238077067.78069001</v>
      </c>
      <c r="I27" s="659">
        <v>253227562.29579002</v>
      </c>
      <c r="J27" s="659">
        <v>266679784.33552</v>
      </c>
      <c r="K27" s="659">
        <v>260710128.78007001</v>
      </c>
      <c r="L27" s="659">
        <v>268703043.20356989</v>
      </c>
      <c r="M27" s="659">
        <v>281120789.36119002</v>
      </c>
      <c r="N27" s="659">
        <v>286398688.6886</v>
      </c>
      <c r="O27" s="97"/>
      <c r="P27" s="97"/>
      <c r="Q27" s="97"/>
      <c r="R27" s="97"/>
      <c r="S27" s="97"/>
      <c r="T27" s="97"/>
      <c r="U27" s="97"/>
      <c r="V27" s="97"/>
      <c r="W27" s="97"/>
      <c r="X27" s="97"/>
      <c r="Y27" s="97"/>
      <c r="Z27" s="97"/>
      <c r="AA27" s="97"/>
      <c r="AB27" s="97"/>
      <c r="AC27" s="97"/>
    </row>
    <row r="28" spans="1:29" s="103" customFormat="1" ht="15" customHeight="1" thickTop="1" x14ac:dyDescent="0.25">
      <c r="A28" s="101" t="s">
        <v>621</v>
      </c>
      <c r="B28" s="102">
        <v>107500779.49492</v>
      </c>
      <c r="C28" s="102">
        <v>131019185.50766</v>
      </c>
      <c r="D28" s="102">
        <v>135426273.91997001</v>
      </c>
      <c r="E28" s="102">
        <v>154147230.37922001</v>
      </c>
      <c r="F28" s="102">
        <v>161638463.76628</v>
      </c>
      <c r="G28" s="102">
        <v>157409598.70846</v>
      </c>
      <c r="H28" s="102">
        <v>173595869.81370002</v>
      </c>
      <c r="I28" s="102">
        <v>186048624.22277999</v>
      </c>
      <c r="J28" s="102">
        <v>197828104.77060002</v>
      </c>
      <c r="K28" s="102">
        <v>112443499.19658001</v>
      </c>
      <c r="L28" s="102">
        <v>198827756.98665002</v>
      </c>
      <c r="M28" s="102">
        <v>214873527.44521999</v>
      </c>
      <c r="N28" s="102">
        <v>219015031.9623</v>
      </c>
      <c r="O28" s="97"/>
      <c r="P28" s="97"/>
      <c r="Q28" s="97"/>
      <c r="R28" s="97"/>
      <c r="S28" s="97"/>
      <c r="T28" s="97"/>
      <c r="U28" s="97"/>
      <c r="V28" s="97"/>
      <c r="W28" s="97"/>
      <c r="X28" s="97"/>
      <c r="Y28" s="97"/>
      <c r="Z28" s="97"/>
      <c r="AA28" s="97"/>
      <c r="AB28" s="97"/>
      <c r="AC28" s="97"/>
    </row>
    <row r="29" spans="1:29" s="103" customFormat="1" ht="15" customHeight="1" x14ac:dyDescent="0.25">
      <c r="A29" s="104" t="s">
        <v>622</v>
      </c>
      <c r="B29" s="102">
        <v>26259147.962250002</v>
      </c>
      <c r="C29" s="102">
        <v>30048308.85055</v>
      </c>
      <c r="D29" s="102">
        <v>29802707.111759998</v>
      </c>
      <c r="E29" s="102">
        <v>29805454.02679</v>
      </c>
      <c r="F29" s="102">
        <v>28527246.78669</v>
      </c>
      <c r="G29" s="102">
        <v>25221909.018959999</v>
      </c>
      <c r="H29" s="102">
        <v>28919096.715180002</v>
      </c>
      <c r="I29" s="102">
        <v>31258324.62985</v>
      </c>
      <c r="J29" s="102">
        <v>31953907.71142</v>
      </c>
      <c r="K29" s="102">
        <v>28595505.953580003</v>
      </c>
      <c r="L29" s="102">
        <v>32508744.833560005</v>
      </c>
      <c r="M29" s="102">
        <v>33811692.698590003</v>
      </c>
      <c r="N29" s="102">
        <v>35873687.838349998</v>
      </c>
      <c r="O29" s="97"/>
      <c r="P29" s="97"/>
      <c r="Q29" s="97"/>
      <c r="R29" s="97"/>
      <c r="S29" s="97"/>
      <c r="T29" s="97"/>
      <c r="U29" s="97"/>
      <c r="V29" s="97"/>
      <c r="W29" s="97"/>
      <c r="X29" s="97"/>
      <c r="Y29" s="97"/>
      <c r="Z29" s="97"/>
      <c r="AA29" s="97"/>
      <c r="AB29" s="97"/>
      <c r="AC29" s="97"/>
    </row>
    <row r="30" spans="1:29" s="103" customFormat="1" ht="15" customHeight="1" x14ac:dyDescent="0.25">
      <c r="A30" s="104" t="s">
        <v>623</v>
      </c>
      <c r="B30" s="102">
        <v>36761744.1373</v>
      </c>
      <c r="C30" s="102">
        <v>47601698.228260003</v>
      </c>
      <c r="D30" s="102">
        <v>43891533.118639998</v>
      </c>
      <c r="E30" s="102">
        <v>47920359.177170001</v>
      </c>
      <c r="F30" s="102">
        <v>51336022.047849998</v>
      </c>
      <c r="G30" s="102">
        <v>47708281.856580004</v>
      </c>
      <c r="H30" s="102">
        <v>52480729.409209996</v>
      </c>
      <c r="I30" s="102">
        <v>57233904.781120002</v>
      </c>
      <c r="J30" s="102">
        <v>61184296.515110001</v>
      </c>
      <c r="K30" s="102">
        <v>58438241.733279996</v>
      </c>
      <c r="L30" s="102">
        <v>62728095.306000002</v>
      </c>
      <c r="M30" s="102">
        <v>72519031.294719994</v>
      </c>
      <c r="N30" s="102">
        <v>71805706.749270007</v>
      </c>
      <c r="O30" s="97"/>
      <c r="P30" s="97"/>
      <c r="Q30" s="97"/>
      <c r="R30" s="97"/>
      <c r="S30" s="97"/>
      <c r="T30" s="97"/>
      <c r="U30" s="97"/>
      <c r="V30" s="97"/>
      <c r="W30" s="97"/>
      <c r="X30" s="97"/>
      <c r="Y30" s="97"/>
      <c r="Z30" s="97"/>
      <c r="AA30" s="97"/>
      <c r="AB30" s="97"/>
      <c r="AC30" s="97"/>
    </row>
    <row r="31" spans="1:29" s="103" customFormat="1" ht="15" customHeight="1" x14ac:dyDescent="0.25">
      <c r="A31" s="104" t="s">
        <v>624</v>
      </c>
      <c r="B31" s="102">
        <v>3674676.9889600002</v>
      </c>
      <c r="C31" s="102">
        <v>2383644.6945799999</v>
      </c>
      <c r="D31" s="102">
        <v>802007.39145</v>
      </c>
      <c r="E31" s="102">
        <v>608029.32820000011</v>
      </c>
      <c r="F31" s="102">
        <v>486583.58577999996</v>
      </c>
      <c r="G31" s="102">
        <v>285971.39663999999</v>
      </c>
      <c r="H31" s="102">
        <v>290574.55593000003</v>
      </c>
      <c r="I31" s="102">
        <v>422703.82511999999</v>
      </c>
      <c r="J31" s="102">
        <v>116644.63640999999</v>
      </c>
      <c r="K31" s="102">
        <v>49461.86363</v>
      </c>
      <c r="L31" s="102">
        <v>57028.019459999989</v>
      </c>
      <c r="M31" s="102">
        <v>18415.92439</v>
      </c>
      <c r="N31" s="102">
        <v>15216.420810000001</v>
      </c>
      <c r="O31" s="97"/>
      <c r="P31" s="97"/>
      <c r="Q31" s="97"/>
      <c r="R31" s="97"/>
      <c r="S31" s="97"/>
      <c r="T31" s="97"/>
      <c r="U31" s="97"/>
      <c r="V31" s="97"/>
      <c r="W31" s="97"/>
      <c r="X31" s="97"/>
      <c r="Y31" s="97"/>
      <c r="Z31" s="97"/>
      <c r="AA31" s="97"/>
      <c r="AB31" s="97"/>
      <c r="AC31" s="97"/>
    </row>
    <row r="32" spans="1:29" s="103" customFormat="1" ht="15" customHeight="1" x14ac:dyDescent="0.25">
      <c r="A32" s="104" t="s">
        <v>625</v>
      </c>
      <c r="B32" s="102">
        <v>4294946.5777599998</v>
      </c>
      <c r="C32" s="102">
        <v>4348898.8077299995</v>
      </c>
      <c r="D32" s="102">
        <v>4373255.216</v>
      </c>
      <c r="E32" s="102">
        <v>5070419.5684399996</v>
      </c>
      <c r="F32" s="102">
        <v>3715942.8083699998</v>
      </c>
      <c r="G32" s="102">
        <v>3952117.2222899999</v>
      </c>
      <c r="H32" s="102">
        <v>3144796.71582</v>
      </c>
      <c r="I32" s="102">
        <v>4109528.2781799999</v>
      </c>
      <c r="J32" s="102">
        <v>3792560.4055400002</v>
      </c>
      <c r="K32" s="102">
        <v>3197244.59871</v>
      </c>
      <c r="L32" s="102">
        <v>3441706.8739700001</v>
      </c>
      <c r="M32" s="102">
        <v>3432733.9224799997</v>
      </c>
      <c r="N32" s="102">
        <v>3343136.3295100001</v>
      </c>
      <c r="O32" s="97"/>
      <c r="P32" s="97"/>
      <c r="Q32" s="97"/>
      <c r="R32" s="97"/>
      <c r="S32" s="97"/>
      <c r="T32" s="97"/>
      <c r="U32" s="97"/>
      <c r="V32" s="97"/>
      <c r="W32" s="97"/>
      <c r="X32" s="97"/>
      <c r="Y32" s="97"/>
      <c r="Z32" s="97"/>
      <c r="AA32" s="97"/>
      <c r="AB32" s="97"/>
      <c r="AC32" s="97"/>
    </row>
    <row r="33" spans="1:29" s="103" customFormat="1" ht="15" customHeight="1" x14ac:dyDescent="0.25">
      <c r="A33" s="104" t="s">
        <v>626</v>
      </c>
      <c r="B33" s="102">
        <v>34128615.657130003</v>
      </c>
      <c r="C33" s="102">
        <v>43373413.711370006</v>
      </c>
      <c r="D33" s="102">
        <v>52421842.970919997</v>
      </c>
      <c r="E33" s="102">
        <v>65219490.453510001</v>
      </c>
      <c r="F33" s="102">
        <v>70755430.536270007</v>
      </c>
      <c r="G33" s="102">
        <v>72297337.143279999</v>
      </c>
      <c r="H33" s="102">
        <v>79380372.684820011</v>
      </c>
      <c r="I33" s="102">
        <v>82631530.217570007</v>
      </c>
      <c r="J33" s="102">
        <v>89188544.847429991</v>
      </c>
      <c r="K33" s="102">
        <v>21100433.08735</v>
      </c>
      <c r="L33" s="102">
        <v>87888421.966680005</v>
      </c>
      <c r="M33" s="102">
        <v>92013849.352899998</v>
      </c>
      <c r="N33" s="102">
        <v>94624214.594720006</v>
      </c>
      <c r="O33" s="97"/>
      <c r="P33" s="97"/>
      <c r="Q33" s="97"/>
      <c r="R33" s="97"/>
      <c r="S33" s="97"/>
      <c r="T33" s="97"/>
      <c r="U33" s="97"/>
      <c r="V33" s="97"/>
      <c r="W33" s="97"/>
      <c r="X33" s="97"/>
      <c r="Y33" s="97"/>
      <c r="Z33" s="97"/>
      <c r="AA33" s="97"/>
      <c r="AB33" s="97"/>
      <c r="AC33" s="97"/>
    </row>
    <row r="34" spans="1:29" s="103" customFormat="1" ht="15" customHeight="1" x14ac:dyDescent="0.25">
      <c r="A34" s="104" t="s">
        <v>627</v>
      </c>
      <c r="B34" s="102">
        <v>2381648.1715199999</v>
      </c>
      <c r="C34" s="102">
        <v>3263221.2151700002</v>
      </c>
      <c r="D34" s="102">
        <v>4134928.1111999997</v>
      </c>
      <c r="E34" s="102">
        <v>5523477.8251099996</v>
      </c>
      <c r="F34" s="102">
        <v>6817238.0013199998</v>
      </c>
      <c r="G34" s="102">
        <v>7943982.0707099997</v>
      </c>
      <c r="H34" s="102">
        <v>9380299.7327399999</v>
      </c>
      <c r="I34" s="102">
        <v>10392632.490940001</v>
      </c>
      <c r="J34" s="102">
        <v>11592150.654690001</v>
      </c>
      <c r="K34" s="102">
        <v>1062611.96003</v>
      </c>
      <c r="L34" s="102">
        <v>12203759.986979999</v>
      </c>
      <c r="M34" s="102">
        <v>13077804.252139999</v>
      </c>
      <c r="N34" s="102">
        <v>13353070.029640002</v>
      </c>
      <c r="O34" s="97"/>
      <c r="P34" s="97"/>
      <c r="Q34" s="97"/>
      <c r="R34" s="97"/>
      <c r="S34" s="97"/>
      <c r="T34" s="97"/>
      <c r="U34" s="97"/>
      <c r="V34" s="97"/>
      <c r="W34" s="97"/>
      <c r="X34" s="97"/>
      <c r="Y34" s="97"/>
      <c r="Z34" s="97"/>
      <c r="AA34" s="97"/>
      <c r="AB34" s="97"/>
      <c r="AC34" s="97"/>
    </row>
    <row r="35" spans="1:29" s="103" customFormat="1" ht="15" customHeight="1" x14ac:dyDescent="0.25">
      <c r="A35" s="101" t="s">
        <v>628</v>
      </c>
      <c r="B35" s="102">
        <v>144088.87340000001</v>
      </c>
      <c r="C35" s="102">
        <v>234884.22842</v>
      </c>
      <c r="D35" s="102">
        <v>151549.21575999999</v>
      </c>
      <c r="E35" s="102">
        <v>101807.20009999999</v>
      </c>
      <c r="F35" s="102">
        <v>144321.29655999999</v>
      </c>
      <c r="G35" s="102">
        <v>129607.05386</v>
      </c>
      <c r="H35" s="102">
        <v>362478.75060000003</v>
      </c>
      <c r="I35" s="102">
        <v>240474.35581000001</v>
      </c>
      <c r="J35" s="102">
        <v>228904.70439</v>
      </c>
      <c r="K35" s="102">
        <v>302419.78055000002</v>
      </c>
      <c r="L35" s="102">
        <v>198344.63843000002</v>
      </c>
      <c r="M35" s="102">
        <v>171725.78888999994</v>
      </c>
      <c r="N35" s="102">
        <v>215834.17199999999</v>
      </c>
      <c r="O35" s="97"/>
      <c r="P35" s="97"/>
      <c r="Q35" s="97"/>
      <c r="R35" s="97"/>
      <c r="S35" s="97"/>
      <c r="T35" s="97"/>
      <c r="U35" s="97"/>
      <c r="V35" s="97"/>
      <c r="W35" s="97"/>
      <c r="X35" s="97"/>
      <c r="Y35" s="97"/>
      <c r="Z35" s="97"/>
      <c r="AA35" s="97"/>
      <c r="AB35" s="97"/>
      <c r="AC35" s="97"/>
    </row>
    <row r="36" spans="1:29" s="103" customFormat="1" ht="15" customHeight="1" x14ac:dyDescent="0.25">
      <c r="A36" s="101" t="s">
        <v>629</v>
      </c>
      <c r="B36" s="102">
        <v>4337370.8877799995</v>
      </c>
      <c r="C36" s="102">
        <v>5422966.1756699998</v>
      </c>
      <c r="D36" s="102">
        <v>7624676.29067</v>
      </c>
      <c r="E36" s="102">
        <v>12867562.1096</v>
      </c>
      <c r="F36" s="102">
        <v>16467510.18685</v>
      </c>
      <c r="G36" s="102">
        <v>25291022.044160001</v>
      </c>
      <c r="H36" s="102">
        <v>33449203.23429</v>
      </c>
      <c r="I36" s="102">
        <v>34962421.880339995</v>
      </c>
      <c r="J36" s="102">
        <v>35677153.29676</v>
      </c>
      <c r="K36" s="102">
        <v>34477597.175279997</v>
      </c>
      <c r="L36" s="102">
        <v>30568093.017889995</v>
      </c>
      <c r="M36" s="102">
        <v>31569941.420370005</v>
      </c>
      <c r="N36" s="102">
        <v>31107292.314699996</v>
      </c>
      <c r="O36" s="97"/>
      <c r="P36" s="97"/>
      <c r="Q36" s="97"/>
      <c r="R36" s="97"/>
      <c r="S36" s="97"/>
      <c r="T36" s="97"/>
      <c r="U36" s="97"/>
      <c r="V36" s="97"/>
      <c r="W36" s="97"/>
      <c r="X36" s="97"/>
      <c r="Y36" s="97"/>
      <c r="Z36" s="97"/>
      <c r="AA36" s="97"/>
      <c r="AB36" s="97"/>
      <c r="AC36" s="97"/>
    </row>
    <row r="37" spans="1:29" s="103" customFormat="1" ht="15" customHeight="1" x14ac:dyDescent="0.25">
      <c r="A37" s="101" t="s">
        <v>630</v>
      </c>
      <c r="B37" s="102">
        <v>2796198.3475799998</v>
      </c>
      <c r="C37" s="102">
        <v>2753766.3094099998</v>
      </c>
      <c r="D37" s="102">
        <v>3358739.0953099998</v>
      </c>
      <c r="E37" s="102">
        <v>3778661.1630300004</v>
      </c>
      <c r="F37" s="102">
        <v>3610625.6594199999</v>
      </c>
      <c r="G37" s="102">
        <v>4097111.3125700001</v>
      </c>
      <c r="H37" s="102">
        <v>4414429.1060899999</v>
      </c>
      <c r="I37" s="102">
        <v>5065166.2878900003</v>
      </c>
      <c r="J37" s="102">
        <v>5692080.23912</v>
      </c>
      <c r="K37" s="102">
        <v>5569066.1096800007</v>
      </c>
      <c r="L37" s="102">
        <v>5569975.24364</v>
      </c>
      <c r="M37" s="102">
        <v>5533809.9659199994</v>
      </c>
      <c r="N37" s="102">
        <v>6386638.1654500002</v>
      </c>
      <c r="O37" s="97"/>
      <c r="P37" s="97"/>
      <c r="Q37" s="97"/>
      <c r="R37" s="97"/>
      <c r="S37" s="97"/>
      <c r="T37" s="97"/>
      <c r="U37" s="97"/>
      <c r="V37" s="97"/>
      <c r="W37" s="97"/>
      <c r="X37" s="97"/>
      <c r="Y37" s="97"/>
      <c r="Z37" s="97"/>
      <c r="AA37" s="97"/>
      <c r="AB37" s="97"/>
      <c r="AC37" s="97"/>
    </row>
    <row r="38" spans="1:29" s="103" customFormat="1" ht="15" customHeight="1" x14ac:dyDescent="0.25">
      <c r="A38" s="101" t="s">
        <v>175</v>
      </c>
      <c r="B38" s="102">
        <v>1695871.4385200001</v>
      </c>
      <c r="C38" s="102">
        <v>1803604.24028</v>
      </c>
      <c r="D38" s="102">
        <v>1839390.5435599999</v>
      </c>
      <c r="E38" s="102">
        <v>2037668.9649700001</v>
      </c>
      <c r="F38" s="102">
        <v>2154853.4890700001</v>
      </c>
      <c r="G38" s="102">
        <v>2409830.3072199998</v>
      </c>
      <c r="H38" s="102">
        <v>2441944.2260199999</v>
      </c>
      <c r="I38" s="102">
        <v>2719642.6953199999</v>
      </c>
      <c r="J38" s="102">
        <v>2887271.10745</v>
      </c>
      <c r="K38" s="102">
        <v>2713868.3401799998</v>
      </c>
      <c r="L38" s="102">
        <v>2818810.8065300002</v>
      </c>
      <c r="M38" s="102">
        <v>2972842.40411</v>
      </c>
      <c r="N38" s="102">
        <v>2958234.5174200004</v>
      </c>
      <c r="O38" s="97"/>
      <c r="P38" s="97"/>
      <c r="Q38" s="97"/>
      <c r="R38" s="97"/>
      <c r="S38" s="97"/>
      <c r="T38" s="97"/>
      <c r="U38" s="97"/>
      <c r="V38" s="97"/>
      <c r="W38" s="97"/>
      <c r="X38" s="97"/>
      <c r="Y38" s="97"/>
      <c r="Z38" s="97"/>
      <c r="AA38" s="97"/>
      <c r="AB38" s="97"/>
      <c r="AC38" s="97"/>
    </row>
    <row r="39" spans="1:29" s="103" customFormat="1" ht="15" customHeight="1" x14ac:dyDescent="0.25">
      <c r="A39" s="101" t="s">
        <v>182</v>
      </c>
      <c r="B39" s="102">
        <v>1696855.34344</v>
      </c>
      <c r="C39" s="102">
        <v>2039392.1688699999</v>
      </c>
      <c r="D39" s="102">
        <v>2648311.8169699996</v>
      </c>
      <c r="E39" s="102">
        <v>2830457.1137299999</v>
      </c>
      <c r="F39" s="102">
        <v>2705067.6034499998</v>
      </c>
      <c r="G39" s="102">
        <v>2633663.0578400004</v>
      </c>
      <c r="H39" s="102">
        <v>3576780.0863399999</v>
      </c>
      <c r="I39" s="102">
        <v>3328936.89163</v>
      </c>
      <c r="J39" s="102">
        <v>3202005.5244100001</v>
      </c>
      <c r="K39" s="102">
        <v>3277956.73318</v>
      </c>
      <c r="L39" s="102">
        <v>3436114.4780000001</v>
      </c>
      <c r="M39" s="102">
        <v>3242224.7494899998</v>
      </c>
      <c r="N39" s="102">
        <v>3213322.8186400002</v>
      </c>
      <c r="O39" s="97"/>
      <c r="P39" s="97"/>
      <c r="Q39" s="97"/>
      <c r="R39" s="97"/>
      <c r="S39" s="97"/>
      <c r="T39" s="97"/>
      <c r="U39" s="97"/>
      <c r="V39" s="97"/>
      <c r="W39" s="97"/>
      <c r="X39" s="97"/>
      <c r="Y39" s="97"/>
      <c r="Z39" s="97"/>
      <c r="AA39" s="97"/>
      <c r="AB39" s="97"/>
      <c r="AC39" s="97"/>
    </row>
    <row r="40" spans="1:29" s="103" customFormat="1" ht="15" customHeight="1" x14ac:dyDescent="0.25">
      <c r="A40" s="101" t="s">
        <v>631</v>
      </c>
      <c r="B40" s="102">
        <v>1416508.0696400001</v>
      </c>
      <c r="C40" s="102">
        <v>1717452.61671</v>
      </c>
      <c r="D40" s="102">
        <v>2465203.2340600002</v>
      </c>
      <c r="E40" s="102">
        <v>2617260.7224699999</v>
      </c>
      <c r="F40" s="102">
        <v>2549268.1711900001</v>
      </c>
      <c r="G40" s="102">
        <v>2746468.5641300003</v>
      </c>
      <c r="H40" s="102">
        <v>2804632.7594299996</v>
      </c>
      <c r="I40" s="102">
        <v>2623885.0717699998</v>
      </c>
      <c r="J40" s="102">
        <v>2530693.2975100004</v>
      </c>
      <c r="K40" s="102">
        <v>2666538.3383899997</v>
      </c>
      <c r="L40" s="102">
        <v>2645461.9556700001</v>
      </c>
      <c r="M40" s="102">
        <v>2673338.0751999998</v>
      </c>
      <c r="N40" s="102">
        <v>2707831.4983999999</v>
      </c>
      <c r="O40" s="97"/>
      <c r="P40" s="97"/>
      <c r="Q40" s="97"/>
      <c r="R40" s="97"/>
      <c r="S40" s="97"/>
      <c r="T40" s="97"/>
      <c r="U40" s="97"/>
      <c r="V40" s="97"/>
      <c r="W40" s="97"/>
      <c r="X40" s="97"/>
      <c r="Y40" s="97"/>
      <c r="Z40" s="97"/>
      <c r="AA40" s="97"/>
      <c r="AB40" s="97"/>
      <c r="AC40" s="97"/>
    </row>
    <row r="41" spans="1:29" s="105" customFormat="1" ht="15" customHeight="1" thickBot="1" x14ac:dyDescent="0.3">
      <c r="A41" s="101" t="s">
        <v>156</v>
      </c>
      <c r="B41" s="102">
        <v>5643842.55571</v>
      </c>
      <c r="C41" s="102">
        <v>6230084.8331199996</v>
      </c>
      <c r="D41" s="102">
        <v>5883536.7179199997</v>
      </c>
      <c r="E41" s="102">
        <v>7481096.2813200001</v>
      </c>
      <c r="F41" s="102">
        <v>9663397.11314</v>
      </c>
      <c r="G41" s="102">
        <v>14892020.904889999</v>
      </c>
      <c r="H41" s="102">
        <v>17431729.804220002</v>
      </c>
      <c r="I41" s="102">
        <v>18238410.890250001</v>
      </c>
      <c r="J41" s="102">
        <v>18633571.39528</v>
      </c>
      <c r="K41" s="102">
        <v>99259183.106229991</v>
      </c>
      <c r="L41" s="102">
        <v>24638486.076760001</v>
      </c>
      <c r="M41" s="102">
        <v>20083379.511990003</v>
      </c>
      <c r="N41" s="102">
        <v>20794503.239690002</v>
      </c>
      <c r="O41" s="97"/>
      <c r="P41" s="97"/>
      <c r="Q41" s="97"/>
      <c r="R41" s="97"/>
      <c r="S41" s="97"/>
      <c r="T41" s="97"/>
      <c r="U41" s="97"/>
      <c r="V41" s="97"/>
      <c r="W41" s="97"/>
      <c r="X41" s="97"/>
      <c r="Y41" s="97"/>
      <c r="Z41" s="97"/>
      <c r="AA41" s="97"/>
      <c r="AB41" s="97"/>
      <c r="AC41" s="97"/>
    </row>
    <row r="42" spans="1:29" ht="15" customHeight="1" thickTop="1" thickBot="1" x14ac:dyDescent="0.3">
      <c r="A42" s="658" t="s">
        <v>632</v>
      </c>
      <c r="B42" s="659">
        <v>10801966.7347</v>
      </c>
      <c r="C42" s="659">
        <v>12046739.089030001</v>
      </c>
      <c r="D42" s="659">
        <v>13616999.10238</v>
      </c>
      <c r="E42" s="659">
        <v>14257334.54775</v>
      </c>
      <c r="F42" s="659">
        <v>15225053.382690001</v>
      </c>
      <c r="G42" s="659">
        <v>16660673.37084</v>
      </c>
      <c r="H42" s="659">
        <v>16652965.061299998</v>
      </c>
      <c r="I42" s="659">
        <v>18076565.487369999</v>
      </c>
      <c r="J42" s="659">
        <v>19406339.626029998</v>
      </c>
      <c r="K42" s="659">
        <v>19277482.467769999</v>
      </c>
      <c r="L42" s="659">
        <v>21178639.932109997</v>
      </c>
      <c r="M42" s="659">
        <v>24061090.88924</v>
      </c>
      <c r="N42" s="659">
        <v>23444331.302229997</v>
      </c>
      <c r="O42" s="97"/>
      <c r="P42" s="97"/>
      <c r="Q42" s="97"/>
      <c r="R42" s="97"/>
      <c r="S42" s="97"/>
      <c r="T42" s="97"/>
      <c r="U42" s="97"/>
      <c r="V42" s="97"/>
      <c r="W42" s="97"/>
      <c r="X42" s="97"/>
      <c r="Y42" s="97"/>
      <c r="Z42" s="97"/>
      <c r="AA42" s="97"/>
      <c r="AB42" s="97"/>
      <c r="AC42" s="97"/>
    </row>
    <row r="43" spans="1:29" s="103" customFormat="1" ht="15" customHeight="1" thickTop="1" x14ac:dyDescent="0.25">
      <c r="A43" s="101" t="s">
        <v>197</v>
      </c>
      <c r="B43" s="102">
        <v>6452976.6267200001</v>
      </c>
      <c r="C43" s="102">
        <v>7916336.6106099999</v>
      </c>
      <c r="D43" s="102">
        <v>9431317.9006099999</v>
      </c>
      <c r="E43" s="102">
        <v>10046163.910610002</v>
      </c>
      <c r="F43" s="102">
        <v>11030322.580610001</v>
      </c>
      <c r="G43" s="102">
        <v>11884303.24061</v>
      </c>
      <c r="H43" s="102">
        <v>12747373.666549999</v>
      </c>
      <c r="I43" s="102">
        <v>13455645.656549999</v>
      </c>
      <c r="J43" s="102">
        <v>14440394.266549999</v>
      </c>
      <c r="K43" s="102">
        <v>13919266.866549999</v>
      </c>
      <c r="L43" s="102">
        <v>14849907.526549999</v>
      </c>
      <c r="M43" s="102">
        <v>16352736.580290001</v>
      </c>
      <c r="N43" s="102">
        <v>16918139.180289999</v>
      </c>
      <c r="O43" s="97"/>
      <c r="P43" s="97"/>
      <c r="Q43" s="97"/>
      <c r="R43" s="97"/>
      <c r="S43" s="97"/>
      <c r="T43" s="97"/>
      <c r="U43" s="97"/>
      <c r="V43" s="97"/>
      <c r="W43" s="97"/>
      <c r="X43" s="97"/>
      <c r="Y43" s="97"/>
      <c r="Z43" s="97"/>
      <c r="AA43" s="97"/>
      <c r="AB43" s="97"/>
      <c r="AC43" s="97"/>
    </row>
    <row r="44" spans="1:29" s="103" customFormat="1" ht="15" customHeight="1" x14ac:dyDescent="0.25">
      <c r="A44" s="101" t="s">
        <v>201</v>
      </c>
      <c r="B44" s="102">
        <v>626257.29934000003</v>
      </c>
      <c r="C44" s="102">
        <v>440452.23038999998</v>
      </c>
      <c r="D44" s="102">
        <v>521727.56848000002</v>
      </c>
      <c r="E44" s="102">
        <v>142453.66538999998</v>
      </c>
      <c r="F44" s="102">
        <v>122786.06948000001</v>
      </c>
      <c r="G44" s="102">
        <v>135134.53461999999</v>
      </c>
      <c r="H44" s="102">
        <v>236108.21138999998</v>
      </c>
      <c r="I44" s="102">
        <v>298883.27038999996</v>
      </c>
      <c r="J44" s="102">
        <v>170968.33228</v>
      </c>
      <c r="K44" s="102">
        <v>86399.894180000003</v>
      </c>
      <c r="L44" s="102">
        <v>207918.12134000001</v>
      </c>
      <c r="M44" s="102">
        <v>148788.78912</v>
      </c>
      <c r="N44" s="102">
        <v>146144.78912</v>
      </c>
      <c r="O44" s="97"/>
      <c r="P44" s="97"/>
      <c r="Q44" s="97"/>
      <c r="R44" s="97"/>
      <c r="S44" s="97"/>
      <c r="T44" s="97"/>
      <c r="U44" s="97"/>
      <c r="V44" s="97"/>
      <c r="W44" s="97"/>
      <c r="X44" s="97"/>
      <c r="Y44" s="97"/>
      <c r="Z44" s="97"/>
      <c r="AA44" s="97"/>
      <c r="AB44" s="97"/>
      <c r="AC44" s="97"/>
    </row>
    <row r="45" spans="1:29"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102">
        <v>0</v>
      </c>
      <c r="N45" s="102">
        <v>0</v>
      </c>
      <c r="O45" s="97"/>
      <c r="P45" s="97"/>
      <c r="Q45" s="97"/>
      <c r="R45" s="97"/>
      <c r="S45" s="97"/>
      <c r="T45" s="97"/>
      <c r="U45" s="97"/>
      <c r="V45" s="97"/>
      <c r="W45" s="97"/>
      <c r="X45" s="97"/>
      <c r="Y45" s="97"/>
      <c r="Z45" s="97"/>
      <c r="AA45" s="97"/>
      <c r="AB45" s="97"/>
      <c r="AC45" s="97"/>
    </row>
    <row r="46" spans="1:29" s="103" customFormat="1" ht="15" customHeight="1" x14ac:dyDescent="0.25">
      <c r="A46" s="101" t="s">
        <v>633</v>
      </c>
      <c r="B46" s="102">
        <v>1983823.31388</v>
      </c>
      <c r="C46" s="102">
        <v>1960109.2246600001</v>
      </c>
      <c r="D46" s="102">
        <v>1687372.9091700001</v>
      </c>
      <c r="E46" s="102">
        <v>2015543.19178</v>
      </c>
      <c r="F46" s="102">
        <v>2236918.8634200003</v>
      </c>
      <c r="G46" s="102">
        <v>2500623.7864000001</v>
      </c>
      <c r="H46" s="102">
        <v>2817848.0044</v>
      </c>
      <c r="I46" s="102">
        <v>2899877.5660700002</v>
      </c>
      <c r="J46" s="102">
        <v>3052739.1123899999</v>
      </c>
      <c r="K46" s="102">
        <v>3245971.1649799999</v>
      </c>
      <c r="L46" s="102">
        <v>3494322.4644400002</v>
      </c>
      <c r="M46" s="102">
        <v>3782009.7810299997</v>
      </c>
      <c r="N46" s="102">
        <v>4339471.0498399995</v>
      </c>
      <c r="O46" s="97"/>
      <c r="P46" s="97"/>
      <c r="Q46" s="97"/>
      <c r="R46" s="97"/>
      <c r="S46" s="97"/>
      <c r="T46" s="97"/>
      <c r="U46" s="97"/>
      <c r="V46" s="97"/>
      <c r="W46" s="97"/>
      <c r="X46" s="97"/>
      <c r="Y46" s="97"/>
      <c r="Z46" s="97"/>
      <c r="AA46" s="97"/>
      <c r="AB46" s="97"/>
      <c r="AC46" s="97"/>
    </row>
    <row r="47" spans="1:29" s="103" customFormat="1" ht="15" customHeight="1" x14ac:dyDescent="0.25">
      <c r="A47" s="101" t="s">
        <v>211</v>
      </c>
      <c r="B47" s="102">
        <v>1738909.4947599999</v>
      </c>
      <c r="C47" s="102">
        <v>1729841.0233699998</v>
      </c>
      <c r="D47" s="102">
        <v>1976580.7241199999</v>
      </c>
      <c r="E47" s="102">
        <v>2053173.77997</v>
      </c>
      <c r="F47" s="102">
        <v>1835025.8691800002</v>
      </c>
      <c r="G47" s="102">
        <v>2140611.8092100001</v>
      </c>
      <c r="H47" s="102">
        <v>851635.17896000005</v>
      </c>
      <c r="I47" s="102">
        <v>1422158.9943599999</v>
      </c>
      <c r="J47" s="102">
        <v>1742237.91481</v>
      </c>
      <c r="K47" s="102">
        <v>2025844.5420599999</v>
      </c>
      <c r="L47" s="102">
        <v>2626491.81978</v>
      </c>
      <c r="M47" s="102">
        <v>3777555.7387999995</v>
      </c>
      <c r="N47" s="102">
        <v>2040576.2829799997</v>
      </c>
      <c r="O47" s="97"/>
      <c r="P47" s="97"/>
      <c r="Q47" s="97"/>
      <c r="R47" s="97"/>
      <c r="S47" s="97"/>
      <c r="T47" s="97"/>
      <c r="U47" s="97"/>
      <c r="V47" s="97"/>
      <c r="W47" s="97"/>
      <c r="X47" s="97"/>
      <c r="Y47" s="97"/>
      <c r="Z47" s="97"/>
      <c r="AA47" s="97"/>
      <c r="AB47" s="97"/>
      <c r="AC47" s="97"/>
    </row>
    <row r="48" spans="1:29" s="103" customFormat="1" ht="15" customHeight="1" x14ac:dyDescent="0.25">
      <c r="A48" s="104" t="s">
        <v>634</v>
      </c>
      <c r="B48" s="102">
        <v>-8191.4995699999999</v>
      </c>
      <c r="C48" s="102">
        <v>39.443930000000002</v>
      </c>
      <c r="D48" s="102">
        <v>10680.81897</v>
      </c>
      <c r="E48" s="102">
        <v>32467.953289999998</v>
      </c>
      <c r="F48" s="102">
        <v>58722.066749999998</v>
      </c>
      <c r="G48" s="102">
        <v>70985.071790000002</v>
      </c>
      <c r="H48" s="102">
        <v>56810.831250000003</v>
      </c>
      <c r="I48" s="102">
        <v>2971.0108100000002</v>
      </c>
      <c r="J48" s="102">
        <v>-19042.784540000001</v>
      </c>
      <c r="K48" s="102">
        <v>-6198.6943499999998</v>
      </c>
      <c r="L48" s="102">
        <v>27456.008259999999</v>
      </c>
      <c r="M48" s="102">
        <v>78075.42257000001</v>
      </c>
      <c r="N48" s="102">
        <v>1140391.07544</v>
      </c>
      <c r="O48" s="97"/>
      <c r="P48" s="97"/>
      <c r="Q48" s="97"/>
      <c r="R48" s="97"/>
      <c r="S48" s="97"/>
      <c r="T48" s="97"/>
      <c r="U48" s="97"/>
      <c r="V48" s="97"/>
      <c r="W48" s="97"/>
      <c r="X48" s="97"/>
      <c r="Y48" s="97"/>
      <c r="Z48" s="97"/>
      <c r="AA48" s="97"/>
      <c r="AB48" s="97"/>
      <c r="AC48" s="97"/>
    </row>
    <row r="49" spans="1:29" s="105" customFormat="1" ht="15" customHeight="1" thickBot="1" x14ac:dyDescent="0.3">
      <c r="A49" s="104" t="s">
        <v>635</v>
      </c>
      <c r="B49" s="102">
        <v>1747100.9943299999</v>
      </c>
      <c r="C49" s="102">
        <v>1729801.57944</v>
      </c>
      <c r="D49" s="102">
        <v>1965899.90515</v>
      </c>
      <c r="E49" s="102">
        <v>2020705.8266800002</v>
      </c>
      <c r="F49" s="102">
        <v>1776303.8024300002</v>
      </c>
      <c r="G49" s="102">
        <v>2069626.7374200001</v>
      </c>
      <c r="H49" s="102">
        <v>794824.34771</v>
      </c>
      <c r="I49" s="102">
        <v>1419187.98355</v>
      </c>
      <c r="J49" s="102">
        <v>1761280.6993499999</v>
      </c>
      <c r="K49" s="102">
        <v>2032043.2364100001</v>
      </c>
      <c r="L49" s="102">
        <v>2599035.81152</v>
      </c>
      <c r="M49" s="102">
        <v>3699480.3162299995</v>
      </c>
      <c r="N49" s="102">
        <v>900185.20753999997</v>
      </c>
      <c r="O49" s="97"/>
      <c r="P49" s="97"/>
      <c r="Q49" s="97"/>
      <c r="R49" s="97"/>
      <c r="S49" s="97"/>
      <c r="T49" s="97"/>
      <c r="U49" s="97"/>
      <c r="V49" s="97"/>
      <c r="W49" s="97"/>
      <c r="X49" s="97"/>
      <c r="Y49" s="97"/>
      <c r="Z49" s="97"/>
      <c r="AA49" s="97"/>
      <c r="AB49" s="97"/>
      <c r="AC49" s="97"/>
    </row>
    <row r="50" spans="1:29" ht="15" customHeight="1" thickTop="1" thickBot="1" x14ac:dyDescent="0.3">
      <c r="A50" s="658" t="s">
        <v>636</v>
      </c>
      <c r="B50" s="659">
        <v>136033481.74568999</v>
      </c>
      <c r="C50" s="659">
        <v>163268075.16917002</v>
      </c>
      <c r="D50" s="659">
        <v>173014679.9366</v>
      </c>
      <c r="E50" s="659">
        <v>200119078.48219001</v>
      </c>
      <c r="F50" s="659">
        <v>214158560.66865</v>
      </c>
      <c r="G50" s="659">
        <v>226269995.32396999</v>
      </c>
      <c r="H50" s="659">
        <v>254730032.84198999</v>
      </c>
      <c r="I50" s="659">
        <v>271304127.78316003</v>
      </c>
      <c r="J50" s="659">
        <v>286086123.96155</v>
      </c>
      <c r="K50" s="659">
        <v>279987611.24784005</v>
      </c>
      <c r="L50" s="659">
        <v>289881683.1356799</v>
      </c>
      <c r="M50" s="659">
        <v>305181880.25043005</v>
      </c>
      <c r="N50" s="659">
        <v>309843019.99083</v>
      </c>
      <c r="O50" s="97"/>
      <c r="P50" s="97"/>
      <c r="Q50" s="97"/>
      <c r="R50" s="97"/>
      <c r="S50" s="97"/>
      <c r="T50" s="97"/>
      <c r="U50" s="97"/>
      <c r="V50" s="97"/>
      <c r="W50" s="97"/>
      <c r="X50" s="97"/>
      <c r="Y50" s="97"/>
      <c r="Z50" s="97"/>
      <c r="AA50" s="97"/>
      <c r="AB50" s="97"/>
      <c r="AC50" s="97"/>
    </row>
    <row r="51" spans="1:29" s="103" customFormat="1" ht="15" customHeight="1" thickTop="1" x14ac:dyDescent="0.25">
      <c r="A51" s="106" t="s">
        <v>637</v>
      </c>
      <c r="B51" s="102">
        <v>14694168.35413</v>
      </c>
      <c r="C51" s="102">
        <v>18672350.202689998</v>
      </c>
      <c r="D51" s="102">
        <v>22558357.576439999</v>
      </c>
      <c r="E51" s="102">
        <v>21343440.376709998</v>
      </c>
      <c r="F51" s="102">
        <v>20933808.35069</v>
      </c>
      <c r="G51" s="102">
        <v>20177207.637499999</v>
      </c>
      <c r="H51" s="102">
        <v>16247720.32464</v>
      </c>
      <c r="I51" s="102">
        <v>15670702.75622</v>
      </c>
      <c r="J51" s="102">
        <v>16904787.152879998</v>
      </c>
      <c r="K51" s="102">
        <v>15436648.83932</v>
      </c>
      <c r="L51" s="102">
        <v>17011790.869919997</v>
      </c>
      <c r="M51" s="102">
        <v>15979931.423910001</v>
      </c>
      <c r="N51" s="102">
        <v>15678781.627189999</v>
      </c>
      <c r="O51" s="97"/>
      <c r="P51" s="97"/>
      <c r="Q51" s="97"/>
      <c r="R51" s="97"/>
      <c r="S51" s="97"/>
      <c r="T51" s="97"/>
      <c r="U51" s="97"/>
      <c r="V51" s="97"/>
      <c r="W51" s="97"/>
      <c r="X51" s="97"/>
      <c r="Y51" s="97"/>
      <c r="Z51" s="97"/>
      <c r="AA51" s="97"/>
      <c r="AB51" s="97"/>
      <c r="AC51" s="97"/>
    </row>
    <row r="52" spans="1:29" s="105" customFormat="1" ht="15" customHeight="1" x14ac:dyDescent="0.25">
      <c r="A52" s="104" t="s">
        <v>638</v>
      </c>
      <c r="B52" s="102">
        <v>1005919.30885</v>
      </c>
      <c r="C52" s="102">
        <v>1010809.3816900001</v>
      </c>
      <c r="D52" s="102">
        <v>945846.39601000003</v>
      </c>
      <c r="E52" s="102">
        <v>982547.81171000004</v>
      </c>
      <c r="F52" s="102">
        <v>1831450.2881199999</v>
      </c>
      <c r="G52" s="102">
        <v>1684050.82351</v>
      </c>
      <c r="H52" s="102">
        <v>915482.90255999996</v>
      </c>
      <c r="I52" s="102">
        <v>1695221.02942</v>
      </c>
      <c r="J52" s="102">
        <v>2393925.3559499998</v>
      </c>
      <c r="K52" s="102">
        <v>1384380.3602499999</v>
      </c>
      <c r="L52" s="102">
        <v>832935.37144000013</v>
      </c>
      <c r="M52" s="102">
        <v>600203.73519000004</v>
      </c>
      <c r="N52" s="102">
        <v>574561.51401000016</v>
      </c>
      <c r="O52" s="97"/>
      <c r="P52" s="97"/>
      <c r="Q52" s="97"/>
      <c r="R52" s="97"/>
      <c r="S52" s="97"/>
      <c r="T52" s="97"/>
      <c r="U52" s="97"/>
      <c r="V52" s="97"/>
      <c r="W52" s="97"/>
      <c r="X52" s="97"/>
      <c r="Y52" s="97"/>
      <c r="Z52" s="97"/>
      <c r="AA52" s="97"/>
      <c r="AB52" s="97"/>
      <c r="AC52" s="97"/>
    </row>
    <row r="53" spans="1:29" s="105" customFormat="1" ht="15" customHeight="1" x14ac:dyDescent="0.25">
      <c r="A53" s="104" t="s">
        <v>639</v>
      </c>
      <c r="B53" s="102">
        <v>12598057.44936</v>
      </c>
      <c r="C53" s="102">
        <v>16438036.709719999</v>
      </c>
      <c r="D53" s="102">
        <v>20217031.44875</v>
      </c>
      <c r="E53" s="102">
        <v>18789386.458220001</v>
      </c>
      <c r="F53" s="102">
        <v>17445336.25945</v>
      </c>
      <c r="G53" s="102">
        <v>16591272.93691</v>
      </c>
      <c r="H53" s="102">
        <v>13408308.665280001</v>
      </c>
      <c r="I53" s="102">
        <v>11920799.28967</v>
      </c>
      <c r="J53" s="102">
        <v>12272346.549620001</v>
      </c>
      <c r="K53" s="102">
        <v>11862529.236569999</v>
      </c>
      <c r="L53" s="102">
        <v>13879808.562099999</v>
      </c>
      <c r="M53" s="102">
        <v>13113999.271950001</v>
      </c>
      <c r="N53" s="102">
        <v>12839377.673820002</v>
      </c>
      <c r="O53" s="97"/>
      <c r="P53" s="97"/>
      <c r="Q53" s="97"/>
      <c r="R53" s="97"/>
      <c r="S53" s="97"/>
      <c r="T53" s="97"/>
      <c r="U53" s="97"/>
      <c r="V53" s="97"/>
      <c r="W53" s="97"/>
      <c r="X53" s="97"/>
      <c r="Y53" s="97"/>
      <c r="Z53" s="97"/>
      <c r="AA53" s="97"/>
      <c r="AB53" s="97"/>
      <c r="AC53" s="97"/>
    </row>
    <row r="54" spans="1:29"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102">
        <v>0</v>
      </c>
      <c r="O54" s="97"/>
      <c r="P54" s="97"/>
      <c r="Q54" s="97"/>
      <c r="R54" s="97"/>
      <c r="S54" s="97"/>
      <c r="T54" s="97"/>
      <c r="U54" s="97"/>
      <c r="V54" s="97"/>
      <c r="W54" s="97"/>
      <c r="X54" s="97"/>
      <c r="Y54" s="97"/>
      <c r="Z54" s="97"/>
      <c r="AA54" s="97"/>
      <c r="AB54" s="97"/>
      <c r="AC54" s="97"/>
    </row>
    <row r="55" spans="1:29" s="105" customFormat="1" ht="15" customHeight="1" x14ac:dyDescent="0.25">
      <c r="A55" s="104" t="s">
        <v>641</v>
      </c>
      <c r="B55" s="102">
        <v>1050166.45383</v>
      </c>
      <c r="C55" s="102">
        <v>1166081.6492399999</v>
      </c>
      <c r="D55" s="102">
        <v>1332505.18401</v>
      </c>
      <c r="E55" s="102">
        <v>1451526.7543299999</v>
      </c>
      <c r="F55" s="102">
        <v>1594848.31406</v>
      </c>
      <c r="G55" s="102">
        <v>1867082.98602</v>
      </c>
      <c r="H55" s="102">
        <v>1896342.4883599998</v>
      </c>
      <c r="I55" s="102">
        <v>2000491.36151</v>
      </c>
      <c r="J55" s="102">
        <v>2180379.8599200002</v>
      </c>
      <c r="K55" s="102">
        <v>2141223.7480600001</v>
      </c>
      <c r="L55" s="102">
        <v>2243918.8503100001</v>
      </c>
      <c r="M55" s="102">
        <v>2221107.5441599996</v>
      </c>
      <c r="N55" s="102">
        <v>2220221.5667600003</v>
      </c>
      <c r="O55" s="97"/>
      <c r="P55" s="97"/>
      <c r="Q55" s="97"/>
      <c r="R55" s="97"/>
      <c r="S55" s="97"/>
      <c r="T55" s="97"/>
      <c r="U55" s="97"/>
      <c r="V55" s="97"/>
      <c r="W55" s="97"/>
      <c r="X55" s="97"/>
      <c r="Y55" s="97"/>
      <c r="Z55" s="97"/>
      <c r="AA55" s="97"/>
      <c r="AB55" s="97"/>
      <c r="AC55" s="97"/>
    </row>
    <row r="56" spans="1:29" s="105" customFormat="1" ht="15" customHeight="1" x14ac:dyDescent="0.25">
      <c r="A56" s="104" t="s">
        <v>642</v>
      </c>
      <c r="B56" s="102">
        <v>40025.142090000001</v>
      </c>
      <c r="C56" s="102">
        <v>57422.462039999999</v>
      </c>
      <c r="D56" s="102">
        <v>62974.54767</v>
      </c>
      <c r="E56" s="102">
        <v>119979.35245000001</v>
      </c>
      <c r="F56" s="102">
        <v>62173.48906</v>
      </c>
      <c r="G56" s="102">
        <v>34800.891060000002</v>
      </c>
      <c r="H56" s="102">
        <v>27586.26844</v>
      </c>
      <c r="I56" s="102">
        <v>54191.075619999996</v>
      </c>
      <c r="J56" s="102">
        <v>58135.387390000004</v>
      </c>
      <c r="K56" s="102">
        <v>48515.494439999995</v>
      </c>
      <c r="L56" s="102">
        <v>55128.086069999998</v>
      </c>
      <c r="M56" s="102">
        <v>44620.872609999999</v>
      </c>
      <c r="N56" s="102">
        <v>44620.872600000002</v>
      </c>
      <c r="O56" s="97"/>
      <c r="P56" s="97"/>
      <c r="Q56" s="97"/>
      <c r="R56" s="97"/>
      <c r="S56" s="97"/>
      <c r="T56" s="97"/>
      <c r="U56" s="97"/>
      <c r="V56" s="97"/>
      <c r="W56" s="97"/>
      <c r="X56" s="97"/>
      <c r="Y56" s="97"/>
      <c r="Z56" s="97"/>
      <c r="AA56" s="97"/>
      <c r="AB56" s="97"/>
      <c r="AC56" s="97"/>
    </row>
    <row r="57" spans="1:29" s="105" customFormat="1" ht="15" customHeight="1" x14ac:dyDescent="0.25">
      <c r="A57" s="101" t="s">
        <v>643</v>
      </c>
      <c r="B57" s="102">
        <v>245127270.49967</v>
      </c>
      <c r="C57" s="102">
        <v>281382719.25924999</v>
      </c>
      <c r="D57" s="102">
        <v>326833230.66571999</v>
      </c>
      <c r="E57" s="102">
        <v>382401461.50637001</v>
      </c>
      <c r="F57" s="102">
        <v>409888883.80158001</v>
      </c>
      <c r="G57" s="102">
        <v>404644877.44440997</v>
      </c>
      <c r="H57" s="102">
        <v>425891846.51699001</v>
      </c>
      <c r="I57" s="102">
        <v>427605734.37605</v>
      </c>
      <c r="J57" s="102">
        <v>448488674.80162001</v>
      </c>
      <c r="K57" s="102">
        <v>464860335.70706999</v>
      </c>
      <c r="L57" s="102">
        <v>483014460.63409007</v>
      </c>
      <c r="M57" s="102">
        <v>492749579.91793001</v>
      </c>
      <c r="N57" s="102">
        <v>496598778.77004999</v>
      </c>
      <c r="O57" s="97"/>
      <c r="P57" s="97"/>
      <c r="Q57" s="97"/>
      <c r="R57" s="97"/>
      <c r="S57" s="97"/>
      <c r="T57" s="97"/>
      <c r="U57" s="97"/>
      <c r="V57" s="97"/>
      <c r="W57" s="97"/>
      <c r="X57" s="97"/>
      <c r="Y57" s="97"/>
      <c r="Z57" s="97"/>
      <c r="AA57" s="97"/>
      <c r="AB57" s="97"/>
      <c r="AC57" s="97"/>
    </row>
    <row r="58" spans="1:29" x14ac:dyDescent="0.25">
      <c r="A58" s="660" t="s">
        <v>644</v>
      </c>
      <c r="B58" s="661">
        <v>9545925.0615599994</v>
      </c>
      <c r="C58" s="661">
        <v>10266713.848610001</v>
      </c>
      <c r="D58" s="661">
        <v>11297949.863739999</v>
      </c>
      <c r="E58" s="661">
        <v>12951822.868319999</v>
      </c>
      <c r="F58" s="661">
        <v>14341240.852399999</v>
      </c>
      <c r="G58" s="661">
        <v>15499130.078569999</v>
      </c>
      <c r="H58" s="661">
        <v>15530831.664110001</v>
      </c>
      <c r="I58" s="661">
        <v>15537277.767129999</v>
      </c>
      <c r="J58" s="661">
        <v>16832338.60698</v>
      </c>
      <c r="K58" s="661">
        <v>16833533.857489999</v>
      </c>
      <c r="L58" s="661">
        <v>19671723.164909996</v>
      </c>
      <c r="M58" s="661">
        <v>23217825.063870005</v>
      </c>
      <c r="N58" s="661">
        <v>6075628.2493799999</v>
      </c>
      <c r="O58" s="97"/>
      <c r="P58" s="97"/>
      <c r="Q58" s="97"/>
      <c r="R58" s="97"/>
      <c r="S58" s="97"/>
      <c r="T58" s="97"/>
      <c r="U58" s="97"/>
      <c r="V58" s="97"/>
      <c r="W58" s="97"/>
      <c r="X58" s="97"/>
      <c r="Y58" s="97"/>
      <c r="Z58" s="97"/>
      <c r="AA58" s="97"/>
      <c r="AB58" s="97"/>
      <c r="AC58" s="97"/>
    </row>
    <row r="59" spans="1:29" ht="15" customHeight="1" x14ac:dyDescent="0.25">
      <c r="A59" s="104" t="s">
        <v>645</v>
      </c>
      <c r="B59" s="102">
        <v>-1859899.6868800002</v>
      </c>
      <c r="C59" s="102">
        <v>-2318819.9094400001</v>
      </c>
      <c r="D59" s="102">
        <v>-2565931.6907199998</v>
      </c>
      <c r="E59" s="102">
        <v>-3264257.5603200002</v>
      </c>
      <c r="F59" s="102">
        <v>-4259887.2069100002</v>
      </c>
      <c r="G59" s="102">
        <v>-4891234.0106199998</v>
      </c>
      <c r="H59" s="102">
        <v>-5660614.4021499995</v>
      </c>
      <c r="I59" s="102">
        <v>-6338717.2719399994</v>
      </c>
      <c r="J59" s="102">
        <v>-6795657.28938</v>
      </c>
      <c r="K59" s="102">
        <v>-6521465.5658999998</v>
      </c>
      <c r="L59" s="102">
        <v>7174572.7932199994</v>
      </c>
      <c r="M59" s="102">
        <v>-7717514.8780900007</v>
      </c>
      <c r="N59" s="102">
        <v>-2173895.8463599999</v>
      </c>
      <c r="O59" s="97"/>
      <c r="P59" s="97"/>
      <c r="Q59" s="97"/>
      <c r="R59" s="97"/>
      <c r="S59" s="97"/>
      <c r="T59" s="97"/>
      <c r="U59" s="97"/>
      <c r="V59" s="97"/>
      <c r="W59" s="97"/>
      <c r="X59" s="97"/>
      <c r="Y59" s="97"/>
      <c r="Z59" s="97"/>
      <c r="AA59" s="97"/>
      <c r="AB59" s="97"/>
      <c r="AC59" s="97"/>
    </row>
    <row r="60" spans="1:29" ht="15" customHeight="1" x14ac:dyDescent="0.25">
      <c r="A60" s="101" t="s">
        <v>646</v>
      </c>
      <c r="B60" s="102">
        <v>7686025.3746800004</v>
      </c>
      <c r="C60" s="102">
        <v>7947893.9391700001</v>
      </c>
      <c r="D60" s="102">
        <v>8732018.1730199996</v>
      </c>
      <c r="E60" s="102">
        <v>9687565.3080000002</v>
      </c>
      <c r="F60" s="102">
        <v>10081353.64549</v>
      </c>
      <c r="G60" s="102">
        <v>10607896.067950001</v>
      </c>
      <c r="H60" s="102">
        <v>9870217.2619599998</v>
      </c>
      <c r="I60" s="102">
        <v>9198560.4951900002</v>
      </c>
      <c r="J60" s="102">
        <v>10036681.317600001</v>
      </c>
      <c r="K60" s="102">
        <v>10312068.29159</v>
      </c>
      <c r="L60" s="102">
        <v>12497150.371689998</v>
      </c>
      <c r="M60" s="102">
        <v>15500310.185780004</v>
      </c>
      <c r="N60" s="102">
        <v>3901732.4030200001</v>
      </c>
      <c r="O60" s="97"/>
      <c r="P60" s="97"/>
      <c r="Q60" s="97"/>
      <c r="R60" s="97"/>
      <c r="S60" s="97"/>
      <c r="T60" s="97"/>
      <c r="U60" s="97"/>
      <c r="V60" s="97"/>
      <c r="W60" s="97"/>
      <c r="X60" s="97"/>
      <c r="Y60" s="97"/>
      <c r="Z60" s="97"/>
      <c r="AA60" s="97"/>
      <c r="AB60" s="97"/>
      <c r="AC60" s="97"/>
    </row>
    <row r="61" spans="1:29" ht="15" customHeight="1" x14ac:dyDescent="0.25">
      <c r="A61" s="107" t="s">
        <v>647</v>
      </c>
      <c r="B61" s="102">
        <v>2476224.29978</v>
      </c>
      <c r="C61" s="102">
        <v>2663937.2284599999</v>
      </c>
      <c r="D61" s="102">
        <v>3587822.4102800004</v>
      </c>
      <c r="E61" s="102">
        <v>4045111.2816599999</v>
      </c>
      <c r="F61" s="102">
        <v>3891120.40833</v>
      </c>
      <c r="G61" s="102">
        <v>4380431.6363999993</v>
      </c>
      <c r="H61" s="102">
        <v>3689145.5747699998</v>
      </c>
      <c r="I61" s="102">
        <v>4300385.07333</v>
      </c>
      <c r="J61" s="102">
        <v>4390421.0072799996</v>
      </c>
      <c r="K61" s="102">
        <v>7310906.2671499997</v>
      </c>
      <c r="L61" s="102">
        <v>13705259.298340002</v>
      </c>
      <c r="M61" s="102">
        <v>32828269.841949999</v>
      </c>
      <c r="N61" s="102">
        <v>6180738.8323099986</v>
      </c>
      <c r="O61" s="97"/>
      <c r="P61" s="97"/>
      <c r="Q61" s="97"/>
      <c r="R61" s="97"/>
      <c r="S61" s="97"/>
      <c r="T61" s="97"/>
      <c r="U61" s="97"/>
      <c r="V61" s="97"/>
      <c r="W61" s="97"/>
      <c r="X61" s="97"/>
      <c r="Y61" s="97"/>
      <c r="Z61" s="97"/>
      <c r="AA61" s="97"/>
      <c r="AB61" s="97"/>
      <c r="AC61" s="97"/>
    </row>
    <row r="62" spans="1:29" ht="15" customHeight="1" x14ac:dyDescent="0.25">
      <c r="A62" s="104" t="s">
        <v>648</v>
      </c>
      <c r="B62" s="102">
        <v>-700786.79061000003</v>
      </c>
      <c r="C62" s="102">
        <v>-1000202.38987</v>
      </c>
      <c r="D62" s="102">
        <v>-1799122.9833399998</v>
      </c>
      <c r="E62" s="102">
        <v>-2282509.1033200002</v>
      </c>
      <c r="F62" s="102">
        <v>-2490174.0078199999</v>
      </c>
      <c r="G62" s="102">
        <v>-2927738.9087800002</v>
      </c>
      <c r="H62" s="102">
        <v>-2451262.1805500002</v>
      </c>
      <c r="I62" s="102">
        <v>-2273552.2204499999</v>
      </c>
      <c r="J62" s="102">
        <v>-1992911.2801900001</v>
      </c>
      <c r="K62" s="102">
        <v>-4543069.2744899997</v>
      </c>
      <c r="L62" s="102">
        <v>11112944.602159999</v>
      </c>
      <c r="M62" s="102">
        <v>-31615538.755319998</v>
      </c>
      <c r="N62" s="102">
        <v>-5799119.9805100001</v>
      </c>
      <c r="O62" s="97"/>
      <c r="P62" s="97"/>
      <c r="Q62" s="97"/>
      <c r="R62" s="97"/>
      <c r="S62" s="97"/>
      <c r="T62" s="97"/>
      <c r="U62" s="97"/>
      <c r="V62" s="97"/>
      <c r="W62" s="97"/>
      <c r="X62" s="97"/>
      <c r="Y62" s="97"/>
      <c r="Z62" s="97"/>
      <c r="AA62" s="97"/>
      <c r="AB62" s="97"/>
      <c r="AC62" s="97"/>
    </row>
    <row r="63" spans="1:29" ht="15" customHeight="1" x14ac:dyDescent="0.25">
      <c r="A63" s="108" t="s">
        <v>649</v>
      </c>
      <c r="B63" s="102">
        <v>9461462.8838500008</v>
      </c>
      <c r="C63" s="102">
        <v>9611628.7777600009</v>
      </c>
      <c r="D63" s="102">
        <v>10520717.599959999</v>
      </c>
      <c r="E63" s="102">
        <v>11450167.486339999</v>
      </c>
      <c r="F63" s="102">
        <v>11482300.046</v>
      </c>
      <c r="G63" s="102">
        <v>12060588.795569999</v>
      </c>
      <c r="H63" s="102">
        <v>11108100.65618</v>
      </c>
      <c r="I63" s="102">
        <v>11225393.348069999</v>
      </c>
      <c r="J63" s="102">
        <v>12434191.04469</v>
      </c>
      <c r="K63" s="102">
        <v>13079905.28425</v>
      </c>
      <c r="L63" s="102">
        <v>15089465.067869999</v>
      </c>
      <c r="M63" s="102">
        <v>16713041.272410005</v>
      </c>
      <c r="N63" s="102">
        <v>4283351.2548199985</v>
      </c>
      <c r="O63" s="97"/>
      <c r="P63" s="97"/>
      <c r="Q63" s="97"/>
      <c r="R63" s="97"/>
      <c r="S63" s="97"/>
      <c r="T63" s="97"/>
      <c r="U63" s="97"/>
      <c r="V63" s="97"/>
      <c r="W63" s="97"/>
      <c r="X63" s="97"/>
      <c r="Y63" s="97"/>
      <c r="Z63" s="97"/>
      <c r="AA63" s="97"/>
      <c r="AB63" s="97"/>
      <c r="AC63" s="97"/>
    </row>
    <row r="64" spans="1:29" ht="15" customHeight="1" x14ac:dyDescent="0.25">
      <c r="A64" s="107" t="s">
        <v>650</v>
      </c>
      <c r="B64" s="102">
        <v>1724352.2065099999</v>
      </c>
      <c r="C64" s="102">
        <v>1772184.47633</v>
      </c>
      <c r="D64" s="102">
        <v>1966592.9776600001</v>
      </c>
      <c r="E64" s="102">
        <v>2278020.8902800004</v>
      </c>
      <c r="F64" s="102">
        <v>2219995.7315599998</v>
      </c>
      <c r="G64" s="102">
        <v>2207495.4247499998</v>
      </c>
      <c r="H64" s="102">
        <v>2227398.7173099997</v>
      </c>
      <c r="I64" s="102">
        <v>3359161.0576200001</v>
      </c>
      <c r="J64" s="102">
        <v>3496297.5199099998</v>
      </c>
      <c r="K64" s="102">
        <v>3421804.3908899999</v>
      </c>
      <c r="L64" s="102">
        <v>3906422.3434500005</v>
      </c>
      <c r="M64" s="102">
        <v>3208250.3025199999</v>
      </c>
      <c r="N64" s="102">
        <v>664241.02878999989</v>
      </c>
      <c r="O64" s="97"/>
      <c r="P64" s="97"/>
      <c r="Q64" s="97"/>
      <c r="R64" s="97"/>
      <c r="S64" s="97"/>
      <c r="T64" s="97"/>
      <c r="U64" s="97"/>
      <c r="V64" s="97"/>
      <c r="W64" s="97"/>
      <c r="X64" s="97"/>
      <c r="Y64" s="97"/>
      <c r="Z64" s="97"/>
      <c r="AA64" s="97"/>
      <c r="AB64" s="97"/>
      <c r="AC64" s="97"/>
    </row>
    <row r="65" spans="1:29" ht="15" customHeight="1" x14ac:dyDescent="0.25">
      <c r="A65" s="107" t="s">
        <v>651</v>
      </c>
      <c r="B65" s="102">
        <v>-2565909.0573</v>
      </c>
      <c r="C65" s="102">
        <v>-2418887.9800500004</v>
      </c>
      <c r="D65" s="102">
        <v>-2812558.2714800001</v>
      </c>
      <c r="E65" s="102">
        <v>-3466554.8563800002</v>
      </c>
      <c r="F65" s="102">
        <v>-3326740.4852100001</v>
      </c>
      <c r="G65" s="102">
        <v>-3275177.67894</v>
      </c>
      <c r="H65" s="102">
        <v>-4175304.3477099999</v>
      </c>
      <c r="I65" s="102">
        <v>-4570959.7150699999</v>
      </c>
      <c r="J65" s="102">
        <v>-5010196.98489</v>
      </c>
      <c r="K65" s="102">
        <v>-5674005.65032</v>
      </c>
      <c r="L65" s="102">
        <v>6621639.2078799987</v>
      </c>
      <c r="M65" s="102">
        <v>-5302625.75153</v>
      </c>
      <c r="N65" s="102">
        <v>-1124331.6634600002</v>
      </c>
      <c r="O65" s="97"/>
      <c r="P65" s="97"/>
      <c r="Q65" s="97"/>
      <c r="R65" s="97"/>
      <c r="S65" s="97"/>
      <c r="T65" s="97"/>
      <c r="U65" s="97"/>
      <c r="V65" s="97"/>
      <c r="W65" s="97"/>
      <c r="X65" s="97"/>
      <c r="Y65" s="97"/>
      <c r="Z65" s="97"/>
      <c r="AA65" s="97"/>
      <c r="AB65" s="97"/>
      <c r="AC65" s="97"/>
    </row>
    <row r="66" spans="1:29" ht="15" customHeight="1" x14ac:dyDescent="0.25">
      <c r="A66" s="101" t="s">
        <v>652</v>
      </c>
      <c r="B66" s="102">
        <v>8619906.0330599993</v>
      </c>
      <c r="C66" s="102">
        <v>8964925.2740400005</v>
      </c>
      <c r="D66" s="102">
        <v>9674752.30614</v>
      </c>
      <c r="E66" s="102">
        <v>10261633.52024</v>
      </c>
      <c r="F66" s="102">
        <v>10375555.29235</v>
      </c>
      <c r="G66" s="102">
        <v>10992906.541379999</v>
      </c>
      <c r="H66" s="102">
        <v>9160195.0257799998</v>
      </c>
      <c r="I66" s="102">
        <v>10013594.690620001</v>
      </c>
      <c r="J66" s="102">
        <v>10920291.579709999</v>
      </c>
      <c r="K66" s="102">
        <v>10827704.02482</v>
      </c>
      <c r="L66" s="102">
        <v>12374248.203440003</v>
      </c>
      <c r="M66" s="102">
        <v>14618665.823400006</v>
      </c>
      <c r="N66" s="102">
        <v>3823260.620149998</v>
      </c>
      <c r="O66" s="97"/>
      <c r="P66" s="97"/>
      <c r="Q66" s="97"/>
      <c r="R66" s="97"/>
      <c r="S66" s="97"/>
      <c r="T66" s="97"/>
      <c r="U66" s="97"/>
      <c r="V66" s="97"/>
      <c r="W66" s="97"/>
      <c r="X66" s="97"/>
      <c r="Y66" s="97"/>
      <c r="Z66" s="97"/>
      <c r="AA66" s="97"/>
      <c r="AB66" s="97"/>
      <c r="AC66" s="97"/>
    </row>
    <row r="67" spans="1:29" ht="15" customHeight="1" x14ac:dyDescent="0.25">
      <c r="A67" s="104" t="s">
        <v>653</v>
      </c>
      <c r="B67" s="102">
        <v>-5949914.3874599999</v>
      </c>
      <c r="C67" s="102">
        <v>-6572908.1644700002</v>
      </c>
      <c r="D67" s="102">
        <v>-6691104.6613800004</v>
      </c>
      <c r="E67" s="102">
        <v>-7117956.51119</v>
      </c>
      <c r="F67" s="102">
        <v>-7606865.4986999994</v>
      </c>
      <c r="G67" s="102">
        <v>-7405396.0778999999</v>
      </c>
      <c r="H67" s="102">
        <v>-7174367.6634799996</v>
      </c>
      <c r="I67" s="102">
        <v>-7403417.3297799993</v>
      </c>
      <c r="J67" s="102">
        <v>-7886019.0373200001</v>
      </c>
      <c r="K67" s="102">
        <v>-7489691.0179399997</v>
      </c>
      <c r="L67" s="102">
        <v>8305161.144799999</v>
      </c>
      <c r="M67" s="102">
        <v>-9815551.8658499997</v>
      </c>
      <c r="N67" s="102">
        <v>-2618293.1105100005</v>
      </c>
      <c r="O67" s="97"/>
      <c r="P67" s="97"/>
      <c r="Q67" s="97"/>
      <c r="R67" s="97"/>
      <c r="S67" s="97"/>
      <c r="T67" s="97"/>
      <c r="U67" s="97"/>
      <c r="V67" s="97"/>
      <c r="W67" s="97"/>
      <c r="X67" s="97"/>
      <c r="Y67" s="97"/>
      <c r="Z67" s="97"/>
      <c r="AA67" s="97"/>
      <c r="AB67" s="97"/>
      <c r="AC67" s="97"/>
    </row>
    <row r="68" spans="1:29" ht="15" customHeight="1" x14ac:dyDescent="0.25">
      <c r="A68" s="108" t="s">
        <v>654</v>
      </c>
      <c r="B68" s="102">
        <v>2669991.6455999999</v>
      </c>
      <c r="C68" s="102">
        <v>2392017.1095700003</v>
      </c>
      <c r="D68" s="102">
        <v>2983647.6447600001</v>
      </c>
      <c r="E68" s="102">
        <v>3143677.00905</v>
      </c>
      <c r="F68" s="102">
        <v>2768689.7936499999</v>
      </c>
      <c r="G68" s="102">
        <v>3587510.4634799999</v>
      </c>
      <c r="H68" s="102">
        <v>1985827.3622999999</v>
      </c>
      <c r="I68" s="102">
        <v>2610177.3608400002</v>
      </c>
      <c r="J68" s="102">
        <v>3034272.5423900001</v>
      </c>
      <c r="K68" s="102">
        <v>3338013.0068800002</v>
      </c>
      <c r="L68" s="102">
        <v>4069087.0586400041</v>
      </c>
      <c r="M68" s="102">
        <v>4803113.957550006</v>
      </c>
      <c r="N68" s="102">
        <v>1204967.5096399975</v>
      </c>
      <c r="O68" s="97"/>
      <c r="P68" s="97"/>
      <c r="Q68" s="97"/>
      <c r="R68" s="97"/>
      <c r="S68" s="97"/>
      <c r="T68" s="97"/>
      <c r="U68" s="97"/>
      <c r="V68" s="97"/>
      <c r="W68" s="97"/>
      <c r="X68" s="97"/>
      <c r="Y68" s="97"/>
      <c r="Z68" s="97"/>
      <c r="AA68" s="97"/>
      <c r="AB68" s="97"/>
      <c r="AC68" s="97"/>
    </row>
    <row r="69" spans="1:29" ht="15" customHeight="1" x14ac:dyDescent="0.25">
      <c r="A69" s="108" t="s">
        <v>655</v>
      </c>
      <c r="B69" s="102">
        <v>-54934.329359999996</v>
      </c>
      <c r="C69" s="102">
        <v>-63982.779240000003</v>
      </c>
      <c r="D69" s="102">
        <v>5299.2937000000002</v>
      </c>
      <c r="E69" s="102">
        <v>232328.30074000001</v>
      </c>
      <c r="F69" s="102">
        <v>-14909.384699999999</v>
      </c>
      <c r="G69" s="102">
        <v>-76913.278030000001</v>
      </c>
      <c r="H69" s="102">
        <v>115146.03971</v>
      </c>
      <c r="I69" s="102">
        <v>-231849.58103999999</v>
      </c>
      <c r="J69" s="102">
        <v>39066.9876</v>
      </c>
      <c r="K69" s="102">
        <v>-93054.946819999997</v>
      </c>
      <c r="L69" s="102">
        <v>-61717.852770000005</v>
      </c>
      <c r="M69" s="102">
        <v>794637.28458999994</v>
      </c>
      <c r="N69" s="102">
        <v>90385.183879999968</v>
      </c>
      <c r="O69" s="97"/>
      <c r="P69" s="97"/>
      <c r="Q69" s="97"/>
      <c r="R69" s="97"/>
      <c r="S69" s="97"/>
      <c r="T69" s="97"/>
      <c r="U69" s="97"/>
      <c r="V69" s="97"/>
      <c r="W69" s="97"/>
      <c r="X69" s="97"/>
      <c r="Y69" s="97"/>
      <c r="Z69" s="97"/>
      <c r="AA69" s="97"/>
      <c r="AB69" s="97"/>
      <c r="AC69" s="97"/>
    </row>
    <row r="70" spans="1:29" ht="15" customHeight="1" x14ac:dyDescent="0.25">
      <c r="A70" s="109" t="s">
        <v>656</v>
      </c>
      <c r="B70" s="102">
        <v>-60321.133049999997</v>
      </c>
      <c r="C70" s="102">
        <v>-66760.648239999995</v>
      </c>
      <c r="D70" s="102">
        <v>1693.1347800000001</v>
      </c>
      <c r="E70" s="102">
        <v>227598.16545</v>
      </c>
      <c r="F70" s="102">
        <v>-17694.064100000003</v>
      </c>
      <c r="G70" s="102">
        <v>-78977.314590000009</v>
      </c>
      <c r="H70" s="102">
        <v>113902.86012</v>
      </c>
      <c r="I70" s="102">
        <v>-232581.89869</v>
      </c>
      <c r="J70" s="102">
        <v>37319.261500000001</v>
      </c>
      <c r="K70" s="102">
        <v>-96332.513439999995</v>
      </c>
      <c r="L70" s="102">
        <v>7632.4243099999994</v>
      </c>
      <c r="M70" s="102">
        <v>260191.1238</v>
      </c>
      <c r="N70" s="102">
        <v>-41941.691419999981</v>
      </c>
      <c r="O70" s="97"/>
      <c r="P70" s="97"/>
      <c r="Q70" s="97"/>
      <c r="R70" s="97"/>
      <c r="S70" s="97"/>
      <c r="T70" s="97"/>
      <c r="U70" s="97"/>
      <c r="V70" s="97"/>
      <c r="W70" s="97"/>
      <c r="X70" s="97"/>
      <c r="Y70" s="97"/>
      <c r="Z70" s="97"/>
      <c r="AA70" s="97"/>
      <c r="AB70" s="97"/>
      <c r="AC70" s="97"/>
    </row>
    <row r="71" spans="1:29" ht="15" customHeight="1" x14ac:dyDescent="0.25">
      <c r="A71" s="109" t="s">
        <v>657</v>
      </c>
      <c r="B71" s="102">
        <v>5386.8036900000006</v>
      </c>
      <c r="C71" s="102">
        <v>2777.8690000000001</v>
      </c>
      <c r="D71" s="102">
        <v>3606.1589199999999</v>
      </c>
      <c r="E71" s="102">
        <v>4730.1352900000002</v>
      </c>
      <c r="F71" s="102">
        <v>2784.6794</v>
      </c>
      <c r="G71" s="102">
        <v>2064.03656</v>
      </c>
      <c r="H71" s="102">
        <v>1243.1795900000002</v>
      </c>
      <c r="I71" s="102">
        <v>732.31765000000007</v>
      </c>
      <c r="J71" s="102">
        <v>1747.7261000000001</v>
      </c>
      <c r="K71" s="102">
        <v>3277.5666200000001</v>
      </c>
      <c r="L71" s="102">
        <v>-69350.27708</v>
      </c>
      <c r="M71" s="102">
        <v>534446.16078999999</v>
      </c>
      <c r="N71" s="102">
        <v>132326.87529999999</v>
      </c>
      <c r="O71" s="97"/>
      <c r="P71" s="97"/>
      <c r="Q71" s="97"/>
      <c r="R71" s="97"/>
      <c r="S71" s="97"/>
      <c r="T71" s="97"/>
      <c r="U71" s="97"/>
      <c r="V71" s="97"/>
      <c r="W71" s="97"/>
      <c r="X71" s="97"/>
      <c r="Y71" s="97"/>
      <c r="Z71" s="97"/>
      <c r="AA71" s="97"/>
      <c r="AB71" s="97"/>
      <c r="AC71" s="97"/>
    </row>
    <row r="72" spans="1:29" ht="15" customHeight="1" x14ac:dyDescent="0.25">
      <c r="A72" s="101" t="s">
        <v>658</v>
      </c>
      <c r="B72" s="102">
        <v>55228.270130000004</v>
      </c>
      <c r="C72" s="102">
        <v>61286.126750000003</v>
      </c>
      <c r="D72" s="102">
        <v>-8107.4235599999993</v>
      </c>
      <c r="E72" s="102">
        <v>-232706.11621000001</v>
      </c>
      <c r="F72" s="102">
        <v>12012.833289999999</v>
      </c>
      <c r="G72" s="102">
        <v>77291.382530000003</v>
      </c>
      <c r="H72" s="102">
        <v>-115458.13348</v>
      </c>
      <c r="I72" s="102">
        <v>230400.84849999999</v>
      </c>
      <c r="J72" s="102">
        <v>-40286.425929999998</v>
      </c>
      <c r="K72" s="102">
        <v>96226.145250000001</v>
      </c>
      <c r="L72" s="102">
        <v>-77875.82504999997</v>
      </c>
      <c r="M72" s="102">
        <v>-458193.54316</v>
      </c>
      <c r="N72" s="102">
        <v>-48600.944039999988</v>
      </c>
      <c r="O72" s="97"/>
      <c r="P72" s="97"/>
      <c r="Q72" s="97"/>
      <c r="R72" s="97"/>
      <c r="S72" s="97"/>
      <c r="T72" s="97"/>
      <c r="U72" s="97"/>
      <c r="V72" s="97"/>
      <c r="W72" s="97"/>
      <c r="X72" s="97"/>
      <c r="Y72" s="97"/>
      <c r="Z72" s="97"/>
      <c r="AA72" s="97"/>
      <c r="AB72" s="97"/>
      <c r="AC72" s="97"/>
    </row>
    <row r="73" spans="1:29" ht="15" customHeight="1" x14ac:dyDescent="0.25">
      <c r="A73" s="101" t="s">
        <v>659</v>
      </c>
      <c r="B73" s="102">
        <v>57436.759749999997</v>
      </c>
      <c r="C73" s="102">
        <v>63278.092939999995</v>
      </c>
      <c r="D73" s="102">
        <v>-6296.7914199999996</v>
      </c>
      <c r="E73" s="102">
        <v>-229772.79177000001</v>
      </c>
      <c r="F73" s="102">
        <v>13200.45508</v>
      </c>
      <c r="G73" s="102">
        <v>78003.090159999992</v>
      </c>
      <c r="H73" s="102">
        <v>-114975.79109</v>
      </c>
      <c r="I73" s="102">
        <v>230716.03237999999</v>
      </c>
      <c r="J73" s="102">
        <v>-39581.271509999999</v>
      </c>
      <c r="K73" s="102">
        <v>97298.823969999998</v>
      </c>
      <c r="L73" s="102">
        <v>-79948.388049999994</v>
      </c>
      <c r="M73" s="102">
        <v>-436845.84435999993</v>
      </c>
      <c r="N73" s="102">
        <v>-45536.490200000029</v>
      </c>
      <c r="O73" s="97"/>
      <c r="P73" s="97"/>
      <c r="Q73" s="97"/>
      <c r="R73" s="97"/>
      <c r="S73" s="97"/>
      <c r="T73" s="97"/>
      <c r="U73" s="97"/>
      <c r="V73" s="97"/>
      <c r="W73" s="97"/>
      <c r="X73" s="97"/>
      <c r="Y73" s="97"/>
      <c r="Z73" s="97"/>
      <c r="AA73" s="97"/>
      <c r="AB73" s="97"/>
      <c r="AC73" s="97"/>
    </row>
    <row r="74" spans="1:29" ht="15" customHeight="1" x14ac:dyDescent="0.25">
      <c r="A74" s="104" t="s">
        <v>660</v>
      </c>
      <c r="B74" s="102">
        <v>-2208.4896200000003</v>
      </c>
      <c r="C74" s="102">
        <v>-1991.9661899999999</v>
      </c>
      <c r="D74" s="102">
        <v>-1810.6321399999999</v>
      </c>
      <c r="E74" s="102">
        <v>-2933.3244399999999</v>
      </c>
      <c r="F74" s="102">
        <v>-1187.6217900000001</v>
      </c>
      <c r="G74" s="102">
        <v>-711.70762999999999</v>
      </c>
      <c r="H74" s="102">
        <v>-482.34239000000002</v>
      </c>
      <c r="I74" s="102">
        <v>-315.18387999999999</v>
      </c>
      <c r="J74" s="102">
        <v>-705.15442000000007</v>
      </c>
      <c r="K74" s="102">
        <v>-1072.6787199999999</v>
      </c>
      <c r="L74" s="102">
        <v>2072.5630000000001</v>
      </c>
      <c r="M74" s="102">
        <v>-21347.698800000002</v>
      </c>
      <c r="N74" s="102">
        <v>-3064.4538400000001</v>
      </c>
      <c r="O74" s="97"/>
      <c r="P74" s="97"/>
      <c r="Q74" s="97"/>
      <c r="R74" s="97"/>
      <c r="S74" s="97"/>
      <c r="T74" s="97"/>
      <c r="U74" s="97"/>
      <c r="V74" s="97"/>
      <c r="W74" s="97"/>
      <c r="X74" s="97"/>
      <c r="Y74" s="97"/>
      <c r="Z74" s="97"/>
      <c r="AA74" s="97"/>
      <c r="AB74" s="97"/>
      <c r="AC74" s="97"/>
    </row>
    <row r="75" spans="1:29" ht="15" customHeight="1" x14ac:dyDescent="0.25">
      <c r="A75" s="101" t="s">
        <v>661</v>
      </c>
      <c r="B75" s="102">
        <v>2670285.5863699997</v>
      </c>
      <c r="C75" s="102">
        <v>2389320.4570800001</v>
      </c>
      <c r="D75" s="102">
        <v>2980839.5149000003</v>
      </c>
      <c r="E75" s="102">
        <v>3143299.1935799997</v>
      </c>
      <c r="F75" s="102">
        <v>2765793.2422399996</v>
      </c>
      <c r="G75" s="102">
        <v>3587888.5679799998</v>
      </c>
      <c r="H75" s="102">
        <v>1985515.26853</v>
      </c>
      <c r="I75" s="102">
        <v>2608728.6283</v>
      </c>
      <c r="J75" s="102">
        <v>3033053.1040599998</v>
      </c>
      <c r="K75" s="102">
        <v>3341184.2053100001</v>
      </c>
      <c r="L75" s="102">
        <v>4085245.030920004</v>
      </c>
      <c r="M75" s="102">
        <v>5139557.6989800064</v>
      </c>
      <c r="N75" s="102">
        <v>1246751.7494799974</v>
      </c>
      <c r="O75" s="97"/>
      <c r="P75" s="97"/>
      <c r="Q75" s="97"/>
      <c r="R75" s="97"/>
      <c r="S75" s="97"/>
      <c r="T75" s="97"/>
      <c r="U75" s="97"/>
      <c r="V75" s="97"/>
      <c r="W75" s="97"/>
      <c r="X75" s="97"/>
      <c r="Y75" s="97"/>
      <c r="Z75" s="97"/>
      <c r="AA75" s="97"/>
      <c r="AB75" s="97"/>
      <c r="AC75" s="97"/>
    </row>
    <row r="76" spans="1:29" ht="15" customHeight="1" x14ac:dyDescent="0.25">
      <c r="A76" s="110" t="s">
        <v>662</v>
      </c>
      <c r="B76" s="102">
        <v>8682.3909000000003</v>
      </c>
      <c r="C76" s="102">
        <v>17958.311289999998</v>
      </c>
      <c r="D76" s="102">
        <v>32874.75389</v>
      </c>
      <c r="E76" s="102">
        <v>38247.219250000002</v>
      </c>
      <c r="F76" s="102">
        <v>62643.668659999996</v>
      </c>
      <c r="G76" s="102">
        <v>20594.910550000001</v>
      </c>
      <c r="H76" s="102">
        <v>29882.921979999999</v>
      </c>
      <c r="I76" s="102">
        <v>16681.11836</v>
      </c>
      <c r="J76" s="102">
        <v>15366.964910000001</v>
      </c>
      <c r="K76" s="102">
        <v>14596.286</v>
      </c>
      <c r="L76" s="102">
        <v>47728.07368999999</v>
      </c>
      <c r="M76" s="102">
        <v>25987.539309999993</v>
      </c>
      <c r="N76" s="102">
        <v>1914.3205600000001</v>
      </c>
      <c r="O76" s="97"/>
      <c r="P76" s="97"/>
      <c r="Q76" s="97"/>
      <c r="R76" s="97"/>
      <c r="S76" s="97"/>
      <c r="T76" s="97"/>
      <c r="U76" s="97"/>
      <c r="V76" s="97"/>
      <c r="W76" s="97"/>
      <c r="X76" s="97"/>
      <c r="Y76" s="97"/>
      <c r="Z76" s="97"/>
      <c r="AA76" s="97"/>
      <c r="AB76" s="97"/>
      <c r="AC76" s="97"/>
    </row>
    <row r="77" spans="1:29" ht="15" customHeight="1" x14ac:dyDescent="0.25">
      <c r="A77" s="108" t="s">
        <v>663</v>
      </c>
      <c r="B77" s="102">
        <v>2678967.9772700001</v>
      </c>
      <c r="C77" s="102">
        <v>2407278.7683699997</v>
      </c>
      <c r="D77" s="102">
        <v>3013714.2687900001</v>
      </c>
      <c r="E77" s="102">
        <v>3181546.4128299998</v>
      </c>
      <c r="F77" s="102">
        <v>2828436.9109</v>
      </c>
      <c r="G77" s="102">
        <v>3608483.4785300004</v>
      </c>
      <c r="H77" s="102">
        <v>2015398.1905100001</v>
      </c>
      <c r="I77" s="102">
        <v>2625409.7466599997</v>
      </c>
      <c r="J77" s="102">
        <v>3048420.0689699999</v>
      </c>
      <c r="K77" s="102">
        <v>3355780.49131</v>
      </c>
      <c r="L77" s="102">
        <v>4132973.104610004</v>
      </c>
      <c r="M77" s="102">
        <v>5165545.2382900063</v>
      </c>
      <c r="N77" s="102">
        <v>1248666.0700399973</v>
      </c>
      <c r="O77" s="97"/>
      <c r="P77" s="97"/>
      <c r="Q77" s="97"/>
      <c r="R77" s="97"/>
      <c r="S77" s="97"/>
      <c r="T77" s="97"/>
      <c r="U77" s="97"/>
      <c r="V77" s="97"/>
      <c r="W77" s="97"/>
      <c r="X77" s="97"/>
      <c r="Y77" s="97"/>
      <c r="Z77" s="97"/>
      <c r="AA77" s="97"/>
      <c r="AB77" s="97"/>
      <c r="AC77" s="97"/>
    </row>
    <row r="78" spans="1:29" ht="15" customHeight="1" x14ac:dyDescent="0.25">
      <c r="A78" s="107" t="s">
        <v>664</v>
      </c>
      <c r="B78" s="102">
        <v>-23479.058860000001</v>
      </c>
      <c r="C78" s="102">
        <v>9197.2765099999997</v>
      </c>
      <c r="D78" s="102">
        <v>1251.25757</v>
      </c>
      <c r="E78" s="102">
        <v>10208.583359999999</v>
      </c>
      <c r="F78" s="102">
        <v>39154.177380000001</v>
      </c>
      <c r="G78" s="102">
        <v>-12251.294</v>
      </c>
      <c r="H78" s="102">
        <v>31765.49912</v>
      </c>
      <c r="I78" s="102">
        <v>31110.47724</v>
      </c>
      <c r="J78" s="102">
        <v>3121.6348399999997</v>
      </c>
      <c r="K78" s="102">
        <v>34691.124640000002</v>
      </c>
      <c r="L78" s="102">
        <v>70593.531870000006</v>
      </c>
      <c r="M78" s="102">
        <v>62438.779189999994</v>
      </c>
      <c r="N78" s="102">
        <v>8255.1048100000007</v>
      </c>
      <c r="O78" s="97"/>
      <c r="P78" s="97"/>
      <c r="Q78" s="97"/>
      <c r="R78" s="97"/>
      <c r="S78" s="97"/>
      <c r="T78" s="97"/>
      <c r="U78" s="97"/>
      <c r="V78" s="97"/>
      <c r="W78" s="97"/>
      <c r="X78" s="97"/>
      <c r="Y78" s="97"/>
      <c r="Z78" s="97"/>
      <c r="AA78" s="97"/>
      <c r="AB78" s="97"/>
      <c r="AC78" s="97"/>
    </row>
    <row r="79" spans="1:29" ht="15" customHeight="1" x14ac:dyDescent="0.25">
      <c r="A79" s="101" t="s">
        <v>665</v>
      </c>
      <c r="B79" s="102">
        <v>2655488.9184099999</v>
      </c>
      <c r="C79" s="102">
        <v>2416476.0448799999</v>
      </c>
      <c r="D79" s="102">
        <v>3014965.52636</v>
      </c>
      <c r="E79" s="102">
        <v>3191754.9961899999</v>
      </c>
      <c r="F79" s="102">
        <v>2867591.0882800003</v>
      </c>
      <c r="G79" s="102">
        <v>3596232.1845300002</v>
      </c>
      <c r="H79" s="102">
        <v>2047163.6896300002</v>
      </c>
      <c r="I79" s="102">
        <v>2656520.2239000001</v>
      </c>
      <c r="J79" s="102">
        <v>3051541.7038099999</v>
      </c>
      <c r="K79" s="102">
        <v>3390471.61595</v>
      </c>
      <c r="L79" s="102">
        <v>4203566.6364800036</v>
      </c>
      <c r="M79" s="102">
        <v>5227984.0174800064</v>
      </c>
      <c r="N79" s="102">
        <v>1256921.1748499975</v>
      </c>
      <c r="O79" s="97"/>
      <c r="P79" s="97"/>
      <c r="Q79" s="97"/>
      <c r="R79" s="97"/>
      <c r="S79" s="97"/>
      <c r="T79" s="97"/>
      <c r="U79" s="97"/>
      <c r="V79" s="97"/>
      <c r="W79" s="97"/>
      <c r="X79" s="97"/>
      <c r="Y79" s="97"/>
      <c r="Z79" s="97"/>
      <c r="AA79" s="97"/>
      <c r="AB79" s="97"/>
      <c r="AC79" s="97"/>
    </row>
    <row r="80" spans="1:29" ht="15" customHeight="1" x14ac:dyDescent="0.25">
      <c r="A80" s="107" t="s">
        <v>666</v>
      </c>
      <c r="B80" s="102">
        <v>0</v>
      </c>
      <c r="C80" s="102">
        <v>0</v>
      </c>
      <c r="D80" s="102">
        <v>0</v>
      </c>
      <c r="E80" s="102">
        <v>4.0000000000000003E-5</v>
      </c>
      <c r="F80" s="102">
        <v>0</v>
      </c>
      <c r="G80" s="102">
        <v>-4.0000000000000003E-5</v>
      </c>
      <c r="H80" s="102">
        <v>1.0000000000000001E-5</v>
      </c>
      <c r="I80" s="102">
        <v>-5.9999999999999995E-5</v>
      </c>
      <c r="J80" s="102">
        <v>0</v>
      </c>
      <c r="K80" s="102">
        <v>0.31857000000000002</v>
      </c>
      <c r="L80" s="102">
        <v>-2.9999999999999997E-5</v>
      </c>
      <c r="M80" s="102">
        <v>0</v>
      </c>
      <c r="N80" s="102">
        <v>0</v>
      </c>
      <c r="O80" s="97"/>
      <c r="P80" s="97"/>
      <c r="Q80" s="97"/>
      <c r="R80" s="97"/>
      <c r="S80" s="97"/>
      <c r="T80" s="97"/>
      <c r="U80" s="97"/>
      <c r="V80" s="97"/>
      <c r="W80" s="97"/>
      <c r="X80" s="97"/>
      <c r="Y80" s="97"/>
      <c r="Z80" s="97"/>
      <c r="AA80" s="97"/>
      <c r="AB80" s="97"/>
      <c r="AC80" s="97"/>
    </row>
    <row r="81" spans="1:29" ht="15" customHeight="1" x14ac:dyDescent="0.25">
      <c r="A81" s="101" t="s">
        <v>667</v>
      </c>
      <c r="B81" s="102">
        <v>2655488.9184099999</v>
      </c>
      <c r="C81" s="102">
        <v>2416476.0448799999</v>
      </c>
      <c r="D81" s="102">
        <v>3014965.52636</v>
      </c>
      <c r="E81" s="102">
        <v>3191754.9962300002</v>
      </c>
      <c r="F81" s="102">
        <v>2867591.0882800003</v>
      </c>
      <c r="G81" s="102">
        <v>3596232.1844899999</v>
      </c>
      <c r="H81" s="102">
        <v>2047163.68964</v>
      </c>
      <c r="I81" s="102">
        <v>2656520.2238400001</v>
      </c>
      <c r="J81" s="102">
        <v>3051541.7038099999</v>
      </c>
      <c r="K81" s="102">
        <v>3390471.9345200001</v>
      </c>
      <c r="L81" s="102">
        <v>4203566.6365100034</v>
      </c>
      <c r="M81" s="102">
        <v>5227984.0174800064</v>
      </c>
      <c r="N81" s="102">
        <v>1256921.1748499975</v>
      </c>
      <c r="O81" s="97"/>
      <c r="P81" s="97"/>
      <c r="Q81" s="97"/>
      <c r="R81" s="97"/>
      <c r="S81" s="97"/>
      <c r="T81" s="97"/>
      <c r="U81" s="97"/>
      <c r="V81" s="97"/>
      <c r="W81" s="97"/>
      <c r="X81" s="97"/>
      <c r="Y81" s="97"/>
      <c r="Z81" s="97"/>
      <c r="AA81" s="97"/>
      <c r="AB81" s="97"/>
      <c r="AC81" s="97"/>
    </row>
    <row r="82" spans="1:29" ht="15" customHeight="1" thickBot="1" x14ac:dyDescent="0.3">
      <c r="A82" s="107" t="s">
        <v>668</v>
      </c>
      <c r="B82" s="102">
        <v>-908387.92430999991</v>
      </c>
      <c r="C82" s="102">
        <v>-686674.46519000002</v>
      </c>
      <c r="D82" s="102">
        <v>-1049065.62157</v>
      </c>
      <c r="E82" s="102">
        <v>-1171049.1696199998</v>
      </c>
      <c r="F82" s="102">
        <v>-1091287.2861500001</v>
      </c>
      <c r="G82" s="102">
        <v>-1526605.44777</v>
      </c>
      <c r="H82" s="102">
        <v>-1252339.34243</v>
      </c>
      <c r="I82" s="102">
        <v>-1237332.2402599999</v>
      </c>
      <c r="J82" s="102">
        <v>-1290261.00468</v>
      </c>
      <c r="K82" s="102">
        <v>-1358428.6976099999</v>
      </c>
      <c r="L82" s="102">
        <v>1604530.8250299999</v>
      </c>
      <c r="M82" s="102">
        <v>-1528503.70132</v>
      </c>
      <c r="N82" s="102">
        <v>-356735.96723000001</v>
      </c>
      <c r="O82" s="97"/>
      <c r="P82" s="97"/>
      <c r="Q82" s="97"/>
      <c r="R82" s="97"/>
      <c r="S82" s="97"/>
      <c r="T82" s="97"/>
      <c r="U82" s="97"/>
      <c r="V82" s="97"/>
      <c r="W82" s="97"/>
      <c r="X82" s="97"/>
      <c r="Y82" s="97"/>
      <c r="Z82" s="97"/>
      <c r="AA82" s="97"/>
      <c r="AB82" s="97"/>
      <c r="AC82" s="97"/>
    </row>
    <row r="83" spans="1:29" ht="15" customHeight="1" thickTop="1" thickBot="1" x14ac:dyDescent="0.3">
      <c r="A83" s="658" t="s">
        <v>669</v>
      </c>
      <c r="B83" s="659">
        <v>1747100.9941</v>
      </c>
      <c r="C83" s="659">
        <v>1729801.57969</v>
      </c>
      <c r="D83" s="659">
        <v>1965899.9047900001</v>
      </c>
      <c r="E83" s="659">
        <v>2020705.8266099999</v>
      </c>
      <c r="F83" s="659">
        <v>1776303.8021300002</v>
      </c>
      <c r="G83" s="659">
        <v>2069626.7367199999</v>
      </c>
      <c r="H83" s="659">
        <v>794824.34721000004</v>
      </c>
      <c r="I83" s="659">
        <v>1419187.98358</v>
      </c>
      <c r="J83" s="659">
        <v>1761280.6991300001</v>
      </c>
      <c r="K83" s="659">
        <v>2032043.23691</v>
      </c>
      <c r="L83" s="659">
        <v>2599035.8114800034</v>
      </c>
      <c r="M83" s="659">
        <v>3699480.3161600064</v>
      </c>
      <c r="N83" s="659">
        <v>900185.20761999744</v>
      </c>
      <c r="O83" s="97"/>
      <c r="P83" s="97"/>
      <c r="Q83" s="97"/>
      <c r="R83" s="97"/>
      <c r="S83" s="97"/>
      <c r="T83" s="97"/>
      <c r="U83" s="97"/>
      <c r="V83" s="97"/>
      <c r="W83" s="97"/>
      <c r="X83" s="97"/>
      <c r="Y83" s="97"/>
      <c r="Z83" s="97"/>
      <c r="AA83" s="97"/>
      <c r="AB83" s="97"/>
      <c r="AC83" s="97"/>
    </row>
    <row r="84" spans="1:29" ht="3.75" customHeight="1" thickTop="1" thickBot="1" x14ac:dyDescent="0.3">
      <c r="A84" s="111"/>
      <c r="B84" s="112"/>
      <c r="C84" s="112"/>
      <c r="D84" s="112"/>
      <c r="E84" s="112"/>
      <c r="F84" s="112"/>
      <c r="G84" s="112"/>
      <c r="H84" s="112"/>
      <c r="I84" s="112"/>
      <c r="J84" s="112"/>
      <c r="K84" s="112"/>
      <c r="L84" s="112"/>
      <c r="M84" s="112"/>
      <c r="N84" s="112"/>
      <c r="O84" s="97"/>
      <c r="P84" s="97"/>
      <c r="Q84" s="97"/>
      <c r="R84" s="97"/>
      <c r="S84" s="97"/>
      <c r="T84" s="97"/>
      <c r="U84" s="97"/>
      <c r="V84" s="97"/>
      <c r="W84" s="97"/>
      <c r="X84" s="97"/>
      <c r="Y84" s="97"/>
      <c r="Z84" s="97"/>
      <c r="AA84" s="97"/>
      <c r="AB84" s="97"/>
      <c r="AC84" s="97"/>
    </row>
    <row r="85" spans="1:29" ht="15" customHeight="1" thickTop="1" x14ac:dyDescent="0.25">
      <c r="A85" s="113"/>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row>
    <row r="86" spans="1:29" ht="15" customHeight="1" x14ac:dyDescent="0.25">
      <c r="A86" s="114"/>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row>
  </sheetData>
  <mergeCells count="3">
    <mergeCell ref="A1:K1"/>
    <mergeCell ref="A2:K2"/>
    <mergeCell ref="A3:K3"/>
  </mergeCells>
  <pageMargins left="0.88" right="0.75" top="0.76" bottom="0.56999999999999995" header="0.74" footer="0.22"/>
  <pageSetup scale="34"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B96C2-2A8C-487D-9DB1-12F1964F4A0A}">
  <sheetPr>
    <pageSetUpPr fitToPage="1"/>
  </sheetPr>
  <dimension ref="A1:R58"/>
  <sheetViews>
    <sheetView topLeftCell="C1" zoomScaleNormal="100" workbookViewId="0">
      <selection activeCell="C11" sqref="C11"/>
    </sheetView>
  </sheetViews>
  <sheetFormatPr defaultColWidth="11.42578125" defaultRowHeight="12.75" x14ac:dyDescent="0.2"/>
  <cols>
    <col min="1" max="1" width="3" style="115" hidden="1" customWidth="1"/>
    <col min="2" max="2" width="6" style="115" hidden="1" customWidth="1"/>
    <col min="3" max="3" width="81.5703125" style="115" customWidth="1"/>
    <col min="4" max="10" width="8.28515625" style="115" bestFit="1" customWidth="1"/>
    <col min="11" max="11" width="8.28515625" style="115" customWidth="1"/>
    <col min="12" max="12" width="8.28515625" style="115" bestFit="1" customWidth="1"/>
    <col min="13" max="16" width="8.28515625" style="115" customWidth="1"/>
    <col min="17" max="17" width="8.28515625" style="115" bestFit="1" customWidth="1"/>
    <col min="18" max="256" width="11.42578125" style="115"/>
    <col min="257" max="258" width="0" style="115" hidden="1" customWidth="1"/>
    <col min="259" max="259" width="81.5703125" style="115" customWidth="1"/>
    <col min="260" max="266" width="8.28515625" style="115" bestFit="1" customWidth="1"/>
    <col min="267" max="267" width="8.28515625" style="115" customWidth="1"/>
    <col min="268" max="268" width="8.28515625" style="115" bestFit="1" customWidth="1"/>
    <col min="269" max="272" width="8.28515625" style="115" customWidth="1"/>
    <col min="273" max="273" width="8.28515625" style="115" bestFit="1" customWidth="1"/>
    <col min="274" max="512" width="11.42578125" style="115"/>
    <col min="513" max="514" width="0" style="115" hidden="1" customWidth="1"/>
    <col min="515" max="515" width="81.5703125" style="115" customWidth="1"/>
    <col min="516" max="522" width="8.28515625" style="115" bestFit="1" customWidth="1"/>
    <col min="523" max="523" width="8.28515625" style="115" customWidth="1"/>
    <col min="524" max="524" width="8.28515625" style="115" bestFit="1" customWidth="1"/>
    <col min="525" max="528" width="8.28515625" style="115" customWidth="1"/>
    <col min="529" max="529" width="8.28515625" style="115" bestFit="1" customWidth="1"/>
    <col min="530" max="768" width="11.42578125" style="115"/>
    <col min="769" max="770" width="0" style="115" hidden="1" customWidth="1"/>
    <col min="771" max="771" width="81.5703125" style="115" customWidth="1"/>
    <col min="772" max="778" width="8.28515625" style="115" bestFit="1" customWidth="1"/>
    <col min="779" max="779" width="8.28515625" style="115" customWidth="1"/>
    <col min="780" max="780" width="8.28515625" style="115" bestFit="1" customWidth="1"/>
    <col min="781" max="784" width="8.28515625" style="115" customWidth="1"/>
    <col min="785" max="785" width="8.28515625" style="115" bestFit="1" customWidth="1"/>
    <col min="786" max="1024" width="11.42578125" style="115"/>
    <col min="1025" max="1026" width="0" style="115" hidden="1" customWidth="1"/>
    <col min="1027" max="1027" width="81.5703125" style="115" customWidth="1"/>
    <col min="1028" max="1034" width="8.28515625" style="115" bestFit="1" customWidth="1"/>
    <col min="1035" max="1035" width="8.28515625" style="115" customWidth="1"/>
    <col min="1036" max="1036" width="8.28515625" style="115" bestFit="1" customWidth="1"/>
    <col min="1037" max="1040" width="8.28515625" style="115" customWidth="1"/>
    <col min="1041" max="1041" width="8.28515625" style="115" bestFit="1" customWidth="1"/>
    <col min="1042" max="1280" width="11.42578125" style="115"/>
    <col min="1281" max="1282" width="0" style="115" hidden="1" customWidth="1"/>
    <col min="1283" max="1283" width="81.5703125" style="115" customWidth="1"/>
    <col min="1284" max="1290" width="8.28515625" style="115" bestFit="1" customWidth="1"/>
    <col min="1291" max="1291" width="8.28515625" style="115" customWidth="1"/>
    <col min="1292" max="1292" width="8.28515625" style="115" bestFit="1" customWidth="1"/>
    <col min="1293" max="1296" width="8.28515625" style="115" customWidth="1"/>
    <col min="1297" max="1297" width="8.28515625" style="115" bestFit="1" customWidth="1"/>
    <col min="1298" max="1536" width="11.42578125" style="115"/>
    <col min="1537" max="1538" width="0" style="115" hidden="1" customWidth="1"/>
    <col min="1539" max="1539" width="81.5703125" style="115" customWidth="1"/>
    <col min="1540" max="1546" width="8.28515625" style="115" bestFit="1" customWidth="1"/>
    <col min="1547" max="1547" width="8.28515625" style="115" customWidth="1"/>
    <col min="1548" max="1548" width="8.28515625" style="115" bestFit="1" customWidth="1"/>
    <col min="1549" max="1552" width="8.28515625" style="115" customWidth="1"/>
    <col min="1553" max="1553" width="8.28515625" style="115" bestFit="1" customWidth="1"/>
    <col min="1554" max="1792" width="11.42578125" style="115"/>
    <col min="1793" max="1794" width="0" style="115" hidden="1" customWidth="1"/>
    <col min="1795" max="1795" width="81.5703125" style="115" customWidth="1"/>
    <col min="1796" max="1802" width="8.28515625" style="115" bestFit="1" customWidth="1"/>
    <col min="1803" max="1803" width="8.28515625" style="115" customWidth="1"/>
    <col min="1804" max="1804" width="8.28515625" style="115" bestFit="1" customWidth="1"/>
    <col min="1805" max="1808" width="8.28515625" style="115" customWidth="1"/>
    <col min="1809" max="1809" width="8.28515625" style="115" bestFit="1" customWidth="1"/>
    <col min="1810" max="2048" width="11.42578125" style="115"/>
    <col min="2049" max="2050" width="0" style="115" hidden="1" customWidth="1"/>
    <col min="2051" max="2051" width="81.5703125" style="115" customWidth="1"/>
    <col min="2052" max="2058" width="8.28515625" style="115" bestFit="1" customWidth="1"/>
    <col min="2059" max="2059" width="8.28515625" style="115" customWidth="1"/>
    <col min="2060" max="2060" width="8.28515625" style="115" bestFit="1" customWidth="1"/>
    <col min="2061" max="2064" width="8.28515625" style="115" customWidth="1"/>
    <col min="2065" max="2065" width="8.28515625" style="115" bestFit="1" customWidth="1"/>
    <col min="2066" max="2304" width="11.42578125" style="115"/>
    <col min="2305" max="2306" width="0" style="115" hidden="1" customWidth="1"/>
    <col min="2307" max="2307" width="81.5703125" style="115" customWidth="1"/>
    <col min="2308" max="2314" width="8.28515625" style="115" bestFit="1" customWidth="1"/>
    <col min="2315" max="2315" width="8.28515625" style="115" customWidth="1"/>
    <col min="2316" max="2316" width="8.28515625" style="115" bestFit="1" customWidth="1"/>
    <col min="2317" max="2320" width="8.28515625" style="115" customWidth="1"/>
    <col min="2321" max="2321" width="8.28515625" style="115" bestFit="1" customWidth="1"/>
    <col min="2322" max="2560" width="11.42578125" style="115"/>
    <col min="2561" max="2562" width="0" style="115" hidden="1" customWidth="1"/>
    <col min="2563" max="2563" width="81.5703125" style="115" customWidth="1"/>
    <col min="2564" max="2570" width="8.28515625" style="115" bestFit="1" customWidth="1"/>
    <col min="2571" max="2571" width="8.28515625" style="115" customWidth="1"/>
    <col min="2572" max="2572" width="8.28515625" style="115" bestFit="1" customWidth="1"/>
    <col min="2573" max="2576" width="8.28515625" style="115" customWidth="1"/>
    <col min="2577" max="2577" width="8.28515625" style="115" bestFit="1" customWidth="1"/>
    <col min="2578" max="2816" width="11.42578125" style="115"/>
    <col min="2817" max="2818" width="0" style="115" hidden="1" customWidth="1"/>
    <col min="2819" max="2819" width="81.5703125" style="115" customWidth="1"/>
    <col min="2820" max="2826" width="8.28515625" style="115" bestFit="1" customWidth="1"/>
    <col min="2827" max="2827" width="8.28515625" style="115" customWidth="1"/>
    <col min="2828" max="2828" width="8.28515625" style="115" bestFit="1" customWidth="1"/>
    <col min="2829" max="2832" width="8.28515625" style="115" customWidth="1"/>
    <col min="2833" max="2833" width="8.28515625" style="115" bestFit="1" customWidth="1"/>
    <col min="2834" max="3072" width="11.42578125" style="115"/>
    <col min="3073" max="3074" width="0" style="115" hidden="1" customWidth="1"/>
    <col min="3075" max="3075" width="81.5703125" style="115" customWidth="1"/>
    <col min="3076" max="3082" width="8.28515625" style="115" bestFit="1" customWidth="1"/>
    <col min="3083" max="3083" width="8.28515625" style="115" customWidth="1"/>
    <col min="3084" max="3084" width="8.28515625" style="115" bestFit="1" customWidth="1"/>
    <col min="3085" max="3088" width="8.28515625" style="115" customWidth="1"/>
    <col min="3089" max="3089" width="8.28515625" style="115" bestFit="1" customWidth="1"/>
    <col min="3090" max="3328" width="11.42578125" style="115"/>
    <col min="3329" max="3330" width="0" style="115" hidden="1" customWidth="1"/>
    <col min="3331" max="3331" width="81.5703125" style="115" customWidth="1"/>
    <col min="3332" max="3338" width="8.28515625" style="115" bestFit="1" customWidth="1"/>
    <col min="3339" max="3339" width="8.28515625" style="115" customWidth="1"/>
    <col min="3340" max="3340" width="8.28515625" style="115" bestFit="1" customWidth="1"/>
    <col min="3341" max="3344" width="8.28515625" style="115" customWidth="1"/>
    <col min="3345" max="3345" width="8.28515625" style="115" bestFit="1" customWidth="1"/>
    <col min="3346" max="3584" width="11.42578125" style="115"/>
    <col min="3585" max="3586" width="0" style="115" hidden="1" customWidth="1"/>
    <col min="3587" max="3587" width="81.5703125" style="115" customWidth="1"/>
    <col min="3588" max="3594" width="8.28515625" style="115" bestFit="1" customWidth="1"/>
    <col min="3595" max="3595" width="8.28515625" style="115" customWidth="1"/>
    <col min="3596" max="3596" width="8.28515625" style="115" bestFit="1" customWidth="1"/>
    <col min="3597" max="3600" width="8.28515625" style="115" customWidth="1"/>
    <col min="3601" max="3601" width="8.28515625" style="115" bestFit="1" customWidth="1"/>
    <col min="3602" max="3840" width="11.42578125" style="115"/>
    <col min="3841" max="3842" width="0" style="115" hidden="1" customWidth="1"/>
    <col min="3843" max="3843" width="81.5703125" style="115" customWidth="1"/>
    <col min="3844" max="3850" width="8.28515625" style="115" bestFit="1" customWidth="1"/>
    <col min="3851" max="3851" width="8.28515625" style="115" customWidth="1"/>
    <col min="3852" max="3852" width="8.28515625" style="115" bestFit="1" customWidth="1"/>
    <col min="3853" max="3856" width="8.28515625" style="115" customWidth="1"/>
    <col min="3857" max="3857" width="8.28515625" style="115" bestFit="1" customWidth="1"/>
    <col min="3858" max="4096" width="11.42578125" style="115"/>
    <col min="4097" max="4098" width="0" style="115" hidden="1" customWidth="1"/>
    <col min="4099" max="4099" width="81.5703125" style="115" customWidth="1"/>
    <col min="4100" max="4106" width="8.28515625" style="115" bestFit="1" customWidth="1"/>
    <col min="4107" max="4107" width="8.28515625" style="115" customWidth="1"/>
    <col min="4108" max="4108" width="8.28515625" style="115" bestFit="1" customWidth="1"/>
    <col min="4109" max="4112" width="8.28515625" style="115" customWidth="1"/>
    <col min="4113" max="4113" width="8.28515625" style="115" bestFit="1" customWidth="1"/>
    <col min="4114" max="4352" width="11.42578125" style="115"/>
    <col min="4353" max="4354" width="0" style="115" hidden="1" customWidth="1"/>
    <col min="4355" max="4355" width="81.5703125" style="115" customWidth="1"/>
    <col min="4356" max="4362" width="8.28515625" style="115" bestFit="1" customWidth="1"/>
    <col min="4363" max="4363" width="8.28515625" style="115" customWidth="1"/>
    <col min="4364" max="4364" width="8.28515625" style="115" bestFit="1" customWidth="1"/>
    <col min="4365" max="4368" width="8.28515625" style="115" customWidth="1"/>
    <col min="4369" max="4369" width="8.28515625" style="115" bestFit="1" customWidth="1"/>
    <col min="4370" max="4608" width="11.42578125" style="115"/>
    <col min="4609" max="4610" width="0" style="115" hidden="1" customWidth="1"/>
    <col min="4611" max="4611" width="81.5703125" style="115" customWidth="1"/>
    <col min="4612" max="4618" width="8.28515625" style="115" bestFit="1" customWidth="1"/>
    <col min="4619" max="4619" width="8.28515625" style="115" customWidth="1"/>
    <col min="4620" max="4620" width="8.28515625" style="115" bestFit="1" customWidth="1"/>
    <col min="4621" max="4624" width="8.28515625" style="115" customWidth="1"/>
    <col min="4625" max="4625" width="8.28515625" style="115" bestFit="1" customWidth="1"/>
    <col min="4626" max="4864" width="11.42578125" style="115"/>
    <col min="4865" max="4866" width="0" style="115" hidden="1" customWidth="1"/>
    <col min="4867" max="4867" width="81.5703125" style="115" customWidth="1"/>
    <col min="4868" max="4874" width="8.28515625" style="115" bestFit="1" customWidth="1"/>
    <col min="4875" max="4875" width="8.28515625" style="115" customWidth="1"/>
    <col min="4876" max="4876" width="8.28515625" style="115" bestFit="1" customWidth="1"/>
    <col min="4877" max="4880" width="8.28515625" style="115" customWidth="1"/>
    <col min="4881" max="4881" width="8.28515625" style="115" bestFit="1" customWidth="1"/>
    <col min="4882" max="5120" width="11.42578125" style="115"/>
    <col min="5121" max="5122" width="0" style="115" hidden="1" customWidth="1"/>
    <col min="5123" max="5123" width="81.5703125" style="115" customWidth="1"/>
    <col min="5124" max="5130" width="8.28515625" style="115" bestFit="1" customWidth="1"/>
    <col min="5131" max="5131" width="8.28515625" style="115" customWidth="1"/>
    <col min="5132" max="5132" width="8.28515625" style="115" bestFit="1" customWidth="1"/>
    <col min="5133" max="5136" width="8.28515625" style="115" customWidth="1"/>
    <col min="5137" max="5137" width="8.28515625" style="115" bestFit="1" customWidth="1"/>
    <col min="5138" max="5376" width="11.42578125" style="115"/>
    <col min="5377" max="5378" width="0" style="115" hidden="1" customWidth="1"/>
    <col min="5379" max="5379" width="81.5703125" style="115" customWidth="1"/>
    <col min="5380" max="5386" width="8.28515625" style="115" bestFit="1" customWidth="1"/>
    <col min="5387" max="5387" width="8.28515625" style="115" customWidth="1"/>
    <col min="5388" max="5388" width="8.28515625" style="115" bestFit="1" customWidth="1"/>
    <col min="5389" max="5392" width="8.28515625" style="115" customWidth="1"/>
    <col min="5393" max="5393" width="8.28515625" style="115" bestFit="1" customWidth="1"/>
    <col min="5394" max="5632" width="11.42578125" style="115"/>
    <col min="5633" max="5634" width="0" style="115" hidden="1" customWidth="1"/>
    <col min="5635" max="5635" width="81.5703125" style="115" customWidth="1"/>
    <col min="5636" max="5642" width="8.28515625" style="115" bestFit="1" customWidth="1"/>
    <col min="5643" max="5643" width="8.28515625" style="115" customWidth="1"/>
    <col min="5644" max="5644" width="8.28515625" style="115" bestFit="1" customWidth="1"/>
    <col min="5645" max="5648" width="8.28515625" style="115" customWidth="1"/>
    <col min="5649" max="5649" width="8.28515625" style="115" bestFit="1" customWidth="1"/>
    <col min="5650" max="5888" width="11.42578125" style="115"/>
    <col min="5889" max="5890" width="0" style="115" hidden="1" customWidth="1"/>
    <col min="5891" max="5891" width="81.5703125" style="115" customWidth="1"/>
    <col min="5892" max="5898" width="8.28515625" style="115" bestFit="1" customWidth="1"/>
    <col min="5899" max="5899" width="8.28515625" style="115" customWidth="1"/>
    <col min="5900" max="5900" width="8.28515625" style="115" bestFit="1" customWidth="1"/>
    <col min="5901" max="5904" width="8.28515625" style="115" customWidth="1"/>
    <col min="5905" max="5905" width="8.28515625" style="115" bestFit="1" customWidth="1"/>
    <col min="5906" max="6144" width="11.42578125" style="115"/>
    <col min="6145" max="6146" width="0" style="115" hidden="1" customWidth="1"/>
    <col min="6147" max="6147" width="81.5703125" style="115" customWidth="1"/>
    <col min="6148" max="6154" width="8.28515625" style="115" bestFit="1" customWidth="1"/>
    <col min="6155" max="6155" width="8.28515625" style="115" customWidth="1"/>
    <col min="6156" max="6156" width="8.28515625" style="115" bestFit="1" customWidth="1"/>
    <col min="6157" max="6160" width="8.28515625" style="115" customWidth="1"/>
    <col min="6161" max="6161" width="8.28515625" style="115" bestFit="1" customWidth="1"/>
    <col min="6162" max="6400" width="11.42578125" style="115"/>
    <col min="6401" max="6402" width="0" style="115" hidden="1" customWidth="1"/>
    <col min="6403" max="6403" width="81.5703125" style="115" customWidth="1"/>
    <col min="6404" max="6410" width="8.28515625" style="115" bestFit="1" customWidth="1"/>
    <col min="6411" max="6411" width="8.28515625" style="115" customWidth="1"/>
    <col min="6412" max="6412" width="8.28515625" style="115" bestFit="1" customWidth="1"/>
    <col min="6413" max="6416" width="8.28515625" style="115" customWidth="1"/>
    <col min="6417" max="6417" width="8.28515625" style="115" bestFit="1" customWidth="1"/>
    <col min="6418" max="6656" width="11.42578125" style="115"/>
    <col min="6657" max="6658" width="0" style="115" hidden="1" customWidth="1"/>
    <col min="6659" max="6659" width="81.5703125" style="115" customWidth="1"/>
    <col min="6660" max="6666" width="8.28515625" style="115" bestFit="1" customWidth="1"/>
    <col min="6667" max="6667" width="8.28515625" style="115" customWidth="1"/>
    <col min="6668" max="6668" width="8.28515625" style="115" bestFit="1" customWidth="1"/>
    <col min="6669" max="6672" width="8.28515625" style="115" customWidth="1"/>
    <col min="6673" max="6673" width="8.28515625" style="115" bestFit="1" customWidth="1"/>
    <col min="6674" max="6912" width="11.42578125" style="115"/>
    <col min="6913" max="6914" width="0" style="115" hidden="1" customWidth="1"/>
    <col min="6915" max="6915" width="81.5703125" style="115" customWidth="1"/>
    <col min="6916" max="6922" width="8.28515625" style="115" bestFit="1" customWidth="1"/>
    <col min="6923" max="6923" width="8.28515625" style="115" customWidth="1"/>
    <col min="6924" max="6924" width="8.28515625" style="115" bestFit="1" customWidth="1"/>
    <col min="6925" max="6928" width="8.28515625" style="115" customWidth="1"/>
    <col min="6929" max="6929" width="8.28515625" style="115" bestFit="1" customWidth="1"/>
    <col min="6930" max="7168" width="11.42578125" style="115"/>
    <col min="7169" max="7170" width="0" style="115" hidden="1" customWidth="1"/>
    <col min="7171" max="7171" width="81.5703125" style="115" customWidth="1"/>
    <col min="7172" max="7178" width="8.28515625" style="115" bestFit="1" customWidth="1"/>
    <col min="7179" max="7179" width="8.28515625" style="115" customWidth="1"/>
    <col min="7180" max="7180" width="8.28515625" style="115" bestFit="1" customWidth="1"/>
    <col min="7181" max="7184" width="8.28515625" style="115" customWidth="1"/>
    <col min="7185" max="7185" width="8.28515625" style="115" bestFit="1" customWidth="1"/>
    <col min="7186" max="7424" width="11.42578125" style="115"/>
    <col min="7425" max="7426" width="0" style="115" hidden="1" customWidth="1"/>
    <col min="7427" max="7427" width="81.5703125" style="115" customWidth="1"/>
    <col min="7428" max="7434" width="8.28515625" style="115" bestFit="1" customWidth="1"/>
    <col min="7435" max="7435" width="8.28515625" style="115" customWidth="1"/>
    <col min="7436" max="7436" width="8.28515625" style="115" bestFit="1" customWidth="1"/>
    <col min="7437" max="7440" width="8.28515625" style="115" customWidth="1"/>
    <col min="7441" max="7441" width="8.28515625" style="115" bestFit="1" customWidth="1"/>
    <col min="7442" max="7680" width="11.42578125" style="115"/>
    <col min="7681" max="7682" width="0" style="115" hidden="1" customWidth="1"/>
    <col min="7683" max="7683" width="81.5703125" style="115" customWidth="1"/>
    <col min="7684" max="7690" width="8.28515625" style="115" bestFit="1" customWidth="1"/>
    <col min="7691" max="7691" width="8.28515625" style="115" customWidth="1"/>
    <col min="7692" max="7692" width="8.28515625" style="115" bestFit="1" customWidth="1"/>
    <col min="7693" max="7696" width="8.28515625" style="115" customWidth="1"/>
    <col min="7697" max="7697" width="8.28515625" style="115" bestFit="1" customWidth="1"/>
    <col min="7698" max="7936" width="11.42578125" style="115"/>
    <col min="7937" max="7938" width="0" style="115" hidden="1" customWidth="1"/>
    <col min="7939" max="7939" width="81.5703125" style="115" customWidth="1"/>
    <col min="7940" max="7946" width="8.28515625" style="115" bestFit="1" customWidth="1"/>
    <col min="7947" max="7947" width="8.28515625" style="115" customWidth="1"/>
    <col min="7948" max="7948" width="8.28515625" style="115" bestFit="1" customWidth="1"/>
    <col min="7949" max="7952" width="8.28515625" style="115" customWidth="1"/>
    <col min="7953" max="7953" width="8.28515625" style="115" bestFit="1" customWidth="1"/>
    <col min="7954" max="8192" width="11.42578125" style="115"/>
    <col min="8193" max="8194" width="0" style="115" hidden="1" customWidth="1"/>
    <col min="8195" max="8195" width="81.5703125" style="115" customWidth="1"/>
    <col min="8196" max="8202" width="8.28515625" style="115" bestFit="1" customWidth="1"/>
    <col min="8203" max="8203" width="8.28515625" style="115" customWidth="1"/>
    <col min="8204" max="8204" width="8.28515625" style="115" bestFit="1" customWidth="1"/>
    <col min="8205" max="8208" width="8.28515625" style="115" customWidth="1"/>
    <col min="8209" max="8209" width="8.28515625" style="115" bestFit="1" customWidth="1"/>
    <col min="8210" max="8448" width="11.42578125" style="115"/>
    <col min="8449" max="8450" width="0" style="115" hidden="1" customWidth="1"/>
    <col min="8451" max="8451" width="81.5703125" style="115" customWidth="1"/>
    <col min="8452" max="8458" width="8.28515625" style="115" bestFit="1" customWidth="1"/>
    <col min="8459" max="8459" width="8.28515625" style="115" customWidth="1"/>
    <col min="8460" max="8460" width="8.28515625" style="115" bestFit="1" customWidth="1"/>
    <col min="8461" max="8464" width="8.28515625" style="115" customWidth="1"/>
    <col min="8465" max="8465" width="8.28515625" style="115" bestFit="1" customWidth="1"/>
    <col min="8466" max="8704" width="11.42578125" style="115"/>
    <col min="8705" max="8706" width="0" style="115" hidden="1" customWidth="1"/>
    <col min="8707" max="8707" width="81.5703125" style="115" customWidth="1"/>
    <col min="8708" max="8714" width="8.28515625" style="115" bestFit="1" customWidth="1"/>
    <col min="8715" max="8715" width="8.28515625" style="115" customWidth="1"/>
    <col min="8716" max="8716" width="8.28515625" style="115" bestFit="1" customWidth="1"/>
    <col min="8717" max="8720" width="8.28515625" style="115" customWidth="1"/>
    <col min="8721" max="8721" width="8.28515625" style="115" bestFit="1" customWidth="1"/>
    <col min="8722" max="8960" width="11.42578125" style="115"/>
    <col min="8961" max="8962" width="0" style="115" hidden="1" customWidth="1"/>
    <col min="8963" max="8963" width="81.5703125" style="115" customWidth="1"/>
    <col min="8964" max="8970" width="8.28515625" style="115" bestFit="1" customWidth="1"/>
    <col min="8971" max="8971" width="8.28515625" style="115" customWidth="1"/>
    <col min="8972" max="8972" width="8.28515625" style="115" bestFit="1" customWidth="1"/>
    <col min="8973" max="8976" width="8.28515625" style="115" customWidth="1"/>
    <col min="8977" max="8977" width="8.28515625" style="115" bestFit="1" customWidth="1"/>
    <col min="8978" max="9216" width="11.42578125" style="115"/>
    <col min="9217" max="9218" width="0" style="115" hidden="1" customWidth="1"/>
    <col min="9219" max="9219" width="81.5703125" style="115" customWidth="1"/>
    <col min="9220" max="9226" width="8.28515625" style="115" bestFit="1" customWidth="1"/>
    <col min="9227" max="9227" width="8.28515625" style="115" customWidth="1"/>
    <col min="9228" max="9228" width="8.28515625" style="115" bestFit="1" customWidth="1"/>
    <col min="9229" max="9232" width="8.28515625" style="115" customWidth="1"/>
    <col min="9233" max="9233" width="8.28515625" style="115" bestFit="1" customWidth="1"/>
    <col min="9234" max="9472" width="11.42578125" style="115"/>
    <col min="9473" max="9474" width="0" style="115" hidden="1" customWidth="1"/>
    <col min="9475" max="9475" width="81.5703125" style="115" customWidth="1"/>
    <col min="9476" max="9482" width="8.28515625" style="115" bestFit="1" customWidth="1"/>
    <col min="9483" max="9483" width="8.28515625" style="115" customWidth="1"/>
    <col min="9484" max="9484" width="8.28515625" style="115" bestFit="1" customWidth="1"/>
    <col min="9485" max="9488" width="8.28515625" style="115" customWidth="1"/>
    <col min="9489" max="9489" width="8.28515625" style="115" bestFit="1" customWidth="1"/>
    <col min="9490" max="9728" width="11.42578125" style="115"/>
    <col min="9729" max="9730" width="0" style="115" hidden="1" customWidth="1"/>
    <col min="9731" max="9731" width="81.5703125" style="115" customWidth="1"/>
    <col min="9732" max="9738" width="8.28515625" style="115" bestFit="1" customWidth="1"/>
    <col min="9739" max="9739" width="8.28515625" style="115" customWidth="1"/>
    <col min="9740" max="9740" width="8.28515625" style="115" bestFit="1" customWidth="1"/>
    <col min="9741" max="9744" width="8.28515625" style="115" customWidth="1"/>
    <col min="9745" max="9745" width="8.28515625" style="115" bestFit="1" customWidth="1"/>
    <col min="9746" max="9984" width="11.42578125" style="115"/>
    <col min="9985" max="9986" width="0" style="115" hidden="1" customWidth="1"/>
    <col min="9987" max="9987" width="81.5703125" style="115" customWidth="1"/>
    <col min="9988" max="9994" width="8.28515625" style="115" bestFit="1" customWidth="1"/>
    <col min="9995" max="9995" width="8.28515625" style="115" customWidth="1"/>
    <col min="9996" max="9996" width="8.28515625" style="115" bestFit="1" customWidth="1"/>
    <col min="9997" max="10000" width="8.28515625" style="115" customWidth="1"/>
    <col min="10001" max="10001" width="8.28515625" style="115" bestFit="1" customWidth="1"/>
    <col min="10002" max="10240" width="11.42578125" style="115"/>
    <col min="10241" max="10242" width="0" style="115" hidden="1" customWidth="1"/>
    <col min="10243" max="10243" width="81.5703125" style="115" customWidth="1"/>
    <col min="10244" max="10250" width="8.28515625" style="115" bestFit="1" customWidth="1"/>
    <col min="10251" max="10251" width="8.28515625" style="115" customWidth="1"/>
    <col min="10252" max="10252" width="8.28515625" style="115" bestFit="1" customWidth="1"/>
    <col min="10253" max="10256" width="8.28515625" style="115" customWidth="1"/>
    <col min="10257" max="10257" width="8.28515625" style="115" bestFit="1" customWidth="1"/>
    <col min="10258" max="10496" width="11.42578125" style="115"/>
    <col min="10497" max="10498" width="0" style="115" hidden="1" customWidth="1"/>
    <col min="10499" max="10499" width="81.5703125" style="115" customWidth="1"/>
    <col min="10500" max="10506" width="8.28515625" style="115" bestFit="1" customWidth="1"/>
    <col min="10507" max="10507" width="8.28515625" style="115" customWidth="1"/>
    <col min="10508" max="10508" width="8.28515625" style="115" bestFit="1" customWidth="1"/>
    <col min="10509" max="10512" width="8.28515625" style="115" customWidth="1"/>
    <col min="10513" max="10513" width="8.28515625" style="115" bestFit="1" customWidth="1"/>
    <col min="10514" max="10752" width="11.42578125" style="115"/>
    <col min="10753" max="10754" width="0" style="115" hidden="1" customWidth="1"/>
    <col min="10755" max="10755" width="81.5703125" style="115" customWidth="1"/>
    <col min="10756" max="10762" width="8.28515625" style="115" bestFit="1" customWidth="1"/>
    <col min="10763" max="10763" width="8.28515625" style="115" customWidth="1"/>
    <col min="10764" max="10764" width="8.28515625" style="115" bestFit="1" customWidth="1"/>
    <col min="10765" max="10768" width="8.28515625" style="115" customWidth="1"/>
    <col min="10769" max="10769" width="8.28515625" style="115" bestFit="1" customWidth="1"/>
    <col min="10770" max="11008" width="11.42578125" style="115"/>
    <col min="11009" max="11010" width="0" style="115" hidden="1" customWidth="1"/>
    <col min="11011" max="11011" width="81.5703125" style="115" customWidth="1"/>
    <col min="11012" max="11018" width="8.28515625" style="115" bestFit="1" customWidth="1"/>
    <col min="11019" max="11019" width="8.28515625" style="115" customWidth="1"/>
    <col min="11020" max="11020" width="8.28515625" style="115" bestFit="1" customWidth="1"/>
    <col min="11021" max="11024" width="8.28515625" style="115" customWidth="1"/>
    <col min="11025" max="11025" width="8.28515625" style="115" bestFit="1" customWidth="1"/>
    <col min="11026" max="11264" width="11.42578125" style="115"/>
    <col min="11265" max="11266" width="0" style="115" hidden="1" customWidth="1"/>
    <col min="11267" max="11267" width="81.5703125" style="115" customWidth="1"/>
    <col min="11268" max="11274" width="8.28515625" style="115" bestFit="1" customWidth="1"/>
    <col min="11275" max="11275" width="8.28515625" style="115" customWidth="1"/>
    <col min="11276" max="11276" width="8.28515625" style="115" bestFit="1" customWidth="1"/>
    <col min="11277" max="11280" width="8.28515625" style="115" customWidth="1"/>
    <col min="11281" max="11281" width="8.28515625" style="115" bestFit="1" customWidth="1"/>
    <col min="11282" max="11520" width="11.42578125" style="115"/>
    <col min="11521" max="11522" width="0" style="115" hidden="1" customWidth="1"/>
    <col min="11523" max="11523" width="81.5703125" style="115" customWidth="1"/>
    <col min="11524" max="11530" width="8.28515625" style="115" bestFit="1" customWidth="1"/>
    <col min="11531" max="11531" width="8.28515625" style="115" customWidth="1"/>
    <col min="11532" max="11532" width="8.28515625" style="115" bestFit="1" customWidth="1"/>
    <col min="11533" max="11536" width="8.28515625" style="115" customWidth="1"/>
    <col min="11537" max="11537" width="8.28515625" style="115" bestFit="1" customWidth="1"/>
    <col min="11538" max="11776" width="11.42578125" style="115"/>
    <col min="11777" max="11778" width="0" style="115" hidden="1" customWidth="1"/>
    <col min="11779" max="11779" width="81.5703125" style="115" customWidth="1"/>
    <col min="11780" max="11786" width="8.28515625" style="115" bestFit="1" customWidth="1"/>
    <col min="11787" max="11787" width="8.28515625" style="115" customWidth="1"/>
    <col min="11788" max="11788" width="8.28515625" style="115" bestFit="1" customWidth="1"/>
    <col min="11789" max="11792" width="8.28515625" style="115" customWidth="1"/>
    <col min="11793" max="11793" width="8.28515625" style="115" bestFit="1" customWidth="1"/>
    <col min="11794" max="12032" width="11.42578125" style="115"/>
    <col min="12033" max="12034" width="0" style="115" hidden="1" customWidth="1"/>
    <col min="12035" max="12035" width="81.5703125" style="115" customWidth="1"/>
    <col min="12036" max="12042" width="8.28515625" style="115" bestFit="1" customWidth="1"/>
    <col min="12043" max="12043" width="8.28515625" style="115" customWidth="1"/>
    <col min="12044" max="12044" width="8.28515625" style="115" bestFit="1" customWidth="1"/>
    <col min="12045" max="12048" width="8.28515625" style="115" customWidth="1"/>
    <col min="12049" max="12049" width="8.28515625" style="115" bestFit="1" customWidth="1"/>
    <col min="12050" max="12288" width="11.42578125" style="115"/>
    <col min="12289" max="12290" width="0" style="115" hidden="1" customWidth="1"/>
    <col min="12291" max="12291" width="81.5703125" style="115" customWidth="1"/>
    <col min="12292" max="12298" width="8.28515625" style="115" bestFit="1" customWidth="1"/>
    <col min="12299" max="12299" width="8.28515625" style="115" customWidth="1"/>
    <col min="12300" max="12300" width="8.28515625" style="115" bestFit="1" customWidth="1"/>
    <col min="12301" max="12304" width="8.28515625" style="115" customWidth="1"/>
    <col min="12305" max="12305" width="8.28515625" style="115" bestFit="1" customWidth="1"/>
    <col min="12306" max="12544" width="11.42578125" style="115"/>
    <col min="12545" max="12546" width="0" style="115" hidden="1" customWidth="1"/>
    <col min="12547" max="12547" width="81.5703125" style="115" customWidth="1"/>
    <col min="12548" max="12554" width="8.28515625" style="115" bestFit="1" customWidth="1"/>
    <col min="12555" max="12555" width="8.28515625" style="115" customWidth="1"/>
    <col min="12556" max="12556" width="8.28515625" style="115" bestFit="1" customWidth="1"/>
    <col min="12557" max="12560" width="8.28515625" style="115" customWidth="1"/>
    <col min="12561" max="12561" width="8.28515625" style="115" bestFit="1" customWidth="1"/>
    <col min="12562" max="12800" width="11.42578125" style="115"/>
    <col min="12801" max="12802" width="0" style="115" hidden="1" customWidth="1"/>
    <col min="12803" max="12803" width="81.5703125" style="115" customWidth="1"/>
    <col min="12804" max="12810" width="8.28515625" style="115" bestFit="1" customWidth="1"/>
    <col min="12811" max="12811" width="8.28515625" style="115" customWidth="1"/>
    <col min="12812" max="12812" width="8.28515625" style="115" bestFit="1" customWidth="1"/>
    <col min="12813" max="12816" width="8.28515625" style="115" customWidth="1"/>
    <col min="12817" max="12817" width="8.28515625" style="115" bestFit="1" customWidth="1"/>
    <col min="12818" max="13056" width="11.42578125" style="115"/>
    <col min="13057" max="13058" width="0" style="115" hidden="1" customWidth="1"/>
    <col min="13059" max="13059" width="81.5703125" style="115" customWidth="1"/>
    <col min="13060" max="13066" width="8.28515625" style="115" bestFit="1" customWidth="1"/>
    <col min="13067" max="13067" width="8.28515625" style="115" customWidth="1"/>
    <col min="13068" max="13068" width="8.28515625" style="115" bestFit="1" customWidth="1"/>
    <col min="13069" max="13072" width="8.28515625" style="115" customWidth="1"/>
    <col min="13073" max="13073" width="8.28515625" style="115" bestFit="1" customWidth="1"/>
    <col min="13074" max="13312" width="11.42578125" style="115"/>
    <col min="13313" max="13314" width="0" style="115" hidden="1" customWidth="1"/>
    <col min="13315" max="13315" width="81.5703125" style="115" customWidth="1"/>
    <col min="13316" max="13322" width="8.28515625" style="115" bestFit="1" customWidth="1"/>
    <col min="13323" max="13323" width="8.28515625" style="115" customWidth="1"/>
    <col min="13324" max="13324" width="8.28515625" style="115" bestFit="1" customWidth="1"/>
    <col min="13325" max="13328" width="8.28515625" style="115" customWidth="1"/>
    <col min="13329" max="13329" width="8.28515625" style="115" bestFit="1" customWidth="1"/>
    <col min="13330" max="13568" width="11.42578125" style="115"/>
    <col min="13569" max="13570" width="0" style="115" hidden="1" customWidth="1"/>
    <col min="13571" max="13571" width="81.5703125" style="115" customWidth="1"/>
    <col min="13572" max="13578" width="8.28515625" style="115" bestFit="1" customWidth="1"/>
    <col min="13579" max="13579" width="8.28515625" style="115" customWidth="1"/>
    <col min="13580" max="13580" width="8.28515625" style="115" bestFit="1" customWidth="1"/>
    <col min="13581" max="13584" width="8.28515625" style="115" customWidth="1"/>
    <col min="13585" max="13585" width="8.28515625" style="115" bestFit="1" customWidth="1"/>
    <col min="13586" max="13824" width="11.42578125" style="115"/>
    <col min="13825" max="13826" width="0" style="115" hidden="1" customWidth="1"/>
    <col min="13827" max="13827" width="81.5703125" style="115" customWidth="1"/>
    <col min="13828" max="13834" width="8.28515625" style="115" bestFit="1" customWidth="1"/>
    <col min="13835" max="13835" width="8.28515625" style="115" customWidth="1"/>
    <col min="13836" max="13836" width="8.28515625" style="115" bestFit="1" customWidth="1"/>
    <col min="13837" max="13840" width="8.28515625" style="115" customWidth="1"/>
    <col min="13841" max="13841" width="8.28515625" style="115" bestFit="1" customWidth="1"/>
    <col min="13842" max="14080" width="11.42578125" style="115"/>
    <col min="14081" max="14082" width="0" style="115" hidden="1" customWidth="1"/>
    <col min="14083" max="14083" width="81.5703125" style="115" customWidth="1"/>
    <col min="14084" max="14090" width="8.28515625" style="115" bestFit="1" customWidth="1"/>
    <col min="14091" max="14091" width="8.28515625" style="115" customWidth="1"/>
    <col min="14092" max="14092" width="8.28515625" style="115" bestFit="1" customWidth="1"/>
    <col min="14093" max="14096" width="8.28515625" style="115" customWidth="1"/>
    <col min="14097" max="14097" width="8.28515625" style="115" bestFit="1" customWidth="1"/>
    <col min="14098" max="14336" width="11.42578125" style="115"/>
    <col min="14337" max="14338" width="0" style="115" hidden="1" customWidth="1"/>
    <col min="14339" max="14339" width="81.5703125" style="115" customWidth="1"/>
    <col min="14340" max="14346" width="8.28515625" style="115" bestFit="1" customWidth="1"/>
    <col min="14347" max="14347" width="8.28515625" style="115" customWidth="1"/>
    <col min="14348" max="14348" width="8.28515625" style="115" bestFit="1" customWidth="1"/>
    <col min="14349" max="14352" width="8.28515625" style="115" customWidth="1"/>
    <col min="14353" max="14353" width="8.28515625" style="115" bestFit="1" customWidth="1"/>
    <col min="14354" max="14592" width="11.42578125" style="115"/>
    <col min="14593" max="14594" width="0" style="115" hidden="1" customWidth="1"/>
    <col min="14595" max="14595" width="81.5703125" style="115" customWidth="1"/>
    <col min="14596" max="14602" width="8.28515625" style="115" bestFit="1" customWidth="1"/>
    <col min="14603" max="14603" width="8.28515625" style="115" customWidth="1"/>
    <col min="14604" max="14604" width="8.28515625" style="115" bestFit="1" customWidth="1"/>
    <col min="14605" max="14608" width="8.28515625" style="115" customWidth="1"/>
    <col min="14609" max="14609" width="8.28515625" style="115" bestFit="1" customWidth="1"/>
    <col min="14610" max="14848" width="11.42578125" style="115"/>
    <col min="14849" max="14850" width="0" style="115" hidden="1" customWidth="1"/>
    <col min="14851" max="14851" width="81.5703125" style="115" customWidth="1"/>
    <col min="14852" max="14858" width="8.28515625" style="115" bestFit="1" customWidth="1"/>
    <col min="14859" max="14859" width="8.28515625" style="115" customWidth="1"/>
    <col min="14860" max="14860" width="8.28515625" style="115" bestFit="1" customWidth="1"/>
    <col min="14861" max="14864" width="8.28515625" style="115" customWidth="1"/>
    <col min="14865" max="14865" width="8.28515625" style="115" bestFit="1" customWidth="1"/>
    <col min="14866" max="15104" width="11.42578125" style="115"/>
    <col min="15105" max="15106" width="0" style="115" hidden="1" customWidth="1"/>
    <col min="15107" max="15107" width="81.5703125" style="115" customWidth="1"/>
    <col min="15108" max="15114" width="8.28515625" style="115" bestFit="1" customWidth="1"/>
    <col min="15115" max="15115" width="8.28515625" style="115" customWidth="1"/>
    <col min="15116" max="15116" width="8.28515625" style="115" bestFit="1" customWidth="1"/>
    <col min="15117" max="15120" width="8.28515625" style="115" customWidth="1"/>
    <col min="15121" max="15121" width="8.28515625" style="115" bestFit="1" customWidth="1"/>
    <col min="15122" max="15360" width="11.42578125" style="115"/>
    <col min="15361" max="15362" width="0" style="115" hidden="1" customWidth="1"/>
    <col min="15363" max="15363" width="81.5703125" style="115" customWidth="1"/>
    <col min="15364" max="15370" width="8.28515625" style="115" bestFit="1" customWidth="1"/>
    <col min="15371" max="15371" width="8.28515625" style="115" customWidth="1"/>
    <col min="15372" max="15372" width="8.28515625" style="115" bestFit="1" customWidth="1"/>
    <col min="15373" max="15376" width="8.28515625" style="115" customWidth="1"/>
    <col min="15377" max="15377" width="8.28515625" style="115" bestFit="1" customWidth="1"/>
    <col min="15378" max="15616" width="11.42578125" style="115"/>
    <col min="15617" max="15618" width="0" style="115" hidden="1" customWidth="1"/>
    <col min="15619" max="15619" width="81.5703125" style="115" customWidth="1"/>
    <col min="15620" max="15626" width="8.28515625" style="115" bestFit="1" customWidth="1"/>
    <col min="15627" max="15627" width="8.28515625" style="115" customWidth="1"/>
    <col min="15628" max="15628" width="8.28515625" style="115" bestFit="1" customWidth="1"/>
    <col min="15629" max="15632" width="8.28515625" style="115" customWidth="1"/>
    <col min="15633" max="15633" width="8.28515625" style="115" bestFit="1" customWidth="1"/>
    <col min="15634" max="15872" width="11.42578125" style="115"/>
    <col min="15873" max="15874" width="0" style="115" hidden="1" customWidth="1"/>
    <col min="15875" max="15875" width="81.5703125" style="115" customWidth="1"/>
    <col min="15876" max="15882" width="8.28515625" style="115" bestFit="1" customWidth="1"/>
    <col min="15883" max="15883" width="8.28515625" style="115" customWidth="1"/>
    <col min="15884" max="15884" width="8.28515625" style="115" bestFit="1" customWidth="1"/>
    <col min="15885" max="15888" width="8.28515625" style="115" customWidth="1"/>
    <col min="15889" max="15889" width="8.28515625" style="115" bestFit="1" customWidth="1"/>
    <col min="15890" max="16128" width="11.42578125" style="115"/>
    <col min="16129" max="16130" width="0" style="115" hidden="1" customWidth="1"/>
    <col min="16131" max="16131" width="81.5703125" style="115" customWidth="1"/>
    <col min="16132" max="16138" width="8.28515625" style="115" bestFit="1" customWidth="1"/>
    <col min="16139" max="16139" width="8.28515625" style="115" customWidth="1"/>
    <col min="16140" max="16140" width="8.28515625" style="115" bestFit="1" customWidth="1"/>
    <col min="16141" max="16144" width="8.28515625" style="115" customWidth="1"/>
    <col min="16145" max="16145" width="8.28515625" style="115" bestFit="1" customWidth="1"/>
    <col min="16146" max="16384" width="11.42578125" style="115"/>
  </cols>
  <sheetData>
    <row r="1" spans="1:18" ht="15" customHeight="1" x14ac:dyDescent="0.2">
      <c r="A1" s="498"/>
      <c r="B1" s="498"/>
      <c r="C1" s="761"/>
      <c r="D1" s="761"/>
      <c r="E1" s="761"/>
      <c r="F1" s="761"/>
      <c r="G1" s="761"/>
      <c r="H1" s="761"/>
      <c r="I1" s="761"/>
      <c r="J1" s="761"/>
      <c r="K1" s="761"/>
      <c r="L1" s="761"/>
      <c r="M1" s="761"/>
      <c r="N1" s="761"/>
      <c r="O1" s="761"/>
      <c r="P1" s="761"/>
      <c r="Q1" s="761"/>
    </row>
    <row r="2" spans="1:18" ht="18" x14ac:dyDescent="0.2">
      <c r="A2" s="756" t="s">
        <v>364</v>
      </c>
      <c r="B2" s="756"/>
      <c r="C2" s="756"/>
      <c r="D2" s="756"/>
      <c r="E2" s="756"/>
      <c r="F2" s="756"/>
      <c r="G2" s="756"/>
      <c r="H2" s="756"/>
      <c r="I2" s="756"/>
      <c r="J2" s="756"/>
      <c r="K2" s="756"/>
      <c r="L2" s="756"/>
      <c r="M2" s="756"/>
      <c r="N2" s="756"/>
      <c r="O2" s="756"/>
      <c r="P2" s="756"/>
      <c r="Q2" s="756"/>
    </row>
    <row r="3" spans="1:18" ht="15" customHeight="1" x14ac:dyDescent="0.2">
      <c r="A3" s="498"/>
      <c r="B3" s="498"/>
      <c r="C3" s="756" t="s">
        <v>670</v>
      </c>
      <c r="D3" s="756"/>
      <c r="E3" s="756"/>
      <c r="F3" s="756"/>
      <c r="G3" s="756"/>
      <c r="H3" s="756"/>
      <c r="I3" s="756"/>
      <c r="J3" s="756"/>
      <c r="K3" s="756"/>
      <c r="L3" s="756"/>
      <c r="M3" s="756"/>
      <c r="N3" s="756"/>
      <c r="O3" s="756"/>
      <c r="P3" s="756"/>
      <c r="Q3" s="756"/>
    </row>
    <row r="4" spans="1:18" ht="15" customHeight="1" x14ac:dyDescent="0.2">
      <c r="A4" s="762"/>
      <c r="B4" s="756"/>
      <c r="C4" s="756"/>
      <c r="D4" s="756"/>
      <c r="E4" s="756"/>
      <c r="F4" s="756"/>
      <c r="G4" s="756"/>
      <c r="H4" s="756"/>
      <c r="I4" s="756"/>
      <c r="J4" s="756"/>
      <c r="K4" s="756"/>
      <c r="L4" s="756"/>
      <c r="M4" s="756"/>
      <c r="N4" s="756"/>
      <c r="O4" s="756"/>
      <c r="P4" s="756"/>
      <c r="Q4" s="756"/>
    </row>
    <row r="5" spans="1:18" s="118" customFormat="1" ht="15" customHeight="1" thickBot="1" x14ac:dyDescent="0.25">
      <c r="A5" s="116"/>
      <c r="B5" s="117"/>
      <c r="C5" s="117"/>
      <c r="D5" s="117"/>
      <c r="E5" s="117"/>
      <c r="F5" s="117"/>
      <c r="G5" s="117"/>
      <c r="H5" s="117"/>
      <c r="I5" s="117"/>
      <c r="J5" s="117"/>
      <c r="K5" s="117"/>
      <c r="L5" s="117"/>
      <c r="M5" s="117"/>
      <c r="N5" s="117"/>
      <c r="O5" s="117"/>
      <c r="P5" s="117"/>
      <c r="Q5" s="117"/>
    </row>
    <row r="6" spans="1:18" s="119" customFormat="1" ht="30" customHeight="1" thickTop="1" thickBot="1" x14ac:dyDescent="0.3">
      <c r="A6" s="97"/>
      <c r="B6" s="97"/>
      <c r="C6" s="662"/>
      <c r="D6" s="657" t="s">
        <v>594</v>
      </c>
      <c r="E6" s="657" t="s">
        <v>595</v>
      </c>
      <c r="F6" s="657" t="s">
        <v>596</v>
      </c>
      <c r="G6" s="657" t="s">
        <v>597</v>
      </c>
      <c r="H6" s="657" t="s">
        <v>598</v>
      </c>
      <c r="I6" s="663" t="s">
        <v>599</v>
      </c>
      <c r="J6" s="663" t="s">
        <v>600</v>
      </c>
      <c r="K6" s="663" t="s">
        <v>601</v>
      </c>
      <c r="L6" s="663" t="s">
        <v>602</v>
      </c>
      <c r="M6" s="663" t="s">
        <v>603</v>
      </c>
      <c r="N6" s="663" t="s">
        <v>604</v>
      </c>
      <c r="O6" s="664" t="s">
        <v>671</v>
      </c>
      <c r="P6" s="663" t="s">
        <v>605</v>
      </c>
      <c r="Q6" s="664" t="s">
        <v>606</v>
      </c>
    </row>
    <row r="7" spans="1:18" ht="15" customHeight="1" thickTop="1" thickBot="1" x14ac:dyDescent="0.25">
      <c r="A7" s="97"/>
      <c r="B7" s="97"/>
      <c r="C7" s="97"/>
      <c r="D7" s="97"/>
      <c r="E7" s="97"/>
      <c r="F7" s="97"/>
      <c r="G7" s="97"/>
      <c r="H7" s="97"/>
      <c r="I7" s="97"/>
      <c r="J7" s="97"/>
      <c r="K7" s="97"/>
      <c r="L7" s="97"/>
      <c r="M7" s="97"/>
      <c r="N7" s="97"/>
      <c r="O7" s="97"/>
      <c r="P7" s="97"/>
      <c r="Q7" s="97"/>
    </row>
    <row r="8" spans="1:18" s="121" customFormat="1" ht="15" customHeight="1" thickTop="1" thickBot="1" x14ac:dyDescent="0.3">
      <c r="A8" s="97"/>
      <c r="B8" s="120"/>
      <c r="C8" s="665" t="s">
        <v>478</v>
      </c>
      <c r="D8" s="666"/>
      <c r="E8" s="666"/>
      <c r="F8" s="666"/>
      <c r="G8" s="666"/>
      <c r="H8" s="666"/>
      <c r="I8" s="667"/>
      <c r="J8" s="667"/>
      <c r="K8" s="667"/>
      <c r="L8" s="667"/>
      <c r="M8" s="667"/>
      <c r="N8" s="667"/>
      <c r="O8" s="667"/>
      <c r="P8" s="667"/>
      <c r="Q8" s="667"/>
    </row>
    <row r="9" spans="1:18" ht="15" customHeight="1" thickTop="1" x14ac:dyDescent="0.2">
      <c r="A9" s="97" t="s">
        <v>672</v>
      </c>
      <c r="B9" s="122" t="s">
        <v>673</v>
      </c>
      <c r="C9" s="123" t="s">
        <v>674</v>
      </c>
      <c r="D9" s="124">
        <v>0.15820000000000001</v>
      </c>
      <c r="E9" s="124">
        <v>0.19769999999999999</v>
      </c>
      <c r="F9" s="124">
        <v>0.13420000000000001</v>
      </c>
      <c r="G9" s="124">
        <v>0.12670000000000001</v>
      </c>
      <c r="H9" s="124">
        <v>0.11260000000000001</v>
      </c>
      <c r="I9" s="124">
        <v>0.1012</v>
      </c>
      <c r="J9" s="124">
        <v>0.1187</v>
      </c>
      <c r="K9" s="124">
        <v>0.1091</v>
      </c>
      <c r="L9" s="124">
        <v>0.1066</v>
      </c>
      <c r="M9" s="124">
        <v>0.1241</v>
      </c>
      <c r="N9" s="124">
        <v>0.11648054318651599</v>
      </c>
      <c r="O9" s="124">
        <v>0.10861603872116607</v>
      </c>
      <c r="P9" s="124">
        <v>0.13444837118514794</v>
      </c>
      <c r="Q9" s="124">
        <v>0.12612373998259341</v>
      </c>
      <c r="R9" s="125"/>
    </row>
    <row r="10" spans="1:18" ht="15" customHeight="1" thickBot="1" x14ac:dyDescent="0.25">
      <c r="A10" s="97" t="s">
        <v>672</v>
      </c>
      <c r="B10" s="122" t="s">
        <v>675</v>
      </c>
      <c r="C10" s="123" t="s">
        <v>676</v>
      </c>
      <c r="D10" s="124">
        <v>0.59260000000000002</v>
      </c>
      <c r="E10" s="124">
        <v>0.59179999999999999</v>
      </c>
      <c r="F10" s="124">
        <v>0.65300000000000002</v>
      </c>
      <c r="G10" s="124">
        <v>0.66149999999999998</v>
      </c>
      <c r="H10" s="124">
        <v>0.69289999999999996</v>
      </c>
      <c r="I10" s="124">
        <v>0.70479999999999998</v>
      </c>
      <c r="J10" s="124">
        <v>0.67520000000000002</v>
      </c>
      <c r="K10" s="124">
        <v>0.66610000000000003</v>
      </c>
      <c r="L10" s="124">
        <v>0.67159999999999997</v>
      </c>
      <c r="M10" s="124">
        <v>0.66920000000000002</v>
      </c>
      <c r="N10" s="124">
        <v>0.66925415403523258</v>
      </c>
      <c r="O10" s="124">
        <v>0.66903005830281359</v>
      </c>
      <c r="P10" s="124">
        <v>0.65593558866605128</v>
      </c>
      <c r="Q10" s="124">
        <v>0.6515196361590081</v>
      </c>
      <c r="R10" s="125"/>
    </row>
    <row r="11" spans="1:18" s="126" customFormat="1" ht="15" customHeight="1" thickTop="1" thickBot="1" x14ac:dyDescent="0.25">
      <c r="A11" s="97"/>
      <c r="B11" s="120"/>
      <c r="C11" s="665" t="s">
        <v>481</v>
      </c>
      <c r="D11" s="666"/>
      <c r="E11" s="666"/>
      <c r="F11" s="666"/>
      <c r="G11" s="666"/>
      <c r="H11" s="666"/>
      <c r="I11" s="667"/>
      <c r="J11" s="667"/>
      <c r="K11" s="667"/>
      <c r="L11" s="667"/>
      <c r="M11" s="667"/>
      <c r="N11" s="668"/>
      <c r="O11" s="668"/>
      <c r="P11" s="668"/>
      <c r="Q11" s="668"/>
      <c r="R11" s="125"/>
    </row>
    <row r="12" spans="1:18" s="119" customFormat="1" ht="15" customHeight="1" thickTop="1" x14ac:dyDescent="0.2">
      <c r="A12" s="97" t="s">
        <v>672</v>
      </c>
      <c r="B12" s="122" t="s">
        <v>677</v>
      </c>
      <c r="C12" s="123" t="s">
        <v>678</v>
      </c>
      <c r="D12" s="124">
        <v>0.7903</v>
      </c>
      <c r="E12" s="124">
        <v>0.80249999999999999</v>
      </c>
      <c r="F12" s="124">
        <v>0.78269999999999995</v>
      </c>
      <c r="G12" s="124">
        <v>0.77029999999999998</v>
      </c>
      <c r="H12" s="124">
        <v>0.75480000000000003</v>
      </c>
      <c r="I12" s="124">
        <v>0.69569999999999999</v>
      </c>
      <c r="J12" s="124">
        <v>0.68149999999999999</v>
      </c>
      <c r="K12" s="124">
        <v>0.68579999999999997</v>
      </c>
      <c r="L12" s="124">
        <v>0.6915</v>
      </c>
      <c r="M12" s="124">
        <v>0.40160000000000001</v>
      </c>
      <c r="N12" s="124">
        <v>0.68589279196915687</v>
      </c>
      <c r="O12" s="124">
        <v>0.68661808571489646</v>
      </c>
      <c r="P12" s="124">
        <v>0.70408350347961812</v>
      </c>
      <c r="Q12" s="124">
        <v>0.70685804691931398</v>
      </c>
      <c r="R12" s="125"/>
    </row>
    <row r="13" spans="1:18" s="128" customFormat="1" ht="15" customHeight="1" x14ac:dyDescent="0.2">
      <c r="A13" s="97" t="s">
        <v>672</v>
      </c>
      <c r="B13" s="122" t="s">
        <v>679</v>
      </c>
      <c r="C13" s="123" t="s">
        <v>680</v>
      </c>
      <c r="D13" s="127">
        <v>0.83169999999999999</v>
      </c>
      <c r="E13" s="124">
        <v>0.84060000000000001</v>
      </c>
      <c r="F13" s="124">
        <v>0.81679999999999997</v>
      </c>
      <c r="G13" s="124">
        <v>0.80769999999999997</v>
      </c>
      <c r="H13" s="124">
        <v>0.79990000000000006</v>
      </c>
      <c r="I13" s="124">
        <v>0.76149999999999995</v>
      </c>
      <c r="J13" s="124">
        <v>0.74990000000000001</v>
      </c>
      <c r="K13" s="124">
        <v>0.753</v>
      </c>
      <c r="L13" s="124">
        <v>0.75660000000000005</v>
      </c>
      <c r="M13" s="124">
        <v>0.75609999999999999</v>
      </c>
      <c r="N13" s="124">
        <v>0.77088776581587592</v>
      </c>
      <c r="O13" s="124">
        <v>0.77037322054040003</v>
      </c>
      <c r="P13" s="124">
        <v>0.76989140628010455</v>
      </c>
      <c r="Q13" s="124">
        <v>0.77397107480132155</v>
      </c>
      <c r="R13" s="125"/>
    </row>
    <row r="14" spans="1:18" s="128" customFormat="1" ht="15" customHeight="1" x14ac:dyDescent="0.2">
      <c r="A14" s="97"/>
      <c r="B14" s="122"/>
      <c r="C14" s="123" t="s">
        <v>681</v>
      </c>
      <c r="D14" s="124">
        <v>3.1899999999999998E-2</v>
      </c>
      <c r="E14" s="124">
        <v>3.32E-2</v>
      </c>
      <c r="F14" s="124">
        <v>4.41E-2</v>
      </c>
      <c r="G14" s="124">
        <v>6.4299999999999996E-2</v>
      </c>
      <c r="H14" s="124">
        <v>7.6899999999999996E-2</v>
      </c>
      <c r="I14" s="124">
        <v>0.1118</v>
      </c>
      <c r="J14" s="124">
        <v>0.1313</v>
      </c>
      <c r="K14" s="124">
        <v>0.12889999999999999</v>
      </c>
      <c r="L14" s="124">
        <v>0.12470000000000001</v>
      </c>
      <c r="M14" s="124">
        <v>0.1231</v>
      </c>
      <c r="N14" s="124">
        <v>0.10545023986073149</v>
      </c>
      <c r="O14" s="124">
        <v>0.10706386493875744</v>
      </c>
      <c r="P14" s="124">
        <v>0.10344631665046411</v>
      </c>
      <c r="Q14" s="124">
        <v>0.10039694396091489</v>
      </c>
      <c r="R14" s="125"/>
    </row>
    <row r="15" spans="1:18" s="128" customFormat="1" ht="15" customHeight="1" thickBot="1" x14ac:dyDescent="0.25">
      <c r="A15" s="97" t="s">
        <v>672</v>
      </c>
      <c r="B15" s="122" t="s">
        <v>682</v>
      </c>
      <c r="C15" s="123" t="s">
        <v>683</v>
      </c>
      <c r="D15" s="124">
        <v>1.04E-2</v>
      </c>
      <c r="E15" s="124">
        <v>1.0500000000000001E-2</v>
      </c>
      <c r="F15" s="124">
        <v>1.4200000000000001E-2</v>
      </c>
      <c r="G15" s="124">
        <v>1.3100000000000001E-2</v>
      </c>
      <c r="H15" s="124">
        <v>1.1900000000000001E-2</v>
      </c>
      <c r="I15" s="124">
        <v>1.21E-2</v>
      </c>
      <c r="J15" s="124">
        <v>1.0999999999999999E-2</v>
      </c>
      <c r="K15" s="124">
        <v>9.7000000000000003E-3</v>
      </c>
      <c r="L15" s="124">
        <v>8.8000000000000005E-3</v>
      </c>
      <c r="M15" s="124">
        <v>9.4999999999999998E-3</v>
      </c>
      <c r="N15" s="124">
        <v>9.1260059174962938E-3</v>
      </c>
      <c r="O15" s="124">
        <v>8.6622904903443029E-3</v>
      </c>
      <c r="P15" s="124">
        <v>8.7598191380375504E-3</v>
      </c>
      <c r="Q15" s="124">
        <v>8.7393658197629873E-3</v>
      </c>
      <c r="R15" s="125"/>
    </row>
    <row r="16" spans="1:18" s="126" customFormat="1" ht="15" customHeight="1" thickTop="1" thickBot="1" x14ac:dyDescent="0.25">
      <c r="A16" s="97"/>
      <c r="B16" s="120"/>
      <c r="C16" s="665" t="s">
        <v>684</v>
      </c>
      <c r="D16" s="666"/>
      <c r="E16" s="666"/>
      <c r="F16" s="666"/>
      <c r="G16" s="666"/>
      <c r="H16" s="666"/>
      <c r="I16" s="667"/>
      <c r="J16" s="667"/>
      <c r="K16" s="667"/>
      <c r="L16" s="667"/>
      <c r="M16" s="667"/>
      <c r="N16" s="668"/>
      <c r="O16" s="668"/>
      <c r="P16" s="668"/>
      <c r="Q16" s="668"/>
      <c r="R16" s="125"/>
    </row>
    <row r="17" spans="1:18" s="119" customFormat="1" ht="15" customHeight="1" thickTop="1" x14ac:dyDescent="0.2">
      <c r="A17" s="97" t="s">
        <v>672</v>
      </c>
      <c r="B17" s="122" t="s">
        <v>685</v>
      </c>
      <c r="C17" s="123" t="s">
        <v>686</v>
      </c>
      <c r="D17" s="124">
        <v>0.627</v>
      </c>
      <c r="E17" s="124">
        <v>0.64900000000000002</v>
      </c>
      <c r="F17" s="124">
        <v>0.6583</v>
      </c>
      <c r="G17" s="124">
        <v>0.66920000000000002</v>
      </c>
      <c r="H17" s="124">
        <v>0.66339999999999999</v>
      </c>
      <c r="I17" s="124">
        <v>0.66700000000000004</v>
      </c>
      <c r="J17" s="124">
        <v>0.66420000000000001</v>
      </c>
      <c r="K17" s="124">
        <v>0.64239999999999997</v>
      </c>
      <c r="L17" s="124">
        <v>0.64849999999999997</v>
      </c>
      <c r="M17" s="124">
        <v>0.64290000000000003</v>
      </c>
      <c r="N17" s="124">
        <v>0.64640136966527728</v>
      </c>
      <c r="O17" s="124">
        <v>0.65219145793719968</v>
      </c>
      <c r="P17" s="124">
        <v>0.61132173102920428</v>
      </c>
      <c r="Q17" s="124">
        <v>0.62043805634970217</v>
      </c>
      <c r="R17" s="125"/>
    </row>
    <row r="18" spans="1:18" s="128" customFormat="1" ht="15" customHeight="1" x14ac:dyDescent="0.2">
      <c r="A18" s="97" t="s">
        <v>672</v>
      </c>
      <c r="B18" s="122" t="s">
        <v>687</v>
      </c>
      <c r="C18" s="123" t="s">
        <v>688</v>
      </c>
      <c r="D18" s="124">
        <v>0.373</v>
      </c>
      <c r="E18" s="124">
        <v>0.35099999999999998</v>
      </c>
      <c r="F18" s="124">
        <v>0.3417</v>
      </c>
      <c r="G18" s="124">
        <v>0.33079999999999998</v>
      </c>
      <c r="H18" s="124">
        <v>0.33660000000000001</v>
      </c>
      <c r="I18" s="124">
        <v>0.33300000000000002</v>
      </c>
      <c r="J18" s="124">
        <v>0.33579999999999999</v>
      </c>
      <c r="K18" s="124">
        <v>0.35759999999999997</v>
      </c>
      <c r="L18" s="124">
        <v>0.35149999999999998</v>
      </c>
      <c r="M18" s="124">
        <v>0.35709999999999997</v>
      </c>
      <c r="N18" s="124">
        <v>0.35359863033472283</v>
      </c>
      <c r="O18" s="124">
        <v>0.34780854206280037</v>
      </c>
      <c r="P18" s="124">
        <v>0.38867826897079566</v>
      </c>
      <c r="Q18" s="124">
        <v>0.37956194365029777</v>
      </c>
      <c r="R18" s="125"/>
    </row>
    <row r="19" spans="1:18" s="128" customFormat="1" ht="15" customHeight="1" thickBot="1" x14ac:dyDescent="0.25">
      <c r="A19" s="97" t="s">
        <v>672</v>
      </c>
      <c r="B19" s="122" t="s">
        <v>689</v>
      </c>
      <c r="C19" s="123" t="s">
        <v>690</v>
      </c>
      <c r="D19" s="129">
        <v>766.24950000000001</v>
      </c>
      <c r="E19" s="129">
        <v>865.5412</v>
      </c>
      <c r="F19" s="129">
        <v>609.94619999999998</v>
      </c>
      <c r="G19" s="129">
        <v>707.55370000000005</v>
      </c>
      <c r="H19" s="129">
        <v>983.17790000000002</v>
      </c>
      <c r="I19" s="129">
        <v>1005.6419</v>
      </c>
      <c r="J19" s="129">
        <v>989.57100000000003</v>
      </c>
      <c r="K19" s="129">
        <v>961.28790000000004</v>
      </c>
      <c r="L19" s="129">
        <v>951.07349999999997</v>
      </c>
      <c r="M19" s="129">
        <v>635.4873</v>
      </c>
      <c r="N19" s="130">
        <v>968.65335374072731</v>
      </c>
      <c r="O19" s="130">
        <v>970.73309829777611</v>
      </c>
      <c r="P19" s="130">
        <v>947.48569424053039</v>
      </c>
      <c r="Q19" s="130">
        <v>946.67515374227457</v>
      </c>
      <c r="R19" s="125"/>
    </row>
    <row r="20" spans="1:18" s="126" customFormat="1" ht="15" customHeight="1" thickTop="1" thickBot="1" x14ac:dyDescent="0.25">
      <c r="A20" s="97"/>
      <c r="B20" s="120"/>
      <c r="C20" s="665" t="s">
        <v>691</v>
      </c>
      <c r="D20" s="666"/>
      <c r="E20" s="666"/>
      <c r="F20" s="666"/>
      <c r="G20" s="666"/>
      <c r="H20" s="666"/>
      <c r="I20" s="667"/>
      <c r="J20" s="667"/>
      <c r="K20" s="667"/>
      <c r="L20" s="667"/>
      <c r="M20" s="667"/>
      <c r="N20" s="669"/>
      <c r="O20" s="669"/>
      <c r="P20" s="669"/>
      <c r="Q20" s="669"/>
      <c r="R20" s="125"/>
    </row>
    <row r="21" spans="1:18" s="119" customFormat="1" ht="15" customHeight="1" thickTop="1" x14ac:dyDescent="0.2">
      <c r="A21" s="97" t="s">
        <v>672</v>
      </c>
      <c r="B21" s="122" t="s">
        <v>692</v>
      </c>
      <c r="C21" s="123" t="s">
        <v>693</v>
      </c>
      <c r="D21" s="124">
        <v>0.98519999999999996</v>
      </c>
      <c r="E21" s="124">
        <v>0.98529999999999995</v>
      </c>
      <c r="F21" s="124">
        <v>0.98480000000000001</v>
      </c>
      <c r="G21" s="124">
        <v>0.98360000000000003</v>
      </c>
      <c r="H21" s="124">
        <v>0.98329999999999995</v>
      </c>
      <c r="I21" s="124">
        <v>0.98209999999999997</v>
      </c>
      <c r="J21" s="124">
        <v>0.98540000000000005</v>
      </c>
      <c r="K21" s="124">
        <v>0.98509999999999998</v>
      </c>
      <c r="L21" s="124">
        <v>0.9788</v>
      </c>
      <c r="M21" s="124">
        <v>0.9718</v>
      </c>
      <c r="N21" s="124">
        <v>0.96881596812849313</v>
      </c>
      <c r="O21" s="124">
        <v>0.96768976187574807</v>
      </c>
      <c r="P21" s="124">
        <v>0.97087969790094064</v>
      </c>
      <c r="Q21" s="124">
        <v>0.97169498476033067</v>
      </c>
      <c r="R21" s="125"/>
    </row>
    <row r="22" spans="1:18" s="128" customFormat="1" ht="15" customHeight="1" x14ac:dyDescent="0.2">
      <c r="A22" s="97" t="s">
        <v>672</v>
      </c>
      <c r="B22" s="122" t="s">
        <v>694</v>
      </c>
      <c r="C22" s="123" t="s">
        <v>695</v>
      </c>
      <c r="D22" s="124">
        <v>1.15E-2</v>
      </c>
      <c r="E22" s="124">
        <v>1.3100000000000001E-2</v>
      </c>
      <c r="F22" s="124">
        <v>1.7000000000000001E-2</v>
      </c>
      <c r="G22" s="124">
        <v>2.0199999999999999E-2</v>
      </c>
      <c r="H22" s="124">
        <v>2.7699999999999999E-2</v>
      </c>
      <c r="I22" s="124">
        <v>3.9199999999999999E-2</v>
      </c>
      <c r="J22" s="124">
        <v>4.6100000000000002E-2</v>
      </c>
      <c r="K22" s="124">
        <v>0.2195</v>
      </c>
      <c r="L22" s="124">
        <v>0.19109999999999999</v>
      </c>
      <c r="M22" s="124">
        <v>0.1754</v>
      </c>
      <c r="N22" s="124">
        <v>0.15454378939245264</v>
      </c>
      <c r="O22" s="124">
        <v>0.15257742397667262</v>
      </c>
      <c r="P22" s="124">
        <v>0.14010812499177627</v>
      </c>
      <c r="Q22" s="124">
        <v>0.13708228426626526</v>
      </c>
      <c r="R22" s="125"/>
    </row>
    <row r="23" spans="1:18" s="128" customFormat="1" ht="15" customHeight="1" x14ac:dyDescent="0.2">
      <c r="A23" s="97" t="s">
        <v>672</v>
      </c>
      <c r="B23" s="122" t="s">
        <v>696</v>
      </c>
      <c r="C23" s="123" t="s">
        <v>697</v>
      </c>
      <c r="D23" s="124">
        <v>1.4800000000000001E-2</v>
      </c>
      <c r="E23" s="124">
        <v>1.47E-2</v>
      </c>
      <c r="F23" s="124">
        <v>1.52E-2</v>
      </c>
      <c r="G23" s="124">
        <v>1.6400000000000001E-2</v>
      </c>
      <c r="H23" s="124">
        <v>1.67E-2</v>
      </c>
      <c r="I23" s="124">
        <v>1.7899999999999999E-2</v>
      </c>
      <c r="J23" s="124">
        <v>1.46E-2</v>
      </c>
      <c r="K23" s="124">
        <v>1.49E-2</v>
      </c>
      <c r="L23" s="124">
        <v>2.12E-2</v>
      </c>
      <c r="M23" s="124">
        <v>2.8199999999999999E-2</v>
      </c>
      <c r="N23" s="124">
        <v>3.1184031871506524E-2</v>
      </c>
      <c r="O23" s="124">
        <v>3.2310238124251899E-2</v>
      </c>
      <c r="P23" s="124">
        <v>2.9120302099059758E-2</v>
      </c>
      <c r="Q23" s="124">
        <v>2.8305015239669638E-2</v>
      </c>
      <c r="R23" s="125"/>
    </row>
    <row r="24" spans="1:18" s="128" customFormat="1" ht="15" customHeight="1" x14ac:dyDescent="0.2">
      <c r="A24" s="97" t="s">
        <v>672</v>
      </c>
      <c r="B24" s="122" t="s">
        <v>698</v>
      </c>
      <c r="C24" s="123" t="s">
        <v>699</v>
      </c>
      <c r="D24" s="124">
        <v>8.9999999999999993E-3</v>
      </c>
      <c r="E24" s="124">
        <v>1.12E-2</v>
      </c>
      <c r="F24" s="124">
        <v>1.4999999999999999E-2</v>
      </c>
      <c r="G24" s="124">
        <v>1.7999999999999999E-2</v>
      </c>
      <c r="H24" s="124">
        <v>2.5399999999999999E-2</v>
      </c>
      <c r="I24" s="124">
        <v>3.5900000000000001E-2</v>
      </c>
      <c r="J24" s="124">
        <v>4.2799999999999998E-2</v>
      </c>
      <c r="K24" s="124">
        <v>0.218</v>
      </c>
      <c r="L24" s="124">
        <v>0.1832</v>
      </c>
      <c r="M24" s="124">
        <v>0.16289999999999999</v>
      </c>
      <c r="N24" s="124">
        <v>0.13954919790549786</v>
      </c>
      <c r="O24" s="124">
        <v>0.13686150497096966</v>
      </c>
      <c r="P24" s="124">
        <v>0.12523029820604256</v>
      </c>
      <c r="Q24" s="124">
        <v>0.12259849347026747</v>
      </c>
      <c r="R24" s="125"/>
    </row>
    <row r="25" spans="1:18" s="128" customFormat="1" ht="15" customHeight="1" x14ac:dyDescent="0.2">
      <c r="A25" s="97" t="s">
        <v>672</v>
      </c>
      <c r="B25" s="122" t="s">
        <v>700</v>
      </c>
      <c r="C25" s="123" t="s">
        <v>701</v>
      </c>
      <c r="D25" s="124">
        <v>0.22670000000000001</v>
      </c>
      <c r="E25" s="124">
        <v>0.16039999999999999</v>
      </c>
      <c r="F25" s="124">
        <v>0.1305</v>
      </c>
      <c r="G25" s="124">
        <v>0.12189999999999999</v>
      </c>
      <c r="H25" s="124">
        <v>9.8299999999999998E-2</v>
      </c>
      <c r="I25" s="124">
        <v>0.1016</v>
      </c>
      <c r="J25" s="124">
        <v>8.5800000000000001E-2</v>
      </c>
      <c r="K25" s="124">
        <v>2.1999999999999999E-2</v>
      </c>
      <c r="L25" s="124">
        <v>6.1600000000000002E-2</v>
      </c>
      <c r="M25" s="124">
        <v>9.7500000000000003E-2</v>
      </c>
      <c r="N25" s="124">
        <v>0.12518327781490163</v>
      </c>
      <c r="O25" s="124">
        <v>0.13198510170441263</v>
      </c>
      <c r="P25" s="124">
        <v>0.13221625014635147</v>
      </c>
      <c r="Q25" s="124">
        <v>0.13097201522525653</v>
      </c>
      <c r="R25" s="125"/>
    </row>
    <row r="26" spans="1:18" s="128" customFormat="1" ht="15" customHeight="1" x14ac:dyDescent="0.2">
      <c r="A26" s="97" t="s">
        <v>672</v>
      </c>
      <c r="B26" s="122" t="s">
        <v>702</v>
      </c>
      <c r="C26" s="123" t="s">
        <v>703</v>
      </c>
      <c r="D26" s="124">
        <v>9.1000000000000004E-3</v>
      </c>
      <c r="E26" s="124">
        <v>8.6E-3</v>
      </c>
      <c r="F26" s="124">
        <v>8.3999999999999995E-3</v>
      </c>
      <c r="G26" s="124">
        <v>8.6E-3</v>
      </c>
      <c r="H26" s="124">
        <v>8.3999999999999995E-3</v>
      </c>
      <c r="I26" s="124">
        <v>8.8000000000000005E-3</v>
      </c>
      <c r="J26" s="124">
        <v>4.8000000000000001E-2</v>
      </c>
      <c r="K26" s="124">
        <v>5.6500000000000002E-2</v>
      </c>
      <c r="L26" s="124">
        <v>4.6600000000000003E-2</v>
      </c>
      <c r="M26" s="124">
        <v>3.6900000000000002E-2</v>
      </c>
      <c r="N26" s="124">
        <v>2.9100517151806168E-2</v>
      </c>
      <c r="O26" s="124">
        <v>2.7975944403605464E-2</v>
      </c>
      <c r="P26" s="124">
        <v>2.6351284606645178E-2</v>
      </c>
      <c r="Q26" s="124">
        <v>2.7217675948256526E-2</v>
      </c>
      <c r="R26" s="125"/>
    </row>
    <row r="27" spans="1:18" s="128" customFormat="1" ht="15" customHeight="1" x14ac:dyDescent="0.2">
      <c r="A27" s="97" t="s">
        <v>672</v>
      </c>
      <c r="B27" s="122" t="s">
        <v>704</v>
      </c>
      <c r="C27" s="123" t="s">
        <v>705</v>
      </c>
      <c r="D27" s="124">
        <v>3.8899999999999997E-2</v>
      </c>
      <c r="E27" s="124">
        <v>3.49E-2</v>
      </c>
      <c r="F27" s="124">
        <v>3.3099999999999997E-2</v>
      </c>
      <c r="G27" s="124">
        <v>3.39E-2</v>
      </c>
      <c r="H27" s="124">
        <v>3.3099999999999997E-2</v>
      </c>
      <c r="I27" s="124">
        <v>3.3700000000000001E-2</v>
      </c>
      <c r="J27" s="124">
        <v>3.8600000000000002E-2</v>
      </c>
      <c r="K27" s="124">
        <v>3.8100000000000002E-2</v>
      </c>
      <c r="L27" s="124">
        <v>3.7600000000000001E-2</v>
      </c>
      <c r="M27" s="124">
        <v>4.3499999999999997E-2</v>
      </c>
      <c r="N27" s="124">
        <v>4.6186265495372879E-2</v>
      </c>
      <c r="O27" s="124">
        <v>4.723289720924085E-2</v>
      </c>
      <c r="P27" s="124">
        <v>4.7079995383098504E-2</v>
      </c>
      <c r="Q27" s="124">
        <v>4.7730228793938956E-2</v>
      </c>
      <c r="R27" s="125"/>
    </row>
    <row r="28" spans="1:18" s="128" customFormat="1" ht="15" customHeight="1" x14ac:dyDescent="0.2">
      <c r="A28" s="97" t="s">
        <v>672</v>
      </c>
      <c r="B28" s="122" t="s">
        <v>706</v>
      </c>
      <c r="C28" s="123" t="s">
        <v>707</v>
      </c>
      <c r="D28" s="124">
        <v>0.97019999999999995</v>
      </c>
      <c r="E28" s="124">
        <v>0.97050000000000003</v>
      </c>
      <c r="F28" s="124">
        <v>0.97340000000000004</v>
      </c>
      <c r="G28" s="124">
        <v>0.96760000000000002</v>
      </c>
      <c r="H28" s="124">
        <v>0.96679999999999999</v>
      </c>
      <c r="I28" s="124">
        <v>0.96589999999999998</v>
      </c>
      <c r="J28" s="124">
        <v>0.96899999999999997</v>
      </c>
      <c r="K28" s="124">
        <v>0.96640000000000004</v>
      </c>
      <c r="L28" s="124">
        <v>0.96109999999999995</v>
      </c>
      <c r="M28" s="124">
        <v>0.94810000000000005</v>
      </c>
      <c r="N28" s="124">
        <v>0.94322897808350969</v>
      </c>
      <c r="O28" s="124">
        <v>0.94182156704776743</v>
      </c>
      <c r="P28" s="124">
        <v>0.9480765947538462</v>
      </c>
      <c r="Q28" s="124">
        <v>0.948746285303256</v>
      </c>
      <c r="R28" s="125"/>
    </row>
    <row r="29" spans="1:18" s="128" customFormat="1" ht="15" customHeight="1" x14ac:dyDescent="0.2">
      <c r="A29" s="97" t="s">
        <v>672</v>
      </c>
      <c r="B29" s="122" t="s">
        <v>708</v>
      </c>
      <c r="C29" s="123" t="s">
        <v>709</v>
      </c>
      <c r="D29" s="124">
        <v>1.21E-2</v>
      </c>
      <c r="E29" s="124">
        <v>1.18E-2</v>
      </c>
      <c r="F29" s="124">
        <v>9.2999999999999992E-3</v>
      </c>
      <c r="G29" s="124">
        <v>1.1299999999999999E-2</v>
      </c>
      <c r="H29" s="124">
        <v>1.29E-2</v>
      </c>
      <c r="I29" s="124">
        <v>1.14E-2</v>
      </c>
      <c r="J29" s="124">
        <v>8.0000000000000002E-3</v>
      </c>
      <c r="K29" s="124">
        <v>1.0800000000000001E-2</v>
      </c>
      <c r="L29" s="124">
        <v>1.17E-2</v>
      </c>
      <c r="M29" s="124">
        <v>1.7299999999999999E-2</v>
      </c>
      <c r="N29" s="124">
        <v>1.4870044639964549E-2</v>
      </c>
      <c r="O29" s="124">
        <v>1.6244140111249954E-2</v>
      </c>
      <c r="P29" s="124">
        <v>1.2106946709107289E-2</v>
      </c>
      <c r="Q29" s="124">
        <v>1.1273617389509275E-2</v>
      </c>
      <c r="R29" s="125"/>
    </row>
    <row r="30" spans="1:18" s="128" customFormat="1" ht="15" customHeight="1" x14ac:dyDescent="0.2">
      <c r="A30" s="97" t="s">
        <v>672</v>
      </c>
      <c r="B30" s="122" t="s">
        <v>710</v>
      </c>
      <c r="C30" s="123" t="s">
        <v>711</v>
      </c>
      <c r="D30" s="124">
        <v>2.5999999999999999E-3</v>
      </c>
      <c r="E30" s="124">
        <v>2.5999999999999999E-3</v>
      </c>
      <c r="F30" s="124">
        <v>3.0999999999999999E-3</v>
      </c>
      <c r="G30" s="124">
        <v>4.5999999999999999E-3</v>
      </c>
      <c r="H30" s="124">
        <v>3.8999999999999998E-3</v>
      </c>
      <c r="I30" s="124">
        <v>5.4999999999999997E-3</v>
      </c>
      <c r="J30" s="124">
        <v>1.5E-3</v>
      </c>
      <c r="K30" s="124">
        <v>3.0999999999999999E-3</v>
      </c>
      <c r="L30" s="124">
        <v>4.7999999999999996E-3</v>
      </c>
      <c r="M30" s="124">
        <v>6.4999999999999997E-3</v>
      </c>
      <c r="N30" s="124">
        <v>7.8412195104596814E-3</v>
      </c>
      <c r="O30" s="124">
        <v>7.7816443581995012E-3</v>
      </c>
      <c r="P30" s="124">
        <v>6.9468744798339309E-3</v>
      </c>
      <c r="Q30" s="124">
        <v>7.2391325419032815E-3</v>
      </c>
      <c r="R30" s="125"/>
    </row>
    <row r="31" spans="1:18" s="128" customFormat="1" ht="15" customHeight="1" x14ac:dyDescent="0.2">
      <c r="A31" s="97" t="s">
        <v>672</v>
      </c>
      <c r="B31" s="122" t="s">
        <v>712</v>
      </c>
      <c r="C31" s="123" t="s">
        <v>713</v>
      </c>
      <c r="D31" s="124">
        <v>2.3E-3</v>
      </c>
      <c r="E31" s="124">
        <v>2.8E-3</v>
      </c>
      <c r="F31" s="124">
        <v>2.2000000000000001E-3</v>
      </c>
      <c r="G31" s="124">
        <v>2.0999999999999999E-3</v>
      </c>
      <c r="H31" s="124">
        <v>3.2000000000000002E-3</v>
      </c>
      <c r="I31" s="124">
        <v>2.5999999999999999E-3</v>
      </c>
      <c r="J31" s="124">
        <v>3.8E-3</v>
      </c>
      <c r="K31" s="124">
        <v>3.7000000000000002E-3</v>
      </c>
      <c r="L31" s="124">
        <v>3.5999999999999999E-3</v>
      </c>
      <c r="M31" s="124">
        <v>3.3E-3</v>
      </c>
      <c r="N31" s="124">
        <v>4.9487202639209599E-3</v>
      </c>
      <c r="O31" s="124">
        <v>4.3574562868382988E-3</v>
      </c>
      <c r="P31" s="124">
        <v>5.3094928210530154E-3</v>
      </c>
      <c r="Q31" s="124">
        <v>5.2037055750415737E-3</v>
      </c>
      <c r="R31" s="125"/>
    </row>
    <row r="32" spans="1:18" s="128" customFormat="1" ht="15" customHeight="1" x14ac:dyDescent="0.2">
      <c r="A32" s="97" t="s">
        <v>672</v>
      </c>
      <c r="B32" s="122" t="s">
        <v>714</v>
      </c>
      <c r="C32" s="123" t="s">
        <v>715</v>
      </c>
      <c r="D32" s="124">
        <v>2.0999999999999999E-3</v>
      </c>
      <c r="E32" s="124">
        <v>1.6000000000000001E-3</v>
      </c>
      <c r="F32" s="124">
        <v>1.8E-3</v>
      </c>
      <c r="G32" s="124">
        <v>2.8E-3</v>
      </c>
      <c r="H32" s="124">
        <v>2.0999999999999999E-3</v>
      </c>
      <c r="I32" s="124">
        <v>3.0000000000000001E-3</v>
      </c>
      <c r="J32" s="124">
        <v>4.1000000000000003E-3</v>
      </c>
      <c r="K32" s="124">
        <v>2.3999999999999998E-3</v>
      </c>
      <c r="L32" s="124">
        <v>4.1999999999999997E-3</v>
      </c>
      <c r="M32" s="124">
        <v>7.3000000000000001E-3</v>
      </c>
      <c r="N32" s="124">
        <v>9.0447856850782889E-3</v>
      </c>
      <c r="O32" s="124">
        <v>8.8754243345990705E-3</v>
      </c>
      <c r="P32" s="124">
        <v>6.2180716936780225E-3</v>
      </c>
      <c r="Q32" s="124">
        <v>5.0534066275022575E-3</v>
      </c>
      <c r="R32" s="125"/>
    </row>
    <row r="33" spans="1:18" s="128" customFormat="1" ht="15" customHeight="1" thickBot="1" x14ac:dyDescent="0.25">
      <c r="A33" s="97" t="s">
        <v>672</v>
      </c>
      <c r="B33" s="123" t="s">
        <v>716</v>
      </c>
      <c r="C33" s="123" t="s">
        <v>717</v>
      </c>
      <c r="D33" s="124">
        <v>1.03E-2</v>
      </c>
      <c r="E33" s="124">
        <v>1.01E-2</v>
      </c>
      <c r="F33" s="124">
        <v>9.7999999999999997E-3</v>
      </c>
      <c r="G33" s="124">
        <v>1.0699999999999999E-2</v>
      </c>
      <c r="H33" s="124">
        <v>1.0699999999999999E-2</v>
      </c>
      <c r="I33" s="124">
        <v>1.1299999999999999E-2</v>
      </c>
      <c r="J33" s="124">
        <v>1.34E-2</v>
      </c>
      <c r="K33" s="124">
        <v>1.3299999999999999E-2</v>
      </c>
      <c r="L33" s="124">
        <v>1.43E-2</v>
      </c>
      <c r="M33" s="124">
        <v>1.7399999999999999E-2</v>
      </c>
      <c r="N33" s="124">
        <v>1.9807398479550088E-2</v>
      </c>
      <c r="O33" s="124">
        <v>2.0662867963856694E-2</v>
      </c>
      <c r="P33" s="124">
        <v>2.1138194962919233E-2</v>
      </c>
      <c r="Q33" s="124">
        <v>2.2281298869738619E-2</v>
      </c>
      <c r="R33" s="125"/>
    </row>
    <row r="34" spans="1:18" s="126" customFormat="1" ht="15" customHeight="1" thickTop="1" thickBot="1" x14ac:dyDescent="0.25">
      <c r="A34" s="97"/>
      <c r="B34" s="120"/>
      <c r="C34" s="665" t="s">
        <v>504</v>
      </c>
      <c r="D34" s="666"/>
      <c r="E34" s="666"/>
      <c r="F34" s="666"/>
      <c r="G34" s="666"/>
      <c r="H34" s="666"/>
      <c r="I34" s="667"/>
      <c r="J34" s="667"/>
      <c r="K34" s="667"/>
      <c r="L34" s="667"/>
      <c r="M34" s="667"/>
      <c r="N34" s="668"/>
      <c r="O34" s="668"/>
      <c r="P34" s="668"/>
      <c r="Q34" s="668"/>
      <c r="R34" s="125"/>
    </row>
    <row r="35" spans="1:18" s="119" customFormat="1" ht="15" customHeight="1" thickTop="1" x14ac:dyDescent="0.2">
      <c r="A35" s="97" t="s">
        <v>672</v>
      </c>
      <c r="B35" s="122" t="s">
        <v>718</v>
      </c>
      <c r="C35" s="123" t="s">
        <v>719</v>
      </c>
      <c r="D35" s="124">
        <v>0.31059999999999999</v>
      </c>
      <c r="E35" s="124">
        <v>0.37790000000000001</v>
      </c>
      <c r="F35" s="124">
        <v>0.28689999999999999</v>
      </c>
      <c r="G35" s="124">
        <v>0.2949</v>
      </c>
      <c r="H35" s="124">
        <v>0.26900000000000002</v>
      </c>
      <c r="I35" s="124">
        <v>0.27900000000000003</v>
      </c>
      <c r="J35" s="124">
        <v>0.31929999999999997</v>
      </c>
      <c r="K35" s="124">
        <v>0.29499999999999998</v>
      </c>
      <c r="L35" s="124">
        <v>0.2918</v>
      </c>
      <c r="M35" s="124">
        <v>0.33560000000000001</v>
      </c>
      <c r="N35" s="124">
        <v>0.29955325975712493</v>
      </c>
      <c r="O35" s="124">
        <v>0.2758460550713821</v>
      </c>
      <c r="P35" s="124">
        <v>0.33706164303775921</v>
      </c>
      <c r="Q35" s="124">
        <v>0.31406609389916673</v>
      </c>
      <c r="R35" s="125"/>
    </row>
    <row r="36" spans="1:18" s="128" customFormat="1" ht="15" customHeight="1" x14ac:dyDescent="0.2">
      <c r="A36" s="97" t="s">
        <v>672</v>
      </c>
      <c r="B36" s="122" t="s">
        <v>720</v>
      </c>
      <c r="C36" s="123" t="s">
        <v>721</v>
      </c>
      <c r="D36" s="124">
        <v>0.70289999999999997</v>
      </c>
      <c r="E36" s="124">
        <v>0.68769999999999998</v>
      </c>
      <c r="F36" s="124">
        <v>0.63249999999999995</v>
      </c>
      <c r="G36" s="124">
        <v>0.66339999999999999</v>
      </c>
      <c r="H36" s="124">
        <v>0.59150000000000003</v>
      </c>
      <c r="I36" s="124">
        <v>0.5907</v>
      </c>
      <c r="J36" s="124">
        <v>0.59860000000000002</v>
      </c>
      <c r="K36" s="124">
        <v>0.59830000000000005</v>
      </c>
      <c r="L36" s="124">
        <v>0.57550000000000001</v>
      </c>
      <c r="M36" s="124">
        <v>0.64319999999999999</v>
      </c>
      <c r="N36" s="124">
        <v>0.63276067983881989</v>
      </c>
      <c r="O36" s="124">
        <v>0.62498795068004864</v>
      </c>
      <c r="P36" s="124">
        <v>0.65535440029980385</v>
      </c>
      <c r="Q36" s="124">
        <v>0.66440919296435463</v>
      </c>
      <c r="R36" s="125"/>
    </row>
    <row r="37" spans="1:18" s="128" customFormat="1" ht="15" customHeight="1" x14ac:dyDescent="0.2">
      <c r="A37" s="97" t="s">
        <v>672</v>
      </c>
      <c r="B37" s="122" t="s">
        <v>722</v>
      </c>
      <c r="C37" s="123" t="s">
        <v>723</v>
      </c>
      <c r="D37" s="124">
        <v>0.38890000000000002</v>
      </c>
      <c r="E37" s="124">
        <v>0.38850000000000001</v>
      </c>
      <c r="F37" s="124">
        <v>0.32100000000000001</v>
      </c>
      <c r="G37" s="124">
        <v>0.307</v>
      </c>
      <c r="H37" s="124">
        <v>0.26650000000000001</v>
      </c>
      <c r="I37" s="124">
        <v>0.23130000000000001</v>
      </c>
      <c r="J37" s="124">
        <v>0.2382</v>
      </c>
      <c r="K37" s="124">
        <v>0.23699999999999999</v>
      </c>
      <c r="L37" s="124">
        <v>0.22550000000000001</v>
      </c>
      <c r="M37" s="124">
        <v>0.2555</v>
      </c>
      <c r="N37" s="124">
        <v>0.26556887592694173</v>
      </c>
      <c r="O37" s="124">
        <v>0.26515282335701185</v>
      </c>
      <c r="P37" s="124">
        <v>0.28383074160961164</v>
      </c>
      <c r="Q37" s="124">
        <v>0.28870348015610853</v>
      </c>
      <c r="R37" s="125"/>
    </row>
    <row r="38" spans="1:18" s="128" customFormat="1" ht="15" customHeight="1" x14ac:dyDescent="0.2">
      <c r="A38" s="97" t="s">
        <v>672</v>
      </c>
      <c r="B38" s="122" t="s">
        <v>724</v>
      </c>
      <c r="C38" s="123" t="s">
        <v>725</v>
      </c>
      <c r="D38" s="124">
        <v>0.35809999999999997</v>
      </c>
      <c r="E38" s="124">
        <v>0.35980000000000001</v>
      </c>
      <c r="F38" s="124">
        <v>0.29580000000000001</v>
      </c>
      <c r="G38" s="124">
        <v>0.28510000000000002</v>
      </c>
      <c r="H38" s="124">
        <v>0.24759999999999999</v>
      </c>
      <c r="I38" s="124">
        <v>0.2142</v>
      </c>
      <c r="J38" s="124">
        <v>0.22259999999999999</v>
      </c>
      <c r="K38" s="124">
        <v>0.22120000000000001</v>
      </c>
      <c r="L38" s="124">
        <v>0.2102</v>
      </c>
      <c r="M38" s="124">
        <v>0.23780000000000001</v>
      </c>
      <c r="N38" s="124">
        <v>0.24604742326774767</v>
      </c>
      <c r="O38" s="124">
        <v>0.24609275428557345</v>
      </c>
      <c r="P38" s="124">
        <v>0.26141014111017497</v>
      </c>
      <c r="Q38" s="124">
        <v>0.26681572421626926</v>
      </c>
      <c r="R38" s="125"/>
    </row>
    <row r="39" spans="1:18" s="128" customFormat="1" ht="15" customHeight="1" thickBot="1" x14ac:dyDescent="0.25">
      <c r="A39" s="97" t="s">
        <v>672</v>
      </c>
      <c r="B39" s="122" t="s">
        <v>726</v>
      </c>
      <c r="C39" s="20" t="s">
        <v>727</v>
      </c>
      <c r="D39" s="124">
        <v>0.64071235319503184</v>
      </c>
      <c r="E39" s="124">
        <v>0.57018982552360753</v>
      </c>
      <c r="F39" s="124">
        <v>0.55072434718144692</v>
      </c>
      <c r="G39" s="124">
        <v>0.27139999999999997</v>
      </c>
      <c r="H39" s="124">
        <v>0.49340000000000001</v>
      </c>
      <c r="I39" s="124">
        <v>0.4173</v>
      </c>
      <c r="J39" s="124">
        <v>0.44450000000000001</v>
      </c>
      <c r="K39" s="124">
        <v>0.45450000000000002</v>
      </c>
      <c r="L39" s="124">
        <v>0.43709999999999999</v>
      </c>
      <c r="M39" s="124">
        <v>0.55459999999999998</v>
      </c>
      <c r="N39" s="124">
        <v>0.55977774774417022</v>
      </c>
      <c r="O39" s="124">
        <v>0.55130370934155259</v>
      </c>
      <c r="P39" s="124">
        <v>0.58441674098658858</v>
      </c>
      <c r="Q39" s="124">
        <v>0.59402490993723289</v>
      </c>
      <c r="R39" s="125"/>
    </row>
    <row r="40" spans="1:18" s="126" customFormat="1" ht="15" customHeight="1" thickTop="1" thickBot="1" x14ac:dyDescent="0.25">
      <c r="A40" s="97"/>
      <c r="B40" s="120"/>
      <c r="C40" s="665" t="s">
        <v>510</v>
      </c>
      <c r="D40" s="666"/>
      <c r="E40" s="666"/>
      <c r="F40" s="666"/>
      <c r="G40" s="666"/>
      <c r="H40" s="666"/>
      <c r="I40" s="667"/>
      <c r="J40" s="667"/>
      <c r="K40" s="667"/>
      <c r="L40" s="667"/>
      <c r="M40" s="667"/>
      <c r="N40" s="668"/>
      <c r="O40" s="668"/>
      <c r="P40" s="668"/>
      <c r="Q40" s="668"/>
      <c r="R40" s="125"/>
    </row>
    <row r="41" spans="1:18" s="119" customFormat="1" ht="15" customHeight="1" thickTop="1" x14ac:dyDescent="0.2">
      <c r="A41" s="97" t="s">
        <v>672</v>
      </c>
      <c r="B41" s="122" t="s">
        <v>728</v>
      </c>
      <c r="C41" s="123" t="s">
        <v>729</v>
      </c>
      <c r="D41" s="124">
        <v>7.9399999999999998E-2</v>
      </c>
      <c r="E41" s="124">
        <v>7.3800000000000004E-2</v>
      </c>
      <c r="F41" s="124">
        <v>7.8700000000000006E-2</v>
      </c>
      <c r="G41" s="124">
        <v>7.1199999999999999E-2</v>
      </c>
      <c r="H41" s="124">
        <v>7.1099999999999997E-2</v>
      </c>
      <c r="I41" s="124">
        <v>7.3599999999999999E-2</v>
      </c>
      <c r="J41" s="124">
        <v>6.54E-2</v>
      </c>
      <c r="K41" s="124">
        <v>6.6600000000000006E-2</v>
      </c>
      <c r="L41" s="124">
        <v>6.7799999999999999E-2</v>
      </c>
      <c r="M41" s="124">
        <v>6.9199999999999998E-2</v>
      </c>
      <c r="N41" s="124">
        <v>7.3059600396542385E-2</v>
      </c>
      <c r="O41" s="124">
        <v>7.1438008921539925E-2</v>
      </c>
      <c r="P41" s="124">
        <v>7.8841806956181704E-2</v>
      </c>
      <c r="Q41" s="124">
        <v>7.5665191047133526E-2</v>
      </c>
      <c r="R41" s="125"/>
    </row>
    <row r="42" spans="1:18" s="128" customFormat="1" ht="15" customHeight="1" x14ac:dyDescent="0.2">
      <c r="A42" s="97" t="s">
        <v>672</v>
      </c>
      <c r="B42" s="122" t="s">
        <v>730</v>
      </c>
      <c r="C42" s="123" t="s">
        <v>731</v>
      </c>
      <c r="D42" s="124">
        <v>7.17E-2</v>
      </c>
      <c r="E42" s="124">
        <v>6.6199999999999995E-2</v>
      </c>
      <c r="F42" s="124">
        <v>6.9599999999999995E-2</v>
      </c>
      <c r="G42" s="124">
        <v>6.4399999999999999E-2</v>
      </c>
      <c r="H42" s="124">
        <v>6.4799999999999996E-2</v>
      </c>
      <c r="I42" s="124">
        <v>6.7599999999999993E-2</v>
      </c>
      <c r="J42" s="124">
        <v>6.1499999999999999E-2</v>
      </c>
      <c r="K42" s="124">
        <v>6.3E-2</v>
      </c>
      <c r="L42" s="124">
        <v>6.4000000000000001E-2</v>
      </c>
      <c r="M42" s="124">
        <v>6.5600000000000006E-2</v>
      </c>
      <c r="N42" s="124">
        <v>6.9009743530030643E-2</v>
      </c>
      <c r="O42" s="124">
        <v>6.7532481064136521E-2</v>
      </c>
      <c r="P42" s="124">
        <v>7.4918903850335741E-2</v>
      </c>
      <c r="Q42" s="124">
        <v>7.2020771529575173E-2</v>
      </c>
      <c r="R42" s="125"/>
    </row>
    <row r="43" spans="1:18" s="128" customFormat="1" ht="15" customHeight="1" x14ac:dyDescent="0.2">
      <c r="A43" s="97" t="s">
        <v>672</v>
      </c>
      <c r="B43" s="122" t="s">
        <v>732</v>
      </c>
      <c r="C43" s="123" t="s">
        <v>733</v>
      </c>
      <c r="D43" s="124">
        <v>0.1128</v>
      </c>
      <c r="E43" s="124">
        <v>0.1197</v>
      </c>
      <c r="F43" s="124">
        <v>0.12809999999999999</v>
      </c>
      <c r="G43" s="124">
        <v>0.1552</v>
      </c>
      <c r="H43" s="124">
        <v>0.16569999999999999</v>
      </c>
      <c r="I43" s="124">
        <v>0.1739</v>
      </c>
      <c r="J43" s="124">
        <v>0.1479</v>
      </c>
      <c r="K43" s="124">
        <v>0.1452</v>
      </c>
      <c r="L43" s="124">
        <v>0.20610000000000001</v>
      </c>
      <c r="M43" s="124">
        <v>0.27229999999999999</v>
      </c>
      <c r="N43" s="124">
        <v>0.28853495283637848</v>
      </c>
      <c r="O43" s="124">
        <v>0.29825827427494533</v>
      </c>
      <c r="P43" s="124">
        <v>0.26561570004546547</v>
      </c>
      <c r="Q43" s="124">
        <v>0.25347688922529921</v>
      </c>
      <c r="R43" s="125"/>
    </row>
    <row r="44" spans="1:18" s="128" customFormat="1" ht="15" customHeight="1" x14ac:dyDescent="0.2">
      <c r="A44" s="97" t="s">
        <v>672</v>
      </c>
      <c r="B44" s="122" t="s">
        <v>734</v>
      </c>
      <c r="C44" s="123" t="s">
        <v>735</v>
      </c>
      <c r="D44" s="124">
        <v>1.9900000000000001E-2</v>
      </c>
      <c r="E44" s="124">
        <v>1.7100000000000001E-2</v>
      </c>
      <c r="F44" s="124">
        <v>1.8700000000000001E-2</v>
      </c>
      <c r="G44" s="124">
        <v>2.3300000000000001E-2</v>
      </c>
      <c r="H44" s="124">
        <v>2.7E-2</v>
      </c>
      <c r="I44" s="124">
        <v>3.8800000000000001E-2</v>
      </c>
      <c r="J44" s="124">
        <v>4.02E-2</v>
      </c>
      <c r="K44" s="124">
        <v>4.7100000000000003E-2</v>
      </c>
      <c r="L44" s="124">
        <v>0.1147</v>
      </c>
      <c r="M44" s="124">
        <v>0.16520000000000001</v>
      </c>
      <c r="N44" s="124">
        <v>0.1790045379383482</v>
      </c>
      <c r="O44" s="124">
        <v>0.19091629195110216</v>
      </c>
      <c r="P44" s="124">
        <v>0.15624150062668851</v>
      </c>
      <c r="Q44" s="124">
        <v>0.15669487492486386</v>
      </c>
      <c r="R44" s="125"/>
    </row>
    <row r="45" spans="1:18" s="128" customFormat="1" ht="15" customHeight="1" x14ac:dyDescent="0.2">
      <c r="A45" s="97" t="s">
        <v>672</v>
      </c>
      <c r="B45" s="122" t="s">
        <v>736</v>
      </c>
      <c r="C45" s="123" t="s">
        <v>737</v>
      </c>
      <c r="D45" s="124">
        <v>3.8300000000000001E-2</v>
      </c>
      <c r="E45" s="124">
        <v>3.8800000000000001E-2</v>
      </c>
      <c r="F45" s="124">
        <v>4.4299999999999999E-2</v>
      </c>
      <c r="G45" s="124">
        <v>5.5800000000000002E-2</v>
      </c>
      <c r="H45" s="124">
        <v>6.3299999999999995E-2</v>
      </c>
      <c r="I45" s="124">
        <v>7.2599999999999998E-2</v>
      </c>
      <c r="J45" s="124">
        <v>4.5999999999999999E-2</v>
      </c>
      <c r="K45" s="124">
        <v>5.8000000000000003E-2</v>
      </c>
      <c r="L45" s="124">
        <v>0.10050000000000001</v>
      </c>
      <c r="M45" s="124">
        <v>0.13669999999999999</v>
      </c>
      <c r="N45" s="124">
        <v>0.1268492366880874</v>
      </c>
      <c r="O45" s="124">
        <v>0.13140349974373444</v>
      </c>
      <c r="P45" s="124">
        <v>0.11642969763135685</v>
      </c>
      <c r="Q45" s="124">
        <v>0.1067273181026947</v>
      </c>
      <c r="R45" s="125"/>
    </row>
    <row r="46" spans="1:18" s="128" customFormat="1" ht="15" customHeight="1" thickBot="1" x14ac:dyDescent="0.25">
      <c r="A46" s="97" t="s">
        <v>672</v>
      </c>
      <c r="B46" s="122" t="s">
        <v>738</v>
      </c>
      <c r="C46" s="123" t="s">
        <v>739</v>
      </c>
      <c r="D46" s="124">
        <v>0.1231</v>
      </c>
      <c r="E46" s="124">
        <v>0.1201</v>
      </c>
      <c r="F46" s="124">
        <v>0.12089999999999999</v>
      </c>
      <c r="G46" s="124">
        <v>0.11890000000000001</v>
      </c>
      <c r="H46" s="124">
        <v>0.1191</v>
      </c>
      <c r="I46" s="124">
        <v>0.1229</v>
      </c>
      <c r="J46" s="124">
        <v>0.12189999999999999</v>
      </c>
      <c r="K46" s="124">
        <v>0.11990000000000001</v>
      </c>
      <c r="L46" s="124">
        <v>0.1182</v>
      </c>
      <c r="M46" s="124">
        <v>0.1237</v>
      </c>
      <c r="N46" s="124">
        <v>0.12504888899858854</v>
      </c>
      <c r="O46" s="124">
        <v>0.13565183333111763</v>
      </c>
      <c r="P46" s="124">
        <v>0.13546181239923716</v>
      </c>
      <c r="Q46" s="124">
        <v>0.13844437922254571</v>
      </c>
      <c r="R46" s="125"/>
    </row>
    <row r="47" spans="1:18" s="121" customFormat="1" ht="15" customHeight="1" thickTop="1" thickBot="1" x14ac:dyDescent="0.25">
      <c r="A47" s="97"/>
      <c r="B47" s="120"/>
      <c r="C47" s="665" t="s">
        <v>740</v>
      </c>
      <c r="D47" s="666"/>
      <c r="E47" s="666"/>
      <c r="F47" s="666"/>
      <c r="G47" s="666"/>
      <c r="H47" s="666"/>
      <c r="I47" s="667"/>
      <c r="J47" s="667"/>
      <c r="K47" s="667"/>
      <c r="L47" s="667"/>
      <c r="M47" s="667"/>
      <c r="N47" s="668"/>
      <c r="O47" s="668"/>
      <c r="P47" s="668"/>
      <c r="Q47" s="668"/>
      <c r="R47" s="125"/>
    </row>
    <row r="48" spans="1:18" s="119" customFormat="1" ht="15" customHeight="1" thickTop="1" x14ac:dyDescent="0.2">
      <c r="A48" s="97" t="s">
        <v>672</v>
      </c>
      <c r="B48" s="122" t="s">
        <v>741</v>
      </c>
      <c r="C48" s="123" t="s">
        <v>742</v>
      </c>
      <c r="D48" s="124">
        <v>0.83209999999999995</v>
      </c>
      <c r="E48" s="124">
        <v>0.79869999999999997</v>
      </c>
      <c r="F48" s="124">
        <v>0.8569</v>
      </c>
      <c r="G48" s="124">
        <v>0.85750000000000004</v>
      </c>
      <c r="H48" s="124">
        <v>0.86839999999999995</v>
      </c>
      <c r="I48" s="124">
        <v>0.87450000000000006</v>
      </c>
      <c r="J48" s="124">
        <v>0.83479999999999999</v>
      </c>
      <c r="K48" s="124">
        <v>0.83789999999999998</v>
      </c>
      <c r="L48" s="124">
        <v>0.84199999999999997</v>
      </c>
      <c r="M48" s="124">
        <v>0.83430000000000004</v>
      </c>
      <c r="N48" s="124">
        <v>0.84464135007277019</v>
      </c>
      <c r="O48" s="124">
        <v>0.85220207669728598</v>
      </c>
      <c r="P48" s="124">
        <v>0.82899646454826681</v>
      </c>
      <c r="Q48" s="124">
        <v>0.83615814753643491</v>
      </c>
      <c r="R48" s="125"/>
    </row>
    <row r="49" spans="1:18" s="128" customFormat="1" ht="15" customHeight="1" x14ac:dyDescent="0.2">
      <c r="A49" s="97" t="s">
        <v>672</v>
      </c>
      <c r="B49" s="122" t="s">
        <v>743</v>
      </c>
      <c r="C49" s="123" t="s">
        <v>744</v>
      </c>
      <c r="D49" s="124">
        <v>0.61380000000000001</v>
      </c>
      <c r="E49" s="124">
        <v>0.63</v>
      </c>
      <c r="F49" s="124">
        <v>0.625</v>
      </c>
      <c r="G49" s="124">
        <v>0.66369999999999996</v>
      </c>
      <c r="H49" s="124">
        <v>0.68120000000000003</v>
      </c>
      <c r="I49" s="124">
        <v>0.69510000000000005</v>
      </c>
      <c r="J49" s="124">
        <v>0.71599999999999997</v>
      </c>
      <c r="K49" s="124">
        <v>0.71589999999999998</v>
      </c>
      <c r="L49" s="124">
        <v>0.71899999999999997</v>
      </c>
      <c r="M49" s="124">
        <v>0.71819999999999995</v>
      </c>
      <c r="N49" s="124">
        <v>0.70020353359074139</v>
      </c>
      <c r="O49" s="124">
        <v>0.6911094688470828</v>
      </c>
      <c r="P49" s="124">
        <v>0.71578827781889798</v>
      </c>
      <c r="Q49" s="124">
        <v>0.7097529432881472</v>
      </c>
      <c r="R49" s="125"/>
    </row>
    <row r="50" spans="1:18" s="128" customFormat="1" ht="15" customHeight="1" x14ac:dyDescent="0.2">
      <c r="A50" s="97" t="s">
        <v>672</v>
      </c>
      <c r="B50" s="122" t="s">
        <v>745</v>
      </c>
      <c r="C50" s="123" t="s">
        <v>746</v>
      </c>
      <c r="D50" s="124">
        <v>0.46039999999999998</v>
      </c>
      <c r="E50" s="124">
        <v>0.35759999999999997</v>
      </c>
      <c r="F50" s="124">
        <v>0.47360000000000002</v>
      </c>
      <c r="G50" s="124">
        <v>0.38100000000000001</v>
      </c>
      <c r="H50" s="124">
        <v>0.36320000000000002</v>
      </c>
      <c r="I50" s="124">
        <v>0.34939999999999999</v>
      </c>
      <c r="J50" s="124">
        <v>0.2422</v>
      </c>
      <c r="K50" s="124">
        <v>0.24909999999999999</v>
      </c>
      <c r="L50" s="124">
        <v>0.25130000000000002</v>
      </c>
      <c r="M50" s="124">
        <v>0.2427</v>
      </c>
      <c r="N50" s="124">
        <v>0.29569536423530757</v>
      </c>
      <c r="O50" s="124">
        <v>0.32239753846774544</v>
      </c>
      <c r="P50" s="124">
        <v>0.25195376407748393</v>
      </c>
      <c r="Q50" s="124">
        <v>0.26953000118497128</v>
      </c>
      <c r="R50" s="125"/>
    </row>
    <row r="51" spans="1:18" s="128" customFormat="1" ht="15" customHeight="1" x14ac:dyDescent="0.2">
      <c r="A51" s="97" t="s">
        <v>672</v>
      </c>
      <c r="B51" s="122" t="s">
        <v>747</v>
      </c>
      <c r="C51" s="123" t="s">
        <v>748</v>
      </c>
      <c r="D51" s="124">
        <v>2.3424999999999998</v>
      </c>
      <c r="E51" s="124">
        <v>3.0400999999999998</v>
      </c>
      <c r="F51" s="124">
        <v>2.0558000000000001</v>
      </c>
      <c r="G51" s="124">
        <v>2.2130999999999998</v>
      </c>
      <c r="H51" s="124">
        <v>2.0322</v>
      </c>
      <c r="I51" s="124">
        <v>1.8559000000000001</v>
      </c>
      <c r="J51" s="124">
        <v>2.6886999999999999</v>
      </c>
      <c r="K51" s="124">
        <v>2.5731999999999999</v>
      </c>
      <c r="L51" s="124">
        <v>2.4662999999999999</v>
      </c>
      <c r="M51" s="124">
        <v>2.5257999999999998</v>
      </c>
      <c r="N51" s="124">
        <v>2.2512567353568427</v>
      </c>
      <c r="O51" s="124">
        <v>2.1885457334574792</v>
      </c>
      <c r="P51" s="124">
        <v>2.2825151819271698</v>
      </c>
      <c r="Q51" s="124">
        <v>2.2749249832221494</v>
      </c>
      <c r="R51" s="125"/>
    </row>
    <row r="52" spans="1:18" ht="3.75" customHeight="1" thickBot="1" x14ac:dyDescent="0.25">
      <c r="A52" s="97"/>
      <c r="B52" s="97"/>
      <c r="C52" s="111"/>
      <c r="D52" s="111"/>
      <c r="E52" s="111"/>
      <c r="F52" s="111"/>
      <c r="G52" s="111"/>
      <c r="H52" s="111"/>
      <c r="I52" s="111"/>
      <c r="J52" s="111"/>
      <c r="K52" s="111"/>
      <c r="L52" s="111"/>
      <c r="M52" s="111"/>
      <c r="N52" s="111"/>
      <c r="O52" s="111"/>
      <c r="P52" s="111"/>
      <c r="Q52" s="111"/>
    </row>
    <row r="53" spans="1:18" ht="15" customHeight="1" thickTop="1" x14ac:dyDescent="0.2">
      <c r="A53" s="97" t="s">
        <v>749</v>
      </c>
      <c r="B53" s="123" t="s">
        <v>749</v>
      </c>
      <c r="C53" s="763" t="s">
        <v>522</v>
      </c>
      <c r="D53" s="763"/>
      <c r="E53" s="763"/>
      <c r="F53" s="763"/>
      <c r="G53" s="763"/>
      <c r="H53" s="763"/>
      <c r="I53" s="763"/>
      <c r="J53" s="763"/>
      <c r="K53" s="763"/>
      <c r="L53" s="763"/>
      <c r="M53" s="763"/>
      <c r="N53" s="763"/>
      <c r="O53" s="763"/>
      <c r="P53" s="763"/>
      <c r="Q53" s="763"/>
    </row>
    <row r="54" spans="1:18" ht="51.75" customHeight="1" x14ac:dyDescent="0.2">
      <c r="A54" s="97"/>
      <c r="B54" s="97"/>
      <c r="C54" s="758" t="s">
        <v>750</v>
      </c>
      <c r="D54" s="758"/>
      <c r="E54" s="758"/>
      <c r="F54" s="758"/>
      <c r="G54" s="758"/>
      <c r="H54" s="758"/>
      <c r="I54" s="758"/>
      <c r="J54" s="758"/>
      <c r="K54" s="758"/>
      <c r="L54" s="758"/>
      <c r="M54" s="758"/>
      <c r="N54" s="758"/>
      <c r="O54" s="758"/>
      <c r="P54" s="758"/>
      <c r="Q54" s="758"/>
    </row>
    <row r="55" spans="1:18" ht="48" customHeight="1" x14ac:dyDescent="0.2">
      <c r="A55" s="97"/>
      <c r="B55" s="97"/>
      <c r="C55" s="758" t="s">
        <v>751</v>
      </c>
      <c r="D55" s="758"/>
      <c r="E55" s="758"/>
      <c r="F55" s="758"/>
      <c r="G55" s="758"/>
      <c r="H55" s="758"/>
      <c r="I55" s="758"/>
      <c r="J55" s="758"/>
      <c r="K55" s="758"/>
      <c r="L55" s="758"/>
      <c r="M55" s="758"/>
      <c r="N55" s="758"/>
      <c r="O55" s="758"/>
      <c r="P55" s="758"/>
      <c r="Q55" s="758"/>
    </row>
    <row r="56" spans="1:18" ht="15" customHeight="1" x14ac:dyDescent="0.2">
      <c r="A56" s="97"/>
      <c r="B56" s="97"/>
      <c r="C56" s="759" t="s">
        <v>752</v>
      </c>
      <c r="D56" s="759"/>
      <c r="E56" s="759"/>
      <c r="F56" s="759"/>
      <c r="G56" s="759"/>
      <c r="H56" s="759"/>
      <c r="I56" s="759"/>
      <c r="J56" s="759"/>
      <c r="K56" s="759"/>
      <c r="L56" s="759"/>
      <c r="M56" s="759"/>
      <c r="N56" s="759"/>
      <c r="O56" s="759"/>
      <c r="P56" s="759"/>
      <c r="Q56" s="759"/>
    </row>
    <row r="57" spans="1:18" ht="15" customHeight="1" x14ac:dyDescent="0.2">
      <c r="A57" s="97"/>
      <c r="B57" s="97"/>
      <c r="C57" s="759" t="s">
        <v>526</v>
      </c>
      <c r="D57" s="759"/>
      <c r="E57" s="759"/>
      <c r="F57" s="759"/>
      <c r="G57" s="759"/>
      <c r="H57" s="759"/>
      <c r="I57" s="759"/>
      <c r="J57" s="759"/>
      <c r="K57" s="759"/>
      <c r="L57" s="759"/>
      <c r="M57" s="759"/>
      <c r="N57" s="759"/>
      <c r="O57" s="759"/>
      <c r="P57" s="759"/>
      <c r="Q57" s="759"/>
    </row>
    <row r="58" spans="1:18" ht="29.25" customHeight="1" x14ac:dyDescent="0.2">
      <c r="A58" s="97"/>
      <c r="B58" s="97"/>
      <c r="C58" s="760" t="s">
        <v>753</v>
      </c>
      <c r="D58" s="760"/>
      <c r="E58" s="760"/>
      <c r="F58" s="760"/>
      <c r="G58" s="760"/>
      <c r="H58" s="760"/>
      <c r="I58" s="760"/>
      <c r="J58" s="760"/>
      <c r="K58" s="760"/>
      <c r="L58" s="760"/>
      <c r="M58" s="760"/>
      <c r="N58" s="760"/>
      <c r="O58" s="760"/>
      <c r="P58" s="760"/>
      <c r="Q58" s="760"/>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CA097-845F-4602-BFAE-D2A8CCF04942}">
  <sheetPr>
    <pageSetUpPr fitToPage="1"/>
  </sheetPr>
  <dimension ref="A1:R75"/>
  <sheetViews>
    <sheetView topLeftCell="C1" zoomScaleNormal="100" workbookViewId="0">
      <selection activeCell="C12" sqref="C12"/>
    </sheetView>
  </sheetViews>
  <sheetFormatPr defaultColWidth="11.42578125" defaultRowHeight="12.75" x14ac:dyDescent="0.2"/>
  <cols>
    <col min="1" max="2" width="9.140625" style="115" hidden="1" customWidth="1"/>
    <col min="3" max="3" width="90.28515625" style="131" customWidth="1"/>
    <col min="4" max="10" width="7.28515625" style="131" bestFit="1" customWidth="1"/>
    <col min="11" max="11" width="7.28515625" style="131" customWidth="1"/>
    <col min="12" max="13" width="7.28515625" style="131" bestFit="1" customWidth="1"/>
    <col min="14" max="17" width="7.28515625" style="131" customWidth="1"/>
    <col min="18" max="256" width="11.42578125" style="131"/>
    <col min="257" max="258" width="0" style="131" hidden="1" customWidth="1"/>
    <col min="259" max="259" width="90.28515625" style="131" customWidth="1"/>
    <col min="260" max="266" width="7.28515625" style="131" bestFit="1" customWidth="1"/>
    <col min="267" max="267" width="7.28515625" style="131" customWidth="1"/>
    <col min="268" max="269" width="7.28515625" style="131" bestFit="1" customWidth="1"/>
    <col min="270" max="273" width="7.28515625" style="131" customWidth="1"/>
    <col min="274" max="512" width="11.42578125" style="131"/>
    <col min="513" max="514" width="0" style="131" hidden="1" customWidth="1"/>
    <col min="515" max="515" width="90.28515625" style="131" customWidth="1"/>
    <col min="516" max="522" width="7.28515625" style="131" bestFit="1" customWidth="1"/>
    <col min="523" max="523" width="7.28515625" style="131" customWidth="1"/>
    <col min="524" max="525" width="7.28515625" style="131" bestFit="1" customWidth="1"/>
    <col min="526" max="529" width="7.28515625" style="131" customWidth="1"/>
    <col min="530" max="768" width="11.42578125" style="131"/>
    <col min="769" max="770" width="0" style="131" hidden="1" customWidth="1"/>
    <col min="771" max="771" width="90.28515625" style="131" customWidth="1"/>
    <col min="772" max="778" width="7.28515625" style="131" bestFit="1" customWidth="1"/>
    <col min="779" max="779" width="7.28515625" style="131" customWidth="1"/>
    <col min="780" max="781" width="7.28515625" style="131" bestFit="1" customWidth="1"/>
    <col min="782" max="785" width="7.28515625" style="131" customWidth="1"/>
    <col min="786" max="1024" width="11.42578125" style="131"/>
    <col min="1025" max="1026" width="0" style="131" hidden="1" customWidth="1"/>
    <col min="1027" max="1027" width="90.28515625" style="131" customWidth="1"/>
    <col min="1028" max="1034" width="7.28515625" style="131" bestFit="1" customWidth="1"/>
    <col min="1035" max="1035" width="7.28515625" style="131" customWidth="1"/>
    <col min="1036" max="1037" width="7.28515625" style="131" bestFit="1" customWidth="1"/>
    <col min="1038" max="1041" width="7.28515625" style="131" customWidth="1"/>
    <col min="1042" max="1280" width="11.42578125" style="131"/>
    <col min="1281" max="1282" width="0" style="131" hidden="1" customWidth="1"/>
    <col min="1283" max="1283" width="90.28515625" style="131" customWidth="1"/>
    <col min="1284" max="1290" width="7.28515625" style="131" bestFit="1" customWidth="1"/>
    <col min="1291" max="1291" width="7.28515625" style="131" customWidth="1"/>
    <col min="1292" max="1293" width="7.28515625" style="131" bestFit="1" customWidth="1"/>
    <col min="1294" max="1297" width="7.28515625" style="131" customWidth="1"/>
    <col min="1298" max="1536" width="11.42578125" style="131"/>
    <col min="1537" max="1538" width="0" style="131" hidden="1" customWidth="1"/>
    <col min="1539" max="1539" width="90.28515625" style="131" customWidth="1"/>
    <col min="1540" max="1546" width="7.28515625" style="131" bestFit="1" customWidth="1"/>
    <col min="1547" max="1547" width="7.28515625" style="131" customWidth="1"/>
    <col min="1548" max="1549" width="7.28515625" style="131" bestFit="1" customWidth="1"/>
    <col min="1550" max="1553" width="7.28515625" style="131" customWidth="1"/>
    <col min="1554" max="1792" width="11.42578125" style="131"/>
    <col min="1793" max="1794" width="0" style="131" hidden="1" customWidth="1"/>
    <col min="1795" max="1795" width="90.28515625" style="131" customWidth="1"/>
    <col min="1796" max="1802" width="7.28515625" style="131" bestFit="1" customWidth="1"/>
    <col min="1803" max="1803" width="7.28515625" style="131" customWidth="1"/>
    <col min="1804" max="1805" width="7.28515625" style="131" bestFit="1" customWidth="1"/>
    <col min="1806" max="1809" width="7.28515625" style="131" customWidth="1"/>
    <col min="1810" max="2048" width="11.42578125" style="131"/>
    <col min="2049" max="2050" width="0" style="131" hidden="1" customWidth="1"/>
    <col min="2051" max="2051" width="90.28515625" style="131" customWidth="1"/>
    <col min="2052" max="2058" width="7.28515625" style="131" bestFit="1" customWidth="1"/>
    <col min="2059" max="2059" width="7.28515625" style="131" customWidth="1"/>
    <col min="2060" max="2061" width="7.28515625" style="131" bestFit="1" customWidth="1"/>
    <col min="2062" max="2065" width="7.28515625" style="131" customWidth="1"/>
    <col min="2066" max="2304" width="11.42578125" style="131"/>
    <col min="2305" max="2306" width="0" style="131" hidden="1" customWidth="1"/>
    <col min="2307" max="2307" width="90.28515625" style="131" customWidth="1"/>
    <col min="2308" max="2314" width="7.28515625" style="131" bestFit="1" customWidth="1"/>
    <col min="2315" max="2315" width="7.28515625" style="131" customWidth="1"/>
    <col min="2316" max="2317" width="7.28515625" style="131" bestFit="1" customWidth="1"/>
    <col min="2318" max="2321" width="7.28515625" style="131" customWidth="1"/>
    <col min="2322" max="2560" width="11.42578125" style="131"/>
    <col min="2561" max="2562" width="0" style="131" hidden="1" customWidth="1"/>
    <col min="2563" max="2563" width="90.28515625" style="131" customWidth="1"/>
    <col min="2564" max="2570" width="7.28515625" style="131" bestFit="1" customWidth="1"/>
    <col min="2571" max="2571" width="7.28515625" style="131" customWidth="1"/>
    <col min="2572" max="2573" width="7.28515625" style="131" bestFit="1" customWidth="1"/>
    <col min="2574" max="2577" width="7.28515625" style="131" customWidth="1"/>
    <col min="2578" max="2816" width="11.42578125" style="131"/>
    <col min="2817" max="2818" width="0" style="131" hidden="1" customWidth="1"/>
    <col min="2819" max="2819" width="90.28515625" style="131" customWidth="1"/>
    <col min="2820" max="2826" width="7.28515625" style="131" bestFit="1" customWidth="1"/>
    <col min="2827" max="2827" width="7.28515625" style="131" customWidth="1"/>
    <col min="2828" max="2829" width="7.28515625" style="131" bestFit="1" customWidth="1"/>
    <col min="2830" max="2833" width="7.28515625" style="131" customWidth="1"/>
    <col min="2834" max="3072" width="11.42578125" style="131"/>
    <col min="3073" max="3074" width="0" style="131" hidden="1" customWidth="1"/>
    <col min="3075" max="3075" width="90.28515625" style="131" customWidth="1"/>
    <col min="3076" max="3082" width="7.28515625" style="131" bestFit="1" customWidth="1"/>
    <col min="3083" max="3083" width="7.28515625" style="131" customWidth="1"/>
    <col min="3084" max="3085" width="7.28515625" style="131" bestFit="1" customWidth="1"/>
    <col min="3086" max="3089" width="7.28515625" style="131" customWidth="1"/>
    <col min="3090" max="3328" width="11.42578125" style="131"/>
    <col min="3329" max="3330" width="0" style="131" hidden="1" customWidth="1"/>
    <col min="3331" max="3331" width="90.28515625" style="131" customWidth="1"/>
    <col min="3332" max="3338" width="7.28515625" style="131" bestFit="1" customWidth="1"/>
    <col min="3339" max="3339" width="7.28515625" style="131" customWidth="1"/>
    <col min="3340" max="3341" width="7.28515625" style="131" bestFit="1" customWidth="1"/>
    <col min="3342" max="3345" width="7.28515625" style="131" customWidth="1"/>
    <col min="3346" max="3584" width="11.42578125" style="131"/>
    <col min="3585" max="3586" width="0" style="131" hidden="1" customWidth="1"/>
    <col min="3587" max="3587" width="90.28515625" style="131" customWidth="1"/>
    <col min="3588" max="3594" width="7.28515625" style="131" bestFit="1" customWidth="1"/>
    <col min="3595" max="3595" width="7.28515625" style="131" customWidth="1"/>
    <col min="3596" max="3597" width="7.28515625" style="131" bestFit="1" customWidth="1"/>
    <col min="3598" max="3601" width="7.28515625" style="131" customWidth="1"/>
    <col min="3602" max="3840" width="11.42578125" style="131"/>
    <col min="3841" max="3842" width="0" style="131" hidden="1" customWidth="1"/>
    <col min="3843" max="3843" width="90.28515625" style="131" customWidth="1"/>
    <col min="3844" max="3850" width="7.28515625" style="131" bestFit="1" customWidth="1"/>
    <col min="3851" max="3851" width="7.28515625" style="131" customWidth="1"/>
    <col min="3852" max="3853" width="7.28515625" style="131" bestFit="1" customWidth="1"/>
    <col min="3854" max="3857" width="7.28515625" style="131" customWidth="1"/>
    <col min="3858" max="4096" width="11.42578125" style="131"/>
    <col min="4097" max="4098" width="0" style="131" hidden="1" customWidth="1"/>
    <col min="4099" max="4099" width="90.28515625" style="131" customWidth="1"/>
    <col min="4100" max="4106" width="7.28515625" style="131" bestFit="1" customWidth="1"/>
    <col min="4107" max="4107" width="7.28515625" style="131" customWidth="1"/>
    <col min="4108" max="4109" width="7.28515625" style="131" bestFit="1" customWidth="1"/>
    <col min="4110" max="4113" width="7.28515625" style="131" customWidth="1"/>
    <col min="4114" max="4352" width="11.42578125" style="131"/>
    <col min="4353" max="4354" width="0" style="131" hidden="1" customWidth="1"/>
    <col min="4355" max="4355" width="90.28515625" style="131" customWidth="1"/>
    <col min="4356" max="4362" width="7.28515625" style="131" bestFit="1" customWidth="1"/>
    <col min="4363" max="4363" width="7.28515625" style="131" customWidth="1"/>
    <col min="4364" max="4365" width="7.28515625" style="131" bestFit="1" customWidth="1"/>
    <col min="4366" max="4369" width="7.28515625" style="131" customWidth="1"/>
    <col min="4370" max="4608" width="11.42578125" style="131"/>
    <col min="4609" max="4610" width="0" style="131" hidden="1" customWidth="1"/>
    <col min="4611" max="4611" width="90.28515625" style="131" customWidth="1"/>
    <col min="4612" max="4618" width="7.28515625" style="131" bestFit="1" customWidth="1"/>
    <col min="4619" max="4619" width="7.28515625" style="131" customWidth="1"/>
    <col min="4620" max="4621" width="7.28515625" style="131" bestFit="1" customWidth="1"/>
    <col min="4622" max="4625" width="7.28515625" style="131" customWidth="1"/>
    <col min="4626" max="4864" width="11.42578125" style="131"/>
    <col min="4865" max="4866" width="0" style="131" hidden="1" customWidth="1"/>
    <col min="4867" max="4867" width="90.28515625" style="131" customWidth="1"/>
    <col min="4868" max="4874" width="7.28515625" style="131" bestFit="1" customWidth="1"/>
    <col min="4875" max="4875" width="7.28515625" style="131" customWidth="1"/>
    <col min="4876" max="4877" width="7.28515625" style="131" bestFit="1" customWidth="1"/>
    <col min="4878" max="4881" width="7.28515625" style="131" customWidth="1"/>
    <col min="4882" max="5120" width="11.42578125" style="131"/>
    <col min="5121" max="5122" width="0" style="131" hidden="1" customWidth="1"/>
    <col min="5123" max="5123" width="90.28515625" style="131" customWidth="1"/>
    <col min="5124" max="5130" width="7.28515625" style="131" bestFit="1" customWidth="1"/>
    <col min="5131" max="5131" width="7.28515625" style="131" customWidth="1"/>
    <col min="5132" max="5133" width="7.28515625" style="131" bestFit="1" customWidth="1"/>
    <col min="5134" max="5137" width="7.28515625" style="131" customWidth="1"/>
    <col min="5138" max="5376" width="11.42578125" style="131"/>
    <col min="5377" max="5378" width="0" style="131" hidden="1" customWidth="1"/>
    <col min="5379" max="5379" width="90.28515625" style="131" customWidth="1"/>
    <col min="5380" max="5386" width="7.28515625" style="131" bestFit="1" customWidth="1"/>
    <col min="5387" max="5387" width="7.28515625" style="131" customWidth="1"/>
    <col min="5388" max="5389" width="7.28515625" style="131" bestFit="1" customWidth="1"/>
    <col min="5390" max="5393" width="7.28515625" style="131" customWidth="1"/>
    <col min="5394" max="5632" width="11.42578125" style="131"/>
    <col min="5633" max="5634" width="0" style="131" hidden="1" customWidth="1"/>
    <col min="5635" max="5635" width="90.28515625" style="131" customWidth="1"/>
    <col min="5636" max="5642" width="7.28515625" style="131" bestFit="1" customWidth="1"/>
    <col min="5643" max="5643" width="7.28515625" style="131" customWidth="1"/>
    <col min="5644" max="5645" width="7.28515625" style="131" bestFit="1" customWidth="1"/>
    <col min="5646" max="5649" width="7.28515625" style="131" customWidth="1"/>
    <col min="5650" max="5888" width="11.42578125" style="131"/>
    <col min="5889" max="5890" width="0" style="131" hidden="1" customWidth="1"/>
    <col min="5891" max="5891" width="90.28515625" style="131" customWidth="1"/>
    <col min="5892" max="5898" width="7.28515625" style="131" bestFit="1" customWidth="1"/>
    <col min="5899" max="5899" width="7.28515625" style="131" customWidth="1"/>
    <col min="5900" max="5901" width="7.28515625" style="131" bestFit="1" customWidth="1"/>
    <col min="5902" max="5905" width="7.28515625" style="131" customWidth="1"/>
    <col min="5906" max="6144" width="11.42578125" style="131"/>
    <col min="6145" max="6146" width="0" style="131" hidden="1" customWidth="1"/>
    <col min="6147" max="6147" width="90.28515625" style="131" customWidth="1"/>
    <col min="6148" max="6154" width="7.28515625" style="131" bestFit="1" customWidth="1"/>
    <col min="6155" max="6155" width="7.28515625" style="131" customWidth="1"/>
    <col min="6156" max="6157" width="7.28515625" style="131" bestFit="1" customWidth="1"/>
    <col min="6158" max="6161" width="7.28515625" style="131" customWidth="1"/>
    <col min="6162" max="6400" width="11.42578125" style="131"/>
    <col min="6401" max="6402" width="0" style="131" hidden="1" customWidth="1"/>
    <col min="6403" max="6403" width="90.28515625" style="131" customWidth="1"/>
    <col min="6404" max="6410" width="7.28515625" style="131" bestFit="1" customWidth="1"/>
    <col min="6411" max="6411" width="7.28515625" style="131" customWidth="1"/>
    <col min="6412" max="6413" width="7.28515625" style="131" bestFit="1" customWidth="1"/>
    <col min="6414" max="6417" width="7.28515625" style="131" customWidth="1"/>
    <col min="6418" max="6656" width="11.42578125" style="131"/>
    <col min="6657" max="6658" width="0" style="131" hidden="1" customWidth="1"/>
    <col min="6659" max="6659" width="90.28515625" style="131" customWidth="1"/>
    <col min="6660" max="6666" width="7.28515625" style="131" bestFit="1" customWidth="1"/>
    <col min="6667" max="6667" width="7.28515625" style="131" customWidth="1"/>
    <col min="6668" max="6669" width="7.28515625" style="131" bestFit="1" customWidth="1"/>
    <col min="6670" max="6673" width="7.28515625" style="131" customWidth="1"/>
    <col min="6674" max="6912" width="11.42578125" style="131"/>
    <col min="6913" max="6914" width="0" style="131" hidden="1" customWidth="1"/>
    <col min="6915" max="6915" width="90.28515625" style="131" customWidth="1"/>
    <col min="6916" max="6922" width="7.28515625" style="131" bestFit="1" customWidth="1"/>
    <col min="6923" max="6923" width="7.28515625" style="131" customWidth="1"/>
    <col min="6924" max="6925" width="7.28515625" style="131" bestFit="1" customWidth="1"/>
    <col min="6926" max="6929" width="7.28515625" style="131" customWidth="1"/>
    <col min="6930" max="7168" width="11.42578125" style="131"/>
    <col min="7169" max="7170" width="0" style="131" hidden="1" customWidth="1"/>
    <col min="7171" max="7171" width="90.28515625" style="131" customWidth="1"/>
    <col min="7172" max="7178" width="7.28515625" style="131" bestFit="1" customWidth="1"/>
    <col min="7179" max="7179" width="7.28515625" style="131" customWidth="1"/>
    <col min="7180" max="7181" width="7.28515625" style="131" bestFit="1" customWidth="1"/>
    <col min="7182" max="7185" width="7.28515625" style="131" customWidth="1"/>
    <col min="7186" max="7424" width="11.42578125" style="131"/>
    <col min="7425" max="7426" width="0" style="131" hidden="1" customWidth="1"/>
    <col min="7427" max="7427" width="90.28515625" style="131" customWidth="1"/>
    <col min="7428" max="7434" width="7.28515625" style="131" bestFit="1" customWidth="1"/>
    <col min="7435" max="7435" width="7.28515625" style="131" customWidth="1"/>
    <col min="7436" max="7437" width="7.28515625" style="131" bestFit="1" customWidth="1"/>
    <col min="7438" max="7441" width="7.28515625" style="131" customWidth="1"/>
    <col min="7442" max="7680" width="11.42578125" style="131"/>
    <col min="7681" max="7682" width="0" style="131" hidden="1" customWidth="1"/>
    <col min="7683" max="7683" width="90.28515625" style="131" customWidth="1"/>
    <col min="7684" max="7690" width="7.28515625" style="131" bestFit="1" customWidth="1"/>
    <col min="7691" max="7691" width="7.28515625" style="131" customWidth="1"/>
    <col min="7692" max="7693" width="7.28515625" style="131" bestFit="1" customWidth="1"/>
    <col min="7694" max="7697" width="7.28515625" style="131" customWidth="1"/>
    <col min="7698" max="7936" width="11.42578125" style="131"/>
    <col min="7937" max="7938" width="0" style="131" hidden="1" customWidth="1"/>
    <col min="7939" max="7939" width="90.28515625" style="131" customWidth="1"/>
    <col min="7940" max="7946" width="7.28515625" style="131" bestFit="1" customWidth="1"/>
    <col min="7947" max="7947" width="7.28515625" style="131" customWidth="1"/>
    <col min="7948" max="7949" width="7.28515625" style="131" bestFit="1" customWidth="1"/>
    <col min="7950" max="7953" width="7.28515625" style="131" customWidth="1"/>
    <col min="7954" max="8192" width="11.42578125" style="131"/>
    <col min="8193" max="8194" width="0" style="131" hidden="1" customWidth="1"/>
    <col min="8195" max="8195" width="90.28515625" style="131" customWidth="1"/>
    <col min="8196" max="8202" width="7.28515625" style="131" bestFit="1" customWidth="1"/>
    <col min="8203" max="8203" width="7.28515625" style="131" customWidth="1"/>
    <col min="8204" max="8205" width="7.28515625" style="131" bestFit="1" customWidth="1"/>
    <col min="8206" max="8209" width="7.28515625" style="131" customWidth="1"/>
    <col min="8210" max="8448" width="11.42578125" style="131"/>
    <col min="8449" max="8450" width="0" style="131" hidden="1" customWidth="1"/>
    <col min="8451" max="8451" width="90.28515625" style="131" customWidth="1"/>
    <col min="8452" max="8458" width="7.28515625" style="131" bestFit="1" customWidth="1"/>
    <col min="8459" max="8459" width="7.28515625" style="131" customWidth="1"/>
    <col min="8460" max="8461" width="7.28515625" style="131" bestFit="1" customWidth="1"/>
    <col min="8462" max="8465" width="7.28515625" style="131" customWidth="1"/>
    <col min="8466" max="8704" width="11.42578125" style="131"/>
    <col min="8705" max="8706" width="0" style="131" hidden="1" customWidth="1"/>
    <col min="8707" max="8707" width="90.28515625" style="131" customWidth="1"/>
    <col min="8708" max="8714" width="7.28515625" style="131" bestFit="1" customWidth="1"/>
    <col min="8715" max="8715" width="7.28515625" style="131" customWidth="1"/>
    <col min="8716" max="8717" width="7.28515625" style="131" bestFit="1" customWidth="1"/>
    <col min="8718" max="8721" width="7.28515625" style="131" customWidth="1"/>
    <col min="8722" max="8960" width="11.42578125" style="131"/>
    <col min="8961" max="8962" width="0" style="131" hidden="1" customWidth="1"/>
    <col min="8963" max="8963" width="90.28515625" style="131" customWidth="1"/>
    <col min="8964" max="8970" width="7.28515625" style="131" bestFit="1" customWidth="1"/>
    <col min="8971" max="8971" width="7.28515625" style="131" customWidth="1"/>
    <col min="8972" max="8973" width="7.28515625" style="131" bestFit="1" customWidth="1"/>
    <col min="8974" max="8977" width="7.28515625" style="131" customWidth="1"/>
    <col min="8978" max="9216" width="11.42578125" style="131"/>
    <col min="9217" max="9218" width="0" style="131" hidden="1" customWidth="1"/>
    <col min="9219" max="9219" width="90.28515625" style="131" customWidth="1"/>
    <col min="9220" max="9226" width="7.28515625" style="131" bestFit="1" customWidth="1"/>
    <col min="9227" max="9227" width="7.28515625" style="131" customWidth="1"/>
    <col min="9228" max="9229" width="7.28515625" style="131" bestFit="1" customWidth="1"/>
    <col min="9230" max="9233" width="7.28515625" style="131" customWidth="1"/>
    <col min="9234" max="9472" width="11.42578125" style="131"/>
    <col min="9473" max="9474" width="0" style="131" hidden="1" customWidth="1"/>
    <col min="9475" max="9475" width="90.28515625" style="131" customWidth="1"/>
    <col min="9476" max="9482" width="7.28515625" style="131" bestFit="1" customWidth="1"/>
    <col min="9483" max="9483" width="7.28515625" style="131" customWidth="1"/>
    <col min="9484" max="9485" width="7.28515625" style="131" bestFit="1" customWidth="1"/>
    <col min="9486" max="9489" width="7.28515625" style="131" customWidth="1"/>
    <col min="9490" max="9728" width="11.42578125" style="131"/>
    <col min="9729" max="9730" width="0" style="131" hidden="1" customWidth="1"/>
    <col min="9731" max="9731" width="90.28515625" style="131" customWidth="1"/>
    <col min="9732" max="9738" width="7.28515625" style="131" bestFit="1" customWidth="1"/>
    <col min="9739" max="9739" width="7.28515625" style="131" customWidth="1"/>
    <col min="9740" max="9741" width="7.28515625" style="131" bestFit="1" customWidth="1"/>
    <col min="9742" max="9745" width="7.28515625" style="131" customWidth="1"/>
    <col min="9746" max="9984" width="11.42578125" style="131"/>
    <col min="9985" max="9986" width="0" style="131" hidden="1" customWidth="1"/>
    <col min="9987" max="9987" width="90.28515625" style="131" customWidth="1"/>
    <col min="9988" max="9994" width="7.28515625" style="131" bestFit="1" customWidth="1"/>
    <col min="9995" max="9995" width="7.28515625" style="131" customWidth="1"/>
    <col min="9996" max="9997" width="7.28515625" style="131" bestFit="1" customWidth="1"/>
    <col min="9998" max="10001" width="7.28515625" style="131" customWidth="1"/>
    <col min="10002" max="10240" width="11.42578125" style="131"/>
    <col min="10241" max="10242" width="0" style="131" hidden="1" customWidth="1"/>
    <col min="10243" max="10243" width="90.28515625" style="131" customWidth="1"/>
    <col min="10244" max="10250" width="7.28515625" style="131" bestFit="1" customWidth="1"/>
    <col min="10251" max="10251" width="7.28515625" style="131" customWidth="1"/>
    <col min="10252" max="10253" width="7.28515625" style="131" bestFit="1" customWidth="1"/>
    <col min="10254" max="10257" width="7.28515625" style="131" customWidth="1"/>
    <col min="10258" max="10496" width="11.42578125" style="131"/>
    <col min="10497" max="10498" width="0" style="131" hidden="1" customWidth="1"/>
    <col min="10499" max="10499" width="90.28515625" style="131" customWidth="1"/>
    <col min="10500" max="10506" width="7.28515625" style="131" bestFit="1" customWidth="1"/>
    <col min="10507" max="10507" width="7.28515625" style="131" customWidth="1"/>
    <col min="10508" max="10509" width="7.28515625" style="131" bestFit="1" customWidth="1"/>
    <col min="10510" max="10513" width="7.28515625" style="131" customWidth="1"/>
    <col min="10514" max="10752" width="11.42578125" style="131"/>
    <col min="10753" max="10754" width="0" style="131" hidden="1" customWidth="1"/>
    <col min="10755" max="10755" width="90.28515625" style="131" customWidth="1"/>
    <col min="10756" max="10762" width="7.28515625" style="131" bestFit="1" customWidth="1"/>
    <col min="10763" max="10763" width="7.28515625" style="131" customWidth="1"/>
    <col min="10764" max="10765" width="7.28515625" style="131" bestFit="1" customWidth="1"/>
    <col min="10766" max="10769" width="7.28515625" style="131" customWidth="1"/>
    <col min="10770" max="11008" width="11.42578125" style="131"/>
    <col min="11009" max="11010" width="0" style="131" hidden="1" customWidth="1"/>
    <col min="11011" max="11011" width="90.28515625" style="131" customWidth="1"/>
    <col min="11012" max="11018" width="7.28515625" style="131" bestFit="1" customWidth="1"/>
    <col min="11019" max="11019" width="7.28515625" style="131" customWidth="1"/>
    <col min="11020" max="11021" width="7.28515625" style="131" bestFit="1" customWidth="1"/>
    <col min="11022" max="11025" width="7.28515625" style="131" customWidth="1"/>
    <col min="11026" max="11264" width="11.42578125" style="131"/>
    <col min="11265" max="11266" width="0" style="131" hidden="1" customWidth="1"/>
    <col min="11267" max="11267" width="90.28515625" style="131" customWidth="1"/>
    <col min="11268" max="11274" width="7.28515625" style="131" bestFit="1" customWidth="1"/>
    <col min="11275" max="11275" width="7.28515625" style="131" customWidth="1"/>
    <col min="11276" max="11277" width="7.28515625" style="131" bestFit="1" customWidth="1"/>
    <col min="11278" max="11281" width="7.28515625" style="131" customWidth="1"/>
    <col min="11282" max="11520" width="11.42578125" style="131"/>
    <col min="11521" max="11522" width="0" style="131" hidden="1" customWidth="1"/>
    <col min="11523" max="11523" width="90.28515625" style="131" customWidth="1"/>
    <col min="11524" max="11530" width="7.28515625" style="131" bestFit="1" customWidth="1"/>
    <col min="11531" max="11531" width="7.28515625" style="131" customWidth="1"/>
    <col min="11532" max="11533" width="7.28515625" style="131" bestFit="1" customWidth="1"/>
    <col min="11534" max="11537" width="7.28515625" style="131" customWidth="1"/>
    <col min="11538" max="11776" width="11.42578125" style="131"/>
    <col min="11777" max="11778" width="0" style="131" hidden="1" customWidth="1"/>
    <col min="11779" max="11779" width="90.28515625" style="131" customWidth="1"/>
    <col min="11780" max="11786" width="7.28515625" style="131" bestFit="1" customWidth="1"/>
    <col min="11787" max="11787" width="7.28515625" style="131" customWidth="1"/>
    <col min="11788" max="11789" width="7.28515625" style="131" bestFit="1" customWidth="1"/>
    <col min="11790" max="11793" width="7.28515625" style="131" customWidth="1"/>
    <col min="11794" max="12032" width="11.42578125" style="131"/>
    <col min="12033" max="12034" width="0" style="131" hidden="1" customWidth="1"/>
    <col min="12035" max="12035" width="90.28515625" style="131" customWidth="1"/>
    <col min="12036" max="12042" width="7.28515625" style="131" bestFit="1" customWidth="1"/>
    <col min="12043" max="12043" width="7.28515625" style="131" customWidth="1"/>
    <col min="12044" max="12045" width="7.28515625" style="131" bestFit="1" customWidth="1"/>
    <col min="12046" max="12049" width="7.28515625" style="131" customWidth="1"/>
    <col min="12050" max="12288" width="11.42578125" style="131"/>
    <col min="12289" max="12290" width="0" style="131" hidden="1" customWidth="1"/>
    <col min="12291" max="12291" width="90.28515625" style="131" customWidth="1"/>
    <col min="12292" max="12298" width="7.28515625" style="131" bestFit="1" customWidth="1"/>
    <col min="12299" max="12299" width="7.28515625" style="131" customWidth="1"/>
    <col min="12300" max="12301" width="7.28515625" style="131" bestFit="1" customWidth="1"/>
    <col min="12302" max="12305" width="7.28515625" style="131" customWidth="1"/>
    <col min="12306" max="12544" width="11.42578125" style="131"/>
    <col min="12545" max="12546" width="0" style="131" hidden="1" customWidth="1"/>
    <col min="12547" max="12547" width="90.28515625" style="131" customWidth="1"/>
    <col min="12548" max="12554" width="7.28515625" style="131" bestFit="1" customWidth="1"/>
    <col min="12555" max="12555" width="7.28515625" style="131" customWidth="1"/>
    <col min="12556" max="12557" width="7.28515625" style="131" bestFit="1" customWidth="1"/>
    <col min="12558" max="12561" width="7.28515625" style="131" customWidth="1"/>
    <col min="12562" max="12800" width="11.42578125" style="131"/>
    <col min="12801" max="12802" width="0" style="131" hidden="1" customWidth="1"/>
    <col min="12803" max="12803" width="90.28515625" style="131" customWidth="1"/>
    <col min="12804" max="12810" width="7.28515625" style="131" bestFit="1" customWidth="1"/>
    <col min="12811" max="12811" width="7.28515625" style="131" customWidth="1"/>
    <col min="12812" max="12813" width="7.28515625" style="131" bestFit="1" customWidth="1"/>
    <col min="12814" max="12817" width="7.28515625" style="131" customWidth="1"/>
    <col min="12818" max="13056" width="11.42578125" style="131"/>
    <col min="13057" max="13058" width="0" style="131" hidden="1" customWidth="1"/>
    <col min="13059" max="13059" width="90.28515625" style="131" customWidth="1"/>
    <col min="13060" max="13066" width="7.28515625" style="131" bestFit="1" customWidth="1"/>
    <col min="13067" max="13067" width="7.28515625" style="131" customWidth="1"/>
    <col min="13068" max="13069" width="7.28515625" style="131" bestFit="1" customWidth="1"/>
    <col min="13070" max="13073" width="7.28515625" style="131" customWidth="1"/>
    <col min="13074" max="13312" width="11.42578125" style="131"/>
    <col min="13313" max="13314" width="0" style="131" hidden="1" customWidth="1"/>
    <col min="13315" max="13315" width="90.28515625" style="131" customWidth="1"/>
    <col min="13316" max="13322" width="7.28515625" style="131" bestFit="1" customWidth="1"/>
    <col min="13323" max="13323" width="7.28515625" style="131" customWidth="1"/>
    <col min="13324" max="13325" width="7.28515625" style="131" bestFit="1" customWidth="1"/>
    <col min="13326" max="13329" width="7.28515625" style="131" customWidth="1"/>
    <col min="13330" max="13568" width="11.42578125" style="131"/>
    <col min="13569" max="13570" width="0" style="131" hidden="1" customWidth="1"/>
    <col min="13571" max="13571" width="90.28515625" style="131" customWidth="1"/>
    <col min="13572" max="13578" width="7.28515625" style="131" bestFit="1" customWidth="1"/>
    <col min="13579" max="13579" width="7.28515625" style="131" customWidth="1"/>
    <col min="13580" max="13581" width="7.28515625" style="131" bestFit="1" customWidth="1"/>
    <col min="13582" max="13585" width="7.28515625" style="131" customWidth="1"/>
    <col min="13586" max="13824" width="11.42578125" style="131"/>
    <col min="13825" max="13826" width="0" style="131" hidden="1" customWidth="1"/>
    <col min="13827" max="13827" width="90.28515625" style="131" customWidth="1"/>
    <col min="13828" max="13834" width="7.28515625" style="131" bestFit="1" customWidth="1"/>
    <col min="13835" max="13835" width="7.28515625" style="131" customWidth="1"/>
    <col min="13836" max="13837" width="7.28515625" style="131" bestFit="1" customWidth="1"/>
    <col min="13838" max="13841" width="7.28515625" style="131" customWidth="1"/>
    <col min="13842" max="14080" width="11.42578125" style="131"/>
    <col min="14081" max="14082" width="0" style="131" hidden="1" customWidth="1"/>
    <col min="14083" max="14083" width="90.28515625" style="131" customWidth="1"/>
    <col min="14084" max="14090" width="7.28515625" style="131" bestFit="1" customWidth="1"/>
    <col min="14091" max="14091" width="7.28515625" style="131" customWidth="1"/>
    <col min="14092" max="14093" width="7.28515625" style="131" bestFit="1" customWidth="1"/>
    <col min="14094" max="14097" width="7.28515625" style="131" customWidth="1"/>
    <col min="14098" max="14336" width="11.42578125" style="131"/>
    <col min="14337" max="14338" width="0" style="131" hidden="1" customWidth="1"/>
    <col min="14339" max="14339" width="90.28515625" style="131" customWidth="1"/>
    <col min="14340" max="14346" width="7.28515625" style="131" bestFit="1" customWidth="1"/>
    <col min="14347" max="14347" width="7.28515625" style="131" customWidth="1"/>
    <col min="14348" max="14349" width="7.28515625" style="131" bestFit="1" customWidth="1"/>
    <col min="14350" max="14353" width="7.28515625" style="131" customWidth="1"/>
    <col min="14354" max="14592" width="11.42578125" style="131"/>
    <col min="14593" max="14594" width="0" style="131" hidden="1" customWidth="1"/>
    <col min="14595" max="14595" width="90.28515625" style="131" customWidth="1"/>
    <col min="14596" max="14602" width="7.28515625" style="131" bestFit="1" customWidth="1"/>
    <col min="14603" max="14603" width="7.28515625" style="131" customWidth="1"/>
    <col min="14604" max="14605" width="7.28515625" style="131" bestFit="1" customWidth="1"/>
    <col min="14606" max="14609" width="7.28515625" style="131" customWidth="1"/>
    <col min="14610" max="14848" width="11.42578125" style="131"/>
    <col min="14849" max="14850" width="0" style="131" hidden="1" customWidth="1"/>
    <col min="14851" max="14851" width="90.28515625" style="131" customWidth="1"/>
    <col min="14852" max="14858" width="7.28515625" style="131" bestFit="1" customWidth="1"/>
    <col min="14859" max="14859" width="7.28515625" style="131" customWidth="1"/>
    <col min="14860" max="14861" width="7.28515625" style="131" bestFit="1" customWidth="1"/>
    <col min="14862" max="14865" width="7.28515625" style="131" customWidth="1"/>
    <col min="14866" max="15104" width="11.42578125" style="131"/>
    <col min="15105" max="15106" width="0" style="131" hidden="1" customWidth="1"/>
    <col min="15107" max="15107" width="90.28515625" style="131" customWidth="1"/>
    <col min="15108" max="15114" width="7.28515625" style="131" bestFit="1" customWidth="1"/>
    <col min="15115" max="15115" width="7.28515625" style="131" customWidth="1"/>
    <col min="15116" max="15117" width="7.28515625" style="131" bestFit="1" customWidth="1"/>
    <col min="15118" max="15121" width="7.28515625" style="131" customWidth="1"/>
    <col min="15122" max="15360" width="11.42578125" style="131"/>
    <col min="15361" max="15362" width="0" style="131" hidden="1" customWidth="1"/>
    <col min="15363" max="15363" width="90.28515625" style="131" customWidth="1"/>
    <col min="15364" max="15370" width="7.28515625" style="131" bestFit="1" customWidth="1"/>
    <col min="15371" max="15371" width="7.28515625" style="131" customWidth="1"/>
    <col min="15372" max="15373" width="7.28515625" style="131" bestFit="1" customWidth="1"/>
    <col min="15374" max="15377" width="7.28515625" style="131" customWidth="1"/>
    <col min="15378" max="15616" width="11.42578125" style="131"/>
    <col min="15617" max="15618" width="0" style="131" hidden="1" customWidth="1"/>
    <col min="15619" max="15619" width="90.28515625" style="131" customWidth="1"/>
    <col min="15620" max="15626" width="7.28515625" style="131" bestFit="1" customWidth="1"/>
    <col min="15627" max="15627" width="7.28515625" style="131" customWidth="1"/>
    <col min="15628" max="15629" width="7.28515625" style="131" bestFit="1" customWidth="1"/>
    <col min="15630" max="15633" width="7.28515625" style="131" customWidth="1"/>
    <col min="15634" max="15872" width="11.42578125" style="131"/>
    <col min="15873" max="15874" width="0" style="131" hidden="1" customWidth="1"/>
    <col min="15875" max="15875" width="90.28515625" style="131" customWidth="1"/>
    <col min="15876" max="15882" width="7.28515625" style="131" bestFit="1" customWidth="1"/>
    <col min="15883" max="15883" width="7.28515625" style="131" customWidth="1"/>
    <col min="15884" max="15885" width="7.28515625" style="131" bestFit="1" customWidth="1"/>
    <col min="15886" max="15889" width="7.28515625" style="131" customWidth="1"/>
    <col min="15890" max="16128" width="11.42578125" style="131"/>
    <col min="16129" max="16130" width="0" style="131" hidden="1" customWidth="1"/>
    <col min="16131" max="16131" width="90.28515625" style="131" customWidth="1"/>
    <col min="16132" max="16138" width="7.28515625" style="131" bestFit="1" customWidth="1"/>
    <col min="16139" max="16139" width="7.28515625" style="131" customWidth="1"/>
    <col min="16140" max="16141" width="7.28515625" style="131" bestFit="1" customWidth="1"/>
    <col min="16142" max="16145" width="7.28515625" style="131" customWidth="1"/>
    <col min="16146" max="16384" width="11.42578125" style="131"/>
  </cols>
  <sheetData>
    <row r="1" spans="1:18" ht="15" customHeight="1" x14ac:dyDescent="0.2">
      <c r="A1" s="497"/>
      <c r="B1" s="497"/>
      <c r="C1" s="765"/>
      <c r="D1" s="765"/>
      <c r="E1" s="765"/>
      <c r="F1" s="765"/>
      <c r="G1" s="765"/>
      <c r="H1" s="765"/>
      <c r="I1" s="765"/>
      <c r="J1" s="765"/>
      <c r="K1" s="765"/>
      <c r="L1" s="765"/>
      <c r="M1" s="765"/>
      <c r="N1" s="765"/>
      <c r="O1" s="765"/>
      <c r="P1" s="765"/>
      <c r="Q1" s="765"/>
    </row>
    <row r="2" spans="1:18" ht="18" x14ac:dyDescent="0.2">
      <c r="A2" s="756" t="s">
        <v>364</v>
      </c>
      <c r="B2" s="756"/>
      <c r="C2" s="756"/>
      <c r="D2" s="756"/>
      <c r="E2" s="756"/>
      <c r="F2" s="756"/>
      <c r="G2" s="756"/>
      <c r="H2" s="756"/>
      <c r="I2" s="756"/>
      <c r="J2" s="756"/>
      <c r="K2" s="756"/>
      <c r="L2" s="756"/>
      <c r="M2" s="756"/>
      <c r="N2" s="756"/>
      <c r="O2" s="756"/>
      <c r="P2" s="756"/>
      <c r="Q2" s="756"/>
    </row>
    <row r="3" spans="1:18" ht="15" customHeight="1" x14ac:dyDescent="0.2">
      <c r="A3" s="497"/>
      <c r="B3" s="497"/>
      <c r="C3" s="756" t="s">
        <v>670</v>
      </c>
      <c r="D3" s="756"/>
      <c r="E3" s="756"/>
      <c r="F3" s="756"/>
      <c r="G3" s="756"/>
      <c r="H3" s="756"/>
      <c r="I3" s="756"/>
      <c r="J3" s="756"/>
      <c r="K3" s="756"/>
      <c r="L3" s="756"/>
      <c r="M3" s="756"/>
      <c r="N3" s="756"/>
      <c r="O3" s="756"/>
      <c r="P3" s="756"/>
      <c r="Q3" s="756"/>
    </row>
    <row r="4" spans="1:18" s="132" customFormat="1" ht="15" customHeight="1" x14ac:dyDescent="0.25">
      <c r="A4" s="762"/>
      <c r="B4" s="756"/>
      <c r="C4" s="756"/>
      <c r="D4" s="756"/>
      <c r="E4" s="756"/>
      <c r="F4" s="756"/>
      <c r="G4" s="756"/>
      <c r="H4" s="756"/>
      <c r="I4" s="756"/>
      <c r="J4" s="756"/>
      <c r="K4" s="756"/>
      <c r="L4" s="756"/>
      <c r="M4" s="756"/>
      <c r="N4" s="497"/>
      <c r="O4" s="497"/>
      <c r="P4" s="497"/>
      <c r="Q4" s="497"/>
    </row>
    <row r="5" spans="1:18" s="134" customFormat="1" ht="15" customHeight="1" thickBot="1" x14ac:dyDescent="0.25">
      <c r="A5" s="133"/>
      <c r="B5" s="133"/>
      <c r="C5" s="117"/>
      <c r="D5" s="117"/>
      <c r="E5" s="117"/>
      <c r="F5" s="117"/>
      <c r="G5" s="117"/>
      <c r="H5" s="117"/>
      <c r="I5" s="117"/>
      <c r="J5" s="117"/>
      <c r="K5" s="117"/>
      <c r="L5" s="117"/>
      <c r="M5" s="117"/>
      <c r="N5" s="117"/>
      <c r="O5" s="117"/>
      <c r="P5" s="117"/>
      <c r="Q5" s="117"/>
    </row>
    <row r="6" spans="1:18" ht="30" customHeight="1" thickTop="1" thickBot="1" x14ac:dyDescent="0.25">
      <c r="A6" s="97"/>
      <c r="B6" s="135"/>
      <c r="C6" s="670"/>
      <c r="D6" s="657" t="s">
        <v>594</v>
      </c>
      <c r="E6" s="657" t="s">
        <v>595</v>
      </c>
      <c r="F6" s="657" t="s">
        <v>596</v>
      </c>
      <c r="G6" s="657" t="s">
        <v>597</v>
      </c>
      <c r="H6" s="657" t="s">
        <v>598</v>
      </c>
      <c r="I6" s="663" t="s">
        <v>599</v>
      </c>
      <c r="J6" s="663" t="s">
        <v>600</v>
      </c>
      <c r="K6" s="663" t="s">
        <v>601</v>
      </c>
      <c r="L6" s="663" t="s">
        <v>602</v>
      </c>
      <c r="M6" s="663" t="s">
        <v>603</v>
      </c>
      <c r="N6" s="663" t="s">
        <v>604</v>
      </c>
      <c r="O6" s="664" t="s">
        <v>671</v>
      </c>
      <c r="P6" s="663" t="s">
        <v>605</v>
      </c>
      <c r="Q6" s="664" t="s">
        <v>606</v>
      </c>
    </row>
    <row r="7" spans="1:18" ht="15" customHeight="1" thickTop="1" thickBot="1" x14ac:dyDescent="0.25">
      <c r="A7" s="97"/>
      <c r="B7" s="97"/>
      <c r="C7" s="97"/>
      <c r="D7" s="136"/>
      <c r="E7" s="136"/>
      <c r="F7" s="136"/>
      <c r="G7" s="136"/>
      <c r="H7" s="136"/>
      <c r="I7" s="136"/>
      <c r="J7" s="136"/>
      <c r="K7" s="136"/>
      <c r="L7" s="136"/>
      <c r="M7" s="136"/>
      <c r="N7" s="136"/>
      <c r="O7" s="136"/>
      <c r="P7" s="136"/>
      <c r="Q7" s="136"/>
    </row>
    <row r="8" spans="1:18" s="97" customFormat="1" ht="15" customHeight="1" thickTop="1" thickBot="1" x14ac:dyDescent="0.3">
      <c r="B8" s="120"/>
      <c r="C8" s="671" t="s">
        <v>528</v>
      </c>
      <c r="D8" s="666"/>
      <c r="E8" s="666"/>
      <c r="F8" s="666"/>
      <c r="G8" s="666"/>
      <c r="H8" s="666"/>
      <c r="I8" s="667"/>
      <c r="J8" s="667"/>
      <c r="K8" s="667"/>
      <c r="L8" s="667"/>
      <c r="M8" s="667"/>
      <c r="N8" s="667"/>
      <c r="O8" s="667"/>
      <c r="P8" s="667"/>
      <c r="Q8" s="667"/>
    </row>
    <row r="9" spans="1:18" s="97" customFormat="1" ht="15" customHeight="1" thickTop="1" x14ac:dyDescent="0.25">
      <c r="A9" s="97" t="s">
        <v>672</v>
      </c>
      <c r="B9" s="122" t="s">
        <v>754</v>
      </c>
      <c r="C9" s="123" t="s">
        <v>529</v>
      </c>
      <c r="D9" s="124">
        <v>5.6500000000000002E-2</v>
      </c>
      <c r="E9" s="124">
        <v>4.7800000000000002E-2</v>
      </c>
      <c r="F9" s="124">
        <v>4.6300000000000001E-2</v>
      </c>
      <c r="G9" s="124">
        <v>4.65E-2</v>
      </c>
      <c r="H9" s="124">
        <v>4.4200000000000003E-2</v>
      </c>
      <c r="I9" s="124">
        <v>4.41E-2</v>
      </c>
      <c r="J9" s="124">
        <v>3.8199999999999998E-2</v>
      </c>
      <c r="K9" s="124">
        <v>3.3000000000000002E-2</v>
      </c>
      <c r="L9" s="124">
        <v>3.4000000000000002E-2</v>
      </c>
      <c r="M9" s="124">
        <v>3.4500000000000003E-2</v>
      </c>
      <c r="N9" s="124">
        <v>4.14968700548504E-2</v>
      </c>
      <c r="O9" s="124">
        <v>4.8029738769162361E-2</v>
      </c>
      <c r="P9" s="124">
        <v>4.9359699820107308E-2</v>
      </c>
      <c r="Q9" s="124">
        <v>4.8267589563984852E-2</v>
      </c>
      <c r="R9" s="137"/>
    </row>
    <row r="10" spans="1:18" s="132" customFormat="1" ht="15" customHeight="1" x14ac:dyDescent="0.25">
      <c r="A10" s="97" t="s">
        <v>672</v>
      </c>
      <c r="B10" s="122" t="s">
        <v>755</v>
      </c>
      <c r="C10" s="123" t="s">
        <v>530</v>
      </c>
      <c r="D10" s="124">
        <v>6.9500000000000006E-2</v>
      </c>
      <c r="E10" s="124">
        <v>5.7799999999999997E-2</v>
      </c>
      <c r="F10" s="124">
        <v>5.57E-2</v>
      </c>
      <c r="G10" s="124">
        <v>5.4899999999999997E-2</v>
      </c>
      <c r="H10" s="124">
        <v>5.0299999999999997E-2</v>
      </c>
      <c r="I10" s="124">
        <v>5.0099999999999999E-2</v>
      </c>
      <c r="J10" s="124">
        <v>4.2900000000000001E-2</v>
      </c>
      <c r="K10" s="124">
        <v>4.02E-2</v>
      </c>
      <c r="L10" s="124">
        <v>4.2200000000000001E-2</v>
      </c>
      <c r="M10" s="124">
        <v>4.3700000000000003E-2</v>
      </c>
      <c r="N10" s="124">
        <v>5.0104668063934696E-2</v>
      </c>
      <c r="O10" s="124">
        <v>4.682436520901307E-2</v>
      </c>
      <c r="P10" s="124">
        <v>5.3221560755863574E-2</v>
      </c>
      <c r="Q10" s="124">
        <v>5.2988523807016089E-2</v>
      </c>
      <c r="R10" s="137"/>
    </row>
    <row r="11" spans="1:18" s="132" customFormat="1" ht="15" customHeight="1" x14ac:dyDescent="0.25">
      <c r="A11" s="97" t="s">
        <v>672</v>
      </c>
      <c r="B11" s="122" t="s">
        <v>756</v>
      </c>
      <c r="C11" s="123" t="s">
        <v>531</v>
      </c>
      <c r="D11" s="124">
        <v>6.3299999999999995E-2</v>
      </c>
      <c r="E11" s="124">
        <v>5.3900000000000003E-2</v>
      </c>
      <c r="F11" s="124">
        <v>5.1299999999999998E-2</v>
      </c>
      <c r="G11" s="124">
        <v>4.9200000000000001E-2</v>
      </c>
      <c r="H11" s="124">
        <v>4.5499999999999999E-2</v>
      </c>
      <c r="I11" s="124">
        <v>4.5699999999999998E-2</v>
      </c>
      <c r="J11" s="124">
        <v>3.5400000000000001E-2</v>
      </c>
      <c r="K11" s="124">
        <v>3.5900000000000001E-2</v>
      </c>
      <c r="L11" s="124">
        <v>3.6999999999999998E-2</v>
      </c>
      <c r="M11" s="124">
        <v>3.6200000000000003E-2</v>
      </c>
      <c r="N11" s="124">
        <v>4.1088772596338342E-2</v>
      </c>
      <c r="O11" s="124">
        <v>3.8881406218856322E-2</v>
      </c>
      <c r="P11" s="124">
        <v>4.6552162386753859E-2</v>
      </c>
      <c r="Q11" s="124">
        <v>4.7296830061105702E-2</v>
      </c>
      <c r="R11" s="137"/>
    </row>
    <row r="12" spans="1:18" s="132" customFormat="1" ht="15" customHeight="1" x14ac:dyDescent="0.25">
      <c r="A12" s="97" t="s">
        <v>672</v>
      </c>
      <c r="B12" s="122" t="s">
        <v>757</v>
      </c>
      <c r="C12" s="123" t="s">
        <v>532</v>
      </c>
      <c r="D12" s="124">
        <v>1.9599999999999999E-2</v>
      </c>
      <c r="E12" s="124">
        <v>1.44E-2</v>
      </c>
      <c r="F12" s="124">
        <v>1.5800000000000002E-2</v>
      </c>
      <c r="G12" s="124">
        <v>1.5100000000000001E-2</v>
      </c>
      <c r="H12" s="124">
        <v>1.21E-2</v>
      </c>
      <c r="I12" s="124">
        <v>1.49E-2</v>
      </c>
      <c r="J12" s="124">
        <v>7.7000000000000002E-3</v>
      </c>
      <c r="K12" s="124">
        <v>9.4000000000000004E-3</v>
      </c>
      <c r="L12" s="124">
        <v>1.03E-2</v>
      </c>
      <c r="M12" s="124">
        <v>1.12E-2</v>
      </c>
      <c r="N12" s="124">
        <v>1.3511430357497056E-2</v>
      </c>
      <c r="O12" s="124">
        <v>8.5935036878952674E-3</v>
      </c>
      <c r="P12" s="124">
        <v>1.5295194760936659E-2</v>
      </c>
      <c r="Q12" s="124">
        <v>1.4906423912676112E-2</v>
      </c>
      <c r="R12" s="137"/>
    </row>
    <row r="13" spans="1:18" s="132" customFormat="1" ht="15" customHeight="1" x14ac:dyDescent="0.25">
      <c r="A13" s="97" t="s">
        <v>672</v>
      </c>
      <c r="B13" s="122" t="s">
        <v>758</v>
      </c>
      <c r="C13" s="123" t="s">
        <v>533</v>
      </c>
      <c r="D13" s="124">
        <v>1.95E-2</v>
      </c>
      <c r="E13" s="124">
        <v>1.4500000000000001E-2</v>
      </c>
      <c r="F13" s="124">
        <v>1.6E-2</v>
      </c>
      <c r="G13" s="124">
        <v>1.5299999999999999E-2</v>
      </c>
      <c r="H13" s="124">
        <v>1.26E-2</v>
      </c>
      <c r="I13" s="124">
        <v>1.49E-2</v>
      </c>
      <c r="J13" s="124">
        <v>7.9000000000000008E-3</v>
      </c>
      <c r="K13" s="124">
        <v>9.4999999999999998E-3</v>
      </c>
      <c r="L13" s="124">
        <v>1.03E-2</v>
      </c>
      <c r="M13" s="124">
        <v>1.1299999999999999E-2</v>
      </c>
      <c r="N13" s="124">
        <v>1.3957970680745401E-2</v>
      </c>
      <c r="O13" s="124">
        <v>9.7347169305767815E-3</v>
      </c>
      <c r="P13" s="124">
        <v>1.6648165015682597E-2</v>
      </c>
      <c r="Q13" s="124">
        <v>1.5549132824942869E-2</v>
      </c>
      <c r="R13" s="137"/>
    </row>
    <row r="14" spans="1:18" s="132" customFormat="1" ht="15" customHeight="1" x14ac:dyDescent="0.25">
      <c r="A14" s="97" t="s">
        <v>672</v>
      </c>
      <c r="B14" s="122" t="s">
        <v>759</v>
      </c>
      <c r="C14" s="123" t="s">
        <v>534</v>
      </c>
      <c r="D14" s="124">
        <v>1.2800000000000001E-2</v>
      </c>
      <c r="E14" s="124">
        <v>1.04E-2</v>
      </c>
      <c r="F14" s="124">
        <v>1.04E-2</v>
      </c>
      <c r="G14" s="124">
        <v>9.7000000000000003E-3</v>
      </c>
      <c r="H14" s="124">
        <v>7.7999999999999996E-3</v>
      </c>
      <c r="I14" s="124">
        <v>8.6E-3</v>
      </c>
      <c r="J14" s="124">
        <v>3.0999999999999999E-3</v>
      </c>
      <c r="K14" s="124">
        <v>5.1000000000000004E-3</v>
      </c>
      <c r="L14" s="124">
        <v>6.0000000000000001E-3</v>
      </c>
      <c r="M14" s="124">
        <v>6.7999999999999996E-3</v>
      </c>
      <c r="N14" s="124">
        <v>8.6301155165710713E-3</v>
      </c>
      <c r="O14" s="124">
        <v>5.6884437303332848E-3</v>
      </c>
      <c r="P14" s="124">
        <v>1.1780747333919506E-2</v>
      </c>
      <c r="Q14" s="124">
        <v>1.1136020014940526E-2</v>
      </c>
      <c r="R14" s="137"/>
    </row>
    <row r="15" spans="1:18" s="132" customFormat="1" ht="15" customHeight="1" thickBot="1" x14ac:dyDescent="0.3">
      <c r="A15" s="97" t="s">
        <v>672</v>
      </c>
      <c r="B15" s="122" t="s">
        <v>760</v>
      </c>
      <c r="C15" s="123" t="s">
        <v>535</v>
      </c>
      <c r="D15" s="124">
        <v>0.17730000000000001</v>
      </c>
      <c r="E15" s="124">
        <v>0.15140000000000001</v>
      </c>
      <c r="F15" s="124">
        <v>0.1532</v>
      </c>
      <c r="G15" s="124">
        <v>0.14499999999999999</v>
      </c>
      <c r="H15" s="124">
        <v>0.1205</v>
      </c>
      <c r="I15" s="124">
        <v>0.1298</v>
      </c>
      <c r="J15" s="124">
        <v>4.7699999999999999E-2</v>
      </c>
      <c r="K15" s="124">
        <v>8.1699999999999995E-2</v>
      </c>
      <c r="L15" s="124">
        <v>9.4E-2</v>
      </c>
      <c r="M15" s="124">
        <v>0.1051</v>
      </c>
      <c r="N15" s="124">
        <v>0.12848664959831763</v>
      </c>
      <c r="O15" s="124">
        <v>8.3324183289359102E-2</v>
      </c>
      <c r="P15" s="124">
        <v>0.1635500587202478</v>
      </c>
      <c r="Q15" s="124">
        <v>0.15159283569640808</v>
      </c>
      <c r="R15" s="137"/>
    </row>
    <row r="16" spans="1:18" ht="15" customHeight="1" thickTop="1" thickBot="1" x14ac:dyDescent="0.25">
      <c r="A16" s="97"/>
      <c r="B16" s="120"/>
      <c r="C16" s="671" t="s">
        <v>536</v>
      </c>
      <c r="D16" s="666"/>
      <c r="E16" s="666"/>
      <c r="F16" s="666"/>
      <c r="G16" s="666"/>
      <c r="H16" s="666"/>
      <c r="I16" s="667"/>
      <c r="J16" s="667"/>
      <c r="K16" s="667"/>
      <c r="L16" s="667"/>
      <c r="M16" s="667"/>
      <c r="N16" s="667"/>
      <c r="O16" s="667"/>
      <c r="P16" s="667"/>
      <c r="Q16" s="667"/>
      <c r="R16" s="137"/>
    </row>
    <row r="17" spans="1:18" s="97" customFormat="1" ht="15" customHeight="1" thickTop="1" x14ac:dyDescent="0.25">
      <c r="A17" s="97" t="s">
        <v>672</v>
      </c>
      <c r="B17" s="122" t="s">
        <v>761</v>
      </c>
      <c r="C17" s="123" t="s">
        <v>537</v>
      </c>
      <c r="D17" s="124">
        <v>7.0099999999999996E-2</v>
      </c>
      <c r="E17" s="124">
        <v>6.1699999999999998E-2</v>
      </c>
      <c r="F17" s="124">
        <v>5.9900000000000002E-2</v>
      </c>
      <c r="G17" s="124">
        <v>6.2100000000000002E-2</v>
      </c>
      <c r="H17" s="124">
        <v>6.2799999999999995E-2</v>
      </c>
      <c r="I17" s="124">
        <v>6.4399999999999999E-2</v>
      </c>
      <c r="J17" s="124">
        <v>0.06</v>
      </c>
      <c r="K17" s="124">
        <v>5.57E-2</v>
      </c>
      <c r="L17" s="124">
        <v>5.7099999999999998E-2</v>
      </c>
      <c r="M17" s="124">
        <v>5.6300000000000003E-2</v>
      </c>
      <c r="N17" s="124">
        <v>6.5320086231695815E-2</v>
      </c>
      <c r="O17" s="124">
        <v>7.1780054931049844E-2</v>
      </c>
      <c r="P17" s="124">
        <v>7.3935609151857568E-2</v>
      </c>
      <c r="Q17" s="124">
        <v>7.5160441668793376E-2</v>
      </c>
      <c r="R17" s="137"/>
    </row>
    <row r="18" spans="1:18" s="132" customFormat="1" ht="15" customHeight="1" x14ac:dyDescent="0.25">
      <c r="A18" s="97" t="s">
        <v>672</v>
      </c>
      <c r="B18" s="122" t="s">
        <v>762</v>
      </c>
      <c r="C18" s="123" t="s">
        <v>538</v>
      </c>
      <c r="D18" s="124">
        <v>-1.37E-2</v>
      </c>
      <c r="E18" s="124">
        <v>-1.3899999999999999E-2</v>
      </c>
      <c r="F18" s="124">
        <v>-1.3599999999999999E-2</v>
      </c>
      <c r="G18" s="124">
        <v>-1.5699999999999999E-2</v>
      </c>
      <c r="H18" s="124">
        <v>-1.8700000000000001E-2</v>
      </c>
      <c r="I18" s="124">
        <v>-2.0299999999999999E-2</v>
      </c>
      <c r="J18" s="124">
        <v>-2.1899999999999999E-2</v>
      </c>
      <c r="K18" s="124">
        <v>-2.2700000000000001E-2</v>
      </c>
      <c r="L18" s="124">
        <v>-2.3E-2</v>
      </c>
      <c r="M18" s="124">
        <v>-2.18E-2</v>
      </c>
      <c r="N18" s="124">
        <v>-2.3823216176845418E-2</v>
      </c>
      <c r="O18" s="124">
        <v>-2.3750316161887483E-2</v>
      </c>
      <c r="P18" s="124">
        <v>-2.4575909331750249E-2</v>
      </c>
      <c r="Q18" s="124">
        <v>-2.6892852104808507E-2</v>
      </c>
      <c r="R18" s="137"/>
    </row>
    <row r="19" spans="1:18" s="132" customFormat="1" ht="15" customHeight="1" x14ac:dyDescent="0.25">
      <c r="A19" s="97" t="s">
        <v>672</v>
      </c>
      <c r="B19" s="122" t="s">
        <v>763</v>
      </c>
      <c r="C19" s="123" t="s">
        <v>539</v>
      </c>
      <c r="D19" s="124">
        <v>2.41E-2</v>
      </c>
      <c r="E19" s="124">
        <v>2.4E-2</v>
      </c>
      <c r="F19" s="124">
        <v>2.3199999999999998E-2</v>
      </c>
      <c r="G19" s="124">
        <v>2.5999999999999999E-2</v>
      </c>
      <c r="H19" s="124">
        <v>2.9700000000000001E-2</v>
      </c>
      <c r="I19" s="124">
        <v>3.1600000000000003E-2</v>
      </c>
      <c r="J19" s="124">
        <v>3.3099999999999997E-2</v>
      </c>
      <c r="K19" s="124">
        <v>3.3799999999999997E-2</v>
      </c>
      <c r="L19" s="124">
        <v>3.4299999999999997E-2</v>
      </c>
      <c r="M19" s="124">
        <v>3.2399999999999998E-2</v>
      </c>
      <c r="N19" s="124">
        <v>3.6017242771274098E-2</v>
      </c>
      <c r="O19" s="124">
        <v>3.664333353763416E-2</v>
      </c>
      <c r="P19" s="124">
        <v>3.7398330871936843E-2</v>
      </c>
      <c r="Q19" s="124">
        <v>4.0722854274985475E-2</v>
      </c>
      <c r="R19" s="137"/>
    </row>
    <row r="20" spans="1:18" s="132" customFormat="1" ht="15" customHeight="1" x14ac:dyDescent="0.25">
      <c r="A20" s="97" t="s">
        <v>672</v>
      </c>
      <c r="B20" s="122" t="s">
        <v>764</v>
      </c>
      <c r="C20" s="123" t="s">
        <v>540</v>
      </c>
      <c r="D20" s="124">
        <v>0</v>
      </c>
      <c r="E20" s="124">
        <v>0</v>
      </c>
      <c r="F20" s="124">
        <v>0</v>
      </c>
      <c r="G20" s="124">
        <v>0</v>
      </c>
      <c r="H20" s="124">
        <v>0</v>
      </c>
      <c r="I20" s="124">
        <v>0</v>
      </c>
      <c r="J20" s="124">
        <v>0</v>
      </c>
      <c r="K20" s="124">
        <v>0</v>
      </c>
      <c r="L20" s="124">
        <v>0</v>
      </c>
      <c r="M20" s="124">
        <v>0</v>
      </c>
      <c r="N20" s="124">
        <v>5.3652653194206061E-5</v>
      </c>
      <c r="O20" s="124">
        <v>7.0354362654141429E-4</v>
      </c>
      <c r="P20" s="124">
        <v>1.0713825648840012E-3</v>
      </c>
      <c r="Q20" s="124">
        <v>5.1690488493756506E-4</v>
      </c>
      <c r="R20" s="137"/>
    </row>
    <row r="21" spans="1:18" s="132" customFormat="1" ht="15" customHeight="1" x14ac:dyDescent="0.25">
      <c r="A21" s="97" t="s">
        <v>672</v>
      </c>
      <c r="B21" s="122" t="s">
        <v>765</v>
      </c>
      <c r="C21" s="123" t="s">
        <v>541</v>
      </c>
      <c r="D21" s="124">
        <v>-6.1999999999999998E-3</v>
      </c>
      <c r="E21" s="124">
        <v>-3.8999999999999998E-3</v>
      </c>
      <c r="F21" s="124">
        <v>-4.4999999999999997E-3</v>
      </c>
      <c r="G21" s="124">
        <v>-5.7000000000000002E-3</v>
      </c>
      <c r="H21" s="124">
        <v>-4.7999999999999996E-3</v>
      </c>
      <c r="I21" s="124">
        <v>-4.4000000000000003E-3</v>
      </c>
      <c r="J21" s="124">
        <v>-7.4999999999999997E-3</v>
      </c>
      <c r="K21" s="124">
        <v>-4.3E-3</v>
      </c>
      <c r="L21" s="124">
        <v>-5.1000000000000004E-3</v>
      </c>
      <c r="M21" s="124">
        <v>-7.4999999999999997E-3</v>
      </c>
      <c r="N21" s="124">
        <v>-9.01589546759635E-3</v>
      </c>
      <c r="O21" s="124">
        <v>-7.9429589901567413E-3</v>
      </c>
      <c r="P21" s="124">
        <v>-6.6693983691097237E-3</v>
      </c>
      <c r="Q21" s="124">
        <v>-5.6916937459103884E-3</v>
      </c>
      <c r="R21" s="137"/>
    </row>
    <row r="22" spans="1:18" s="132" customFormat="1" ht="15" customHeight="1" x14ac:dyDescent="0.25">
      <c r="A22" s="97" t="s">
        <v>672</v>
      </c>
      <c r="B22" s="122" t="s">
        <v>766</v>
      </c>
      <c r="C22" s="123" t="s">
        <v>542</v>
      </c>
      <c r="D22" s="124">
        <v>1.2999999999999999E-2</v>
      </c>
      <c r="E22" s="124">
        <v>0.01</v>
      </c>
      <c r="F22" s="124">
        <v>9.4999999999999998E-3</v>
      </c>
      <c r="G22" s="124">
        <v>8.5000000000000006E-3</v>
      </c>
      <c r="H22" s="124">
        <v>6.1000000000000004E-3</v>
      </c>
      <c r="I22" s="124">
        <v>6.0000000000000001E-3</v>
      </c>
      <c r="J22" s="124">
        <v>4.7999999999999996E-3</v>
      </c>
      <c r="K22" s="124">
        <v>7.3000000000000001E-3</v>
      </c>
      <c r="L22" s="124">
        <v>8.0999999999999996E-3</v>
      </c>
      <c r="M22" s="124">
        <v>9.2999999999999992E-3</v>
      </c>
      <c r="N22" s="124">
        <v>8.6077980090842957E-3</v>
      </c>
      <c r="O22" s="124">
        <v>-1.2053735601492931E-3</v>
      </c>
      <c r="P22" s="124">
        <v>3.8618609357562832E-3</v>
      </c>
      <c r="Q22" s="124">
        <v>4.720934243031224E-3</v>
      </c>
      <c r="R22" s="137"/>
    </row>
    <row r="23" spans="1:18" s="132" customFormat="1" ht="15" customHeight="1" x14ac:dyDescent="0.25">
      <c r="A23" s="97" t="s">
        <v>672</v>
      </c>
      <c r="B23" s="122" t="s">
        <v>767</v>
      </c>
      <c r="C23" s="123" t="s">
        <v>543</v>
      </c>
      <c r="D23" s="124">
        <v>-4.3700000000000003E-2</v>
      </c>
      <c r="E23" s="124">
        <v>-3.95E-2</v>
      </c>
      <c r="F23" s="124">
        <v>-3.5400000000000001E-2</v>
      </c>
      <c r="G23" s="124">
        <v>-3.4099999999999998E-2</v>
      </c>
      <c r="H23" s="124">
        <v>-3.3300000000000003E-2</v>
      </c>
      <c r="I23" s="124">
        <v>-3.0800000000000001E-2</v>
      </c>
      <c r="J23" s="124">
        <v>-2.7699999999999999E-2</v>
      </c>
      <c r="K23" s="124">
        <v>-2.6499999999999999E-2</v>
      </c>
      <c r="L23" s="124">
        <v>-2.6700000000000002E-2</v>
      </c>
      <c r="M23" s="124">
        <v>-2.5000000000000001E-2</v>
      </c>
      <c r="N23" s="124">
        <v>-2.7577342238841285E-2</v>
      </c>
      <c r="O23" s="124">
        <v>-3.0287902530961058E-2</v>
      </c>
      <c r="P23" s="124">
        <v>-3.1256967625817193E-2</v>
      </c>
      <c r="Q23" s="124">
        <v>-3.2390406148429592E-2</v>
      </c>
      <c r="R23" s="137"/>
    </row>
    <row r="24" spans="1:18" s="132" customFormat="1" ht="15" customHeight="1" x14ac:dyDescent="0.25">
      <c r="A24" s="97" t="s">
        <v>672</v>
      </c>
      <c r="B24" s="122" t="s">
        <v>768</v>
      </c>
      <c r="C24" s="123" t="s">
        <v>544</v>
      </c>
      <c r="D24" s="124">
        <v>-1E-4</v>
      </c>
      <c r="E24" s="124">
        <v>2.0000000000000001E-4</v>
      </c>
      <c r="F24" s="124">
        <v>2.0000000000000001E-4</v>
      </c>
      <c r="G24" s="124">
        <v>2.0000000000000001E-4</v>
      </c>
      <c r="H24" s="124">
        <v>4.0000000000000002E-4</v>
      </c>
      <c r="I24" s="124">
        <v>0</v>
      </c>
      <c r="J24" s="124">
        <v>2.0000000000000001E-4</v>
      </c>
      <c r="K24" s="124">
        <v>2.0000000000000001E-4</v>
      </c>
      <c r="L24" s="124">
        <v>1E-4</v>
      </c>
      <c r="M24" s="124">
        <v>2.0000000000000001E-4</v>
      </c>
      <c r="N24" s="124">
        <v>3.9288766995452249E-4</v>
      </c>
      <c r="O24" s="124">
        <v>4.3766961821904151E-4</v>
      </c>
      <c r="P24" s="124">
        <v>2.8158768986193426E-4</v>
      </c>
      <c r="Q24" s="124">
        <v>1.2580402732919531E-4</v>
      </c>
      <c r="R24" s="137"/>
    </row>
    <row r="25" spans="1:18" s="132" customFormat="1" ht="15" customHeight="1" thickBot="1" x14ac:dyDescent="0.3">
      <c r="A25" s="97" t="s">
        <v>672</v>
      </c>
      <c r="B25" s="122" t="s">
        <v>769</v>
      </c>
      <c r="C25" s="123" t="s">
        <v>545</v>
      </c>
      <c r="D25" s="124">
        <v>0.17460000000000001</v>
      </c>
      <c r="E25" s="124">
        <v>0.18</v>
      </c>
      <c r="F25" s="124">
        <v>0.17530000000000001</v>
      </c>
      <c r="G25" s="124">
        <v>0.17180000000000001</v>
      </c>
      <c r="H25" s="124">
        <v>0.15140000000000001</v>
      </c>
      <c r="I25" s="124">
        <v>0.13039999999999999</v>
      </c>
      <c r="J25" s="124">
        <v>0.1182</v>
      </c>
      <c r="K25" s="124">
        <v>0.11119999999999999</v>
      </c>
      <c r="L25" s="124">
        <v>0.1055</v>
      </c>
      <c r="M25" s="124">
        <v>9.8799999999999999E-2</v>
      </c>
      <c r="N25" s="124">
        <v>0.11322410105356538</v>
      </c>
      <c r="O25" s="124">
        <v>0.10857063896181585</v>
      </c>
      <c r="P25" s="124">
        <v>0.11309839585151338</v>
      </c>
      <c r="Q25" s="124">
        <v>0.11501999560426616</v>
      </c>
      <c r="R25" s="137"/>
    </row>
    <row r="26" spans="1:18" ht="15" customHeight="1" thickTop="1" thickBot="1" x14ac:dyDescent="0.25">
      <c r="A26" s="97"/>
      <c r="B26" s="138"/>
      <c r="C26" s="671" t="s">
        <v>546</v>
      </c>
      <c r="D26" s="666"/>
      <c r="E26" s="666"/>
      <c r="F26" s="666"/>
      <c r="G26" s="666"/>
      <c r="H26" s="666"/>
      <c r="I26" s="667"/>
      <c r="J26" s="667"/>
      <c r="K26" s="667"/>
      <c r="L26" s="667"/>
      <c r="M26" s="667"/>
      <c r="N26" s="667"/>
      <c r="O26" s="667"/>
      <c r="P26" s="667"/>
      <c r="Q26" s="667"/>
      <c r="R26" s="137"/>
    </row>
    <row r="27" spans="1:18" s="97" customFormat="1" ht="15" customHeight="1" thickTop="1" x14ac:dyDescent="0.25">
      <c r="A27" s="97" t="s">
        <v>672</v>
      </c>
      <c r="B27" s="122" t="s">
        <v>770</v>
      </c>
      <c r="C27" s="123" t="s">
        <v>547</v>
      </c>
      <c r="D27" s="124">
        <v>0.1105</v>
      </c>
      <c r="E27" s="124">
        <v>0.10050000000000001</v>
      </c>
      <c r="F27" s="124">
        <v>9.4600000000000004E-2</v>
      </c>
      <c r="G27" s="124">
        <v>9.4E-2</v>
      </c>
      <c r="H27" s="124">
        <v>9.0499999999999997E-2</v>
      </c>
      <c r="I27" s="124">
        <v>9.0800000000000006E-2</v>
      </c>
      <c r="J27" s="124">
        <v>8.6599999999999996E-2</v>
      </c>
      <c r="K27" s="124">
        <v>7.6600000000000001E-2</v>
      </c>
      <c r="L27" s="124">
        <v>8.7400000000000005E-2</v>
      </c>
      <c r="M27" s="124">
        <v>8.5999999999999993E-2</v>
      </c>
      <c r="N27" s="124">
        <v>9.2844899791782523E-2</v>
      </c>
      <c r="O27" s="124">
        <v>9.2302920525833429E-2</v>
      </c>
      <c r="P27" s="124">
        <v>9.6443539075730042E-2</v>
      </c>
      <c r="Q27" s="124">
        <v>0.10112901597518979</v>
      </c>
      <c r="R27" s="137"/>
    </row>
    <row r="28" spans="1:18" s="132" customFormat="1" ht="15" customHeight="1" x14ac:dyDescent="0.25">
      <c r="A28" s="97" t="s">
        <v>672</v>
      </c>
      <c r="B28" s="122" t="s">
        <v>771</v>
      </c>
      <c r="C28" s="123" t="s">
        <v>548</v>
      </c>
      <c r="D28" s="124">
        <v>0.10249999999999999</v>
      </c>
      <c r="E28" s="124">
        <v>0.1046</v>
      </c>
      <c r="F28" s="124">
        <v>9.3700000000000006E-2</v>
      </c>
      <c r="G28" s="124">
        <v>0.1129</v>
      </c>
      <c r="H28" s="124">
        <v>9.4500000000000001E-2</v>
      </c>
      <c r="I28" s="124">
        <v>7.4099999999999999E-2</v>
      </c>
      <c r="J28" s="124">
        <v>8.8200000000000001E-2</v>
      </c>
      <c r="K28" s="124">
        <v>0.1203</v>
      </c>
      <c r="L28" s="124">
        <v>7.2700000000000001E-2</v>
      </c>
      <c r="M28" s="124">
        <v>6.08E-2</v>
      </c>
      <c r="N28" s="124">
        <v>6.3428644247077684E-2</v>
      </c>
      <c r="O28" s="124">
        <v>6.8043861693601118E-2</v>
      </c>
      <c r="P28" s="124">
        <v>6.9362247683438613E-2</v>
      </c>
      <c r="Q28" s="124">
        <v>7.1502527364068688E-2</v>
      </c>
      <c r="R28" s="137"/>
    </row>
    <row r="29" spans="1:18" s="132" customFormat="1" ht="15" customHeight="1" x14ac:dyDescent="0.25">
      <c r="A29" s="97" t="s">
        <v>672</v>
      </c>
      <c r="B29" s="122" t="s">
        <v>772</v>
      </c>
      <c r="C29" s="123" t="s">
        <v>549</v>
      </c>
      <c r="D29" s="124">
        <v>0.11890000000000001</v>
      </c>
      <c r="E29" s="124">
        <v>0.11260000000000001</v>
      </c>
      <c r="F29" s="124">
        <v>0.10780000000000001</v>
      </c>
      <c r="G29" s="124">
        <v>9.9900000000000003E-2</v>
      </c>
      <c r="H29" s="124">
        <v>9.69E-2</v>
      </c>
      <c r="I29" s="124">
        <v>8.9099999999999999E-2</v>
      </c>
      <c r="J29" s="124">
        <v>5.4699999999999999E-2</v>
      </c>
      <c r="K29" s="124">
        <v>0.11409999999999999</v>
      </c>
      <c r="L29" s="124">
        <v>8.9300000000000004E-2</v>
      </c>
      <c r="M29" s="124">
        <v>9.6100000000000005E-2</v>
      </c>
      <c r="N29" s="124">
        <v>8.7169875154386053E-2</v>
      </c>
      <c r="O29" s="124">
        <v>6.595853305608948E-2</v>
      </c>
      <c r="P29" s="124">
        <v>7.5339760068713735E-2</v>
      </c>
      <c r="Q29" s="124">
        <v>7.8797617728613073E-2</v>
      </c>
      <c r="R29" s="137"/>
    </row>
    <row r="30" spans="1:18" s="132" customFormat="1" ht="15" customHeight="1" x14ac:dyDescent="0.25">
      <c r="A30" s="97" t="s">
        <v>672</v>
      </c>
      <c r="B30" s="122" t="s">
        <v>773</v>
      </c>
      <c r="C30" s="123" t="s">
        <v>550</v>
      </c>
      <c r="D30" s="124">
        <v>3.73E-2</v>
      </c>
      <c r="E30" s="124">
        <v>7.7100000000000002E-2</v>
      </c>
      <c r="F30" s="124">
        <v>9.5299999999999996E-2</v>
      </c>
      <c r="G30" s="124">
        <v>0.11940000000000001</v>
      </c>
      <c r="H30" s="124">
        <v>9.5299999999999996E-2</v>
      </c>
      <c r="I30" s="124">
        <v>6.6600000000000006E-2</v>
      </c>
      <c r="J30" s="124">
        <v>2.93E-2</v>
      </c>
      <c r="K30" s="124">
        <v>6.59E-2</v>
      </c>
      <c r="L30" s="124">
        <v>9.8100000000000007E-2</v>
      </c>
      <c r="M30" s="124">
        <v>5.6500000000000002E-2</v>
      </c>
      <c r="N30" s="124">
        <v>3.6903544714061431E-2</v>
      </c>
      <c r="O30" s="124">
        <v>2.7052580749332575E-2</v>
      </c>
      <c r="P30" s="124">
        <v>3.0390972550859763E-2</v>
      </c>
      <c r="Q30" s="124">
        <v>2.5021376215972394E-2</v>
      </c>
      <c r="R30" s="137"/>
    </row>
    <row r="31" spans="1:18" s="132" customFormat="1" ht="15" customHeight="1" x14ac:dyDescent="0.25">
      <c r="A31" s="97" t="s">
        <v>672</v>
      </c>
      <c r="B31" s="122" t="s">
        <v>774</v>
      </c>
      <c r="C31" s="123" t="s">
        <v>551</v>
      </c>
      <c r="D31" s="124">
        <v>1.9199999999999998E-2</v>
      </c>
      <c r="E31" s="124">
        <v>9.4999999999999998E-3</v>
      </c>
      <c r="F31" s="124">
        <v>7.3000000000000001E-3</v>
      </c>
      <c r="G31" s="124">
        <v>1.11E-2</v>
      </c>
      <c r="H31" s="124">
        <v>1.15E-2</v>
      </c>
      <c r="I31" s="124">
        <v>9.9000000000000008E-3</v>
      </c>
      <c r="J31" s="124">
        <v>9.7999999999999997E-3</v>
      </c>
      <c r="K31" s="124">
        <v>1.2500000000000001E-2</v>
      </c>
      <c r="L31" s="124">
        <v>9.1000000000000004E-3</v>
      </c>
      <c r="M31" s="124">
        <v>1.29E-2</v>
      </c>
      <c r="N31" s="124">
        <v>1.9071213693163672E-2</v>
      </c>
      <c r="O31" s="124">
        <v>1.1598234801970898E-2</v>
      </c>
      <c r="P31" s="124">
        <v>1.7606668417976843E-2</v>
      </c>
      <c r="Q31" s="124">
        <v>1.7310258259668206E-2</v>
      </c>
      <c r="R31" s="137"/>
    </row>
    <row r="32" spans="1:18" s="132" customFormat="1" ht="15" customHeight="1" x14ac:dyDescent="0.25">
      <c r="A32" s="97" t="s">
        <v>672</v>
      </c>
      <c r="B32" s="122" t="s">
        <v>775</v>
      </c>
      <c r="C32" s="123" t="s">
        <v>552</v>
      </c>
      <c r="D32" s="124">
        <v>7.1999999999999998E-3</v>
      </c>
      <c r="E32" s="124">
        <v>5.5999999999999999E-3</v>
      </c>
      <c r="F32" s="124">
        <v>3.7000000000000002E-3</v>
      </c>
      <c r="G32" s="124">
        <v>7.1000000000000004E-3</v>
      </c>
      <c r="H32" s="124">
        <v>5.3E-3</v>
      </c>
      <c r="I32" s="124">
        <v>5.1000000000000004E-3</v>
      </c>
      <c r="J32" s="124">
        <v>8.9999999999999993E-3</v>
      </c>
      <c r="K32" s="124">
        <v>1.2999999999999999E-2</v>
      </c>
      <c r="L32" s="124">
        <v>0.25030000000000002</v>
      </c>
      <c r="M32" s="124">
        <v>0.11</v>
      </c>
      <c r="N32" s="124">
        <v>2.4550812481747935E-2</v>
      </c>
      <c r="O32" s="124">
        <v>3.0077488487617501E-2</v>
      </c>
      <c r="P32" s="124">
        <v>2.4773310532983747E-2</v>
      </c>
      <c r="Q32" s="124">
        <v>2.010970306157444E-2</v>
      </c>
      <c r="R32" s="137"/>
    </row>
    <row r="33" spans="1:18" s="132" customFormat="1" ht="15" customHeight="1" x14ac:dyDescent="0.25">
      <c r="A33" s="97" t="s">
        <v>672</v>
      </c>
      <c r="B33" s="122" t="s">
        <v>776</v>
      </c>
      <c r="C33" s="123" t="s">
        <v>553</v>
      </c>
      <c r="D33" s="124">
        <v>1.6500000000000001E-2</v>
      </c>
      <c r="E33" s="124">
        <v>8.5000000000000006E-3</v>
      </c>
      <c r="F33" s="124">
        <v>6.4999999999999997E-3</v>
      </c>
      <c r="G33" s="124">
        <v>1.0200000000000001E-2</v>
      </c>
      <c r="H33" s="124">
        <v>0.01</v>
      </c>
      <c r="I33" s="124">
        <v>8.8999999999999999E-3</v>
      </c>
      <c r="J33" s="124">
        <v>9.5999999999999992E-3</v>
      </c>
      <c r="K33" s="124">
        <v>1.26E-2</v>
      </c>
      <c r="L33" s="124">
        <v>5.8000000000000003E-2</v>
      </c>
      <c r="M33" s="124">
        <v>3.3399999999999999E-2</v>
      </c>
      <c r="N33" s="124">
        <v>2.0193925476583593E-2</v>
      </c>
      <c r="O33" s="124">
        <v>1.6060588733781925E-2</v>
      </c>
      <c r="P33" s="124">
        <v>1.9835987300275651E-2</v>
      </c>
      <c r="Q33" s="124">
        <v>1.8239913599123237E-2</v>
      </c>
      <c r="R33" s="137"/>
    </row>
    <row r="34" spans="1:18" s="132" customFormat="1" ht="15" customHeight="1" x14ac:dyDescent="0.25">
      <c r="A34" s="97" t="s">
        <v>672</v>
      </c>
      <c r="B34" s="122" t="s">
        <v>777</v>
      </c>
      <c r="C34" s="123" t="s">
        <v>554</v>
      </c>
      <c r="D34" s="124">
        <v>2.2000000000000001E-3</v>
      </c>
      <c r="E34" s="124">
        <v>2.0999999999999999E-3</v>
      </c>
      <c r="F34" s="124">
        <v>1.9E-3</v>
      </c>
      <c r="G34" s="124">
        <v>4.0000000000000001E-3</v>
      </c>
      <c r="H34" s="124">
        <v>8.9999999999999993E-3</v>
      </c>
      <c r="I34" s="124">
        <v>1.01E-2</v>
      </c>
      <c r="J34" s="124">
        <v>1.17E-2</v>
      </c>
      <c r="K34" s="124">
        <v>1.21E-2</v>
      </c>
      <c r="L34" s="124">
        <v>1.18E-2</v>
      </c>
      <c r="M34" s="124">
        <v>9.1000000000000004E-3</v>
      </c>
      <c r="N34" s="124">
        <v>1.1565221173887721E-2</v>
      </c>
      <c r="O34" s="124">
        <v>1.3036514327308173E-2</v>
      </c>
      <c r="P34" s="124">
        <v>1.4956432044201861E-2</v>
      </c>
      <c r="Q34" s="124">
        <v>2.4499824834249555E-2</v>
      </c>
      <c r="R34" s="137"/>
    </row>
    <row r="35" spans="1:18" s="132" customFormat="1" ht="15" customHeight="1" x14ac:dyDescent="0.25">
      <c r="A35" s="97" t="s">
        <v>672</v>
      </c>
      <c r="B35" s="122" t="s">
        <v>778</v>
      </c>
      <c r="C35" s="123" t="s">
        <v>555</v>
      </c>
      <c r="D35" s="124">
        <v>7.7000000000000002E-3</v>
      </c>
      <c r="E35" s="124">
        <v>9.4000000000000004E-3</v>
      </c>
      <c r="F35" s="124">
        <v>1.04E-2</v>
      </c>
      <c r="G35" s="124">
        <v>1.1599999999999999E-2</v>
      </c>
      <c r="H35" s="124">
        <v>1.35E-2</v>
      </c>
      <c r="I35" s="124">
        <v>1.4800000000000001E-2</v>
      </c>
      <c r="J35" s="124">
        <v>1.5900000000000001E-2</v>
      </c>
      <c r="K35" s="124">
        <v>1.6299999999999999E-2</v>
      </c>
      <c r="L35" s="124">
        <v>1.6199999999999999E-2</v>
      </c>
      <c r="M35" s="124">
        <v>1.5599999999999999E-2</v>
      </c>
      <c r="N35" s="124">
        <v>1.8702381702645432E-2</v>
      </c>
      <c r="O35" s="124">
        <v>1.9571882658858744E-2</v>
      </c>
      <c r="P35" s="124">
        <v>1.9998270081588568E-2</v>
      </c>
      <c r="Q35" s="124">
        <v>2.1902986063529091E-2</v>
      </c>
      <c r="R35" s="137"/>
    </row>
    <row r="36" spans="1:18" s="132" customFormat="1" ht="15" customHeight="1" x14ac:dyDescent="0.25">
      <c r="A36" s="97" t="s">
        <v>672</v>
      </c>
      <c r="B36" s="122" t="s">
        <v>779</v>
      </c>
      <c r="C36" s="123" t="s">
        <v>556</v>
      </c>
      <c r="D36" s="124">
        <v>3.5200000000000002E-2</v>
      </c>
      <c r="E36" s="124">
        <v>3.6400000000000002E-2</v>
      </c>
      <c r="F36" s="124">
        <v>3.2800000000000003E-2</v>
      </c>
      <c r="G36" s="124">
        <v>3.3799999999999997E-2</v>
      </c>
      <c r="H36" s="124">
        <v>3.6799999999999999E-2</v>
      </c>
      <c r="I36" s="124">
        <v>3.9E-2</v>
      </c>
      <c r="J36" s="124">
        <v>4.3299999999999998E-2</v>
      </c>
      <c r="K36" s="124">
        <v>4.4499999999999998E-2</v>
      </c>
      <c r="L36" s="124">
        <v>4.5499999999999999E-2</v>
      </c>
      <c r="M36" s="124">
        <v>3.9100000000000003E-2</v>
      </c>
      <c r="N36" s="124">
        <v>5.7270272346644627E-2</v>
      </c>
      <c r="O36" s="124">
        <v>4.591686407664005E-2</v>
      </c>
      <c r="P36" s="124">
        <v>4.6601353740844002E-2</v>
      </c>
      <c r="Q36" s="124">
        <v>4.882611194759133E-2</v>
      </c>
      <c r="R36" s="137"/>
    </row>
    <row r="37" spans="1:18" s="132" customFormat="1" ht="15" customHeight="1" x14ac:dyDescent="0.25">
      <c r="A37" s="97"/>
      <c r="B37" s="122"/>
      <c r="C37" s="123" t="s">
        <v>557</v>
      </c>
      <c r="D37" s="124">
        <v>8.3000000000000001E-3</v>
      </c>
      <c r="E37" s="124">
        <v>8.2000000000000007E-3</v>
      </c>
      <c r="F37" s="124">
        <v>3.3999999999999998E-3</v>
      </c>
      <c r="G37" s="124">
        <v>8.6E-3</v>
      </c>
      <c r="H37" s="124">
        <v>1.4E-2</v>
      </c>
      <c r="I37" s="124">
        <v>2.3400000000000001E-2</v>
      </c>
      <c r="J37" s="124">
        <v>2.52E-2</v>
      </c>
      <c r="K37" s="124">
        <v>2.6599999999999999E-2</v>
      </c>
      <c r="L37" s="124">
        <v>3.1600000000000003E-2</v>
      </c>
      <c r="M37" s="124">
        <v>4.2999999999999997E-2</v>
      </c>
      <c r="N37" s="124">
        <v>2.7004597931471305E-2</v>
      </c>
      <c r="O37" s="124">
        <v>2.4861986303626522E-2</v>
      </c>
      <c r="P37" s="124">
        <v>2.6346615728245384E-2</v>
      </c>
      <c r="Q37" s="124">
        <v>2.9939794117646249E-2</v>
      </c>
      <c r="R37" s="137"/>
    </row>
    <row r="38" spans="1:18" s="132" customFormat="1" ht="15" customHeight="1" thickBot="1" x14ac:dyDescent="0.3">
      <c r="A38" s="97" t="s">
        <v>672</v>
      </c>
      <c r="B38" s="122" t="s">
        <v>780</v>
      </c>
      <c r="C38" s="123" t="s">
        <v>558</v>
      </c>
      <c r="D38" s="124">
        <v>0.28999999999999998</v>
      </c>
      <c r="E38" s="124">
        <v>1E-4</v>
      </c>
      <c r="F38" s="124">
        <v>1.1999999999999999E-3</v>
      </c>
      <c r="G38" s="124">
        <v>3.3E-3</v>
      </c>
      <c r="H38" s="124">
        <v>5.9999999999999995E-4</v>
      </c>
      <c r="I38" s="124">
        <v>1.6999999999999999E-3</v>
      </c>
      <c r="J38" s="124">
        <v>2.3E-3</v>
      </c>
      <c r="K38" s="124">
        <v>1.5E-3</v>
      </c>
      <c r="L38" s="124">
        <v>1.1999999999999999E-3</v>
      </c>
      <c r="M38" s="124">
        <v>2.5999999999999999E-3</v>
      </c>
      <c r="N38" s="124">
        <v>3.0879510162913119E-3</v>
      </c>
      <c r="O38" s="124">
        <v>3.4319495122911931E-3</v>
      </c>
      <c r="P38" s="124">
        <v>6.4143006196033647E-3</v>
      </c>
      <c r="Q38" s="124">
        <v>2.8904640620886954E-3</v>
      </c>
      <c r="R38" s="137"/>
    </row>
    <row r="39" spans="1:18" ht="15" customHeight="1" thickTop="1" thickBot="1" x14ac:dyDescent="0.25">
      <c r="A39" s="97"/>
      <c r="B39" s="139"/>
      <c r="C39" s="671" t="s">
        <v>559</v>
      </c>
      <c r="D39" s="666"/>
      <c r="E39" s="666"/>
      <c r="F39" s="666"/>
      <c r="G39" s="666"/>
      <c r="H39" s="666"/>
      <c r="I39" s="667"/>
      <c r="J39" s="667"/>
      <c r="K39" s="667"/>
      <c r="L39" s="667"/>
      <c r="M39" s="667"/>
      <c r="N39" s="667"/>
      <c r="O39" s="667"/>
      <c r="P39" s="667"/>
      <c r="Q39" s="667"/>
      <c r="R39" s="137"/>
    </row>
    <row r="40" spans="1:18" ht="15" customHeight="1" thickTop="1" thickBot="1" x14ac:dyDescent="0.25">
      <c r="A40" s="97"/>
      <c r="B40" s="138"/>
      <c r="C40" s="671" t="s">
        <v>560</v>
      </c>
      <c r="D40" s="666"/>
      <c r="E40" s="666"/>
      <c r="F40" s="666"/>
      <c r="G40" s="666"/>
      <c r="H40" s="666"/>
      <c r="I40" s="667"/>
      <c r="J40" s="667"/>
      <c r="K40" s="667"/>
      <c r="L40" s="667"/>
      <c r="M40" s="667"/>
      <c r="N40" s="667"/>
      <c r="O40" s="667"/>
      <c r="P40" s="667"/>
      <c r="Q40" s="667"/>
      <c r="R40" s="137"/>
    </row>
    <row r="41" spans="1:18" s="97" customFormat="1" ht="15" customHeight="1" thickTop="1" x14ac:dyDescent="0.25">
      <c r="A41" s="97" t="s">
        <v>672</v>
      </c>
      <c r="B41" s="122" t="s">
        <v>781</v>
      </c>
      <c r="C41" s="123" t="s">
        <v>561</v>
      </c>
      <c r="D41" s="124">
        <v>4.3700000000000003E-2</v>
      </c>
      <c r="E41" s="124">
        <v>3.95E-2</v>
      </c>
      <c r="F41" s="124">
        <v>3.5400000000000001E-2</v>
      </c>
      <c r="G41" s="124">
        <v>3.4099999999999998E-2</v>
      </c>
      <c r="H41" s="124">
        <v>3.3300000000000003E-2</v>
      </c>
      <c r="I41" s="124">
        <v>3.0800000000000001E-2</v>
      </c>
      <c r="J41" s="124">
        <v>2.7699999999999999E-2</v>
      </c>
      <c r="K41" s="124">
        <v>2.6499999999999999E-2</v>
      </c>
      <c r="L41" s="124">
        <v>2.6700000000000002E-2</v>
      </c>
      <c r="M41" s="124">
        <v>2.5000000000000001E-2</v>
      </c>
      <c r="N41" s="124">
        <v>2.7577342238841285E-2</v>
      </c>
      <c r="O41" s="124">
        <v>3.0287902530961058E-2</v>
      </c>
      <c r="P41" s="124">
        <v>3.1256967625817193E-2</v>
      </c>
      <c r="Q41" s="124">
        <v>3.2390406148429592E-2</v>
      </c>
      <c r="R41" s="137"/>
    </row>
    <row r="42" spans="1:18" s="132" customFormat="1" ht="15" customHeight="1" x14ac:dyDescent="0.25">
      <c r="A42" s="97" t="s">
        <v>672</v>
      </c>
      <c r="B42" s="122" t="s">
        <v>782</v>
      </c>
      <c r="C42" s="123" t="s">
        <v>562</v>
      </c>
      <c r="D42" s="124">
        <v>5.9700000000000003E-2</v>
      </c>
      <c r="E42" s="124">
        <v>5.5399999999999998E-2</v>
      </c>
      <c r="F42" s="124">
        <v>4.9200000000000001E-2</v>
      </c>
      <c r="G42" s="124">
        <v>4.5400000000000003E-2</v>
      </c>
      <c r="H42" s="124">
        <v>4.3200000000000002E-2</v>
      </c>
      <c r="I42" s="124">
        <v>3.9100000000000003E-2</v>
      </c>
      <c r="J42" s="124">
        <v>3.5400000000000001E-2</v>
      </c>
      <c r="K42" s="124">
        <v>3.4099999999999998E-2</v>
      </c>
      <c r="L42" s="124">
        <v>3.4099999999999998E-2</v>
      </c>
      <c r="M42" s="124">
        <v>3.1899999999999998E-2</v>
      </c>
      <c r="N42" s="124">
        <v>3.5090887112557402E-2</v>
      </c>
      <c r="O42" s="124">
        <v>3.8167003317988828E-2</v>
      </c>
      <c r="P42" s="124">
        <v>3.9854853009285172E-2</v>
      </c>
      <c r="Q42" s="124">
        <v>4.1325681438365305E-2</v>
      </c>
      <c r="R42" s="137"/>
    </row>
    <row r="43" spans="1:18" s="132" customFormat="1" ht="15" customHeight="1" x14ac:dyDescent="0.25">
      <c r="A43" s="97" t="s">
        <v>672</v>
      </c>
      <c r="B43" s="122" t="s">
        <v>783</v>
      </c>
      <c r="C43" s="123" t="s">
        <v>563</v>
      </c>
      <c r="D43" s="124">
        <v>6.7500000000000004E-2</v>
      </c>
      <c r="E43" s="124">
        <v>6.1400000000000003E-2</v>
      </c>
      <c r="F43" s="124">
        <v>5.2600000000000001E-2</v>
      </c>
      <c r="G43" s="124">
        <v>4.8500000000000001E-2</v>
      </c>
      <c r="H43" s="124">
        <v>4.6399999999999997E-2</v>
      </c>
      <c r="I43" s="124">
        <v>4.1799999999999997E-2</v>
      </c>
      <c r="J43" s="124">
        <v>3.9E-2</v>
      </c>
      <c r="K43" s="124">
        <v>3.9300000000000002E-2</v>
      </c>
      <c r="L43" s="124">
        <v>3.9699999999999999E-2</v>
      </c>
      <c r="M43" s="124">
        <v>3.6700000000000003E-2</v>
      </c>
      <c r="N43" s="124">
        <v>3.9963753892662504E-2</v>
      </c>
      <c r="O43" s="124">
        <v>4.3615329373682572E-2</v>
      </c>
      <c r="P43" s="124">
        <v>4.5454115846066429E-2</v>
      </c>
      <c r="Q43" s="124">
        <v>4.7690999802906212E-2</v>
      </c>
      <c r="R43" s="137"/>
    </row>
    <row r="44" spans="1:18" s="132" customFormat="1" ht="15" customHeight="1" thickBot="1" x14ac:dyDescent="0.3">
      <c r="A44" s="97" t="s">
        <v>672</v>
      </c>
      <c r="B44" s="122" t="s">
        <v>784</v>
      </c>
      <c r="C44" s="123" t="s">
        <v>564</v>
      </c>
      <c r="D44" s="124">
        <v>6.5799999999999997E-2</v>
      </c>
      <c r="E44" s="124">
        <v>5.91E-2</v>
      </c>
      <c r="F44" s="124">
        <v>5.3800000000000001E-2</v>
      </c>
      <c r="G44" s="124">
        <v>5.28E-2</v>
      </c>
      <c r="H44" s="124">
        <v>5.1799999999999999E-2</v>
      </c>
      <c r="I44" s="124">
        <v>5.0200000000000002E-2</v>
      </c>
      <c r="J44" s="124">
        <v>4.7100000000000003E-2</v>
      </c>
      <c r="K44" s="124">
        <v>4.4699999999999997E-2</v>
      </c>
      <c r="L44" s="124">
        <v>4.4699999999999997E-2</v>
      </c>
      <c r="M44" s="124">
        <v>5.1799999999999999E-2</v>
      </c>
      <c r="N44" s="124">
        <v>5.7598526933087688E-2</v>
      </c>
      <c r="O44" s="124">
        <v>5.1257999317916393E-2</v>
      </c>
      <c r="P44" s="124">
        <v>5.1984806877145774E-2</v>
      </c>
      <c r="Q44" s="124">
        <v>5.2778692822078442E-2</v>
      </c>
      <c r="R44" s="137"/>
    </row>
    <row r="45" spans="1:18" ht="15" customHeight="1" thickTop="1" thickBot="1" x14ac:dyDescent="0.25">
      <c r="A45" s="97"/>
      <c r="B45" s="138"/>
      <c r="C45" s="671" t="s">
        <v>565</v>
      </c>
      <c r="D45" s="666"/>
      <c r="E45" s="666"/>
      <c r="F45" s="666"/>
      <c r="G45" s="666"/>
      <c r="H45" s="666"/>
      <c r="I45" s="667"/>
      <c r="J45" s="667"/>
      <c r="K45" s="667"/>
      <c r="L45" s="667"/>
      <c r="M45" s="667"/>
      <c r="N45" s="667"/>
      <c r="O45" s="667"/>
      <c r="P45" s="667"/>
      <c r="Q45" s="667"/>
      <c r="R45" s="137"/>
    </row>
    <row r="46" spans="1:18" s="140" customFormat="1" ht="15" customHeight="1" thickTop="1" x14ac:dyDescent="0.25">
      <c r="A46" s="140" t="s">
        <v>672</v>
      </c>
      <c r="B46" s="122" t="s">
        <v>785</v>
      </c>
      <c r="C46" s="123" t="s">
        <v>566</v>
      </c>
      <c r="D46" s="124">
        <v>0.51180000000000003</v>
      </c>
      <c r="E46" s="124">
        <v>0.52239999999999998</v>
      </c>
      <c r="F46" s="124">
        <v>0.53390000000000004</v>
      </c>
      <c r="G46" s="124">
        <v>0.53349999999999997</v>
      </c>
      <c r="H46" s="124">
        <v>0.53359999999999996</v>
      </c>
      <c r="I46" s="124">
        <v>0.53029999999999999</v>
      </c>
      <c r="J46" s="124">
        <v>0.52110000000000001</v>
      </c>
      <c r="K46" s="124">
        <v>0.51290000000000002</v>
      </c>
      <c r="L46" s="124">
        <v>0.50860000000000005</v>
      </c>
      <c r="M46" s="124">
        <v>0.5272</v>
      </c>
      <c r="N46" s="124">
        <v>0.51363631903649554</v>
      </c>
      <c r="O46" s="124">
        <v>0.50243448593732498</v>
      </c>
      <c r="P46" s="124">
        <v>0.47094199090350369</v>
      </c>
      <c r="Q46" s="124">
        <v>0.48904310248923505</v>
      </c>
      <c r="R46" s="137"/>
    </row>
    <row r="47" spans="1:18" ht="15" customHeight="1" x14ac:dyDescent="0.2">
      <c r="A47" s="97" t="s">
        <v>672</v>
      </c>
      <c r="B47" s="122" t="s">
        <v>786</v>
      </c>
      <c r="C47" s="123" t="s">
        <v>567</v>
      </c>
      <c r="D47" s="124">
        <v>5.7000000000000002E-2</v>
      </c>
      <c r="E47" s="124">
        <v>5.8400000000000001E-2</v>
      </c>
      <c r="F47" s="124">
        <v>6.0299999999999999E-2</v>
      </c>
      <c r="G47" s="124">
        <v>6.0699999999999997E-2</v>
      </c>
      <c r="H47" s="124">
        <v>6.13E-2</v>
      </c>
      <c r="I47" s="124">
        <v>6.2899999999999998E-2</v>
      </c>
      <c r="J47" s="124">
        <v>6.5000000000000002E-2</v>
      </c>
      <c r="K47" s="124">
        <v>6.5100000000000005E-2</v>
      </c>
      <c r="L47" s="124">
        <v>5.9400000000000001E-2</v>
      </c>
      <c r="M47" s="124">
        <v>5.4199999999999998E-2</v>
      </c>
      <c r="N47" s="124">
        <v>5.4308470850370424E-2</v>
      </c>
      <c r="O47" s="124">
        <v>5.1491791329271203E-2</v>
      </c>
      <c r="P47" s="124">
        <v>5.2866342827384519E-2</v>
      </c>
      <c r="Q47" s="124">
        <v>5.3155110240079601E-2</v>
      </c>
      <c r="R47" s="137"/>
    </row>
    <row r="48" spans="1:18" ht="15" customHeight="1" x14ac:dyDescent="0.2">
      <c r="A48" s="97" t="s">
        <v>672</v>
      </c>
      <c r="B48" s="122" t="s">
        <v>787</v>
      </c>
      <c r="C48" s="123" t="s">
        <v>568</v>
      </c>
      <c r="D48" s="124">
        <v>0.43120000000000003</v>
      </c>
      <c r="E48" s="124">
        <v>0.41909999999999997</v>
      </c>
      <c r="F48" s="124">
        <v>0.40579999999999999</v>
      </c>
      <c r="G48" s="124">
        <v>0.40589999999999998</v>
      </c>
      <c r="H48" s="124">
        <v>0.40510000000000002</v>
      </c>
      <c r="I48" s="124">
        <v>0.40670000000000001</v>
      </c>
      <c r="J48" s="124">
        <v>0.41389999999999999</v>
      </c>
      <c r="K48" s="124">
        <v>0.42199999999999999</v>
      </c>
      <c r="L48" s="124">
        <v>0.432</v>
      </c>
      <c r="M48" s="124">
        <v>0.41860000000000003</v>
      </c>
      <c r="N48" s="124">
        <v>0.43205521011313403</v>
      </c>
      <c r="O48" s="124">
        <v>0.44607372273340379</v>
      </c>
      <c r="P48" s="124">
        <v>0.47619166626911186</v>
      </c>
      <c r="Q48" s="124">
        <v>0.45780178727068532</v>
      </c>
      <c r="R48" s="137"/>
    </row>
    <row r="49" spans="1:18" ht="15" customHeight="1" thickBot="1" x14ac:dyDescent="0.25">
      <c r="A49" s="97" t="s">
        <v>672</v>
      </c>
      <c r="B49" s="122" t="s">
        <v>788</v>
      </c>
      <c r="C49" s="123" t="s">
        <v>569</v>
      </c>
      <c r="D49" s="124">
        <v>0.49469999999999997</v>
      </c>
      <c r="E49" s="124">
        <v>0.50519999999999998</v>
      </c>
      <c r="F49" s="124">
        <v>0.44740000000000002</v>
      </c>
      <c r="G49" s="124">
        <v>0.4108</v>
      </c>
      <c r="H49" s="124">
        <v>0.4047</v>
      </c>
      <c r="I49" s="124">
        <v>0.36890000000000001</v>
      </c>
      <c r="J49" s="124">
        <v>0.34599999999999997</v>
      </c>
      <c r="K49" s="124">
        <v>0.33850000000000002</v>
      </c>
      <c r="L49" s="124">
        <v>0.3427</v>
      </c>
      <c r="M49" s="124">
        <v>0.29249999999999998</v>
      </c>
      <c r="N49" s="124">
        <v>0.23823584853585442</v>
      </c>
      <c r="O49" s="124">
        <v>0.22039404875717308</v>
      </c>
      <c r="P49" s="124">
        <v>0.17525129228690983</v>
      </c>
      <c r="Q49" s="124">
        <v>0.21679141690532652</v>
      </c>
      <c r="R49" s="137"/>
    </row>
    <row r="50" spans="1:18" s="97" customFormat="1" ht="15" customHeight="1" thickTop="1" thickBot="1" x14ac:dyDescent="0.3">
      <c r="B50" s="139"/>
      <c r="C50" s="671" t="s">
        <v>570</v>
      </c>
      <c r="D50" s="666"/>
      <c r="E50" s="666"/>
      <c r="F50" s="666"/>
      <c r="G50" s="666"/>
      <c r="H50" s="666"/>
      <c r="I50" s="667"/>
      <c r="J50" s="667"/>
      <c r="K50" s="667"/>
      <c r="L50" s="667"/>
      <c r="M50" s="667"/>
      <c r="N50" s="667"/>
      <c r="O50" s="667"/>
      <c r="P50" s="667"/>
      <c r="Q50" s="667"/>
      <c r="R50" s="137"/>
    </row>
    <row r="51" spans="1:18" s="97" customFormat="1" ht="15" customHeight="1" thickTop="1" x14ac:dyDescent="0.25">
      <c r="A51" s="97" t="s">
        <v>672</v>
      </c>
      <c r="B51" s="122" t="s">
        <v>789</v>
      </c>
      <c r="C51" s="123" t="s">
        <v>571</v>
      </c>
      <c r="D51" s="124">
        <v>7.7100000000000002E-2</v>
      </c>
      <c r="E51" s="124">
        <v>6.4100000000000004E-2</v>
      </c>
      <c r="F51" s="124">
        <v>6.2300000000000001E-2</v>
      </c>
      <c r="G51" s="124">
        <v>6.0999999999999999E-2</v>
      </c>
      <c r="H51" s="124">
        <v>5.5100000000000003E-2</v>
      </c>
      <c r="I51" s="124">
        <v>5.4300000000000001E-2</v>
      </c>
      <c r="J51" s="124">
        <v>4.5699999999999998E-2</v>
      </c>
      <c r="K51" s="124">
        <v>4.1599999999999998E-2</v>
      </c>
      <c r="L51" s="124">
        <v>4.36E-2</v>
      </c>
      <c r="M51" s="124">
        <v>4.48E-2</v>
      </c>
      <c r="N51" s="124">
        <v>5.1260739603456285E-2</v>
      </c>
      <c r="O51" s="124">
        <v>4.8274738991931958E-2</v>
      </c>
      <c r="P51" s="124">
        <v>5.4991673634577028E-2</v>
      </c>
      <c r="Q51" s="124">
        <v>5.4701665490017946E-2</v>
      </c>
      <c r="R51" s="137"/>
    </row>
    <row r="52" spans="1:18" s="97" customFormat="1" ht="15" customHeight="1" x14ac:dyDescent="0.25">
      <c r="A52" s="97" t="s">
        <v>672</v>
      </c>
      <c r="B52" s="122" t="s">
        <v>790</v>
      </c>
      <c r="C52" s="123" t="s">
        <v>572</v>
      </c>
      <c r="D52" s="124">
        <v>6.0100000000000001E-2</v>
      </c>
      <c r="E52" s="124">
        <v>5.0599999999999999E-2</v>
      </c>
      <c r="F52" s="124">
        <v>4.9500000000000002E-2</v>
      </c>
      <c r="G52" s="124">
        <v>4.9799999999999997E-2</v>
      </c>
      <c r="H52" s="124">
        <v>4.6800000000000001E-2</v>
      </c>
      <c r="I52" s="124">
        <v>4.65E-2</v>
      </c>
      <c r="J52" s="124">
        <v>3.9899999999999998E-2</v>
      </c>
      <c r="K52" s="124">
        <v>3.3300000000000003E-2</v>
      </c>
      <c r="L52" s="124">
        <v>3.4299999999999997E-2</v>
      </c>
      <c r="M52" s="124">
        <v>3.44E-2</v>
      </c>
      <c r="N52" s="124">
        <v>4.1454659769790125E-2</v>
      </c>
      <c r="O52" s="124">
        <v>4.8851796880061062E-2</v>
      </c>
      <c r="P52" s="124">
        <v>5.0356709211333499E-2</v>
      </c>
      <c r="Q52" s="124">
        <v>4.9343872387224361E-2</v>
      </c>
      <c r="R52" s="137"/>
    </row>
    <row r="53" spans="1:18" s="97" customFormat="1" ht="15" customHeight="1" x14ac:dyDescent="0.25">
      <c r="A53" s="97" t="s">
        <v>672</v>
      </c>
      <c r="B53" s="122" t="s">
        <v>791</v>
      </c>
      <c r="C53" s="123" t="s">
        <v>573</v>
      </c>
      <c r="D53" s="124">
        <v>7.6200000000000004E-2</v>
      </c>
      <c r="E53" s="124">
        <v>6.6600000000000006E-2</v>
      </c>
      <c r="F53" s="124">
        <v>6.3600000000000004E-2</v>
      </c>
      <c r="G53" s="124">
        <v>6.1100000000000002E-2</v>
      </c>
      <c r="H53" s="124">
        <v>5.74E-2</v>
      </c>
      <c r="I53" s="124">
        <v>5.6399999999999999E-2</v>
      </c>
      <c r="J53" s="124">
        <v>5.0999999999999997E-2</v>
      </c>
      <c r="K53" s="124">
        <v>4.3999999999999997E-2</v>
      </c>
      <c r="L53" s="124">
        <v>4.4900000000000002E-2</v>
      </c>
      <c r="M53" s="124">
        <v>4.4699999999999997E-2</v>
      </c>
      <c r="N53" s="124">
        <v>5.3592836878482528E-2</v>
      </c>
      <c r="O53" s="124">
        <v>6.1823612716852307E-2</v>
      </c>
      <c r="P53" s="124">
        <v>6.4986721290486646E-2</v>
      </c>
      <c r="Q53" s="124">
        <v>6.4779056873801227E-2</v>
      </c>
      <c r="R53" s="137"/>
    </row>
    <row r="54" spans="1:18" s="97" customFormat="1" ht="15" customHeight="1" x14ac:dyDescent="0.25">
      <c r="A54" s="97" t="s">
        <v>672</v>
      </c>
      <c r="B54" s="122" t="s">
        <v>792</v>
      </c>
      <c r="C54" s="123" t="s">
        <v>574</v>
      </c>
      <c r="D54" s="124">
        <v>9.1399999999999995E-2</v>
      </c>
      <c r="E54" s="124">
        <v>8.2000000000000003E-2</v>
      </c>
      <c r="F54" s="124">
        <v>7.8799999999999995E-2</v>
      </c>
      <c r="G54" s="124">
        <v>7.85E-2</v>
      </c>
      <c r="H54" s="124">
        <v>7.7799999999999994E-2</v>
      </c>
      <c r="I54" s="124">
        <v>7.8399999999999997E-2</v>
      </c>
      <c r="J54" s="124">
        <v>7.4300000000000005E-2</v>
      </c>
      <c r="K54" s="124">
        <v>6.7900000000000002E-2</v>
      </c>
      <c r="L54" s="124">
        <v>6.9099999999999995E-2</v>
      </c>
      <c r="M54" s="124">
        <v>6.7500000000000004E-2</v>
      </c>
      <c r="N54" s="124">
        <v>7.855919856436834E-2</v>
      </c>
      <c r="O54" s="124">
        <v>8.674354340565002E-2</v>
      </c>
      <c r="P54" s="124">
        <v>9.0710093293361965E-2</v>
      </c>
      <c r="Q54" s="124">
        <v>9.2816204241509659E-2</v>
      </c>
      <c r="R54" s="137"/>
    </row>
    <row r="55" spans="1:18" s="97" customFormat="1" ht="15" customHeight="1" x14ac:dyDescent="0.25">
      <c r="A55" s="97" t="s">
        <v>672</v>
      </c>
      <c r="B55" s="122" t="s">
        <v>793</v>
      </c>
      <c r="C55" s="123" t="s">
        <v>575</v>
      </c>
      <c r="D55" s="124">
        <v>-1.52E-2</v>
      </c>
      <c r="E55" s="124">
        <v>-1.54E-2</v>
      </c>
      <c r="F55" s="124">
        <v>-1.52E-2</v>
      </c>
      <c r="G55" s="124">
        <v>-1.7299999999999999E-2</v>
      </c>
      <c r="H55" s="124">
        <v>-2.0400000000000001E-2</v>
      </c>
      <c r="I55" s="124">
        <v>-2.1999999999999999E-2</v>
      </c>
      <c r="J55" s="124">
        <v>-2.3300000000000001E-2</v>
      </c>
      <c r="K55" s="124">
        <v>-2.3900000000000001E-2</v>
      </c>
      <c r="L55" s="124">
        <v>-2.4199999999999999E-2</v>
      </c>
      <c r="M55" s="124">
        <v>-2.2800000000000001E-2</v>
      </c>
      <c r="N55" s="124">
        <v>-2.4966361685885813E-2</v>
      </c>
      <c r="O55" s="124">
        <v>-2.4919930688797713E-2</v>
      </c>
      <c r="P55" s="124">
        <v>-2.5723372002875323E-2</v>
      </c>
      <c r="Q55" s="124">
        <v>-2.8037147367708438E-2</v>
      </c>
      <c r="R55" s="137"/>
    </row>
    <row r="56" spans="1:18" s="97" customFormat="1" ht="15" customHeight="1" x14ac:dyDescent="0.25">
      <c r="A56" s="97" t="s">
        <v>672</v>
      </c>
      <c r="B56" s="122" t="s">
        <v>794</v>
      </c>
      <c r="C56" s="123" t="s">
        <v>576</v>
      </c>
      <c r="D56" s="124">
        <v>-1.61E-2</v>
      </c>
      <c r="E56" s="124">
        <v>-1.6E-2</v>
      </c>
      <c r="F56" s="124">
        <v>-1.41E-2</v>
      </c>
      <c r="G56" s="124">
        <v>-1.14E-2</v>
      </c>
      <c r="H56" s="124">
        <v>-1.06E-2</v>
      </c>
      <c r="I56" s="124">
        <v>-9.9000000000000008E-3</v>
      </c>
      <c r="J56" s="124">
        <v>-1.11E-2</v>
      </c>
      <c r="K56" s="124">
        <v>-1.0800000000000001E-2</v>
      </c>
      <c r="L56" s="124">
        <v>-1.0500000000000001E-2</v>
      </c>
      <c r="M56" s="124">
        <v>-1.03E-2</v>
      </c>
      <c r="N56" s="124">
        <v>-1.213817710869242E-2</v>
      </c>
      <c r="O56" s="124">
        <v>-1.297181583679125E-2</v>
      </c>
      <c r="P56" s="124">
        <v>-1.4630012079153151E-2</v>
      </c>
      <c r="Q56" s="124">
        <v>-1.5435184486576823E-2</v>
      </c>
      <c r="R56" s="137"/>
    </row>
    <row r="57" spans="1:18" s="97" customFormat="1" ht="15" customHeight="1" thickBot="1" x14ac:dyDescent="0.3">
      <c r="A57" s="97" t="s">
        <v>672</v>
      </c>
      <c r="B57" s="122" t="s">
        <v>795</v>
      </c>
      <c r="C57" s="123" t="s">
        <v>577</v>
      </c>
      <c r="D57" s="124">
        <v>1.6899999999999998E-2</v>
      </c>
      <c r="E57" s="124">
        <v>1.34E-2</v>
      </c>
      <c r="F57" s="124">
        <v>1.2800000000000001E-2</v>
      </c>
      <c r="G57" s="124">
        <v>1.1299999999999999E-2</v>
      </c>
      <c r="H57" s="124">
        <v>8.2000000000000007E-3</v>
      </c>
      <c r="I57" s="124">
        <v>7.7999999999999996E-3</v>
      </c>
      <c r="J57" s="124">
        <v>5.7999999999999996E-3</v>
      </c>
      <c r="K57" s="124">
        <v>8.3000000000000001E-3</v>
      </c>
      <c r="L57" s="124">
        <v>9.1999999999999998E-3</v>
      </c>
      <c r="M57" s="124">
        <v>1.04E-2</v>
      </c>
      <c r="N57" s="124">
        <v>9.8060798336661592E-3</v>
      </c>
      <c r="O57" s="124">
        <v>-5.770578881291018E-4</v>
      </c>
      <c r="P57" s="124">
        <v>4.6349644232435271E-3</v>
      </c>
      <c r="Q57" s="124">
        <v>5.3577931027935875E-3</v>
      </c>
      <c r="R57" s="137"/>
    </row>
    <row r="58" spans="1:18" ht="15" customHeight="1" thickTop="1" thickBot="1" x14ac:dyDescent="0.25">
      <c r="A58" s="97"/>
      <c r="B58" s="97"/>
      <c r="C58" s="671" t="s">
        <v>578</v>
      </c>
      <c r="D58" s="672"/>
      <c r="E58" s="672"/>
      <c r="F58" s="672"/>
      <c r="G58" s="672"/>
      <c r="H58" s="672"/>
      <c r="I58" s="672"/>
      <c r="J58" s="672"/>
      <c r="K58" s="672"/>
      <c r="L58" s="672"/>
      <c r="M58" s="672"/>
      <c r="N58" s="663"/>
      <c r="O58" s="663"/>
      <c r="P58" s="663"/>
      <c r="Q58" s="663"/>
      <c r="R58" s="137"/>
    </row>
    <row r="59" spans="1:18" s="97" customFormat="1" ht="15" customHeight="1" thickTop="1" x14ac:dyDescent="0.25">
      <c r="A59" s="97" t="s">
        <v>672</v>
      </c>
      <c r="B59" s="122" t="s">
        <v>789</v>
      </c>
      <c r="C59" s="123" t="s">
        <v>571</v>
      </c>
      <c r="D59" s="124">
        <v>7.7100000000000002E-2</v>
      </c>
      <c r="E59" s="124">
        <v>6.4100000000000004E-2</v>
      </c>
      <c r="F59" s="124">
        <v>6.2300000000000001E-2</v>
      </c>
      <c r="G59" s="124">
        <v>6.0999999999999999E-2</v>
      </c>
      <c r="H59" s="124">
        <v>5.5100000000000003E-2</v>
      </c>
      <c r="I59" s="124">
        <v>5.4300000000000001E-2</v>
      </c>
      <c r="J59" s="124">
        <v>4.5699999999999998E-2</v>
      </c>
      <c r="K59" s="124">
        <v>4.1599999999999998E-2</v>
      </c>
      <c r="L59" s="124">
        <v>4.36E-2</v>
      </c>
      <c r="M59" s="124">
        <v>4.48E-2</v>
      </c>
      <c r="N59" s="124">
        <v>5.1260739603456285E-2</v>
      </c>
      <c r="O59" s="124">
        <v>4.8274738991931958E-2</v>
      </c>
      <c r="P59" s="124">
        <v>5.4991673634577028E-2</v>
      </c>
      <c r="Q59" s="124">
        <v>5.4701665490017946E-2</v>
      </c>
      <c r="R59" s="137"/>
    </row>
    <row r="60" spans="1:18" s="97" customFormat="1" ht="15" customHeight="1" x14ac:dyDescent="0.25">
      <c r="A60" s="97" t="s">
        <v>672</v>
      </c>
      <c r="B60" s="122" t="s">
        <v>796</v>
      </c>
      <c r="C60" s="123" t="s">
        <v>579</v>
      </c>
      <c r="D60" s="124">
        <v>-6.6E-3</v>
      </c>
      <c r="E60" s="124">
        <v>-4.1000000000000003E-3</v>
      </c>
      <c r="F60" s="124">
        <v>-4.7999999999999996E-3</v>
      </c>
      <c r="G60" s="124">
        <v>-6.0000000000000001E-3</v>
      </c>
      <c r="H60" s="124">
        <v>-5.0000000000000001E-3</v>
      </c>
      <c r="I60" s="124">
        <v>-4.4000000000000003E-3</v>
      </c>
      <c r="J60" s="124">
        <v>-7.6E-3</v>
      </c>
      <c r="K60" s="124">
        <v>-3.5000000000000001E-3</v>
      </c>
      <c r="L60" s="124">
        <v>-4.4000000000000003E-3</v>
      </c>
      <c r="M60" s="124">
        <v>-6.4999999999999997E-3</v>
      </c>
      <c r="N60" s="124">
        <v>-7.6960888081263074E-3</v>
      </c>
      <c r="O60" s="124">
        <v>-6.9626807933676821E-3</v>
      </c>
      <c r="P60" s="124">
        <v>-5.858549972184969E-3</v>
      </c>
      <c r="Q60" s="124">
        <v>-4.9702075454829391E-3</v>
      </c>
      <c r="R60" s="137"/>
    </row>
    <row r="61" spans="1:18" s="132" customFormat="1" ht="15" customHeight="1" x14ac:dyDescent="0.25">
      <c r="A61" s="97" t="s">
        <v>672</v>
      </c>
      <c r="B61" s="122" t="s">
        <v>797</v>
      </c>
      <c r="C61" s="123" t="s">
        <v>580</v>
      </c>
      <c r="D61" s="124">
        <v>-4.8599999999999997E-2</v>
      </c>
      <c r="E61" s="124">
        <v>-4.3900000000000002E-2</v>
      </c>
      <c r="F61" s="124">
        <v>-3.9800000000000002E-2</v>
      </c>
      <c r="G61" s="124">
        <v>-3.8199999999999998E-2</v>
      </c>
      <c r="H61" s="124">
        <v>-3.6700000000000003E-2</v>
      </c>
      <c r="I61" s="124">
        <v>-3.3599999999999998E-2</v>
      </c>
      <c r="J61" s="124">
        <v>-2.98E-2</v>
      </c>
      <c r="K61" s="124">
        <v>-2.81E-2</v>
      </c>
      <c r="L61" s="124">
        <v>-2.8299999999999999E-2</v>
      </c>
      <c r="M61" s="124">
        <v>-2.6499999999999999E-2</v>
      </c>
      <c r="N61" s="124">
        <v>-2.9147600078309757E-2</v>
      </c>
      <c r="O61" s="124">
        <v>-3.2052387020463514E-2</v>
      </c>
      <c r="P61" s="124">
        <v>-3.2989927361734117E-2</v>
      </c>
      <c r="Q61" s="124">
        <v>-3.4057718436857475E-2</v>
      </c>
      <c r="R61" s="137"/>
    </row>
    <row r="62" spans="1:18" s="132" customFormat="1" ht="15" customHeight="1" x14ac:dyDescent="0.25">
      <c r="A62" s="97" t="s">
        <v>672</v>
      </c>
      <c r="B62" s="122" t="s">
        <v>798</v>
      </c>
      <c r="C62" s="123" t="s">
        <v>581</v>
      </c>
      <c r="D62" s="124">
        <v>1E-4</v>
      </c>
      <c r="E62" s="124">
        <v>1E-4</v>
      </c>
      <c r="F62" s="124">
        <v>2.0000000000000001E-4</v>
      </c>
      <c r="G62" s="124">
        <v>2.0000000000000001E-4</v>
      </c>
      <c r="H62" s="124">
        <v>2.9999999999999997E-4</v>
      </c>
      <c r="I62" s="124">
        <v>1E-4</v>
      </c>
      <c r="J62" s="124">
        <v>1E-4</v>
      </c>
      <c r="K62" s="124">
        <v>1E-4</v>
      </c>
      <c r="L62" s="124">
        <v>1E-4</v>
      </c>
      <c r="M62" s="124">
        <v>1E-4</v>
      </c>
      <c r="N62" s="124">
        <v>1.6750533555814811E-4</v>
      </c>
      <c r="O62" s="124">
        <v>1.538197296450764E-4</v>
      </c>
      <c r="P62" s="124">
        <v>8.7343742447115838E-5</v>
      </c>
      <c r="Q62" s="124">
        <v>2.49007226764111E-5</v>
      </c>
      <c r="R62" s="137"/>
    </row>
    <row r="63" spans="1:18" s="132" customFormat="1" ht="15" customHeight="1" x14ac:dyDescent="0.25">
      <c r="A63" s="97" t="s">
        <v>672</v>
      </c>
      <c r="B63" s="122" t="s">
        <v>799</v>
      </c>
      <c r="C63" s="123" t="s">
        <v>582</v>
      </c>
      <c r="D63" s="124">
        <v>-2.0000000000000001E-4</v>
      </c>
      <c r="E63" s="124">
        <v>1E-4</v>
      </c>
      <c r="F63" s="124">
        <v>0</v>
      </c>
      <c r="G63" s="124">
        <v>1E-4</v>
      </c>
      <c r="H63" s="124">
        <v>2.0000000000000001E-4</v>
      </c>
      <c r="I63" s="124">
        <v>-1E-4</v>
      </c>
      <c r="J63" s="124">
        <v>1E-4</v>
      </c>
      <c r="K63" s="124">
        <v>1E-4</v>
      </c>
      <c r="L63" s="124">
        <v>0</v>
      </c>
      <c r="M63" s="124">
        <v>1E-4</v>
      </c>
      <c r="N63" s="124">
        <v>2.4775341491724002E-4</v>
      </c>
      <c r="O63" s="124">
        <v>3.0934723861609955E-4</v>
      </c>
      <c r="P63" s="124">
        <v>2.0985583064361693E-4</v>
      </c>
      <c r="Q63" s="124">
        <v>1.0737912961584519E-4</v>
      </c>
      <c r="R63" s="137"/>
    </row>
    <row r="64" spans="1:18" s="132" customFormat="1" ht="15" customHeight="1" thickBot="1" x14ac:dyDescent="0.3">
      <c r="A64" s="97"/>
      <c r="B64" s="122"/>
      <c r="C64" s="123" t="s">
        <v>583</v>
      </c>
      <c r="D64" s="124">
        <v>0</v>
      </c>
      <c r="E64" s="124">
        <v>0</v>
      </c>
      <c r="F64" s="124">
        <v>0</v>
      </c>
      <c r="G64" s="124">
        <v>0</v>
      </c>
      <c r="H64" s="124">
        <v>0</v>
      </c>
      <c r="I64" s="124">
        <v>0</v>
      </c>
      <c r="J64" s="124">
        <v>0</v>
      </c>
      <c r="K64" s="124">
        <v>0</v>
      </c>
      <c r="L64" s="124">
        <v>0</v>
      </c>
      <c r="M64" s="124">
        <v>0</v>
      </c>
      <c r="N64" s="124">
        <v>5.3652653293821256E-5</v>
      </c>
      <c r="O64" s="124">
        <v>7.0354362446246996E-4</v>
      </c>
      <c r="P64" s="124">
        <v>1.0713825648840012E-3</v>
      </c>
      <c r="Q64" s="124">
        <v>5.1690488493756506E-4</v>
      </c>
      <c r="R64" s="137"/>
    </row>
    <row r="65" spans="1:18" s="97" customFormat="1" ht="15" customHeight="1" thickTop="1" thickBot="1" x14ac:dyDescent="0.3">
      <c r="A65" s="97" t="s">
        <v>672</v>
      </c>
      <c r="B65" s="122" t="s">
        <v>800</v>
      </c>
      <c r="C65" s="671" t="s">
        <v>801</v>
      </c>
      <c r="D65" s="666">
        <v>2.18E-2</v>
      </c>
      <c r="E65" s="666">
        <v>1.6199999999999999E-2</v>
      </c>
      <c r="F65" s="666">
        <v>1.8100000000000002E-2</v>
      </c>
      <c r="G65" s="666">
        <v>1.72E-2</v>
      </c>
      <c r="H65" s="666">
        <v>1.3899999999999999E-2</v>
      </c>
      <c r="I65" s="668">
        <v>1.6400000000000001E-2</v>
      </c>
      <c r="J65" s="668">
        <v>8.6E-3</v>
      </c>
      <c r="K65" s="668">
        <v>1.0200000000000001E-2</v>
      </c>
      <c r="L65" s="668">
        <v>1.0999999999999999E-2</v>
      </c>
      <c r="M65" s="668">
        <v>1.2E-2</v>
      </c>
      <c r="N65" s="668">
        <v>1.4812184408656623E-2</v>
      </c>
      <c r="O65" s="668">
        <v>1.0511534859523608E-2</v>
      </c>
      <c r="P65" s="668">
        <v>1.7850533683608956E-2</v>
      </c>
      <c r="Q65" s="668">
        <v>1.6364447680034814E-2</v>
      </c>
      <c r="R65" s="137"/>
    </row>
    <row r="66" spans="1:18" ht="3.75" customHeight="1" thickTop="1" thickBot="1" x14ac:dyDescent="0.25">
      <c r="A66" s="141"/>
      <c r="B66" s="141"/>
      <c r="C66" s="111"/>
      <c r="D66" s="111"/>
      <c r="E66" s="111"/>
      <c r="F66" s="111"/>
      <c r="G66" s="111"/>
      <c r="H66" s="111"/>
      <c r="I66" s="111"/>
      <c r="J66" s="111"/>
      <c r="K66" s="111"/>
      <c r="L66" s="111"/>
      <c r="M66" s="111"/>
      <c r="N66" s="111"/>
      <c r="O66" s="111"/>
      <c r="P66" s="111"/>
      <c r="Q66" s="111"/>
    </row>
    <row r="67" spans="1:18" ht="15" customHeight="1" x14ac:dyDescent="0.2">
      <c r="A67" s="97"/>
      <c r="B67" s="97"/>
      <c r="C67" s="142" t="s">
        <v>585</v>
      </c>
      <c r="D67" s="97"/>
      <c r="E67" s="97"/>
      <c r="F67" s="97"/>
      <c r="G67" s="97"/>
      <c r="H67" s="97"/>
      <c r="I67" s="97"/>
      <c r="J67" s="97"/>
      <c r="K67" s="97"/>
      <c r="L67" s="97"/>
      <c r="M67" s="97"/>
      <c r="N67" s="97"/>
      <c r="O67" s="97"/>
      <c r="P67" s="97"/>
      <c r="Q67" s="97"/>
    </row>
    <row r="68" spans="1:18" ht="15" customHeight="1" x14ac:dyDescent="0.2">
      <c r="A68" s="97"/>
      <c r="B68" s="97"/>
      <c r="C68" s="142" t="s">
        <v>802</v>
      </c>
      <c r="D68" s="97"/>
      <c r="E68" s="97"/>
      <c r="F68" s="97"/>
      <c r="G68" s="97"/>
      <c r="H68" s="97"/>
      <c r="I68" s="97"/>
      <c r="J68" s="97"/>
      <c r="K68" s="97"/>
      <c r="L68" s="97"/>
      <c r="M68" s="97"/>
      <c r="N68" s="97"/>
      <c r="O68" s="97"/>
      <c r="P68" s="97"/>
      <c r="Q68" s="97"/>
    </row>
    <row r="69" spans="1:18" ht="15" customHeight="1" x14ac:dyDescent="0.2">
      <c r="A69" s="97"/>
      <c r="B69" s="97"/>
      <c r="C69" s="142" t="s">
        <v>803</v>
      </c>
      <c r="D69" s="97"/>
      <c r="E69" s="97"/>
      <c r="F69" s="97"/>
      <c r="G69" s="97"/>
      <c r="H69" s="97"/>
      <c r="I69" s="97"/>
      <c r="J69" s="97"/>
      <c r="K69" s="97"/>
      <c r="L69" s="97"/>
      <c r="M69" s="97"/>
      <c r="N69" s="97"/>
      <c r="O69" s="97"/>
      <c r="P69" s="97"/>
      <c r="Q69" s="97"/>
    </row>
    <row r="70" spans="1:18" ht="15" customHeight="1" x14ac:dyDescent="0.2">
      <c r="A70" s="97"/>
      <c r="B70" s="97"/>
      <c r="C70" s="142" t="s">
        <v>588</v>
      </c>
      <c r="D70" s="97"/>
      <c r="E70" s="97"/>
      <c r="F70" s="97"/>
      <c r="G70" s="97"/>
      <c r="H70" s="97"/>
      <c r="I70" s="97"/>
      <c r="J70" s="97"/>
      <c r="K70" s="97"/>
      <c r="L70" s="97"/>
      <c r="M70" s="97"/>
      <c r="N70" s="97"/>
      <c r="O70" s="97"/>
      <c r="P70" s="97"/>
      <c r="Q70" s="97"/>
    </row>
    <row r="71" spans="1:18" ht="15" customHeight="1" x14ac:dyDescent="0.2">
      <c r="A71" s="97"/>
      <c r="B71" s="97"/>
      <c r="C71" s="142" t="s">
        <v>589</v>
      </c>
      <c r="D71" s="97"/>
      <c r="E71" s="97"/>
      <c r="F71" s="97"/>
      <c r="G71" s="97"/>
      <c r="H71" s="97"/>
      <c r="I71" s="97"/>
      <c r="J71" s="97"/>
      <c r="K71" s="97"/>
      <c r="L71" s="97"/>
      <c r="M71" s="97"/>
      <c r="N71" s="97"/>
      <c r="O71" s="97"/>
      <c r="P71" s="97"/>
      <c r="Q71" s="97"/>
    </row>
    <row r="72" spans="1:18" ht="30" customHeight="1" x14ac:dyDescent="0.2">
      <c r="A72" s="97"/>
      <c r="B72" s="97"/>
      <c r="C72" s="764" t="s">
        <v>590</v>
      </c>
      <c r="D72" s="764"/>
      <c r="E72" s="764"/>
      <c r="F72" s="764"/>
      <c r="G72" s="764"/>
      <c r="H72" s="764"/>
      <c r="I72" s="764"/>
      <c r="J72" s="764"/>
      <c r="K72" s="764"/>
      <c r="L72" s="764"/>
      <c r="M72" s="764"/>
      <c r="N72" s="143"/>
      <c r="O72" s="143"/>
      <c r="P72" s="143"/>
      <c r="Q72" s="143"/>
    </row>
    <row r="73" spans="1:18" ht="15" customHeight="1" x14ac:dyDescent="0.2">
      <c r="A73" s="97"/>
      <c r="B73" s="97"/>
      <c r="C73" s="142" t="s">
        <v>591</v>
      </c>
      <c r="D73" s="97"/>
      <c r="E73" s="97"/>
      <c r="F73" s="97"/>
      <c r="G73" s="97"/>
      <c r="H73" s="97"/>
      <c r="I73" s="97"/>
      <c r="J73" s="97"/>
      <c r="K73" s="97"/>
      <c r="L73" s="97"/>
      <c r="M73" s="97"/>
      <c r="N73" s="97"/>
      <c r="O73" s="97"/>
      <c r="P73" s="97"/>
      <c r="Q73" s="97"/>
    </row>
    <row r="74" spans="1:18" ht="30" customHeight="1" x14ac:dyDescent="0.2">
      <c r="A74" s="97"/>
      <c r="B74" s="97"/>
      <c r="C74" s="764" t="s">
        <v>592</v>
      </c>
      <c r="D74" s="764"/>
      <c r="E74" s="764"/>
      <c r="F74" s="764"/>
      <c r="G74" s="764"/>
      <c r="H74" s="764"/>
      <c r="I74" s="764"/>
      <c r="J74" s="764"/>
      <c r="K74" s="764"/>
      <c r="L74" s="764"/>
      <c r="M74" s="764"/>
      <c r="N74" s="143"/>
      <c r="O74" s="143"/>
      <c r="P74" s="143"/>
      <c r="Q74" s="143"/>
    </row>
    <row r="75" spans="1:18" ht="15" customHeight="1" x14ac:dyDescent="0.2">
      <c r="A75" s="97"/>
      <c r="B75" s="97"/>
      <c r="C75" s="114"/>
      <c r="D75" s="97"/>
      <c r="E75" s="97"/>
      <c r="F75" s="97"/>
      <c r="G75" s="97"/>
      <c r="H75" s="97"/>
      <c r="I75" s="97"/>
      <c r="J75" s="97"/>
      <c r="K75" s="97"/>
      <c r="L75" s="97"/>
      <c r="M75" s="97"/>
      <c r="N75" s="97"/>
      <c r="O75" s="97"/>
      <c r="P75" s="97"/>
      <c r="Q75" s="97"/>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A7A33-58D9-4270-96BB-48F811D949D6}">
  <sheetPr>
    <pageSetUpPr fitToPage="1"/>
  </sheetPr>
  <dimension ref="A1:O87"/>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8" width="10.7109375" style="98" bestFit="1" customWidth="1"/>
    <col min="9" max="9" width="10.7109375" style="98" customWidth="1"/>
    <col min="10" max="10" width="11.2851562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1.2851562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1.2851562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1.2851562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1.2851562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1.2851562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1.2851562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1.2851562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1.2851562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1.2851562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1.2851562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1.2851562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1.2851562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1.2851562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1.2851562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1.2851562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1.2851562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1.2851562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1.2851562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1.2851562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1.2851562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1.2851562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1.2851562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1.2851562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1.2851562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1.2851562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1.2851562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1.2851562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1.2851562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1.2851562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1.2851562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1.2851562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1.2851562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1.2851562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1.2851562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1.2851562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1.2851562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1.2851562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1.2851562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1.2851562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1.2851562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1.2851562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1.2851562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1.2851562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1.2851562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1.2851562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1.2851562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1.2851562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1.2851562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1.2851562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1.2851562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1.2851562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1.2851562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1.2851562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1.2851562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1.2851562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1.2851562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1.2851562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1.2851562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1.2851562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1.2851562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1.2851562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1.2851562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1.28515625" style="98" bestFit="1" customWidth="1"/>
    <col min="16139" max="16141" width="10.7109375" style="98" customWidth="1"/>
    <col min="16142" max="16142" width="10.7109375" style="98" bestFit="1" customWidth="1"/>
    <col min="16143" max="16384" width="11.42578125" style="98" customWidth="1"/>
  </cols>
  <sheetData>
    <row r="1" spans="1:15" ht="30" customHeight="1" x14ac:dyDescent="0.25">
      <c r="A1" s="755" t="s">
        <v>364</v>
      </c>
      <c r="B1" s="755"/>
      <c r="C1" s="755"/>
      <c r="D1" s="755"/>
      <c r="E1" s="755"/>
      <c r="F1" s="755"/>
      <c r="G1" s="755"/>
      <c r="H1" s="755"/>
      <c r="I1" s="755"/>
      <c r="J1" s="755"/>
      <c r="K1" s="755"/>
      <c r="L1" s="755"/>
      <c r="M1" s="755"/>
      <c r="N1" s="755"/>
      <c r="O1" s="97"/>
    </row>
    <row r="2" spans="1:15" ht="15" customHeight="1" x14ac:dyDescent="0.25">
      <c r="A2" s="756" t="s">
        <v>593</v>
      </c>
      <c r="B2" s="756"/>
      <c r="C2" s="756"/>
      <c r="D2" s="756"/>
      <c r="E2" s="756"/>
      <c r="F2" s="756"/>
      <c r="G2" s="756"/>
      <c r="H2" s="756"/>
      <c r="I2" s="756"/>
      <c r="J2" s="756"/>
      <c r="K2" s="756"/>
      <c r="L2" s="756"/>
      <c r="M2" s="756"/>
      <c r="N2" s="756"/>
      <c r="O2" s="97"/>
    </row>
    <row r="3" spans="1:15" ht="15" customHeight="1" x14ac:dyDescent="0.25">
      <c r="A3" s="756" t="s">
        <v>804</v>
      </c>
      <c r="B3" s="756"/>
      <c r="C3" s="756"/>
      <c r="D3" s="756"/>
      <c r="E3" s="756"/>
      <c r="F3" s="756"/>
      <c r="G3" s="756"/>
      <c r="H3" s="756"/>
      <c r="I3" s="756"/>
      <c r="J3" s="756"/>
      <c r="K3" s="756"/>
      <c r="L3" s="756"/>
      <c r="M3" s="756"/>
      <c r="N3" s="756"/>
      <c r="O3" s="97"/>
    </row>
    <row r="4" spans="1:15" ht="30" customHeight="1" x14ac:dyDescent="0.25">
      <c r="A4" s="757" t="s">
        <v>3</v>
      </c>
      <c r="B4" s="757"/>
      <c r="C4" s="757"/>
      <c r="D4" s="757"/>
      <c r="E4" s="757"/>
      <c r="F4" s="757"/>
      <c r="G4" s="757"/>
      <c r="H4" s="757"/>
      <c r="I4" s="757"/>
      <c r="J4" s="757"/>
      <c r="K4" s="757"/>
      <c r="L4" s="757"/>
      <c r="M4" s="757"/>
      <c r="N4" s="757"/>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56"/>
      <c r="B6" s="657" t="s">
        <v>594</v>
      </c>
      <c r="C6" s="657" t="s">
        <v>595</v>
      </c>
      <c r="D6" s="657" t="s">
        <v>596</v>
      </c>
      <c r="E6" s="657" t="s">
        <v>597</v>
      </c>
      <c r="F6" s="657" t="s">
        <v>598</v>
      </c>
      <c r="G6" s="657" t="s">
        <v>599</v>
      </c>
      <c r="H6" s="657" t="s">
        <v>600</v>
      </c>
      <c r="I6" s="657" t="s">
        <v>601</v>
      </c>
      <c r="J6" s="657" t="s">
        <v>602</v>
      </c>
      <c r="K6" s="657" t="s">
        <v>603</v>
      </c>
      <c r="L6" s="657" t="s">
        <v>604</v>
      </c>
      <c r="M6" s="657" t="s">
        <v>605</v>
      </c>
      <c r="N6" s="657" t="s">
        <v>606</v>
      </c>
      <c r="O6" s="99"/>
    </row>
    <row r="7" spans="1:15" ht="15" customHeight="1" thickTop="1" thickBot="1" x14ac:dyDescent="0.3">
      <c r="A7" s="658" t="s">
        <v>607</v>
      </c>
      <c r="B7" s="659">
        <v>18707588.974709999</v>
      </c>
      <c r="C7" s="659">
        <v>20056491.02172</v>
      </c>
      <c r="D7" s="659">
        <v>21982227.826269999</v>
      </c>
      <c r="E7" s="659">
        <v>25325902.376630001</v>
      </c>
      <c r="F7" s="659">
        <v>26429790.742869999</v>
      </c>
      <c r="G7" s="659">
        <v>28067116.098990001</v>
      </c>
      <c r="H7" s="659">
        <v>30536611.048860002</v>
      </c>
      <c r="I7" s="659">
        <v>31592654.18744</v>
      </c>
      <c r="J7" s="659">
        <v>32325818.927389998</v>
      </c>
      <c r="K7" s="659">
        <v>34676692.13679</v>
      </c>
      <c r="L7" s="659">
        <v>35285943.984289996</v>
      </c>
      <c r="M7" s="659">
        <v>36962946.577450007</v>
      </c>
      <c r="N7" s="659">
        <v>37207752.347579993</v>
      </c>
      <c r="O7" s="113"/>
    </row>
    <row r="8" spans="1:15" s="103" customFormat="1" ht="15" customHeight="1" thickTop="1" x14ac:dyDescent="0.25">
      <c r="A8" s="101" t="s">
        <v>10</v>
      </c>
      <c r="B8" s="102">
        <v>3695632.7010999997</v>
      </c>
      <c r="C8" s="102">
        <v>3683343.4373699999</v>
      </c>
      <c r="D8" s="102">
        <v>3288991.42662</v>
      </c>
      <c r="E8" s="102">
        <v>3992229.6861999999</v>
      </c>
      <c r="F8" s="102">
        <v>2958433.9348599999</v>
      </c>
      <c r="G8" s="102">
        <v>3472626.9432600001</v>
      </c>
      <c r="H8" s="102">
        <v>4156241.5425</v>
      </c>
      <c r="I8" s="102">
        <v>3750409.09785</v>
      </c>
      <c r="J8" s="102">
        <v>3131532.63864</v>
      </c>
      <c r="K8" s="102">
        <v>4112982.9418000001</v>
      </c>
      <c r="L8" s="102">
        <v>3877209.8112400002</v>
      </c>
      <c r="M8" s="102">
        <v>5583680.0233100001</v>
      </c>
      <c r="N8" s="102">
        <v>5491512.6849999987</v>
      </c>
      <c r="O8" s="113"/>
    </row>
    <row r="9" spans="1:15" s="103" customFormat="1" ht="15" customHeight="1" x14ac:dyDescent="0.25">
      <c r="A9" s="101" t="s">
        <v>19</v>
      </c>
      <c r="B9" s="102">
        <v>4185464.9424899998</v>
      </c>
      <c r="C9" s="102">
        <v>3773823.4758800003</v>
      </c>
      <c r="D9" s="102">
        <v>4578636.3033800004</v>
      </c>
      <c r="E9" s="102">
        <v>5512010.6951099997</v>
      </c>
      <c r="F9" s="102">
        <v>4582504.8181400001</v>
      </c>
      <c r="G9" s="102">
        <v>3817180.0004799999</v>
      </c>
      <c r="H9" s="102">
        <v>4114008.0157099999</v>
      </c>
      <c r="I9" s="102">
        <v>4540264.8784399992</v>
      </c>
      <c r="J9" s="102">
        <v>4268423.2406900004</v>
      </c>
      <c r="K9" s="102">
        <v>4271865.0422600005</v>
      </c>
      <c r="L9" s="102">
        <v>4814664.6357799992</v>
      </c>
      <c r="M9" s="102">
        <v>4564857.5521799996</v>
      </c>
      <c r="N9" s="102">
        <v>4993257.5280999979</v>
      </c>
      <c r="O9" s="113"/>
    </row>
    <row r="10" spans="1:15" s="103" customFormat="1" ht="15" customHeight="1" x14ac:dyDescent="0.25">
      <c r="A10" s="101" t="s">
        <v>36</v>
      </c>
      <c r="B10" s="102">
        <v>9726701.3621200006</v>
      </c>
      <c r="C10" s="102">
        <v>11511902.07855</v>
      </c>
      <c r="D10" s="102">
        <v>13045814.107530002</v>
      </c>
      <c r="E10" s="102">
        <v>14640417.47222</v>
      </c>
      <c r="F10" s="102">
        <v>17346454.611950003</v>
      </c>
      <c r="G10" s="102">
        <v>18700889.46731</v>
      </c>
      <c r="H10" s="102">
        <v>19647517.207849998</v>
      </c>
      <c r="I10" s="102">
        <v>19936037.08887</v>
      </c>
      <c r="J10" s="102">
        <v>20559956.40064</v>
      </c>
      <c r="K10" s="102">
        <v>22363491.94977</v>
      </c>
      <c r="L10" s="102">
        <v>22785404.909380004</v>
      </c>
      <c r="M10" s="102">
        <v>23089169.719969999</v>
      </c>
      <c r="N10" s="102">
        <v>22999890.879180003</v>
      </c>
      <c r="O10" s="113"/>
    </row>
    <row r="11" spans="1:15" s="103" customFormat="1" ht="15" customHeight="1" x14ac:dyDescent="0.25">
      <c r="A11" s="104" t="s">
        <v>608</v>
      </c>
      <c r="B11" s="102">
        <v>9769880.3050100002</v>
      </c>
      <c r="C11" s="102">
        <v>11522582.1569</v>
      </c>
      <c r="D11" s="102">
        <v>13041734.093499999</v>
      </c>
      <c r="E11" s="102">
        <v>14665411.11249</v>
      </c>
      <c r="F11" s="102">
        <v>17296215.372810002</v>
      </c>
      <c r="G11" s="102">
        <v>18628239.48996</v>
      </c>
      <c r="H11" s="102">
        <v>19212320.501259997</v>
      </c>
      <c r="I11" s="102">
        <v>19283152.842089999</v>
      </c>
      <c r="J11" s="102">
        <v>19893168.185349997</v>
      </c>
      <c r="K11" s="102">
        <v>21657445.72577</v>
      </c>
      <c r="L11" s="102">
        <v>22109424.43685</v>
      </c>
      <c r="M11" s="102">
        <v>22663508.360069998</v>
      </c>
      <c r="N11" s="102">
        <v>22644715.512150005</v>
      </c>
      <c r="O11" s="113"/>
    </row>
    <row r="12" spans="1:15" s="103" customFormat="1" ht="15" customHeight="1" x14ac:dyDescent="0.25">
      <c r="A12" s="104" t="s">
        <v>609</v>
      </c>
      <c r="B12" s="102">
        <v>9714966.8466800004</v>
      </c>
      <c r="C12" s="102">
        <v>11453065.618240001</v>
      </c>
      <c r="D12" s="102">
        <v>12931396.657950001</v>
      </c>
      <c r="E12" s="102">
        <v>14414582.9268</v>
      </c>
      <c r="F12" s="102">
        <v>16959928.550039999</v>
      </c>
      <c r="G12" s="102">
        <v>18148113.343589999</v>
      </c>
      <c r="H12" s="102">
        <v>18521546.442060001</v>
      </c>
      <c r="I12" s="102">
        <v>13939725.877049999</v>
      </c>
      <c r="J12" s="102">
        <v>15317841.91935</v>
      </c>
      <c r="K12" s="102">
        <v>17798635.086139999</v>
      </c>
      <c r="L12" s="102">
        <v>18671860.25443</v>
      </c>
      <c r="M12" s="102">
        <v>19168635.427989997</v>
      </c>
      <c r="N12" s="102">
        <v>19210662.872320004</v>
      </c>
      <c r="O12" s="113"/>
    </row>
    <row r="13" spans="1:15" s="103" customFormat="1" ht="15" customHeight="1" x14ac:dyDescent="0.25">
      <c r="A13" s="104" t="s">
        <v>610</v>
      </c>
      <c r="B13" s="102">
        <v>54913.458330000001</v>
      </c>
      <c r="C13" s="102">
        <v>69516.538659999991</v>
      </c>
      <c r="D13" s="102">
        <v>110337.43554999999</v>
      </c>
      <c r="E13" s="102">
        <v>250828.18568999998</v>
      </c>
      <c r="F13" s="102">
        <v>336286.82276999997</v>
      </c>
      <c r="G13" s="102">
        <v>480126.14637000003</v>
      </c>
      <c r="H13" s="102">
        <v>690774.05920000002</v>
      </c>
      <c r="I13" s="102">
        <v>5343426.9650400002</v>
      </c>
      <c r="J13" s="102">
        <v>4575326.2659999998</v>
      </c>
      <c r="K13" s="102">
        <v>3858810.6396300001</v>
      </c>
      <c r="L13" s="102">
        <v>3437564.18242</v>
      </c>
      <c r="M13" s="102">
        <v>3494872.9320800002</v>
      </c>
      <c r="N13" s="102">
        <v>3434052.6398300002</v>
      </c>
      <c r="O13" s="113"/>
    </row>
    <row r="14" spans="1:15" s="103" customFormat="1" ht="15" customHeight="1" x14ac:dyDescent="0.25">
      <c r="A14" s="104" t="s">
        <v>611</v>
      </c>
      <c r="B14" s="102">
        <v>49501.785929999998</v>
      </c>
      <c r="C14" s="102">
        <v>91848.225449999998</v>
      </c>
      <c r="D14" s="102">
        <v>122741.86867</v>
      </c>
      <c r="E14" s="102">
        <v>69918.597739999997</v>
      </c>
      <c r="F14" s="102">
        <v>105826.19787</v>
      </c>
      <c r="G14" s="102">
        <v>105223.84565999999</v>
      </c>
      <c r="H14" s="102">
        <v>15329.726409999999</v>
      </c>
      <c r="I14" s="102">
        <v>105059.9875</v>
      </c>
      <c r="J14" s="102">
        <v>140573.31224</v>
      </c>
      <c r="K14" s="102">
        <v>257927.56049</v>
      </c>
      <c r="L14" s="102">
        <v>215870.38830000002</v>
      </c>
      <c r="M14" s="102">
        <v>186524.74735000002</v>
      </c>
      <c r="N14" s="102">
        <v>124048.92296</v>
      </c>
      <c r="O14" s="113"/>
    </row>
    <row r="15" spans="1:15" s="103" customFormat="1" ht="15" customHeight="1" x14ac:dyDescent="0.25">
      <c r="A15" s="104" t="s">
        <v>612</v>
      </c>
      <c r="B15" s="102">
        <v>43776.709340000001</v>
      </c>
      <c r="C15" s="102">
        <v>85335.020349999992</v>
      </c>
      <c r="D15" s="102">
        <v>93022.23633</v>
      </c>
      <c r="E15" s="102">
        <v>67332.736900000004</v>
      </c>
      <c r="F15" s="102">
        <v>92838.572159999996</v>
      </c>
      <c r="G15" s="102">
        <v>86408.375290000011</v>
      </c>
      <c r="H15" s="102">
        <v>13223.914419999999</v>
      </c>
      <c r="I15" s="102">
        <v>41044.068289999996</v>
      </c>
      <c r="J15" s="102">
        <v>46880.412939999995</v>
      </c>
      <c r="K15" s="102">
        <v>111028.31770999999</v>
      </c>
      <c r="L15" s="102">
        <v>100057.80179000003</v>
      </c>
      <c r="M15" s="102">
        <v>77997.882920000004</v>
      </c>
      <c r="N15" s="102">
        <v>52282.891210000009</v>
      </c>
      <c r="O15" s="113"/>
    </row>
    <row r="16" spans="1:15" s="103" customFormat="1" ht="15" customHeight="1" x14ac:dyDescent="0.25">
      <c r="A16" s="104" t="s">
        <v>613</v>
      </c>
      <c r="B16" s="102">
        <v>5725.0765899999997</v>
      </c>
      <c r="C16" s="102">
        <v>6513.2050999999992</v>
      </c>
      <c r="D16" s="102">
        <v>29719.63234</v>
      </c>
      <c r="E16" s="102">
        <v>2585.8608399999998</v>
      </c>
      <c r="F16" s="102">
        <v>12987.62571</v>
      </c>
      <c r="G16" s="102">
        <v>18815.470370000003</v>
      </c>
      <c r="H16" s="102">
        <v>2105.8119900000002</v>
      </c>
      <c r="I16" s="102">
        <v>64015.91921</v>
      </c>
      <c r="J16" s="102">
        <v>93692.89929999999</v>
      </c>
      <c r="K16" s="102">
        <v>146899.24278</v>
      </c>
      <c r="L16" s="102">
        <v>115812.58650999999</v>
      </c>
      <c r="M16" s="102">
        <v>108526.86443</v>
      </c>
      <c r="N16" s="102">
        <v>71766.031749999995</v>
      </c>
      <c r="O16" s="113"/>
    </row>
    <row r="17" spans="1:15" s="103" customFormat="1" ht="15" customHeight="1" x14ac:dyDescent="0.25">
      <c r="A17" s="104" t="s">
        <v>614</v>
      </c>
      <c r="B17" s="102">
        <v>85208.711110000004</v>
      </c>
      <c r="C17" s="102">
        <v>90830.90135</v>
      </c>
      <c r="D17" s="102">
        <v>118780.81845000001</v>
      </c>
      <c r="E17" s="102">
        <v>206498.88128</v>
      </c>
      <c r="F17" s="102">
        <v>253463.13586000001</v>
      </c>
      <c r="G17" s="102">
        <v>251270.23727000001</v>
      </c>
      <c r="H17" s="102">
        <v>285648.99158999999</v>
      </c>
      <c r="I17" s="102">
        <v>210078.43340000001</v>
      </c>
      <c r="J17" s="102">
        <v>305302.75887000002</v>
      </c>
      <c r="K17" s="102">
        <v>475219.14423000003</v>
      </c>
      <c r="L17" s="102">
        <v>729986.36187999998</v>
      </c>
      <c r="M17" s="102">
        <v>619743.53159000003</v>
      </c>
      <c r="N17" s="102">
        <v>597234.94597999996</v>
      </c>
      <c r="O17" s="113"/>
    </row>
    <row r="18" spans="1:15" s="103" customFormat="1" ht="15" customHeight="1" x14ac:dyDescent="0.25">
      <c r="A18" s="104" t="s">
        <v>615</v>
      </c>
      <c r="B18" s="102">
        <v>55778.79952</v>
      </c>
      <c r="C18" s="102">
        <v>69866.335200000001</v>
      </c>
      <c r="D18" s="102">
        <v>101655.73745999999</v>
      </c>
      <c r="E18" s="102">
        <v>172859.2108</v>
      </c>
      <c r="F18" s="102">
        <v>212864.26952999999</v>
      </c>
      <c r="G18" s="102">
        <v>197311.65003999998</v>
      </c>
      <c r="H18" s="102">
        <v>232362.72991999998</v>
      </c>
      <c r="I18" s="102">
        <v>160216.45955</v>
      </c>
      <c r="J18" s="102">
        <v>129397.89036</v>
      </c>
      <c r="K18" s="102">
        <v>148716.14225</v>
      </c>
      <c r="L18" s="102">
        <v>253262.82689</v>
      </c>
      <c r="M18" s="102">
        <v>218848.28589000003</v>
      </c>
      <c r="N18" s="102">
        <v>204632.20887</v>
      </c>
      <c r="O18" s="113"/>
    </row>
    <row r="19" spans="1:15" s="103" customFormat="1" ht="15" customHeight="1" x14ac:dyDescent="0.25">
      <c r="A19" s="104" t="s">
        <v>616</v>
      </c>
      <c r="B19" s="102">
        <v>29429.91159</v>
      </c>
      <c r="C19" s="102">
        <v>20964.566149999999</v>
      </c>
      <c r="D19" s="102">
        <v>17125.080989999999</v>
      </c>
      <c r="E19" s="102">
        <v>33639.670479999993</v>
      </c>
      <c r="F19" s="102">
        <v>40598.866329999997</v>
      </c>
      <c r="G19" s="102">
        <v>53958.587229999997</v>
      </c>
      <c r="H19" s="102">
        <v>53286.26167</v>
      </c>
      <c r="I19" s="102">
        <v>49861.973850000002</v>
      </c>
      <c r="J19" s="102">
        <v>175904.86851</v>
      </c>
      <c r="K19" s="102">
        <v>326503.00198</v>
      </c>
      <c r="L19" s="102">
        <v>476723.53498999996</v>
      </c>
      <c r="M19" s="102">
        <v>400895.24569999997</v>
      </c>
      <c r="N19" s="102">
        <v>392602.73710999999</v>
      </c>
      <c r="O19" s="113"/>
    </row>
    <row r="20" spans="1:15" s="103" customFormat="1" ht="15" customHeight="1" x14ac:dyDescent="0.25">
      <c r="A20" s="104" t="s">
        <v>49</v>
      </c>
      <c r="B20" s="102">
        <v>69393.80101000001</v>
      </c>
      <c r="C20" s="102">
        <v>81356.11626000001</v>
      </c>
      <c r="D20" s="102">
        <v>85609.130900000004</v>
      </c>
      <c r="E20" s="102">
        <v>99967.15148</v>
      </c>
      <c r="F20" s="102">
        <v>106566.62844</v>
      </c>
      <c r="G20" s="102">
        <v>121742.2084</v>
      </c>
      <c r="H20" s="102">
        <v>692135.62927999999</v>
      </c>
      <c r="I20" s="102">
        <v>846568.70837000001</v>
      </c>
      <c r="J20" s="102">
        <v>753831.85934000008</v>
      </c>
      <c r="K20" s="102">
        <v>678149.42367999989</v>
      </c>
      <c r="L20" s="102">
        <v>589029.25698999991</v>
      </c>
      <c r="M20" s="102">
        <v>580868.27726</v>
      </c>
      <c r="N20" s="102">
        <v>626370.97831999976</v>
      </c>
      <c r="O20" s="113"/>
    </row>
    <row r="21" spans="1:15" s="103" customFormat="1" ht="15" customHeight="1" x14ac:dyDescent="0.25">
      <c r="A21" s="104" t="s">
        <v>617</v>
      </c>
      <c r="B21" s="102">
        <v>-247283.24093999999</v>
      </c>
      <c r="C21" s="102">
        <v>-274715.32141000003</v>
      </c>
      <c r="D21" s="102">
        <v>-323051.80398999999</v>
      </c>
      <c r="E21" s="102">
        <v>-401378.27077</v>
      </c>
      <c r="F21" s="102">
        <v>-415616.72302999999</v>
      </c>
      <c r="G21" s="102">
        <v>-405586.31398000004</v>
      </c>
      <c r="H21" s="102">
        <v>-557917.64069000003</v>
      </c>
      <c r="I21" s="102">
        <v>-508822.88248999999</v>
      </c>
      <c r="J21" s="102">
        <v>-532919.71516000002</v>
      </c>
      <c r="K21" s="102">
        <v>-705249.9044</v>
      </c>
      <c r="L21" s="102">
        <v>-858905.53463999997</v>
      </c>
      <c r="M21" s="102">
        <v>-961475.19630000007</v>
      </c>
      <c r="N21" s="102">
        <v>-992479.48022999999</v>
      </c>
      <c r="O21" s="113"/>
    </row>
    <row r="22" spans="1:15" s="103" customFormat="1" ht="15" customHeight="1" x14ac:dyDescent="0.25">
      <c r="A22" s="101" t="s">
        <v>79</v>
      </c>
      <c r="B22" s="102">
        <v>77068.819860000003</v>
      </c>
      <c r="C22" s="102">
        <v>97946.060440000001</v>
      </c>
      <c r="D22" s="102">
        <v>98522.880749999997</v>
      </c>
      <c r="E22" s="102">
        <v>107813.7316</v>
      </c>
      <c r="F22" s="102">
        <v>119412.18695</v>
      </c>
      <c r="G22" s="102">
        <v>131663.99406</v>
      </c>
      <c r="H22" s="102">
        <v>176971.45355999999</v>
      </c>
      <c r="I22" s="102">
        <v>201237.07285</v>
      </c>
      <c r="J22" s="102">
        <v>150157.94274999999</v>
      </c>
      <c r="K22" s="102">
        <v>169688.90638</v>
      </c>
      <c r="L22" s="102">
        <v>204829.22361000002</v>
      </c>
      <c r="M22" s="102">
        <v>145863.22309999997</v>
      </c>
      <c r="N22" s="102">
        <v>166556.13827000005</v>
      </c>
      <c r="O22" s="113"/>
    </row>
    <row r="23" spans="1:15" s="103" customFormat="1" ht="15" customHeight="1" x14ac:dyDescent="0.25">
      <c r="A23" s="101" t="s">
        <v>90</v>
      </c>
      <c r="B23" s="102">
        <v>668.66707999999994</v>
      </c>
      <c r="C23" s="102">
        <v>2000.6695400000001</v>
      </c>
      <c r="D23" s="102">
        <v>12978.39048</v>
      </c>
      <c r="E23" s="102">
        <v>4582.7873099999997</v>
      </c>
      <c r="F23" s="102">
        <v>8737.8687499999996</v>
      </c>
      <c r="G23" s="102">
        <v>10058.223099999999</v>
      </c>
      <c r="H23" s="102">
        <v>4381.3975599999994</v>
      </c>
      <c r="I23" s="102">
        <v>21317.426350000002</v>
      </c>
      <c r="J23" s="102">
        <v>28177.360049999999</v>
      </c>
      <c r="K23" s="102">
        <v>40494.14415</v>
      </c>
      <c r="L23" s="102">
        <v>43355.508809999999</v>
      </c>
      <c r="M23" s="102">
        <v>36178.799089999971</v>
      </c>
      <c r="N23" s="102">
        <v>38082.096179999986</v>
      </c>
      <c r="O23" s="113"/>
    </row>
    <row r="24" spans="1:15" s="103" customFormat="1" ht="15" customHeight="1" x14ac:dyDescent="0.25">
      <c r="A24" s="101" t="s">
        <v>618</v>
      </c>
      <c r="B24" s="102">
        <v>665743.67625999998</v>
      </c>
      <c r="C24" s="102">
        <v>618218.59114999999</v>
      </c>
      <c r="D24" s="102">
        <v>588623.66541000002</v>
      </c>
      <c r="E24" s="102">
        <v>684154.74375999998</v>
      </c>
      <c r="F24" s="102">
        <v>1039327.69862</v>
      </c>
      <c r="G24" s="102">
        <v>1561762.7764400002</v>
      </c>
      <c r="H24" s="102">
        <v>2070529.0788800002</v>
      </c>
      <c r="I24" s="102">
        <v>2766205.2402900001</v>
      </c>
      <c r="J24" s="102">
        <v>3820624.6610100004</v>
      </c>
      <c r="K24" s="102">
        <v>3251540.18829</v>
      </c>
      <c r="L24" s="102">
        <v>3069809.6513000005</v>
      </c>
      <c r="M24" s="102">
        <v>2918364.1295700003</v>
      </c>
      <c r="N24" s="102">
        <v>2905677.4946000003</v>
      </c>
      <c r="O24" s="113"/>
    </row>
    <row r="25" spans="1:15" s="103" customFormat="1" ht="15" customHeight="1" x14ac:dyDescent="0.25">
      <c r="A25" s="101" t="s">
        <v>109</v>
      </c>
      <c r="B25" s="102">
        <v>326161.24536</v>
      </c>
      <c r="C25" s="102">
        <v>341730.25611999998</v>
      </c>
      <c r="D25" s="102">
        <v>336226.88231000002</v>
      </c>
      <c r="E25" s="102">
        <v>353255.13894999999</v>
      </c>
      <c r="F25" s="102">
        <v>351441.2328</v>
      </c>
      <c r="G25" s="102">
        <v>344823.14332999999</v>
      </c>
      <c r="H25" s="102">
        <v>336325.49472000002</v>
      </c>
      <c r="I25" s="102">
        <v>344731.2133</v>
      </c>
      <c r="J25" s="102">
        <v>333218.18610000005</v>
      </c>
      <c r="K25" s="102">
        <v>393926.26686999999</v>
      </c>
      <c r="L25" s="102">
        <v>436642.39487000013</v>
      </c>
      <c r="M25" s="102">
        <v>549556.35547999991</v>
      </c>
      <c r="N25" s="102">
        <v>543206.21082000004</v>
      </c>
      <c r="O25" s="113"/>
    </row>
    <row r="26" spans="1:15" s="103" customFormat="1" ht="15" customHeight="1" x14ac:dyDescent="0.25">
      <c r="A26" s="101" t="s">
        <v>619</v>
      </c>
      <c r="B26" s="102">
        <v>30147.560440000001</v>
      </c>
      <c r="C26" s="102">
        <v>27526.452670000002</v>
      </c>
      <c r="D26" s="102">
        <v>32434.16979</v>
      </c>
      <c r="E26" s="102">
        <v>31438.121480000002</v>
      </c>
      <c r="F26" s="102">
        <v>23478.390800000001</v>
      </c>
      <c r="G26" s="102">
        <v>28111.551010000003</v>
      </c>
      <c r="H26" s="102">
        <v>30636.858079999998</v>
      </c>
      <c r="I26" s="102">
        <v>32452.169489999997</v>
      </c>
      <c r="J26" s="102">
        <v>33728.497510000001</v>
      </c>
      <c r="K26" s="102">
        <v>72702.69726999999</v>
      </c>
      <c r="L26" s="102">
        <v>54027.849299999994</v>
      </c>
      <c r="M26" s="102">
        <v>75276.774749999997</v>
      </c>
      <c r="N26" s="102">
        <v>69569.315429999988</v>
      </c>
      <c r="O26" s="113"/>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13"/>
    </row>
    <row r="28" spans="1:15" ht="15" customHeight="1" thickTop="1" thickBot="1" x14ac:dyDescent="0.3">
      <c r="A28" s="658" t="s">
        <v>620</v>
      </c>
      <c r="B28" s="659">
        <v>17416060.240900002</v>
      </c>
      <c r="C28" s="659">
        <v>18646624.03029</v>
      </c>
      <c r="D28" s="659">
        <v>20456359.37469</v>
      </c>
      <c r="E28" s="659">
        <v>23675919.626680002</v>
      </c>
      <c r="F28" s="659">
        <v>24677010.180689998</v>
      </c>
      <c r="G28" s="659">
        <v>26171786.080119997</v>
      </c>
      <c r="H28" s="659">
        <v>28693137.811150003</v>
      </c>
      <c r="I28" s="659">
        <v>29529544.654259998</v>
      </c>
      <c r="J28" s="659">
        <v>30168896.992759999</v>
      </c>
      <c r="K28" s="659">
        <v>32395731.14395</v>
      </c>
      <c r="L28" s="659">
        <v>32878839.51833</v>
      </c>
      <c r="M28" s="659">
        <v>34299839.385540001</v>
      </c>
      <c r="N28" s="659">
        <v>34647200.66353</v>
      </c>
      <c r="O28" s="113"/>
    </row>
    <row r="29" spans="1:15" s="103" customFormat="1" ht="15" customHeight="1" thickTop="1" x14ac:dyDescent="0.25">
      <c r="A29" s="101" t="s">
        <v>621</v>
      </c>
      <c r="B29" s="102">
        <v>16139403.34842</v>
      </c>
      <c r="C29" s="102">
        <v>17340819.179340001</v>
      </c>
      <c r="D29" s="102">
        <v>18773137.933910001</v>
      </c>
      <c r="E29" s="102">
        <v>21067664.692000002</v>
      </c>
      <c r="F29" s="102">
        <v>20264120.341460001</v>
      </c>
      <c r="G29" s="102">
        <v>20007768.056019999</v>
      </c>
      <c r="H29" s="102">
        <v>22062726.73364</v>
      </c>
      <c r="I29" s="102">
        <v>22117705.047800001</v>
      </c>
      <c r="J29" s="102">
        <v>23641309.643830001</v>
      </c>
      <c r="K29" s="102">
        <v>14264580.900110001</v>
      </c>
      <c r="L29" s="102">
        <v>25861005.90715</v>
      </c>
      <c r="M29" s="102">
        <v>26774904.636810001</v>
      </c>
      <c r="N29" s="102">
        <v>26975127.214000002</v>
      </c>
      <c r="O29" s="113"/>
    </row>
    <row r="30" spans="1:15" s="103" customFormat="1" ht="15" customHeight="1" x14ac:dyDescent="0.25">
      <c r="A30" s="104" t="s">
        <v>622</v>
      </c>
      <c r="B30" s="102">
        <v>6030709.0619399995</v>
      </c>
      <c r="C30" s="102">
        <v>5205759.7517600004</v>
      </c>
      <c r="D30" s="102">
        <v>5703018.3211199995</v>
      </c>
      <c r="E30" s="102">
        <v>5601128.2103800001</v>
      </c>
      <c r="F30" s="102">
        <v>4616492.5103000002</v>
      </c>
      <c r="G30" s="102">
        <v>4241397.1219100002</v>
      </c>
      <c r="H30" s="102">
        <v>4463727.2304300005</v>
      </c>
      <c r="I30" s="102">
        <v>4730762.9716999996</v>
      </c>
      <c r="J30" s="102">
        <v>4615390.6799799995</v>
      </c>
      <c r="K30" s="102">
        <v>4710019.4624100002</v>
      </c>
      <c r="L30" s="102">
        <v>5234453.1364199994</v>
      </c>
      <c r="M30" s="102">
        <v>5381619.3250200003</v>
      </c>
      <c r="N30" s="102">
        <v>5364208.6366500016</v>
      </c>
      <c r="O30" s="113"/>
    </row>
    <row r="31" spans="1:15" s="103" customFormat="1" ht="15" customHeight="1" x14ac:dyDescent="0.25">
      <c r="A31" s="104" t="s">
        <v>623</v>
      </c>
      <c r="B31" s="102">
        <v>4980332.7655800004</v>
      </c>
      <c r="C31" s="102">
        <v>5570532.0457299994</v>
      </c>
      <c r="D31" s="102">
        <v>6045449.0961499996</v>
      </c>
      <c r="E31" s="102">
        <v>7249649.4338400001</v>
      </c>
      <c r="F31" s="102">
        <v>6795348.9971400006</v>
      </c>
      <c r="G31" s="102">
        <v>6724824.3115299996</v>
      </c>
      <c r="H31" s="102">
        <v>7034340.9308599997</v>
      </c>
      <c r="I31" s="102">
        <v>7216369.0790200001</v>
      </c>
      <c r="J31" s="102">
        <v>7318359.7898800001</v>
      </c>
      <c r="K31" s="102">
        <v>7167039.3676100001</v>
      </c>
      <c r="L31" s="102">
        <v>7423510.6061399989</v>
      </c>
      <c r="M31" s="102">
        <v>7821004.2000800008</v>
      </c>
      <c r="N31" s="102">
        <v>7882046.6624500006</v>
      </c>
      <c r="O31" s="113"/>
    </row>
    <row r="32" spans="1:15" s="103" customFormat="1" ht="15" customHeight="1" x14ac:dyDescent="0.25">
      <c r="A32" s="104" t="s">
        <v>624</v>
      </c>
      <c r="B32" s="102">
        <v>334710.97012000001</v>
      </c>
      <c r="C32" s="102">
        <v>146768.09469999999</v>
      </c>
      <c r="D32" s="102">
        <v>61102.699979999998</v>
      </c>
      <c r="E32" s="102">
        <v>43643.37717</v>
      </c>
      <c r="F32" s="102">
        <v>35659.557159999997</v>
      </c>
      <c r="G32" s="102">
        <v>34499.827520000006</v>
      </c>
      <c r="H32" s="102">
        <v>49921.88781</v>
      </c>
      <c r="I32" s="102">
        <v>163331.72313</v>
      </c>
      <c r="J32" s="102">
        <v>1058.8095600000001</v>
      </c>
      <c r="K32" s="102">
        <v>709.90771999999993</v>
      </c>
      <c r="L32" s="102">
        <v>93.190569999999994</v>
      </c>
      <c r="M32" s="102">
        <v>72.734090000000009</v>
      </c>
      <c r="N32" s="102">
        <v>48.136340000000004</v>
      </c>
      <c r="O32" s="113"/>
    </row>
    <row r="33" spans="1:15" s="103" customFormat="1" ht="15" customHeight="1" x14ac:dyDescent="0.25">
      <c r="A33" s="104" t="s">
        <v>625</v>
      </c>
      <c r="B33" s="102">
        <v>644441.92788999993</v>
      </c>
      <c r="C33" s="102">
        <v>922304.78058000002</v>
      </c>
      <c r="D33" s="102">
        <v>749490.97678999999</v>
      </c>
      <c r="E33" s="102">
        <v>783692.37635999999</v>
      </c>
      <c r="F33" s="102">
        <v>613460.20551999996</v>
      </c>
      <c r="G33" s="102">
        <v>567189.84001000004</v>
      </c>
      <c r="H33" s="102">
        <v>441475.26417000004</v>
      </c>
      <c r="I33" s="102">
        <v>370531.63824</v>
      </c>
      <c r="J33" s="102">
        <v>324407.29801999999</v>
      </c>
      <c r="K33" s="102">
        <v>381657.16381</v>
      </c>
      <c r="L33" s="102">
        <v>424763.15606999991</v>
      </c>
      <c r="M33" s="102">
        <v>424197.10658000002</v>
      </c>
      <c r="N33" s="102">
        <v>419609.86254000006</v>
      </c>
      <c r="O33" s="113"/>
    </row>
    <row r="34" spans="1:15" s="103" customFormat="1" ht="15" customHeight="1" x14ac:dyDescent="0.25">
      <c r="A34" s="104" t="s">
        <v>626</v>
      </c>
      <c r="B34" s="102">
        <v>3856732.1535999998</v>
      </c>
      <c r="C34" s="102">
        <v>5102520.8719199998</v>
      </c>
      <c r="D34" s="102">
        <v>5729277.3404799998</v>
      </c>
      <c r="E34" s="102">
        <v>6802125.5549300006</v>
      </c>
      <c r="F34" s="102">
        <v>7498305.3774300003</v>
      </c>
      <c r="G34" s="102">
        <v>7607766.7070899997</v>
      </c>
      <c r="H34" s="102">
        <v>9062520.3819900006</v>
      </c>
      <c r="I34" s="102">
        <v>8556763.1741700005</v>
      </c>
      <c r="J34" s="102">
        <v>10192443.503860001</v>
      </c>
      <c r="K34" s="102">
        <v>1899971.9722899999</v>
      </c>
      <c r="L34" s="102">
        <v>11343871.915110001</v>
      </c>
      <c r="M34" s="102">
        <v>11648751.833449999</v>
      </c>
      <c r="N34" s="102">
        <v>11769764.194499999</v>
      </c>
      <c r="O34" s="113"/>
    </row>
    <row r="35" spans="1:15" s="103" customFormat="1" ht="15" customHeight="1" x14ac:dyDescent="0.25">
      <c r="A35" s="104" t="s">
        <v>627</v>
      </c>
      <c r="B35" s="102">
        <v>292476.46929000004</v>
      </c>
      <c r="C35" s="102">
        <v>392933.63464999996</v>
      </c>
      <c r="D35" s="102">
        <v>484799.49939000001</v>
      </c>
      <c r="E35" s="102">
        <v>587425.73932000005</v>
      </c>
      <c r="F35" s="102">
        <v>704853.69390999991</v>
      </c>
      <c r="G35" s="102">
        <v>832090.24796000007</v>
      </c>
      <c r="H35" s="102">
        <v>1010741.03838</v>
      </c>
      <c r="I35" s="102">
        <v>1079946.46154</v>
      </c>
      <c r="J35" s="102">
        <v>1189649.56253</v>
      </c>
      <c r="K35" s="102">
        <v>105183.02627</v>
      </c>
      <c r="L35" s="102">
        <v>1434313.9028400001</v>
      </c>
      <c r="M35" s="102">
        <v>1499259.4375900002</v>
      </c>
      <c r="N35" s="102">
        <v>1539449.7215199999</v>
      </c>
      <c r="O35" s="113"/>
    </row>
    <row r="36" spans="1:15" s="103" customFormat="1" ht="15" customHeight="1" x14ac:dyDescent="0.25">
      <c r="A36" s="101" t="s">
        <v>628</v>
      </c>
      <c r="B36" s="102">
        <v>5157.0286900000001</v>
      </c>
      <c r="C36" s="102">
        <v>6915.0809200000003</v>
      </c>
      <c r="D36" s="102">
        <v>5030.7679100000005</v>
      </c>
      <c r="E36" s="102">
        <v>5828.5589300000001</v>
      </c>
      <c r="F36" s="102">
        <v>10050.88768</v>
      </c>
      <c r="G36" s="102">
        <v>5785.83763</v>
      </c>
      <c r="H36" s="102">
        <v>10271.188779999999</v>
      </c>
      <c r="I36" s="102">
        <v>10835.9094</v>
      </c>
      <c r="J36" s="102">
        <v>19789.020499999999</v>
      </c>
      <c r="K36" s="102">
        <v>23738.284339999998</v>
      </c>
      <c r="L36" s="102">
        <v>17879.69889</v>
      </c>
      <c r="M36" s="102">
        <v>8574.6608099999994</v>
      </c>
      <c r="N36" s="102">
        <v>26518.136589999998</v>
      </c>
      <c r="O36" s="113"/>
    </row>
    <row r="37" spans="1:15" s="103" customFormat="1" ht="15" customHeight="1" x14ac:dyDescent="0.25">
      <c r="A37" s="101" t="s">
        <v>629</v>
      </c>
      <c r="B37" s="102">
        <v>152039.22153000001</v>
      </c>
      <c r="C37" s="102">
        <v>233005.61802000002</v>
      </c>
      <c r="D37" s="102">
        <v>269667.60557999997</v>
      </c>
      <c r="E37" s="102">
        <v>961837.00612999999</v>
      </c>
      <c r="F37" s="102">
        <v>1284797.01428</v>
      </c>
      <c r="G37" s="102">
        <v>1920417.6024200001</v>
      </c>
      <c r="H37" s="102">
        <v>2329848.7167800004</v>
      </c>
      <c r="I37" s="102">
        <v>2485607.7139699999</v>
      </c>
      <c r="J37" s="102">
        <v>3619284.0600300003</v>
      </c>
      <c r="K37" s="102">
        <v>4422967.0412799995</v>
      </c>
      <c r="L37" s="102">
        <v>4079613.2817200003</v>
      </c>
      <c r="M37" s="102">
        <v>4784007.5047800001</v>
      </c>
      <c r="N37" s="102">
        <v>4837615.2901299987</v>
      </c>
      <c r="O37" s="113"/>
    </row>
    <row r="38" spans="1:15" s="103" customFormat="1" ht="15" customHeight="1" x14ac:dyDescent="0.25">
      <c r="A38" s="101" t="s">
        <v>630</v>
      </c>
      <c r="B38" s="102">
        <v>319729.72867000004</v>
      </c>
      <c r="C38" s="102">
        <v>362075.82627999998</v>
      </c>
      <c r="D38" s="102">
        <v>369484.34910000005</v>
      </c>
      <c r="E38" s="102">
        <v>392495.66836000001</v>
      </c>
      <c r="F38" s="102">
        <v>421431.34593000001</v>
      </c>
      <c r="G38" s="102">
        <v>416199.22416000004</v>
      </c>
      <c r="H38" s="102">
        <v>428518.24926999997</v>
      </c>
      <c r="I38" s="102">
        <v>588751.07296999998</v>
      </c>
      <c r="J38" s="102">
        <v>656819.4860700001</v>
      </c>
      <c r="K38" s="102">
        <v>788979.86135999998</v>
      </c>
      <c r="L38" s="102">
        <v>522321.39876000007</v>
      </c>
      <c r="M38" s="102">
        <v>571903.94183000003</v>
      </c>
      <c r="N38" s="102">
        <v>703215.23950000003</v>
      </c>
      <c r="O38" s="113"/>
    </row>
    <row r="39" spans="1:15" s="103" customFormat="1" ht="15" customHeight="1" x14ac:dyDescent="0.25">
      <c r="A39" s="101" t="s">
        <v>175</v>
      </c>
      <c r="B39" s="102">
        <v>149583.44699</v>
      </c>
      <c r="C39" s="102">
        <v>170162.55194</v>
      </c>
      <c r="D39" s="102">
        <v>191083.01552000002</v>
      </c>
      <c r="E39" s="102">
        <v>218332.02249999999</v>
      </c>
      <c r="F39" s="102">
        <v>235754.15368000002</v>
      </c>
      <c r="G39" s="102">
        <v>251717.91553</v>
      </c>
      <c r="H39" s="102">
        <v>271790.34288999997</v>
      </c>
      <c r="I39" s="102">
        <v>264683.50890000002</v>
      </c>
      <c r="J39" s="102">
        <v>278346.25316000002</v>
      </c>
      <c r="K39" s="102">
        <v>301297.70756999997</v>
      </c>
      <c r="L39" s="102">
        <v>316851.47326999996</v>
      </c>
      <c r="M39" s="102">
        <v>316771.67804999999</v>
      </c>
      <c r="N39" s="102">
        <v>312438.42820000002</v>
      </c>
      <c r="O39" s="113"/>
    </row>
    <row r="40" spans="1:15" s="103" customFormat="1" ht="15" customHeight="1" x14ac:dyDescent="0.25">
      <c r="A40" s="101" t="s">
        <v>182</v>
      </c>
      <c r="B40" s="102">
        <v>342698.56573999999</v>
      </c>
      <c r="C40" s="102">
        <v>274064.98161999998</v>
      </c>
      <c r="D40" s="102">
        <v>447063.05297000002</v>
      </c>
      <c r="E40" s="102">
        <v>515857.24022000004</v>
      </c>
      <c r="F40" s="102">
        <v>413304.16664999997</v>
      </c>
      <c r="G40" s="102">
        <v>413500.69443000003</v>
      </c>
      <c r="H40" s="102">
        <v>563689.37970000005</v>
      </c>
      <c r="I40" s="102">
        <v>564023.92288999993</v>
      </c>
      <c r="J40" s="102">
        <v>461427.20913999999</v>
      </c>
      <c r="K40" s="102">
        <v>433951.81322000001</v>
      </c>
      <c r="L40" s="102">
        <v>363697.88184000005</v>
      </c>
      <c r="M40" s="102">
        <v>252257.25477</v>
      </c>
      <c r="N40" s="102">
        <v>194257.95272999999</v>
      </c>
      <c r="O40" s="113"/>
    </row>
    <row r="41" spans="1:15" s="103" customFormat="1" ht="15" customHeight="1" x14ac:dyDescent="0.25">
      <c r="A41" s="101" t="s">
        <v>631</v>
      </c>
      <c r="B41" s="102">
        <v>276604.68267000001</v>
      </c>
      <c r="C41" s="102">
        <v>255853.01266000001</v>
      </c>
      <c r="D41" s="102">
        <v>393442.57216000004</v>
      </c>
      <c r="E41" s="102">
        <v>509621.29227999999</v>
      </c>
      <c r="F41" s="102">
        <v>438909.41576</v>
      </c>
      <c r="G41" s="102">
        <v>531561.09490999999</v>
      </c>
      <c r="H41" s="102">
        <v>453538.39293000003</v>
      </c>
      <c r="I41" s="102">
        <v>370871.77824000001</v>
      </c>
      <c r="J41" s="102">
        <v>300390.20316000003</v>
      </c>
      <c r="K41" s="102">
        <v>240328.50218000001</v>
      </c>
      <c r="L41" s="102">
        <v>152799.72074000002</v>
      </c>
      <c r="M41" s="102">
        <v>85939.370459999991</v>
      </c>
      <c r="N41" s="102">
        <v>86643.978220000005</v>
      </c>
      <c r="O41" s="113"/>
    </row>
    <row r="42" spans="1:15" s="105" customFormat="1" ht="15" customHeight="1" thickBot="1" x14ac:dyDescent="0.3">
      <c r="A42" s="101" t="s">
        <v>156</v>
      </c>
      <c r="B42" s="102">
        <v>30844.21819</v>
      </c>
      <c r="C42" s="102">
        <v>3727.7795099999998</v>
      </c>
      <c r="D42" s="102">
        <v>7450.0775400000002</v>
      </c>
      <c r="E42" s="102">
        <v>4283.1462599999995</v>
      </c>
      <c r="F42" s="102">
        <v>1608642.85525</v>
      </c>
      <c r="G42" s="102">
        <v>2624835.6550199999</v>
      </c>
      <c r="H42" s="102">
        <v>2572754.8071599999</v>
      </c>
      <c r="I42" s="102">
        <v>3127065.7000899999</v>
      </c>
      <c r="J42" s="102">
        <v>1191531.1168699998</v>
      </c>
      <c r="K42" s="102">
        <v>11919887.03389</v>
      </c>
      <c r="L42" s="102">
        <v>1564670.1559600004</v>
      </c>
      <c r="M42" s="102">
        <v>1505480.33803</v>
      </c>
      <c r="N42" s="102">
        <v>1511384.4241600002</v>
      </c>
      <c r="O42" s="113"/>
    </row>
    <row r="43" spans="1:15" ht="15" customHeight="1" thickTop="1" thickBot="1" x14ac:dyDescent="0.3">
      <c r="A43" s="658" t="s">
        <v>632</v>
      </c>
      <c r="B43" s="659">
        <v>1291528.7338099999</v>
      </c>
      <c r="C43" s="659">
        <v>1409866.9914300002</v>
      </c>
      <c r="D43" s="659">
        <v>1525868.4515799999</v>
      </c>
      <c r="E43" s="659">
        <v>1649982.7499500001</v>
      </c>
      <c r="F43" s="659">
        <v>1752780.5621800001</v>
      </c>
      <c r="G43" s="659">
        <v>1895330.0188699998</v>
      </c>
      <c r="H43" s="659">
        <v>1843473.23771</v>
      </c>
      <c r="I43" s="659">
        <v>2063109.53318</v>
      </c>
      <c r="J43" s="659">
        <v>2156921.93463</v>
      </c>
      <c r="K43" s="659">
        <v>2280960.99284</v>
      </c>
      <c r="L43" s="659">
        <v>2407104.4659599997</v>
      </c>
      <c r="M43" s="659">
        <v>2663107.1919100001</v>
      </c>
      <c r="N43" s="659">
        <v>2560551.6840499998</v>
      </c>
      <c r="O43" s="113"/>
    </row>
    <row r="44" spans="1:15" s="103" customFormat="1" ht="15" customHeight="1" thickTop="1" x14ac:dyDescent="0.25">
      <c r="A44" s="101" t="s">
        <v>197</v>
      </c>
      <c r="B44" s="102">
        <v>655372.64</v>
      </c>
      <c r="C44" s="102">
        <v>1057261.43</v>
      </c>
      <c r="D44" s="102">
        <v>1057261.43</v>
      </c>
      <c r="E44" s="102">
        <v>1057261.43</v>
      </c>
      <c r="F44" s="102">
        <v>1257023.6000000001</v>
      </c>
      <c r="G44" s="102">
        <v>1366039.47</v>
      </c>
      <c r="H44" s="102">
        <v>1517992.79</v>
      </c>
      <c r="I44" s="102">
        <v>1517992.79</v>
      </c>
      <c r="J44" s="102">
        <v>1701086.88</v>
      </c>
      <c r="K44" s="102">
        <v>1701086.88</v>
      </c>
      <c r="L44" s="102">
        <v>1701086.88</v>
      </c>
      <c r="M44" s="102">
        <v>1926054.97</v>
      </c>
      <c r="N44" s="102">
        <v>1926054.97</v>
      </c>
      <c r="O44" s="113"/>
    </row>
    <row r="45" spans="1:15" s="103" customFormat="1" ht="15" customHeight="1" x14ac:dyDescent="0.25">
      <c r="A45" s="101" t="s">
        <v>201</v>
      </c>
      <c r="B45" s="102">
        <v>96085</v>
      </c>
      <c r="C45" s="102">
        <v>20717.2</v>
      </c>
      <c r="D45" s="102">
        <v>41297.199999999997</v>
      </c>
      <c r="E45" s="102">
        <v>97084.800000000003</v>
      </c>
      <c r="F45" s="102">
        <v>70415.199999999997</v>
      </c>
      <c r="G45" s="102">
        <v>74534.561400000006</v>
      </c>
      <c r="H45" s="102">
        <v>0.36419999999999997</v>
      </c>
      <c r="I45" s="102">
        <v>82056.687000000005</v>
      </c>
      <c r="J45" s="102">
        <v>0</v>
      </c>
      <c r="K45" s="102">
        <v>59552.656799999997</v>
      </c>
      <c r="L45" s="102">
        <v>146496.9828</v>
      </c>
      <c r="M45" s="102">
        <v>66361.65208</v>
      </c>
      <c r="N45" s="102">
        <v>66361.65208</v>
      </c>
      <c r="O45" s="113"/>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13"/>
    </row>
    <row r="47" spans="1:15" s="103" customFormat="1" ht="15" customHeight="1" x14ac:dyDescent="0.25">
      <c r="A47" s="101" t="s">
        <v>633</v>
      </c>
      <c r="B47" s="102">
        <v>311438.12951</v>
      </c>
      <c r="C47" s="102">
        <v>110521.41165000001</v>
      </c>
      <c r="D47" s="102">
        <v>200482.38653999998</v>
      </c>
      <c r="E47" s="102">
        <v>257961.22406000001</v>
      </c>
      <c r="F47" s="102">
        <v>203561.41201</v>
      </c>
      <c r="G47" s="102">
        <v>201171.4657</v>
      </c>
      <c r="H47" s="102">
        <v>231566.83471999998</v>
      </c>
      <c r="I47" s="102">
        <v>243130.30351</v>
      </c>
      <c r="J47" s="102">
        <v>262892.86301999999</v>
      </c>
      <c r="K47" s="102">
        <v>309297.01014999999</v>
      </c>
      <c r="L47" s="102">
        <v>331932.79826999997</v>
      </c>
      <c r="M47" s="102">
        <v>325976.88543000002</v>
      </c>
      <c r="N47" s="102">
        <v>360418.90814999997</v>
      </c>
      <c r="O47" s="113"/>
    </row>
    <row r="48" spans="1:15" s="103" customFormat="1" ht="15" customHeight="1" x14ac:dyDescent="0.25">
      <c r="A48" s="101" t="s">
        <v>211</v>
      </c>
      <c r="B48" s="102">
        <v>228632.96430000002</v>
      </c>
      <c r="C48" s="102">
        <v>221366.94978</v>
      </c>
      <c r="D48" s="102">
        <v>226827.43503999998</v>
      </c>
      <c r="E48" s="102">
        <v>237675.29588999998</v>
      </c>
      <c r="F48" s="102">
        <v>221780.35016999999</v>
      </c>
      <c r="G48" s="102">
        <v>253584.52177000002</v>
      </c>
      <c r="H48" s="102">
        <v>93913.248790000012</v>
      </c>
      <c r="I48" s="102">
        <v>219929.75266999999</v>
      </c>
      <c r="J48" s="102">
        <v>192942.19161000001</v>
      </c>
      <c r="K48" s="102">
        <v>211024.44588999997</v>
      </c>
      <c r="L48" s="102">
        <v>227587.80489</v>
      </c>
      <c r="M48" s="102">
        <v>344713.68439999997</v>
      </c>
      <c r="N48" s="102">
        <v>207716.15382000001</v>
      </c>
      <c r="O48" s="113"/>
    </row>
    <row r="49" spans="1:15" s="103" customFormat="1" ht="15" customHeight="1" x14ac:dyDescent="0.25">
      <c r="A49" s="104" t="s">
        <v>634</v>
      </c>
      <c r="B49" s="102">
        <v>285</v>
      </c>
      <c r="C49" s="102">
        <v>285</v>
      </c>
      <c r="D49" s="102">
        <v>285</v>
      </c>
      <c r="E49" s="102">
        <v>289.77999999999997</v>
      </c>
      <c r="F49" s="102">
        <v>289.77999999999997</v>
      </c>
      <c r="G49" s="102">
        <v>289.77999999999997</v>
      </c>
      <c r="H49" s="102">
        <v>289.77999999999997</v>
      </c>
      <c r="I49" s="102">
        <v>293.4572</v>
      </c>
      <c r="J49" s="102">
        <v>293.4572</v>
      </c>
      <c r="K49" s="102">
        <v>293.4572</v>
      </c>
      <c r="L49" s="102">
        <v>293.4572</v>
      </c>
      <c r="M49" s="102">
        <v>293.4572</v>
      </c>
      <c r="N49" s="102">
        <v>116018.65354</v>
      </c>
      <c r="O49" s="113"/>
    </row>
    <row r="50" spans="1:15" s="105" customFormat="1" ht="15" customHeight="1" thickBot="1" x14ac:dyDescent="0.3">
      <c r="A50" s="104" t="s">
        <v>635</v>
      </c>
      <c r="B50" s="102">
        <v>228347.96430000002</v>
      </c>
      <c r="C50" s="102">
        <v>221081.94978</v>
      </c>
      <c r="D50" s="102">
        <v>226542.43503999998</v>
      </c>
      <c r="E50" s="102">
        <v>237385.51588999998</v>
      </c>
      <c r="F50" s="102">
        <v>221490.57016999999</v>
      </c>
      <c r="G50" s="102">
        <v>253294.74177000002</v>
      </c>
      <c r="H50" s="102">
        <v>93623.468790000014</v>
      </c>
      <c r="I50" s="102">
        <v>219636.29547000001</v>
      </c>
      <c r="J50" s="102">
        <v>192648.73441</v>
      </c>
      <c r="K50" s="102">
        <v>210730.98869</v>
      </c>
      <c r="L50" s="102">
        <v>227294.34769</v>
      </c>
      <c r="M50" s="102">
        <v>344420.22719999996</v>
      </c>
      <c r="N50" s="102">
        <v>91697.500280000007</v>
      </c>
      <c r="O50" s="113"/>
    </row>
    <row r="51" spans="1:15" ht="15" customHeight="1" thickTop="1" thickBot="1" x14ac:dyDescent="0.3">
      <c r="A51" s="658" t="s">
        <v>636</v>
      </c>
      <c r="B51" s="659">
        <v>18707588.974709999</v>
      </c>
      <c r="C51" s="659">
        <v>20056491.02172</v>
      </c>
      <c r="D51" s="659">
        <v>21982227.826269999</v>
      </c>
      <c r="E51" s="659">
        <v>25325902.376630001</v>
      </c>
      <c r="F51" s="659">
        <v>26429790.742869999</v>
      </c>
      <c r="G51" s="659">
        <v>28067116.098990001</v>
      </c>
      <c r="H51" s="659">
        <v>30536611.048860002</v>
      </c>
      <c r="I51" s="659">
        <v>31592654.18744</v>
      </c>
      <c r="J51" s="659">
        <v>32325818.927389998</v>
      </c>
      <c r="K51" s="659">
        <v>34676692.13679</v>
      </c>
      <c r="L51" s="659">
        <v>35285943.984290004</v>
      </c>
      <c r="M51" s="659">
        <v>36962946.57745</v>
      </c>
      <c r="N51" s="659">
        <v>37207752.347580001</v>
      </c>
      <c r="O51" s="113"/>
    </row>
    <row r="52" spans="1:15" s="103" customFormat="1" ht="15" customHeight="1" thickTop="1" x14ac:dyDescent="0.25">
      <c r="A52" s="106" t="s">
        <v>637</v>
      </c>
      <c r="B52" s="102">
        <v>2838112.6881399998</v>
      </c>
      <c r="C52" s="102">
        <v>3603510.24364</v>
      </c>
      <c r="D52" s="102">
        <v>4426580.4471899997</v>
      </c>
      <c r="E52" s="102">
        <v>4487317.00765</v>
      </c>
      <c r="F52" s="102">
        <v>4012596.9292700002</v>
      </c>
      <c r="G52" s="102">
        <v>3576076.8070399999</v>
      </c>
      <c r="H52" s="102">
        <v>2955995.0753099998</v>
      </c>
      <c r="I52" s="102">
        <v>2294984.9506199998</v>
      </c>
      <c r="J52" s="102">
        <v>2420343.7037199996</v>
      </c>
      <c r="K52" s="102">
        <v>2637949.07339</v>
      </c>
      <c r="L52" s="102">
        <v>2421856.4594899998</v>
      </c>
      <c r="M52" s="102">
        <v>2449438.5944100004</v>
      </c>
      <c r="N52" s="102">
        <v>2341994.4808800002</v>
      </c>
      <c r="O52" s="113"/>
    </row>
    <row r="53" spans="1:15" s="105" customFormat="1" ht="15" customHeight="1" x14ac:dyDescent="0.25">
      <c r="A53" s="104" t="s">
        <v>638</v>
      </c>
      <c r="B53" s="102">
        <v>126635.9317</v>
      </c>
      <c r="C53" s="102">
        <v>269310.53667</v>
      </c>
      <c r="D53" s="102">
        <v>136430.09747000001</v>
      </c>
      <c r="E53" s="102">
        <v>227930.51197999998</v>
      </c>
      <c r="F53" s="102">
        <v>165696.30635</v>
      </c>
      <c r="G53" s="102">
        <v>153949.08453999998</v>
      </c>
      <c r="H53" s="102">
        <v>96336.715430000011</v>
      </c>
      <c r="I53" s="102">
        <v>80061.995260000011</v>
      </c>
      <c r="J53" s="102">
        <v>96641.587809999997</v>
      </c>
      <c r="K53" s="102">
        <v>77981.90238</v>
      </c>
      <c r="L53" s="102">
        <v>42374.3485</v>
      </c>
      <c r="M53" s="102">
        <v>11537.47286</v>
      </c>
      <c r="N53" s="102">
        <v>30627.099859999998</v>
      </c>
      <c r="O53" s="113"/>
    </row>
    <row r="54" spans="1:15" s="105" customFormat="1" ht="15" customHeight="1" x14ac:dyDescent="0.25">
      <c r="A54" s="104" t="s">
        <v>639</v>
      </c>
      <c r="B54" s="102">
        <v>2485602.7755700001</v>
      </c>
      <c r="C54" s="102">
        <v>3105003.69961</v>
      </c>
      <c r="D54" s="102">
        <v>4027306.6261700001</v>
      </c>
      <c r="E54" s="102">
        <v>3987731.2868000004</v>
      </c>
      <c r="F54" s="102">
        <v>3568226.3175999997</v>
      </c>
      <c r="G54" s="102">
        <v>3055755.84938</v>
      </c>
      <c r="H54" s="102">
        <v>2486566.5959399999</v>
      </c>
      <c r="I54" s="102">
        <v>1859268.4377599999</v>
      </c>
      <c r="J54" s="102">
        <v>1901394.4307500001</v>
      </c>
      <c r="K54" s="102">
        <v>2091185.0387200001</v>
      </c>
      <c r="L54" s="102">
        <v>1900680.4192099997</v>
      </c>
      <c r="M54" s="102">
        <v>2035944.0224700002</v>
      </c>
      <c r="N54" s="102">
        <v>1882721.7770400003</v>
      </c>
      <c r="O54" s="113"/>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13"/>
    </row>
    <row r="56" spans="1:15" s="105" customFormat="1" ht="15" customHeight="1" x14ac:dyDescent="0.25">
      <c r="A56" s="104" t="s">
        <v>641</v>
      </c>
      <c r="B56" s="102">
        <v>225873.98087</v>
      </c>
      <c r="C56" s="102">
        <v>229196.00736000002</v>
      </c>
      <c r="D56" s="102">
        <v>262843.72355</v>
      </c>
      <c r="E56" s="102">
        <v>271655.20887000003</v>
      </c>
      <c r="F56" s="102">
        <v>278674.30531999998</v>
      </c>
      <c r="G56" s="102">
        <v>366371.87312</v>
      </c>
      <c r="H56" s="102">
        <v>373091.76393999998</v>
      </c>
      <c r="I56" s="102">
        <v>355654.51760000002</v>
      </c>
      <c r="J56" s="102">
        <v>422307.68516000005</v>
      </c>
      <c r="K56" s="102">
        <v>468782.13229000004</v>
      </c>
      <c r="L56" s="102">
        <v>478801.69178000005</v>
      </c>
      <c r="M56" s="102">
        <v>401957.09907999996</v>
      </c>
      <c r="N56" s="102">
        <v>428645.60398000001</v>
      </c>
      <c r="O56" s="113"/>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13"/>
    </row>
    <row r="58" spans="1:15" s="105" customFormat="1" ht="15" customHeight="1" x14ac:dyDescent="0.25">
      <c r="A58" s="101" t="s">
        <v>643</v>
      </c>
      <c r="B58" s="102">
        <v>25759889.666560002</v>
      </c>
      <c r="C58" s="102">
        <v>30140022.74955</v>
      </c>
      <c r="D58" s="102">
        <v>32591196.9069</v>
      </c>
      <c r="E58" s="102">
        <v>36851601.807259999</v>
      </c>
      <c r="F58" s="102">
        <v>40894895.717179999</v>
      </c>
      <c r="G58" s="102">
        <v>44363916.439379998</v>
      </c>
      <c r="H58" s="102">
        <v>46014571.041940004</v>
      </c>
      <c r="I58" s="102">
        <v>44090921.909910001</v>
      </c>
      <c r="J58" s="102">
        <v>45881735.815820001</v>
      </c>
      <c r="K58" s="102">
        <v>57039308.897550002</v>
      </c>
      <c r="L58" s="102">
        <v>57708413.907099992</v>
      </c>
      <c r="M58" s="102">
        <v>50193371.284159996</v>
      </c>
      <c r="N58" s="102">
        <v>50398796.574710004</v>
      </c>
      <c r="O58" s="113"/>
    </row>
    <row r="59" spans="1:15" x14ac:dyDescent="0.25">
      <c r="A59" s="660" t="s">
        <v>644</v>
      </c>
      <c r="B59" s="661">
        <v>943419.10533000005</v>
      </c>
      <c r="C59" s="661">
        <v>1054180.5422499999</v>
      </c>
      <c r="D59" s="661">
        <v>1126632.8447400001</v>
      </c>
      <c r="E59" s="661">
        <v>1252890.31088</v>
      </c>
      <c r="F59" s="661">
        <v>1372137.8280199999</v>
      </c>
      <c r="G59" s="661">
        <v>1510875.9652</v>
      </c>
      <c r="H59" s="661">
        <v>1521651.7346400002</v>
      </c>
      <c r="I59" s="661">
        <v>1471927.01908</v>
      </c>
      <c r="J59" s="661">
        <v>1501858.7786400001</v>
      </c>
      <c r="K59" s="661">
        <v>1649016.1990399999</v>
      </c>
      <c r="L59" s="661">
        <v>2302269.0172100002</v>
      </c>
      <c r="M59" s="661">
        <v>3198074.3465700014</v>
      </c>
      <c r="N59" s="661">
        <v>600830.47384999983</v>
      </c>
      <c r="O59" s="113"/>
    </row>
    <row r="60" spans="1:15" ht="15" customHeight="1" x14ac:dyDescent="0.25">
      <c r="A60" s="104" t="s">
        <v>645</v>
      </c>
      <c r="B60" s="102">
        <v>-206590.98290999999</v>
      </c>
      <c r="C60" s="102">
        <v>-264435.50060999999</v>
      </c>
      <c r="D60" s="102">
        <v>-279212.84606999997</v>
      </c>
      <c r="E60" s="102">
        <v>-351833.90017000004</v>
      </c>
      <c r="F60" s="102">
        <v>-484198.32649000001</v>
      </c>
      <c r="G60" s="102">
        <v>-524281.85245000001</v>
      </c>
      <c r="H60" s="102">
        <v>-611283.45853999991</v>
      </c>
      <c r="I60" s="102">
        <v>-651514.33427999995</v>
      </c>
      <c r="J60" s="102">
        <v>-677327.80429999996</v>
      </c>
      <c r="K60" s="102">
        <v>-760305.99638000003</v>
      </c>
      <c r="L60" s="102">
        <v>-822598.66426999995</v>
      </c>
      <c r="M60" s="102">
        <v>-885334.87444999989</v>
      </c>
      <c r="N60" s="102">
        <v>-251391.95909999998</v>
      </c>
      <c r="O60" s="113"/>
    </row>
    <row r="61" spans="1:15" ht="15" customHeight="1" x14ac:dyDescent="0.25">
      <c r="A61" s="101" t="s">
        <v>646</v>
      </c>
      <c r="B61" s="102">
        <v>736828.12241999991</v>
      </c>
      <c r="C61" s="102">
        <v>789745.04163999995</v>
      </c>
      <c r="D61" s="102">
        <v>847419.99867</v>
      </c>
      <c r="E61" s="102">
        <v>901056.41071000008</v>
      </c>
      <c r="F61" s="102">
        <v>887939.50153000001</v>
      </c>
      <c r="G61" s="102">
        <v>986594.11274999997</v>
      </c>
      <c r="H61" s="102">
        <v>910368.27610000002</v>
      </c>
      <c r="I61" s="102">
        <v>820412.68479999993</v>
      </c>
      <c r="J61" s="102">
        <v>824530.97434000007</v>
      </c>
      <c r="K61" s="102">
        <v>888710.20265999995</v>
      </c>
      <c r="L61" s="102">
        <v>1479670.3529400001</v>
      </c>
      <c r="M61" s="102">
        <v>2312739.4721200014</v>
      </c>
      <c r="N61" s="102">
        <v>349438.51474999986</v>
      </c>
      <c r="O61" s="113"/>
    </row>
    <row r="62" spans="1:15" ht="15" customHeight="1" x14ac:dyDescent="0.25">
      <c r="A62" s="107" t="s">
        <v>647</v>
      </c>
      <c r="B62" s="102">
        <v>333203.61981</v>
      </c>
      <c r="C62" s="102">
        <v>370526.50992000004</v>
      </c>
      <c r="D62" s="102">
        <v>496514.59254000004</v>
      </c>
      <c r="E62" s="102">
        <v>498340.28583000001</v>
      </c>
      <c r="F62" s="102">
        <v>556628.78267999995</v>
      </c>
      <c r="G62" s="102">
        <v>568640.69559999998</v>
      </c>
      <c r="H62" s="102">
        <v>460963.59311999998</v>
      </c>
      <c r="I62" s="102">
        <v>458804.00433999998</v>
      </c>
      <c r="J62" s="102">
        <v>456551.34669999999</v>
      </c>
      <c r="K62" s="102">
        <v>682353.40177</v>
      </c>
      <c r="L62" s="102">
        <v>1294195.3415100002</v>
      </c>
      <c r="M62" s="102">
        <v>2671651.6112799994</v>
      </c>
      <c r="N62" s="102">
        <v>415363.47535000002</v>
      </c>
      <c r="O62" s="113"/>
    </row>
    <row r="63" spans="1:15" ht="15" customHeight="1" x14ac:dyDescent="0.25">
      <c r="A63" s="104" t="s">
        <v>648</v>
      </c>
      <c r="B63" s="102">
        <v>-106075.42561000001</v>
      </c>
      <c r="C63" s="102">
        <v>-149660.08319999999</v>
      </c>
      <c r="D63" s="102">
        <v>-266652.91266999999</v>
      </c>
      <c r="E63" s="102">
        <v>-302050.45133999997</v>
      </c>
      <c r="F63" s="102">
        <v>-377719.72820000001</v>
      </c>
      <c r="G63" s="102">
        <v>-436409.15831999999</v>
      </c>
      <c r="H63" s="102">
        <v>-337744.02333</v>
      </c>
      <c r="I63" s="102">
        <v>-253088.73272</v>
      </c>
      <c r="J63" s="102">
        <v>-222624.62466</v>
      </c>
      <c r="K63" s="102">
        <v>-442978.98277</v>
      </c>
      <c r="L63" s="102">
        <v>-1402674.8969100001</v>
      </c>
      <c r="M63" s="102">
        <v>-3625942.1873400002</v>
      </c>
      <c r="N63" s="102">
        <v>-376802.20476999995</v>
      </c>
      <c r="O63" s="113"/>
    </row>
    <row r="64" spans="1:15" ht="15" customHeight="1" x14ac:dyDescent="0.25">
      <c r="A64" s="108" t="s">
        <v>649</v>
      </c>
      <c r="B64" s="102">
        <v>963956.31662000006</v>
      </c>
      <c r="C64" s="102">
        <v>1010611.4683600001</v>
      </c>
      <c r="D64" s="102">
        <v>1077281.67854</v>
      </c>
      <c r="E64" s="102">
        <v>1097346.2452</v>
      </c>
      <c r="F64" s="102">
        <v>1066848.5560099999</v>
      </c>
      <c r="G64" s="102">
        <v>1118825.6500299999</v>
      </c>
      <c r="H64" s="102">
        <v>1033587.84589</v>
      </c>
      <c r="I64" s="102">
        <v>1026127.9564199999</v>
      </c>
      <c r="J64" s="102">
        <v>1058457.6963800001</v>
      </c>
      <c r="K64" s="102">
        <v>1128084.6216600002</v>
      </c>
      <c r="L64" s="102">
        <v>1371190.7975400002</v>
      </c>
      <c r="M64" s="102">
        <v>1358448.8960600006</v>
      </c>
      <c r="N64" s="102">
        <v>387999.78532999987</v>
      </c>
      <c r="O64" s="113"/>
    </row>
    <row r="65" spans="1:15" ht="15" customHeight="1" x14ac:dyDescent="0.25">
      <c r="A65" s="107" t="s">
        <v>650</v>
      </c>
      <c r="B65" s="102">
        <v>132744.47372000001</v>
      </c>
      <c r="C65" s="102">
        <v>153004.66928999999</v>
      </c>
      <c r="D65" s="102">
        <v>152952.51088999998</v>
      </c>
      <c r="E65" s="102">
        <v>306011.55898999999</v>
      </c>
      <c r="F65" s="102">
        <v>241459.69803999999</v>
      </c>
      <c r="G65" s="102">
        <v>201435.49283999999</v>
      </c>
      <c r="H65" s="102">
        <v>204657.46175999998</v>
      </c>
      <c r="I65" s="102">
        <v>207587.44168000002</v>
      </c>
      <c r="J65" s="102">
        <v>213278.43356999999</v>
      </c>
      <c r="K65" s="102">
        <v>577662.54128</v>
      </c>
      <c r="L65" s="102">
        <v>422686.73960999999</v>
      </c>
      <c r="M65" s="102">
        <v>277491.03077000001</v>
      </c>
      <c r="N65" s="102">
        <v>91044.943239999993</v>
      </c>
      <c r="O65" s="113"/>
    </row>
    <row r="66" spans="1:15" ht="15" customHeight="1" x14ac:dyDescent="0.25">
      <c r="A66" s="107" t="s">
        <v>651</v>
      </c>
      <c r="B66" s="102">
        <v>-186323.21637000001</v>
      </c>
      <c r="C66" s="102">
        <v>-209914.75800999999</v>
      </c>
      <c r="D66" s="102">
        <v>-262560.86017</v>
      </c>
      <c r="E66" s="102">
        <v>-439500.37650999997</v>
      </c>
      <c r="F66" s="102">
        <v>-325103.38958999998</v>
      </c>
      <c r="G66" s="102">
        <v>-281046.95816000004</v>
      </c>
      <c r="H66" s="102">
        <v>-427355.80520999996</v>
      </c>
      <c r="I66" s="102">
        <v>-242426.06884999998</v>
      </c>
      <c r="J66" s="102">
        <v>-341367.86272000003</v>
      </c>
      <c r="K66" s="102">
        <v>-752164.86150999996</v>
      </c>
      <c r="L66" s="102">
        <v>-740288.77254999999</v>
      </c>
      <c r="M66" s="102">
        <v>-463266.41979999997</v>
      </c>
      <c r="N66" s="102">
        <v>-138558.92063000001</v>
      </c>
      <c r="O66" s="113"/>
    </row>
    <row r="67" spans="1:15" ht="15" customHeight="1" x14ac:dyDescent="0.25">
      <c r="A67" s="101" t="s">
        <v>652</v>
      </c>
      <c r="B67" s="102">
        <v>910377.57397000003</v>
      </c>
      <c r="C67" s="102">
        <v>953701.37963999994</v>
      </c>
      <c r="D67" s="102">
        <v>967673.32926000003</v>
      </c>
      <c r="E67" s="102">
        <v>963857.42767999996</v>
      </c>
      <c r="F67" s="102">
        <v>983204.86446000007</v>
      </c>
      <c r="G67" s="102">
        <v>1039214.1847100001</v>
      </c>
      <c r="H67" s="102">
        <v>810889.50244000007</v>
      </c>
      <c r="I67" s="102">
        <v>991289.32924999995</v>
      </c>
      <c r="J67" s="102">
        <v>930368.26723</v>
      </c>
      <c r="K67" s="102">
        <v>953582.30142999999</v>
      </c>
      <c r="L67" s="102">
        <v>1053588.7646000003</v>
      </c>
      <c r="M67" s="102">
        <v>1172673.5070300007</v>
      </c>
      <c r="N67" s="102">
        <v>340485.80793999985</v>
      </c>
      <c r="O67" s="113"/>
    </row>
    <row r="68" spans="1:15" ht="15" customHeight="1" x14ac:dyDescent="0.25">
      <c r="A68" s="104" t="s">
        <v>653</v>
      </c>
      <c r="B68" s="102">
        <v>-575563.28786000004</v>
      </c>
      <c r="C68" s="102">
        <v>-646383.09724000003</v>
      </c>
      <c r="D68" s="102">
        <v>-635804.16003000003</v>
      </c>
      <c r="E68" s="102">
        <v>-624936.82261000003</v>
      </c>
      <c r="F68" s="102">
        <v>-638925.21939999994</v>
      </c>
      <c r="G68" s="102">
        <v>-623433.12369000004</v>
      </c>
      <c r="H68" s="102">
        <v>-575825.68666000001</v>
      </c>
      <c r="I68" s="102">
        <v>-565139.01634000009</v>
      </c>
      <c r="J68" s="102">
        <v>-599666.14996000007</v>
      </c>
      <c r="K68" s="102">
        <v>-628067.2317</v>
      </c>
      <c r="L68" s="102">
        <v>-700712.69050999987</v>
      </c>
      <c r="M68" s="102">
        <v>-821099.9898000001</v>
      </c>
      <c r="N68" s="102">
        <v>-224998.6925700001</v>
      </c>
      <c r="O68" s="113"/>
    </row>
    <row r="69" spans="1:15" ht="15" customHeight="1" x14ac:dyDescent="0.25">
      <c r="A69" s="108" t="s">
        <v>654</v>
      </c>
      <c r="B69" s="102">
        <v>334814.28610999999</v>
      </c>
      <c r="C69" s="102">
        <v>307318.28239999997</v>
      </c>
      <c r="D69" s="102">
        <v>331869.16923</v>
      </c>
      <c r="E69" s="102">
        <v>338920.60506999999</v>
      </c>
      <c r="F69" s="102">
        <v>344279.64506000001</v>
      </c>
      <c r="G69" s="102">
        <v>415781.06101999996</v>
      </c>
      <c r="H69" s="102">
        <v>235063.81578</v>
      </c>
      <c r="I69" s="102">
        <v>426150.31291000004</v>
      </c>
      <c r="J69" s="102">
        <v>330702.11726999999</v>
      </c>
      <c r="K69" s="102">
        <v>325515.06973000005</v>
      </c>
      <c r="L69" s="102">
        <v>352876.07409000047</v>
      </c>
      <c r="M69" s="102">
        <v>351573.51723000058</v>
      </c>
      <c r="N69" s="102">
        <v>115487.11536999975</v>
      </c>
      <c r="O69" s="113"/>
    </row>
    <row r="70" spans="1:15" ht="15" customHeight="1" x14ac:dyDescent="0.25">
      <c r="A70" s="108" t="s">
        <v>655</v>
      </c>
      <c r="B70" s="102">
        <v>-7102.3124900000003</v>
      </c>
      <c r="C70" s="102">
        <v>-7210.6304099999998</v>
      </c>
      <c r="D70" s="102">
        <v>-592.66287</v>
      </c>
      <c r="E70" s="102">
        <v>6963.3630400000002</v>
      </c>
      <c r="F70" s="102">
        <v>-434.79220000000004</v>
      </c>
      <c r="G70" s="102">
        <v>443.41766999999999</v>
      </c>
      <c r="H70" s="102">
        <v>1614.1552300000001</v>
      </c>
      <c r="I70" s="102">
        <v>-1510.0544299999999</v>
      </c>
      <c r="J70" s="102">
        <v>-851.22288000000003</v>
      </c>
      <c r="K70" s="102">
        <v>1251.21603</v>
      </c>
      <c r="L70" s="102">
        <v>5195.2829700000011</v>
      </c>
      <c r="M70" s="102">
        <v>87446.414089999991</v>
      </c>
      <c r="N70" s="102">
        <v>8149.8231599999999</v>
      </c>
      <c r="O70" s="113"/>
    </row>
    <row r="71" spans="1:15" ht="15" customHeight="1" x14ac:dyDescent="0.25">
      <c r="A71" s="109" t="s">
        <v>656</v>
      </c>
      <c r="B71" s="102">
        <v>-9087.4842100000005</v>
      </c>
      <c r="C71" s="102">
        <v>-8227.806849999999</v>
      </c>
      <c r="D71" s="102">
        <v>-1405.18758</v>
      </c>
      <c r="E71" s="102">
        <v>6278.4925899999998</v>
      </c>
      <c r="F71" s="102">
        <v>-1076.5829799999999</v>
      </c>
      <c r="G71" s="102">
        <v>-80.98245</v>
      </c>
      <c r="H71" s="102">
        <v>1289.0473200000001</v>
      </c>
      <c r="I71" s="102">
        <v>-1679.25297</v>
      </c>
      <c r="J71" s="102">
        <v>-1217.42482</v>
      </c>
      <c r="K71" s="102">
        <v>524.26625999999999</v>
      </c>
      <c r="L71" s="102">
        <v>-106.714</v>
      </c>
      <c r="M71" s="102">
        <v>2110.8826200000003</v>
      </c>
      <c r="N71" s="102">
        <v>270.21290000000005</v>
      </c>
      <c r="O71" s="113"/>
    </row>
    <row r="72" spans="1:15" ht="15" customHeight="1" x14ac:dyDescent="0.25">
      <c r="A72" s="109" t="s">
        <v>657</v>
      </c>
      <c r="B72" s="102">
        <v>1985.1717200000001</v>
      </c>
      <c r="C72" s="102">
        <v>1017.17644</v>
      </c>
      <c r="D72" s="102">
        <v>812.52470999999991</v>
      </c>
      <c r="E72" s="102">
        <v>684.87045000000001</v>
      </c>
      <c r="F72" s="102">
        <v>641.79078000000004</v>
      </c>
      <c r="G72" s="102">
        <v>524.40012000000002</v>
      </c>
      <c r="H72" s="102">
        <v>325.10790999999995</v>
      </c>
      <c r="I72" s="102">
        <v>169.19854000000001</v>
      </c>
      <c r="J72" s="102">
        <v>366.20193999999998</v>
      </c>
      <c r="K72" s="102">
        <v>726.94977000000006</v>
      </c>
      <c r="L72" s="102">
        <v>5301.9969700000001</v>
      </c>
      <c r="M72" s="102">
        <v>85335.531470000002</v>
      </c>
      <c r="N72" s="102">
        <v>7879.6102599999995</v>
      </c>
      <c r="O72" s="113"/>
    </row>
    <row r="73" spans="1:15" ht="15" customHeight="1" x14ac:dyDescent="0.25">
      <c r="A73" s="101" t="s">
        <v>658</v>
      </c>
      <c r="B73" s="102">
        <v>8823.2157100000004</v>
      </c>
      <c r="C73" s="102">
        <v>6456.9579599999997</v>
      </c>
      <c r="D73" s="102">
        <v>1994.62184</v>
      </c>
      <c r="E73" s="102">
        <v>-7549.24892</v>
      </c>
      <c r="F73" s="102">
        <v>1448.86968</v>
      </c>
      <c r="G73" s="102">
        <v>533.41266000000007</v>
      </c>
      <c r="H73" s="102">
        <v>-2348.0102499999998</v>
      </c>
      <c r="I73" s="102">
        <v>1789.8712700000001</v>
      </c>
      <c r="J73" s="102">
        <v>1166.0378000000001</v>
      </c>
      <c r="K73" s="102">
        <v>-700.06501000000003</v>
      </c>
      <c r="L73" s="102">
        <v>589.52454999999998</v>
      </c>
      <c r="M73" s="102">
        <v>-15803.39273</v>
      </c>
      <c r="N73" s="102">
        <v>-8522.2841200000003</v>
      </c>
      <c r="O73" s="113"/>
    </row>
    <row r="74" spans="1:15" ht="15" customHeight="1" x14ac:dyDescent="0.25">
      <c r="A74" s="101" t="s">
        <v>805</v>
      </c>
      <c r="B74" s="102">
        <v>9114.96119</v>
      </c>
      <c r="C74" s="102">
        <v>6747.0638399999998</v>
      </c>
      <c r="D74" s="102">
        <v>2170.50794</v>
      </c>
      <c r="E74" s="102">
        <v>-7435.9162699999997</v>
      </c>
      <c r="F74" s="102">
        <v>1545.0291499999998</v>
      </c>
      <c r="G74" s="102">
        <v>641.55925999999999</v>
      </c>
      <c r="H74" s="102">
        <v>-2297.7579000000001</v>
      </c>
      <c r="I74" s="102">
        <v>1828.62787</v>
      </c>
      <c r="J74" s="102">
        <v>1262.2957099999999</v>
      </c>
      <c r="K74" s="102">
        <v>-585.08485999999994</v>
      </c>
      <c r="L74" s="102">
        <v>552.4483899999999</v>
      </c>
      <c r="M74" s="102">
        <v>-14895.025059999998</v>
      </c>
      <c r="N74" s="102">
        <v>-8460.0261399999999</v>
      </c>
      <c r="O74" s="113"/>
    </row>
    <row r="75" spans="1:15" ht="15" customHeight="1" x14ac:dyDescent="0.25">
      <c r="A75" s="104" t="s">
        <v>342</v>
      </c>
      <c r="B75" s="102">
        <v>-291.74547999999999</v>
      </c>
      <c r="C75" s="102">
        <v>-290.10588000000001</v>
      </c>
      <c r="D75" s="102">
        <v>-175.8861</v>
      </c>
      <c r="E75" s="102">
        <v>-113.33265</v>
      </c>
      <c r="F75" s="102">
        <v>-96.159469999999999</v>
      </c>
      <c r="G75" s="102">
        <v>-108.14660000000001</v>
      </c>
      <c r="H75" s="102">
        <v>-50.25235</v>
      </c>
      <c r="I75" s="102">
        <v>-38.756599999999999</v>
      </c>
      <c r="J75" s="102">
        <v>-96.25791000000001</v>
      </c>
      <c r="K75" s="102">
        <v>-114.98014999999999</v>
      </c>
      <c r="L75" s="102">
        <v>37.076160000000002</v>
      </c>
      <c r="M75" s="102">
        <v>-908.36766999999998</v>
      </c>
      <c r="N75" s="102">
        <v>-62.257980000000025</v>
      </c>
      <c r="O75" s="113"/>
    </row>
    <row r="76" spans="1:15" ht="15" customHeight="1" x14ac:dyDescent="0.25">
      <c r="A76" s="101" t="s">
        <v>661</v>
      </c>
      <c r="B76" s="102">
        <v>336535.18932999996</v>
      </c>
      <c r="C76" s="102">
        <v>306564.60995000001</v>
      </c>
      <c r="D76" s="102">
        <v>333271.12819999998</v>
      </c>
      <c r="E76" s="102">
        <v>338334.71918999997</v>
      </c>
      <c r="F76" s="102">
        <v>345293.72254000005</v>
      </c>
      <c r="G76" s="102">
        <v>416757.89135000005</v>
      </c>
      <c r="H76" s="102">
        <v>234329.96075999999</v>
      </c>
      <c r="I76" s="102">
        <v>426430.12975000002</v>
      </c>
      <c r="J76" s="102">
        <v>331016.93219000002</v>
      </c>
      <c r="K76" s="102">
        <v>326066.22074999998</v>
      </c>
      <c r="L76" s="102">
        <v>358660.88161000045</v>
      </c>
      <c r="M76" s="102">
        <v>423216.53859000053</v>
      </c>
      <c r="N76" s="102">
        <v>115114.65440999976</v>
      </c>
      <c r="O76" s="113"/>
    </row>
    <row r="77" spans="1:15" ht="15" customHeight="1" x14ac:dyDescent="0.25">
      <c r="A77" s="110" t="s">
        <v>662</v>
      </c>
      <c r="B77" s="102">
        <v>907.38535000000002</v>
      </c>
      <c r="C77" s="102">
        <v>2151.0972999999999</v>
      </c>
      <c r="D77" s="102">
        <v>3829.25218</v>
      </c>
      <c r="E77" s="102">
        <v>4441.7303099999999</v>
      </c>
      <c r="F77" s="102">
        <v>4487.8670400000001</v>
      </c>
      <c r="G77" s="102">
        <v>3717.25713</v>
      </c>
      <c r="H77" s="102">
        <v>2990.3485499999997</v>
      </c>
      <c r="I77" s="102">
        <v>2304.3674900000001</v>
      </c>
      <c r="J77" s="102">
        <v>1873.1541200000001</v>
      </c>
      <c r="K77" s="102">
        <v>1600.9798799999999</v>
      </c>
      <c r="L77" s="102">
        <v>1678.4878100000001</v>
      </c>
      <c r="M77" s="102">
        <v>1642.7548499999998</v>
      </c>
      <c r="N77" s="102">
        <v>340.50407000000001</v>
      </c>
      <c r="O77" s="113"/>
    </row>
    <row r="78" spans="1:15" ht="15" customHeight="1" x14ac:dyDescent="0.25">
      <c r="A78" s="108" t="s">
        <v>663</v>
      </c>
      <c r="B78" s="102">
        <v>337442.57468000002</v>
      </c>
      <c r="C78" s="102">
        <v>308715.70724999998</v>
      </c>
      <c r="D78" s="102">
        <v>337100.38037999999</v>
      </c>
      <c r="E78" s="102">
        <v>342776.44949999999</v>
      </c>
      <c r="F78" s="102">
        <v>349781.58957999997</v>
      </c>
      <c r="G78" s="102">
        <v>420475.14848000003</v>
      </c>
      <c r="H78" s="102">
        <v>237320.30931000001</v>
      </c>
      <c r="I78" s="102">
        <v>428734.49724</v>
      </c>
      <c r="J78" s="102">
        <v>332890.08630999998</v>
      </c>
      <c r="K78" s="102">
        <v>327667.20062999998</v>
      </c>
      <c r="L78" s="102">
        <v>360339.36942000047</v>
      </c>
      <c r="M78" s="102">
        <v>424859.29344000056</v>
      </c>
      <c r="N78" s="102">
        <v>115455.15847999975</v>
      </c>
      <c r="O78" s="113"/>
    </row>
    <row r="79" spans="1:15" ht="15" customHeight="1" x14ac:dyDescent="0.25">
      <c r="A79" s="107" t="s">
        <v>664</v>
      </c>
      <c r="B79" s="102">
        <v>-592.14200000000005</v>
      </c>
      <c r="C79" s="102">
        <v>214.71576999999999</v>
      </c>
      <c r="D79" s="102">
        <v>0</v>
      </c>
      <c r="E79" s="102">
        <v>-989.94533999999999</v>
      </c>
      <c r="F79" s="102">
        <v>-340.85513000000003</v>
      </c>
      <c r="G79" s="102">
        <v>-0.89800000000000002</v>
      </c>
      <c r="H79" s="102">
        <v>0</v>
      </c>
      <c r="I79" s="102">
        <v>0</v>
      </c>
      <c r="J79" s="102">
        <v>-7906.8939099999998</v>
      </c>
      <c r="K79" s="102">
        <v>-31.962</v>
      </c>
      <c r="L79" s="102">
        <v>-2952.1948400000001</v>
      </c>
      <c r="M79" s="102">
        <v>-181.79326</v>
      </c>
      <c r="N79" s="102">
        <v>-99.294150000000002</v>
      </c>
      <c r="O79" s="113"/>
    </row>
    <row r="80" spans="1:15" ht="15" customHeight="1" x14ac:dyDescent="0.25">
      <c r="A80" s="101" t="s">
        <v>665</v>
      </c>
      <c r="B80" s="102">
        <v>336850.43268000003</v>
      </c>
      <c r="C80" s="102">
        <v>308930.42301999999</v>
      </c>
      <c r="D80" s="102">
        <v>337100.38037999999</v>
      </c>
      <c r="E80" s="102">
        <v>341786.50416000001</v>
      </c>
      <c r="F80" s="102">
        <v>349440.73444999999</v>
      </c>
      <c r="G80" s="102">
        <v>420474.25048000005</v>
      </c>
      <c r="H80" s="102">
        <v>237320.30931000001</v>
      </c>
      <c r="I80" s="102">
        <v>428734.49724</v>
      </c>
      <c r="J80" s="102">
        <v>324983.1924</v>
      </c>
      <c r="K80" s="102">
        <v>327635.23862999998</v>
      </c>
      <c r="L80" s="102">
        <v>357387.17458000052</v>
      </c>
      <c r="M80" s="102">
        <v>424677.50018000056</v>
      </c>
      <c r="N80" s="102">
        <v>115355.86432999975</v>
      </c>
      <c r="O80" s="113"/>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13"/>
    </row>
    <row r="82" spans="1:15" ht="15" customHeight="1" x14ac:dyDescent="0.25">
      <c r="A82" s="101" t="s">
        <v>667</v>
      </c>
      <c r="B82" s="102">
        <v>336850.43268000003</v>
      </c>
      <c r="C82" s="102">
        <v>308930.42301999999</v>
      </c>
      <c r="D82" s="102">
        <v>337100.38037999999</v>
      </c>
      <c r="E82" s="102">
        <v>341786.50416000001</v>
      </c>
      <c r="F82" s="102">
        <v>349440.73444999999</v>
      </c>
      <c r="G82" s="102">
        <v>420474.25048000005</v>
      </c>
      <c r="H82" s="102">
        <v>237320.30931000001</v>
      </c>
      <c r="I82" s="102">
        <v>428734.49724</v>
      </c>
      <c r="J82" s="102">
        <v>324983.1924</v>
      </c>
      <c r="K82" s="102">
        <v>327635.23862999998</v>
      </c>
      <c r="L82" s="102">
        <v>357387.17458000052</v>
      </c>
      <c r="M82" s="102">
        <v>424677.50018000056</v>
      </c>
      <c r="N82" s="102">
        <v>115355.86432999975</v>
      </c>
      <c r="O82" s="113"/>
    </row>
    <row r="83" spans="1:15" ht="15" customHeight="1" thickBot="1" x14ac:dyDescent="0.3">
      <c r="A83" s="107" t="s">
        <v>668</v>
      </c>
      <c r="B83" s="102">
        <v>-108502.46837999999</v>
      </c>
      <c r="C83" s="102">
        <v>-87848.473239999992</v>
      </c>
      <c r="D83" s="102">
        <v>-110557.94534000001</v>
      </c>
      <c r="E83" s="102">
        <v>-104400.98827</v>
      </c>
      <c r="F83" s="102">
        <v>-127950.16428</v>
      </c>
      <c r="G83" s="102">
        <v>-167179.50870999999</v>
      </c>
      <c r="H83" s="102">
        <v>-143696.84052</v>
      </c>
      <c r="I83" s="102">
        <v>-209098.20177000001</v>
      </c>
      <c r="J83" s="102">
        <v>-132334.45799</v>
      </c>
      <c r="K83" s="102">
        <v>-116904.24993999999</v>
      </c>
      <c r="L83" s="102">
        <v>-130092.82689</v>
      </c>
      <c r="M83" s="102">
        <v>-80257.272980000009</v>
      </c>
      <c r="N83" s="102">
        <v>-23658.36405</v>
      </c>
      <c r="O83" s="113"/>
    </row>
    <row r="84" spans="1:15" ht="15" customHeight="1" thickTop="1" thickBot="1" x14ac:dyDescent="0.3">
      <c r="A84" s="658" t="s">
        <v>669</v>
      </c>
      <c r="B84" s="659">
        <v>228347.96430000002</v>
      </c>
      <c r="C84" s="659">
        <v>221081.94978</v>
      </c>
      <c r="D84" s="659">
        <v>226542.43503999998</v>
      </c>
      <c r="E84" s="659">
        <v>237385.51588999998</v>
      </c>
      <c r="F84" s="659">
        <v>221490.57016999999</v>
      </c>
      <c r="G84" s="659">
        <v>253294.74177000002</v>
      </c>
      <c r="H84" s="659">
        <v>93623.468790000014</v>
      </c>
      <c r="I84" s="659">
        <v>219636.29547000001</v>
      </c>
      <c r="J84" s="659">
        <v>192648.73441</v>
      </c>
      <c r="K84" s="659">
        <v>210730.98869</v>
      </c>
      <c r="L84" s="659">
        <v>227294.34769000052</v>
      </c>
      <c r="M84" s="659">
        <v>344420.22720000055</v>
      </c>
      <c r="N84" s="659">
        <v>91697.500279999746</v>
      </c>
      <c r="O84" s="113"/>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113"/>
      <c r="K86" s="97"/>
      <c r="L86" s="97"/>
      <c r="M86" s="97"/>
      <c r="N86" s="97"/>
      <c r="O86" s="97"/>
    </row>
    <row r="87" spans="1:15" ht="15" customHeight="1" x14ac:dyDescent="0.25">
      <c r="A87" s="113"/>
      <c r="B87" s="97"/>
      <c r="C87" s="97"/>
      <c r="D87" s="97"/>
      <c r="E87" s="97"/>
      <c r="F87" s="97"/>
      <c r="G87" s="97"/>
      <c r="H87" s="97"/>
      <c r="I87" s="97"/>
      <c r="J87" s="97"/>
      <c r="K87" s="97"/>
      <c r="L87" s="97"/>
      <c r="M87" s="97"/>
      <c r="N87" s="97"/>
      <c r="O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8FA7A-AA70-42A0-84DE-D6A06F042636}">
  <sheetPr>
    <pageSetUpPr fitToPage="1"/>
  </sheetPr>
  <dimension ref="A1:O89"/>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8" width="10.7109375" style="98" bestFit="1" customWidth="1"/>
    <col min="9" max="9" width="10.7109375" style="98" customWidth="1"/>
    <col min="10" max="10" width="11.140625" style="98" bestFit="1" customWidth="1"/>
    <col min="11" max="11" width="11.7109375" style="98" bestFit="1" customWidth="1"/>
    <col min="12" max="13" width="11.7109375" style="98" customWidth="1"/>
    <col min="14" max="14" width="11.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1.140625" style="98" bestFit="1" customWidth="1"/>
    <col min="267" max="267" width="11.7109375" style="98" bestFit="1" customWidth="1"/>
    <col min="268" max="269" width="11.7109375" style="98" customWidth="1"/>
    <col min="270" max="270" width="11.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1.140625" style="98" bestFit="1" customWidth="1"/>
    <col min="523" max="523" width="11.7109375" style="98" bestFit="1" customWidth="1"/>
    <col min="524" max="525" width="11.7109375" style="98" customWidth="1"/>
    <col min="526" max="526" width="11.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1.140625" style="98" bestFit="1" customWidth="1"/>
    <col min="779" max="779" width="11.7109375" style="98" bestFit="1" customWidth="1"/>
    <col min="780" max="781" width="11.7109375" style="98" customWidth="1"/>
    <col min="782" max="782" width="11.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1.140625" style="98" bestFit="1" customWidth="1"/>
    <col min="1035" max="1035" width="11.7109375" style="98" bestFit="1" customWidth="1"/>
    <col min="1036" max="1037" width="11.7109375" style="98" customWidth="1"/>
    <col min="1038" max="1038" width="11.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1.140625" style="98" bestFit="1" customWidth="1"/>
    <col min="1291" max="1291" width="11.7109375" style="98" bestFit="1" customWidth="1"/>
    <col min="1292" max="1293" width="11.7109375" style="98" customWidth="1"/>
    <col min="1294" max="1294" width="11.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1.140625" style="98" bestFit="1" customWidth="1"/>
    <col min="1547" max="1547" width="11.7109375" style="98" bestFit="1" customWidth="1"/>
    <col min="1548" max="1549" width="11.7109375" style="98" customWidth="1"/>
    <col min="1550" max="1550" width="11.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1.140625" style="98" bestFit="1" customWidth="1"/>
    <col min="1803" max="1803" width="11.7109375" style="98" bestFit="1" customWidth="1"/>
    <col min="1804" max="1805" width="11.7109375" style="98" customWidth="1"/>
    <col min="1806" max="1806" width="11.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1.140625" style="98" bestFit="1" customWidth="1"/>
    <col min="2059" max="2059" width="11.7109375" style="98" bestFit="1" customWidth="1"/>
    <col min="2060" max="2061" width="11.7109375" style="98" customWidth="1"/>
    <col min="2062" max="2062" width="11.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1.140625" style="98" bestFit="1" customWidth="1"/>
    <col min="2315" max="2315" width="11.7109375" style="98" bestFit="1" customWidth="1"/>
    <col min="2316" max="2317" width="11.7109375" style="98" customWidth="1"/>
    <col min="2318" max="2318" width="11.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1.140625" style="98" bestFit="1" customWidth="1"/>
    <col min="2571" max="2571" width="11.7109375" style="98" bestFit="1" customWidth="1"/>
    <col min="2572" max="2573" width="11.7109375" style="98" customWidth="1"/>
    <col min="2574" max="2574" width="11.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1.140625" style="98" bestFit="1" customWidth="1"/>
    <col min="2827" max="2827" width="11.7109375" style="98" bestFit="1" customWidth="1"/>
    <col min="2828" max="2829" width="11.7109375" style="98" customWidth="1"/>
    <col min="2830" max="2830" width="11.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1.140625" style="98" bestFit="1" customWidth="1"/>
    <col min="3083" max="3083" width="11.7109375" style="98" bestFit="1" customWidth="1"/>
    <col min="3084" max="3085" width="11.7109375" style="98" customWidth="1"/>
    <col min="3086" max="3086" width="11.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1.140625" style="98" bestFit="1" customWidth="1"/>
    <col min="3339" max="3339" width="11.7109375" style="98" bestFit="1" customWidth="1"/>
    <col min="3340" max="3341" width="11.7109375" style="98" customWidth="1"/>
    <col min="3342" max="3342" width="11.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1.140625" style="98" bestFit="1" customWidth="1"/>
    <col min="3595" max="3595" width="11.7109375" style="98" bestFit="1" customWidth="1"/>
    <col min="3596" max="3597" width="11.7109375" style="98" customWidth="1"/>
    <col min="3598" max="3598" width="11.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1.140625" style="98" bestFit="1" customWidth="1"/>
    <col min="3851" max="3851" width="11.7109375" style="98" bestFit="1" customWidth="1"/>
    <col min="3852" max="3853" width="11.7109375" style="98" customWidth="1"/>
    <col min="3854" max="3854" width="11.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1.140625" style="98" bestFit="1" customWidth="1"/>
    <col min="4107" max="4107" width="11.7109375" style="98" bestFit="1" customWidth="1"/>
    <col min="4108" max="4109" width="11.7109375" style="98" customWidth="1"/>
    <col min="4110" max="4110" width="11.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1.140625" style="98" bestFit="1" customWidth="1"/>
    <col min="4363" max="4363" width="11.7109375" style="98" bestFit="1" customWidth="1"/>
    <col min="4364" max="4365" width="11.7109375" style="98" customWidth="1"/>
    <col min="4366" max="4366" width="11.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1.140625" style="98" bestFit="1" customWidth="1"/>
    <col min="4619" max="4619" width="11.7109375" style="98" bestFit="1" customWidth="1"/>
    <col min="4620" max="4621" width="11.7109375" style="98" customWidth="1"/>
    <col min="4622" max="4622" width="11.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1.140625" style="98" bestFit="1" customWidth="1"/>
    <col min="4875" max="4875" width="11.7109375" style="98" bestFit="1" customWidth="1"/>
    <col min="4876" max="4877" width="11.7109375" style="98" customWidth="1"/>
    <col min="4878" max="4878" width="11.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1.140625" style="98" bestFit="1" customWidth="1"/>
    <col min="5131" max="5131" width="11.7109375" style="98" bestFit="1" customWidth="1"/>
    <col min="5132" max="5133" width="11.7109375" style="98" customWidth="1"/>
    <col min="5134" max="5134" width="11.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1.140625" style="98" bestFit="1" customWidth="1"/>
    <col min="5387" max="5387" width="11.7109375" style="98" bestFit="1" customWidth="1"/>
    <col min="5388" max="5389" width="11.7109375" style="98" customWidth="1"/>
    <col min="5390" max="5390" width="11.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1.140625" style="98" bestFit="1" customWidth="1"/>
    <col min="5643" max="5643" width="11.7109375" style="98" bestFit="1" customWidth="1"/>
    <col min="5644" max="5645" width="11.7109375" style="98" customWidth="1"/>
    <col min="5646" max="5646" width="11.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1.140625" style="98" bestFit="1" customWidth="1"/>
    <col min="5899" max="5899" width="11.7109375" style="98" bestFit="1" customWidth="1"/>
    <col min="5900" max="5901" width="11.7109375" style="98" customWidth="1"/>
    <col min="5902" max="5902" width="11.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1.140625" style="98" bestFit="1" customWidth="1"/>
    <col min="6155" max="6155" width="11.7109375" style="98" bestFit="1" customWidth="1"/>
    <col min="6156" max="6157" width="11.7109375" style="98" customWidth="1"/>
    <col min="6158" max="6158" width="11.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1.140625" style="98" bestFit="1" customWidth="1"/>
    <col min="6411" max="6411" width="11.7109375" style="98" bestFit="1" customWidth="1"/>
    <col min="6412" max="6413" width="11.7109375" style="98" customWidth="1"/>
    <col min="6414" max="6414" width="11.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1.140625" style="98" bestFit="1" customWidth="1"/>
    <col min="6667" max="6667" width="11.7109375" style="98" bestFit="1" customWidth="1"/>
    <col min="6668" max="6669" width="11.7109375" style="98" customWidth="1"/>
    <col min="6670" max="6670" width="11.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1.140625" style="98" bestFit="1" customWidth="1"/>
    <col min="6923" max="6923" width="11.7109375" style="98" bestFit="1" customWidth="1"/>
    <col min="6924" max="6925" width="11.7109375" style="98" customWidth="1"/>
    <col min="6926" max="6926" width="11.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1.140625" style="98" bestFit="1" customWidth="1"/>
    <col min="7179" max="7179" width="11.7109375" style="98" bestFit="1" customWidth="1"/>
    <col min="7180" max="7181" width="11.7109375" style="98" customWidth="1"/>
    <col min="7182" max="7182" width="11.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1.140625" style="98" bestFit="1" customWidth="1"/>
    <col min="7435" max="7435" width="11.7109375" style="98" bestFit="1" customWidth="1"/>
    <col min="7436" max="7437" width="11.7109375" style="98" customWidth="1"/>
    <col min="7438" max="7438" width="11.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1.140625" style="98" bestFit="1" customWidth="1"/>
    <col min="7691" max="7691" width="11.7109375" style="98" bestFit="1" customWidth="1"/>
    <col min="7692" max="7693" width="11.7109375" style="98" customWidth="1"/>
    <col min="7694" max="7694" width="11.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1.140625" style="98" bestFit="1" customWidth="1"/>
    <col min="7947" max="7947" width="11.7109375" style="98" bestFit="1" customWidth="1"/>
    <col min="7948" max="7949" width="11.7109375" style="98" customWidth="1"/>
    <col min="7950" max="7950" width="11.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1.140625" style="98" bestFit="1" customWidth="1"/>
    <col min="8203" max="8203" width="11.7109375" style="98" bestFit="1" customWidth="1"/>
    <col min="8204" max="8205" width="11.7109375" style="98" customWidth="1"/>
    <col min="8206" max="8206" width="11.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1.140625" style="98" bestFit="1" customWidth="1"/>
    <col min="8459" max="8459" width="11.7109375" style="98" bestFit="1" customWidth="1"/>
    <col min="8460" max="8461" width="11.7109375" style="98" customWidth="1"/>
    <col min="8462" max="8462" width="11.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1.140625" style="98" bestFit="1" customWidth="1"/>
    <col min="8715" max="8715" width="11.7109375" style="98" bestFit="1" customWidth="1"/>
    <col min="8716" max="8717" width="11.7109375" style="98" customWidth="1"/>
    <col min="8718" max="8718" width="11.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1.140625" style="98" bestFit="1" customWidth="1"/>
    <col min="8971" max="8971" width="11.7109375" style="98" bestFit="1" customWidth="1"/>
    <col min="8972" max="8973" width="11.7109375" style="98" customWidth="1"/>
    <col min="8974" max="8974" width="11.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1.140625" style="98" bestFit="1" customWidth="1"/>
    <col min="9227" max="9227" width="11.7109375" style="98" bestFit="1" customWidth="1"/>
    <col min="9228" max="9229" width="11.7109375" style="98" customWidth="1"/>
    <col min="9230" max="9230" width="11.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1.140625" style="98" bestFit="1" customWidth="1"/>
    <col min="9483" max="9483" width="11.7109375" style="98" bestFit="1" customWidth="1"/>
    <col min="9484" max="9485" width="11.7109375" style="98" customWidth="1"/>
    <col min="9486" max="9486" width="11.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1.140625" style="98" bestFit="1" customWidth="1"/>
    <col min="9739" max="9739" width="11.7109375" style="98" bestFit="1" customWidth="1"/>
    <col min="9740" max="9741" width="11.7109375" style="98" customWidth="1"/>
    <col min="9742" max="9742" width="11.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1.140625" style="98" bestFit="1" customWidth="1"/>
    <col min="9995" max="9995" width="11.7109375" style="98" bestFit="1" customWidth="1"/>
    <col min="9996" max="9997" width="11.7109375" style="98" customWidth="1"/>
    <col min="9998" max="9998" width="11.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1.140625" style="98" bestFit="1" customWidth="1"/>
    <col min="10251" max="10251" width="11.7109375" style="98" bestFit="1" customWidth="1"/>
    <col min="10252" max="10253" width="11.7109375" style="98" customWidth="1"/>
    <col min="10254" max="10254" width="11.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1.140625" style="98" bestFit="1" customWidth="1"/>
    <col min="10507" max="10507" width="11.7109375" style="98" bestFit="1" customWidth="1"/>
    <col min="10508" max="10509" width="11.7109375" style="98" customWidth="1"/>
    <col min="10510" max="10510" width="11.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1.140625" style="98" bestFit="1" customWidth="1"/>
    <col min="10763" max="10763" width="11.7109375" style="98" bestFit="1" customWidth="1"/>
    <col min="10764" max="10765" width="11.7109375" style="98" customWidth="1"/>
    <col min="10766" max="10766" width="11.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1.140625" style="98" bestFit="1" customWidth="1"/>
    <col min="11019" max="11019" width="11.7109375" style="98" bestFit="1" customWidth="1"/>
    <col min="11020" max="11021" width="11.7109375" style="98" customWidth="1"/>
    <col min="11022" max="11022" width="11.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1.140625" style="98" bestFit="1" customWidth="1"/>
    <col min="11275" max="11275" width="11.7109375" style="98" bestFit="1" customWidth="1"/>
    <col min="11276" max="11277" width="11.7109375" style="98" customWidth="1"/>
    <col min="11278" max="11278" width="11.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1.140625" style="98" bestFit="1" customWidth="1"/>
    <col min="11531" max="11531" width="11.7109375" style="98" bestFit="1" customWidth="1"/>
    <col min="11532" max="11533" width="11.7109375" style="98" customWidth="1"/>
    <col min="11534" max="11534" width="11.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1.140625" style="98" bestFit="1" customWidth="1"/>
    <col min="11787" max="11787" width="11.7109375" style="98" bestFit="1" customWidth="1"/>
    <col min="11788" max="11789" width="11.7109375" style="98" customWidth="1"/>
    <col min="11790" max="11790" width="11.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1.140625" style="98" bestFit="1" customWidth="1"/>
    <col min="12043" max="12043" width="11.7109375" style="98" bestFit="1" customWidth="1"/>
    <col min="12044" max="12045" width="11.7109375" style="98" customWidth="1"/>
    <col min="12046" max="12046" width="11.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1.140625" style="98" bestFit="1" customWidth="1"/>
    <col min="12299" max="12299" width="11.7109375" style="98" bestFit="1" customWidth="1"/>
    <col min="12300" max="12301" width="11.7109375" style="98" customWidth="1"/>
    <col min="12302" max="12302" width="11.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1.140625" style="98" bestFit="1" customWidth="1"/>
    <col min="12555" max="12555" width="11.7109375" style="98" bestFit="1" customWidth="1"/>
    <col min="12556" max="12557" width="11.7109375" style="98" customWidth="1"/>
    <col min="12558" max="12558" width="11.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1.140625" style="98" bestFit="1" customWidth="1"/>
    <col min="12811" max="12811" width="11.7109375" style="98" bestFit="1" customWidth="1"/>
    <col min="12812" max="12813" width="11.7109375" style="98" customWidth="1"/>
    <col min="12814" max="12814" width="11.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1.140625" style="98" bestFit="1" customWidth="1"/>
    <col min="13067" max="13067" width="11.7109375" style="98" bestFit="1" customWidth="1"/>
    <col min="13068" max="13069" width="11.7109375" style="98" customWidth="1"/>
    <col min="13070" max="13070" width="11.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1.140625" style="98" bestFit="1" customWidth="1"/>
    <col min="13323" max="13323" width="11.7109375" style="98" bestFit="1" customWidth="1"/>
    <col min="13324" max="13325" width="11.7109375" style="98" customWidth="1"/>
    <col min="13326" max="13326" width="11.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1.140625" style="98" bestFit="1" customWidth="1"/>
    <col min="13579" max="13579" width="11.7109375" style="98" bestFit="1" customWidth="1"/>
    <col min="13580" max="13581" width="11.7109375" style="98" customWidth="1"/>
    <col min="13582" max="13582" width="11.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1.140625" style="98" bestFit="1" customWidth="1"/>
    <col min="13835" max="13835" width="11.7109375" style="98" bestFit="1" customWidth="1"/>
    <col min="13836" max="13837" width="11.7109375" style="98" customWidth="1"/>
    <col min="13838" max="13838" width="11.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1.140625" style="98" bestFit="1" customWidth="1"/>
    <col min="14091" max="14091" width="11.7109375" style="98" bestFit="1" customWidth="1"/>
    <col min="14092" max="14093" width="11.7109375" style="98" customWidth="1"/>
    <col min="14094" max="14094" width="11.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1.140625" style="98" bestFit="1" customWidth="1"/>
    <col min="14347" max="14347" width="11.7109375" style="98" bestFit="1" customWidth="1"/>
    <col min="14348" max="14349" width="11.7109375" style="98" customWidth="1"/>
    <col min="14350" max="14350" width="11.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1.140625" style="98" bestFit="1" customWidth="1"/>
    <col min="14603" max="14603" width="11.7109375" style="98" bestFit="1" customWidth="1"/>
    <col min="14604" max="14605" width="11.7109375" style="98" customWidth="1"/>
    <col min="14606" max="14606" width="11.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1.140625" style="98" bestFit="1" customWidth="1"/>
    <col min="14859" max="14859" width="11.7109375" style="98" bestFit="1" customWidth="1"/>
    <col min="14860" max="14861" width="11.7109375" style="98" customWidth="1"/>
    <col min="14862" max="14862" width="11.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1.140625" style="98" bestFit="1" customWidth="1"/>
    <col min="15115" max="15115" width="11.7109375" style="98" bestFit="1" customWidth="1"/>
    <col min="15116" max="15117" width="11.7109375" style="98" customWidth="1"/>
    <col min="15118" max="15118" width="11.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1.140625" style="98" bestFit="1" customWidth="1"/>
    <col min="15371" max="15371" width="11.7109375" style="98" bestFit="1" customWidth="1"/>
    <col min="15372" max="15373" width="11.7109375" style="98" customWidth="1"/>
    <col min="15374" max="15374" width="11.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1.140625" style="98" bestFit="1" customWidth="1"/>
    <col min="15627" max="15627" width="11.7109375" style="98" bestFit="1" customWidth="1"/>
    <col min="15628" max="15629" width="11.7109375" style="98" customWidth="1"/>
    <col min="15630" max="15630" width="11.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1.140625" style="98" bestFit="1" customWidth="1"/>
    <col min="15883" max="15883" width="11.7109375" style="98" bestFit="1" customWidth="1"/>
    <col min="15884" max="15885" width="11.7109375" style="98" customWidth="1"/>
    <col min="15886" max="15886" width="11.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1.140625" style="98" bestFit="1" customWidth="1"/>
    <col min="16139" max="16139" width="11.7109375" style="98" bestFit="1" customWidth="1"/>
    <col min="16140" max="16141" width="11.7109375" style="98" customWidth="1"/>
    <col min="16142" max="16142" width="11.7109375" style="98" bestFit="1" customWidth="1"/>
    <col min="16143" max="16384" width="11.42578125" style="98" customWidth="1"/>
  </cols>
  <sheetData>
    <row r="1" spans="1:15" ht="30" customHeight="1" x14ac:dyDescent="0.25">
      <c r="A1" s="755" t="s">
        <v>364</v>
      </c>
      <c r="B1" s="755"/>
      <c r="C1" s="755"/>
      <c r="D1" s="755"/>
      <c r="E1" s="755"/>
      <c r="F1" s="755"/>
      <c r="G1" s="755"/>
      <c r="H1" s="755"/>
      <c r="I1" s="755"/>
      <c r="J1" s="755"/>
      <c r="K1" s="755"/>
      <c r="L1" s="755"/>
      <c r="M1" s="755"/>
      <c r="N1" s="755"/>
      <c r="O1" s="97"/>
    </row>
    <row r="2" spans="1:15" ht="15" customHeight="1" x14ac:dyDescent="0.25">
      <c r="A2" s="756" t="s">
        <v>593</v>
      </c>
      <c r="B2" s="756"/>
      <c r="C2" s="756"/>
      <c r="D2" s="756"/>
      <c r="E2" s="756"/>
      <c r="F2" s="756"/>
      <c r="G2" s="756"/>
      <c r="H2" s="756"/>
      <c r="I2" s="756"/>
      <c r="J2" s="756"/>
      <c r="K2" s="756"/>
      <c r="L2" s="756"/>
      <c r="M2" s="756"/>
      <c r="N2" s="756"/>
      <c r="O2" s="97"/>
    </row>
    <row r="3" spans="1:15" ht="15" customHeight="1" x14ac:dyDescent="0.25">
      <c r="A3" s="756" t="s">
        <v>806</v>
      </c>
      <c r="B3" s="756"/>
      <c r="C3" s="756"/>
      <c r="D3" s="756"/>
      <c r="E3" s="756"/>
      <c r="F3" s="756"/>
      <c r="G3" s="756"/>
      <c r="H3" s="756"/>
      <c r="I3" s="756"/>
      <c r="J3" s="756"/>
      <c r="K3" s="756"/>
      <c r="L3" s="756"/>
      <c r="M3" s="756"/>
      <c r="N3" s="756"/>
      <c r="O3" s="97"/>
    </row>
    <row r="4" spans="1:15" ht="30" customHeight="1" x14ac:dyDescent="0.25">
      <c r="A4" s="757" t="s">
        <v>3</v>
      </c>
      <c r="B4" s="757"/>
      <c r="C4" s="757"/>
      <c r="D4" s="757"/>
      <c r="E4" s="757"/>
      <c r="F4" s="757"/>
      <c r="G4" s="757"/>
      <c r="H4" s="757"/>
      <c r="I4" s="757"/>
      <c r="J4" s="757"/>
      <c r="K4" s="757"/>
      <c r="L4" s="757"/>
      <c r="M4" s="757"/>
      <c r="N4" s="757"/>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56"/>
      <c r="B6" s="657" t="s">
        <v>594</v>
      </c>
      <c r="C6" s="657" t="s">
        <v>595</v>
      </c>
      <c r="D6" s="657" t="s">
        <v>596</v>
      </c>
      <c r="E6" s="657" t="s">
        <v>597</v>
      </c>
      <c r="F6" s="657" t="s">
        <v>598</v>
      </c>
      <c r="G6" s="657" t="s">
        <v>599</v>
      </c>
      <c r="H6" s="657" t="s">
        <v>600</v>
      </c>
      <c r="I6" s="657" t="s">
        <v>601</v>
      </c>
      <c r="J6" s="657" t="s">
        <v>602</v>
      </c>
      <c r="K6" s="657" t="s">
        <v>603</v>
      </c>
      <c r="L6" s="657" t="s">
        <v>604</v>
      </c>
      <c r="M6" s="657" t="s">
        <v>605</v>
      </c>
      <c r="N6" s="657" t="s">
        <v>606</v>
      </c>
      <c r="O6" s="99"/>
    </row>
    <row r="7" spans="1:15" ht="15" customHeight="1" thickTop="1" thickBot="1" x14ac:dyDescent="0.3">
      <c r="A7" s="658" t="s">
        <v>607</v>
      </c>
      <c r="B7" s="659">
        <v>19540940.07344</v>
      </c>
      <c r="C7" s="659">
        <v>29038527.784110002</v>
      </c>
      <c r="D7" s="659">
        <v>22361224.640620001</v>
      </c>
      <c r="E7" s="659">
        <v>26257174.966630001</v>
      </c>
      <c r="F7" s="659">
        <v>30201381.69325</v>
      </c>
      <c r="G7" s="659">
        <v>29405490.767689999</v>
      </c>
      <c r="H7" s="659">
        <v>37405807.694959998</v>
      </c>
      <c r="I7" s="659">
        <v>41194090.221900001</v>
      </c>
      <c r="J7" s="659">
        <v>45859769.191489995</v>
      </c>
      <c r="K7" s="659">
        <v>52523041.577410005</v>
      </c>
      <c r="L7" s="659">
        <v>55303824.6862</v>
      </c>
      <c r="M7" s="659">
        <v>56553130.683120005</v>
      </c>
      <c r="N7" s="659">
        <v>56427415.983960003</v>
      </c>
      <c r="O7" s="113"/>
    </row>
    <row r="8" spans="1:15" s="103" customFormat="1" ht="15" customHeight="1" thickTop="1" x14ac:dyDescent="0.25">
      <c r="A8" s="101" t="s">
        <v>10</v>
      </c>
      <c r="B8" s="102">
        <v>5262453.6626700005</v>
      </c>
      <c r="C8" s="102">
        <v>12881109.649879999</v>
      </c>
      <c r="D8" s="102">
        <v>3908747.8115300001</v>
      </c>
      <c r="E8" s="102">
        <v>6190914.7188800005</v>
      </c>
      <c r="F8" s="102">
        <v>7595717.1706400001</v>
      </c>
      <c r="G8" s="102">
        <v>4886714.2241199994</v>
      </c>
      <c r="H8" s="102">
        <v>9343321.938959999</v>
      </c>
      <c r="I8" s="102">
        <v>8597789.3376399986</v>
      </c>
      <c r="J8" s="102">
        <v>10005216.99079</v>
      </c>
      <c r="K8" s="102">
        <v>10153699.9016</v>
      </c>
      <c r="L8" s="102">
        <v>10953103.106039999</v>
      </c>
      <c r="M8" s="102">
        <v>10477878.157509997</v>
      </c>
      <c r="N8" s="102">
        <v>8627951.6144200005</v>
      </c>
      <c r="O8" s="113"/>
    </row>
    <row r="9" spans="1:15" s="103" customFormat="1" ht="15" customHeight="1" x14ac:dyDescent="0.25">
      <c r="A9" s="101" t="s">
        <v>19</v>
      </c>
      <c r="B9" s="102">
        <v>4347456.8643000005</v>
      </c>
      <c r="C9" s="102">
        <v>4728451.5996000003</v>
      </c>
      <c r="D9" s="102">
        <v>4851834.3443599995</v>
      </c>
      <c r="E9" s="102">
        <v>4063929.8576700003</v>
      </c>
      <c r="F9" s="102">
        <v>4541889.64279</v>
      </c>
      <c r="G9" s="102">
        <v>3601044.2955200002</v>
      </c>
      <c r="H9" s="102">
        <v>4242469.2447899999</v>
      </c>
      <c r="I9" s="102">
        <v>4635655.4193500001</v>
      </c>
      <c r="J9" s="102">
        <v>4975068.4010600001</v>
      </c>
      <c r="K9" s="102">
        <v>6336850.8459300008</v>
      </c>
      <c r="L9" s="102">
        <v>6828857.9980899999</v>
      </c>
      <c r="M9" s="102">
        <v>6951955.5814000005</v>
      </c>
      <c r="N9" s="102">
        <v>7971691.4723000005</v>
      </c>
      <c r="O9" s="113"/>
    </row>
    <row r="10" spans="1:15" s="103" customFormat="1" ht="15" customHeight="1" x14ac:dyDescent="0.25">
      <c r="A10" s="101" t="s">
        <v>36</v>
      </c>
      <c r="B10" s="102">
        <v>9196812.9354400001</v>
      </c>
      <c r="C10" s="102">
        <v>10494514.735169999</v>
      </c>
      <c r="D10" s="102">
        <v>12499287.02307</v>
      </c>
      <c r="E10" s="102">
        <v>14538916.439719999</v>
      </c>
      <c r="F10" s="102">
        <v>16585231.206969999</v>
      </c>
      <c r="G10" s="102">
        <v>18052213.130959999</v>
      </c>
      <c r="H10" s="102">
        <v>20413526.94884</v>
      </c>
      <c r="I10" s="102">
        <v>22540122.164490003</v>
      </c>
      <c r="J10" s="102">
        <v>24885871.059919998</v>
      </c>
      <c r="K10" s="102">
        <v>30404741.198410001</v>
      </c>
      <c r="L10" s="102">
        <v>32211677.317349996</v>
      </c>
      <c r="M10" s="102">
        <v>33628694.586690001</v>
      </c>
      <c r="N10" s="102">
        <v>34260672.247129999</v>
      </c>
      <c r="O10" s="113"/>
    </row>
    <row r="11" spans="1:15" s="103" customFormat="1" ht="15" customHeight="1" x14ac:dyDescent="0.25">
      <c r="A11" s="104" t="s">
        <v>608</v>
      </c>
      <c r="B11" s="102">
        <v>9235275.0536900014</v>
      </c>
      <c r="C11" s="102">
        <v>10538390.90399</v>
      </c>
      <c r="D11" s="102">
        <v>12551281.354549998</v>
      </c>
      <c r="E11" s="102">
        <v>14566567.77891</v>
      </c>
      <c r="F11" s="102">
        <v>16611971.45321</v>
      </c>
      <c r="G11" s="102">
        <v>18000190.824810002</v>
      </c>
      <c r="H11" s="102">
        <v>19716433.582210001</v>
      </c>
      <c r="I11" s="102">
        <v>21615175.85249</v>
      </c>
      <c r="J11" s="102">
        <v>23981084.120039999</v>
      </c>
      <c r="K11" s="102">
        <v>29716068.213849999</v>
      </c>
      <c r="L11" s="102">
        <v>31741606.018459998</v>
      </c>
      <c r="M11" s="102">
        <v>33508440.269630004</v>
      </c>
      <c r="N11" s="102">
        <v>34121698.518409997</v>
      </c>
      <c r="O11" s="113"/>
    </row>
    <row r="12" spans="1:15" s="103" customFormat="1" ht="15" customHeight="1" x14ac:dyDescent="0.25">
      <c r="A12" s="104" t="s">
        <v>609</v>
      </c>
      <c r="B12" s="102">
        <v>9114383.7860700004</v>
      </c>
      <c r="C12" s="102">
        <v>10309848.60592</v>
      </c>
      <c r="D12" s="102">
        <v>12138077.087469999</v>
      </c>
      <c r="E12" s="102">
        <v>14126477.1734</v>
      </c>
      <c r="F12" s="102">
        <v>16085669.990379998</v>
      </c>
      <c r="G12" s="102">
        <v>16911773.285560001</v>
      </c>
      <c r="H12" s="102">
        <v>18398503.319090001</v>
      </c>
      <c r="I12" s="102">
        <v>16478838.74045</v>
      </c>
      <c r="J12" s="102">
        <v>19730082.43976</v>
      </c>
      <c r="K12" s="102">
        <v>25162562.085689999</v>
      </c>
      <c r="L12" s="102">
        <v>27599551.494939998</v>
      </c>
      <c r="M12" s="102">
        <v>29466328.032710005</v>
      </c>
      <c r="N12" s="102">
        <v>30077379.072859999</v>
      </c>
      <c r="O12" s="113"/>
    </row>
    <row r="13" spans="1:15" s="103" customFormat="1" ht="15" customHeight="1" x14ac:dyDescent="0.25">
      <c r="A13" s="104" t="s">
        <v>610</v>
      </c>
      <c r="B13" s="102">
        <v>120891.26762</v>
      </c>
      <c r="C13" s="102">
        <v>228542.29806999999</v>
      </c>
      <c r="D13" s="102">
        <v>413204.26707999996</v>
      </c>
      <c r="E13" s="102">
        <v>440090.60550999996</v>
      </c>
      <c r="F13" s="102">
        <v>526301.46282999997</v>
      </c>
      <c r="G13" s="102">
        <v>1088417.5392499999</v>
      </c>
      <c r="H13" s="102">
        <v>1317930.2631199998</v>
      </c>
      <c r="I13" s="102">
        <v>5136337.11204</v>
      </c>
      <c r="J13" s="102">
        <v>4251001.68028</v>
      </c>
      <c r="K13" s="102">
        <v>4553506.1281599998</v>
      </c>
      <c r="L13" s="102">
        <v>4142054.5235199998</v>
      </c>
      <c r="M13" s="102">
        <v>4042112.2369199991</v>
      </c>
      <c r="N13" s="102">
        <v>4044319.4455499994</v>
      </c>
      <c r="O13" s="113"/>
    </row>
    <row r="14" spans="1:15" s="103" customFormat="1" ht="15" customHeight="1" x14ac:dyDescent="0.25">
      <c r="A14" s="104" t="s">
        <v>611</v>
      </c>
      <c r="B14" s="102">
        <v>28853.839829999997</v>
      </c>
      <c r="C14" s="102">
        <v>32931.684390000002</v>
      </c>
      <c r="D14" s="102">
        <v>40902.683280000005</v>
      </c>
      <c r="E14" s="102">
        <v>35672.755320000004</v>
      </c>
      <c r="F14" s="102">
        <v>54546.954020000005</v>
      </c>
      <c r="G14" s="102">
        <v>79300.810329999993</v>
      </c>
      <c r="H14" s="102">
        <v>15648.762640000001</v>
      </c>
      <c r="I14" s="102">
        <v>85650.619129999992</v>
      </c>
      <c r="J14" s="102">
        <v>106048.07784999999</v>
      </c>
      <c r="K14" s="102">
        <v>132910.91476000001</v>
      </c>
      <c r="L14" s="102">
        <v>200695.86698000002</v>
      </c>
      <c r="M14" s="102">
        <v>267882.39733000001</v>
      </c>
      <c r="N14" s="102">
        <v>282718.14860000001</v>
      </c>
      <c r="O14" s="113"/>
    </row>
    <row r="15" spans="1:15" s="103" customFormat="1" ht="15" customHeight="1" x14ac:dyDescent="0.25">
      <c r="A15" s="104" t="s">
        <v>612</v>
      </c>
      <c r="B15" s="102">
        <v>27720.601699999999</v>
      </c>
      <c r="C15" s="102">
        <v>31369.831340000001</v>
      </c>
      <c r="D15" s="102">
        <v>38297.370909999998</v>
      </c>
      <c r="E15" s="102">
        <v>31579.317899999998</v>
      </c>
      <c r="F15" s="102">
        <v>39636.640899999999</v>
      </c>
      <c r="G15" s="102">
        <v>56312.350450000005</v>
      </c>
      <c r="H15" s="102">
        <v>14852.705019999999</v>
      </c>
      <c r="I15" s="102">
        <v>41061.856979999997</v>
      </c>
      <c r="J15" s="102">
        <v>32534.252920000003</v>
      </c>
      <c r="K15" s="102">
        <v>55081.260390000003</v>
      </c>
      <c r="L15" s="102">
        <v>123772.33633000002</v>
      </c>
      <c r="M15" s="102">
        <v>103559.18411</v>
      </c>
      <c r="N15" s="102">
        <v>124621.70868</v>
      </c>
      <c r="O15" s="113"/>
    </row>
    <row r="16" spans="1:15" s="103" customFormat="1" ht="15" customHeight="1" x14ac:dyDescent="0.25">
      <c r="A16" s="104" t="s">
        <v>613</v>
      </c>
      <c r="B16" s="102">
        <v>1133.23813</v>
      </c>
      <c r="C16" s="102">
        <v>1561.8530499999999</v>
      </c>
      <c r="D16" s="102">
        <v>2605.3123700000001</v>
      </c>
      <c r="E16" s="102">
        <v>4093.4374199999997</v>
      </c>
      <c r="F16" s="102">
        <v>14910.313119999999</v>
      </c>
      <c r="G16" s="102">
        <v>22988.459879999999</v>
      </c>
      <c r="H16" s="102">
        <v>796.05762000000004</v>
      </c>
      <c r="I16" s="102">
        <v>44588.762149999995</v>
      </c>
      <c r="J16" s="102">
        <v>73513.824930000002</v>
      </c>
      <c r="K16" s="102">
        <v>77829.654370000004</v>
      </c>
      <c r="L16" s="102">
        <v>76923.530650000001</v>
      </c>
      <c r="M16" s="102">
        <v>164323.21322000001</v>
      </c>
      <c r="N16" s="102">
        <v>158096.43992</v>
      </c>
      <c r="O16" s="113"/>
    </row>
    <row r="17" spans="1:15" s="103" customFormat="1" ht="15" customHeight="1" x14ac:dyDescent="0.25">
      <c r="A17" s="104" t="s">
        <v>614</v>
      </c>
      <c r="B17" s="102">
        <v>116018.77256</v>
      </c>
      <c r="C17" s="102">
        <v>129358.11641</v>
      </c>
      <c r="D17" s="102">
        <v>139507.21421000001</v>
      </c>
      <c r="E17" s="102">
        <v>164203.02044999998</v>
      </c>
      <c r="F17" s="102">
        <v>210733.42294999998</v>
      </c>
      <c r="G17" s="102">
        <v>309327.88861999998</v>
      </c>
      <c r="H17" s="102">
        <v>379354.62695999997</v>
      </c>
      <c r="I17" s="102">
        <v>425000.08337000001</v>
      </c>
      <c r="J17" s="102">
        <v>610698.45672999998</v>
      </c>
      <c r="K17" s="102">
        <v>877107.40486999997</v>
      </c>
      <c r="L17" s="102">
        <v>959549.78711000015</v>
      </c>
      <c r="M17" s="102">
        <v>891108.42463000002</v>
      </c>
      <c r="N17" s="102">
        <v>905965.55188000016</v>
      </c>
      <c r="O17" s="113"/>
    </row>
    <row r="18" spans="1:15" s="103" customFormat="1" ht="15" customHeight="1" x14ac:dyDescent="0.25">
      <c r="A18" s="104" t="s">
        <v>615</v>
      </c>
      <c r="B18" s="102">
        <v>85810.886400000003</v>
      </c>
      <c r="C18" s="102">
        <v>94484.794900000008</v>
      </c>
      <c r="D18" s="102">
        <v>102628.63773999999</v>
      </c>
      <c r="E18" s="102">
        <v>131364.60655</v>
      </c>
      <c r="F18" s="102">
        <v>163897.32277</v>
      </c>
      <c r="G18" s="102">
        <v>202137.31837999998</v>
      </c>
      <c r="H18" s="102">
        <v>229955.71346</v>
      </c>
      <c r="I18" s="102">
        <v>235709.08022999999</v>
      </c>
      <c r="J18" s="102">
        <v>237899.29761000001</v>
      </c>
      <c r="K18" s="102">
        <v>275793.07673999999</v>
      </c>
      <c r="L18" s="102">
        <v>301400.83104999998</v>
      </c>
      <c r="M18" s="102">
        <v>273049.35870000004</v>
      </c>
      <c r="N18" s="102">
        <v>280419.22619000007</v>
      </c>
      <c r="O18" s="113"/>
    </row>
    <row r="19" spans="1:15" s="103" customFormat="1" ht="15" customHeight="1" x14ac:dyDescent="0.25">
      <c r="A19" s="104" t="s">
        <v>616</v>
      </c>
      <c r="B19" s="102">
        <v>30207.886160000002</v>
      </c>
      <c r="C19" s="102">
        <v>34873.321509999994</v>
      </c>
      <c r="D19" s="102">
        <v>36878.57647</v>
      </c>
      <c r="E19" s="102">
        <v>32838.4139</v>
      </c>
      <c r="F19" s="102">
        <v>46836.100180000001</v>
      </c>
      <c r="G19" s="102">
        <v>107190.57024</v>
      </c>
      <c r="H19" s="102">
        <v>149398.9135</v>
      </c>
      <c r="I19" s="102">
        <v>189291.00313999999</v>
      </c>
      <c r="J19" s="102">
        <v>372799.15912000003</v>
      </c>
      <c r="K19" s="102">
        <v>601314.32813000004</v>
      </c>
      <c r="L19" s="102">
        <v>658148.95606000011</v>
      </c>
      <c r="M19" s="102">
        <v>618059.06593000004</v>
      </c>
      <c r="N19" s="102">
        <v>625546.32569000009</v>
      </c>
      <c r="O19" s="113"/>
    </row>
    <row r="20" spans="1:15" s="103" customFormat="1" ht="15" customHeight="1" x14ac:dyDescent="0.25">
      <c r="A20" s="104" t="s">
        <v>49</v>
      </c>
      <c r="B20" s="102">
        <v>85458.088640000002</v>
      </c>
      <c r="C20" s="102">
        <v>89146.863629999993</v>
      </c>
      <c r="D20" s="102">
        <v>100326.91164000001</v>
      </c>
      <c r="E20" s="102">
        <v>120662.60805</v>
      </c>
      <c r="F20" s="102">
        <v>137535.93503999998</v>
      </c>
      <c r="G20" s="102">
        <v>159961.21256000001</v>
      </c>
      <c r="H20" s="102">
        <v>922099.64955999993</v>
      </c>
      <c r="I20" s="102">
        <v>1107871.38784</v>
      </c>
      <c r="J20" s="102">
        <v>971909.78136000002</v>
      </c>
      <c r="K20" s="102">
        <v>881762.15834000008</v>
      </c>
      <c r="L20" s="102">
        <v>707963.71577999997</v>
      </c>
      <c r="M20" s="102">
        <v>721082.59602000006</v>
      </c>
      <c r="N20" s="102">
        <v>748591.17836000014</v>
      </c>
      <c r="O20" s="113"/>
    </row>
    <row r="21" spans="1:15" s="103" customFormat="1" ht="15" customHeight="1" x14ac:dyDescent="0.25">
      <c r="A21" s="104" t="s">
        <v>617</v>
      </c>
      <c r="B21" s="102">
        <v>-268792.81928</v>
      </c>
      <c r="C21" s="102">
        <v>-295312.83325000003</v>
      </c>
      <c r="D21" s="102">
        <v>-332731.14061</v>
      </c>
      <c r="E21" s="102">
        <v>-348189.72301000002</v>
      </c>
      <c r="F21" s="102">
        <v>-429556.55825</v>
      </c>
      <c r="G21" s="102">
        <v>-496567.60535999999</v>
      </c>
      <c r="H21" s="102">
        <v>-620009.67252999998</v>
      </c>
      <c r="I21" s="102">
        <v>-693575.77834000008</v>
      </c>
      <c r="J21" s="102">
        <v>-783869.37605999992</v>
      </c>
      <c r="K21" s="102">
        <v>-1203107.4934100001</v>
      </c>
      <c r="L21" s="102">
        <v>-1398138.0709800001</v>
      </c>
      <c r="M21" s="102">
        <v>-1759819.1009200001</v>
      </c>
      <c r="N21" s="102">
        <v>-1798301.1501200001</v>
      </c>
      <c r="O21" s="113"/>
    </row>
    <row r="22" spans="1:15" s="103" customFormat="1" ht="15" customHeight="1" x14ac:dyDescent="0.25">
      <c r="A22" s="101" t="s">
        <v>79</v>
      </c>
      <c r="B22" s="102">
        <v>96169.410770000002</v>
      </c>
      <c r="C22" s="102">
        <v>103746.59203</v>
      </c>
      <c r="D22" s="102">
        <v>104395.30511</v>
      </c>
      <c r="E22" s="102">
        <v>107840.57462</v>
      </c>
      <c r="F22" s="102">
        <v>107978.87501999999</v>
      </c>
      <c r="G22" s="102">
        <v>117917.64465</v>
      </c>
      <c r="H22" s="102">
        <v>186798.24356</v>
      </c>
      <c r="I22" s="102">
        <v>192556.49806000001</v>
      </c>
      <c r="J22" s="102">
        <v>168869.89968</v>
      </c>
      <c r="K22" s="102">
        <v>345231.38162</v>
      </c>
      <c r="L22" s="102">
        <v>236708.20337999999</v>
      </c>
      <c r="M22" s="102">
        <v>310342.70141999994</v>
      </c>
      <c r="N22" s="102">
        <v>282176.87177999999</v>
      </c>
      <c r="O22" s="113"/>
    </row>
    <row r="23" spans="1:15" s="103" customFormat="1" ht="15" customHeight="1" x14ac:dyDescent="0.25">
      <c r="A23" s="101" t="s">
        <v>90</v>
      </c>
      <c r="B23" s="102">
        <v>256.83129000000002</v>
      </c>
      <c r="C23" s="102">
        <v>153.75670000000002</v>
      </c>
      <c r="D23" s="102">
        <v>652.27449000000001</v>
      </c>
      <c r="E23" s="102">
        <v>890.44313</v>
      </c>
      <c r="F23" s="102">
        <v>931.48018999999999</v>
      </c>
      <c r="G23" s="102">
        <v>1481.23936</v>
      </c>
      <c r="H23" s="102">
        <v>1900.15535</v>
      </c>
      <c r="I23" s="102">
        <v>2509.8942099999999</v>
      </c>
      <c r="J23" s="102">
        <v>9631.60275</v>
      </c>
      <c r="K23" s="102">
        <v>11951.76784</v>
      </c>
      <c r="L23" s="102">
        <v>20158.308389999995</v>
      </c>
      <c r="M23" s="102">
        <v>31026.301359999983</v>
      </c>
      <c r="N23" s="102">
        <v>26537.598540000003</v>
      </c>
      <c r="O23" s="113"/>
    </row>
    <row r="24" spans="1:15" s="103" customFormat="1" ht="15" customHeight="1" x14ac:dyDescent="0.25">
      <c r="A24" s="101" t="s">
        <v>618</v>
      </c>
      <c r="B24" s="102">
        <v>297382.53258</v>
      </c>
      <c r="C24" s="102">
        <v>451822.21489999996</v>
      </c>
      <c r="D24" s="102">
        <v>582497.77037000004</v>
      </c>
      <c r="E24" s="102">
        <v>877248.87676000001</v>
      </c>
      <c r="F24" s="102">
        <v>889461.10169000004</v>
      </c>
      <c r="G24" s="102">
        <v>2279969.1881900001</v>
      </c>
      <c r="H24" s="102">
        <v>2731237.3283099998</v>
      </c>
      <c r="I24" s="102">
        <v>4734341.5676000006</v>
      </c>
      <c r="J24" s="102">
        <v>5266665.2753400002</v>
      </c>
      <c r="K24" s="102">
        <v>4549133.8259499995</v>
      </c>
      <c r="L24" s="102">
        <v>4347753.4286599997</v>
      </c>
      <c r="M24" s="102">
        <v>4438688.6788599994</v>
      </c>
      <c r="N24" s="102">
        <v>4442219.2033599997</v>
      </c>
      <c r="O24" s="113"/>
    </row>
    <row r="25" spans="1:15" s="103" customFormat="1" ht="15" customHeight="1" x14ac:dyDescent="0.25">
      <c r="A25" s="101" t="s">
        <v>109</v>
      </c>
      <c r="B25" s="102">
        <v>313345.14570999995</v>
      </c>
      <c r="C25" s="102">
        <v>359045.64919999999</v>
      </c>
      <c r="D25" s="102">
        <v>392047.02289999998</v>
      </c>
      <c r="E25" s="102">
        <v>443660.27824999997</v>
      </c>
      <c r="F25" s="102">
        <v>430132.78920999996</v>
      </c>
      <c r="G25" s="102">
        <v>427934.73647</v>
      </c>
      <c r="H25" s="102">
        <v>412636.08967000002</v>
      </c>
      <c r="I25" s="102">
        <v>406781.21461999998</v>
      </c>
      <c r="J25" s="102">
        <v>457740.77354000002</v>
      </c>
      <c r="K25" s="102">
        <v>591752.55704999994</v>
      </c>
      <c r="L25" s="102">
        <v>611772.50210000016</v>
      </c>
      <c r="M25" s="102">
        <v>638249.37592000002</v>
      </c>
      <c r="N25" s="102">
        <v>621313.74338</v>
      </c>
      <c r="O25" s="113"/>
    </row>
    <row r="26" spans="1:15" s="103" customFormat="1" ht="15" customHeight="1" x14ac:dyDescent="0.25">
      <c r="A26" s="101" t="s">
        <v>619</v>
      </c>
      <c r="B26" s="102">
        <v>27062.69068</v>
      </c>
      <c r="C26" s="102">
        <v>19683.586629999998</v>
      </c>
      <c r="D26" s="102">
        <v>21763.088789999998</v>
      </c>
      <c r="E26" s="102">
        <v>33773.777600000001</v>
      </c>
      <c r="F26" s="102">
        <v>50039.426740000003</v>
      </c>
      <c r="G26" s="102">
        <v>38216.308420000001</v>
      </c>
      <c r="H26" s="102">
        <v>73917.745479999998</v>
      </c>
      <c r="I26" s="102">
        <v>84334.125930000009</v>
      </c>
      <c r="J26" s="102">
        <v>90705.188410000002</v>
      </c>
      <c r="K26" s="102">
        <v>129680.09901000001</v>
      </c>
      <c r="L26" s="102">
        <v>93793.822190000006</v>
      </c>
      <c r="M26" s="102">
        <v>76295.299960000004</v>
      </c>
      <c r="N26" s="102">
        <v>194853.23305000001</v>
      </c>
      <c r="O26" s="113"/>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13"/>
    </row>
    <row r="28" spans="1:15" ht="15" customHeight="1" thickTop="1" thickBot="1" x14ac:dyDescent="0.3">
      <c r="A28" s="658" t="s">
        <v>620</v>
      </c>
      <c r="B28" s="659">
        <v>18313187.961369999</v>
      </c>
      <c r="C28" s="659">
        <v>27675165.293680001</v>
      </c>
      <c r="D28" s="659">
        <v>20677176.70538</v>
      </c>
      <c r="E28" s="659">
        <v>24409818.483310003</v>
      </c>
      <c r="F28" s="659">
        <v>28161941.947509997</v>
      </c>
      <c r="G28" s="659">
        <v>27112889.420029998</v>
      </c>
      <c r="H28" s="659">
        <v>35000351.377190001</v>
      </c>
      <c r="I28" s="659">
        <v>38637639.7042</v>
      </c>
      <c r="J28" s="659">
        <v>43138279.455820002</v>
      </c>
      <c r="K28" s="659">
        <v>49466530.866570003</v>
      </c>
      <c r="L28" s="659">
        <v>51923046.527769998</v>
      </c>
      <c r="M28" s="659">
        <v>52673993.186310001</v>
      </c>
      <c r="N28" s="659">
        <v>52364145.010509998</v>
      </c>
      <c r="O28" s="113"/>
    </row>
    <row r="29" spans="1:15" s="103" customFormat="1" ht="15" customHeight="1" thickTop="1" x14ac:dyDescent="0.25">
      <c r="A29" s="101" t="s">
        <v>621</v>
      </c>
      <c r="B29" s="102">
        <v>15206837.091610001</v>
      </c>
      <c r="C29" s="102">
        <v>21998200.75437</v>
      </c>
      <c r="D29" s="102">
        <v>15820471.67564</v>
      </c>
      <c r="E29" s="102">
        <v>16649221.31088</v>
      </c>
      <c r="F29" s="102">
        <v>20613960.020479999</v>
      </c>
      <c r="G29" s="102">
        <v>18313557.345589999</v>
      </c>
      <c r="H29" s="102">
        <v>21763384.64954</v>
      </c>
      <c r="I29" s="102">
        <v>24480083.696869999</v>
      </c>
      <c r="J29" s="102">
        <v>25745882.818870001</v>
      </c>
      <c r="K29" s="102">
        <v>22673632.38992</v>
      </c>
      <c r="L29" s="102">
        <v>30921307.485159997</v>
      </c>
      <c r="M29" s="102">
        <v>34658834.462339997</v>
      </c>
      <c r="N29" s="102">
        <v>34471812.569189996</v>
      </c>
      <c r="O29" s="113"/>
    </row>
    <row r="30" spans="1:15" s="103" customFormat="1" ht="15" customHeight="1" x14ac:dyDescent="0.25">
      <c r="A30" s="104" t="s">
        <v>622</v>
      </c>
      <c r="B30" s="102">
        <v>3921123.9153100001</v>
      </c>
      <c r="C30" s="102">
        <v>6040077.2302700002</v>
      </c>
      <c r="D30" s="102">
        <v>4643454.0537900003</v>
      </c>
      <c r="E30" s="102">
        <v>4022127.5671100002</v>
      </c>
      <c r="F30" s="102">
        <v>4307212.3771599997</v>
      </c>
      <c r="G30" s="102">
        <v>2949791.3217099998</v>
      </c>
      <c r="H30" s="102">
        <v>3943470.9010700001</v>
      </c>
      <c r="I30" s="102">
        <v>4502997.5368599994</v>
      </c>
      <c r="J30" s="102">
        <v>5061376.3287299993</v>
      </c>
      <c r="K30" s="102">
        <v>4859678.7408800004</v>
      </c>
      <c r="L30" s="102">
        <v>5516563.6576299993</v>
      </c>
      <c r="M30" s="102">
        <v>6221612.568500001</v>
      </c>
      <c r="N30" s="102">
        <v>6377815.8298099982</v>
      </c>
      <c r="O30" s="113"/>
    </row>
    <row r="31" spans="1:15" s="103" customFormat="1" ht="15" customHeight="1" x14ac:dyDescent="0.25">
      <c r="A31" s="104" t="s">
        <v>623</v>
      </c>
      <c r="B31" s="102">
        <v>7130167.2214899994</v>
      </c>
      <c r="C31" s="102">
        <v>11622798.352149999</v>
      </c>
      <c r="D31" s="102">
        <v>6999865.8011400001</v>
      </c>
      <c r="E31" s="102">
        <v>7786295.3412100002</v>
      </c>
      <c r="F31" s="102">
        <v>9828827.570629999</v>
      </c>
      <c r="G31" s="102">
        <v>8125320.6398299998</v>
      </c>
      <c r="H31" s="102">
        <v>9883346.9450700004</v>
      </c>
      <c r="I31" s="102">
        <v>10925139.346170001</v>
      </c>
      <c r="J31" s="102">
        <v>12458699.66605</v>
      </c>
      <c r="K31" s="102">
        <v>13553851.979459999</v>
      </c>
      <c r="L31" s="102">
        <v>15384463.829329999</v>
      </c>
      <c r="M31" s="102">
        <v>17955920.057059996</v>
      </c>
      <c r="N31" s="102">
        <v>16604587.848289998</v>
      </c>
      <c r="O31" s="113"/>
    </row>
    <row r="32" spans="1:15" s="103" customFormat="1" ht="15" customHeight="1" x14ac:dyDescent="0.25">
      <c r="A32" s="104" t="s">
        <v>624</v>
      </c>
      <c r="B32" s="102">
        <v>80285.847069999989</v>
      </c>
      <c r="C32" s="102">
        <v>46519.527030000005</v>
      </c>
      <c r="D32" s="102">
        <v>25124.122299999999</v>
      </c>
      <c r="E32" s="102">
        <v>33831.829880000005</v>
      </c>
      <c r="F32" s="102">
        <v>6561.4993299999996</v>
      </c>
      <c r="G32" s="102">
        <v>5077.8899499999998</v>
      </c>
      <c r="H32" s="102">
        <v>1146.0907199999999</v>
      </c>
      <c r="I32" s="102">
        <v>348.55607000000003</v>
      </c>
      <c r="J32" s="102">
        <v>195.89548000000002</v>
      </c>
      <c r="K32" s="102">
        <v>84.549229999999994</v>
      </c>
      <c r="L32" s="102">
        <v>84.556979999999996</v>
      </c>
      <c r="M32" s="102">
        <v>0</v>
      </c>
      <c r="N32" s="102">
        <v>0</v>
      </c>
      <c r="O32" s="113"/>
    </row>
    <row r="33" spans="1:15" s="103" customFormat="1" ht="15" customHeight="1" x14ac:dyDescent="0.25">
      <c r="A33" s="104" t="s">
        <v>625</v>
      </c>
      <c r="B33" s="102">
        <v>347714.42633999995</v>
      </c>
      <c r="C33" s="102">
        <v>656808.18958000001</v>
      </c>
      <c r="D33" s="102">
        <v>710407.06960000005</v>
      </c>
      <c r="E33" s="102">
        <v>616273.61379999993</v>
      </c>
      <c r="F33" s="102">
        <v>462074.35363999999</v>
      </c>
      <c r="G33" s="102">
        <v>1066153.88656</v>
      </c>
      <c r="H33" s="102">
        <v>696583.00179000001</v>
      </c>
      <c r="I33" s="102">
        <v>800858.84505999996</v>
      </c>
      <c r="J33" s="102">
        <v>425316.42972000001</v>
      </c>
      <c r="K33" s="102">
        <v>602948.45636000007</v>
      </c>
      <c r="L33" s="102">
        <v>635449.0907099999</v>
      </c>
      <c r="M33" s="102">
        <v>695213.13123000006</v>
      </c>
      <c r="N33" s="102">
        <v>705373.81833999988</v>
      </c>
      <c r="O33" s="113"/>
    </row>
    <row r="34" spans="1:15" s="103" customFormat="1" ht="15" customHeight="1" x14ac:dyDescent="0.25">
      <c r="A34" s="104" t="s">
        <v>626</v>
      </c>
      <c r="B34" s="102">
        <v>3537325.2198699997</v>
      </c>
      <c r="C34" s="102">
        <v>3377299.2399899997</v>
      </c>
      <c r="D34" s="102">
        <v>3141647.9826199999</v>
      </c>
      <c r="E34" s="102">
        <v>3808636.0388400001</v>
      </c>
      <c r="F34" s="102">
        <v>5530540.38368</v>
      </c>
      <c r="G34" s="102">
        <v>5576185.1310299998</v>
      </c>
      <c r="H34" s="102">
        <v>6550402.3439100003</v>
      </c>
      <c r="I34" s="102">
        <v>7581732.2060799999</v>
      </c>
      <c r="J34" s="102">
        <v>7096264.3273799997</v>
      </c>
      <c r="K34" s="102">
        <v>3557088.9960599998</v>
      </c>
      <c r="L34" s="102">
        <v>8458347.0857500006</v>
      </c>
      <c r="M34" s="102">
        <v>8741461.1074400004</v>
      </c>
      <c r="N34" s="102">
        <v>9698982.3779000007</v>
      </c>
      <c r="O34" s="113"/>
    </row>
    <row r="35" spans="1:15" s="103" customFormat="1" ht="15" customHeight="1" x14ac:dyDescent="0.25">
      <c r="A35" s="104" t="s">
        <v>627</v>
      </c>
      <c r="B35" s="102">
        <v>190220.46153</v>
      </c>
      <c r="C35" s="102">
        <v>254698.21534999998</v>
      </c>
      <c r="D35" s="102">
        <v>299972.64619</v>
      </c>
      <c r="E35" s="102">
        <v>382056.92004</v>
      </c>
      <c r="F35" s="102">
        <v>478743.83604000002</v>
      </c>
      <c r="G35" s="102">
        <v>591028.47650999995</v>
      </c>
      <c r="H35" s="102">
        <v>688435.36698000005</v>
      </c>
      <c r="I35" s="102">
        <v>669007.20663000003</v>
      </c>
      <c r="J35" s="102">
        <v>704030.17151000001</v>
      </c>
      <c r="K35" s="102">
        <v>99979.667930000011</v>
      </c>
      <c r="L35" s="102">
        <v>926399.26475999993</v>
      </c>
      <c r="M35" s="102">
        <v>1044627.59811</v>
      </c>
      <c r="N35" s="102">
        <v>1085052.6948500001</v>
      </c>
      <c r="O35" s="113"/>
    </row>
    <row r="36" spans="1:15" s="103" customFormat="1" ht="15" customHeight="1" x14ac:dyDescent="0.25">
      <c r="A36" s="101" t="s">
        <v>628</v>
      </c>
      <c r="B36" s="102">
        <v>102758.11087</v>
      </c>
      <c r="C36" s="102">
        <v>196081.15238999997</v>
      </c>
      <c r="D36" s="102">
        <v>117024.45144</v>
      </c>
      <c r="E36" s="102">
        <v>58968.294529999999</v>
      </c>
      <c r="F36" s="102">
        <v>89278.41562</v>
      </c>
      <c r="G36" s="102">
        <v>85628.838599999988</v>
      </c>
      <c r="H36" s="102">
        <v>134350.35159999999</v>
      </c>
      <c r="I36" s="102">
        <v>99598.44094</v>
      </c>
      <c r="J36" s="102">
        <v>133453.73819999999</v>
      </c>
      <c r="K36" s="102">
        <v>171687.36586000002</v>
      </c>
      <c r="L36" s="102">
        <v>114201.44106</v>
      </c>
      <c r="M36" s="102">
        <v>108335.82858999999</v>
      </c>
      <c r="N36" s="102">
        <v>98739.650510000007</v>
      </c>
      <c r="O36" s="113"/>
    </row>
    <row r="37" spans="1:15" s="103" customFormat="1" ht="15" customHeight="1" x14ac:dyDescent="0.25">
      <c r="A37" s="101" t="s">
        <v>629</v>
      </c>
      <c r="B37" s="102">
        <v>765369.53162999998</v>
      </c>
      <c r="C37" s="102">
        <v>896524.86805999989</v>
      </c>
      <c r="D37" s="102">
        <v>1143942.8863499998</v>
      </c>
      <c r="E37" s="102">
        <v>2088034.6581999999</v>
      </c>
      <c r="F37" s="102">
        <v>1923054.7456800002</v>
      </c>
      <c r="G37" s="102">
        <v>3895736.1414600001</v>
      </c>
      <c r="H37" s="102">
        <v>4486631.2998599997</v>
      </c>
      <c r="I37" s="102">
        <v>4239485.7915099999</v>
      </c>
      <c r="J37" s="102">
        <v>4007053.7392299999</v>
      </c>
      <c r="K37" s="102">
        <v>5266511.1495699994</v>
      </c>
      <c r="L37" s="102">
        <v>4809476.9151000008</v>
      </c>
      <c r="M37" s="102">
        <v>5526878.9143700013</v>
      </c>
      <c r="N37" s="102">
        <v>5592030.3147200001</v>
      </c>
      <c r="O37" s="113"/>
    </row>
    <row r="38" spans="1:15" s="103" customFormat="1" ht="15" customHeight="1" x14ac:dyDescent="0.25">
      <c r="A38" s="101" t="s">
        <v>630</v>
      </c>
      <c r="B38" s="102">
        <v>336712.19042</v>
      </c>
      <c r="C38" s="102">
        <v>338193.77468999999</v>
      </c>
      <c r="D38" s="102">
        <v>361484.03256999998</v>
      </c>
      <c r="E38" s="102">
        <v>425531.04518000002</v>
      </c>
      <c r="F38" s="102">
        <v>453472.25979000004</v>
      </c>
      <c r="G38" s="102">
        <v>515844.26647999999</v>
      </c>
      <c r="H38" s="102">
        <v>621595.23811000003</v>
      </c>
      <c r="I38" s="102">
        <v>862515.48762000003</v>
      </c>
      <c r="J38" s="102">
        <v>1088926.3016300001</v>
      </c>
      <c r="K38" s="102">
        <v>952765.55130999989</v>
      </c>
      <c r="L38" s="102">
        <v>1251271.1489100002</v>
      </c>
      <c r="M38" s="102">
        <v>1310155.3537699997</v>
      </c>
      <c r="N38" s="102">
        <v>1583832.6630600004</v>
      </c>
      <c r="O38" s="113"/>
    </row>
    <row r="39" spans="1:15" s="103" customFormat="1" ht="15" customHeight="1" x14ac:dyDescent="0.25">
      <c r="A39" s="101" t="s">
        <v>175</v>
      </c>
      <c r="B39" s="102">
        <v>153046.23752000002</v>
      </c>
      <c r="C39" s="102">
        <v>202238.58353</v>
      </c>
      <c r="D39" s="102">
        <v>193730.24202000001</v>
      </c>
      <c r="E39" s="102">
        <v>239684.80334000001</v>
      </c>
      <c r="F39" s="102">
        <v>281290.25310000003</v>
      </c>
      <c r="G39" s="102">
        <v>296076.50206000003</v>
      </c>
      <c r="H39" s="102">
        <v>314320.27352999995</v>
      </c>
      <c r="I39" s="102">
        <v>323251.34305000002</v>
      </c>
      <c r="J39" s="102">
        <v>351932.16816</v>
      </c>
      <c r="K39" s="102">
        <v>414033.08658999996</v>
      </c>
      <c r="L39" s="102">
        <v>432692.17567000003</v>
      </c>
      <c r="M39" s="102">
        <v>465583.75523000001</v>
      </c>
      <c r="N39" s="102">
        <v>473579.15055000002</v>
      </c>
      <c r="O39" s="113"/>
    </row>
    <row r="40" spans="1:15" s="103" customFormat="1" ht="15" customHeight="1" x14ac:dyDescent="0.25">
      <c r="A40" s="101" t="s">
        <v>182</v>
      </c>
      <c r="B40" s="102">
        <v>0</v>
      </c>
      <c r="C40" s="102">
        <v>0</v>
      </c>
      <c r="D40" s="102">
        <v>0</v>
      </c>
      <c r="E40" s="102">
        <v>0</v>
      </c>
      <c r="F40" s="102">
        <v>0</v>
      </c>
      <c r="G40" s="102">
        <v>0</v>
      </c>
      <c r="H40" s="102">
        <v>0</v>
      </c>
      <c r="I40" s="102">
        <v>0</v>
      </c>
      <c r="J40" s="102">
        <v>171251.38887999998</v>
      </c>
      <c r="K40" s="102">
        <v>171369.44440000001</v>
      </c>
      <c r="L40" s="102">
        <v>171511.11109999998</v>
      </c>
      <c r="M40" s="102">
        <v>394789.51418</v>
      </c>
      <c r="N40" s="102">
        <v>400215.20793999999</v>
      </c>
      <c r="O40" s="113"/>
    </row>
    <row r="41" spans="1:15" s="103" customFormat="1" ht="15" customHeight="1" x14ac:dyDescent="0.25">
      <c r="A41" s="101" t="s">
        <v>631</v>
      </c>
      <c r="B41" s="102">
        <v>0</v>
      </c>
      <c r="C41" s="102">
        <v>0</v>
      </c>
      <c r="D41" s="102">
        <v>0</v>
      </c>
      <c r="E41" s="102">
        <v>0</v>
      </c>
      <c r="F41" s="102">
        <v>0</v>
      </c>
      <c r="G41" s="102">
        <v>0</v>
      </c>
      <c r="H41" s="102">
        <v>0</v>
      </c>
      <c r="I41" s="102">
        <v>0</v>
      </c>
      <c r="J41" s="102">
        <v>171662.22222999998</v>
      </c>
      <c r="K41" s="102">
        <v>345970.30556999997</v>
      </c>
      <c r="L41" s="102">
        <v>440687.85973999999</v>
      </c>
      <c r="M41" s="102">
        <v>441023.96391000005</v>
      </c>
      <c r="N41" s="102">
        <v>442313.83892000001</v>
      </c>
      <c r="O41" s="113"/>
    </row>
    <row r="42" spans="1:15" s="105" customFormat="1" ht="15" customHeight="1" thickBot="1" x14ac:dyDescent="0.3">
      <c r="A42" s="101" t="s">
        <v>156</v>
      </c>
      <c r="B42" s="102">
        <v>1748464.79932</v>
      </c>
      <c r="C42" s="102">
        <v>4043926.1606399999</v>
      </c>
      <c r="D42" s="102">
        <v>3040523.4173600003</v>
      </c>
      <c r="E42" s="102">
        <v>4948378.3711800007</v>
      </c>
      <c r="F42" s="102">
        <v>4800886.2528400002</v>
      </c>
      <c r="G42" s="102">
        <v>4006046.3258400001</v>
      </c>
      <c r="H42" s="102">
        <v>7680069.5645500002</v>
      </c>
      <c r="I42" s="102">
        <v>8632704.9442099985</v>
      </c>
      <c r="J42" s="102">
        <v>11468117.078620002</v>
      </c>
      <c r="K42" s="102">
        <v>19470561.573349997</v>
      </c>
      <c r="L42" s="102">
        <v>13781898.391030001</v>
      </c>
      <c r="M42" s="102">
        <v>9768391.3939200006</v>
      </c>
      <c r="N42" s="102">
        <v>9301621.6156199984</v>
      </c>
      <c r="O42" s="113"/>
    </row>
    <row r="43" spans="1:15" ht="15" customHeight="1" thickTop="1" thickBot="1" x14ac:dyDescent="0.3">
      <c r="A43" s="658" t="s">
        <v>632</v>
      </c>
      <c r="B43" s="659">
        <v>1227752.11206</v>
      </c>
      <c r="C43" s="659">
        <v>1363362.4904100001</v>
      </c>
      <c r="D43" s="659">
        <v>1684047.9352299999</v>
      </c>
      <c r="E43" s="659">
        <v>1847356.4832899999</v>
      </c>
      <c r="F43" s="659">
        <v>2039439.7457300001</v>
      </c>
      <c r="G43" s="659">
        <v>2292601.3476300002</v>
      </c>
      <c r="H43" s="659">
        <v>2405456.3177399999</v>
      </c>
      <c r="I43" s="659">
        <v>2556450.51767</v>
      </c>
      <c r="J43" s="659">
        <v>2721489.7356400001</v>
      </c>
      <c r="K43" s="659">
        <v>3056510.7108200002</v>
      </c>
      <c r="L43" s="659">
        <v>3380778.1584000001</v>
      </c>
      <c r="M43" s="659">
        <v>3879137.4967799997</v>
      </c>
      <c r="N43" s="659">
        <v>4063270.9734199997</v>
      </c>
      <c r="O43" s="113"/>
    </row>
    <row r="44" spans="1:15" s="103" customFormat="1" ht="15" customHeight="1" thickTop="1" x14ac:dyDescent="0.25">
      <c r="A44" s="101" t="s">
        <v>197</v>
      </c>
      <c r="B44" s="102">
        <v>1023772.39</v>
      </c>
      <c r="C44" s="102">
        <v>1145007.69</v>
      </c>
      <c r="D44" s="102">
        <v>1405394.55</v>
      </c>
      <c r="E44" s="102">
        <v>1565113.55</v>
      </c>
      <c r="F44" s="102">
        <v>1711875.84</v>
      </c>
      <c r="G44" s="102">
        <v>1882031.5</v>
      </c>
      <c r="H44" s="102">
        <v>2104896.58</v>
      </c>
      <c r="I44" s="102">
        <v>2216017.4300000002</v>
      </c>
      <c r="J44" s="102">
        <v>2342852.52</v>
      </c>
      <c r="K44" s="102">
        <v>2474928.96</v>
      </c>
      <c r="L44" s="102">
        <v>2732121.16</v>
      </c>
      <c r="M44" s="102">
        <v>2980461.28</v>
      </c>
      <c r="N44" s="102">
        <v>2980461.28</v>
      </c>
      <c r="O44" s="113"/>
    </row>
    <row r="45" spans="1:15" s="103" customFormat="1" ht="15" customHeight="1" x14ac:dyDescent="0.25">
      <c r="A45" s="101" t="s">
        <v>201</v>
      </c>
      <c r="B45" s="102">
        <v>0</v>
      </c>
      <c r="C45" s="102">
        <v>0</v>
      </c>
      <c r="D45" s="102">
        <v>0</v>
      </c>
      <c r="E45" s="102">
        <v>0</v>
      </c>
      <c r="F45" s="102">
        <v>0</v>
      </c>
      <c r="G45" s="102">
        <v>0</v>
      </c>
      <c r="H45" s="102">
        <v>0</v>
      </c>
      <c r="I45" s="102">
        <v>0</v>
      </c>
      <c r="J45" s="102">
        <v>0</v>
      </c>
      <c r="K45" s="102">
        <v>0</v>
      </c>
      <c r="L45" s="102">
        <v>0</v>
      </c>
      <c r="M45" s="102">
        <v>0</v>
      </c>
      <c r="N45" s="102">
        <v>0</v>
      </c>
      <c r="O45" s="113"/>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13"/>
    </row>
    <row r="47" spans="1:15" s="103" customFormat="1" ht="15" customHeight="1" x14ac:dyDescent="0.25">
      <c r="A47" s="101" t="s">
        <v>633</v>
      </c>
      <c r="B47" s="102">
        <v>59651.93028</v>
      </c>
      <c r="C47" s="102">
        <v>74084.754549999998</v>
      </c>
      <c r="D47" s="102">
        <v>88511.737659999999</v>
      </c>
      <c r="E47" s="102">
        <v>107525.88639</v>
      </c>
      <c r="F47" s="102">
        <v>124997.62048</v>
      </c>
      <c r="G47" s="102">
        <v>145254.26863999999</v>
      </c>
      <c r="H47" s="102">
        <v>177092.14446000001</v>
      </c>
      <c r="I47" s="102">
        <v>189438.88772999999</v>
      </c>
      <c r="J47" s="102">
        <v>204538.34565</v>
      </c>
      <c r="K47" s="102">
        <v>221948.17644000001</v>
      </c>
      <c r="L47" s="102">
        <v>256494.86938999998</v>
      </c>
      <c r="M47" s="102">
        <v>290994.45466999995</v>
      </c>
      <c r="N47" s="102">
        <v>342900.36870999995</v>
      </c>
      <c r="O47" s="113"/>
    </row>
    <row r="48" spans="1:15" s="103" customFormat="1" ht="15" customHeight="1" x14ac:dyDescent="0.25">
      <c r="A48" s="101" t="s">
        <v>211</v>
      </c>
      <c r="B48" s="102">
        <v>144327.79178</v>
      </c>
      <c r="C48" s="102">
        <v>144270.04586000001</v>
      </c>
      <c r="D48" s="102">
        <v>190141.64757</v>
      </c>
      <c r="E48" s="102">
        <v>174717.04690000002</v>
      </c>
      <c r="F48" s="102">
        <v>202566.28524999999</v>
      </c>
      <c r="G48" s="102">
        <v>265315.57899000001</v>
      </c>
      <c r="H48" s="102">
        <v>123467.59328</v>
      </c>
      <c r="I48" s="102">
        <v>150994.19993999999</v>
      </c>
      <c r="J48" s="102">
        <v>174098.86999000001</v>
      </c>
      <c r="K48" s="102">
        <v>359633.57438000001</v>
      </c>
      <c r="L48" s="102">
        <v>392162.12900999998</v>
      </c>
      <c r="M48" s="102">
        <v>607681.76211000001</v>
      </c>
      <c r="N48" s="102">
        <v>739909.32471000007</v>
      </c>
      <c r="O48" s="113"/>
    </row>
    <row r="49" spans="1:15" s="103" customFormat="1" ht="15" customHeight="1" x14ac:dyDescent="0.25">
      <c r="A49" s="104" t="s">
        <v>634</v>
      </c>
      <c r="B49" s="102">
        <v>0</v>
      </c>
      <c r="C49" s="102">
        <v>0</v>
      </c>
      <c r="D49" s="102">
        <v>0</v>
      </c>
      <c r="E49" s="102">
        <v>0</v>
      </c>
      <c r="F49" s="102">
        <v>0</v>
      </c>
      <c r="G49" s="102">
        <v>0</v>
      </c>
      <c r="H49" s="102">
        <v>0</v>
      </c>
      <c r="I49" s="102">
        <v>0</v>
      </c>
      <c r="J49" s="102">
        <v>0</v>
      </c>
      <c r="K49" s="102">
        <v>14166.666999999999</v>
      </c>
      <c r="L49" s="102">
        <v>47166.667000000001</v>
      </c>
      <c r="M49" s="102">
        <v>88622.695999999996</v>
      </c>
      <c r="N49" s="102">
        <v>524632.30410000007</v>
      </c>
      <c r="O49" s="113"/>
    </row>
    <row r="50" spans="1:15" s="105" customFormat="1" ht="15" customHeight="1" thickBot="1" x14ac:dyDescent="0.3">
      <c r="A50" s="104" t="s">
        <v>635</v>
      </c>
      <c r="B50" s="102">
        <v>144327.79178</v>
      </c>
      <c r="C50" s="102">
        <v>144270.04586000001</v>
      </c>
      <c r="D50" s="102">
        <v>190141.64757</v>
      </c>
      <c r="E50" s="102">
        <v>174717.04690000002</v>
      </c>
      <c r="F50" s="102">
        <v>202566.28524999999</v>
      </c>
      <c r="G50" s="102">
        <v>265315.57899000001</v>
      </c>
      <c r="H50" s="102">
        <v>123467.59328</v>
      </c>
      <c r="I50" s="102">
        <v>150994.19993999999</v>
      </c>
      <c r="J50" s="102">
        <v>174098.86999000001</v>
      </c>
      <c r="K50" s="102">
        <v>345466.90737999999</v>
      </c>
      <c r="L50" s="102">
        <v>344995.46201000002</v>
      </c>
      <c r="M50" s="102">
        <v>519059.06611000001</v>
      </c>
      <c r="N50" s="102">
        <v>215277.02061000001</v>
      </c>
      <c r="O50" s="113"/>
    </row>
    <row r="51" spans="1:15" ht="15" customHeight="1" thickTop="1" thickBot="1" x14ac:dyDescent="0.3">
      <c r="A51" s="658" t="s">
        <v>636</v>
      </c>
      <c r="B51" s="659">
        <v>19540940.073430002</v>
      </c>
      <c r="C51" s="659">
        <v>29038527.784090001</v>
      </c>
      <c r="D51" s="659">
        <v>22361224.640610002</v>
      </c>
      <c r="E51" s="659">
        <v>26257174.966599997</v>
      </c>
      <c r="F51" s="659">
        <v>30201381.693240002</v>
      </c>
      <c r="G51" s="659">
        <v>29405490.767659999</v>
      </c>
      <c r="H51" s="659">
        <v>37405807.694930002</v>
      </c>
      <c r="I51" s="659">
        <v>41194090.221870005</v>
      </c>
      <c r="J51" s="659">
        <v>45859769.191459998</v>
      </c>
      <c r="K51" s="659">
        <v>52523041.57739</v>
      </c>
      <c r="L51" s="659">
        <v>55303824.686169997</v>
      </c>
      <c r="M51" s="659">
        <v>56553130.683090001</v>
      </c>
      <c r="N51" s="659">
        <v>56427415.983929999</v>
      </c>
      <c r="O51" s="113"/>
    </row>
    <row r="52" spans="1:15" s="103" customFormat="1" ht="15" customHeight="1" thickTop="1" x14ac:dyDescent="0.25">
      <c r="A52" s="106" t="s">
        <v>637</v>
      </c>
      <c r="B52" s="102">
        <v>1107349.74535</v>
      </c>
      <c r="C52" s="102">
        <v>1507792.5715300001</v>
      </c>
      <c r="D52" s="102">
        <v>1590394.90329</v>
      </c>
      <c r="E52" s="102">
        <v>1456489.89001</v>
      </c>
      <c r="F52" s="102">
        <v>1177499.6113699998</v>
      </c>
      <c r="G52" s="102">
        <v>1100235.01229</v>
      </c>
      <c r="H52" s="102">
        <v>824850.12285000004</v>
      </c>
      <c r="I52" s="102">
        <v>808695.75572000002</v>
      </c>
      <c r="J52" s="102">
        <v>892157.75495000009</v>
      </c>
      <c r="K52" s="102">
        <v>1030468.3020499999</v>
      </c>
      <c r="L52" s="102">
        <v>1894760.2370199999</v>
      </c>
      <c r="M52" s="102">
        <v>1610241.85974</v>
      </c>
      <c r="N52" s="102">
        <v>1525849.91872</v>
      </c>
      <c r="O52" s="113"/>
    </row>
    <row r="53" spans="1:15" s="105" customFormat="1" ht="15" customHeight="1" x14ac:dyDescent="0.25">
      <c r="A53" s="104" t="s">
        <v>638</v>
      </c>
      <c r="B53" s="102">
        <v>140717.05882000001</v>
      </c>
      <c r="C53" s="102">
        <v>130612.24309</v>
      </c>
      <c r="D53" s="102">
        <v>253926.85183</v>
      </c>
      <c r="E53" s="102">
        <v>82621.259080000003</v>
      </c>
      <c r="F53" s="102">
        <v>35453.115659999996</v>
      </c>
      <c r="G53" s="102">
        <v>53515.408259999997</v>
      </c>
      <c r="H53" s="102">
        <v>52972.23461</v>
      </c>
      <c r="I53" s="102">
        <v>53973.150979999999</v>
      </c>
      <c r="J53" s="102">
        <v>40819.676200000002</v>
      </c>
      <c r="K53" s="102">
        <v>69447.820989999993</v>
      </c>
      <c r="L53" s="102">
        <v>100033.8159</v>
      </c>
      <c r="M53" s="102">
        <v>22260.591519999998</v>
      </c>
      <c r="N53" s="102">
        <v>22260.591519999998</v>
      </c>
      <c r="O53" s="113"/>
    </row>
    <row r="54" spans="1:15" s="105" customFormat="1" ht="15" customHeight="1" x14ac:dyDescent="0.25">
      <c r="A54" s="104" t="s">
        <v>639</v>
      </c>
      <c r="B54" s="102">
        <v>923021.57632000011</v>
      </c>
      <c r="C54" s="102">
        <v>1333914.2200499999</v>
      </c>
      <c r="D54" s="102">
        <v>1286416.22689</v>
      </c>
      <c r="E54" s="102">
        <v>1320814.95386</v>
      </c>
      <c r="F54" s="102">
        <v>1086613.1690799999</v>
      </c>
      <c r="G54" s="102">
        <v>989866.34973000002</v>
      </c>
      <c r="H54" s="102">
        <v>715747.81990999996</v>
      </c>
      <c r="I54" s="102">
        <v>696289.47120000003</v>
      </c>
      <c r="J54" s="102">
        <v>790154.35615000001</v>
      </c>
      <c r="K54" s="102">
        <v>897832.85620000004</v>
      </c>
      <c r="L54" s="102">
        <v>1726431.2895500001</v>
      </c>
      <c r="M54" s="102">
        <v>1515843.46887</v>
      </c>
      <c r="N54" s="102">
        <v>1433584.66961</v>
      </c>
      <c r="O54" s="113"/>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13"/>
    </row>
    <row r="56" spans="1:15" s="105" customFormat="1" ht="15" customHeight="1" x14ac:dyDescent="0.25">
      <c r="A56" s="104" t="s">
        <v>641</v>
      </c>
      <c r="B56" s="102">
        <v>43611.110209999999</v>
      </c>
      <c r="C56" s="102">
        <v>43266.108390000001</v>
      </c>
      <c r="D56" s="102">
        <v>50051.824569999997</v>
      </c>
      <c r="E56" s="102">
        <v>53053.677069999998</v>
      </c>
      <c r="F56" s="102">
        <v>55433.326630000003</v>
      </c>
      <c r="G56" s="102">
        <v>56853.254300000001</v>
      </c>
      <c r="H56" s="102">
        <v>56130.068329999995</v>
      </c>
      <c r="I56" s="102">
        <v>58433.133540000003</v>
      </c>
      <c r="J56" s="102">
        <v>61183.722600000001</v>
      </c>
      <c r="K56" s="102">
        <v>63187.624859999996</v>
      </c>
      <c r="L56" s="102">
        <v>68295.131569999998</v>
      </c>
      <c r="M56" s="102">
        <v>72137.799350000016</v>
      </c>
      <c r="N56" s="102">
        <v>70004.657590000003</v>
      </c>
      <c r="O56" s="113"/>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13"/>
    </row>
    <row r="58" spans="1:15" s="105" customFormat="1" ht="15" customHeight="1" x14ac:dyDescent="0.25">
      <c r="A58" s="101" t="s">
        <v>643</v>
      </c>
      <c r="B58" s="102">
        <v>50118723.616999999</v>
      </c>
      <c r="C58" s="102">
        <v>52118673.665959999</v>
      </c>
      <c r="D58" s="102">
        <v>54075939.261199996</v>
      </c>
      <c r="E58" s="102">
        <v>57048943.715810001</v>
      </c>
      <c r="F58" s="102">
        <v>60544313.260589994</v>
      </c>
      <c r="G58" s="102">
        <v>61874415.016800001</v>
      </c>
      <c r="H58" s="102">
        <v>62514761.17921</v>
      </c>
      <c r="I58" s="102">
        <v>68675657.731550008</v>
      </c>
      <c r="J58" s="102">
        <v>76850416.948809996</v>
      </c>
      <c r="K58" s="102">
        <v>113662452.17638001</v>
      </c>
      <c r="L58" s="102">
        <v>120609542.86887999</v>
      </c>
      <c r="M58" s="102">
        <v>126651052.95897998</v>
      </c>
      <c r="N58" s="102">
        <v>130348288.18565997</v>
      </c>
      <c r="O58" s="113"/>
    </row>
    <row r="59" spans="1:15" x14ac:dyDescent="0.25">
      <c r="A59" s="660" t="s">
        <v>644</v>
      </c>
      <c r="B59" s="661">
        <v>1054467.2258200001</v>
      </c>
      <c r="C59" s="661">
        <v>1170763.4408</v>
      </c>
      <c r="D59" s="661">
        <v>1231575.5424300001</v>
      </c>
      <c r="E59" s="661">
        <v>1381570.56736</v>
      </c>
      <c r="F59" s="661">
        <v>1552237.4139700001</v>
      </c>
      <c r="G59" s="661">
        <v>1749005.89099</v>
      </c>
      <c r="H59" s="661">
        <v>1720907.1551900001</v>
      </c>
      <c r="I59" s="661">
        <v>1922357.5677100001</v>
      </c>
      <c r="J59" s="661">
        <v>2061896.9952499999</v>
      </c>
      <c r="K59" s="661">
        <v>2434917.58604</v>
      </c>
      <c r="L59" s="661">
        <v>2827398.8905500006</v>
      </c>
      <c r="M59" s="661">
        <v>3335328.0684000012</v>
      </c>
      <c r="N59" s="661">
        <v>937112.86329000001</v>
      </c>
      <c r="O59" s="113"/>
    </row>
    <row r="60" spans="1:15" ht="15" customHeight="1" x14ac:dyDescent="0.25">
      <c r="A60" s="104" t="s">
        <v>645</v>
      </c>
      <c r="B60" s="102">
        <v>-143518.57343000002</v>
      </c>
      <c r="C60" s="102">
        <v>-194033.91063</v>
      </c>
      <c r="D60" s="102">
        <v>-174989.57236000002</v>
      </c>
      <c r="E60" s="102">
        <v>-224475.45957000001</v>
      </c>
      <c r="F60" s="102">
        <v>-327992.07935000001</v>
      </c>
      <c r="G60" s="102">
        <v>-376060.29179000005</v>
      </c>
      <c r="H60" s="102">
        <v>-464439.61616000003</v>
      </c>
      <c r="I60" s="102">
        <v>-634616.38974999997</v>
      </c>
      <c r="J60" s="102">
        <v>-737020.49453999999</v>
      </c>
      <c r="K60" s="102">
        <v>-810490.98430999997</v>
      </c>
      <c r="L60" s="102">
        <v>-943975.83234999992</v>
      </c>
      <c r="M60" s="102">
        <v>-1003970.83998</v>
      </c>
      <c r="N60" s="102">
        <v>-284962.60548999993</v>
      </c>
      <c r="O60" s="113"/>
    </row>
    <row r="61" spans="1:15" ht="15" customHeight="1" x14ac:dyDescent="0.25">
      <c r="A61" s="101" t="s">
        <v>646</v>
      </c>
      <c r="B61" s="102">
        <v>910948.65238999994</v>
      </c>
      <c r="C61" s="102">
        <v>976729.53016999993</v>
      </c>
      <c r="D61" s="102">
        <v>1056585.97007</v>
      </c>
      <c r="E61" s="102">
        <v>1157095.10779</v>
      </c>
      <c r="F61" s="102">
        <v>1224245.3346199999</v>
      </c>
      <c r="G61" s="102">
        <v>1372945.5992000001</v>
      </c>
      <c r="H61" s="102">
        <v>1256467.5390299999</v>
      </c>
      <c r="I61" s="102">
        <v>1287741.17796</v>
      </c>
      <c r="J61" s="102">
        <v>1324876.5007100001</v>
      </c>
      <c r="K61" s="102">
        <v>1624426.60173</v>
      </c>
      <c r="L61" s="102">
        <v>1883423.0582000008</v>
      </c>
      <c r="M61" s="102">
        <v>2331357.228420001</v>
      </c>
      <c r="N61" s="102">
        <v>652150.25780000002</v>
      </c>
      <c r="O61" s="113"/>
    </row>
    <row r="62" spans="1:15" ht="15" customHeight="1" x14ac:dyDescent="0.25">
      <c r="A62" s="107" t="s">
        <v>647</v>
      </c>
      <c r="B62" s="102">
        <v>374788.08441000001</v>
      </c>
      <c r="C62" s="102">
        <v>446759.68631999998</v>
      </c>
      <c r="D62" s="102">
        <v>525550.67966000002</v>
      </c>
      <c r="E62" s="102">
        <v>567498.59389999998</v>
      </c>
      <c r="F62" s="102">
        <v>534565.64194999996</v>
      </c>
      <c r="G62" s="102">
        <v>672863.37251999998</v>
      </c>
      <c r="H62" s="102">
        <v>604465.72312999994</v>
      </c>
      <c r="I62" s="102">
        <v>566523.00674999994</v>
      </c>
      <c r="J62" s="102">
        <v>621432.27146000008</v>
      </c>
      <c r="K62" s="102">
        <v>1102992.6174100002</v>
      </c>
      <c r="L62" s="102">
        <v>1095271.7259099998</v>
      </c>
      <c r="M62" s="102">
        <v>8894129.8555700015</v>
      </c>
      <c r="N62" s="102">
        <v>1793526.1977499996</v>
      </c>
      <c r="O62" s="113"/>
    </row>
    <row r="63" spans="1:15" ht="15" customHeight="1" x14ac:dyDescent="0.25">
      <c r="A63" s="104" t="s">
        <v>648</v>
      </c>
      <c r="B63" s="102">
        <v>-93457.174459999995</v>
      </c>
      <c r="C63" s="102">
        <v>-96240.914999999994</v>
      </c>
      <c r="D63" s="102">
        <v>-184360.22694999998</v>
      </c>
      <c r="E63" s="102">
        <v>-211993.13978999999</v>
      </c>
      <c r="F63" s="102">
        <v>-200672.62081999998</v>
      </c>
      <c r="G63" s="102">
        <v>-321429.89647000004</v>
      </c>
      <c r="H63" s="102">
        <v>-291884.12138999999</v>
      </c>
      <c r="I63" s="102">
        <v>-229853.50607</v>
      </c>
      <c r="J63" s="102">
        <v>-223367.10653999998</v>
      </c>
      <c r="K63" s="102">
        <v>-490631.51845999999</v>
      </c>
      <c r="L63" s="102">
        <v>-428802.5818499999</v>
      </c>
      <c r="M63" s="102">
        <v>-7872678.0100199999</v>
      </c>
      <c r="N63" s="102">
        <v>-1631661.67261</v>
      </c>
      <c r="O63" s="113"/>
    </row>
    <row r="64" spans="1:15" ht="15" customHeight="1" x14ac:dyDescent="0.25">
      <c r="A64" s="108" t="s">
        <v>649</v>
      </c>
      <c r="B64" s="102">
        <v>1192279.5623399999</v>
      </c>
      <c r="C64" s="102">
        <v>1327248.30149</v>
      </c>
      <c r="D64" s="102">
        <v>1397776.4227799999</v>
      </c>
      <c r="E64" s="102">
        <v>1512600.5619000001</v>
      </c>
      <c r="F64" s="102">
        <v>1558138.3557500001</v>
      </c>
      <c r="G64" s="102">
        <v>1724379.07525</v>
      </c>
      <c r="H64" s="102">
        <v>1569049.1407699999</v>
      </c>
      <c r="I64" s="102">
        <v>1624410.6786400001</v>
      </c>
      <c r="J64" s="102">
        <v>1722941.6656300002</v>
      </c>
      <c r="K64" s="102">
        <v>2236787.7006799998</v>
      </c>
      <c r="L64" s="102">
        <v>2549892.2022600006</v>
      </c>
      <c r="M64" s="102">
        <v>3352809.0739700021</v>
      </c>
      <c r="N64" s="102">
        <v>814014.7829399996</v>
      </c>
      <c r="O64" s="113"/>
    </row>
    <row r="65" spans="1:15" ht="15" customHeight="1" x14ac:dyDescent="0.25">
      <c r="A65" s="107" t="s">
        <v>650</v>
      </c>
      <c r="B65" s="102">
        <v>192469.22731000002</v>
      </c>
      <c r="C65" s="102">
        <v>211066.14285</v>
      </c>
      <c r="D65" s="102">
        <v>285406.28489000001</v>
      </c>
      <c r="E65" s="102">
        <v>248689.22696999999</v>
      </c>
      <c r="F65" s="102">
        <v>306788.58017999999</v>
      </c>
      <c r="G65" s="102">
        <v>299872.81226999999</v>
      </c>
      <c r="H65" s="102">
        <v>226103.63938000001</v>
      </c>
      <c r="I65" s="102">
        <v>279257.51948000002</v>
      </c>
      <c r="J65" s="102">
        <v>456325.61475999997</v>
      </c>
      <c r="K65" s="102">
        <v>570090.83159000007</v>
      </c>
      <c r="L65" s="102">
        <v>688034.05143999995</v>
      </c>
      <c r="M65" s="102">
        <v>632345.44362000015</v>
      </c>
      <c r="N65" s="102">
        <v>171048.06387000001</v>
      </c>
      <c r="O65" s="113"/>
    </row>
    <row r="66" spans="1:15" ht="15" customHeight="1" x14ac:dyDescent="0.25">
      <c r="A66" s="107" t="s">
        <v>651</v>
      </c>
      <c r="B66" s="102">
        <v>-297317.96883999999</v>
      </c>
      <c r="C66" s="102">
        <v>-298710.71861000004</v>
      </c>
      <c r="D66" s="102">
        <v>-375341.36285000003</v>
      </c>
      <c r="E66" s="102">
        <v>-414954.69498000003</v>
      </c>
      <c r="F66" s="102">
        <v>-449327.31943000003</v>
      </c>
      <c r="G66" s="102">
        <v>-421162.31156</v>
      </c>
      <c r="H66" s="102">
        <v>-419986.91696</v>
      </c>
      <c r="I66" s="102">
        <v>-471032.87935</v>
      </c>
      <c r="J66" s="102">
        <v>-684332.36786999996</v>
      </c>
      <c r="K66" s="102">
        <v>-946665.91340999992</v>
      </c>
      <c r="L66" s="102">
        <v>-1185395.4568500002</v>
      </c>
      <c r="M66" s="102">
        <v>-1326500.1508199999</v>
      </c>
      <c r="N66" s="102">
        <v>-248785.73619999998</v>
      </c>
      <c r="O66" s="113"/>
    </row>
    <row r="67" spans="1:15" ht="15" customHeight="1" x14ac:dyDescent="0.25">
      <c r="A67" s="101" t="s">
        <v>652</v>
      </c>
      <c r="B67" s="102">
        <v>1087430.8208099999</v>
      </c>
      <c r="C67" s="102">
        <v>1239603.7257300001</v>
      </c>
      <c r="D67" s="102">
        <v>1307841.34482</v>
      </c>
      <c r="E67" s="102">
        <v>1346335.0938900001</v>
      </c>
      <c r="F67" s="102">
        <v>1415599.6165</v>
      </c>
      <c r="G67" s="102">
        <v>1603089.57596</v>
      </c>
      <c r="H67" s="102">
        <v>1375165.8631899999</v>
      </c>
      <c r="I67" s="102">
        <v>1432635.31877</v>
      </c>
      <c r="J67" s="102">
        <v>1494934.91252</v>
      </c>
      <c r="K67" s="102">
        <v>1860212.6188599998</v>
      </c>
      <c r="L67" s="102">
        <v>2052530.7968500005</v>
      </c>
      <c r="M67" s="102">
        <v>2658654.3667700021</v>
      </c>
      <c r="N67" s="102">
        <v>736277.11060999963</v>
      </c>
      <c r="O67" s="113"/>
    </row>
    <row r="68" spans="1:15" ht="15" customHeight="1" x14ac:dyDescent="0.25">
      <c r="A68" s="104" t="s">
        <v>653</v>
      </c>
      <c r="B68" s="102">
        <v>-853966.15090999997</v>
      </c>
      <c r="C68" s="102">
        <v>-1010114.82985</v>
      </c>
      <c r="D68" s="102">
        <v>-1027431.70791</v>
      </c>
      <c r="E68" s="102">
        <v>-1050696.9902999999</v>
      </c>
      <c r="F68" s="102">
        <v>-1123612.2882300001</v>
      </c>
      <c r="G68" s="102">
        <v>-1151258.8498800001</v>
      </c>
      <c r="H68" s="102">
        <v>-1133325.7542699999</v>
      </c>
      <c r="I68" s="102">
        <v>-1164667.85182</v>
      </c>
      <c r="J68" s="102">
        <v>-1233776.1100000001</v>
      </c>
      <c r="K68" s="102">
        <v>-1338372.1358</v>
      </c>
      <c r="L68" s="102">
        <v>-1515931.9806699995</v>
      </c>
      <c r="M68" s="102">
        <v>-1778832.5772599999</v>
      </c>
      <c r="N68" s="102">
        <v>-481101.75768999988</v>
      </c>
      <c r="O68" s="113"/>
    </row>
    <row r="69" spans="1:15" ht="15" customHeight="1" x14ac:dyDescent="0.25">
      <c r="A69" s="108" t="s">
        <v>654</v>
      </c>
      <c r="B69" s="102">
        <v>233464.66990000001</v>
      </c>
      <c r="C69" s="102">
        <v>229488.89588</v>
      </c>
      <c r="D69" s="102">
        <v>280409.63691</v>
      </c>
      <c r="E69" s="102">
        <v>295638.10358999996</v>
      </c>
      <c r="F69" s="102">
        <v>291987.32827</v>
      </c>
      <c r="G69" s="102">
        <v>451830.72607999999</v>
      </c>
      <c r="H69" s="102">
        <v>241840.10892</v>
      </c>
      <c r="I69" s="102">
        <v>267967.46694999997</v>
      </c>
      <c r="J69" s="102">
        <v>261158.80252</v>
      </c>
      <c r="K69" s="102">
        <v>521840.48306</v>
      </c>
      <c r="L69" s="102">
        <v>536598.81618000101</v>
      </c>
      <c r="M69" s="102">
        <v>879821.78951000213</v>
      </c>
      <c r="N69" s="102">
        <v>255175.35291999974</v>
      </c>
      <c r="O69" s="113"/>
    </row>
    <row r="70" spans="1:15" ht="15" customHeight="1" x14ac:dyDescent="0.25">
      <c r="A70" s="108" t="s">
        <v>655</v>
      </c>
      <c r="B70" s="102">
        <v>68.75009</v>
      </c>
      <c r="C70" s="102">
        <v>64.290720000000007</v>
      </c>
      <c r="D70" s="102">
        <v>92.660219999999995</v>
      </c>
      <c r="E70" s="102">
        <v>37.114139999999999</v>
      </c>
      <c r="F70" s="102">
        <v>97.26821000000001</v>
      </c>
      <c r="G70" s="102">
        <v>38.011180000000003</v>
      </c>
      <c r="H70" s="102">
        <v>7.4028100000000006</v>
      </c>
      <c r="I70" s="102">
        <v>6.6018699999999999</v>
      </c>
      <c r="J70" s="102">
        <v>13.678990000000001</v>
      </c>
      <c r="K70" s="102">
        <v>1563.20939</v>
      </c>
      <c r="L70" s="102">
        <v>12065.68137</v>
      </c>
      <c r="M70" s="102">
        <v>91043.028850000002</v>
      </c>
      <c r="N70" s="102">
        <v>49523.968079999991</v>
      </c>
      <c r="O70" s="113"/>
    </row>
    <row r="71" spans="1:15" ht="15" customHeight="1" x14ac:dyDescent="0.25">
      <c r="A71" s="109" t="s">
        <v>656</v>
      </c>
      <c r="B71" s="102">
        <v>1.0000000000000001E-5</v>
      </c>
      <c r="C71" s="102">
        <v>0</v>
      </c>
      <c r="D71" s="102">
        <v>0</v>
      </c>
      <c r="E71" s="102">
        <v>1.0000000000000001E-5</v>
      </c>
      <c r="F71" s="102">
        <v>0</v>
      </c>
      <c r="G71" s="102">
        <v>1.0000000000000001E-5</v>
      </c>
      <c r="H71" s="102">
        <v>1.3000000000000002E-4</v>
      </c>
      <c r="I71" s="102">
        <v>0.54841999999999991</v>
      </c>
      <c r="J71" s="102">
        <v>3.2200000000000002E-3</v>
      </c>
      <c r="K71" s="102">
        <v>1548.5058300000001</v>
      </c>
      <c r="L71" s="102">
        <v>12059.71845</v>
      </c>
      <c r="M71" s="102">
        <v>75367.138849999988</v>
      </c>
      <c r="N71" s="102">
        <v>41566.897149999997</v>
      </c>
      <c r="O71" s="113"/>
    </row>
    <row r="72" spans="1:15" ht="15" customHeight="1" x14ac:dyDescent="0.25">
      <c r="A72" s="109" t="s">
        <v>657</v>
      </c>
      <c r="B72" s="102">
        <v>68.750079999999997</v>
      </c>
      <c r="C72" s="102">
        <v>64.290720000000007</v>
      </c>
      <c r="D72" s="102">
        <v>92.660219999999995</v>
      </c>
      <c r="E72" s="102">
        <v>37.114129999999996</v>
      </c>
      <c r="F72" s="102">
        <v>97.26821000000001</v>
      </c>
      <c r="G72" s="102">
        <v>38.01117</v>
      </c>
      <c r="H72" s="102">
        <v>7.4026800000000001</v>
      </c>
      <c r="I72" s="102">
        <v>6.0534499999999998</v>
      </c>
      <c r="J72" s="102">
        <v>13.67577</v>
      </c>
      <c r="K72" s="102">
        <v>14.70356</v>
      </c>
      <c r="L72" s="102">
        <v>5.9629200000000004</v>
      </c>
      <c r="M72" s="102">
        <v>15675.89</v>
      </c>
      <c r="N72" s="102">
        <v>7957.0709300000008</v>
      </c>
      <c r="O72" s="113"/>
    </row>
    <row r="73" spans="1:15" ht="15" customHeight="1" x14ac:dyDescent="0.25">
      <c r="A73" s="101" t="s">
        <v>658</v>
      </c>
      <c r="B73" s="102">
        <v>-1175.27936</v>
      </c>
      <c r="C73" s="102">
        <v>-1193.0952400000001</v>
      </c>
      <c r="D73" s="102">
        <v>-2965.2384500000003</v>
      </c>
      <c r="E73" s="102">
        <v>-191.54129</v>
      </c>
      <c r="F73" s="102">
        <v>-157.5455</v>
      </c>
      <c r="G73" s="102">
        <v>-64.852059999999994</v>
      </c>
      <c r="H73" s="102">
        <v>-40.202809999999999</v>
      </c>
      <c r="I73" s="102">
        <v>-19.265540000000001</v>
      </c>
      <c r="J73" s="102">
        <v>-46.641949999999994</v>
      </c>
      <c r="K73" s="102">
        <v>-80.868220000000008</v>
      </c>
      <c r="L73" s="102">
        <v>-17571.098140000006</v>
      </c>
      <c r="M73" s="102">
        <v>-76464.115269999995</v>
      </c>
      <c r="N73" s="102">
        <v>-51152.198920000003</v>
      </c>
      <c r="O73" s="113"/>
    </row>
    <row r="74" spans="1:15" ht="15" customHeight="1" x14ac:dyDescent="0.25">
      <c r="A74" s="101" t="s">
        <v>805</v>
      </c>
      <c r="B74" s="102">
        <v>-798.71964000000003</v>
      </c>
      <c r="C74" s="102">
        <v>-765.95702000000006</v>
      </c>
      <c r="D74" s="102">
        <v>-2659.9407700000002</v>
      </c>
      <c r="E74" s="102">
        <v>0</v>
      </c>
      <c r="F74" s="102">
        <v>-2.0000000000000002E-5</v>
      </c>
      <c r="G74" s="102">
        <v>0</v>
      </c>
      <c r="H74" s="102">
        <v>-1.56E-3</v>
      </c>
      <c r="I74" s="102">
        <v>-0.54765999999999992</v>
      </c>
      <c r="J74" s="102">
        <v>-2.0000000000000002E-5</v>
      </c>
      <c r="K74" s="102">
        <v>-5.9999999999999995E-5</v>
      </c>
      <c r="L74" s="102">
        <v>-1.7000000000000001E-4</v>
      </c>
      <c r="M74" s="102">
        <v>-5.9999999999999995E-5</v>
      </c>
      <c r="N74" s="102">
        <v>0</v>
      </c>
      <c r="O74" s="113"/>
    </row>
    <row r="75" spans="1:15" ht="15" customHeight="1" x14ac:dyDescent="0.25">
      <c r="A75" s="104" t="s">
        <v>342</v>
      </c>
      <c r="B75" s="102">
        <v>-376.55971999999997</v>
      </c>
      <c r="C75" s="102">
        <v>-427.13821999999999</v>
      </c>
      <c r="D75" s="102">
        <v>-305.29768000000001</v>
      </c>
      <c r="E75" s="102">
        <v>-191.54129</v>
      </c>
      <c r="F75" s="102">
        <v>-157.54548</v>
      </c>
      <c r="G75" s="102">
        <v>-64.852059999999994</v>
      </c>
      <c r="H75" s="102">
        <v>-40.201250000000002</v>
      </c>
      <c r="I75" s="102">
        <v>-18.717880000000001</v>
      </c>
      <c r="J75" s="102">
        <v>-46.641930000000002</v>
      </c>
      <c r="K75" s="102">
        <v>-80.868160000000003</v>
      </c>
      <c r="L75" s="102">
        <v>-17571.097970000003</v>
      </c>
      <c r="M75" s="102">
        <v>-76464.115210000004</v>
      </c>
      <c r="N75" s="102">
        <v>-51152.198920000003</v>
      </c>
      <c r="O75" s="113"/>
    </row>
    <row r="76" spans="1:15" ht="15" customHeight="1" x14ac:dyDescent="0.25">
      <c r="A76" s="101" t="s">
        <v>661</v>
      </c>
      <c r="B76" s="102">
        <v>232358.14063000001</v>
      </c>
      <c r="C76" s="102">
        <v>228360.09136000002</v>
      </c>
      <c r="D76" s="102">
        <v>277537.05868000002</v>
      </c>
      <c r="E76" s="102">
        <v>295483.67644000001</v>
      </c>
      <c r="F76" s="102">
        <v>291927.05098</v>
      </c>
      <c r="G76" s="102">
        <v>451803.88519999996</v>
      </c>
      <c r="H76" s="102">
        <v>241807.30891999998</v>
      </c>
      <c r="I76" s="102">
        <v>267954.80327999999</v>
      </c>
      <c r="J76" s="102">
        <v>261125.83955999999</v>
      </c>
      <c r="K76" s="102">
        <v>523322.82423000003</v>
      </c>
      <c r="L76" s="102">
        <v>531093.399410001</v>
      </c>
      <c r="M76" s="102">
        <v>894400.70309000218</v>
      </c>
      <c r="N76" s="102">
        <v>253547.12207999977</v>
      </c>
      <c r="O76" s="113"/>
    </row>
    <row r="77" spans="1:15" ht="15" customHeight="1" x14ac:dyDescent="0.25">
      <c r="A77" s="110" t="s">
        <v>662</v>
      </c>
      <c r="B77" s="102">
        <v>0</v>
      </c>
      <c r="C77" s="102">
        <v>0</v>
      </c>
      <c r="D77" s="102">
        <v>0</v>
      </c>
      <c r="E77" s="102">
        <v>-2.9999999999999997E-5</v>
      </c>
      <c r="F77" s="102">
        <v>-1.0000000000000001E-5</v>
      </c>
      <c r="G77" s="102">
        <v>-2.9999999999999997E-5</v>
      </c>
      <c r="H77" s="102">
        <v>7820.80195</v>
      </c>
      <c r="I77" s="102">
        <v>44.531949999999995</v>
      </c>
      <c r="J77" s="102">
        <v>1078.57871</v>
      </c>
      <c r="K77" s="102">
        <v>-14.15889</v>
      </c>
      <c r="L77" s="102">
        <v>15237.85737999999</v>
      </c>
      <c r="M77" s="102">
        <v>-17.898710000000008</v>
      </c>
      <c r="N77" s="102">
        <v>0</v>
      </c>
      <c r="O77" s="113"/>
    </row>
    <row r="78" spans="1:15" ht="15" customHeight="1" x14ac:dyDescent="0.25">
      <c r="A78" s="108" t="s">
        <v>663</v>
      </c>
      <c r="B78" s="102">
        <v>232358.14063000001</v>
      </c>
      <c r="C78" s="102">
        <v>228360.09136000002</v>
      </c>
      <c r="D78" s="102">
        <v>277537.05868000002</v>
      </c>
      <c r="E78" s="102">
        <v>295483.67641000001</v>
      </c>
      <c r="F78" s="102">
        <v>291927.05097000004</v>
      </c>
      <c r="G78" s="102">
        <v>451803.88517000002</v>
      </c>
      <c r="H78" s="102">
        <v>249628.11087</v>
      </c>
      <c r="I78" s="102">
        <v>267999.33522999997</v>
      </c>
      <c r="J78" s="102">
        <v>262204.41827000002</v>
      </c>
      <c r="K78" s="102">
        <v>523308.66533999995</v>
      </c>
      <c r="L78" s="102">
        <v>546331.25679000095</v>
      </c>
      <c r="M78" s="102">
        <v>894382.8043800022</v>
      </c>
      <c r="N78" s="102">
        <v>253547.12207999977</v>
      </c>
      <c r="O78" s="113"/>
    </row>
    <row r="79" spans="1:15" ht="15" customHeight="1" x14ac:dyDescent="0.25">
      <c r="A79" s="107" t="s">
        <v>664</v>
      </c>
      <c r="B79" s="102">
        <v>4.2009999999999996</v>
      </c>
      <c r="C79" s="102">
        <v>1286.6023300000002</v>
      </c>
      <c r="D79" s="102">
        <v>5470.2887199999996</v>
      </c>
      <c r="E79" s="102">
        <v>10827.086080000001</v>
      </c>
      <c r="F79" s="102">
        <v>9265.3102400000007</v>
      </c>
      <c r="G79" s="102">
        <v>-1803.10634</v>
      </c>
      <c r="H79" s="102">
        <v>13614.63341</v>
      </c>
      <c r="I79" s="102">
        <v>13363.500699999999</v>
      </c>
      <c r="J79" s="102">
        <v>2427.86085</v>
      </c>
      <c r="K79" s="102">
        <v>3547.0405099999998</v>
      </c>
      <c r="L79" s="102">
        <v>2699.3266199999998</v>
      </c>
      <c r="M79" s="102">
        <v>7610.1750599999996</v>
      </c>
      <c r="N79" s="102">
        <v>4604.8985300000004</v>
      </c>
      <c r="O79" s="113"/>
    </row>
    <row r="80" spans="1:15" ht="15" customHeight="1" x14ac:dyDescent="0.25">
      <c r="A80" s="101" t="s">
        <v>665</v>
      </c>
      <c r="B80" s="102">
        <v>232362.34162999998</v>
      </c>
      <c r="C80" s="102">
        <v>229646.69368999999</v>
      </c>
      <c r="D80" s="102">
        <v>283007.34739999997</v>
      </c>
      <c r="E80" s="102">
        <v>306310.76248999999</v>
      </c>
      <c r="F80" s="102">
        <v>301192.36121</v>
      </c>
      <c r="G80" s="102">
        <v>450000.77882999997</v>
      </c>
      <c r="H80" s="102">
        <v>263242.74427999998</v>
      </c>
      <c r="I80" s="102">
        <v>281362.83593</v>
      </c>
      <c r="J80" s="102">
        <v>264632.27912000002</v>
      </c>
      <c r="K80" s="102">
        <v>526855.70585000003</v>
      </c>
      <c r="L80" s="102">
        <v>549030.58341000089</v>
      </c>
      <c r="M80" s="102">
        <v>901992.97944000224</v>
      </c>
      <c r="N80" s="102">
        <v>258152.02060999977</v>
      </c>
      <c r="O80" s="113"/>
    </row>
    <row r="81" spans="1:15" ht="15" customHeight="1" x14ac:dyDescent="0.25">
      <c r="A81" s="107" t="s">
        <v>666</v>
      </c>
      <c r="B81" s="102">
        <v>0</v>
      </c>
      <c r="C81" s="102">
        <v>0</v>
      </c>
      <c r="D81" s="102">
        <v>0</v>
      </c>
      <c r="E81" s="102">
        <v>0</v>
      </c>
      <c r="F81" s="102">
        <v>0</v>
      </c>
      <c r="G81" s="102">
        <v>0</v>
      </c>
      <c r="H81" s="102">
        <v>1.0000000000000001E-5</v>
      </c>
      <c r="I81" s="102">
        <v>0</v>
      </c>
      <c r="J81" s="102">
        <v>0</v>
      </c>
      <c r="K81" s="102">
        <v>0</v>
      </c>
      <c r="L81" s="102">
        <v>0</v>
      </c>
      <c r="M81" s="102">
        <v>0</v>
      </c>
      <c r="N81" s="102">
        <v>0</v>
      </c>
      <c r="O81" s="113"/>
    </row>
    <row r="82" spans="1:15" ht="15" customHeight="1" x14ac:dyDescent="0.25">
      <c r="A82" s="101" t="s">
        <v>667</v>
      </c>
      <c r="B82" s="102">
        <v>232362.34162999998</v>
      </c>
      <c r="C82" s="102">
        <v>229646.69368999999</v>
      </c>
      <c r="D82" s="102">
        <v>283007.34739999997</v>
      </c>
      <c r="E82" s="102">
        <v>306310.76248999999</v>
      </c>
      <c r="F82" s="102">
        <v>301192.36121</v>
      </c>
      <c r="G82" s="102">
        <v>450000.77882999997</v>
      </c>
      <c r="H82" s="102">
        <v>263242.74429</v>
      </c>
      <c r="I82" s="102">
        <v>281362.83593</v>
      </c>
      <c r="J82" s="102">
        <v>264632.27912000002</v>
      </c>
      <c r="K82" s="102">
        <v>526855.70585000003</v>
      </c>
      <c r="L82" s="102">
        <v>549030.58341000089</v>
      </c>
      <c r="M82" s="102">
        <v>901992.97944000224</v>
      </c>
      <c r="N82" s="102">
        <v>258152.02060999977</v>
      </c>
      <c r="O82" s="113"/>
    </row>
    <row r="83" spans="1:15" ht="15" customHeight="1" thickBot="1" x14ac:dyDescent="0.3">
      <c r="A83" s="107" t="s">
        <v>668</v>
      </c>
      <c r="B83" s="102">
        <v>-88034.549849999996</v>
      </c>
      <c r="C83" s="102">
        <v>-85376.647830000002</v>
      </c>
      <c r="D83" s="102">
        <v>-92865.699800000002</v>
      </c>
      <c r="E83" s="102">
        <v>-131593.71561000001</v>
      </c>
      <c r="F83" s="102">
        <v>-98626.076239999995</v>
      </c>
      <c r="G83" s="102">
        <v>-184685.19988</v>
      </c>
      <c r="H83" s="102">
        <v>-139775.15080999999</v>
      </c>
      <c r="I83" s="102">
        <v>-130368.63595</v>
      </c>
      <c r="J83" s="102">
        <v>-90533.409379999997</v>
      </c>
      <c r="K83" s="102">
        <v>-181388.79783000002</v>
      </c>
      <c r="L83" s="102">
        <v>-204035.1214</v>
      </c>
      <c r="M83" s="102">
        <v>-382933.91333000001</v>
      </c>
      <c r="N83" s="102">
        <v>-42875</v>
      </c>
      <c r="O83" s="113"/>
    </row>
    <row r="84" spans="1:15" ht="15" customHeight="1" thickTop="1" thickBot="1" x14ac:dyDescent="0.3">
      <c r="A84" s="658" t="s">
        <v>669</v>
      </c>
      <c r="B84" s="659">
        <v>144327.79178</v>
      </c>
      <c r="C84" s="659">
        <v>144270.04586000001</v>
      </c>
      <c r="D84" s="659">
        <v>190141.6476</v>
      </c>
      <c r="E84" s="659">
        <v>174717.04688000001</v>
      </c>
      <c r="F84" s="659">
        <v>202566.28497000001</v>
      </c>
      <c r="G84" s="659">
        <v>265315.57895</v>
      </c>
      <c r="H84" s="659">
        <v>123467.59348000001</v>
      </c>
      <c r="I84" s="659">
        <v>150994.19997999998</v>
      </c>
      <c r="J84" s="659">
        <v>174098.86974000002</v>
      </c>
      <c r="K84" s="659">
        <v>345466.90801999997</v>
      </c>
      <c r="L84" s="659">
        <v>344995.46201000089</v>
      </c>
      <c r="M84" s="659">
        <v>519059.06611000223</v>
      </c>
      <c r="N84" s="659">
        <v>215277.02060999977</v>
      </c>
      <c r="O84" s="113"/>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97"/>
      <c r="K86" s="97"/>
      <c r="L86" s="97"/>
      <c r="M86" s="97"/>
      <c r="N86" s="97"/>
      <c r="O86" s="97"/>
    </row>
    <row r="87" spans="1:15" ht="15" customHeight="1" x14ac:dyDescent="0.25">
      <c r="A87" s="113"/>
      <c r="B87" s="97"/>
      <c r="C87" s="97"/>
      <c r="D87" s="97"/>
      <c r="E87" s="97"/>
      <c r="F87" s="97"/>
      <c r="G87" s="97"/>
      <c r="H87" s="97"/>
      <c r="I87" s="97"/>
      <c r="J87" s="113"/>
      <c r="K87" s="97"/>
      <c r="L87" s="97"/>
      <c r="M87" s="97"/>
      <c r="N87" s="97"/>
      <c r="O87" s="97"/>
    </row>
    <row r="89" spans="1:15" x14ac:dyDescent="0.25">
      <c r="J89" s="144"/>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D5A57-573A-492B-BAAE-75B2DAA0C984}">
  <sheetPr>
    <pageSetUpPr fitToPage="1"/>
  </sheetPr>
  <dimension ref="A1:N86"/>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4" ht="30" customHeight="1" x14ac:dyDescent="0.25">
      <c r="A1" s="755" t="s">
        <v>364</v>
      </c>
      <c r="B1" s="755"/>
      <c r="C1" s="755"/>
      <c r="D1" s="755"/>
      <c r="E1" s="755"/>
      <c r="F1" s="755"/>
      <c r="G1" s="755"/>
      <c r="H1" s="755"/>
      <c r="I1" s="755"/>
      <c r="J1" s="755"/>
      <c r="K1" s="755"/>
      <c r="L1" s="755"/>
      <c r="M1" s="755"/>
      <c r="N1" s="755"/>
    </row>
    <row r="2" spans="1:14" ht="15" customHeight="1" x14ac:dyDescent="0.25">
      <c r="A2" s="756" t="s">
        <v>593</v>
      </c>
      <c r="B2" s="756"/>
      <c r="C2" s="756"/>
      <c r="D2" s="756"/>
      <c r="E2" s="756"/>
      <c r="F2" s="756"/>
      <c r="G2" s="756"/>
      <c r="H2" s="756"/>
      <c r="I2" s="756"/>
      <c r="J2" s="756"/>
      <c r="K2" s="756"/>
      <c r="L2" s="756"/>
      <c r="M2" s="756"/>
      <c r="N2" s="756"/>
    </row>
    <row r="3" spans="1:14" ht="15" customHeight="1" x14ac:dyDescent="0.25">
      <c r="A3" s="756" t="s">
        <v>807</v>
      </c>
      <c r="B3" s="756"/>
      <c r="C3" s="756"/>
      <c r="D3" s="756"/>
      <c r="E3" s="756"/>
      <c r="F3" s="756"/>
      <c r="G3" s="756"/>
      <c r="H3" s="756"/>
      <c r="I3" s="756"/>
      <c r="J3" s="756"/>
      <c r="K3" s="756"/>
      <c r="L3" s="756"/>
      <c r="M3" s="756"/>
      <c r="N3" s="756"/>
    </row>
    <row r="4" spans="1:14" ht="30" customHeight="1" x14ac:dyDescent="0.25">
      <c r="A4" s="757" t="s">
        <v>3</v>
      </c>
      <c r="B4" s="757"/>
      <c r="C4" s="757"/>
      <c r="D4" s="757"/>
      <c r="E4" s="757"/>
      <c r="F4" s="757"/>
      <c r="G4" s="757"/>
      <c r="H4" s="757"/>
      <c r="I4" s="757"/>
      <c r="J4" s="757"/>
      <c r="K4" s="757"/>
      <c r="L4" s="757"/>
      <c r="M4" s="757"/>
      <c r="N4" s="757"/>
    </row>
    <row r="5" spans="1:14" ht="3.75" customHeight="1" thickBot="1" x14ac:dyDescent="0.3">
      <c r="A5" s="97"/>
      <c r="B5" s="97"/>
      <c r="C5" s="97"/>
      <c r="D5" s="97"/>
      <c r="E5" s="97"/>
      <c r="F5" s="97"/>
      <c r="G5" s="97"/>
      <c r="H5" s="97"/>
      <c r="I5" s="97"/>
      <c r="J5" s="97"/>
      <c r="K5" s="97"/>
      <c r="L5" s="97"/>
      <c r="M5" s="97"/>
      <c r="N5" s="97"/>
    </row>
    <row r="6" spans="1:14" s="100" customFormat="1" ht="30" customHeight="1" thickTop="1" thickBot="1" x14ac:dyDescent="0.3">
      <c r="A6" s="656"/>
      <c r="B6" s="657" t="s">
        <v>594</v>
      </c>
      <c r="C6" s="657" t="s">
        <v>595</v>
      </c>
      <c r="D6" s="657" t="s">
        <v>596</v>
      </c>
      <c r="E6" s="657" t="s">
        <v>597</v>
      </c>
      <c r="F6" s="657" t="s">
        <v>598</v>
      </c>
      <c r="G6" s="657" t="s">
        <v>599</v>
      </c>
      <c r="H6" s="657" t="s">
        <v>600</v>
      </c>
      <c r="I6" s="657" t="s">
        <v>601</v>
      </c>
      <c r="J6" s="657" t="s">
        <v>602</v>
      </c>
      <c r="K6" s="657" t="s">
        <v>603</v>
      </c>
      <c r="L6" s="657" t="s">
        <v>604</v>
      </c>
      <c r="M6" s="657" t="s">
        <v>605</v>
      </c>
      <c r="N6" s="657" t="s">
        <v>606</v>
      </c>
    </row>
    <row r="7" spans="1:14" ht="15" customHeight="1" thickTop="1" thickBot="1" x14ac:dyDescent="0.3">
      <c r="A7" s="658" t="s">
        <v>607</v>
      </c>
      <c r="B7" s="659">
        <v>21617398.879590001</v>
      </c>
      <c r="C7" s="659">
        <v>25399495.692700002</v>
      </c>
      <c r="D7" s="659">
        <v>28029830.424970001</v>
      </c>
      <c r="E7" s="659">
        <v>34377292.038539998</v>
      </c>
      <c r="F7" s="659">
        <v>35753537.751999997</v>
      </c>
      <c r="G7" s="659">
        <v>37217701.680879995</v>
      </c>
      <c r="H7" s="659">
        <v>39505831.388959996</v>
      </c>
      <c r="I7" s="659">
        <v>39900323.907190003</v>
      </c>
      <c r="J7" s="659">
        <v>40668909.908580005</v>
      </c>
      <c r="K7" s="659">
        <v>42166430.634839997</v>
      </c>
      <c r="L7" s="659">
        <v>43081914.168969996</v>
      </c>
      <c r="M7" s="659">
        <v>44970618.022629999</v>
      </c>
      <c r="N7" s="659">
        <v>45040421.187959991</v>
      </c>
    </row>
    <row r="8" spans="1:14" s="103" customFormat="1" ht="15" customHeight="1" thickTop="1" x14ac:dyDescent="0.25">
      <c r="A8" s="101" t="s">
        <v>10</v>
      </c>
      <c r="B8" s="102">
        <v>3161721.5009400002</v>
      </c>
      <c r="C8" s="102">
        <v>4880164.94135</v>
      </c>
      <c r="D8" s="102">
        <v>4659529.61766</v>
      </c>
      <c r="E8" s="102">
        <v>4264145.4583000001</v>
      </c>
      <c r="F8" s="102">
        <v>3435214.9212199999</v>
      </c>
      <c r="G8" s="102">
        <v>3447334.9240199998</v>
      </c>
      <c r="H8" s="102">
        <v>4218452.3643000005</v>
      </c>
      <c r="I8" s="102">
        <v>4399492.7113699997</v>
      </c>
      <c r="J8" s="102">
        <v>4602541.4209500002</v>
      </c>
      <c r="K8" s="102">
        <v>3988309.59063</v>
      </c>
      <c r="L8" s="102">
        <v>4191165.1945099994</v>
      </c>
      <c r="M8" s="102">
        <v>4215349.8604899999</v>
      </c>
      <c r="N8" s="102">
        <v>3877999.8032699996</v>
      </c>
    </row>
    <row r="9" spans="1:14" s="103" customFormat="1" ht="15" customHeight="1" x14ac:dyDescent="0.25">
      <c r="A9" s="101" t="s">
        <v>19</v>
      </c>
      <c r="B9" s="102">
        <v>5656336.2305800002</v>
      </c>
      <c r="C9" s="102">
        <v>5745277.4148699995</v>
      </c>
      <c r="D9" s="102">
        <v>5854798.50722</v>
      </c>
      <c r="E9" s="102">
        <v>6411401.5929199997</v>
      </c>
      <c r="F9" s="102">
        <v>5902895.6624399992</v>
      </c>
      <c r="G9" s="102">
        <v>5032597.0370899998</v>
      </c>
      <c r="H9" s="102">
        <v>4338125.8052599998</v>
      </c>
      <c r="I9" s="102">
        <v>4682158.3863599999</v>
      </c>
      <c r="J9" s="102">
        <v>4389363.3581699999</v>
      </c>
      <c r="K9" s="102">
        <v>5896046.2477900004</v>
      </c>
      <c r="L9" s="102">
        <v>7320229.1961000003</v>
      </c>
      <c r="M9" s="102">
        <v>8393125.6641200017</v>
      </c>
      <c r="N9" s="102">
        <v>9086581.9325699974</v>
      </c>
    </row>
    <row r="10" spans="1:14" s="103" customFormat="1" ht="15" customHeight="1" x14ac:dyDescent="0.25">
      <c r="A10" s="101" t="s">
        <v>36</v>
      </c>
      <c r="B10" s="102">
        <v>11851576.622629998</v>
      </c>
      <c r="C10" s="102">
        <v>13604878.59564</v>
      </c>
      <c r="D10" s="102">
        <v>16175338.00794</v>
      </c>
      <c r="E10" s="102">
        <v>21857899.296380002</v>
      </c>
      <c r="F10" s="102">
        <v>23644805.734110001</v>
      </c>
      <c r="G10" s="102">
        <v>24862894.65825</v>
      </c>
      <c r="H10" s="102">
        <v>25865828.699439999</v>
      </c>
      <c r="I10" s="102">
        <v>25798482.58199</v>
      </c>
      <c r="J10" s="102">
        <v>26359763.923080001</v>
      </c>
      <c r="K10" s="102">
        <v>27746013.03779</v>
      </c>
      <c r="L10" s="102">
        <v>27423523.511769999</v>
      </c>
      <c r="M10" s="102">
        <v>27985111.028859995</v>
      </c>
      <c r="N10" s="102">
        <v>27670741.534559999</v>
      </c>
    </row>
    <row r="11" spans="1:14" s="103" customFormat="1" ht="15" customHeight="1" x14ac:dyDescent="0.25">
      <c r="A11" s="104" t="s">
        <v>608</v>
      </c>
      <c r="B11" s="102">
        <v>11797035.31638</v>
      </c>
      <c r="C11" s="102">
        <v>13594967.903620001</v>
      </c>
      <c r="D11" s="102">
        <v>16129785.70208</v>
      </c>
      <c r="E11" s="102">
        <v>21757660.728349999</v>
      </c>
      <c r="F11" s="102">
        <v>23559639.275349997</v>
      </c>
      <c r="G11" s="102">
        <v>24760704.726740003</v>
      </c>
      <c r="H11" s="102">
        <v>25146741.31371</v>
      </c>
      <c r="I11" s="102">
        <v>24797464.969289999</v>
      </c>
      <c r="J11" s="102">
        <v>25270049.933729999</v>
      </c>
      <c r="K11" s="102">
        <v>26672900.531150002</v>
      </c>
      <c r="L11" s="102">
        <v>26463222.46032</v>
      </c>
      <c r="M11" s="102">
        <v>27080369.625129998</v>
      </c>
      <c r="N11" s="102">
        <v>26798408.109530002</v>
      </c>
    </row>
    <row r="12" spans="1:14" s="103" customFormat="1" ht="15" customHeight="1" x14ac:dyDescent="0.25">
      <c r="A12" s="104" t="s">
        <v>609</v>
      </c>
      <c r="B12" s="102">
        <v>11694459.06003</v>
      </c>
      <c r="C12" s="102">
        <v>13488393.134569999</v>
      </c>
      <c r="D12" s="102">
        <v>15927510.128590001</v>
      </c>
      <c r="E12" s="102">
        <v>21401876.134290002</v>
      </c>
      <c r="F12" s="102">
        <v>23133780.488029998</v>
      </c>
      <c r="G12" s="102">
        <v>24008484.97727</v>
      </c>
      <c r="H12" s="102">
        <v>24185497.073540002</v>
      </c>
      <c r="I12" s="102">
        <v>18460569.5229</v>
      </c>
      <c r="J12" s="102">
        <v>19447517.61496</v>
      </c>
      <c r="K12" s="102">
        <v>21457684.12765</v>
      </c>
      <c r="L12" s="102">
        <v>21444138.639339998</v>
      </c>
      <c r="M12" s="102">
        <v>22156621.382879999</v>
      </c>
      <c r="N12" s="102">
        <v>21818473.937530003</v>
      </c>
    </row>
    <row r="13" spans="1:14" s="103" customFormat="1" ht="15" customHeight="1" x14ac:dyDescent="0.25">
      <c r="A13" s="104" t="s">
        <v>610</v>
      </c>
      <c r="B13" s="102">
        <v>102576.25635</v>
      </c>
      <c r="C13" s="102">
        <v>106574.76905</v>
      </c>
      <c r="D13" s="102">
        <v>202275.57349000001</v>
      </c>
      <c r="E13" s="102">
        <v>355784.59405999997</v>
      </c>
      <c r="F13" s="102">
        <v>425858.78732</v>
      </c>
      <c r="G13" s="102">
        <v>752219.74947000004</v>
      </c>
      <c r="H13" s="102">
        <v>961244.24017</v>
      </c>
      <c r="I13" s="102">
        <v>6336895.4463900002</v>
      </c>
      <c r="J13" s="102">
        <v>5822532.3187700007</v>
      </c>
      <c r="K13" s="102">
        <v>5215216.4035</v>
      </c>
      <c r="L13" s="102">
        <v>5019083.8209800003</v>
      </c>
      <c r="M13" s="102">
        <v>4923748.2422500011</v>
      </c>
      <c r="N13" s="102">
        <v>4979934.1719999993</v>
      </c>
    </row>
    <row r="14" spans="1:14" s="103" customFormat="1" ht="15" customHeight="1" x14ac:dyDescent="0.25">
      <c r="A14" s="104" t="s">
        <v>611</v>
      </c>
      <c r="B14" s="102">
        <v>47998.590880000003</v>
      </c>
      <c r="C14" s="102">
        <v>46121.991609999997</v>
      </c>
      <c r="D14" s="102">
        <v>49351.359450000004</v>
      </c>
      <c r="E14" s="102">
        <v>94091.46981000001</v>
      </c>
      <c r="F14" s="102">
        <v>109178.46534000001</v>
      </c>
      <c r="G14" s="102">
        <v>95120.051720000003</v>
      </c>
      <c r="H14" s="102">
        <v>8005.7859200000003</v>
      </c>
      <c r="I14" s="102">
        <v>110376.06326000001</v>
      </c>
      <c r="J14" s="102">
        <v>191173.47836000001</v>
      </c>
      <c r="K14" s="102">
        <v>228611.24546999999</v>
      </c>
      <c r="L14" s="102">
        <v>179787.13612000001</v>
      </c>
      <c r="M14" s="102">
        <v>143764.42397</v>
      </c>
      <c r="N14" s="102">
        <v>135638.22344999999</v>
      </c>
    </row>
    <row r="15" spans="1:14" s="103" customFormat="1" ht="15" customHeight="1" x14ac:dyDescent="0.25">
      <c r="A15" s="104" t="s">
        <v>612</v>
      </c>
      <c r="B15" s="102">
        <v>47993.624349999998</v>
      </c>
      <c r="C15" s="102">
        <v>45427.980869999999</v>
      </c>
      <c r="D15" s="102">
        <v>49251.359450000004</v>
      </c>
      <c r="E15" s="102">
        <v>89195.357919999995</v>
      </c>
      <c r="F15" s="102">
        <v>104300.46251000001</v>
      </c>
      <c r="G15" s="102">
        <v>91927.141239999997</v>
      </c>
      <c r="H15" s="102">
        <v>3943.35752</v>
      </c>
      <c r="I15" s="102">
        <v>40014.110919999999</v>
      </c>
      <c r="J15" s="102">
        <v>76283.749479999999</v>
      </c>
      <c r="K15" s="102">
        <v>111980.57631999999</v>
      </c>
      <c r="L15" s="102">
        <v>72606.262620000009</v>
      </c>
      <c r="M15" s="102">
        <v>58445.665620000007</v>
      </c>
      <c r="N15" s="102">
        <v>52841.612769999992</v>
      </c>
    </row>
    <row r="16" spans="1:14" s="103" customFormat="1" ht="15" customHeight="1" x14ac:dyDescent="0.25">
      <c r="A16" s="104" t="s">
        <v>613</v>
      </c>
      <c r="B16" s="102">
        <v>4.9665299999999997</v>
      </c>
      <c r="C16" s="102">
        <v>694.01073999999994</v>
      </c>
      <c r="D16" s="102">
        <v>100</v>
      </c>
      <c r="E16" s="102">
        <v>4896.1118899999992</v>
      </c>
      <c r="F16" s="102">
        <v>4878.0028300000004</v>
      </c>
      <c r="G16" s="102">
        <v>3192.91048</v>
      </c>
      <c r="H16" s="102">
        <v>4062.4283999999998</v>
      </c>
      <c r="I16" s="102">
        <v>70361.952340000003</v>
      </c>
      <c r="J16" s="102">
        <v>114889.72888</v>
      </c>
      <c r="K16" s="102">
        <v>116630.66915</v>
      </c>
      <c r="L16" s="102">
        <v>107180.8735</v>
      </c>
      <c r="M16" s="102">
        <v>85318.758350000004</v>
      </c>
      <c r="N16" s="102">
        <v>82796.610680000013</v>
      </c>
    </row>
    <row r="17" spans="1:14" s="103" customFormat="1" ht="15" customHeight="1" x14ac:dyDescent="0.25">
      <c r="A17" s="104" t="s">
        <v>614</v>
      </c>
      <c r="B17" s="102">
        <v>218805.99831999998</v>
      </c>
      <c r="C17" s="102">
        <v>224107.94878999999</v>
      </c>
      <c r="D17" s="102">
        <v>272333.43222000002</v>
      </c>
      <c r="E17" s="102">
        <v>402728.69325999997</v>
      </c>
      <c r="F17" s="102">
        <v>483976.52549999999</v>
      </c>
      <c r="G17" s="102">
        <v>601726.65251000004</v>
      </c>
      <c r="H17" s="102">
        <v>526754.89737999998</v>
      </c>
      <c r="I17" s="102">
        <v>412580.54414999997</v>
      </c>
      <c r="J17" s="102">
        <v>527413.97618</v>
      </c>
      <c r="K17" s="102">
        <v>731086.65537000005</v>
      </c>
      <c r="L17" s="102">
        <v>895914.77447000006</v>
      </c>
      <c r="M17" s="102">
        <v>923305.40121000004</v>
      </c>
      <c r="N17" s="102">
        <v>942586.75988000003</v>
      </c>
    </row>
    <row r="18" spans="1:14" s="103" customFormat="1" ht="15" customHeight="1" x14ac:dyDescent="0.25">
      <c r="A18" s="104" t="s">
        <v>615</v>
      </c>
      <c r="B18" s="102">
        <v>145822.13255000001</v>
      </c>
      <c r="C18" s="102">
        <v>160379.62230000002</v>
      </c>
      <c r="D18" s="102">
        <v>210544.62112</v>
      </c>
      <c r="E18" s="102">
        <v>317749.94550999999</v>
      </c>
      <c r="F18" s="102">
        <v>394918.72781999997</v>
      </c>
      <c r="G18" s="102">
        <v>510843.74335</v>
      </c>
      <c r="H18" s="102">
        <v>463035.93569999997</v>
      </c>
      <c r="I18" s="102">
        <v>377764.12629000004</v>
      </c>
      <c r="J18" s="102">
        <v>333596.46252999996</v>
      </c>
      <c r="K18" s="102">
        <v>377165.60080000001</v>
      </c>
      <c r="L18" s="102">
        <v>425594.36203000002</v>
      </c>
      <c r="M18" s="102">
        <v>405229.37016000005</v>
      </c>
      <c r="N18" s="102">
        <v>400015.95886000007</v>
      </c>
    </row>
    <row r="19" spans="1:14" s="103" customFormat="1" ht="15" customHeight="1" x14ac:dyDescent="0.25">
      <c r="A19" s="104" t="s">
        <v>616</v>
      </c>
      <c r="B19" s="102">
        <v>72983.865769999989</v>
      </c>
      <c r="C19" s="102">
        <v>63728.326489999999</v>
      </c>
      <c r="D19" s="102">
        <v>61788.811099999999</v>
      </c>
      <c r="E19" s="102">
        <v>84978.747749999995</v>
      </c>
      <c r="F19" s="102">
        <v>89057.797680000003</v>
      </c>
      <c r="G19" s="102">
        <v>90882.909159999996</v>
      </c>
      <c r="H19" s="102">
        <v>63718.96168</v>
      </c>
      <c r="I19" s="102">
        <v>34816.417860000001</v>
      </c>
      <c r="J19" s="102">
        <v>193817.51365000001</v>
      </c>
      <c r="K19" s="102">
        <v>353921.05456999998</v>
      </c>
      <c r="L19" s="102">
        <v>470320.41243999999</v>
      </c>
      <c r="M19" s="102">
        <v>518076.03104999999</v>
      </c>
      <c r="N19" s="102">
        <v>542570.80102000001</v>
      </c>
    </row>
    <row r="20" spans="1:14" s="103" customFormat="1" ht="15" customHeight="1" x14ac:dyDescent="0.25">
      <c r="A20" s="104" t="s">
        <v>49</v>
      </c>
      <c r="B20" s="102">
        <v>80000.753479999999</v>
      </c>
      <c r="C20" s="102">
        <v>84635.601180000012</v>
      </c>
      <c r="D20" s="102">
        <v>90651.122140000007</v>
      </c>
      <c r="E20" s="102">
        <v>135001.73261000001</v>
      </c>
      <c r="F20" s="102">
        <v>141646.39377000002</v>
      </c>
      <c r="G20" s="102">
        <v>149043.56533000001</v>
      </c>
      <c r="H20" s="102">
        <v>1038336.78924</v>
      </c>
      <c r="I20" s="102">
        <v>1398210.0926199998</v>
      </c>
      <c r="J20" s="102">
        <v>1252014.9013499999</v>
      </c>
      <c r="K20" s="102">
        <v>1137711.0401300001</v>
      </c>
      <c r="L20" s="102">
        <v>1006366.76067</v>
      </c>
      <c r="M20" s="102">
        <v>957648.08990999998</v>
      </c>
      <c r="N20" s="102">
        <v>972758.33941999997</v>
      </c>
    </row>
    <row r="21" spans="1:14" s="103" customFormat="1" ht="15" customHeight="1" x14ac:dyDescent="0.25">
      <c r="A21" s="104" t="s">
        <v>617</v>
      </c>
      <c r="B21" s="102">
        <v>-292264.03642999998</v>
      </c>
      <c r="C21" s="102">
        <v>-344954.84956</v>
      </c>
      <c r="D21" s="102">
        <v>-366783.60794999998</v>
      </c>
      <c r="E21" s="102">
        <v>-531583.32764999999</v>
      </c>
      <c r="F21" s="102">
        <v>-649634.92585</v>
      </c>
      <c r="G21" s="102">
        <v>-743700.3380499999</v>
      </c>
      <c r="H21" s="102">
        <v>-854010.08680999989</v>
      </c>
      <c r="I21" s="102">
        <v>-920149.08733000001</v>
      </c>
      <c r="J21" s="102">
        <v>-880888.36653999996</v>
      </c>
      <c r="K21" s="102">
        <v>-1024296.4343300001</v>
      </c>
      <c r="L21" s="102">
        <v>-1121767.6198099998</v>
      </c>
      <c r="M21" s="102">
        <v>-1119976.5113599999</v>
      </c>
      <c r="N21" s="102">
        <v>-1178649.89772</v>
      </c>
    </row>
    <row r="22" spans="1:14" s="103" customFormat="1" ht="15" customHeight="1" x14ac:dyDescent="0.25">
      <c r="A22" s="101" t="s">
        <v>79</v>
      </c>
      <c r="B22" s="102">
        <v>145060.43992999999</v>
      </c>
      <c r="C22" s="102">
        <v>263078.86368999997</v>
      </c>
      <c r="D22" s="102">
        <v>194300.43828999999</v>
      </c>
      <c r="E22" s="102">
        <v>286719.73929</v>
      </c>
      <c r="F22" s="102">
        <v>136278.28208999999</v>
      </c>
      <c r="G22" s="102">
        <v>139936.17572999999</v>
      </c>
      <c r="H22" s="102">
        <v>201775.58478</v>
      </c>
      <c r="I22" s="102">
        <v>258866.25955000002</v>
      </c>
      <c r="J22" s="102">
        <v>262900.20594999997</v>
      </c>
      <c r="K22" s="102">
        <v>258892.72386000003</v>
      </c>
      <c r="L22" s="102">
        <v>273294.63865000004</v>
      </c>
      <c r="M22" s="102">
        <v>261656.98706000004</v>
      </c>
      <c r="N22" s="102">
        <v>282292.83769000001</v>
      </c>
    </row>
    <row r="23" spans="1:14" s="103" customFormat="1" ht="15" customHeight="1" x14ac:dyDescent="0.25">
      <c r="A23" s="101" t="s">
        <v>90</v>
      </c>
      <c r="B23" s="102">
        <v>4063.8865799999999</v>
      </c>
      <c r="C23" s="102">
        <v>10264.010039999999</v>
      </c>
      <c r="D23" s="102">
        <v>8333.7534800000012</v>
      </c>
      <c r="E23" s="102">
        <v>31120.85296</v>
      </c>
      <c r="F23" s="102">
        <v>77895.153129999992</v>
      </c>
      <c r="G23" s="102">
        <v>47871.482450000003</v>
      </c>
      <c r="H23" s="102">
        <v>19344.060309999997</v>
      </c>
      <c r="I23" s="102">
        <v>39998.689630000001</v>
      </c>
      <c r="J23" s="102">
        <v>40296.019909999995</v>
      </c>
      <c r="K23" s="102">
        <v>73672.617329999994</v>
      </c>
      <c r="L23" s="102">
        <v>67089.786949999965</v>
      </c>
      <c r="M23" s="102">
        <v>55681.314209999953</v>
      </c>
      <c r="N23" s="102">
        <v>47966.047339999983</v>
      </c>
    </row>
    <row r="24" spans="1:14" s="103" customFormat="1" ht="15" customHeight="1" x14ac:dyDescent="0.25">
      <c r="A24" s="101" t="s">
        <v>618</v>
      </c>
      <c r="B24" s="102">
        <v>442086.20494000003</v>
      </c>
      <c r="C24" s="102">
        <v>507157.86781000003</v>
      </c>
      <c r="D24" s="102">
        <v>734338.10848000005</v>
      </c>
      <c r="E24" s="102">
        <v>897530.50662999996</v>
      </c>
      <c r="F24" s="102">
        <v>1858384.8470000001</v>
      </c>
      <c r="G24" s="102">
        <v>3123173.8255400001</v>
      </c>
      <c r="H24" s="102">
        <v>4280379.4172200002</v>
      </c>
      <c r="I24" s="102">
        <v>4206869.6701799994</v>
      </c>
      <c r="J24" s="102">
        <v>4434586.8838599995</v>
      </c>
      <c r="K24" s="102">
        <v>3664535.4121999997</v>
      </c>
      <c r="L24" s="102">
        <v>3212900.2093299995</v>
      </c>
      <c r="M24" s="102">
        <v>3201534.1418900001</v>
      </c>
      <c r="N24" s="102">
        <v>3151940.0317800003</v>
      </c>
    </row>
    <row r="25" spans="1:14" s="103" customFormat="1" ht="15" customHeight="1" x14ac:dyDescent="0.25">
      <c r="A25" s="101" t="s">
        <v>109</v>
      </c>
      <c r="B25" s="102">
        <v>314445.33422000002</v>
      </c>
      <c r="C25" s="102">
        <v>332392.69967</v>
      </c>
      <c r="D25" s="102">
        <v>316598.24533000001</v>
      </c>
      <c r="E25" s="102">
        <v>387496.60331999999</v>
      </c>
      <c r="F25" s="102">
        <v>357664.22600999998</v>
      </c>
      <c r="G25" s="102">
        <v>331437.78745</v>
      </c>
      <c r="H25" s="102">
        <v>328007.40480000002</v>
      </c>
      <c r="I25" s="102">
        <v>292059.83707000001</v>
      </c>
      <c r="J25" s="102">
        <v>370111.73518999998</v>
      </c>
      <c r="K25" s="102">
        <v>339538.86225999997</v>
      </c>
      <c r="L25" s="102">
        <v>420830.08652999991</v>
      </c>
      <c r="M25" s="102">
        <v>651860.57450999995</v>
      </c>
      <c r="N25" s="102">
        <v>690040.3567499998</v>
      </c>
    </row>
    <row r="26" spans="1:14" s="103" customFormat="1" ht="15" customHeight="1" x14ac:dyDescent="0.25">
      <c r="A26" s="101" t="s">
        <v>619</v>
      </c>
      <c r="B26" s="102">
        <v>42108.659770000006</v>
      </c>
      <c r="C26" s="102">
        <v>56281.299630000001</v>
      </c>
      <c r="D26" s="102">
        <v>86593.746569999988</v>
      </c>
      <c r="E26" s="102">
        <v>240977.98874</v>
      </c>
      <c r="F26" s="102">
        <v>340398.92599999998</v>
      </c>
      <c r="G26" s="102">
        <v>232455.79035</v>
      </c>
      <c r="H26" s="102">
        <v>253918.05285000001</v>
      </c>
      <c r="I26" s="102">
        <v>222395.77103999999</v>
      </c>
      <c r="J26" s="102">
        <v>209346.36147</v>
      </c>
      <c r="K26" s="102">
        <v>199422.14297999998</v>
      </c>
      <c r="L26" s="102">
        <v>172881.54513000001</v>
      </c>
      <c r="M26" s="102">
        <v>206298.45148999998</v>
      </c>
      <c r="N26" s="102">
        <v>232858.64400000003</v>
      </c>
    </row>
    <row r="27" spans="1:14"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row>
    <row r="28" spans="1:14" ht="15" customHeight="1" thickTop="1" thickBot="1" x14ac:dyDescent="0.3">
      <c r="A28" s="658" t="s">
        <v>620</v>
      </c>
      <c r="B28" s="659">
        <v>20091187.298289999</v>
      </c>
      <c r="C28" s="659">
        <v>23844071.20276</v>
      </c>
      <c r="D28" s="659">
        <v>26260030.652330004</v>
      </c>
      <c r="E28" s="659">
        <v>32387852.623020001</v>
      </c>
      <c r="F28" s="659">
        <v>33776496.186290003</v>
      </c>
      <c r="G28" s="659">
        <v>35088327.640110001</v>
      </c>
      <c r="H28" s="659">
        <v>37461651.716169998</v>
      </c>
      <c r="I28" s="659">
        <v>37783076.160319999</v>
      </c>
      <c r="J28" s="659">
        <v>38328576.383139998</v>
      </c>
      <c r="K28" s="659">
        <v>39706868.466449998</v>
      </c>
      <c r="L28" s="659">
        <v>40434757.649770007</v>
      </c>
      <c r="M28" s="659">
        <v>42026111.679210007</v>
      </c>
      <c r="N28" s="659">
        <v>42319670.894329995</v>
      </c>
    </row>
    <row r="29" spans="1:14" s="103" customFormat="1" ht="15" customHeight="1" thickTop="1" x14ac:dyDescent="0.25">
      <c r="A29" s="101" t="s">
        <v>621</v>
      </c>
      <c r="B29" s="102">
        <v>17247807.142470002</v>
      </c>
      <c r="C29" s="102">
        <v>21097816.088540003</v>
      </c>
      <c r="D29" s="102">
        <v>22379001.359639999</v>
      </c>
      <c r="E29" s="102">
        <v>28383505.282340001</v>
      </c>
      <c r="F29" s="102">
        <v>28044916.79786</v>
      </c>
      <c r="G29" s="102">
        <v>26341692.699080002</v>
      </c>
      <c r="H29" s="102">
        <v>27891943.677930001</v>
      </c>
      <c r="I29" s="102">
        <v>28098953.6325</v>
      </c>
      <c r="J29" s="102">
        <v>28688829.343229998</v>
      </c>
      <c r="K29" s="102">
        <v>18486693.902060002</v>
      </c>
      <c r="L29" s="102">
        <v>29650264.758190002</v>
      </c>
      <c r="M29" s="102">
        <v>31495926.501550008</v>
      </c>
      <c r="N29" s="102">
        <v>31578395.390829999</v>
      </c>
    </row>
    <row r="30" spans="1:14" s="103" customFormat="1" ht="15" customHeight="1" x14ac:dyDescent="0.25">
      <c r="A30" s="104" t="s">
        <v>622</v>
      </c>
      <c r="B30" s="102">
        <v>4399450.4684600001</v>
      </c>
      <c r="C30" s="102">
        <v>4557830.54641</v>
      </c>
      <c r="D30" s="102">
        <v>6172946.4064999996</v>
      </c>
      <c r="E30" s="102">
        <v>5553267.4951999998</v>
      </c>
      <c r="F30" s="102">
        <v>5261660.0674799997</v>
      </c>
      <c r="G30" s="102">
        <v>4719963.1080700001</v>
      </c>
      <c r="H30" s="102">
        <v>5082220.72908</v>
      </c>
      <c r="I30" s="102">
        <v>5148311.2681400003</v>
      </c>
      <c r="J30" s="102">
        <v>4857960.4502900001</v>
      </c>
      <c r="K30" s="102">
        <v>5223206.5543299997</v>
      </c>
      <c r="L30" s="102">
        <v>5368323.8703800021</v>
      </c>
      <c r="M30" s="102">
        <v>5761424.3398200003</v>
      </c>
      <c r="N30" s="102">
        <v>5677167.8285499988</v>
      </c>
    </row>
    <row r="31" spans="1:14" s="103" customFormat="1" ht="15" customHeight="1" x14ac:dyDescent="0.25">
      <c r="A31" s="104" t="s">
        <v>623</v>
      </c>
      <c r="B31" s="102">
        <v>7089078.5248199999</v>
      </c>
      <c r="C31" s="102">
        <v>9739656.2026700005</v>
      </c>
      <c r="D31" s="102">
        <v>7960697.3916999996</v>
      </c>
      <c r="E31" s="102">
        <v>9695195.6235199999</v>
      </c>
      <c r="F31" s="102">
        <v>10147394.495680001</v>
      </c>
      <c r="G31" s="102">
        <v>9086439.6021599993</v>
      </c>
      <c r="H31" s="102">
        <v>9639085.7321000006</v>
      </c>
      <c r="I31" s="102">
        <v>10103637.316020001</v>
      </c>
      <c r="J31" s="102">
        <v>10381347.61961</v>
      </c>
      <c r="K31" s="102">
        <v>9948627.14934</v>
      </c>
      <c r="L31" s="102">
        <v>9348499.7063300014</v>
      </c>
      <c r="M31" s="102">
        <v>10246091.888670001</v>
      </c>
      <c r="N31" s="102">
        <v>10375412.027899999</v>
      </c>
    </row>
    <row r="32" spans="1:14" s="103" customFormat="1" ht="15" customHeight="1" x14ac:dyDescent="0.25">
      <c r="A32" s="104" t="s">
        <v>624</v>
      </c>
      <c r="B32" s="102">
        <v>303253.93029000005</v>
      </c>
      <c r="C32" s="102">
        <v>210758.21381000002</v>
      </c>
      <c r="D32" s="102">
        <v>209983.80572999999</v>
      </c>
      <c r="E32" s="102">
        <v>87028.633409999995</v>
      </c>
      <c r="F32" s="102">
        <v>56700.286060000006</v>
      </c>
      <c r="G32" s="102">
        <v>32491.705160000001</v>
      </c>
      <c r="H32" s="102">
        <v>26708.181</v>
      </c>
      <c r="I32" s="102">
        <v>121971.49169</v>
      </c>
      <c r="J32" s="102">
        <v>6097.4303399999999</v>
      </c>
      <c r="K32" s="102">
        <v>4183.8292200000005</v>
      </c>
      <c r="L32" s="102">
        <v>2240.0779299999999</v>
      </c>
      <c r="M32" s="102">
        <v>1109.7884799999999</v>
      </c>
      <c r="N32" s="102">
        <v>524.45738000000006</v>
      </c>
    </row>
    <row r="33" spans="1:14" s="103" customFormat="1" ht="15" customHeight="1" x14ac:dyDescent="0.25">
      <c r="A33" s="104" t="s">
        <v>625</v>
      </c>
      <c r="B33" s="102">
        <v>323127.51610000001</v>
      </c>
      <c r="C33" s="102">
        <v>354126.06594999996</v>
      </c>
      <c r="D33" s="102">
        <v>365724.73830000003</v>
      </c>
      <c r="E33" s="102">
        <v>442725.54266000004</v>
      </c>
      <c r="F33" s="102">
        <v>524976.39754999999</v>
      </c>
      <c r="G33" s="102">
        <v>544113.66700999998</v>
      </c>
      <c r="H33" s="102">
        <v>451490.70545000001</v>
      </c>
      <c r="I33" s="102">
        <v>402478.16691999999</v>
      </c>
      <c r="J33" s="102">
        <v>446902.01729000005</v>
      </c>
      <c r="K33" s="102">
        <v>488869.70838999999</v>
      </c>
      <c r="L33" s="102">
        <v>666843.65194000001</v>
      </c>
      <c r="M33" s="102">
        <v>622934.62987000006</v>
      </c>
      <c r="N33" s="102">
        <v>578509.55247</v>
      </c>
    </row>
    <row r="34" spans="1:14" s="103" customFormat="1" ht="15" customHeight="1" x14ac:dyDescent="0.25">
      <c r="A34" s="104" t="s">
        <v>626</v>
      </c>
      <c r="B34" s="102">
        <v>4900964.1007299991</v>
      </c>
      <c r="C34" s="102">
        <v>5901688.91548</v>
      </c>
      <c r="D34" s="102">
        <v>7281341.3679900002</v>
      </c>
      <c r="E34" s="102">
        <v>11943666.24327</v>
      </c>
      <c r="F34" s="102">
        <v>11364752.741870001</v>
      </c>
      <c r="G34" s="102">
        <v>11166024.066629998</v>
      </c>
      <c r="H34" s="102">
        <v>11837657.472680001</v>
      </c>
      <c r="I34" s="102">
        <v>11448302.281479999</v>
      </c>
      <c r="J34" s="102">
        <v>12051646.553160001</v>
      </c>
      <c r="K34" s="102">
        <v>2738663.1149400002</v>
      </c>
      <c r="L34" s="102">
        <v>13145845.00113</v>
      </c>
      <c r="M34" s="102">
        <v>13739565.342960002</v>
      </c>
      <c r="N34" s="102">
        <v>13813155.817699999</v>
      </c>
    </row>
    <row r="35" spans="1:14" s="103" customFormat="1" ht="15" customHeight="1" x14ac:dyDescent="0.25">
      <c r="A35" s="104" t="s">
        <v>627</v>
      </c>
      <c r="B35" s="102">
        <v>231932.60206999999</v>
      </c>
      <c r="C35" s="102">
        <v>333756.14422000002</v>
      </c>
      <c r="D35" s="102">
        <v>388307.64942000003</v>
      </c>
      <c r="E35" s="102">
        <v>661621.74427999998</v>
      </c>
      <c r="F35" s="102">
        <v>689432.80922000005</v>
      </c>
      <c r="G35" s="102">
        <v>792660.55004999996</v>
      </c>
      <c r="H35" s="102">
        <v>854780.85762000002</v>
      </c>
      <c r="I35" s="102">
        <v>874253.10825000005</v>
      </c>
      <c r="J35" s="102">
        <v>944875.27253999992</v>
      </c>
      <c r="K35" s="102">
        <v>83143.545840000006</v>
      </c>
      <c r="L35" s="102">
        <v>1118512.4504800001</v>
      </c>
      <c r="M35" s="102">
        <v>1124800.5117500001</v>
      </c>
      <c r="N35" s="102">
        <v>1133625.7068299996</v>
      </c>
    </row>
    <row r="36" spans="1:14" s="103" customFormat="1" ht="15" customHeight="1" x14ac:dyDescent="0.25">
      <c r="A36" s="101" t="s">
        <v>628</v>
      </c>
      <c r="B36" s="102">
        <v>11529.42801</v>
      </c>
      <c r="C36" s="102">
        <v>10987.09995</v>
      </c>
      <c r="D36" s="102">
        <v>9325.7513199999994</v>
      </c>
      <c r="E36" s="102">
        <v>9125.1443099999997</v>
      </c>
      <c r="F36" s="102">
        <v>14041.512699999999</v>
      </c>
      <c r="G36" s="102">
        <v>14704.689829999999</v>
      </c>
      <c r="H36" s="102">
        <v>42843.933779999999</v>
      </c>
      <c r="I36" s="102">
        <v>27664.933550000002</v>
      </c>
      <c r="J36" s="102">
        <v>18856.58568</v>
      </c>
      <c r="K36" s="102">
        <v>25306.2611</v>
      </c>
      <c r="L36" s="102">
        <v>15592.185670000001</v>
      </c>
      <c r="M36" s="102">
        <v>11809.425999999999</v>
      </c>
      <c r="N36" s="102">
        <v>22962.626969999998</v>
      </c>
    </row>
    <row r="37" spans="1:14" s="103" customFormat="1" ht="15" customHeight="1" x14ac:dyDescent="0.25">
      <c r="A37" s="101" t="s">
        <v>629</v>
      </c>
      <c r="B37" s="102">
        <v>65558.898829999991</v>
      </c>
      <c r="C37" s="102">
        <v>618022.11082000006</v>
      </c>
      <c r="D37" s="102">
        <v>518048.58963</v>
      </c>
      <c r="E37" s="102">
        <v>727491.42995000002</v>
      </c>
      <c r="F37" s="102">
        <v>2579371.1749999998</v>
      </c>
      <c r="G37" s="102">
        <v>4233001.6897700001</v>
      </c>
      <c r="H37" s="102">
        <v>5484246.8187799994</v>
      </c>
      <c r="I37" s="102">
        <v>5029368.3176499996</v>
      </c>
      <c r="J37" s="102">
        <v>5179126.8683700003</v>
      </c>
      <c r="K37" s="102">
        <v>5158527.2812600005</v>
      </c>
      <c r="L37" s="102">
        <v>5169785.9296500003</v>
      </c>
      <c r="M37" s="102">
        <v>5845678.5876700003</v>
      </c>
      <c r="N37" s="102">
        <v>5759477.7329799999</v>
      </c>
    </row>
    <row r="38" spans="1:14" s="103" customFormat="1" ht="15" customHeight="1" x14ac:dyDescent="0.25">
      <c r="A38" s="101" t="s">
        <v>630</v>
      </c>
      <c r="B38" s="102">
        <v>294395.55726999999</v>
      </c>
      <c r="C38" s="102">
        <v>219235.45793</v>
      </c>
      <c r="D38" s="102">
        <v>383879.56351999997</v>
      </c>
      <c r="E38" s="102">
        <v>479348.68669</v>
      </c>
      <c r="F38" s="102">
        <v>357864.03922000004</v>
      </c>
      <c r="G38" s="102">
        <v>435081.22164999996</v>
      </c>
      <c r="H38" s="102">
        <v>397334.45477999997</v>
      </c>
      <c r="I38" s="102">
        <v>334235.35310000001</v>
      </c>
      <c r="J38" s="102">
        <v>386378.17579000001</v>
      </c>
      <c r="K38" s="102">
        <v>431166.90276999999</v>
      </c>
      <c r="L38" s="102">
        <v>454099.14582000009</v>
      </c>
      <c r="M38" s="102">
        <v>377460.22636000003</v>
      </c>
      <c r="N38" s="102">
        <v>576818.9885600002</v>
      </c>
    </row>
    <row r="39" spans="1:14" s="103" customFormat="1" ht="15" customHeight="1" x14ac:dyDescent="0.25">
      <c r="A39" s="101" t="s">
        <v>175</v>
      </c>
      <c r="B39" s="102">
        <v>130692.95522</v>
      </c>
      <c r="C39" s="102">
        <v>136660.87662</v>
      </c>
      <c r="D39" s="102">
        <v>149281.82003999999</v>
      </c>
      <c r="E39" s="102">
        <v>192393.7255</v>
      </c>
      <c r="F39" s="102">
        <v>198871.05011000001</v>
      </c>
      <c r="G39" s="102">
        <v>190371.56653000001</v>
      </c>
      <c r="H39" s="102">
        <v>187824.77812</v>
      </c>
      <c r="I39" s="102">
        <v>187936.70556</v>
      </c>
      <c r="J39" s="102">
        <v>194406.82227999999</v>
      </c>
      <c r="K39" s="102">
        <v>203995.57187000001</v>
      </c>
      <c r="L39" s="102">
        <v>200364.67937</v>
      </c>
      <c r="M39" s="102">
        <v>211690.72827000002</v>
      </c>
      <c r="N39" s="102">
        <v>209572.26961000002</v>
      </c>
    </row>
    <row r="40" spans="1:14" s="103" customFormat="1" ht="15" customHeight="1" x14ac:dyDescent="0.25">
      <c r="A40" s="101" t="s">
        <v>182</v>
      </c>
      <c r="B40" s="102">
        <v>0</v>
      </c>
      <c r="C40" s="102">
        <v>514877.56503</v>
      </c>
      <c r="D40" s="102">
        <v>688184.88335000002</v>
      </c>
      <c r="E40" s="102">
        <v>860026.42001999996</v>
      </c>
      <c r="F40" s="102">
        <v>733668.15997000004</v>
      </c>
      <c r="G40" s="102">
        <v>813090.01332999999</v>
      </c>
      <c r="H40" s="102">
        <v>1092884.21697</v>
      </c>
      <c r="I40" s="102">
        <v>1135453.4717399999</v>
      </c>
      <c r="J40" s="102">
        <v>903337.43186000001</v>
      </c>
      <c r="K40" s="102">
        <v>1106754.7177599999</v>
      </c>
      <c r="L40" s="102">
        <v>1192634.9189899999</v>
      </c>
      <c r="M40" s="102">
        <v>993797.12605999992</v>
      </c>
      <c r="N40" s="102">
        <v>963041.19499999995</v>
      </c>
    </row>
    <row r="41" spans="1:14" s="103" customFormat="1" ht="15" customHeight="1" x14ac:dyDescent="0.25">
      <c r="A41" s="101" t="s">
        <v>631</v>
      </c>
      <c r="B41" s="102">
        <v>171818.31682000001</v>
      </c>
      <c r="C41" s="102">
        <v>171689.32180000001</v>
      </c>
      <c r="D41" s="102">
        <v>481709.71557999996</v>
      </c>
      <c r="E41" s="102">
        <v>453305.87667999999</v>
      </c>
      <c r="F41" s="102">
        <v>424899.00586999999</v>
      </c>
      <c r="G41" s="102">
        <v>396418.43348000001</v>
      </c>
      <c r="H41" s="102">
        <v>329225.15160000004</v>
      </c>
      <c r="I41" s="102">
        <v>319292.00150999997</v>
      </c>
      <c r="J41" s="102">
        <v>257855.52664</v>
      </c>
      <c r="K41" s="102">
        <v>196331.77356</v>
      </c>
      <c r="L41" s="102">
        <v>130728.49792000001</v>
      </c>
      <c r="M41" s="102">
        <v>150545.24314999999</v>
      </c>
      <c r="N41" s="102">
        <v>242143.47680999999</v>
      </c>
    </row>
    <row r="42" spans="1:14" s="105" customFormat="1" ht="15" customHeight="1" thickBot="1" x14ac:dyDescent="0.3">
      <c r="A42" s="101" t="s">
        <v>156</v>
      </c>
      <c r="B42" s="102">
        <v>2169384.9996700003</v>
      </c>
      <c r="C42" s="102">
        <v>1074782.6820699999</v>
      </c>
      <c r="D42" s="102">
        <v>1650598.9692500001</v>
      </c>
      <c r="E42" s="102">
        <v>1282656.0575299999</v>
      </c>
      <c r="F42" s="102">
        <v>1422864.4455599999</v>
      </c>
      <c r="G42" s="102">
        <v>2663967.32644</v>
      </c>
      <c r="H42" s="102">
        <v>2035348.6842100001</v>
      </c>
      <c r="I42" s="102">
        <v>2650171.7447100002</v>
      </c>
      <c r="J42" s="102">
        <v>2699785.6292900001</v>
      </c>
      <c r="K42" s="102">
        <v>14098092.05607</v>
      </c>
      <c r="L42" s="102">
        <v>3621287.5341600003</v>
      </c>
      <c r="M42" s="102">
        <v>2939203.8401500001</v>
      </c>
      <c r="N42" s="102">
        <v>2967259.2135700001</v>
      </c>
    </row>
    <row r="43" spans="1:14" ht="15" customHeight="1" thickTop="1" thickBot="1" x14ac:dyDescent="0.3">
      <c r="A43" s="658" t="s">
        <v>632</v>
      </c>
      <c r="B43" s="659">
        <v>1526211.5812899999</v>
      </c>
      <c r="C43" s="659">
        <v>1555424.4895200001</v>
      </c>
      <c r="D43" s="659">
        <v>1769799.7726199999</v>
      </c>
      <c r="E43" s="659">
        <v>1989439.4167500001</v>
      </c>
      <c r="F43" s="659">
        <v>1977041.5657500001</v>
      </c>
      <c r="G43" s="659">
        <v>2129374.0414399998</v>
      </c>
      <c r="H43" s="659">
        <v>2044179.67349</v>
      </c>
      <c r="I43" s="659">
        <v>2117247.7468699999</v>
      </c>
      <c r="J43" s="659">
        <v>2340333.52544</v>
      </c>
      <c r="K43" s="659">
        <v>2459562.1683899998</v>
      </c>
      <c r="L43" s="659">
        <v>2647156.5192</v>
      </c>
      <c r="M43" s="659">
        <v>2944506.3434199998</v>
      </c>
      <c r="N43" s="659">
        <v>2720750.2936300002</v>
      </c>
    </row>
    <row r="44" spans="1:14" s="103" customFormat="1" ht="15" customHeight="1" thickTop="1" x14ac:dyDescent="0.25">
      <c r="A44" s="101" t="s">
        <v>197</v>
      </c>
      <c r="B44" s="102">
        <v>731879.4</v>
      </c>
      <c r="C44" s="102">
        <v>731879.4</v>
      </c>
      <c r="D44" s="102">
        <v>731879.4</v>
      </c>
      <c r="E44" s="102">
        <v>1315405.83</v>
      </c>
      <c r="F44" s="102">
        <v>1442495.21</v>
      </c>
      <c r="G44" s="102">
        <v>1503426.84</v>
      </c>
      <c r="H44" s="102">
        <v>1599380.3</v>
      </c>
      <c r="I44" s="102">
        <v>1627574.17</v>
      </c>
      <c r="J44" s="102">
        <v>1698953.85</v>
      </c>
      <c r="K44" s="102">
        <v>1794496.68</v>
      </c>
      <c r="L44" s="102">
        <v>1890431.75</v>
      </c>
      <c r="M44" s="102">
        <v>2042316.08</v>
      </c>
      <c r="N44" s="102">
        <v>2119015.2799999998</v>
      </c>
    </row>
    <row r="45" spans="1:14" s="103" customFormat="1" ht="15" customHeight="1" x14ac:dyDescent="0.25">
      <c r="A45" s="101" t="s">
        <v>201</v>
      </c>
      <c r="B45" s="102">
        <v>278064.10041000001</v>
      </c>
      <c r="C45" s="102">
        <v>385461.69255000004</v>
      </c>
      <c r="D45" s="102">
        <v>463649.35444000002</v>
      </c>
      <c r="E45" s="102">
        <v>28587.73604</v>
      </c>
      <c r="F45" s="102">
        <v>28583.333409999999</v>
      </c>
      <c r="G45" s="102">
        <v>28583.333360000001</v>
      </c>
      <c r="H45" s="102">
        <v>0.66658000000000006</v>
      </c>
      <c r="I45" s="102">
        <v>10003</v>
      </c>
      <c r="J45" s="102">
        <v>0.32566000000000001</v>
      </c>
      <c r="K45" s="102">
        <v>0</v>
      </c>
      <c r="L45" s="102">
        <v>0</v>
      </c>
      <c r="M45" s="102">
        <v>0</v>
      </c>
      <c r="N45" s="102">
        <v>0</v>
      </c>
    </row>
    <row r="46" spans="1:14"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row>
    <row r="47" spans="1:14" s="103" customFormat="1" ht="15" customHeight="1" x14ac:dyDescent="0.25">
      <c r="A47" s="101" t="s">
        <v>633</v>
      </c>
      <c r="B47" s="102">
        <v>262076.47967</v>
      </c>
      <c r="C47" s="102">
        <v>287496.47967000003</v>
      </c>
      <c r="D47" s="102">
        <v>302556.47967000003</v>
      </c>
      <c r="E47" s="102">
        <v>329728.47967000003</v>
      </c>
      <c r="F47" s="102">
        <v>361300.21888999996</v>
      </c>
      <c r="G47" s="102">
        <v>375766.82493</v>
      </c>
      <c r="H47" s="102">
        <v>402358.47262999997</v>
      </c>
      <c r="I47" s="102">
        <v>406602.50321</v>
      </c>
      <c r="J47" s="102">
        <v>413909.48676999996</v>
      </c>
      <c r="K47" s="102">
        <v>436656.47587999998</v>
      </c>
      <c r="L47" s="102">
        <v>459497.46814000007</v>
      </c>
      <c r="M47" s="102">
        <v>489220.43797000003</v>
      </c>
      <c r="N47" s="102">
        <v>530517.65714000002</v>
      </c>
    </row>
    <row r="48" spans="1:14" s="103" customFormat="1" ht="15" customHeight="1" x14ac:dyDescent="0.25">
      <c r="A48" s="101" t="s">
        <v>211</v>
      </c>
      <c r="B48" s="102">
        <v>254191.60121000002</v>
      </c>
      <c r="C48" s="102">
        <v>150586.9173</v>
      </c>
      <c r="D48" s="102">
        <v>271714.53850999998</v>
      </c>
      <c r="E48" s="102">
        <v>315717.37104</v>
      </c>
      <c r="F48" s="102">
        <v>144662.80344999998</v>
      </c>
      <c r="G48" s="102">
        <v>221597.04315000001</v>
      </c>
      <c r="H48" s="102">
        <v>42440.234280000004</v>
      </c>
      <c r="I48" s="102">
        <v>73068.073659999995</v>
      </c>
      <c r="J48" s="102">
        <v>227469.86301</v>
      </c>
      <c r="K48" s="102">
        <v>228409.01251</v>
      </c>
      <c r="L48" s="102">
        <v>297227.30106000003</v>
      </c>
      <c r="M48" s="102">
        <v>412969.82545</v>
      </c>
      <c r="N48" s="102">
        <v>71217.356490000006</v>
      </c>
    </row>
    <row r="49" spans="1:14" s="103" customFormat="1" ht="15" customHeight="1" x14ac:dyDescent="0.25">
      <c r="A49" s="104" t="s">
        <v>634</v>
      </c>
      <c r="B49" s="102">
        <v>0</v>
      </c>
      <c r="C49" s="102">
        <v>0</v>
      </c>
      <c r="D49" s="102">
        <v>0</v>
      </c>
      <c r="E49" s="102">
        <v>0</v>
      </c>
      <c r="F49" s="102">
        <v>0</v>
      </c>
      <c r="G49" s="102">
        <v>0</v>
      </c>
      <c r="H49" s="102">
        <v>0</v>
      </c>
      <c r="I49" s="102">
        <v>0</v>
      </c>
      <c r="J49" s="102">
        <v>0</v>
      </c>
      <c r="K49" s="102">
        <v>0</v>
      </c>
      <c r="L49" s="102">
        <v>0</v>
      </c>
      <c r="M49" s="102">
        <v>0</v>
      </c>
      <c r="N49" s="102">
        <v>62058.699990000001</v>
      </c>
    </row>
    <row r="50" spans="1:14" s="105" customFormat="1" ht="15" customHeight="1" thickBot="1" x14ac:dyDescent="0.3">
      <c r="A50" s="104" t="s">
        <v>635</v>
      </c>
      <c r="B50" s="102">
        <v>254191.60121000002</v>
      </c>
      <c r="C50" s="102">
        <v>150586.9173</v>
      </c>
      <c r="D50" s="102">
        <v>271714.53850999998</v>
      </c>
      <c r="E50" s="102">
        <v>315717.37104</v>
      </c>
      <c r="F50" s="102">
        <v>144662.80344999998</v>
      </c>
      <c r="G50" s="102">
        <v>221597.04315000001</v>
      </c>
      <c r="H50" s="102">
        <v>42440.234280000004</v>
      </c>
      <c r="I50" s="102">
        <v>73068.073659999995</v>
      </c>
      <c r="J50" s="102">
        <v>227469.86301</v>
      </c>
      <c r="K50" s="102">
        <v>228409.01251</v>
      </c>
      <c r="L50" s="102">
        <v>297227.30106000003</v>
      </c>
      <c r="M50" s="102">
        <v>412969.82545</v>
      </c>
      <c r="N50" s="102">
        <v>9158.6564999999991</v>
      </c>
    </row>
    <row r="51" spans="1:14" ht="15" customHeight="1" thickTop="1" thickBot="1" x14ac:dyDescent="0.3">
      <c r="A51" s="658" t="s">
        <v>636</v>
      </c>
      <c r="B51" s="659">
        <v>21617398.879580002</v>
      </c>
      <c r="C51" s="659">
        <v>25399495.692279998</v>
      </c>
      <c r="D51" s="659">
        <v>28029830.42495</v>
      </c>
      <c r="E51" s="659">
        <v>34377292.03977</v>
      </c>
      <c r="F51" s="659">
        <v>35753537.752039999</v>
      </c>
      <c r="G51" s="659">
        <v>37217701.681550004</v>
      </c>
      <c r="H51" s="659">
        <v>39505831.389660001</v>
      </c>
      <c r="I51" s="659">
        <v>39900323.907190003</v>
      </c>
      <c r="J51" s="659">
        <v>40668909.908580005</v>
      </c>
      <c r="K51" s="659">
        <v>42166430.634839997</v>
      </c>
      <c r="L51" s="659">
        <v>43081914.168970004</v>
      </c>
      <c r="M51" s="659">
        <v>44970618.022630006</v>
      </c>
      <c r="N51" s="659">
        <v>45040421.187959999</v>
      </c>
    </row>
    <row r="52" spans="1:14" s="103" customFormat="1" ht="15" customHeight="1" thickTop="1" x14ac:dyDescent="0.25">
      <c r="A52" s="106" t="s">
        <v>637</v>
      </c>
      <c r="B52" s="102">
        <v>2618818.31923</v>
      </c>
      <c r="C52" s="102">
        <v>3462976.7984499997</v>
      </c>
      <c r="D52" s="102">
        <v>4130453.9725300004</v>
      </c>
      <c r="E52" s="102">
        <v>3184105.0098600001</v>
      </c>
      <c r="F52" s="102">
        <v>2600412.1929000001</v>
      </c>
      <c r="G52" s="102">
        <v>2637176.59295</v>
      </c>
      <c r="H52" s="102">
        <v>2018812.34143</v>
      </c>
      <c r="I52" s="102">
        <v>1778459.1049200001</v>
      </c>
      <c r="J52" s="102">
        <v>2062948.76449</v>
      </c>
      <c r="K52" s="102">
        <v>1509292.6690100001</v>
      </c>
      <c r="L52" s="102">
        <v>1631793.9617600001</v>
      </c>
      <c r="M52" s="102">
        <v>1632429.51406</v>
      </c>
      <c r="N52" s="102">
        <v>1530306.21527</v>
      </c>
    </row>
    <row r="53" spans="1:14" s="105" customFormat="1" ht="15" customHeight="1" x14ac:dyDescent="0.25">
      <c r="A53" s="104" t="s">
        <v>638</v>
      </c>
      <c r="B53" s="102">
        <v>187127.62716999999</v>
      </c>
      <c r="C53" s="102">
        <v>150768.07615000001</v>
      </c>
      <c r="D53" s="102">
        <v>86931.089200000002</v>
      </c>
      <c r="E53" s="102">
        <v>137528.51965</v>
      </c>
      <c r="F53" s="102">
        <v>98685.097340000008</v>
      </c>
      <c r="G53" s="102">
        <v>122615.40014</v>
      </c>
      <c r="H53" s="102">
        <v>124619.31186</v>
      </c>
      <c r="I53" s="102">
        <v>378987.63102999999</v>
      </c>
      <c r="J53" s="102">
        <v>389940.14805000002</v>
      </c>
      <c r="K53" s="102">
        <v>92265.98765000001</v>
      </c>
      <c r="L53" s="102">
        <v>116292.18518</v>
      </c>
      <c r="M53" s="102">
        <v>262212.66219</v>
      </c>
      <c r="N53" s="102">
        <v>201533.63484000001</v>
      </c>
    </row>
    <row r="54" spans="1:14" s="105" customFormat="1" ht="15" customHeight="1" x14ac:dyDescent="0.25">
      <c r="A54" s="104" t="s">
        <v>639</v>
      </c>
      <c r="B54" s="102">
        <v>2219096.25618</v>
      </c>
      <c r="C54" s="102">
        <v>3094341.3324499996</v>
      </c>
      <c r="D54" s="102">
        <v>3833550.0254000002</v>
      </c>
      <c r="E54" s="102">
        <v>2769538.1498799999</v>
      </c>
      <c r="F54" s="102">
        <v>2227239.1066100001</v>
      </c>
      <c r="G54" s="102">
        <v>2245984.3362500002</v>
      </c>
      <c r="H54" s="102">
        <v>1648571.7402999999</v>
      </c>
      <c r="I54" s="102">
        <v>1130270.9982799999</v>
      </c>
      <c r="J54" s="102">
        <v>1372352.79761</v>
      </c>
      <c r="K54" s="102">
        <v>1128819.5414400001</v>
      </c>
      <c r="L54" s="102">
        <v>1177434.3132200001</v>
      </c>
      <c r="M54" s="102">
        <v>1044570.7974099999</v>
      </c>
      <c r="N54" s="102">
        <v>1014302.6871799999</v>
      </c>
    </row>
    <row r="55" spans="1:14"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row>
    <row r="56" spans="1:14" s="105" customFormat="1" ht="15" customHeight="1" x14ac:dyDescent="0.25">
      <c r="A56" s="104" t="s">
        <v>641</v>
      </c>
      <c r="B56" s="102">
        <v>209213.87964</v>
      </c>
      <c r="C56" s="102">
        <v>210944.75328999999</v>
      </c>
      <c r="D56" s="102">
        <v>202945.90025999999</v>
      </c>
      <c r="E56" s="102">
        <v>200215.09041</v>
      </c>
      <c r="F56" s="102">
        <v>226650.34184000001</v>
      </c>
      <c r="G56" s="102">
        <v>257815.95598</v>
      </c>
      <c r="H56" s="102">
        <v>244257.55461000002</v>
      </c>
      <c r="I56" s="102">
        <v>240940.19579</v>
      </c>
      <c r="J56" s="102">
        <v>272395.53901000001</v>
      </c>
      <c r="K56" s="102">
        <v>259946.86009999999</v>
      </c>
      <c r="L56" s="102">
        <v>309807.18354</v>
      </c>
      <c r="M56" s="102">
        <v>297385.77463999996</v>
      </c>
      <c r="N56" s="102">
        <v>286209.61343999999</v>
      </c>
    </row>
    <row r="57" spans="1:14" s="105" customFormat="1" ht="15" customHeight="1" x14ac:dyDescent="0.25">
      <c r="A57" s="104" t="s">
        <v>642</v>
      </c>
      <c r="B57" s="102">
        <v>3380.5562400000003</v>
      </c>
      <c r="C57" s="102">
        <v>6922.6365599999999</v>
      </c>
      <c r="D57" s="102">
        <v>7026.9576699999998</v>
      </c>
      <c r="E57" s="102">
        <v>76823.249920000002</v>
      </c>
      <c r="F57" s="102">
        <v>47837.647109999998</v>
      </c>
      <c r="G57" s="102">
        <v>10760.90058</v>
      </c>
      <c r="H57" s="102">
        <v>1363.7346599999998</v>
      </c>
      <c r="I57" s="102">
        <v>28260.27982</v>
      </c>
      <c r="J57" s="102">
        <v>28260.27982</v>
      </c>
      <c r="K57" s="102">
        <v>28260.27982</v>
      </c>
      <c r="L57" s="102">
        <v>28260.27982</v>
      </c>
      <c r="M57" s="102">
        <v>28260.27982</v>
      </c>
      <c r="N57" s="102">
        <v>28260.27981</v>
      </c>
    </row>
    <row r="58" spans="1:14" s="105" customFormat="1" ht="15" customHeight="1" x14ac:dyDescent="0.25">
      <c r="A58" s="101" t="s">
        <v>643</v>
      </c>
      <c r="B58" s="102">
        <v>37016770.605620004</v>
      </c>
      <c r="C58" s="102">
        <v>41631777.47225</v>
      </c>
      <c r="D58" s="102">
        <v>52108486.087910004</v>
      </c>
      <c r="E58" s="102">
        <v>80234913.957949996</v>
      </c>
      <c r="F58" s="102">
        <v>84732325.684750006</v>
      </c>
      <c r="G58" s="102">
        <v>66867687.49972</v>
      </c>
      <c r="H58" s="102">
        <v>65697462.571290001</v>
      </c>
      <c r="I58" s="102">
        <v>65431983.886930004</v>
      </c>
      <c r="J58" s="102">
        <v>65929326.642910004</v>
      </c>
      <c r="K58" s="102">
        <v>65325165.044040002</v>
      </c>
      <c r="L58" s="102">
        <v>67724397.648720011</v>
      </c>
      <c r="M58" s="102">
        <v>68927386.837420017</v>
      </c>
      <c r="N58" s="102">
        <v>67046418.360569991</v>
      </c>
    </row>
    <row r="59" spans="1:14" x14ac:dyDescent="0.25">
      <c r="A59" s="660" t="s">
        <v>644</v>
      </c>
      <c r="B59" s="661">
        <v>1061515.19362</v>
      </c>
      <c r="C59" s="661">
        <v>1133289.2070499999</v>
      </c>
      <c r="D59" s="661">
        <v>1306928.9427799999</v>
      </c>
      <c r="E59" s="661">
        <v>1851866.7823699999</v>
      </c>
      <c r="F59" s="661">
        <v>2008663.26553</v>
      </c>
      <c r="G59" s="661">
        <v>2125560.3509</v>
      </c>
      <c r="H59" s="661">
        <v>2112204.0900499998</v>
      </c>
      <c r="I59" s="661">
        <v>2025940.2591900001</v>
      </c>
      <c r="J59" s="661">
        <v>2008322.0831500001</v>
      </c>
      <c r="K59" s="661">
        <v>2167412.4098800002</v>
      </c>
      <c r="L59" s="661">
        <v>2349135.5476099998</v>
      </c>
      <c r="M59" s="661">
        <v>2497897.6651500002</v>
      </c>
      <c r="N59" s="661">
        <v>684111.84279000026</v>
      </c>
    </row>
    <row r="60" spans="1:14" ht="15" customHeight="1" x14ac:dyDescent="0.25">
      <c r="A60" s="104" t="s">
        <v>645</v>
      </c>
      <c r="B60" s="102">
        <v>-215843.58569000001</v>
      </c>
      <c r="C60" s="102">
        <v>-303565.06468000001</v>
      </c>
      <c r="D60" s="102">
        <v>-338391.82319000002</v>
      </c>
      <c r="E60" s="102">
        <v>-516323.58711000002</v>
      </c>
      <c r="F60" s="102">
        <v>-675513.02278999996</v>
      </c>
      <c r="G60" s="102">
        <v>-763965.36021000007</v>
      </c>
      <c r="H60" s="102">
        <v>-857934.4259400001</v>
      </c>
      <c r="I60" s="102">
        <v>-916182.00059000007</v>
      </c>
      <c r="J60" s="102">
        <v>-920570.67595000006</v>
      </c>
      <c r="K60" s="102">
        <v>-976829.93750999996</v>
      </c>
      <c r="L60" s="102">
        <v>-1067232.6120499999</v>
      </c>
      <c r="M60" s="102">
        <v>-1144231.4718900004</v>
      </c>
      <c r="N60" s="102">
        <v>-323526.9782500001</v>
      </c>
    </row>
    <row r="61" spans="1:14" ht="15" customHeight="1" x14ac:dyDescent="0.25">
      <c r="A61" s="101" t="s">
        <v>646</v>
      </c>
      <c r="B61" s="102">
        <v>845671.60792999994</v>
      </c>
      <c r="C61" s="102">
        <v>829724.14237000002</v>
      </c>
      <c r="D61" s="102">
        <v>968537.11959000002</v>
      </c>
      <c r="E61" s="102">
        <v>1335543.1952599999</v>
      </c>
      <c r="F61" s="102">
        <v>1333150.2427399999</v>
      </c>
      <c r="G61" s="102">
        <v>1361594.9906900001</v>
      </c>
      <c r="H61" s="102">
        <v>1254269.6641099998</v>
      </c>
      <c r="I61" s="102">
        <v>1109758.2585999998</v>
      </c>
      <c r="J61" s="102">
        <v>1087751.4072</v>
      </c>
      <c r="K61" s="102">
        <v>1190582.4723699999</v>
      </c>
      <c r="L61" s="102">
        <v>1281902.9355599999</v>
      </c>
      <c r="M61" s="102">
        <v>1353666.1932599999</v>
      </c>
      <c r="N61" s="102">
        <v>360584.86454000016</v>
      </c>
    </row>
    <row r="62" spans="1:14" ht="15" customHeight="1" x14ac:dyDescent="0.25">
      <c r="A62" s="107" t="s">
        <v>647</v>
      </c>
      <c r="B62" s="102">
        <v>366509.48168000003</v>
      </c>
      <c r="C62" s="102">
        <v>406407.87695000001</v>
      </c>
      <c r="D62" s="102">
        <v>547311.47296000004</v>
      </c>
      <c r="E62" s="102">
        <v>571118.61066999997</v>
      </c>
      <c r="F62" s="102">
        <v>582287.21730999998</v>
      </c>
      <c r="G62" s="102">
        <v>708235.17907000007</v>
      </c>
      <c r="H62" s="102">
        <v>529271.97719000001</v>
      </c>
      <c r="I62" s="102">
        <v>456872.23041000002</v>
      </c>
      <c r="J62" s="102">
        <v>498709.00962999999</v>
      </c>
      <c r="K62" s="102">
        <v>1089945.8634899999</v>
      </c>
      <c r="L62" s="102">
        <v>1442237.60304</v>
      </c>
      <c r="M62" s="102">
        <v>2384605.9359400007</v>
      </c>
      <c r="N62" s="102">
        <v>496466.08376000001</v>
      </c>
    </row>
    <row r="63" spans="1:14" ht="15" customHeight="1" x14ac:dyDescent="0.25">
      <c r="A63" s="104" t="s">
        <v>648</v>
      </c>
      <c r="B63" s="102">
        <v>-145979.33734</v>
      </c>
      <c r="C63" s="102">
        <v>-222912.03244000001</v>
      </c>
      <c r="D63" s="102">
        <v>-327412.02295000001</v>
      </c>
      <c r="E63" s="102">
        <v>-400036.38342000003</v>
      </c>
      <c r="F63" s="102">
        <v>-489043.60386999999</v>
      </c>
      <c r="G63" s="102">
        <v>-591269.98361999996</v>
      </c>
      <c r="H63" s="102">
        <v>-469384.52561000001</v>
      </c>
      <c r="I63" s="102">
        <v>-286273.23350999999</v>
      </c>
      <c r="J63" s="102">
        <v>-330534.44774000003</v>
      </c>
      <c r="K63" s="102">
        <v>-866184.72044000006</v>
      </c>
      <c r="L63" s="102">
        <v>-1137084.3747699999</v>
      </c>
      <c r="M63" s="102">
        <v>-2088624.6728199997</v>
      </c>
      <c r="N63" s="102">
        <v>-487914.20331999997</v>
      </c>
    </row>
    <row r="64" spans="1:14" ht="15" customHeight="1" x14ac:dyDescent="0.25">
      <c r="A64" s="108" t="s">
        <v>649</v>
      </c>
      <c r="B64" s="102">
        <v>1066201.7522700001</v>
      </c>
      <c r="C64" s="102">
        <v>1013219.98688</v>
      </c>
      <c r="D64" s="102">
        <v>1188436.5695999998</v>
      </c>
      <c r="E64" s="102">
        <v>1506625.4225099999</v>
      </c>
      <c r="F64" s="102">
        <v>1426393.8561800001</v>
      </c>
      <c r="G64" s="102">
        <v>1478560.1861400001</v>
      </c>
      <c r="H64" s="102">
        <v>1314157.1156900001</v>
      </c>
      <c r="I64" s="102">
        <v>1280357.2555</v>
      </c>
      <c r="J64" s="102">
        <v>1255925.96909</v>
      </c>
      <c r="K64" s="102">
        <v>1414343.6154200002</v>
      </c>
      <c r="L64" s="102">
        <v>1587056.1638299997</v>
      </c>
      <c r="M64" s="102">
        <v>1649647.4563800006</v>
      </c>
      <c r="N64" s="102">
        <v>369136.74498000019</v>
      </c>
    </row>
    <row r="65" spans="1:14" ht="15" customHeight="1" x14ac:dyDescent="0.25">
      <c r="A65" s="107" t="s">
        <v>650</v>
      </c>
      <c r="B65" s="102">
        <v>75445.762040000001</v>
      </c>
      <c r="C65" s="102">
        <v>111357.62974999999</v>
      </c>
      <c r="D65" s="102">
        <v>90074.570970000001</v>
      </c>
      <c r="E65" s="102">
        <v>365963.70130999997</v>
      </c>
      <c r="F65" s="102">
        <v>166316.99257</v>
      </c>
      <c r="G65" s="102">
        <v>93792.355779999998</v>
      </c>
      <c r="H65" s="102">
        <v>236049.22949</v>
      </c>
      <c r="I65" s="102">
        <v>431450.22937999998</v>
      </c>
      <c r="J65" s="102">
        <v>831477.01771000004</v>
      </c>
      <c r="K65" s="102">
        <v>540147.71522000001</v>
      </c>
      <c r="L65" s="102">
        <v>905587.59921000001</v>
      </c>
      <c r="M65" s="102">
        <v>789030.22670999996</v>
      </c>
      <c r="N65" s="102">
        <v>60186.41234000001</v>
      </c>
    </row>
    <row r="66" spans="1:14" ht="15" customHeight="1" x14ac:dyDescent="0.25">
      <c r="A66" s="107" t="s">
        <v>651</v>
      </c>
      <c r="B66" s="102">
        <v>-121667.73844</v>
      </c>
      <c r="C66" s="102">
        <v>-228211.65966999999</v>
      </c>
      <c r="D66" s="102">
        <v>-163453.99007</v>
      </c>
      <c r="E66" s="102">
        <v>-485708.51616</v>
      </c>
      <c r="F66" s="102">
        <v>-380948.77765</v>
      </c>
      <c r="G66" s="102">
        <v>-258930.13096000001</v>
      </c>
      <c r="H66" s="102">
        <v>-543482.47777999996</v>
      </c>
      <c r="I66" s="102">
        <v>-714817.64751000004</v>
      </c>
      <c r="J66" s="102">
        <v>-896415.99740999995</v>
      </c>
      <c r="K66" s="102">
        <v>-741809.28460000001</v>
      </c>
      <c r="L66" s="102">
        <v>-1128524.2000100003</v>
      </c>
      <c r="M66" s="102">
        <v>-927542.50894999993</v>
      </c>
      <c r="N66" s="102">
        <v>-139963.28411000001</v>
      </c>
    </row>
    <row r="67" spans="1:14" ht="15" customHeight="1" x14ac:dyDescent="0.25">
      <c r="A67" s="101" t="s">
        <v>652</v>
      </c>
      <c r="B67" s="102">
        <v>1019979.77587</v>
      </c>
      <c r="C67" s="102">
        <v>896365.95695999998</v>
      </c>
      <c r="D67" s="102">
        <v>1115057.1505</v>
      </c>
      <c r="E67" s="102">
        <v>1386880.60766</v>
      </c>
      <c r="F67" s="102">
        <v>1211762.0710999998</v>
      </c>
      <c r="G67" s="102">
        <v>1313422.41096</v>
      </c>
      <c r="H67" s="102">
        <v>1006723.8674</v>
      </c>
      <c r="I67" s="102">
        <v>996989.83736999996</v>
      </c>
      <c r="J67" s="102">
        <v>1190986.98939</v>
      </c>
      <c r="K67" s="102">
        <v>1212682.0460399999</v>
      </c>
      <c r="L67" s="102">
        <v>1364119.5630299994</v>
      </c>
      <c r="M67" s="102">
        <v>1511135.1741400005</v>
      </c>
      <c r="N67" s="102">
        <v>289359.87321000022</v>
      </c>
    </row>
    <row r="68" spans="1:14" ht="15" customHeight="1" x14ac:dyDescent="0.25">
      <c r="A68" s="104" t="s">
        <v>653</v>
      </c>
      <c r="B68" s="102">
        <v>-645053.47784000007</v>
      </c>
      <c r="C68" s="102">
        <v>-715016.37273000006</v>
      </c>
      <c r="D68" s="102">
        <v>-716129.1446</v>
      </c>
      <c r="E68" s="102">
        <v>-907202.76812999998</v>
      </c>
      <c r="F68" s="102">
        <v>-1002674.5948300001</v>
      </c>
      <c r="G68" s="102">
        <v>-912931.14437999995</v>
      </c>
      <c r="H68" s="102">
        <v>-868862.61629999999</v>
      </c>
      <c r="I68" s="102">
        <v>-891026.97653999995</v>
      </c>
      <c r="J68" s="102">
        <v>-863500.27996000007</v>
      </c>
      <c r="K68" s="102">
        <v>-860059.30713999993</v>
      </c>
      <c r="L68" s="102">
        <v>-901202.03688000026</v>
      </c>
      <c r="M68" s="102">
        <v>-1072282.1069299998</v>
      </c>
      <c r="N68" s="102">
        <v>-268503.35957000009</v>
      </c>
    </row>
    <row r="69" spans="1:14" ht="15" customHeight="1" x14ac:dyDescent="0.25">
      <c r="A69" s="108" t="s">
        <v>654</v>
      </c>
      <c r="B69" s="102">
        <v>374926.29802999995</v>
      </c>
      <c r="C69" s="102">
        <v>181349.58422999998</v>
      </c>
      <c r="D69" s="102">
        <v>398928.00589999999</v>
      </c>
      <c r="E69" s="102">
        <v>479677.83953</v>
      </c>
      <c r="F69" s="102">
        <v>209087.47627000001</v>
      </c>
      <c r="G69" s="102">
        <v>400491.26658</v>
      </c>
      <c r="H69" s="102">
        <v>137861.25109999999</v>
      </c>
      <c r="I69" s="102">
        <v>105962.86083000001</v>
      </c>
      <c r="J69" s="102">
        <v>327486.70942999999</v>
      </c>
      <c r="K69" s="102">
        <v>352622.7389</v>
      </c>
      <c r="L69" s="102">
        <v>462917.52614999912</v>
      </c>
      <c r="M69" s="102">
        <v>438853.06721000071</v>
      </c>
      <c r="N69" s="102">
        <v>20856.513640000136</v>
      </c>
    </row>
    <row r="70" spans="1:14" ht="15" customHeight="1" x14ac:dyDescent="0.25">
      <c r="A70" s="108" t="s">
        <v>655</v>
      </c>
      <c r="B70" s="102">
        <v>364.57739000000004</v>
      </c>
      <c r="C70" s="102">
        <v>-183.00934000000001</v>
      </c>
      <c r="D70" s="102">
        <v>-137.86801</v>
      </c>
      <c r="E70" s="102">
        <v>1944.49478</v>
      </c>
      <c r="F70" s="102">
        <v>-1250.93451</v>
      </c>
      <c r="G70" s="102">
        <v>433.79365999999999</v>
      </c>
      <c r="H70" s="102">
        <v>152.08328</v>
      </c>
      <c r="I70" s="102">
        <v>-517.4624</v>
      </c>
      <c r="J70" s="102">
        <v>-907.16125999999997</v>
      </c>
      <c r="K70" s="102">
        <v>1351.3370300000001</v>
      </c>
      <c r="L70" s="102">
        <v>7996.9272499999997</v>
      </c>
      <c r="M70" s="102">
        <v>170269.73881999997</v>
      </c>
      <c r="N70" s="102">
        <v>49469.342499999992</v>
      </c>
    </row>
    <row r="71" spans="1:14" ht="15" customHeight="1" x14ac:dyDescent="0.25">
      <c r="A71" s="109" t="s">
        <v>656</v>
      </c>
      <c r="B71" s="102">
        <v>-699.80042000000003</v>
      </c>
      <c r="C71" s="102">
        <v>-1223.3332800000001</v>
      </c>
      <c r="D71" s="102">
        <v>-2179.4427099999998</v>
      </c>
      <c r="E71" s="102">
        <v>-1118.16651</v>
      </c>
      <c r="F71" s="102">
        <v>-2797.8924400000001</v>
      </c>
      <c r="G71" s="102">
        <v>-811.97231999999997</v>
      </c>
      <c r="H71" s="102">
        <v>-586.56416999999999</v>
      </c>
      <c r="I71" s="102">
        <v>-939.31680000000006</v>
      </c>
      <c r="J71" s="102">
        <v>-1903.1078799999998</v>
      </c>
      <c r="K71" s="102">
        <v>-570.94534999999996</v>
      </c>
      <c r="L71" s="102">
        <v>6414.5004600000002</v>
      </c>
      <c r="M71" s="102">
        <v>159354.40600999998</v>
      </c>
      <c r="N71" s="102">
        <v>47238.525280000002</v>
      </c>
    </row>
    <row r="72" spans="1:14" ht="15" customHeight="1" x14ac:dyDescent="0.25">
      <c r="A72" s="109" t="s">
        <v>657</v>
      </c>
      <c r="B72" s="102">
        <v>1064.37781</v>
      </c>
      <c r="C72" s="102">
        <v>1040.32394</v>
      </c>
      <c r="D72" s="102">
        <v>2041.5746999999999</v>
      </c>
      <c r="E72" s="102">
        <v>3062.66129</v>
      </c>
      <c r="F72" s="102">
        <v>1546.95793</v>
      </c>
      <c r="G72" s="102">
        <v>1245.7659799999999</v>
      </c>
      <c r="H72" s="102">
        <v>738.64744999999994</v>
      </c>
      <c r="I72" s="102">
        <v>421.8544</v>
      </c>
      <c r="J72" s="102">
        <v>995.94661999999994</v>
      </c>
      <c r="K72" s="102">
        <v>1922.2823799999999</v>
      </c>
      <c r="L72" s="102">
        <v>1582.4267899999998</v>
      </c>
      <c r="M72" s="102">
        <v>10915.33281</v>
      </c>
      <c r="N72" s="102">
        <v>2230.8172200000004</v>
      </c>
    </row>
    <row r="73" spans="1:14" ht="15" customHeight="1" x14ac:dyDescent="0.25">
      <c r="A73" s="101" t="s">
        <v>658</v>
      </c>
      <c r="B73" s="102">
        <v>-915.81987000000004</v>
      </c>
      <c r="C73" s="102">
        <v>-849.71021999999994</v>
      </c>
      <c r="D73" s="102">
        <v>-941.86824999999999</v>
      </c>
      <c r="E73" s="102">
        <v>-2391.5504100000003</v>
      </c>
      <c r="F73" s="102">
        <v>-663.41340000000002</v>
      </c>
      <c r="G73" s="102">
        <v>-397.39278000000002</v>
      </c>
      <c r="H73" s="102">
        <v>-249.79491000000002</v>
      </c>
      <c r="I73" s="102">
        <v>-94.935699999999997</v>
      </c>
      <c r="J73" s="102">
        <v>-382.84271000000001</v>
      </c>
      <c r="K73" s="102">
        <v>-580.27933999999993</v>
      </c>
      <c r="L73" s="102">
        <v>-1167.65446</v>
      </c>
      <c r="M73" s="102">
        <v>-88072.09868000001</v>
      </c>
      <c r="N73" s="102">
        <v>-26579.205049999997</v>
      </c>
    </row>
    <row r="74" spans="1:14" ht="15" customHeight="1" x14ac:dyDescent="0.25">
      <c r="A74" s="101" t="s">
        <v>805</v>
      </c>
      <c r="B74" s="102">
        <v>12.616149999999999</v>
      </c>
      <c r="C74" s="102">
        <v>1.554E-2</v>
      </c>
      <c r="D74" s="102">
        <v>-0.16100999999999999</v>
      </c>
      <c r="E74" s="102">
        <v>-92.354420000000005</v>
      </c>
      <c r="F74" s="102">
        <v>-3.7256799999999997</v>
      </c>
      <c r="G74" s="102">
        <v>2.1573000000000002</v>
      </c>
      <c r="H74" s="102">
        <v>-0.9358200000000001</v>
      </c>
      <c r="I74" s="102">
        <v>25.00761</v>
      </c>
      <c r="J74" s="102">
        <v>-117.43550999999999</v>
      </c>
      <c r="K74" s="102">
        <v>-31.623390000000001</v>
      </c>
      <c r="L74" s="102">
        <v>-114.69698999999999</v>
      </c>
      <c r="M74" s="102">
        <v>-22469.151539999999</v>
      </c>
      <c r="N74" s="102">
        <v>-3701.9452200000001</v>
      </c>
    </row>
    <row r="75" spans="1:14" ht="15" customHeight="1" x14ac:dyDescent="0.25">
      <c r="A75" s="104" t="s">
        <v>342</v>
      </c>
      <c r="B75" s="102">
        <v>-928.43601999999998</v>
      </c>
      <c r="C75" s="102">
        <v>-849.72576000000004</v>
      </c>
      <c r="D75" s="102">
        <v>-941.70723999999996</v>
      </c>
      <c r="E75" s="102">
        <v>-2299.1959900000002</v>
      </c>
      <c r="F75" s="102">
        <v>-659.68772000000001</v>
      </c>
      <c r="G75" s="102">
        <v>-399.55008000000004</v>
      </c>
      <c r="H75" s="102">
        <v>-248.85909000000001</v>
      </c>
      <c r="I75" s="102">
        <v>-119.94331</v>
      </c>
      <c r="J75" s="102">
        <v>-265.40719999999999</v>
      </c>
      <c r="K75" s="102">
        <v>-548.65594999999996</v>
      </c>
      <c r="L75" s="102">
        <v>-1052.9574700000001</v>
      </c>
      <c r="M75" s="102">
        <v>-65602.947140000004</v>
      </c>
      <c r="N75" s="102">
        <v>-22877.259829999999</v>
      </c>
    </row>
    <row r="76" spans="1:14" ht="15" customHeight="1" x14ac:dyDescent="0.25">
      <c r="A76" s="101" t="s">
        <v>661</v>
      </c>
      <c r="B76" s="102">
        <v>374375.05554999999</v>
      </c>
      <c r="C76" s="102">
        <v>180316.86466999998</v>
      </c>
      <c r="D76" s="102">
        <v>397848.26964000001</v>
      </c>
      <c r="E76" s="102">
        <v>479230.78389999998</v>
      </c>
      <c r="F76" s="102">
        <v>207173.12836</v>
      </c>
      <c r="G76" s="102">
        <v>400527.66745999997</v>
      </c>
      <c r="H76" s="102">
        <v>137763.53946999999</v>
      </c>
      <c r="I76" s="102">
        <v>105350.46273</v>
      </c>
      <c r="J76" s="102">
        <v>326196.70545999997</v>
      </c>
      <c r="K76" s="102">
        <v>353393.79658999998</v>
      </c>
      <c r="L76" s="102">
        <v>469746.79893999913</v>
      </c>
      <c r="M76" s="102">
        <v>521050.70735000068</v>
      </c>
      <c r="N76" s="102">
        <v>43746.651090000138</v>
      </c>
    </row>
    <row r="77" spans="1:14" ht="15" customHeight="1" x14ac:dyDescent="0.25">
      <c r="A77" s="110" t="s">
        <v>662</v>
      </c>
      <c r="B77" s="102">
        <v>1440.9260800000002</v>
      </c>
      <c r="C77" s="102">
        <v>1806.0461200000002</v>
      </c>
      <c r="D77" s="102">
        <v>2316.7933800000001</v>
      </c>
      <c r="E77" s="102">
        <v>14341.90828</v>
      </c>
      <c r="F77" s="102">
        <v>6737.0586700000003</v>
      </c>
      <c r="G77" s="102">
        <v>6152.7613000000001</v>
      </c>
      <c r="H77" s="102">
        <v>5860.7279100000005</v>
      </c>
      <c r="I77" s="102">
        <v>6178.0554499999998</v>
      </c>
      <c r="J77" s="102">
        <v>5758.4323400000003</v>
      </c>
      <c r="K77" s="102">
        <v>4782.7869199999996</v>
      </c>
      <c r="L77" s="102">
        <v>4467.9207299999998</v>
      </c>
      <c r="M77" s="102">
        <v>3843.0347999999999</v>
      </c>
      <c r="N77" s="102">
        <v>707.60310000000004</v>
      </c>
    </row>
    <row r="78" spans="1:14" ht="15" customHeight="1" x14ac:dyDescent="0.25">
      <c r="A78" s="108" t="s">
        <v>663</v>
      </c>
      <c r="B78" s="102">
        <v>375815.98162999999</v>
      </c>
      <c r="C78" s="102">
        <v>182122.91078999999</v>
      </c>
      <c r="D78" s="102">
        <v>400165.06302</v>
      </c>
      <c r="E78" s="102">
        <v>493572.69218000001</v>
      </c>
      <c r="F78" s="102">
        <v>213910.18703</v>
      </c>
      <c r="G78" s="102">
        <v>406680.42875999998</v>
      </c>
      <c r="H78" s="102">
        <v>143624.26738</v>
      </c>
      <c r="I78" s="102">
        <v>111528.51818000001</v>
      </c>
      <c r="J78" s="102">
        <v>331955.13780000003</v>
      </c>
      <c r="K78" s="102">
        <v>358176.58350999997</v>
      </c>
      <c r="L78" s="102">
        <v>474214.71966999915</v>
      </c>
      <c r="M78" s="102">
        <v>524893.74215000065</v>
      </c>
      <c r="N78" s="102">
        <v>44454.254190000138</v>
      </c>
    </row>
    <row r="79" spans="1:14" ht="15" customHeight="1" x14ac:dyDescent="0.25">
      <c r="A79" s="107" t="s">
        <v>664</v>
      </c>
      <c r="B79" s="102">
        <v>8509.1571899999999</v>
      </c>
      <c r="C79" s="102">
        <v>7964.0076100000006</v>
      </c>
      <c r="D79" s="102">
        <v>635.46703000000002</v>
      </c>
      <c r="E79" s="102">
        <v>6210.9660899999999</v>
      </c>
      <c r="F79" s="102">
        <v>10105.41524</v>
      </c>
      <c r="G79" s="102">
        <v>-26948.366280000002</v>
      </c>
      <c r="H79" s="102">
        <v>8873.9661999999989</v>
      </c>
      <c r="I79" s="102">
        <v>10691.457480000001</v>
      </c>
      <c r="J79" s="102">
        <v>9773.9873299999999</v>
      </c>
      <c r="K79" s="102">
        <v>6581.5290000000005</v>
      </c>
      <c r="L79" s="102">
        <v>8312.5813899999994</v>
      </c>
      <c r="M79" s="102">
        <v>1580.0813000000007</v>
      </c>
      <c r="N79" s="102">
        <v>321.88935999999995</v>
      </c>
    </row>
    <row r="80" spans="1:14" ht="15" customHeight="1" x14ac:dyDescent="0.25">
      <c r="A80" s="101" t="s">
        <v>665</v>
      </c>
      <c r="B80" s="102">
        <v>384325.13881999999</v>
      </c>
      <c r="C80" s="102">
        <v>190086.9184</v>
      </c>
      <c r="D80" s="102">
        <v>400800.53005</v>
      </c>
      <c r="E80" s="102">
        <v>499783.65826999996</v>
      </c>
      <c r="F80" s="102">
        <v>224015.60227</v>
      </c>
      <c r="G80" s="102">
        <v>379732.06248000002</v>
      </c>
      <c r="H80" s="102">
        <v>152498.23358</v>
      </c>
      <c r="I80" s="102">
        <v>122219.97566</v>
      </c>
      <c r="J80" s="102">
        <v>341729.12513</v>
      </c>
      <c r="K80" s="102">
        <v>364758.11251000001</v>
      </c>
      <c r="L80" s="102">
        <v>482527.30105999915</v>
      </c>
      <c r="M80" s="102">
        <v>526473.82345000061</v>
      </c>
      <c r="N80" s="102">
        <v>44776.143550000139</v>
      </c>
    </row>
    <row r="81" spans="1:14"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row>
    <row r="82" spans="1:14" ht="15" customHeight="1" x14ac:dyDescent="0.25">
      <c r="A82" s="101" t="s">
        <v>667</v>
      </c>
      <c r="B82" s="102">
        <v>384325.13881999999</v>
      </c>
      <c r="C82" s="102">
        <v>190086.9184</v>
      </c>
      <c r="D82" s="102">
        <v>400800.53005</v>
      </c>
      <c r="E82" s="102">
        <v>499783.65826999996</v>
      </c>
      <c r="F82" s="102">
        <v>224015.60227</v>
      </c>
      <c r="G82" s="102">
        <v>379732.06248000002</v>
      </c>
      <c r="H82" s="102">
        <v>152498.23358</v>
      </c>
      <c r="I82" s="102">
        <v>122219.97566</v>
      </c>
      <c r="J82" s="102">
        <v>341729.12513</v>
      </c>
      <c r="K82" s="102">
        <v>364758.11251000001</v>
      </c>
      <c r="L82" s="102">
        <v>482527.30105999915</v>
      </c>
      <c r="M82" s="102">
        <v>526473.82345000061</v>
      </c>
      <c r="N82" s="102">
        <v>44776.143550000139</v>
      </c>
    </row>
    <row r="83" spans="1:14" ht="15" customHeight="1" thickBot="1" x14ac:dyDescent="0.3">
      <c r="A83" s="107" t="s">
        <v>668</v>
      </c>
      <c r="B83" s="102">
        <v>-130133.5376</v>
      </c>
      <c r="C83" s="102">
        <v>-39500.000619999999</v>
      </c>
      <c r="D83" s="102">
        <v>-129085.99187</v>
      </c>
      <c r="E83" s="102">
        <v>-184066.28722999999</v>
      </c>
      <c r="F83" s="102">
        <v>-79352.798859999995</v>
      </c>
      <c r="G83" s="102">
        <v>-158135.01999999999</v>
      </c>
      <c r="H83" s="102">
        <v>-110058</v>
      </c>
      <c r="I83" s="102">
        <v>-49151.902000000002</v>
      </c>
      <c r="J83" s="102">
        <v>-114259.26212</v>
      </c>
      <c r="K83" s="102">
        <v>-136349.1</v>
      </c>
      <c r="L83" s="102">
        <v>-185300</v>
      </c>
      <c r="M83" s="102">
        <v>-113503.99800000001</v>
      </c>
      <c r="N83" s="102">
        <v>-35617.487000000001</v>
      </c>
    </row>
    <row r="84" spans="1:14" ht="15" customHeight="1" thickTop="1" thickBot="1" x14ac:dyDescent="0.3">
      <c r="A84" s="658" t="s">
        <v>669</v>
      </c>
      <c r="B84" s="659">
        <v>254191.60122000001</v>
      </c>
      <c r="C84" s="659">
        <v>150586.91777999999</v>
      </c>
      <c r="D84" s="659">
        <v>271714.53818000003</v>
      </c>
      <c r="E84" s="659">
        <v>315717.37104</v>
      </c>
      <c r="F84" s="659">
        <v>144662.80340999999</v>
      </c>
      <c r="G84" s="659">
        <v>221597.04248</v>
      </c>
      <c r="H84" s="659">
        <v>42440.23358</v>
      </c>
      <c r="I84" s="659">
        <v>73068.073659999995</v>
      </c>
      <c r="J84" s="659">
        <v>227469.86301</v>
      </c>
      <c r="K84" s="659">
        <v>228409.01251</v>
      </c>
      <c r="L84" s="659">
        <v>297227.30105999915</v>
      </c>
      <c r="M84" s="659">
        <v>412969.82545000059</v>
      </c>
      <c r="N84" s="659">
        <v>9158.6565500001379</v>
      </c>
    </row>
    <row r="85" spans="1:14" ht="3.75" customHeight="1" thickTop="1" thickBot="1" x14ac:dyDescent="0.3">
      <c r="A85" s="111"/>
      <c r="B85" s="112"/>
      <c r="C85" s="112"/>
      <c r="D85" s="112"/>
      <c r="E85" s="112"/>
      <c r="F85" s="112"/>
      <c r="G85" s="112"/>
      <c r="H85" s="112"/>
      <c r="I85" s="112"/>
      <c r="J85" s="112"/>
      <c r="K85" s="112"/>
      <c r="L85" s="112"/>
      <c r="M85" s="112"/>
      <c r="N85" s="112"/>
    </row>
    <row r="86" spans="1:14"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6165C-B4A2-40AA-851D-A0D9E30723AE}">
  <sheetPr>
    <pageSetUpPr fitToPage="1"/>
  </sheetPr>
  <dimension ref="A1:O86"/>
  <sheetViews>
    <sheetView zoomScaleNormal="100" workbookViewId="0">
      <pane xSplit="1" ySplit="6" topLeftCell="B56" activePane="bottomRight" state="frozen"/>
      <selection pane="topRight" activeCell="B1" sqref="B1"/>
      <selection pane="bottomLeft" activeCell="A7" sqref="A7"/>
      <selection pane="bottomRight" sqref="A1:N1"/>
    </sheetView>
  </sheetViews>
  <sheetFormatPr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5" ht="30" customHeight="1" x14ac:dyDescent="0.25">
      <c r="A1" s="755" t="s">
        <v>364</v>
      </c>
      <c r="B1" s="755"/>
      <c r="C1" s="755"/>
      <c r="D1" s="755"/>
      <c r="E1" s="755"/>
      <c r="F1" s="755"/>
      <c r="G1" s="755"/>
      <c r="H1" s="755"/>
      <c r="I1" s="755"/>
      <c r="J1" s="755"/>
      <c r="K1" s="755"/>
      <c r="L1" s="755"/>
      <c r="M1" s="755"/>
      <c r="N1" s="755"/>
    </row>
    <row r="2" spans="1:15" ht="15" customHeight="1" x14ac:dyDescent="0.25">
      <c r="A2" s="756" t="s">
        <v>593</v>
      </c>
      <c r="B2" s="756"/>
      <c r="C2" s="756"/>
      <c r="D2" s="756"/>
      <c r="E2" s="756"/>
      <c r="F2" s="756"/>
      <c r="G2" s="756"/>
      <c r="H2" s="756"/>
      <c r="I2" s="756"/>
      <c r="J2" s="756"/>
      <c r="K2" s="756"/>
      <c r="L2" s="756"/>
      <c r="M2" s="756"/>
      <c r="N2" s="756"/>
    </row>
    <row r="3" spans="1:15" ht="15" customHeight="1" x14ac:dyDescent="0.25">
      <c r="A3" s="756" t="s">
        <v>808</v>
      </c>
      <c r="B3" s="756"/>
      <c r="C3" s="756"/>
      <c r="D3" s="756"/>
      <c r="E3" s="756"/>
      <c r="F3" s="756"/>
      <c r="G3" s="756"/>
      <c r="H3" s="756"/>
      <c r="I3" s="756"/>
      <c r="J3" s="756"/>
      <c r="K3" s="756"/>
      <c r="L3" s="756"/>
      <c r="M3" s="756"/>
      <c r="N3" s="756"/>
    </row>
    <row r="4" spans="1:15" ht="30" customHeight="1" x14ac:dyDescent="0.25">
      <c r="A4" s="757" t="s">
        <v>3</v>
      </c>
      <c r="B4" s="757"/>
      <c r="C4" s="757"/>
      <c r="D4" s="757"/>
      <c r="E4" s="757"/>
      <c r="F4" s="757"/>
      <c r="G4" s="757"/>
      <c r="H4" s="757"/>
      <c r="I4" s="757"/>
      <c r="J4" s="757"/>
      <c r="K4" s="757"/>
      <c r="L4" s="757"/>
      <c r="M4" s="757"/>
      <c r="N4" s="757"/>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56"/>
      <c r="B6" s="657" t="s">
        <v>594</v>
      </c>
      <c r="C6" s="657" t="s">
        <v>595</v>
      </c>
      <c r="D6" s="657" t="s">
        <v>596</v>
      </c>
      <c r="E6" s="657" t="s">
        <v>597</v>
      </c>
      <c r="F6" s="657" t="s">
        <v>598</v>
      </c>
      <c r="G6" s="657" t="s">
        <v>599</v>
      </c>
      <c r="H6" s="657" t="s">
        <v>600</v>
      </c>
      <c r="I6" s="657" t="s">
        <v>601</v>
      </c>
      <c r="J6" s="657" t="s">
        <v>602</v>
      </c>
      <c r="K6" s="657" t="s">
        <v>603</v>
      </c>
      <c r="L6" s="657" t="s">
        <v>604</v>
      </c>
      <c r="M6" s="657" t="s">
        <v>605</v>
      </c>
      <c r="N6" s="657" t="s">
        <v>606</v>
      </c>
    </row>
    <row r="7" spans="1:15" ht="15" customHeight="1" thickTop="1" thickBot="1" x14ac:dyDescent="0.3">
      <c r="A7" s="658" t="s">
        <v>607</v>
      </c>
      <c r="B7" s="659">
        <v>16349686.066989999</v>
      </c>
      <c r="C7" s="659">
        <v>16712307.895680001</v>
      </c>
      <c r="D7" s="659">
        <v>18340388.580949999</v>
      </c>
      <c r="E7" s="659">
        <v>20691942.038660001</v>
      </c>
      <c r="F7" s="659">
        <v>21373415.541549999</v>
      </c>
      <c r="G7" s="659">
        <v>23671675.438639998</v>
      </c>
      <c r="H7" s="659">
        <v>26744740.505310003</v>
      </c>
      <c r="I7" s="659">
        <v>27553745.529119998</v>
      </c>
      <c r="J7" s="659">
        <v>27712320.282060001</v>
      </c>
      <c r="K7" s="659">
        <v>30301421.265110001</v>
      </c>
      <c r="L7" s="659">
        <v>29956137.438249998</v>
      </c>
      <c r="M7" s="659">
        <v>31249723.461680003</v>
      </c>
      <c r="N7" s="659">
        <v>31957142.56986</v>
      </c>
      <c r="O7" s="144"/>
    </row>
    <row r="8" spans="1:15" s="103" customFormat="1" ht="15" customHeight="1" thickTop="1" x14ac:dyDescent="0.25">
      <c r="A8" s="101" t="s">
        <v>10</v>
      </c>
      <c r="B8" s="102">
        <v>3693562.7569400002</v>
      </c>
      <c r="C8" s="102">
        <v>2940085.3669099999</v>
      </c>
      <c r="D8" s="102">
        <v>3060483.7812600001</v>
      </c>
      <c r="E8" s="102">
        <v>3173156.1096899998</v>
      </c>
      <c r="F8" s="102">
        <v>2323865.4294000003</v>
      </c>
      <c r="G8" s="102">
        <v>2990815.3896999997</v>
      </c>
      <c r="H8" s="102">
        <v>2885460.0523299999</v>
      </c>
      <c r="I8" s="102">
        <v>2782240.4540999997</v>
      </c>
      <c r="J8" s="102">
        <v>2309580.2941399999</v>
      </c>
      <c r="K8" s="102">
        <v>3809116.6959499996</v>
      </c>
      <c r="L8" s="102">
        <v>2896228.0900999997</v>
      </c>
      <c r="M8" s="102">
        <v>3478286.0608399999</v>
      </c>
      <c r="N8" s="102">
        <v>3772987.5251300004</v>
      </c>
      <c r="O8" s="144"/>
    </row>
    <row r="9" spans="1:15" s="103" customFormat="1" ht="15" customHeight="1" x14ac:dyDescent="0.25">
      <c r="A9" s="101" t="s">
        <v>19</v>
      </c>
      <c r="B9" s="102">
        <v>3750316.7069000001</v>
      </c>
      <c r="C9" s="102">
        <v>3185891.6490000002</v>
      </c>
      <c r="D9" s="102">
        <v>2883248.1741799996</v>
      </c>
      <c r="E9" s="102">
        <v>3503511.6605599998</v>
      </c>
      <c r="F9" s="102">
        <v>3108389.2639799998</v>
      </c>
      <c r="G9" s="102">
        <v>2890882.4297199999</v>
      </c>
      <c r="H9" s="102">
        <v>3604560.42716</v>
      </c>
      <c r="I9" s="102">
        <v>4848191.5321700005</v>
      </c>
      <c r="J9" s="102">
        <v>4368588.4772399999</v>
      </c>
      <c r="K9" s="102">
        <v>3583153.3788200002</v>
      </c>
      <c r="L9" s="102">
        <v>4401147.139750001</v>
      </c>
      <c r="M9" s="102">
        <v>4034905.9262200003</v>
      </c>
      <c r="N9" s="102">
        <v>4780125.6864099987</v>
      </c>
      <c r="O9" s="144"/>
    </row>
    <row r="10" spans="1:15" s="103" customFormat="1" ht="15" customHeight="1" x14ac:dyDescent="0.25">
      <c r="A10" s="101" t="s">
        <v>36</v>
      </c>
      <c r="B10" s="102">
        <v>7652763.2853500005</v>
      </c>
      <c r="C10" s="102">
        <v>9196653.0046800002</v>
      </c>
      <c r="D10" s="102">
        <v>10789243.829770001</v>
      </c>
      <c r="E10" s="102">
        <v>12730297.15911</v>
      </c>
      <c r="F10" s="102">
        <v>14701109.461059999</v>
      </c>
      <c r="G10" s="102">
        <v>15587462.414209999</v>
      </c>
      <c r="H10" s="102">
        <v>16155267.26565</v>
      </c>
      <c r="I10" s="102">
        <v>16043331.752540002</v>
      </c>
      <c r="J10" s="102">
        <v>17191061.545820002</v>
      </c>
      <c r="K10" s="102">
        <v>18676163.16206</v>
      </c>
      <c r="L10" s="102">
        <v>18951062.911699999</v>
      </c>
      <c r="M10" s="102">
        <v>19893081.155230001</v>
      </c>
      <c r="N10" s="102">
        <v>19566865.144210003</v>
      </c>
      <c r="O10" s="144"/>
    </row>
    <row r="11" spans="1:15" s="103" customFormat="1" ht="15" customHeight="1" x14ac:dyDescent="0.25">
      <c r="A11" s="104" t="s">
        <v>608</v>
      </c>
      <c r="B11" s="102">
        <v>7713458.8149100002</v>
      </c>
      <c r="C11" s="102">
        <v>9250514.9101599995</v>
      </c>
      <c r="D11" s="102">
        <v>10850429.504280001</v>
      </c>
      <c r="E11" s="102">
        <v>12826371.22297</v>
      </c>
      <c r="F11" s="102">
        <v>14770909.019889999</v>
      </c>
      <c r="G11" s="102">
        <v>15607741.654580001</v>
      </c>
      <c r="H11" s="102">
        <v>15885323.24426</v>
      </c>
      <c r="I11" s="102">
        <v>15676538.937270001</v>
      </c>
      <c r="J11" s="102">
        <v>16713816.406649999</v>
      </c>
      <c r="K11" s="102">
        <v>18355076.0068</v>
      </c>
      <c r="L11" s="102">
        <v>18944579.744169999</v>
      </c>
      <c r="M11" s="102">
        <v>19776624.70394</v>
      </c>
      <c r="N11" s="102">
        <v>19514010.017450001</v>
      </c>
      <c r="O11" s="144"/>
    </row>
    <row r="12" spans="1:15" s="103" customFormat="1" ht="15" customHeight="1" x14ac:dyDescent="0.25">
      <c r="A12" s="104" t="s">
        <v>609</v>
      </c>
      <c r="B12" s="102">
        <v>7590767.4454499995</v>
      </c>
      <c r="C12" s="102">
        <v>9093854.1807599999</v>
      </c>
      <c r="D12" s="102">
        <v>10544372.16206</v>
      </c>
      <c r="E12" s="102">
        <v>12362143.13648</v>
      </c>
      <c r="F12" s="102">
        <v>13690421.26826</v>
      </c>
      <c r="G12" s="102">
        <v>14676196.274190001</v>
      </c>
      <c r="H12" s="102">
        <v>14139584.93506</v>
      </c>
      <c r="I12" s="102">
        <v>11977405.167690001</v>
      </c>
      <c r="J12" s="102">
        <v>13679999.132129999</v>
      </c>
      <c r="K12" s="102">
        <v>15375008.6851</v>
      </c>
      <c r="L12" s="102">
        <v>16382452.402939999</v>
      </c>
      <c r="M12" s="102">
        <v>17860655.734000001</v>
      </c>
      <c r="N12" s="102">
        <v>17647122.04775</v>
      </c>
      <c r="O12" s="144"/>
    </row>
    <row r="13" spans="1:15" s="103" customFormat="1" ht="15" customHeight="1" x14ac:dyDescent="0.25">
      <c r="A13" s="104" t="s">
        <v>610</v>
      </c>
      <c r="B13" s="102">
        <v>122691.36945999999</v>
      </c>
      <c r="C13" s="102">
        <v>156660.72940000001</v>
      </c>
      <c r="D13" s="102">
        <v>306057.34222000005</v>
      </c>
      <c r="E13" s="102">
        <v>464228.08649000002</v>
      </c>
      <c r="F13" s="102">
        <v>1080487.7516300001</v>
      </c>
      <c r="G13" s="102">
        <v>931545.38038999995</v>
      </c>
      <c r="H13" s="102">
        <v>1745738.3092</v>
      </c>
      <c r="I13" s="102">
        <v>3699133.7695800001</v>
      </c>
      <c r="J13" s="102">
        <v>3033817.27452</v>
      </c>
      <c r="K13" s="102">
        <v>2980067.3216999997</v>
      </c>
      <c r="L13" s="102">
        <v>2562127.3412299999</v>
      </c>
      <c r="M13" s="102">
        <v>1915968.96994</v>
      </c>
      <c r="N13" s="102">
        <v>1866887.9697</v>
      </c>
      <c r="O13" s="144"/>
    </row>
    <row r="14" spans="1:15" s="103" customFormat="1" ht="15" customHeight="1" x14ac:dyDescent="0.25">
      <c r="A14" s="104" t="s">
        <v>611</v>
      </c>
      <c r="B14" s="102">
        <v>45731.723330000001</v>
      </c>
      <c r="C14" s="102">
        <v>32170.721309999997</v>
      </c>
      <c r="D14" s="102">
        <v>45080.383170000001</v>
      </c>
      <c r="E14" s="102">
        <v>72305.994299999991</v>
      </c>
      <c r="F14" s="102">
        <v>45498.611669999998</v>
      </c>
      <c r="G14" s="102">
        <v>37303.554020000003</v>
      </c>
      <c r="H14" s="102">
        <v>18885.362789999999</v>
      </c>
      <c r="I14" s="102">
        <v>38406.363950000006</v>
      </c>
      <c r="J14" s="102">
        <v>118820.86020000001</v>
      </c>
      <c r="K14" s="102">
        <v>116985.04089</v>
      </c>
      <c r="L14" s="102">
        <v>62817.269979999997</v>
      </c>
      <c r="M14" s="102">
        <v>90860.857250000001</v>
      </c>
      <c r="N14" s="102">
        <v>67812.207080000007</v>
      </c>
      <c r="O14" s="144"/>
    </row>
    <row r="15" spans="1:15" s="103" customFormat="1" ht="15" customHeight="1" x14ac:dyDescent="0.25">
      <c r="A15" s="104" t="s">
        <v>612</v>
      </c>
      <c r="B15" s="102">
        <v>40858.831640000004</v>
      </c>
      <c r="C15" s="102">
        <v>26994.35397</v>
      </c>
      <c r="D15" s="102">
        <v>36873.753579999997</v>
      </c>
      <c r="E15" s="102">
        <v>56332.991219999996</v>
      </c>
      <c r="F15" s="102">
        <v>43324.17671</v>
      </c>
      <c r="G15" s="102">
        <v>34286.097869999998</v>
      </c>
      <c r="H15" s="102">
        <v>18578.050950000001</v>
      </c>
      <c r="I15" s="102">
        <v>22500.848190000001</v>
      </c>
      <c r="J15" s="102">
        <v>30494.574190000003</v>
      </c>
      <c r="K15" s="102">
        <v>31417.681929999999</v>
      </c>
      <c r="L15" s="102">
        <v>27943.871359999997</v>
      </c>
      <c r="M15" s="102">
        <v>28353.660769999999</v>
      </c>
      <c r="N15" s="102">
        <v>23746.657580000003</v>
      </c>
      <c r="O15" s="144"/>
    </row>
    <row r="16" spans="1:15" s="103" customFormat="1" ht="15" customHeight="1" x14ac:dyDescent="0.25">
      <c r="A16" s="104" t="s">
        <v>613</v>
      </c>
      <c r="B16" s="102">
        <v>4872.8916900000004</v>
      </c>
      <c r="C16" s="102">
        <v>5176.3673399999998</v>
      </c>
      <c r="D16" s="102">
        <v>8206.6295900000005</v>
      </c>
      <c r="E16" s="102">
        <v>15973.00308</v>
      </c>
      <c r="F16" s="102">
        <v>2174.43496</v>
      </c>
      <c r="G16" s="102">
        <v>3017.45615</v>
      </c>
      <c r="H16" s="102">
        <v>307.31184000000002</v>
      </c>
      <c r="I16" s="102">
        <v>15905.51576</v>
      </c>
      <c r="J16" s="102">
        <v>88326.286010000011</v>
      </c>
      <c r="K16" s="102">
        <v>85567.358959999998</v>
      </c>
      <c r="L16" s="102">
        <v>34873.39862</v>
      </c>
      <c r="M16" s="102">
        <v>62507.196479999999</v>
      </c>
      <c r="N16" s="102">
        <v>44065.549500000001</v>
      </c>
      <c r="O16" s="144"/>
    </row>
    <row r="17" spans="1:15" s="103" customFormat="1" ht="15" customHeight="1" x14ac:dyDescent="0.25">
      <c r="A17" s="104" t="s">
        <v>614</v>
      </c>
      <c r="B17" s="102">
        <v>114593.06925</v>
      </c>
      <c r="C17" s="102">
        <v>164832.82347999999</v>
      </c>
      <c r="D17" s="102">
        <v>173495.19763000001</v>
      </c>
      <c r="E17" s="102">
        <v>214907.53791999997</v>
      </c>
      <c r="F17" s="102">
        <v>264592.15821000002</v>
      </c>
      <c r="G17" s="102">
        <v>375960.27243999997</v>
      </c>
      <c r="H17" s="102">
        <v>441208.97768000001</v>
      </c>
      <c r="I17" s="102">
        <v>374990.95150999998</v>
      </c>
      <c r="J17" s="102">
        <v>522823.70448000001</v>
      </c>
      <c r="K17" s="102">
        <v>558390.88504999992</v>
      </c>
      <c r="L17" s="102">
        <v>568003.26551000006</v>
      </c>
      <c r="M17" s="102">
        <v>520741.81661000004</v>
      </c>
      <c r="N17" s="102">
        <v>522364.56511000003</v>
      </c>
      <c r="O17" s="144"/>
    </row>
    <row r="18" spans="1:15" s="103" customFormat="1" ht="15" customHeight="1" x14ac:dyDescent="0.25">
      <c r="A18" s="104" t="s">
        <v>615</v>
      </c>
      <c r="B18" s="102">
        <v>85277.456940000004</v>
      </c>
      <c r="C18" s="102">
        <v>137823.08025</v>
      </c>
      <c r="D18" s="102">
        <v>146487.27930000002</v>
      </c>
      <c r="E18" s="102">
        <v>171443.91994999998</v>
      </c>
      <c r="F18" s="102">
        <v>193905.11725000001</v>
      </c>
      <c r="G18" s="102">
        <v>209770.61499999999</v>
      </c>
      <c r="H18" s="102">
        <v>212189.39528</v>
      </c>
      <c r="I18" s="102">
        <v>238668.59905000002</v>
      </c>
      <c r="J18" s="102">
        <v>258757.92480000001</v>
      </c>
      <c r="K18" s="102">
        <v>191621.51613</v>
      </c>
      <c r="L18" s="102">
        <v>92129.484999999986</v>
      </c>
      <c r="M18" s="102">
        <v>66074.83395</v>
      </c>
      <c r="N18" s="102">
        <v>68624.971390000006</v>
      </c>
      <c r="O18" s="144"/>
    </row>
    <row r="19" spans="1:15" s="103" customFormat="1" ht="15" customHeight="1" x14ac:dyDescent="0.25">
      <c r="A19" s="104" t="s">
        <v>616</v>
      </c>
      <c r="B19" s="102">
        <v>29315.61231</v>
      </c>
      <c r="C19" s="102">
        <v>27009.74323</v>
      </c>
      <c r="D19" s="102">
        <v>27007.918329999997</v>
      </c>
      <c r="E19" s="102">
        <v>43463.617969999999</v>
      </c>
      <c r="F19" s="102">
        <v>70687.040959999998</v>
      </c>
      <c r="G19" s="102">
        <v>166189.65744000001</v>
      </c>
      <c r="H19" s="102">
        <v>229019.58240000001</v>
      </c>
      <c r="I19" s="102">
        <v>136322.35245999999</v>
      </c>
      <c r="J19" s="102">
        <v>264065.77968000004</v>
      </c>
      <c r="K19" s="102">
        <v>366769.36892000004</v>
      </c>
      <c r="L19" s="102">
        <v>475873.78051000001</v>
      </c>
      <c r="M19" s="102">
        <v>454666.98266000004</v>
      </c>
      <c r="N19" s="102">
        <v>453739.59372</v>
      </c>
      <c r="O19" s="144"/>
    </row>
    <row r="20" spans="1:15" s="103" customFormat="1" ht="15" customHeight="1" x14ac:dyDescent="0.25">
      <c r="A20" s="104" t="s">
        <v>49</v>
      </c>
      <c r="B20" s="102">
        <v>68473.81465</v>
      </c>
      <c r="C20" s="102">
        <v>82006.388059999997</v>
      </c>
      <c r="D20" s="102">
        <v>91042.280109999992</v>
      </c>
      <c r="E20" s="102">
        <v>110524.77603000001</v>
      </c>
      <c r="F20" s="102">
        <v>131552.04798999999</v>
      </c>
      <c r="G20" s="102">
        <v>138201.01463999998</v>
      </c>
      <c r="H20" s="102">
        <v>563771.47214999993</v>
      </c>
      <c r="I20" s="102">
        <v>708647.67807000002</v>
      </c>
      <c r="J20" s="102">
        <v>601255.53753999993</v>
      </c>
      <c r="K20" s="102">
        <v>496778.07295</v>
      </c>
      <c r="L20" s="102">
        <v>382447.99023</v>
      </c>
      <c r="M20" s="102">
        <v>371516.53244000004</v>
      </c>
      <c r="N20" s="102">
        <v>395678.98191000003</v>
      </c>
      <c r="O20" s="144"/>
    </row>
    <row r="21" spans="1:15" s="103" customFormat="1" ht="15" customHeight="1" x14ac:dyDescent="0.25">
      <c r="A21" s="104" t="s">
        <v>617</v>
      </c>
      <c r="B21" s="102">
        <v>-289494.13679000002</v>
      </c>
      <c r="C21" s="102">
        <v>-332871.83833</v>
      </c>
      <c r="D21" s="102">
        <v>-370803.53542000003</v>
      </c>
      <c r="E21" s="102">
        <v>-493812.37211</v>
      </c>
      <c r="F21" s="102">
        <v>-511442.37669999996</v>
      </c>
      <c r="G21" s="102">
        <v>-571744.08146999998</v>
      </c>
      <c r="H21" s="102">
        <v>-753921.79122999997</v>
      </c>
      <c r="I21" s="102">
        <v>-755252.17825999996</v>
      </c>
      <c r="J21" s="102">
        <v>-765654.9630499999</v>
      </c>
      <c r="K21" s="102">
        <v>-851066.84363000002</v>
      </c>
      <c r="L21" s="102">
        <v>-1006785.3581900002</v>
      </c>
      <c r="M21" s="102">
        <v>-866662.75500999996</v>
      </c>
      <c r="N21" s="102">
        <v>-933000.62734000012</v>
      </c>
      <c r="O21" s="144"/>
    </row>
    <row r="22" spans="1:15" s="103" customFormat="1" ht="15" customHeight="1" x14ac:dyDescent="0.25">
      <c r="A22" s="101" t="s">
        <v>79</v>
      </c>
      <c r="B22" s="102">
        <v>104134.35179</v>
      </c>
      <c r="C22" s="102">
        <v>73771.415489999999</v>
      </c>
      <c r="D22" s="102">
        <v>97389.8033</v>
      </c>
      <c r="E22" s="102">
        <v>105465.76178</v>
      </c>
      <c r="F22" s="102">
        <v>105479.5503</v>
      </c>
      <c r="G22" s="102">
        <v>120112.26754</v>
      </c>
      <c r="H22" s="102">
        <v>141114.51089999999</v>
      </c>
      <c r="I22" s="102">
        <v>148685.89044999998</v>
      </c>
      <c r="J22" s="102">
        <v>247015.66845</v>
      </c>
      <c r="K22" s="102">
        <v>186273.42499</v>
      </c>
      <c r="L22" s="102">
        <v>259867.22481000004</v>
      </c>
      <c r="M22" s="102">
        <v>403047.82586999994</v>
      </c>
      <c r="N22" s="102">
        <v>432960.73703999998</v>
      </c>
      <c r="O22" s="144"/>
    </row>
    <row r="23" spans="1:15" s="103" customFormat="1" ht="15" customHeight="1" x14ac:dyDescent="0.25">
      <c r="A23" s="101" t="s">
        <v>90</v>
      </c>
      <c r="B23" s="102">
        <v>723.68644999999992</v>
      </c>
      <c r="C23" s="102">
        <v>2068.7285700000002</v>
      </c>
      <c r="D23" s="102">
        <v>7544.8065800000004</v>
      </c>
      <c r="E23" s="102">
        <v>8564.93073</v>
      </c>
      <c r="F23" s="102">
        <v>18778.827399999998</v>
      </c>
      <c r="G23" s="102">
        <v>16697.45059</v>
      </c>
      <c r="H23" s="102">
        <v>29264.456630000001</v>
      </c>
      <c r="I23" s="102">
        <v>34693.440029999998</v>
      </c>
      <c r="J23" s="102">
        <v>26475.622079999997</v>
      </c>
      <c r="K23" s="102">
        <v>53890.765369999994</v>
      </c>
      <c r="L23" s="102">
        <v>37553.997470000002</v>
      </c>
      <c r="M23" s="102">
        <v>36965.861280000019</v>
      </c>
      <c r="N23" s="102">
        <v>33886.322989999964</v>
      </c>
      <c r="O23" s="144"/>
    </row>
    <row r="24" spans="1:15" s="103" customFormat="1" ht="15" customHeight="1" x14ac:dyDescent="0.25">
      <c r="A24" s="101" t="s">
        <v>618</v>
      </c>
      <c r="B24" s="102">
        <v>806785.21870000008</v>
      </c>
      <c r="C24" s="102">
        <v>929609.50244000007</v>
      </c>
      <c r="D24" s="102">
        <v>1111893.4027200001</v>
      </c>
      <c r="E24" s="102">
        <v>770174.89361000003</v>
      </c>
      <c r="F24" s="102">
        <v>745622.46776999999</v>
      </c>
      <c r="G24" s="102">
        <v>1461843.11772</v>
      </c>
      <c r="H24" s="102">
        <v>3327268.91677</v>
      </c>
      <c r="I24" s="102">
        <v>3130709.98275</v>
      </c>
      <c r="J24" s="102">
        <v>3060236.3935599998</v>
      </c>
      <c r="K24" s="102">
        <v>3471284.8026399999</v>
      </c>
      <c r="L24" s="102">
        <v>2888498.6482799998</v>
      </c>
      <c r="M24" s="102">
        <v>2831118.1860699998</v>
      </c>
      <c r="N24" s="102">
        <v>2785079.26981</v>
      </c>
      <c r="O24" s="144"/>
    </row>
    <row r="25" spans="1:15" s="103" customFormat="1" ht="15" customHeight="1" x14ac:dyDescent="0.25">
      <c r="A25" s="101" t="s">
        <v>109</v>
      </c>
      <c r="B25" s="102">
        <v>288364.46298000001</v>
      </c>
      <c r="C25" s="102">
        <v>330140.07013999997</v>
      </c>
      <c r="D25" s="102">
        <v>331685.34681999998</v>
      </c>
      <c r="E25" s="102">
        <v>231604.40927</v>
      </c>
      <c r="F25" s="102">
        <v>208146.34321000002</v>
      </c>
      <c r="G25" s="102">
        <v>520084.47433999996</v>
      </c>
      <c r="H25" s="102">
        <v>506684.68067000003</v>
      </c>
      <c r="I25" s="102">
        <v>507964.70699999999</v>
      </c>
      <c r="J25" s="102">
        <v>461038.35519999999</v>
      </c>
      <c r="K25" s="102">
        <v>473724.20513000002</v>
      </c>
      <c r="L25" s="102">
        <v>469347.00708999991</v>
      </c>
      <c r="M25" s="102">
        <v>497942.30916</v>
      </c>
      <c r="N25" s="102">
        <v>506435.27276000014</v>
      </c>
      <c r="O25" s="144"/>
    </row>
    <row r="26" spans="1:15" s="103" customFormat="1" ht="15" customHeight="1" x14ac:dyDescent="0.25">
      <c r="A26" s="101" t="s">
        <v>619</v>
      </c>
      <c r="B26" s="102">
        <v>53035.597880000001</v>
      </c>
      <c r="C26" s="102">
        <v>54088.158450000003</v>
      </c>
      <c r="D26" s="102">
        <v>58899.436320000001</v>
      </c>
      <c r="E26" s="102">
        <v>74041.271219999995</v>
      </c>
      <c r="F26" s="102">
        <v>66898.355739999999</v>
      </c>
      <c r="G26" s="102">
        <v>83777.894819999987</v>
      </c>
      <c r="H26" s="102">
        <v>95120.195200000002</v>
      </c>
      <c r="I26" s="102">
        <v>57927.770079999995</v>
      </c>
      <c r="J26" s="102">
        <v>48323.925569999999</v>
      </c>
      <c r="K26" s="102">
        <v>47814.830150000002</v>
      </c>
      <c r="L26" s="102">
        <v>52432.419050000004</v>
      </c>
      <c r="M26" s="102">
        <v>74376.137010000006</v>
      </c>
      <c r="N26" s="102">
        <v>78802.611509999988</v>
      </c>
      <c r="O26" s="144"/>
    </row>
    <row r="27" spans="1:15" s="105" customFormat="1" ht="15" customHeight="1" thickBot="1" x14ac:dyDescent="0.3">
      <c r="A27" s="101" t="s">
        <v>130</v>
      </c>
      <c r="B27" s="102">
        <v>0</v>
      </c>
      <c r="C27" s="102">
        <v>0</v>
      </c>
      <c r="D27" s="102">
        <v>0</v>
      </c>
      <c r="E27" s="102">
        <v>95125.84268999999</v>
      </c>
      <c r="F27" s="102">
        <v>95125.84268999999</v>
      </c>
      <c r="G27" s="102">
        <v>0</v>
      </c>
      <c r="H27" s="102">
        <v>0</v>
      </c>
      <c r="I27" s="102">
        <v>0</v>
      </c>
      <c r="J27" s="102">
        <v>0</v>
      </c>
      <c r="K27" s="102">
        <v>0</v>
      </c>
      <c r="L27" s="102">
        <v>0</v>
      </c>
      <c r="M27" s="102">
        <v>0</v>
      </c>
      <c r="N27" s="102">
        <v>0</v>
      </c>
      <c r="O27" s="144"/>
    </row>
    <row r="28" spans="1:15" ht="15" customHeight="1" thickTop="1" thickBot="1" x14ac:dyDescent="0.3">
      <c r="A28" s="658" t="s">
        <v>620</v>
      </c>
      <c r="B28" s="659">
        <v>14800161.8126</v>
      </c>
      <c r="C28" s="659">
        <v>14970127.615739999</v>
      </c>
      <c r="D28" s="659">
        <v>16373027.607129999</v>
      </c>
      <c r="E28" s="659">
        <v>19199155.380540002</v>
      </c>
      <c r="F28" s="659">
        <v>19782916.186919998</v>
      </c>
      <c r="G28" s="659">
        <v>21970986.06422</v>
      </c>
      <c r="H28" s="659">
        <v>25080314.318060003</v>
      </c>
      <c r="I28" s="659">
        <v>25719547.59976</v>
      </c>
      <c r="J28" s="659">
        <v>25759375.028820001</v>
      </c>
      <c r="K28" s="659">
        <v>28193410.712090001</v>
      </c>
      <c r="L28" s="659">
        <v>27535178.593630001</v>
      </c>
      <c r="M28" s="659">
        <v>28219310.07102</v>
      </c>
      <c r="N28" s="659">
        <v>29233481.55652</v>
      </c>
      <c r="O28" s="144"/>
    </row>
    <row r="29" spans="1:15" s="103" customFormat="1" ht="15" customHeight="1" thickTop="1" x14ac:dyDescent="0.25">
      <c r="A29" s="101" t="s">
        <v>621</v>
      </c>
      <c r="B29" s="102">
        <v>12973026.304850001</v>
      </c>
      <c r="C29" s="102">
        <v>13520334.673360001</v>
      </c>
      <c r="D29" s="102">
        <v>14735885.696659999</v>
      </c>
      <c r="E29" s="102">
        <v>16906854.625100002</v>
      </c>
      <c r="F29" s="102">
        <v>17385497.37895</v>
      </c>
      <c r="G29" s="102">
        <v>18327041.720770001</v>
      </c>
      <c r="H29" s="102">
        <v>19216136.41711</v>
      </c>
      <c r="I29" s="102">
        <v>20020200.625909999</v>
      </c>
      <c r="J29" s="102">
        <v>20663154.165750001</v>
      </c>
      <c r="K29" s="102">
        <v>12264292.811299998</v>
      </c>
      <c r="L29" s="102">
        <v>21317475.81397</v>
      </c>
      <c r="M29" s="102">
        <v>21808428.479290001</v>
      </c>
      <c r="N29" s="102">
        <v>22999141.704780001</v>
      </c>
      <c r="O29" s="144"/>
    </row>
    <row r="30" spans="1:15" s="103" customFormat="1" ht="15" customHeight="1" x14ac:dyDescent="0.25">
      <c r="A30" s="104" t="s">
        <v>622</v>
      </c>
      <c r="B30" s="102">
        <v>4971037.3986899992</v>
      </c>
      <c r="C30" s="102">
        <v>4841910.0318599995</v>
      </c>
      <c r="D30" s="102">
        <v>4829224.9709899994</v>
      </c>
      <c r="E30" s="102">
        <v>4887719.4081600001</v>
      </c>
      <c r="F30" s="102">
        <v>4322382.0971099995</v>
      </c>
      <c r="G30" s="102">
        <v>4216960.6234799996</v>
      </c>
      <c r="H30" s="102">
        <v>4270255.2561599994</v>
      </c>
      <c r="I30" s="102">
        <v>5619712.8060600003</v>
      </c>
      <c r="J30" s="102">
        <v>5502010.8268100005</v>
      </c>
      <c r="K30" s="102">
        <v>4856785.5460299999</v>
      </c>
      <c r="L30" s="102">
        <v>5272700.5332899997</v>
      </c>
      <c r="M30" s="102">
        <v>5116571.7254300006</v>
      </c>
      <c r="N30" s="102">
        <v>5789753.1260600006</v>
      </c>
      <c r="O30" s="144"/>
    </row>
    <row r="31" spans="1:15" s="103" customFormat="1" ht="15" customHeight="1" x14ac:dyDescent="0.25">
      <c r="A31" s="104" t="s">
        <v>623</v>
      </c>
      <c r="B31" s="102">
        <v>3784398.6896799998</v>
      </c>
      <c r="C31" s="102">
        <v>4147487.21734</v>
      </c>
      <c r="D31" s="102">
        <v>4153315.5141799999</v>
      </c>
      <c r="E31" s="102">
        <v>4449819.9074799996</v>
      </c>
      <c r="F31" s="102">
        <v>4370201.3192499997</v>
      </c>
      <c r="G31" s="102">
        <v>4409240.35384</v>
      </c>
      <c r="H31" s="102">
        <v>4587027.6791199995</v>
      </c>
      <c r="I31" s="102">
        <v>4823409.9028400006</v>
      </c>
      <c r="J31" s="102">
        <v>4809542.6323000006</v>
      </c>
      <c r="K31" s="102">
        <v>4932067.5865200004</v>
      </c>
      <c r="L31" s="102">
        <v>4767435.9637799989</v>
      </c>
      <c r="M31" s="102">
        <v>4885309.4552699998</v>
      </c>
      <c r="N31" s="102">
        <v>4934827.8113199994</v>
      </c>
      <c r="O31" s="144"/>
    </row>
    <row r="32" spans="1:15" s="103" customFormat="1" ht="15" customHeight="1" x14ac:dyDescent="0.25">
      <c r="A32" s="104" t="s">
        <v>624</v>
      </c>
      <c r="B32" s="102">
        <v>134652.00477999999</v>
      </c>
      <c r="C32" s="102">
        <v>76871.46693000001</v>
      </c>
      <c r="D32" s="102">
        <v>50635.889619999994</v>
      </c>
      <c r="E32" s="102">
        <v>40098.445100000004</v>
      </c>
      <c r="F32" s="102">
        <v>20948.543010000001</v>
      </c>
      <c r="G32" s="102">
        <v>11113.01742</v>
      </c>
      <c r="H32" s="102">
        <v>8165.6017999999995</v>
      </c>
      <c r="I32" s="102">
        <v>2888.35043</v>
      </c>
      <c r="J32" s="102">
        <v>2595.4790499999999</v>
      </c>
      <c r="K32" s="102">
        <v>27011.334850000003</v>
      </c>
      <c r="L32" s="102">
        <v>1935.5081100000002</v>
      </c>
      <c r="M32" s="102">
        <v>1933.80034</v>
      </c>
      <c r="N32" s="102">
        <v>1936.3668400000001</v>
      </c>
      <c r="O32" s="144"/>
    </row>
    <row r="33" spans="1:15" s="103" customFormat="1" ht="15" customHeight="1" x14ac:dyDescent="0.25">
      <c r="A33" s="104" t="s">
        <v>625</v>
      </c>
      <c r="B33" s="102">
        <v>754427.74537000002</v>
      </c>
      <c r="C33" s="102">
        <v>597765.19889999996</v>
      </c>
      <c r="D33" s="102">
        <v>802809.03274000005</v>
      </c>
      <c r="E33" s="102">
        <v>1004436.4792300001</v>
      </c>
      <c r="F33" s="102">
        <v>538166.39422999998</v>
      </c>
      <c r="G33" s="102">
        <v>432706.35700999998</v>
      </c>
      <c r="H33" s="102">
        <v>364013.72017000004</v>
      </c>
      <c r="I33" s="102">
        <v>315908.04018000001</v>
      </c>
      <c r="J33" s="102">
        <v>335056.08117999998</v>
      </c>
      <c r="K33" s="102">
        <v>606157.75303999998</v>
      </c>
      <c r="L33" s="102">
        <v>512642.28194999998</v>
      </c>
      <c r="M33" s="102">
        <v>404128.4111599999</v>
      </c>
      <c r="N33" s="102">
        <v>374554.40887999994</v>
      </c>
      <c r="O33" s="144"/>
    </row>
    <row r="34" spans="1:15" s="103" customFormat="1" ht="15" customHeight="1" x14ac:dyDescent="0.25">
      <c r="A34" s="104" t="s">
        <v>626</v>
      </c>
      <c r="B34" s="102">
        <v>3064003.84687</v>
      </c>
      <c r="C34" s="102">
        <v>3501373.0828400003</v>
      </c>
      <c r="D34" s="102">
        <v>4425918.5766199995</v>
      </c>
      <c r="E34" s="102">
        <v>5930757.2032700004</v>
      </c>
      <c r="F34" s="102">
        <v>7325846.1773300003</v>
      </c>
      <c r="G34" s="102">
        <v>8234781.7001700001</v>
      </c>
      <c r="H34" s="102">
        <v>8734941.2097000014</v>
      </c>
      <c r="I34" s="102">
        <v>7851183.6554899998</v>
      </c>
      <c r="J34" s="102">
        <v>8397891.7608800009</v>
      </c>
      <c r="K34" s="102">
        <v>1638437.97578</v>
      </c>
      <c r="L34" s="102">
        <v>8597914.1294399984</v>
      </c>
      <c r="M34" s="102">
        <v>9044861.1550699994</v>
      </c>
      <c r="N34" s="102">
        <v>9462710.5174600016</v>
      </c>
      <c r="O34" s="144"/>
    </row>
    <row r="35" spans="1:15" s="103" customFormat="1" ht="15" customHeight="1" x14ac:dyDescent="0.25">
      <c r="A35" s="104" t="s">
        <v>627</v>
      </c>
      <c r="B35" s="102">
        <v>264506.61946000002</v>
      </c>
      <c r="C35" s="102">
        <v>354927.67548999999</v>
      </c>
      <c r="D35" s="102">
        <v>473981.71250999998</v>
      </c>
      <c r="E35" s="102">
        <v>594023.18186000001</v>
      </c>
      <c r="F35" s="102">
        <v>807952.84802000003</v>
      </c>
      <c r="G35" s="102">
        <v>1022239.66885</v>
      </c>
      <c r="H35" s="102">
        <v>1251732.95016</v>
      </c>
      <c r="I35" s="102">
        <v>1407097.8709100001</v>
      </c>
      <c r="J35" s="102">
        <v>1616057.3855300001</v>
      </c>
      <c r="K35" s="102">
        <v>203832.61508000002</v>
      </c>
      <c r="L35" s="102">
        <v>2164847.3974000001</v>
      </c>
      <c r="M35" s="102">
        <v>2355623.9320200002</v>
      </c>
      <c r="N35" s="102">
        <v>2435359.4742200002</v>
      </c>
      <c r="O35" s="144"/>
    </row>
    <row r="36" spans="1:15" s="103" customFormat="1" ht="15" customHeight="1" x14ac:dyDescent="0.25">
      <c r="A36" s="101" t="s">
        <v>628</v>
      </c>
      <c r="B36" s="102">
        <v>9046.2826700000005</v>
      </c>
      <c r="C36" s="102">
        <v>9544.6768200000006</v>
      </c>
      <c r="D36" s="102">
        <v>3383.8609799999999</v>
      </c>
      <c r="E36" s="102">
        <v>2616.4835800000001</v>
      </c>
      <c r="F36" s="102">
        <v>19308.52332</v>
      </c>
      <c r="G36" s="102">
        <v>7819.3300399999998</v>
      </c>
      <c r="H36" s="102">
        <v>6909.5365000000002</v>
      </c>
      <c r="I36" s="102">
        <v>6162.2907599999999</v>
      </c>
      <c r="J36" s="102">
        <v>18622.141929999998</v>
      </c>
      <c r="K36" s="102">
        <v>37560.509920000004</v>
      </c>
      <c r="L36" s="102">
        <v>24195.411290000004</v>
      </c>
      <c r="M36" s="102">
        <v>16676.619019999998</v>
      </c>
      <c r="N36" s="102">
        <v>40950.933560000005</v>
      </c>
      <c r="O36" s="144"/>
    </row>
    <row r="37" spans="1:15" s="103" customFormat="1" ht="15" customHeight="1" x14ac:dyDescent="0.25">
      <c r="A37" s="101" t="s">
        <v>629</v>
      </c>
      <c r="B37" s="102">
        <v>373840.73499000003</v>
      </c>
      <c r="C37" s="102">
        <v>275130.71258999995</v>
      </c>
      <c r="D37" s="102">
        <v>318857.25923000003</v>
      </c>
      <c r="E37" s="102">
        <v>895201.32322000002</v>
      </c>
      <c r="F37" s="102">
        <v>970832.77116999996</v>
      </c>
      <c r="G37" s="102">
        <v>2061393.1282800001</v>
      </c>
      <c r="H37" s="102">
        <v>4312573.1485000001</v>
      </c>
      <c r="I37" s="102">
        <v>4103743.2418400003</v>
      </c>
      <c r="J37" s="102">
        <v>3614699.3913099999</v>
      </c>
      <c r="K37" s="102">
        <v>3996226.8215600001</v>
      </c>
      <c r="L37" s="102">
        <v>3445377.1759299999</v>
      </c>
      <c r="M37" s="102">
        <v>3373262.9371799999</v>
      </c>
      <c r="N37" s="102">
        <v>3295263.29446</v>
      </c>
      <c r="O37" s="144"/>
    </row>
    <row r="38" spans="1:15" s="103" customFormat="1" ht="15" customHeight="1" x14ac:dyDescent="0.25">
      <c r="A38" s="101" t="s">
        <v>630</v>
      </c>
      <c r="B38" s="102">
        <v>475589.85751</v>
      </c>
      <c r="C38" s="102">
        <v>452361.37367</v>
      </c>
      <c r="D38" s="102">
        <v>407950.45854000002</v>
      </c>
      <c r="E38" s="102">
        <v>452939.53547</v>
      </c>
      <c r="F38" s="102">
        <v>395299.56492000003</v>
      </c>
      <c r="G38" s="102">
        <v>393596.23975999997</v>
      </c>
      <c r="H38" s="102">
        <v>366737.57941000001</v>
      </c>
      <c r="I38" s="102">
        <v>468777.63893000002</v>
      </c>
      <c r="J38" s="102">
        <v>397685.40075999999</v>
      </c>
      <c r="K38" s="102">
        <v>543298.93723000004</v>
      </c>
      <c r="L38" s="102">
        <v>588638.94287000014</v>
      </c>
      <c r="M38" s="102">
        <v>787581.03182000003</v>
      </c>
      <c r="N38" s="102">
        <v>421430.2061800001</v>
      </c>
      <c r="O38" s="144"/>
    </row>
    <row r="39" spans="1:15" s="103" customFormat="1" ht="15" customHeight="1" x14ac:dyDescent="0.25">
      <c r="A39" s="101" t="s">
        <v>175</v>
      </c>
      <c r="B39" s="102">
        <v>332293.09347000002</v>
      </c>
      <c r="C39" s="102">
        <v>260989.92038999998</v>
      </c>
      <c r="D39" s="102">
        <v>269257.73670000001</v>
      </c>
      <c r="E39" s="102">
        <v>290106.10446</v>
      </c>
      <c r="F39" s="102">
        <v>320341.11418000003</v>
      </c>
      <c r="G39" s="102">
        <v>331624.64647000004</v>
      </c>
      <c r="H39" s="102">
        <v>344929.99894000002</v>
      </c>
      <c r="I39" s="102">
        <v>364819.54450999998</v>
      </c>
      <c r="J39" s="102">
        <v>375741.52597000002</v>
      </c>
      <c r="K39" s="102">
        <v>430074.72485</v>
      </c>
      <c r="L39" s="102">
        <v>416496.20119999995</v>
      </c>
      <c r="M39" s="102">
        <v>430462.91662000003</v>
      </c>
      <c r="N39" s="102">
        <v>422086.76255999994</v>
      </c>
      <c r="O39" s="144"/>
    </row>
    <row r="40" spans="1:15"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144"/>
    </row>
    <row r="41" spans="1:15" s="103" customFormat="1" ht="15" customHeight="1" x14ac:dyDescent="0.25">
      <c r="A41" s="101" t="s">
        <v>631</v>
      </c>
      <c r="B41" s="102">
        <v>137240.59748</v>
      </c>
      <c r="C41" s="102">
        <v>277511.01363</v>
      </c>
      <c r="D41" s="102">
        <v>461453.51266000001</v>
      </c>
      <c r="E41" s="102">
        <v>421256.34602999996</v>
      </c>
      <c r="F41" s="102">
        <v>416550.33919999999</v>
      </c>
      <c r="G41" s="102">
        <v>354300.55356000003</v>
      </c>
      <c r="H41" s="102">
        <v>292028.66761</v>
      </c>
      <c r="I41" s="102">
        <v>217803.72344</v>
      </c>
      <c r="J41" s="102">
        <v>154959.74461000002</v>
      </c>
      <c r="K41" s="102">
        <v>356122.77522000001</v>
      </c>
      <c r="L41" s="102">
        <v>382549.00159</v>
      </c>
      <c r="M41" s="102">
        <v>447923.72732000001</v>
      </c>
      <c r="N41" s="102">
        <v>424497.70512</v>
      </c>
      <c r="O41" s="144"/>
    </row>
    <row r="42" spans="1:15" s="105" customFormat="1" ht="15" customHeight="1" thickBot="1" x14ac:dyDescent="0.3">
      <c r="A42" s="101" t="s">
        <v>156</v>
      </c>
      <c r="B42" s="102">
        <v>499124.94163000002</v>
      </c>
      <c r="C42" s="102">
        <v>174255.24528</v>
      </c>
      <c r="D42" s="102">
        <v>176239.08236</v>
      </c>
      <c r="E42" s="102">
        <v>230180.96268</v>
      </c>
      <c r="F42" s="102">
        <v>275086.49518000003</v>
      </c>
      <c r="G42" s="102">
        <v>495210.44533999998</v>
      </c>
      <c r="H42" s="102">
        <v>540998.96999000001</v>
      </c>
      <c r="I42" s="102">
        <v>538040.53437000001</v>
      </c>
      <c r="J42" s="102">
        <v>534512.65849000006</v>
      </c>
      <c r="K42" s="102">
        <v>10565834.13201</v>
      </c>
      <c r="L42" s="102">
        <v>1360446.04678</v>
      </c>
      <c r="M42" s="102">
        <v>1354974.3597700002</v>
      </c>
      <c r="N42" s="102">
        <v>1630110.9498600001</v>
      </c>
      <c r="O42" s="144"/>
    </row>
    <row r="43" spans="1:15" ht="15" customHeight="1" thickTop="1" thickBot="1" x14ac:dyDescent="0.3">
      <c r="A43" s="658" t="s">
        <v>632</v>
      </c>
      <c r="B43" s="659">
        <v>1549524.2543900001</v>
      </c>
      <c r="C43" s="659">
        <v>1742180.27994</v>
      </c>
      <c r="D43" s="659">
        <v>1967360.97382</v>
      </c>
      <c r="E43" s="659">
        <v>1492786.6581199998</v>
      </c>
      <c r="F43" s="659">
        <v>1590499.3546300002</v>
      </c>
      <c r="G43" s="659">
        <v>1700689.37442</v>
      </c>
      <c r="H43" s="659">
        <v>1664426.18725</v>
      </c>
      <c r="I43" s="659">
        <v>1834197.92936</v>
      </c>
      <c r="J43" s="659">
        <v>1952945.2532599999</v>
      </c>
      <c r="K43" s="659">
        <v>2108010.55302</v>
      </c>
      <c r="L43" s="659">
        <v>2420958.8446200001</v>
      </c>
      <c r="M43" s="659">
        <v>3030413.39066</v>
      </c>
      <c r="N43" s="659">
        <v>2723661.0133400001</v>
      </c>
      <c r="O43" s="144"/>
    </row>
    <row r="44" spans="1:15" s="103" customFormat="1" ht="15" customHeight="1" thickTop="1" x14ac:dyDescent="0.25">
      <c r="A44" s="101" t="s">
        <v>197</v>
      </c>
      <c r="B44" s="102">
        <v>1092785.45</v>
      </c>
      <c r="C44" s="102">
        <v>1215536.92</v>
      </c>
      <c r="D44" s="102">
        <v>1398246.65</v>
      </c>
      <c r="E44" s="102">
        <v>886747.63</v>
      </c>
      <c r="F44" s="102">
        <v>1031563.66</v>
      </c>
      <c r="G44" s="102">
        <v>1142109.1599999999</v>
      </c>
      <c r="H44" s="102">
        <v>1222539.58</v>
      </c>
      <c r="I44" s="102">
        <v>1292281.55</v>
      </c>
      <c r="J44" s="102">
        <v>1376350</v>
      </c>
      <c r="K44" s="102">
        <v>1460385.03</v>
      </c>
      <c r="L44" s="102">
        <v>1565833.32</v>
      </c>
      <c r="M44" s="102">
        <v>1787330.49</v>
      </c>
      <c r="N44" s="102">
        <v>2008775.39</v>
      </c>
      <c r="O44" s="144"/>
    </row>
    <row r="45" spans="1:15" s="103" customFormat="1" ht="15" customHeight="1" x14ac:dyDescent="0.25">
      <c r="A45" s="101" t="s">
        <v>201</v>
      </c>
      <c r="B45" s="102">
        <v>0</v>
      </c>
      <c r="C45" s="102">
        <v>0</v>
      </c>
      <c r="D45" s="102">
        <v>0</v>
      </c>
      <c r="E45" s="102">
        <v>5.11531</v>
      </c>
      <c r="F45" s="102">
        <v>9.0220300000000009</v>
      </c>
      <c r="G45" s="102">
        <v>14.63209</v>
      </c>
      <c r="H45" s="102">
        <v>14.632149999999999</v>
      </c>
      <c r="I45" s="102">
        <v>12592.15221</v>
      </c>
      <c r="J45" s="102">
        <v>14.472239999999999</v>
      </c>
      <c r="K45" s="102">
        <v>9.7822399999999998</v>
      </c>
      <c r="L45" s="102">
        <v>8.9722399999999993</v>
      </c>
      <c r="M45" s="102">
        <v>14.912240000000001</v>
      </c>
      <c r="N45" s="102">
        <v>16802.412239999998</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164473.39504</v>
      </c>
      <c r="C47" s="102">
        <v>193699.93790000002</v>
      </c>
      <c r="D47" s="102">
        <v>226994.28736000002</v>
      </c>
      <c r="E47" s="102">
        <v>261206.29100999999</v>
      </c>
      <c r="F47" s="102">
        <v>295696.71762000001</v>
      </c>
      <c r="G47" s="102">
        <v>322025.18414999999</v>
      </c>
      <c r="H47" s="102">
        <v>350403.34724999999</v>
      </c>
      <c r="I47" s="102">
        <v>359552.48504</v>
      </c>
      <c r="J47" s="102">
        <v>376531.97389999998</v>
      </c>
      <c r="K47" s="102">
        <v>396527.01360000001</v>
      </c>
      <c r="L47" s="102">
        <v>421648.52941000002</v>
      </c>
      <c r="M47" s="102">
        <v>464994.42817999999</v>
      </c>
      <c r="N47" s="102">
        <v>542797.11115000013</v>
      </c>
      <c r="O47" s="144"/>
    </row>
    <row r="48" spans="1:15" s="103" customFormat="1" ht="15" customHeight="1" x14ac:dyDescent="0.25">
      <c r="A48" s="101" t="s">
        <v>211</v>
      </c>
      <c r="B48" s="102">
        <v>292265.40935000003</v>
      </c>
      <c r="C48" s="102">
        <v>332943.42204000003</v>
      </c>
      <c r="D48" s="102">
        <v>342120.03645999997</v>
      </c>
      <c r="E48" s="102">
        <v>344827.62180000002</v>
      </c>
      <c r="F48" s="102">
        <v>263229.95497999998</v>
      </c>
      <c r="G48" s="102">
        <v>236540.39818000002</v>
      </c>
      <c r="H48" s="102">
        <v>91468.62784999999</v>
      </c>
      <c r="I48" s="102">
        <v>169771.74211000002</v>
      </c>
      <c r="J48" s="102">
        <v>200048.80712000001</v>
      </c>
      <c r="K48" s="102">
        <v>251088.72718000002</v>
      </c>
      <c r="L48" s="102">
        <v>433468.02297000005</v>
      </c>
      <c r="M48" s="102">
        <v>778073.56024000002</v>
      </c>
      <c r="N48" s="102">
        <v>155286.09994999997</v>
      </c>
      <c r="O48" s="144"/>
    </row>
    <row r="49" spans="1:15" s="103" customFormat="1" ht="15" customHeight="1" x14ac:dyDescent="0.25">
      <c r="A49" s="104" t="s">
        <v>634</v>
      </c>
      <c r="B49" s="102">
        <v>0</v>
      </c>
      <c r="C49" s="102">
        <v>0</v>
      </c>
      <c r="D49" s="102">
        <v>0</v>
      </c>
      <c r="E49" s="102">
        <v>0</v>
      </c>
      <c r="F49" s="102">
        <v>0</v>
      </c>
      <c r="G49" s="102">
        <v>0</v>
      </c>
      <c r="H49" s="102">
        <v>0</v>
      </c>
      <c r="I49" s="102">
        <v>0</v>
      </c>
      <c r="J49" s="102">
        <v>0</v>
      </c>
      <c r="K49" s="102">
        <v>0</v>
      </c>
      <c r="L49" s="102">
        <v>0</v>
      </c>
      <c r="M49" s="102">
        <v>0</v>
      </c>
      <c r="N49" s="102">
        <v>23205</v>
      </c>
      <c r="O49" s="144"/>
    </row>
    <row r="50" spans="1:15" s="105" customFormat="1" ht="15" customHeight="1" thickBot="1" x14ac:dyDescent="0.3">
      <c r="A50" s="104" t="s">
        <v>635</v>
      </c>
      <c r="B50" s="102">
        <v>292265.40935000003</v>
      </c>
      <c r="C50" s="102">
        <v>332943.42204000003</v>
      </c>
      <c r="D50" s="102">
        <v>342120.03645999997</v>
      </c>
      <c r="E50" s="102">
        <v>344827.62180000002</v>
      </c>
      <c r="F50" s="102">
        <v>263229.95497999998</v>
      </c>
      <c r="G50" s="102">
        <v>236540.39818000002</v>
      </c>
      <c r="H50" s="102">
        <v>91468.62784999999</v>
      </c>
      <c r="I50" s="102">
        <v>169771.74211000002</v>
      </c>
      <c r="J50" s="102">
        <v>200048.80712000001</v>
      </c>
      <c r="K50" s="102">
        <v>251088.72718000002</v>
      </c>
      <c r="L50" s="102">
        <v>433468.02297000005</v>
      </c>
      <c r="M50" s="102">
        <v>778073.56024000002</v>
      </c>
      <c r="N50" s="102">
        <v>132081.09995</v>
      </c>
      <c r="O50" s="144"/>
    </row>
    <row r="51" spans="1:15" ht="15" customHeight="1" thickTop="1" thickBot="1" x14ac:dyDescent="0.3">
      <c r="A51" s="658" t="s">
        <v>636</v>
      </c>
      <c r="B51" s="659">
        <v>16349686.066989999</v>
      </c>
      <c r="C51" s="659">
        <v>16712307.895680001</v>
      </c>
      <c r="D51" s="659">
        <v>18340388.580949999</v>
      </c>
      <c r="E51" s="659">
        <v>20691942.038660001</v>
      </c>
      <c r="F51" s="659">
        <v>21373415.541549999</v>
      </c>
      <c r="G51" s="659">
        <v>23671675.438639998</v>
      </c>
      <c r="H51" s="659">
        <v>26744740.505310003</v>
      </c>
      <c r="I51" s="659">
        <v>27553745.529119998</v>
      </c>
      <c r="J51" s="659">
        <v>27712320.282080002</v>
      </c>
      <c r="K51" s="659">
        <v>30301421.265110001</v>
      </c>
      <c r="L51" s="659">
        <v>29956137.438250002</v>
      </c>
      <c r="M51" s="659">
        <v>31249723.461679999</v>
      </c>
      <c r="N51" s="659">
        <v>31957142.56986</v>
      </c>
      <c r="O51" s="144"/>
    </row>
    <row r="52" spans="1:15" s="103" customFormat="1" ht="15" customHeight="1" thickTop="1" x14ac:dyDescent="0.25">
      <c r="A52" s="106" t="s">
        <v>637</v>
      </c>
      <c r="B52" s="102">
        <v>4563916.48587</v>
      </c>
      <c r="C52" s="102">
        <v>5873857.4799600001</v>
      </c>
      <c r="D52" s="102">
        <v>7111593.8951599998</v>
      </c>
      <c r="E52" s="102">
        <v>6938425.0796000008</v>
      </c>
      <c r="F52" s="102">
        <v>6684108.59088</v>
      </c>
      <c r="G52" s="102">
        <v>6548528.2970600007</v>
      </c>
      <c r="H52" s="102">
        <v>5624756.8659199998</v>
      </c>
      <c r="I52" s="102">
        <v>5409835.8529099999</v>
      </c>
      <c r="J52" s="102">
        <v>6135911.4183599995</v>
      </c>
      <c r="K52" s="102">
        <v>5859416.1399799995</v>
      </c>
      <c r="L52" s="102">
        <v>6931148.9602799993</v>
      </c>
      <c r="M52" s="102">
        <v>5885992.3818800002</v>
      </c>
      <c r="N52" s="102">
        <v>6036408.3398799989</v>
      </c>
      <c r="O52" s="144"/>
    </row>
    <row r="53" spans="1:15" s="105" customFormat="1" ht="15" customHeight="1" x14ac:dyDescent="0.25">
      <c r="A53" s="104" t="s">
        <v>638</v>
      </c>
      <c r="B53" s="102">
        <v>291493.19162</v>
      </c>
      <c r="C53" s="102">
        <v>296322.07329999999</v>
      </c>
      <c r="D53" s="102">
        <v>275081.24857</v>
      </c>
      <c r="E53" s="102">
        <v>228968.47469999999</v>
      </c>
      <c r="F53" s="102">
        <v>367028.74558999995</v>
      </c>
      <c r="G53" s="102">
        <v>229717.58056</v>
      </c>
      <c r="H53" s="102">
        <v>252737.75634999998</v>
      </c>
      <c r="I53" s="102">
        <v>410274.28525000002</v>
      </c>
      <c r="J53" s="102">
        <v>855643.22502000001</v>
      </c>
      <c r="K53" s="102">
        <v>677970.92264999996</v>
      </c>
      <c r="L53" s="102">
        <v>515761.53649000003</v>
      </c>
      <c r="M53" s="102">
        <v>254996.55330999999</v>
      </c>
      <c r="N53" s="102">
        <v>246170.11158000003</v>
      </c>
      <c r="O53" s="144"/>
    </row>
    <row r="54" spans="1:15" s="105" customFormat="1" ht="15" customHeight="1" x14ac:dyDescent="0.25">
      <c r="A54" s="104" t="s">
        <v>639</v>
      </c>
      <c r="B54" s="102">
        <v>4087653.9325000001</v>
      </c>
      <c r="C54" s="102">
        <v>5334435.1212999998</v>
      </c>
      <c r="D54" s="102">
        <v>6572848.7295699995</v>
      </c>
      <c r="E54" s="102">
        <v>6422221.0214999998</v>
      </c>
      <c r="F54" s="102">
        <v>6032896.6224699998</v>
      </c>
      <c r="G54" s="102">
        <v>6004642.9879099997</v>
      </c>
      <c r="H54" s="102">
        <v>5089650.8974299999</v>
      </c>
      <c r="I54" s="102">
        <v>4734885.3952700002</v>
      </c>
      <c r="J54" s="102">
        <v>5011100.4758900004</v>
      </c>
      <c r="K54" s="102">
        <v>4905910.5151700005</v>
      </c>
      <c r="L54" s="102">
        <v>6124982.7165199993</v>
      </c>
      <c r="M54" s="102">
        <v>5365639.4054500004</v>
      </c>
      <c r="N54" s="102">
        <v>5534790.6523199994</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181557.95600999999</v>
      </c>
      <c r="C56" s="102">
        <v>240757.28536000001</v>
      </c>
      <c r="D56" s="102">
        <v>261458.11702000001</v>
      </c>
      <c r="E56" s="102">
        <v>285029.78339999996</v>
      </c>
      <c r="F56" s="102">
        <v>281353.01882</v>
      </c>
      <c r="G56" s="102">
        <v>311670.37239999999</v>
      </c>
      <c r="H56" s="102">
        <v>279870.85595</v>
      </c>
      <c r="I56" s="102">
        <v>262178.8162</v>
      </c>
      <c r="J56" s="102">
        <v>266670.36125999998</v>
      </c>
      <c r="K56" s="102">
        <v>273037.34597000002</v>
      </c>
      <c r="L56" s="102">
        <v>287907.35107999999</v>
      </c>
      <c r="M56" s="102">
        <v>262859.06693000003</v>
      </c>
      <c r="N56" s="102">
        <v>252950.21979000003</v>
      </c>
      <c r="O56" s="144"/>
    </row>
    <row r="57" spans="1:15" s="105" customFormat="1" ht="15" customHeight="1" x14ac:dyDescent="0.25">
      <c r="A57" s="104" t="s">
        <v>642</v>
      </c>
      <c r="B57" s="102">
        <v>3211.4057400000002</v>
      </c>
      <c r="C57" s="102">
        <v>2343</v>
      </c>
      <c r="D57" s="102">
        <v>2205.8000000000002</v>
      </c>
      <c r="E57" s="102">
        <v>2205.8000000000002</v>
      </c>
      <c r="F57" s="102">
        <v>2830.2040000000002</v>
      </c>
      <c r="G57" s="102">
        <v>2497.35619</v>
      </c>
      <c r="H57" s="102">
        <v>2497.35619</v>
      </c>
      <c r="I57" s="102">
        <v>2497.35619</v>
      </c>
      <c r="J57" s="102">
        <v>2497.35619</v>
      </c>
      <c r="K57" s="102">
        <v>2497.35619</v>
      </c>
      <c r="L57" s="102">
        <v>2497.35619</v>
      </c>
      <c r="M57" s="102">
        <v>2497.35619</v>
      </c>
      <c r="N57" s="102">
        <v>2497.35619</v>
      </c>
      <c r="O57" s="144"/>
    </row>
    <row r="58" spans="1:15" s="105" customFormat="1" ht="15" customHeight="1" x14ac:dyDescent="0.25">
      <c r="A58" s="101" t="s">
        <v>643</v>
      </c>
      <c r="B58" s="102">
        <v>25031708.243970003</v>
      </c>
      <c r="C58" s="102">
        <v>29176464.44658</v>
      </c>
      <c r="D58" s="102">
        <v>31585259.347890001</v>
      </c>
      <c r="E58" s="102">
        <v>35425114.255819999</v>
      </c>
      <c r="F58" s="102">
        <v>38300975.375390001</v>
      </c>
      <c r="G58" s="102">
        <v>39776295.291440003</v>
      </c>
      <c r="H58" s="102">
        <v>40263706.343400002</v>
      </c>
      <c r="I58" s="102">
        <v>39167411.650710002</v>
      </c>
      <c r="J58" s="102">
        <v>40471583.266869999</v>
      </c>
      <c r="K58" s="102">
        <v>44001962.156099997</v>
      </c>
      <c r="L58" s="102">
        <v>45129341.43604999</v>
      </c>
      <c r="M58" s="102">
        <v>44564262.770029992</v>
      </c>
      <c r="N58" s="102">
        <v>45576978.264319979</v>
      </c>
      <c r="O58" s="144"/>
    </row>
    <row r="59" spans="1:15" x14ac:dyDescent="0.25">
      <c r="A59" s="660" t="s">
        <v>644</v>
      </c>
      <c r="B59" s="661">
        <v>767653.15595000004</v>
      </c>
      <c r="C59" s="661">
        <v>869269.87112999998</v>
      </c>
      <c r="D59" s="661">
        <v>980144.69975000003</v>
      </c>
      <c r="E59" s="661">
        <v>1100959.4400200001</v>
      </c>
      <c r="F59" s="661">
        <v>1295808.01406</v>
      </c>
      <c r="G59" s="661">
        <v>1397372.96095</v>
      </c>
      <c r="H59" s="661">
        <v>1349359.10433</v>
      </c>
      <c r="I59" s="661">
        <v>1346803.9902599999</v>
      </c>
      <c r="J59" s="661">
        <v>1338567.9164200001</v>
      </c>
      <c r="K59" s="661">
        <v>1468974.0520299999</v>
      </c>
      <c r="L59" s="661">
        <v>1604417.0101700001</v>
      </c>
      <c r="M59" s="661">
        <v>1753743.99807</v>
      </c>
      <c r="N59" s="661">
        <v>488404.94417999987</v>
      </c>
      <c r="O59" s="144"/>
    </row>
    <row r="60" spans="1:15" ht="15" customHeight="1" x14ac:dyDescent="0.25">
      <c r="A60" s="104" t="s">
        <v>645</v>
      </c>
      <c r="B60" s="102">
        <v>-115988.05849</v>
      </c>
      <c r="C60" s="102">
        <v>-140305.88333000001</v>
      </c>
      <c r="D60" s="102">
        <v>-173132.27812999999</v>
      </c>
      <c r="E60" s="102">
        <v>-225209.48851</v>
      </c>
      <c r="F60" s="102">
        <v>-312359.32685000001</v>
      </c>
      <c r="G60" s="102">
        <v>-391336.87524000002</v>
      </c>
      <c r="H60" s="102">
        <v>-451159.27045999997</v>
      </c>
      <c r="I60" s="102">
        <v>-441460.64613000001</v>
      </c>
      <c r="J60" s="102">
        <v>-432265.89944000001</v>
      </c>
      <c r="K60" s="102">
        <v>-519778.70688000001</v>
      </c>
      <c r="L60" s="102">
        <v>-538411.99115000002</v>
      </c>
      <c r="M60" s="102">
        <v>-577960.96389000001</v>
      </c>
      <c r="N60" s="102">
        <v>-186006.85852999997</v>
      </c>
      <c r="O60" s="144"/>
    </row>
    <row r="61" spans="1:15" ht="15" customHeight="1" x14ac:dyDescent="0.25">
      <c r="A61" s="101" t="s">
        <v>646</v>
      </c>
      <c r="B61" s="102">
        <v>651665.09746000008</v>
      </c>
      <c r="C61" s="102">
        <v>728963.9878</v>
      </c>
      <c r="D61" s="102">
        <v>807012.42162000004</v>
      </c>
      <c r="E61" s="102">
        <v>875749.95151000004</v>
      </c>
      <c r="F61" s="102">
        <v>983448.68721</v>
      </c>
      <c r="G61" s="102">
        <v>1006036.08571</v>
      </c>
      <c r="H61" s="102">
        <v>898199.83386999997</v>
      </c>
      <c r="I61" s="102">
        <v>905343.34412999998</v>
      </c>
      <c r="J61" s="102">
        <v>906302.01698000007</v>
      </c>
      <c r="K61" s="102">
        <v>949195.34514999995</v>
      </c>
      <c r="L61" s="102">
        <v>1066005.01902</v>
      </c>
      <c r="M61" s="102">
        <v>1175783.03418</v>
      </c>
      <c r="N61" s="102">
        <v>302398.08564999991</v>
      </c>
      <c r="O61" s="144"/>
    </row>
    <row r="62" spans="1:15" ht="15" customHeight="1" x14ac:dyDescent="0.25">
      <c r="A62" s="107" t="s">
        <v>647</v>
      </c>
      <c r="B62" s="102">
        <v>512118.39217000001</v>
      </c>
      <c r="C62" s="102">
        <v>517409.98402999999</v>
      </c>
      <c r="D62" s="102">
        <v>833557.29282000009</v>
      </c>
      <c r="E62" s="102">
        <v>898734.44538000005</v>
      </c>
      <c r="F62" s="102">
        <v>609505.77225000004</v>
      </c>
      <c r="G62" s="102">
        <v>645684.12011999998</v>
      </c>
      <c r="H62" s="102">
        <v>521991.50373</v>
      </c>
      <c r="I62" s="102">
        <v>508192.43158999999</v>
      </c>
      <c r="J62" s="102">
        <v>555568.39071000007</v>
      </c>
      <c r="K62" s="102">
        <v>1273613.61078</v>
      </c>
      <c r="L62" s="102">
        <v>2870973.4751399993</v>
      </c>
      <c r="M62" s="102">
        <v>5268708.4058099994</v>
      </c>
      <c r="N62" s="102">
        <v>1416862.1581599996</v>
      </c>
      <c r="O62" s="144"/>
    </row>
    <row r="63" spans="1:15" ht="15" customHeight="1" x14ac:dyDescent="0.25">
      <c r="A63" s="104" t="s">
        <v>648</v>
      </c>
      <c r="B63" s="102">
        <v>-69447.055590000004</v>
      </c>
      <c r="C63" s="102">
        <v>-164143.84211000003</v>
      </c>
      <c r="D63" s="102">
        <v>-425690.65331000002</v>
      </c>
      <c r="E63" s="102">
        <v>-469642.28615</v>
      </c>
      <c r="F63" s="102">
        <v>-358550.80456000002</v>
      </c>
      <c r="G63" s="102">
        <v>-382966.19443000003</v>
      </c>
      <c r="H63" s="102">
        <v>-347352.62030000001</v>
      </c>
      <c r="I63" s="102">
        <v>-224529.60926</v>
      </c>
      <c r="J63" s="102">
        <v>-228792.28225999998</v>
      </c>
      <c r="K63" s="102">
        <v>-774772.01775</v>
      </c>
      <c r="L63" s="102">
        <v>-2024726.9750900001</v>
      </c>
      <c r="M63" s="102">
        <v>-4408179.6693900004</v>
      </c>
      <c r="N63" s="102">
        <v>-1234872.9071300002</v>
      </c>
      <c r="O63" s="144"/>
    </row>
    <row r="64" spans="1:15" ht="15" customHeight="1" x14ac:dyDescent="0.25">
      <c r="A64" s="108" t="s">
        <v>649</v>
      </c>
      <c r="B64" s="102">
        <v>1094336.43404</v>
      </c>
      <c r="C64" s="102">
        <v>1082230.1297200001</v>
      </c>
      <c r="D64" s="102">
        <v>1214879.06113</v>
      </c>
      <c r="E64" s="102">
        <v>1304842.1107399999</v>
      </c>
      <c r="F64" s="102">
        <v>1234403.6549000002</v>
      </c>
      <c r="G64" s="102">
        <v>1268754.0114000002</v>
      </c>
      <c r="H64" s="102">
        <v>1072838.7172999999</v>
      </c>
      <c r="I64" s="102">
        <v>1189006.16646</v>
      </c>
      <c r="J64" s="102">
        <v>1233078.12543</v>
      </c>
      <c r="K64" s="102">
        <v>1448036.9381800001</v>
      </c>
      <c r="L64" s="102">
        <v>1912251.5190699992</v>
      </c>
      <c r="M64" s="102">
        <v>2036311.7705999985</v>
      </c>
      <c r="N64" s="102">
        <v>484387.33667999925</v>
      </c>
      <c r="O64" s="144"/>
    </row>
    <row r="65" spans="1:15" ht="15" customHeight="1" x14ac:dyDescent="0.25">
      <c r="A65" s="107" t="s">
        <v>650</v>
      </c>
      <c r="B65" s="102">
        <v>259569.73796999999</v>
      </c>
      <c r="C65" s="102">
        <v>347393.16204000002</v>
      </c>
      <c r="D65" s="102">
        <v>250962.61183000001</v>
      </c>
      <c r="E65" s="102">
        <v>277893.32831999997</v>
      </c>
      <c r="F65" s="102">
        <v>306725.87611000001</v>
      </c>
      <c r="G65" s="102">
        <v>257711.82754</v>
      </c>
      <c r="H65" s="102">
        <v>183095.53495</v>
      </c>
      <c r="I65" s="102">
        <v>307184.69081</v>
      </c>
      <c r="J65" s="102">
        <v>333595.36714999995</v>
      </c>
      <c r="K65" s="102">
        <v>374452.73461000004</v>
      </c>
      <c r="L65" s="102">
        <v>301519.72261000006</v>
      </c>
      <c r="M65" s="102">
        <v>303705.28271000006</v>
      </c>
      <c r="N65" s="102">
        <v>65205.586990000003</v>
      </c>
      <c r="O65" s="144"/>
    </row>
    <row r="66" spans="1:15" ht="15" customHeight="1" x14ac:dyDescent="0.25">
      <c r="A66" s="107" t="s">
        <v>651</v>
      </c>
      <c r="B66" s="102">
        <v>-340286.65164</v>
      </c>
      <c r="C66" s="102">
        <v>-376359.43072</v>
      </c>
      <c r="D66" s="102">
        <v>-386467.06650000002</v>
      </c>
      <c r="E66" s="102">
        <v>-444594.84038999997</v>
      </c>
      <c r="F66" s="102">
        <v>-440618.39585000003</v>
      </c>
      <c r="G66" s="102">
        <v>-440794.88635000004</v>
      </c>
      <c r="H66" s="102">
        <v>-414874.89075999998</v>
      </c>
      <c r="I66" s="102">
        <v>-529785.60748000001</v>
      </c>
      <c r="J66" s="102">
        <v>-571928.02177999995</v>
      </c>
      <c r="K66" s="102">
        <v>-718666.60138999997</v>
      </c>
      <c r="L66" s="102">
        <v>-788412.38369999989</v>
      </c>
      <c r="M66" s="102">
        <v>-398207.48180000001</v>
      </c>
      <c r="N66" s="102">
        <v>-134646.95055000004</v>
      </c>
      <c r="O66" s="144"/>
    </row>
    <row r="67" spans="1:15" ht="15" customHeight="1" x14ac:dyDescent="0.25">
      <c r="A67" s="101" t="s">
        <v>652</v>
      </c>
      <c r="B67" s="102">
        <v>1013619.52037</v>
      </c>
      <c r="C67" s="102">
        <v>1053263.8610399999</v>
      </c>
      <c r="D67" s="102">
        <v>1079374.6064599999</v>
      </c>
      <c r="E67" s="102">
        <v>1138140.59867</v>
      </c>
      <c r="F67" s="102">
        <v>1100511.1351600001</v>
      </c>
      <c r="G67" s="102">
        <v>1085670.9525899999</v>
      </c>
      <c r="H67" s="102">
        <v>841059.36149000004</v>
      </c>
      <c r="I67" s="102">
        <v>966405.24978999991</v>
      </c>
      <c r="J67" s="102">
        <v>994745.47080000001</v>
      </c>
      <c r="K67" s="102">
        <v>1103823.0714</v>
      </c>
      <c r="L67" s="102">
        <v>1425358.8579799992</v>
      </c>
      <c r="M67" s="102">
        <v>1941809.5715099985</v>
      </c>
      <c r="N67" s="102">
        <v>414945.97311999917</v>
      </c>
      <c r="O67" s="144"/>
    </row>
    <row r="68" spans="1:15" ht="15" customHeight="1" x14ac:dyDescent="0.25">
      <c r="A68" s="104" t="s">
        <v>653</v>
      </c>
      <c r="B68" s="102">
        <v>-573037.93539</v>
      </c>
      <c r="C68" s="102">
        <v>-625098.30799</v>
      </c>
      <c r="D68" s="102">
        <v>-609881.12514999998</v>
      </c>
      <c r="E68" s="102">
        <v>-673968.76482000004</v>
      </c>
      <c r="F68" s="102">
        <v>-710300.44900999998</v>
      </c>
      <c r="G68" s="102">
        <v>-698058.29019000009</v>
      </c>
      <c r="H68" s="102">
        <v>-702023.01926999993</v>
      </c>
      <c r="I68" s="102">
        <v>-663133.6095599999</v>
      </c>
      <c r="J68" s="102">
        <v>-674070.69152999995</v>
      </c>
      <c r="K68" s="102">
        <v>-696157.38795</v>
      </c>
      <c r="L68" s="102">
        <v>-742950.68030000012</v>
      </c>
      <c r="M68" s="102">
        <v>-878371.91081000003</v>
      </c>
      <c r="N68" s="102">
        <v>-275399.21586</v>
      </c>
      <c r="O68" s="144"/>
    </row>
    <row r="69" spans="1:15" ht="15" customHeight="1" x14ac:dyDescent="0.25">
      <c r="A69" s="108" t="s">
        <v>654</v>
      </c>
      <c r="B69" s="102">
        <v>440581.58498000004</v>
      </c>
      <c r="C69" s="102">
        <v>428165.55304999999</v>
      </c>
      <c r="D69" s="102">
        <v>469493.48131</v>
      </c>
      <c r="E69" s="102">
        <v>464171.83385</v>
      </c>
      <c r="F69" s="102">
        <v>390210.68614999996</v>
      </c>
      <c r="G69" s="102">
        <v>387612.66239999997</v>
      </c>
      <c r="H69" s="102">
        <v>139036.34221999999</v>
      </c>
      <c r="I69" s="102">
        <v>303271.64023000002</v>
      </c>
      <c r="J69" s="102">
        <v>320674.77927</v>
      </c>
      <c r="K69" s="102">
        <v>407665.68345000001</v>
      </c>
      <c r="L69" s="102">
        <v>682408.17767999903</v>
      </c>
      <c r="M69" s="102">
        <v>1063437.6606999985</v>
      </c>
      <c r="N69" s="102">
        <v>139546.75725999917</v>
      </c>
      <c r="O69" s="144"/>
    </row>
    <row r="70" spans="1:15" ht="15" customHeight="1" x14ac:dyDescent="0.25">
      <c r="A70" s="108" t="s">
        <v>655</v>
      </c>
      <c r="B70" s="102">
        <v>-31737.322</v>
      </c>
      <c r="C70" s="102">
        <v>-36217.997289999999</v>
      </c>
      <c r="D70" s="102">
        <v>-15504.714550000001</v>
      </c>
      <c r="E70" s="102">
        <v>141390.65537999998</v>
      </c>
      <c r="F70" s="102">
        <v>-17452.12945</v>
      </c>
      <c r="G70" s="102">
        <v>-72428.085139999996</v>
      </c>
      <c r="H70" s="102">
        <v>50227.50546</v>
      </c>
      <c r="I70" s="102">
        <v>-165933.8455</v>
      </c>
      <c r="J70" s="102">
        <v>78386.224189999994</v>
      </c>
      <c r="K70" s="102">
        <v>-105631.57237000001</v>
      </c>
      <c r="L70" s="102">
        <v>-47349.745139999992</v>
      </c>
      <c r="M70" s="102">
        <v>-43704.211470000017</v>
      </c>
      <c r="N70" s="102">
        <v>-37739.64856999999</v>
      </c>
      <c r="O70" s="144"/>
    </row>
    <row r="71" spans="1:15" ht="15" customHeight="1" x14ac:dyDescent="0.25">
      <c r="A71" s="109" t="s">
        <v>656</v>
      </c>
      <c r="B71" s="102">
        <v>-32258.49784</v>
      </c>
      <c r="C71" s="102">
        <v>-36218.839220000002</v>
      </c>
      <c r="D71" s="102">
        <v>-15655.014650000001</v>
      </c>
      <c r="E71" s="102">
        <v>141365.23575999998</v>
      </c>
      <c r="F71" s="102">
        <v>-17474.444379999997</v>
      </c>
      <c r="G71" s="102">
        <v>-72444.80273000001</v>
      </c>
      <c r="H71" s="102">
        <v>50218.641179999999</v>
      </c>
      <c r="I71" s="102">
        <v>-165955.84401</v>
      </c>
      <c r="J71" s="102">
        <v>78280.800470000002</v>
      </c>
      <c r="K71" s="102">
        <v>-105770.77278</v>
      </c>
      <c r="L71" s="102">
        <v>-44137.875139999996</v>
      </c>
      <c r="M71" s="102">
        <v>-51239.150180000004</v>
      </c>
      <c r="N71" s="102">
        <v>-36413.446120000001</v>
      </c>
      <c r="O71" s="144"/>
    </row>
    <row r="72" spans="1:15" ht="15" customHeight="1" x14ac:dyDescent="0.25">
      <c r="A72" s="109" t="s">
        <v>657</v>
      </c>
      <c r="B72" s="102">
        <v>521.17583999999999</v>
      </c>
      <c r="C72" s="102">
        <v>0.84192999999999996</v>
      </c>
      <c r="D72" s="102">
        <v>150.30010000000001</v>
      </c>
      <c r="E72" s="102">
        <v>25.419619999999998</v>
      </c>
      <c r="F72" s="102">
        <v>22.31493</v>
      </c>
      <c r="G72" s="102">
        <v>16.717590000000001</v>
      </c>
      <c r="H72" s="102">
        <v>8.8642800000000008</v>
      </c>
      <c r="I72" s="102">
        <v>21.99851</v>
      </c>
      <c r="J72" s="102">
        <v>105.42372</v>
      </c>
      <c r="K72" s="102">
        <v>139.20041000000001</v>
      </c>
      <c r="L72" s="102">
        <v>-3211.87</v>
      </c>
      <c r="M72" s="102">
        <v>7534.9387100000004</v>
      </c>
      <c r="N72" s="102">
        <v>-1326.20245</v>
      </c>
      <c r="O72" s="144"/>
    </row>
    <row r="73" spans="1:15" ht="15" customHeight="1" x14ac:dyDescent="0.25">
      <c r="A73" s="101" t="s">
        <v>658</v>
      </c>
      <c r="B73" s="102">
        <v>32159.979480000002</v>
      </c>
      <c r="C73" s="102">
        <v>36691.652150000002</v>
      </c>
      <c r="D73" s="102">
        <v>15927.499400000001</v>
      </c>
      <c r="E73" s="102">
        <v>-141220.40103000001</v>
      </c>
      <c r="F73" s="102">
        <v>17031.544539999999</v>
      </c>
      <c r="G73" s="102">
        <v>72354.391380000001</v>
      </c>
      <c r="H73" s="102">
        <v>-50396.17037</v>
      </c>
      <c r="I73" s="102">
        <v>165901.99218</v>
      </c>
      <c r="J73" s="102">
        <v>-78276.647069999992</v>
      </c>
      <c r="K73" s="102">
        <v>105649.85417000001</v>
      </c>
      <c r="L73" s="102">
        <v>46419.071359999994</v>
      </c>
      <c r="M73" s="102">
        <v>53397.175130000003</v>
      </c>
      <c r="N73" s="102">
        <v>38564.675520000004</v>
      </c>
      <c r="O73" s="144"/>
    </row>
    <row r="74" spans="1:15" ht="15" customHeight="1" x14ac:dyDescent="0.25">
      <c r="A74" s="101" t="s">
        <v>805</v>
      </c>
      <c r="B74" s="102">
        <v>32306.281190000002</v>
      </c>
      <c r="C74" s="102">
        <v>36783.726020000002</v>
      </c>
      <c r="D74" s="102">
        <v>16009.44433</v>
      </c>
      <c r="E74" s="102">
        <v>-141147.70997999999</v>
      </c>
      <c r="F74" s="102">
        <v>17094.72207</v>
      </c>
      <c r="G74" s="102">
        <v>72391.26943</v>
      </c>
      <c r="H74" s="102">
        <v>-50378.336459999999</v>
      </c>
      <c r="I74" s="102">
        <v>165909.95506000001</v>
      </c>
      <c r="J74" s="102">
        <v>-78254.939069999993</v>
      </c>
      <c r="K74" s="102">
        <v>105683.43704</v>
      </c>
      <c r="L74" s="102">
        <v>42595.11372999999</v>
      </c>
      <c r="M74" s="102">
        <v>63406.773500000003</v>
      </c>
      <c r="N74" s="102">
        <v>36881.326420000005</v>
      </c>
      <c r="O74" s="144"/>
    </row>
    <row r="75" spans="1:15" ht="15" customHeight="1" x14ac:dyDescent="0.25">
      <c r="A75" s="104" t="s">
        <v>342</v>
      </c>
      <c r="B75" s="102">
        <v>-146.30170999999999</v>
      </c>
      <c r="C75" s="102">
        <v>-92.073869999999999</v>
      </c>
      <c r="D75" s="102">
        <v>-81.944929999999999</v>
      </c>
      <c r="E75" s="102">
        <v>-72.691050000000004</v>
      </c>
      <c r="F75" s="102">
        <v>-63.177529999999997</v>
      </c>
      <c r="G75" s="102">
        <v>-36.878050000000002</v>
      </c>
      <c r="H75" s="102">
        <v>-17.833909999999999</v>
      </c>
      <c r="I75" s="102">
        <v>-7.9628800000000002</v>
      </c>
      <c r="J75" s="102">
        <v>-21.707999999999998</v>
      </c>
      <c r="K75" s="102">
        <v>-33.58287</v>
      </c>
      <c r="L75" s="102">
        <v>3823.9576299999999</v>
      </c>
      <c r="M75" s="102">
        <v>-10009.59837</v>
      </c>
      <c r="N75" s="102">
        <v>1683.3490999999999</v>
      </c>
      <c r="O75" s="144"/>
    </row>
    <row r="76" spans="1:15" ht="15" customHeight="1" x14ac:dyDescent="0.25">
      <c r="A76" s="101" t="s">
        <v>661</v>
      </c>
      <c r="B76" s="102">
        <v>441004.24245999998</v>
      </c>
      <c r="C76" s="102">
        <v>428639.20791</v>
      </c>
      <c r="D76" s="102">
        <v>469916.26616</v>
      </c>
      <c r="E76" s="102">
        <v>464342.0882</v>
      </c>
      <c r="F76" s="102">
        <v>389790.10123999999</v>
      </c>
      <c r="G76" s="102">
        <v>387538.96863999998</v>
      </c>
      <c r="H76" s="102">
        <v>138867.67731</v>
      </c>
      <c r="I76" s="102">
        <v>303239.78691000002</v>
      </c>
      <c r="J76" s="102">
        <v>320784.35638999997</v>
      </c>
      <c r="K76" s="102">
        <v>407683.96525000001</v>
      </c>
      <c r="L76" s="102">
        <v>681477.50389999896</v>
      </c>
      <c r="M76" s="102">
        <v>1073130.6243599986</v>
      </c>
      <c r="N76" s="102">
        <v>140371.7842099992</v>
      </c>
      <c r="O76" s="144"/>
    </row>
    <row r="77" spans="1:15" ht="15" customHeight="1" x14ac:dyDescent="0.25">
      <c r="A77" s="110" t="s">
        <v>662</v>
      </c>
      <c r="B77" s="102">
        <v>227.5033</v>
      </c>
      <c r="C77" s="102">
        <v>87.33032</v>
      </c>
      <c r="D77" s="102">
        <v>-10.434329999999999</v>
      </c>
      <c r="E77" s="102">
        <v>1204.9932200000001</v>
      </c>
      <c r="F77" s="102">
        <v>1135.7741299999998</v>
      </c>
      <c r="G77" s="102">
        <v>1015.65792</v>
      </c>
      <c r="H77" s="102">
        <v>835.68458999999996</v>
      </c>
      <c r="I77" s="102">
        <v>1515.52269</v>
      </c>
      <c r="J77" s="102">
        <v>1026.6486500000001</v>
      </c>
      <c r="K77" s="102">
        <v>2032.0821899999999</v>
      </c>
      <c r="L77" s="102">
        <v>2053.7279899999999</v>
      </c>
      <c r="M77" s="102">
        <v>224.93180999999998</v>
      </c>
      <c r="N77" s="102">
        <v>90.026820000000001</v>
      </c>
      <c r="O77" s="144"/>
    </row>
    <row r="78" spans="1:15" ht="15" customHeight="1" x14ac:dyDescent="0.25">
      <c r="A78" s="108" t="s">
        <v>663</v>
      </c>
      <c r="B78" s="102">
        <v>441231.74575999996</v>
      </c>
      <c r="C78" s="102">
        <v>428726.53823000001</v>
      </c>
      <c r="D78" s="102">
        <v>469905.83182999998</v>
      </c>
      <c r="E78" s="102">
        <v>465547.08142</v>
      </c>
      <c r="F78" s="102">
        <v>390925.87537000002</v>
      </c>
      <c r="G78" s="102">
        <v>388554.62656</v>
      </c>
      <c r="H78" s="102">
        <v>139703.36190000002</v>
      </c>
      <c r="I78" s="102">
        <v>304755.30960000004</v>
      </c>
      <c r="J78" s="102">
        <v>321811.00504000002</v>
      </c>
      <c r="K78" s="102">
        <v>409716.04743999999</v>
      </c>
      <c r="L78" s="102">
        <v>683531.23188999901</v>
      </c>
      <c r="M78" s="102">
        <v>1073355.5561699986</v>
      </c>
      <c r="N78" s="102">
        <v>140461.8110299992</v>
      </c>
      <c r="O78" s="144"/>
    </row>
    <row r="79" spans="1:15" ht="15" customHeight="1" x14ac:dyDescent="0.25">
      <c r="A79" s="107" t="s">
        <v>664</v>
      </c>
      <c r="B79" s="102">
        <v>128.47359</v>
      </c>
      <c r="C79" s="102">
        <v>1904.04881</v>
      </c>
      <c r="D79" s="102">
        <v>1690.02063</v>
      </c>
      <c r="E79" s="102">
        <v>2379.38438</v>
      </c>
      <c r="F79" s="102">
        <v>17809.975569999999</v>
      </c>
      <c r="G79" s="102">
        <v>1884.75162</v>
      </c>
      <c r="H79" s="102">
        <v>-2116.1220499999999</v>
      </c>
      <c r="I79" s="102">
        <v>-7139.9834900000005</v>
      </c>
      <c r="J79" s="102">
        <v>4242.4460599999993</v>
      </c>
      <c r="K79" s="102">
        <v>3045.7777400000004</v>
      </c>
      <c r="L79" s="102">
        <v>5249.46108</v>
      </c>
      <c r="M79" s="102">
        <v>3557.0840700000003</v>
      </c>
      <c r="N79" s="102">
        <v>-1183.7350799999995</v>
      </c>
      <c r="O79" s="144"/>
    </row>
    <row r="80" spans="1:15" ht="15" customHeight="1" x14ac:dyDescent="0.25">
      <c r="A80" s="101" t="s">
        <v>665</v>
      </c>
      <c r="B80" s="102">
        <v>441360.21935000003</v>
      </c>
      <c r="C80" s="102">
        <v>430630.58704000001</v>
      </c>
      <c r="D80" s="102">
        <v>471595.85245999997</v>
      </c>
      <c r="E80" s="102">
        <v>467926.46580000001</v>
      </c>
      <c r="F80" s="102">
        <v>408735.85093999997</v>
      </c>
      <c r="G80" s="102">
        <v>390439.37818</v>
      </c>
      <c r="H80" s="102">
        <v>137587.23984999998</v>
      </c>
      <c r="I80" s="102">
        <v>297615.32611000002</v>
      </c>
      <c r="J80" s="102">
        <v>326053.45110000001</v>
      </c>
      <c r="K80" s="102">
        <v>412761.82517999999</v>
      </c>
      <c r="L80" s="102">
        <v>688780.69296999904</v>
      </c>
      <c r="M80" s="102">
        <v>1076912.6402399987</v>
      </c>
      <c r="N80" s="102">
        <v>139278.07594999918</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441360.21935000003</v>
      </c>
      <c r="C82" s="102">
        <v>430630.58704000001</v>
      </c>
      <c r="D82" s="102">
        <v>471595.85245999997</v>
      </c>
      <c r="E82" s="102">
        <v>467926.46580000001</v>
      </c>
      <c r="F82" s="102">
        <v>408735.85093999997</v>
      </c>
      <c r="G82" s="102">
        <v>390439.37818</v>
      </c>
      <c r="H82" s="102">
        <v>137587.23984999998</v>
      </c>
      <c r="I82" s="102">
        <v>297615.32611000002</v>
      </c>
      <c r="J82" s="102">
        <v>326053.45110000001</v>
      </c>
      <c r="K82" s="102">
        <v>412761.82517999999</v>
      </c>
      <c r="L82" s="102">
        <v>688780.69296999904</v>
      </c>
      <c r="M82" s="102">
        <v>1076912.6402399987</v>
      </c>
      <c r="N82" s="102">
        <v>139278.07594999918</v>
      </c>
      <c r="O82" s="144"/>
    </row>
    <row r="83" spans="1:15" ht="15" customHeight="1" thickBot="1" x14ac:dyDescent="0.3">
      <c r="A83" s="107" t="s">
        <v>668</v>
      </c>
      <c r="B83" s="102">
        <v>-149094.81</v>
      </c>
      <c r="C83" s="102">
        <v>-97687.164999999994</v>
      </c>
      <c r="D83" s="102">
        <v>-129475.81600000001</v>
      </c>
      <c r="E83" s="102">
        <v>-123098.844</v>
      </c>
      <c r="F83" s="102">
        <v>-145505.89595999999</v>
      </c>
      <c r="G83" s="102">
        <v>-153898.98000000001</v>
      </c>
      <c r="H83" s="102">
        <v>-46118.612000000001</v>
      </c>
      <c r="I83" s="102">
        <v>-127843.584</v>
      </c>
      <c r="J83" s="102">
        <v>-126004.64398000001</v>
      </c>
      <c r="K83" s="102">
        <v>-161673.098</v>
      </c>
      <c r="L83" s="102">
        <v>-255312.67</v>
      </c>
      <c r="M83" s="102">
        <v>-298839.08</v>
      </c>
      <c r="N83" s="102">
        <v>-7196.9759999999997</v>
      </c>
      <c r="O83" s="144"/>
    </row>
    <row r="84" spans="1:15" ht="15" customHeight="1" thickTop="1" thickBot="1" x14ac:dyDescent="0.3">
      <c r="A84" s="658" t="s">
        <v>669</v>
      </c>
      <c r="B84" s="659">
        <v>292265.40935000003</v>
      </c>
      <c r="C84" s="659">
        <v>332943.42204000003</v>
      </c>
      <c r="D84" s="659">
        <v>342120.03645999997</v>
      </c>
      <c r="E84" s="659">
        <v>344827.62180000002</v>
      </c>
      <c r="F84" s="659">
        <v>263229.95497999998</v>
      </c>
      <c r="G84" s="659">
        <v>236540.39818000002</v>
      </c>
      <c r="H84" s="659">
        <v>91468.62784999999</v>
      </c>
      <c r="I84" s="659">
        <v>169771.74211000002</v>
      </c>
      <c r="J84" s="659">
        <v>200048.80712000001</v>
      </c>
      <c r="K84" s="659">
        <v>251088.72718000002</v>
      </c>
      <c r="L84" s="659">
        <v>433468.022969999</v>
      </c>
      <c r="M84" s="659">
        <v>778073.56023999862</v>
      </c>
      <c r="N84" s="659">
        <v>132081.09994999919</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E1B20-4C30-4430-AF5D-9385DE56E763}">
  <sheetPr>
    <pageSetUpPr fitToPage="1"/>
  </sheetPr>
  <dimension ref="A1:O87"/>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1" width="11.7109375" style="98" bestFit="1" customWidth="1"/>
    <col min="12" max="14" width="11.7109375" style="98"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7" width="11.7109375" style="98" bestFit="1" customWidth="1"/>
    <col min="268" max="270" width="11.7109375" style="98"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3" width="11.7109375" style="98" bestFit="1" customWidth="1"/>
    <col min="524" max="526" width="11.7109375" style="98"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79" width="11.7109375" style="98" bestFit="1" customWidth="1"/>
    <col min="780" max="782" width="11.7109375" style="98"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5" width="11.7109375" style="98" bestFit="1" customWidth="1"/>
    <col min="1036" max="1038" width="11.7109375" style="98"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1" width="11.7109375" style="98" bestFit="1" customWidth="1"/>
    <col min="1292" max="1294" width="11.7109375" style="98"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7" width="11.7109375" style="98" bestFit="1" customWidth="1"/>
    <col min="1548" max="1550" width="11.7109375" style="98"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3" width="11.7109375" style="98" bestFit="1" customWidth="1"/>
    <col min="1804" max="1806" width="11.7109375" style="98"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59" width="11.7109375" style="98" bestFit="1" customWidth="1"/>
    <col min="2060" max="2062" width="11.7109375" style="98"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5" width="11.7109375" style="98" bestFit="1" customWidth="1"/>
    <col min="2316" max="2318" width="11.7109375" style="98"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1" width="11.7109375" style="98" bestFit="1" customWidth="1"/>
    <col min="2572" max="2574" width="11.7109375" style="98"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7" width="11.7109375" style="98" bestFit="1" customWidth="1"/>
    <col min="2828" max="2830" width="11.7109375" style="98"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3" width="11.7109375" style="98" bestFit="1" customWidth="1"/>
    <col min="3084" max="3086" width="11.7109375" style="98"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39" width="11.7109375" style="98" bestFit="1" customWidth="1"/>
    <col min="3340" max="3342" width="11.7109375" style="98"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5" width="11.7109375" style="98" bestFit="1" customWidth="1"/>
    <col min="3596" max="3598" width="11.7109375" style="98"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1" width="11.7109375" style="98" bestFit="1" customWidth="1"/>
    <col min="3852" max="3854" width="11.7109375" style="98"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7" width="11.7109375" style="98" bestFit="1" customWidth="1"/>
    <col min="4108" max="4110" width="11.7109375" style="98"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3" width="11.7109375" style="98" bestFit="1" customWidth="1"/>
    <col min="4364" max="4366" width="11.7109375" style="98"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19" width="11.7109375" style="98" bestFit="1" customWidth="1"/>
    <col min="4620" max="4622" width="11.7109375" style="98"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5" width="11.7109375" style="98" bestFit="1" customWidth="1"/>
    <col min="4876" max="4878" width="11.7109375" style="98"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1" width="11.7109375" style="98" bestFit="1" customWidth="1"/>
    <col min="5132" max="5134" width="11.7109375" style="98"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7" width="11.7109375" style="98" bestFit="1" customWidth="1"/>
    <col min="5388" max="5390" width="11.7109375" style="98"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3" width="11.7109375" style="98" bestFit="1" customWidth="1"/>
    <col min="5644" max="5646" width="11.7109375" style="98"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899" width="11.7109375" style="98" bestFit="1" customWidth="1"/>
    <col min="5900" max="5902" width="11.7109375" style="98"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5" width="11.7109375" style="98" bestFit="1" customWidth="1"/>
    <col min="6156" max="6158" width="11.7109375" style="98"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1" width="11.7109375" style="98" bestFit="1" customWidth="1"/>
    <col min="6412" max="6414" width="11.7109375" style="98"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7" width="11.7109375" style="98" bestFit="1" customWidth="1"/>
    <col min="6668" max="6670" width="11.7109375" style="98"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3" width="11.7109375" style="98" bestFit="1" customWidth="1"/>
    <col min="6924" max="6926" width="11.7109375" style="98"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79" width="11.7109375" style="98" bestFit="1" customWidth="1"/>
    <col min="7180" max="7182" width="11.7109375" style="98"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5" width="11.7109375" style="98" bestFit="1" customWidth="1"/>
    <col min="7436" max="7438" width="11.7109375" style="98"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1" width="11.7109375" style="98" bestFit="1" customWidth="1"/>
    <col min="7692" max="7694" width="11.7109375" style="98"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7" width="11.7109375" style="98" bestFit="1" customWidth="1"/>
    <col min="7948" max="7950" width="11.7109375" style="98"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3" width="11.7109375" style="98" bestFit="1" customWidth="1"/>
    <col min="8204" max="8206" width="11.7109375" style="98"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59" width="11.7109375" style="98" bestFit="1" customWidth="1"/>
    <col min="8460" max="8462" width="11.7109375" style="98"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5" width="11.7109375" style="98" bestFit="1" customWidth="1"/>
    <col min="8716" max="8718" width="11.7109375" style="98"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1" width="11.7109375" style="98" bestFit="1" customWidth="1"/>
    <col min="8972" max="8974" width="11.7109375" style="98"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7" width="11.7109375" style="98" bestFit="1" customWidth="1"/>
    <col min="9228" max="9230" width="11.7109375" style="98"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3" width="11.7109375" style="98" bestFit="1" customWidth="1"/>
    <col min="9484" max="9486" width="11.7109375" style="98"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39" width="11.7109375" style="98" bestFit="1" customWidth="1"/>
    <col min="9740" max="9742" width="11.7109375" style="98"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5" width="11.7109375" style="98" bestFit="1" customWidth="1"/>
    <col min="9996" max="9998" width="11.7109375" style="98"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1" width="11.7109375" style="98" bestFit="1" customWidth="1"/>
    <col min="10252" max="10254" width="11.7109375" style="98"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7" width="11.7109375" style="98" bestFit="1" customWidth="1"/>
    <col min="10508" max="10510" width="11.7109375" style="98"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3" width="11.7109375" style="98" bestFit="1" customWidth="1"/>
    <col min="10764" max="10766" width="11.7109375" style="98"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19" width="11.7109375" style="98" bestFit="1" customWidth="1"/>
    <col min="11020" max="11022" width="11.7109375" style="98"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5" width="11.7109375" style="98" bestFit="1" customWidth="1"/>
    <col min="11276" max="11278" width="11.7109375" style="98"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1" width="11.7109375" style="98" bestFit="1" customWidth="1"/>
    <col min="11532" max="11534" width="11.7109375" style="98"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7" width="11.7109375" style="98" bestFit="1" customWidth="1"/>
    <col min="11788" max="11790" width="11.7109375" style="98"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3" width="11.7109375" style="98" bestFit="1" customWidth="1"/>
    <col min="12044" max="12046" width="11.7109375" style="98"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299" width="11.7109375" style="98" bestFit="1" customWidth="1"/>
    <col min="12300" max="12302" width="11.7109375" style="98"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5" width="11.7109375" style="98" bestFit="1" customWidth="1"/>
    <col min="12556" max="12558" width="11.7109375" style="98"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1" width="11.7109375" style="98" bestFit="1" customWidth="1"/>
    <col min="12812" max="12814" width="11.7109375" style="98"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7" width="11.7109375" style="98" bestFit="1" customWidth="1"/>
    <col min="13068" max="13070" width="11.7109375" style="98"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3" width="11.7109375" style="98" bestFit="1" customWidth="1"/>
    <col min="13324" max="13326" width="11.7109375" style="98"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79" width="11.7109375" style="98" bestFit="1" customWidth="1"/>
    <col min="13580" max="13582" width="11.7109375" style="98"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5" width="11.7109375" style="98" bestFit="1" customWidth="1"/>
    <col min="13836" max="13838" width="11.7109375" style="98"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1" width="11.7109375" style="98" bestFit="1" customWidth="1"/>
    <col min="14092" max="14094" width="11.7109375" style="98"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7" width="11.7109375" style="98" bestFit="1" customWidth="1"/>
    <col min="14348" max="14350" width="11.7109375" style="98"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3" width="11.7109375" style="98" bestFit="1" customWidth="1"/>
    <col min="14604" max="14606" width="11.7109375" style="98"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59" width="11.7109375" style="98" bestFit="1" customWidth="1"/>
    <col min="14860" max="14862" width="11.7109375" style="98"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5" width="11.7109375" style="98" bestFit="1" customWidth="1"/>
    <col min="15116" max="15118" width="11.7109375" style="98"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1" width="11.7109375" style="98" bestFit="1" customWidth="1"/>
    <col min="15372" max="15374" width="11.7109375" style="98"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7" width="11.7109375" style="98" bestFit="1" customWidth="1"/>
    <col min="15628" max="15630" width="11.7109375" style="98"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3" width="11.7109375" style="98" bestFit="1" customWidth="1"/>
    <col min="15884" max="15886" width="11.7109375" style="98"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39" width="11.7109375" style="98" bestFit="1" customWidth="1"/>
    <col min="16140" max="16142" width="11.7109375" style="98" customWidth="1"/>
    <col min="16143" max="16384" width="11.42578125" style="98" customWidth="1"/>
  </cols>
  <sheetData>
    <row r="1" spans="1:15" ht="30" customHeight="1" x14ac:dyDescent="0.25">
      <c r="A1" s="755" t="s">
        <v>364</v>
      </c>
      <c r="B1" s="755"/>
      <c r="C1" s="755"/>
      <c r="D1" s="755"/>
      <c r="E1" s="755"/>
      <c r="F1" s="755"/>
      <c r="G1" s="755"/>
      <c r="H1" s="755"/>
      <c r="I1" s="755"/>
      <c r="J1" s="755"/>
      <c r="K1" s="755"/>
      <c r="L1" s="755"/>
      <c r="M1" s="755"/>
      <c r="N1" s="755"/>
      <c r="O1" s="97"/>
    </row>
    <row r="2" spans="1:15" ht="15" customHeight="1" x14ac:dyDescent="0.25">
      <c r="A2" s="756" t="s">
        <v>593</v>
      </c>
      <c r="B2" s="756"/>
      <c r="C2" s="756"/>
      <c r="D2" s="756"/>
      <c r="E2" s="756"/>
      <c r="F2" s="756"/>
      <c r="G2" s="756"/>
      <c r="H2" s="756"/>
      <c r="I2" s="756"/>
      <c r="J2" s="756"/>
      <c r="K2" s="756"/>
      <c r="L2" s="756"/>
      <c r="M2" s="756"/>
      <c r="N2" s="756"/>
      <c r="O2" s="97"/>
    </row>
    <row r="3" spans="1:15" ht="15" customHeight="1" x14ac:dyDescent="0.25">
      <c r="A3" s="756" t="s">
        <v>809</v>
      </c>
      <c r="B3" s="756"/>
      <c r="C3" s="756"/>
      <c r="D3" s="756"/>
      <c r="E3" s="756"/>
      <c r="F3" s="756"/>
      <c r="G3" s="756"/>
      <c r="H3" s="756"/>
      <c r="I3" s="756"/>
      <c r="J3" s="756"/>
      <c r="K3" s="756"/>
      <c r="L3" s="756"/>
      <c r="M3" s="756"/>
      <c r="N3" s="756"/>
      <c r="O3" s="97"/>
    </row>
    <row r="4" spans="1:15" ht="30" customHeight="1" x14ac:dyDescent="0.25">
      <c r="A4" s="757" t="s">
        <v>3</v>
      </c>
      <c r="B4" s="757"/>
      <c r="C4" s="757"/>
      <c r="D4" s="757"/>
      <c r="E4" s="757"/>
      <c r="F4" s="757"/>
      <c r="G4" s="757"/>
      <c r="H4" s="757"/>
      <c r="I4" s="757"/>
      <c r="J4" s="757"/>
      <c r="K4" s="757"/>
      <c r="L4" s="757"/>
      <c r="M4" s="757"/>
      <c r="N4" s="757"/>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56"/>
      <c r="B6" s="657" t="s">
        <v>594</v>
      </c>
      <c r="C6" s="657" t="s">
        <v>595</v>
      </c>
      <c r="D6" s="657" t="s">
        <v>596</v>
      </c>
      <c r="E6" s="657" t="s">
        <v>597</v>
      </c>
      <c r="F6" s="657" t="s">
        <v>598</v>
      </c>
      <c r="G6" s="657" t="s">
        <v>599</v>
      </c>
      <c r="H6" s="657" t="s">
        <v>600</v>
      </c>
      <c r="I6" s="657" t="s">
        <v>601</v>
      </c>
      <c r="J6" s="657" t="s">
        <v>602</v>
      </c>
      <c r="K6" s="657" t="s">
        <v>603</v>
      </c>
      <c r="L6" s="657" t="s">
        <v>604</v>
      </c>
      <c r="M6" s="657" t="s">
        <v>605</v>
      </c>
      <c r="N6" s="657" t="s">
        <v>606</v>
      </c>
      <c r="O6" s="99"/>
    </row>
    <row r="7" spans="1:15" ht="15" customHeight="1" thickTop="1" thickBot="1" x14ac:dyDescent="0.3">
      <c r="A7" s="658" t="s">
        <v>607</v>
      </c>
      <c r="B7" s="659">
        <v>12081870.929879999</v>
      </c>
      <c r="C7" s="659">
        <v>14605967.315409999</v>
      </c>
      <c r="D7" s="659">
        <v>16340049.671600001</v>
      </c>
      <c r="E7" s="659">
        <v>19387325.796150003</v>
      </c>
      <c r="F7" s="659">
        <v>20377489.639049999</v>
      </c>
      <c r="G7" s="659">
        <v>21743542.672389999</v>
      </c>
      <c r="H7" s="659">
        <v>23647837.885330003</v>
      </c>
      <c r="I7" s="659">
        <v>23781719.4626</v>
      </c>
      <c r="J7" s="659">
        <v>23008562.845150001</v>
      </c>
      <c r="K7" s="659">
        <v>25085619.236719999</v>
      </c>
      <c r="L7" s="659">
        <v>25523812.616979998</v>
      </c>
      <c r="M7" s="659">
        <v>27139150.92321001</v>
      </c>
      <c r="N7" s="659">
        <v>27648616.387979999</v>
      </c>
      <c r="O7" s="97"/>
    </row>
    <row r="8" spans="1:15" s="103" customFormat="1" ht="15" customHeight="1" thickTop="1" x14ac:dyDescent="0.25">
      <c r="A8" s="101" t="s">
        <v>10</v>
      </c>
      <c r="B8" s="102">
        <v>1400379.8483699998</v>
      </c>
      <c r="C8" s="102">
        <v>2593488.8986900002</v>
      </c>
      <c r="D8" s="102">
        <v>2744060.84589</v>
      </c>
      <c r="E8" s="102">
        <v>2712279.5924200001</v>
      </c>
      <c r="F8" s="102">
        <v>2568680.2866199999</v>
      </c>
      <c r="G8" s="102">
        <v>2573121.66065</v>
      </c>
      <c r="H8" s="102">
        <v>3222806.4684000001</v>
      </c>
      <c r="I8" s="102">
        <v>2598411.7140100002</v>
      </c>
      <c r="J8" s="102">
        <v>2262930.31061</v>
      </c>
      <c r="K8" s="102">
        <v>3498176.39108</v>
      </c>
      <c r="L8" s="102">
        <v>3283040.6068999995</v>
      </c>
      <c r="M8" s="102">
        <v>4343002.1605799999</v>
      </c>
      <c r="N8" s="102">
        <v>4248820.6658699997</v>
      </c>
      <c r="O8" s="97"/>
    </row>
    <row r="9" spans="1:15" s="103" customFormat="1" ht="15" customHeight="1" x14ac:dyDescent="0.25">
      <c r="A9" s="101" t="s">
        <v>19</v>
      </c>
      <c r="B9" s="102">
        <v>2591673.2665500003</v>
      </c>
      <c r="C9" s="102">
        <v>2484226.5169099998</v>
      </c>
      <c r="D9" s="102">
        <v>2454838.9117199997</v>
      </c>
      <c r="E9" s="102">
        <v>3070303.0286900001</v>
      </c>
      <c r="F9" s="102">
        <v>2865697.81482</v>
      </c>
      <c r="G9" s="102">
        <v>2616735.2869699998</v>
      </c>
      <c r="H9" s="102">
        <v>2773933.2027399996</v>
      </c>
      <c r="I9" s="102">
        <v>2963274.2723499998</v>
      </c>
      <c r="J9" s="102">
        <v>2701003.3840000001</v>
      </c>
      <c r="K9" s="102">
        <v>2868268.85464</v>
      </c>
      <c r="L9" s="102">
        <v>3245229.7206899999</v>
      </c>
      <c r="M9" s="102">
        <v>3049228.0185500016</v>
      </c>
      <c r="N9" s="102">
        <v>3461402.2045199997</v>
      </c>
      <c r="O9" s="97"/>
    </row>
    <row r="10" spans="1:15" s="103" customFormat="1" ht="15" customHeight="1" x14ac:dyDescent="0.25">
      <c r="A10" s="101" t="s">
        <v>36</v>
      </c>
      <c r="B10" s="102">
        <v>7887666.4761399999</v>
      </c>
      <c r="C10" s="102">
        <v>9250498.4815499987</v>
      </c>
      <c r="D10" s="102">
        <v>10938092.64931</v>
      </c>
      <c r="E10" s="102">
        <v>13020362.850120001</v>
      </c>
      <c r="F10" s="102">
        <v>14386380.247540001</v>
      </c>
      <c r="G10" s="102">
        <v>15422137.128219999</v>
      </c>
      <c r="H10" s="102">
        <v>16123497.166440001</v>
      </c>
      <c r="I10" s="102">
        <v>16265512.335959999</v>
      </c>
      <c r="J10" s="102">
        <v>16384498.97027</v>
      </c>
      <c r="K10" s="102">
        <v>17073769.580620002</v>
      </c>
      <c r="L10" s="102">
        <v>17700395.11411</v>
      </c>
      <c r="M10" s="102">
        <v>18446692.852860004</v>
      </c>
      <c r="N10" s="102">
        <v>18565937.340970002</v>
      </c>
      <c r="O10" s="97"/>
    </row>
    <row r="11" spans="1:15" s="103" customFormat="1" ht="15" customHeight="1" x14ac:dyDescent="0.25">
      <c r="A11" s="104" t="s">
        <v>608</v>
      </c>
      <c r="B11" s="102">
        <v>7934986.4191300003</v>
      </c>
      <c r="C11" s="102">
        <v>9289607.9904200006</v>
      </c>
      <c r="D11" s="102">
        <v>10953889.248370001</v>
      </c>
      <c r="E11" s="102">
        <v>13005962.823180001</v>
      </c>
      <c r="F11" s="102">
        <v>14365670.398399999</v>
      </c>
      <c r="G11" s="102">
        <v>15366387.35605</v>
      </c>
      <c r="H11" s="102">
        <v>15805138.143959999</v>
      </c>
      <c r="I11" s="102">
        <v>15663693.52211</v>
      </c>
      <c r="J11" s="102">
        <v>15642301.03686</v>
      </c>
      <c r="K11" s="102">
        <v>16413914.16278</v>
      </c>
      <c r="L11" s="102">
        <v>17152954.41629</v>
      </c>
      <c r="M11" s="102">
        <v>17961049.191170003</v>
      </c>
      <c r="N11" s="102">
        <v>18132707.755230002</v>
      </c>
      <c r="O11" s="97"/>
    </row>
    <row r="12" spans="1:15" s="103" customFormat="1" ht="15" customHeight="1" x14ac:dyDescent="0.25">
      <c r="A12" s="104" t="s">
        <v>609</v>
      </c>
      <c r="B12" s="102">
        <v>7886992.3791000005</v>
      </c>
      <c r="C12" s="102">
        <v>9247070.1102099996</v>
      </c>
      <c r="D12" s="102">
        <v>10900081.651690001</v>
      </c>
      <c r="E12" s="102">
        <v>12957598.629139999</v>
      </c>
      <c r="F12" s="102">
        <v>14315287.277479999</v>
      </c>
      <c r="G12" s="102">
        <v>15320219.147440001</v>
      </c>
      <c r="H12" s="102">
        <v>15720650.19324</v>
      </c>
      <c r="I12" s="102">
        <v>11858747.6669</v>
      </c>
      <c r="J12" s="102">
        <v>12612381.221580001</v>
      </c>
      <c r="K12" s="102">
        <v>13944690.78699</v>
      </c>
      <c r="L12" s="102">
        <v>15172516.74664</v>
      </c>
      <c r="M12" s="102">
        <v>16266353.864410002</v>
      </c>
      <c r="N12" s="102">
        <v>16466803.674990002</v>
      </c>
      <c r="O12" s="97"/>
    </row>
    <row r="13" spans="1:15" s="103" customFormat="1" ht="15" customHeight="1" x14ac:dyDescent="0.25">
      <c r="A13" s="104" t="s">
        <v>610</v>
      </c>
      <c r="B13" s="102">
        <v>47994.040030000004</v>
      </c>
      <c r="C13" s="102">
        <v>42537.880210000003</v>
      </c>
      <c r="D13" s="102">
        <v>53807.596680000002</v>
      </c>
      <c r="E13" s="102">
        <v>48364.194040000002</v>
      </c>
      <c r="F13" s="102">
        <v>50383.120920000001</v>
      </c>
      <c r="G13" s="102">
        <v>46168.208610000001</v>
      </c>
      <c r="H13" s="102">
        <v>84487.950719999993</v>
      </c>
      <c r="I13" s="102">
        <v>3804945.8552100002</v>
      </c>
      <c r="J13" s="102">
        <v>3029919.8152800002</v>
      </c>
      <c r="K13" s="102">
        <v>2469223.37579</v>
      </c>
      <c r="L13" s="102">
        <v>1980437.6696500001</v>
      </c>
      <c r="M13" s="102">
        <v>1694695.3267600001</v>
      </c>
      <c r="N13" s="102">
        <v>1665904.08024</v>
      </c>
      <c r="O13" s="97"/>
    </row>
    <row r="14" spans="1:15" s="103" customFormat="1" ht="15" customHeight="1" x14ac:dyDescent="0.25">
      <c r="A14" s="104" t="s">
        <v>611</v>
      </c>
      <c r="B14" s="102">
        <v>49985.785960000001</v>
      </c>
      <c r="C14" s="102">
        <v>49878.378509999995</v>
      </c>
      <c r="D14" s="102">
        <v>84685.838060000009</v>
      </c>
      <c r="E14" s="102">
        <v>123501.45218000001</v>
      </c>
      <c r="F14" s="102">
        <v>122314.76429000001</v>
      </c>
      <c r="G14" s="102">
        <v>125325.97839</v>
      </c>
      <c r="H14" s="102">
        <v>12834.779849999999</v>
      </c>
      <c r="I14" s="102">
        <v>52211.79335</v>
      </c>
      <c r="J14" s="102">
        <v>256862.57299000002</v>
      </c>
      <c r="K14" s="102">
        <v>255446.71406</v>
      </c>
      <c r="L14" s="102">
        <v>272241.72745999997</v>
      </c>
      <c r="M14" s="102">
        <v>254982.08720000001</v>
      </c>
      <c r="N14" s="102">
        <v>210406.06135999999</v>
      </c>
      <c r="O14" s="97"/>
    </row>
    <row r="15" spans="1:15" s="103" customFormat="1" ht="15" customHeight="1" x14ac:dyDescent="0.25">
      <c r="A15" s="104" t="s">
        <v>612</v>
      </c>
      <c r="B15" s="102">
        <v>47965.089359999998</v>
      </c>
      <c r="C15" s="102">
        <v>49260.712350000002</v>
      </c>
      <c r="D15" s="102">
        <v>76584.043680000002</v>
      </c>
      <c r="E15" s="102">
        <v>109224.28329000001</v>
      </c>
      <c r="F15" s="102">
        <v>114707.41697000001</v>
      </c>
      <c r="G15" s="102">
        <v>115198.63893</v>
      </c>
      <c r="H15" s="102">
        <v>9648.0015399999993</v>
      </c>
      <c r="I15" s="102">
        <v>26867.994139999999</v>
      </c>
      <c r="J15" s="102">
        <v>52919.453750000001</v>
      </c>
      <c r="K15" s="102">
        <v>89155.73176000001</v>
      </c>
      <c r="L15" s="102">
        <v>111336.34416000001</v>
      </c>
      <c r="M15" s="102">
        <v>111075.00165999999</v>
      </c>
      <c r="N15" s="102">
        <v>99488.289039999989</v>
      </c>
      <c r="O15" s="97"/>
    </row>
    <row r="16" spans="1:15" s="103" customFormat="1" ht="15" customHeight="1" x14ac:dyDescent="0.25">
      <c r="A16" s="104" t="s">
        <v>613</v>
      </c>
      <c r="B16" s="102">
        <v>2020.6966</v>
      </c>
      <c r="C16" s="102">
        <v>617.66615999999999</v>
      </c>
      <c r="D16" s="102">
        <v>8101.7943800000003</v>
      </c>
      <c r="E16" s="102">
        <v>14277.168890000001</v>
      </c>
      <c r="F16" s="102">
        <v>7607.3473199999999</v>
      </c>
      <c r="G16" s="102">
        <v>10127.339460000001</v>
      </c>
      <c r="H16" s="102">
        <v>3186.7783100000001</v>
      </c>
      <c r="I16" s="102">
        <v>25343.799210000001</v>
      </c>
      <c r="J16" s="102">
        <v>203943.11924</v>
      </c>
      <c r="K16" s="102">
        <v>166290.9823</v>
      </c>
      <c r="L16" s="102">
        <v>160905.38329999999</v>
      </c>
      <c r="M16" s="102">
        <v>143907.08554</v>
      </c>
      <c r="N16" s="102">
        <v>110917.77231999999</v>
      </c>
      <c r="O16" s="97"/>
    </row>
    <row r="17" spans="1:15" s="103" customFormat="1" ht="15" customHeight="1" x14ac:dyDescent="0.25">
      <c r="A17" s="104" t="s">
        <v>614</v>
      </c>
      <c r="B17" s="102">
        <v>61283.585149999999</v>
      </c>
      <c r="C17" s="102">
        <v>98862.168799999999</v>
      </c>
      <c r="D17" s="102">
        <v>116961.68326999999</v>
      </c>
      <c r="E17" s="102">
        <v>126953.39704000001</v>
      </c>
      <c r="F17" s="102">
        <v>156240.87693</v>
      </c>
      <c r="G17" s="102">
        <v>150438.03881</v>
      </c>
      <c r="H17" s="102">
        <v>155116.17481</v>
      </c>
      <c r="I17" s="102">
        <v>101481.46484999999</v>
      </c>
      <c r="J17" s="102">
        <v>158648.75096</v>
      </c>
      <c r="K17" s="102">
        <v>189566.62561000002</v>
      </c>
      <c r="L17" s="102">
        <v>213048.00579</v>
      </c>
      <c r="M17" s="102">
        <v>221100.52616000001</v>
      </c>
      <c r="N17" s="102">
        <v>220032.06779999996</v>
      </c>
      <c r="O17" s="97"/>
    </row>
    <row r="18" spans="1:15" s="103" customFormat="1" ht="15" customHeight="1" x14ac:dyDescent="0.25">
      <c r="A18" s="104" t="s">
        <v>615</v>
      </c>
      <c r="B18" s="102">
        <v>54717.54926</v>
      </c>
      <c r="C18" s="102">
        <v>93424.805240000002</v>
      </c>
      <c r="D18" s="102">
        <v>112594.24827</v>
      </c>
      <c r="E18" s="102">
        <v>122748.32994</v>
      </c>
      <c r="F18" s="102">
        <v>152290.29141999999</v>
      </c>
      <c r="G18" s="102">
        <v>147063.72083000001</v>
      </c>
      <c r="H18" s="102">
        <v>150943.47258999999</v>
      </c>
      <c r="I18" s="102">
        <v>99393.158260000011</v>
      </c>
      <c r="J18" s="102">
        <v>66288.99037</v>
      </c>
      <c r="K18" s="102">
        <v>63271.321889999999</v>
      </c>
      <c r="L18" s="102">
        <v>86901.582559999995</v>
      </c>
      <c r="M18" s="102">
        <v>91207.41059</v>
      </c>
      <c r="N18" s="102">
        <v>90025.686199999982</v>
      </c>
      <c r="O18" s="97"/>
    </row>
    <row r="19" spans="1:15" s="103" customFormat="1" ht="15" customHeight="1" x14ac:dyDescent="0.25">
      <c r="A19" s="104" t="s">
        <v>616</v>
      </c>
      <c r="B19" s="102">
        <v>6566.0358900000001</v>
      </c>
      <c r="C19" s="102">
        <v>5437.3635599999998</v>
      </c>
      <c r="D19" s="102">
        <v>4367.4350000000004</v>
      </c>
      <c r="E19" s="102">
        <v>4205.0670999999993</v>
      </c>
      <c r="F19" s="102">
        <v>3950.5855099999999</v>
      </c>
      <c r="G19" s="102">
        <v>3374.3179799999998</v>
      </c>
      <c r="H19" s="102">
        <v>4172.7022200000001</v>
      </c>
      <c r="I19" s="102">
        <v>2088.3065900000001</v>
      </c>
      <c r="J19" s="102">
        <v>92359.760590000005</v>
      </c>
      <c r="K19" s="102">
        <v>126295.30372</v>
      </c>
      <c r="L19" s="102">
        <v>126146.42323</v>
      </c>
      <c r="M19" s="102">
        <v>129893.11557000001</v>
      </c>
      <c r="N19" s="102">
        <v>130006.38159999999</v>
      </c>
      <c r="O19" s="97"/>
    </row>
    <row r="20" spans="1:15" s="103" customFormat="1" ht="15" customHeight="1" x14ac:dyDescent="0.25">
      <c r="A20" s="104" t="s">
        <v>49</v>
      </c>
      <c r="B20" s="102">
        <v>52659.261760000001</v>
      </c>
      <c r="C20" s="102">
        <v>64232.11937</v>
      </c>
      <c r="D20" s="102">
        <v>74130.365769999989</v>
      </c>
      <c r="E20" s="102">
        <v>96574.820540000001</v>
      </c>
      <c r="F20" s="102">
        <v>101864.14281</v>
      </c>
      <c r="G20" s="102">
        <v>131083.18786999999</v>
      </c>
      <c r="H20" s="102">
        <v>615803.25010000006</v>
      </c>
      <c r="I20" s="102">
        <v>822165.30895000009</v>
      </c>
      <c r="J20" s="102">
        <v>728515.53583000007</v>
      </c>
      <c r="K20" s="102">
        <v>647109.32091999997</v>
      </c>
      <c r="L20" s="102">
        <v>560131.42189999996</v>
      </c>
      <c r="M20" s="102">
        <v>521754.65127000003</v>
      </c>
      <c r="N20" s="102">
        <v>525716.83765999996</v>
      </c>
      <c r="O20" s="97"/>
    </row>
    <row r="21" spans="1:15" s="103" customFormat="1" ht="15" customHeight="1" x14ac:dyDescent="0.25">
      <c r="A21" s="104" t="s">
        <v>617</v>
      </c>
      <c r="B21" s="102">
        <v>-211248.57586000001</v>
      </c>
      <c r="C21" s="102">
        <v>-252082.17555000001</v>
      </c>
      <c r="D21" s="102">
        <v>-291574.48616000003</v>
      </c>
      <c r="E21" s="102">
        <v>-332629.64282000001</v>
      </c>
      <c r="F21" s="102">
        <v>-359709.93488999997</v>
      </c>
      <c r="G21" s="102">
        <v>-351097.43289999996</v>
      </c>
      <c r="H21" s="102">
        <v>-465395.18227999995</v>
      </c>
      <c r="I21" s="102">
        <v>-374039.75330000004</v>
      </c>
      <c r="J21" s="102">
        <v>-401828.92637</v>
      </c>
      <c r="K21" s="102">
        <v>-432267.24274999998</v>
      </c>
      <c r="L21" s="102">
        <v>-497980.45733000006</v>
      </c>
      <c r="M21" s="102">
        <v>-512193.60294000001</v>
      </c>
      <c r="N21" s="102">
        <v>-522925.38107999996</v>
      </c>
      <c r="O21" s="97"/>
    </row>
    <row r="22" spans="1:15" s="103" customFormat="1" ht="15" customHeight="1" x14ac:dyDescent="0.25">
      <c r="A22" s="101" t="s">
        <v>79</v>
      </c>
      <c r="B22" s="102">
        <v>59527.791789999996</v>
      </c>
      <c r="C22" s="102">
        <v>141760.56016999998</v>
      </c>
      <c r="D22" s="102">
        <v>92423.669040000008</v>
      </c>
      <c r="E22" s="102">
        <v>86843.014459999991</v>
      </c>
      <c r="F22" s="102">
        <v>95075.14675</v>
      </c>
      <c r="G22" s="102">
        <v>89453.633290000012</v>
      </c>
      <c r="H22" s="102">
        <v>166216.00391999999</v>
      </c>
      <c r="I22" s="102">
        <v>162822.69701</v>
      </c>
      <c r="J22" s="102">
        <v>121205.76751000001</v>
      </c>
      <c r="K22" s="102">
        <v>186098.69555999999</v>
      </c>
      <c r="L22" s="102">
        <v>192724.77620999998</v>
      </c>
      <c r="M22" s="102">
        <v>184454.89905000004</v>
      </c>
      <c r="N22" s="102">
        <v>211601.31595000005</v>
      </c>
      <c r="O22" s="97"/>
    </row>
    <row r="23" spans="1:15" s="103" customFormat="1" ht="15" customHeight="1" x14ac:dyDescent="0.25">
      <c r="A23" s="101" t="s">
        <v>90</v>
      </c>
      <c r="B23" s="102">
        <v>2.0000000000000002E-5</v>
      </c>
      <c r="C23" s="102">
        <v>308.94678999999996</v>
      </c>
      <c r="D23" s="102">
        <v>2121.2027699999999</v>
      </c>
      <c r="E23" s="102">
        <v>5859.4836799999994</v>
      </c>
      <c r="F23" s="102">
        <v>9333.16986</v>
      </c>
      <c r="G23" s="102">
        <v>12902.125840000001</v>
      </c>
      <c r="H23" s="102">
        <v>14065.32265</v>
      </c>
      <c r="I23" s="102">
        <v>19268.36623</v>
      </c>
      <c r="J23" s="102">
        <v>26754.751519999998</v>
      </c>
      <c r="K23" s="102">
        <v>32194.12487</v>
      </c>
      <c r="L23" s="102">
        <v>27011.339730000003</v>
      </c>
      <c r="M23" s="102">
        <v>18391.339199999995</v>
      </c>
      <c r="N23" s="102">
        <v>15018.761949999996</v>
      </c>
      <c r="O23" s="97"/>
    </row>
    <row r="24" spans="1:15" s="103" customFormat="1" ht="15" customHeight="1" x14ac:dyDescent="0.25">
      <c r="A24" s="101" t="s">
        <v>618</v>
      </c>
      <c r="B24" s="102">
        <v>22712.525460000001</v>
      </c>
      <c r="C24" s="102">
        <v>22745.79149</v>
      </c>
      <c r="D24" s="102">
        <v>25210.522370000002</v>
      </c>
      <c r="E24" s="102">
        <v>340137.88566999999</v>
      </c>
      <c r="F24" s="102">
        <v>211345.37124000001</v>
      </c>
      <c r="G24" s="102">
        <v>856713.01058</v>
      </c>
      <c r="H24" s="102">
        <v>1168023.53357</v>
      </c>
      <c r="I24" s="102">
        <v>1571652.44368</v>
      </c>
      <c r="J24" s="102">
        <v>1307589.3127599999</v>
      </c>
      <c r="K24" s="102">
        <v>1216103.58907</v>
      </c>
      <c r="L24" s="102">
        <v>753499.10558000021</v>
      </c>
      <c r="M24" s="102">
        <v>713513.27628000011</v>
      </c>
      <c r="N24" s="102">
        <v>688320.37294999999</v>
      </c>
      <c r="O24" s="97"/>
    </row>
    <row r="25" spans="1:15" s="103" customFormat="1" ht="15" customHeight="1" x14ac:dyDescent="0.25">
      <c r="A25" s="101" t="s">
        <v>109</v>
      </c>
      <c r="B25" s="102">
        <v>93169.617870000002</v>
      </c>
      <c r="C25" s="102">
        <v>85641.332739999998</v>
      </c>
      <c r="D25" s="102">
        <v>53288.467340000003</v>
      </c>
      <c r="E25" s="102">
        <v>119113.89709</v>
      </c>
      <c r="F25" s="102">
        <v>200469.56889</v>
      </c>
      <c r="G25" s="102">
        <v>138821.50386000003</v>
      </c>
      <c r="H25" s="102">
        <v>139273.68724</v>
      </c>
      <c r="I25" s="102">
        <v>150589.88268000001</v>
      </c>
      <c r="J25" s="102">
        <v>150051.76527</v>
      </c>
      <c r="K25" s="102">
        <v>156898.30377</v>
      </c>
      <c r="L25" s="102">
        <v>274984.39874000003</v>
      </c>
      <c r="M25" s="102">
        <v>275848.44535000005</v>
      </c>
      <c r="N25" s="102">
        <v>268549.88147000002</v>
      </c>
      <c r="O25" s="97"/>
    </row>
    <row r="26" spans="1:15" s="103" customFormat="1" ht="15" customHeight="1" x14ac:dyDescent="0.25">
      <c r="A26" s="101" t="s">
        <v>619</v>
      </c>
      <c r="B26" s="102">
        <v>26741.403679999999</v>
      </c>
      <c r="C26" s="102">
        <v>27296.787069999998</v>
      </c>
      <c r="D26" s="102">
        <v>30013.403160000002</v>
      </c>
      <c r="E26" s="102">
        <v>32426.044020000001</v>
      </c>
      <c r="F26" s="102">
        <v>40508.033329999998</v>
      </c>
      <c r="G26" s="102">
        <v>33658.322979999997</v>
      </c>
      <c r="H26" s="102">
        <v>40022.500369999994</v>
      </c>
      <c r="I26" s="102">
        <v>50187.750679999997</v>
      </c>
      <c r="J26" s="102">
        <v>54528.583210000004</v>
      </c>
      <c r="K26" s="102">
        <v>54109.697110000001</v>
      </c>
      <c r="L26" s="102">
        <v>46927.555019999993</v>
      </c>
      <c r="M26" s="102">
        <v>108019.93134000002</v>
      </c>
      <c r="N26" s="102">
        <v>188965.84430000003</v>
      </c>
      <c r="O26" s="97"/>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97"/>
    </row>
    <row r="28" spans="1:15" ht="15" customHeight="1" thickTop="1" thickBot="1" x14ac:dyDescent="0.3">
      <c r="A28" s="658" t="s">
        <v>620</v>
      </c>
      <c r="B28" s="659">
        <v>10995304.59829</v>
      </c>
      <c r="C28" s="659">
        <v>13476176.85149</v>
      </c>
      <c r="D28" s="659">
        <v>15104770.424249999</v>
      </c>
      <c r="E28" s="659">
        <v>18071762.654720001</v>
      </c>
      <c r="F28" s="659">
        <v>18976226.57088</v>
      </c>
      <c r="G28" s="659">
        <v>20233465.016929999</v>
      </c>
      <c r="H28" s="659">
        <v>22200073.57956</v>
      </c>
      <c r="I28" s="659">
        <v>22206740.89703</v>
      </c>
      <c r="J28" s="659">
        <v>21346187.81498</v>
      </c>
      <c r="K28" s="659">
        <v>23378909.196310002</v>
      </c>
      <c r="L28" s="659">
        <v>23717870.106079999</v>
      </c>
      <c r="M28" s="659">
        <v>25176078.378699999</v>
      </c>
      <c r="N28" s="659">
        <v>25692172.152560003</v>
      </c>
      <c r="O28" s="97"/>
    </row>
    <row r="29" spans="1:15" s="103" customFormat="1" ht="15" customHeight="1" thickTop="1" x14ac:dyDescent="0.25">
      <c r="A29" s="101" t="s">
        <v>621</v>
      </c>
      <c r="B29" s="102">
        <v>9595714.4068600014</v>
      </c>
      <c r="C29" s="102">
        <v>12240905.093049999</v>
      </c>
      <c r="D29" s="102">
        <v>12799547.70489</v>
      </c>
      <c r="E29" s="102">
        <v>15669677.808809999</v>
      </c>
      <c r="F29" s="102">
        <v>16151923.270749999</v>
      </c>
      <c r="G29" s="102">
        <v>15265523.24777</v>
      </c>
      <c r="H29" s="102">
        <v>16877760.905680001</v>
      </c>
      <c r="I29" s="102">
        <v>17156418.915209997</v>
      </c>
      <c r="J29" s="102">
        <v>17640202.932419997</v>
      </c>
      <c r="K29" s="102">
        <v>10108772.01723</v>
      </c>
      <c r="L29" s="102">
        <v>19734972.455279998</v>
      </c>
      <c r="M29" s="102">
        <v>21227803.681710001</v>
      </c>
      <c r="N29" s="102">
        <v>21684019.854820002</v>
      </c>
      <c r="O29" s="97"/>
    </row>
    <row r="30" spans="1:15" s="103" customFormat="1" ht="15" customHeight="1" x14ac:dyDescent="0.25">
      <c r="A30" s="104" t="s">
        <v>622</v>
      </c>
      <c r="B30" s="102">
        <v>2837931.6305399998</v>
      </c>
      <c r="C30" s="102">
        <v>3793101.3455599998</v>
      </c>
      <c r="D30" s="102">
        <v>3247358.7558599999</v>
      </c>
      <c r="E30" s="102">
        <v>3652193.0540399998</v>
      </c>
      <c r="F30" s="102">
        <v>3255222.49089</v>
      </c>
      <c r="G30" s="102">
        <v>3003586.4484200003</v>
      </c>
      <c r="H30" s="102">
        <v>3529917.3781599998</v>
      </c>
      <c r="I30" s="102">
        <v>3469877.84565</v>
      </c>
      <c r="J30" s="102">
        <v>3287254.3687300002</v>
      </c>
      <c r="K30" s="102">
        <v>3718767.9866799996</v>
      </c>
      <c r="L30" s="102">
        <v>5035413.6762200007</v>
      </c>
      <c r="M30" s="102">
        <v>5642821.6527999993</v>
      </c>
      <c r="N30" s="102">
        <v>6164077.0968599999</v>
      </c>
      <c r="O30" s="97"/>
    </row>
    <row r="31" spans="1:15" s="103" customFormat="1" ht="15" customHeight="1" x14ac:dyDescent="0.25">
      <c r="A31" s="104" t="s">
        <v>623</v>
      </c>
      <c r="B31" s="102">
        <v>3045495.7264999999</v>
      </c>
      <c r="C31" s="102">
        <v>3556939.3172600004</v>
      </c>
      <c r="D31" s="102">
        <v>3576268.7871500002</v>
      </c>
      <c r="E31" s="102">
        <v>3827890.8126999997</v>
      </c>
      <c r="F31" s="102">
        <v>4458361.1240200009</v>
      </c>
      <c r="G31" s="102">
        <v>4346949.3152999999</v>
      </c>
      <c r="H31" s="102">
        <v>4696370.3793299999</v>
      </c>
      <c r="I31" s="102">
        <v>5119432.8266199995</v>
      </c>
      <c r="J31" s="102">
        <v>5260777.9614399998</v>
      </c>
      <c r="K31" s="102">
        <v>5048321.3229700001</v>
      </c>
      <c r="L31" s="102">
        <v>4762035.0595799992</v>
      </c>
      <c r="M31" s="102">
        <v>5133526.1690299995</v>
      </c>
      <c r="N31" s="102">
        <v>5272670.8885000004</v>
      </c>
      <c r="O31" s="97"/>
    </row>
    <row r="32" spans="1:15" s="103" customFormat="1" ht="15" customHeight="1" x14ac:dyDescent="0.25">
      <c r="A32" s="104" t="s">
        <v>624</v>
      </c>
      <c r="B32" s="102">
        <v>88808.046489999993</v>
      </c>
      <c r="C32" s="102">
        <v>34785.454189999997</v>
      </c>
      <c r="D32" s="102">
        <v>21637.355500000001</v>
      </c>
      <c r="E32" s="102">
        <v>18361.25634</v>
      </c>
      <c r="F32" s="102">
        <v>6826.6130999999996</v>
      </c>
      <c r="G32" s="102">
        <v>4637.5106999999998</v>
      </c>
      <c r="H32" s="102">
        <v>2844.9284300000004</v>
      </c>
      <c r="I32" s="102">
        <v>2476.8326099999999</v>
      </c>
      <c r="J32" s="102">
        <v>1182.16741</v>
      </c>
      <c r="K32" s="102">
        <v>1123.8380199999999</v>
      </c>
      <c r="L32" s="102">
        <v>728.76707999999996</v>
      </c>
      <c r="M32" s="102">
        <v>729.06607999999994</v>
      </c>
      <c r="N32" s="102">
        <v>722.25649999999985</v>
      </c>
      <c r="O32" s="97"/>
    </row>
    <row r="33" spans="1:15" s="103" customFormat="1" ht="15" customHeight="1" x14ac:dyDescent="0.25">
      <c r="A33" s="104" t="s">
        <v>625</v>
      </c>
      <c r="B33" s="102">
        <v>262915.93943000003</v>
      </c>
      <c r="C33" s="102">
        <v>520662.87589999998</v>
      </c>
      <c r="D33" s="102">
        <v>682068.10499999998</v>
      </c>
      <c r="E33" s="102">
        <v>396811.31868999999</v>
      </c>
      <c r="F33" s="102">
        <v>433142.61255000002</v>
      </c>
      <c r="G33" s="102">
        <v>478012.78674000001</v>
      </c>
      <c r="H33" s="102">
        <v>202567.22810000001</v>
      </c>
      <c r="I33" s="102">
        <v>192490.72038999997</v>
      </c>
      <c r="J33" s="102">
        <v>232701.39330000003</v>
      </c>
      <c r="K33" s="102">
        <v>263386.45990000002</v>
      </c>
      <c r="L33" s="102">
        <v>272382.35632000002</v>
      </c>
      <c r="M33" s="102">
        <v>268113.45401000004</v>
      </c>
      <c r="N33" s="102">
        <v>260135.82665999999</v>
      </c>
      <c r="O33" s="97"/>
    </row>
    <row r="34" spans="1:15" s="103" customFormat="1" ht="15" customHeight="1" x14ac:dyDescent="0.25">
      <c r="A34" s="104" t="s">
        <v>626</v>
      </c>
      <c r="B34" s="102">
        <v>3199110.3875300004</v>
      </c>
      <c r="C34" s="102">
        <v>4102470.64971</v>
      </c>
      <c r="D34" s="102">
        <v>4958371.9012700003</v>
      </c>
      <c r="E34" s="102">
        <v>7315302.5512299994</v>
      </c>
      <c r="F34" s="102">
        <v>7335001.4088100009</v>
      </c>
      <c r="G34" s="102">
        <v>6670243.5561099993</v>
      </c>
      <c r="H34" s="102">
        <v>7507774.4050900005</v>
      </c>
      <c r="I34" s="102">
        <v>7278847.3019300001</v>
      </c>
      <c r="J34" s="102">
        <v>7615471.74285</v>
      </c>
      <c r="K34" s="102">
        <v>1004636.08796</v>
      </c>
      <c r="L34" s="102">
        <v>8182269.1691300012</v>
      </c>
      <c r="M34" s="102">
        <v>8503864.0604899991</v>
      </c>
      <c r="N34" s="102">
        <v>8372814.0833100006</v>
      </c>
      <c r="O34" s="97"/>
    </row>
    <row r="35" spans="1:15" s="103" customFormat="1" ht="15" customHeight="1" x14ac:dyDescent="0.25">
      <c r="A35" s="104" t="s">
        <v>627</v>
      </c>
      <c r="B35" s="102">
        <v>161452.67637</v>
      </c>
      <c r="C35" s="102">
        <v>232945.45043</v>
      </c>
      <c r="D35" s="102">
        <v>313842.80011000001</v>
      </c>
      <c r="E35" s="102">
        <v>459118.81581</v>
      </c>
      <c r="F35" s="102">
        <v>663369.02138000005</v>
      </c>
      <c r="G35" s="102">
        <v>762093.63049999997</v>
      </c>
      <c r="H35" s="102">
        <v>938286.58657000004</v>
      </c>
      <c r="I35" s="102">
        <v>1093293.3880099999</v>
      </c>
      <c r="J35" s="102">
        <v>1242815.2986900001</v>
      </c>
      <c r="K35" s="102">
        <v>72536.3217</v>
      </c>
      <c r="L35" s="102">
        <v>1482143.42695</v>
      </c>
      <c r="M35" s="102">
        <v>1678749.2793000001</v>
      </c>
      <c r="N35" s="102">
        <v>1613599.7029899999</v>
      </c>
      <c r="O35" s="97"/>
    </row>
    <row r="36" spans="1:15" s="103" customFormat="1" ht="15" customHeight="1" x14ac:dyDescent="0.25">
      <c r="A36" s="101" t="s">
        <v>628</v>
      </c>
      <c r="B36" s="102">
        <v>609.07143999999994</v>
      </c>
      <c r="C36" s="102">
        <v>1512.91344</v>
      </c>
      <c r="D36" s="102">
        <v>2059.93444</v>
      </c>
      <c r="E36" s="102">
        <v>2186.9641900000001</v>
      </c>
      <c r="F36" s="102">
        <v>1495.39744</v>
      </c>
      <c r="G36" s="102">
        <v>1662.0328999999999</v>
      </c>
      <c r="H36" s="102">
        <v>951.72221999999999</v>
      </c>
      <c r="I36" s="102">
        <v>3263.27394</v>
      </c>
      <c r="J36" s="102">
        <v>6268.4048300000004</v>
      </c>
      <c r="K36" s="102">
        <v>8437.5787100000016</v>
      </c>
      <c r="L36" s="102">
        <v>3876.9628399999997</v>
      </c>
      <c r="M36" s="102">
        <v>6299.71976</v>
      </c>
      <c r="N36" s="102">
        <v>5875.0217300000004</v>
      </c>
      <c r="O36" s="97"/>
    </row>
    <row r="37" spans="1:15" s="103" customFormat="1" ht="15" customHeight="1" x14ac:dyDescent="0.25">
      <c r="A37" s="101" t="s">
        <v>629</v>
      </c>
      <c r="B37" s="102">
        <v>105539.67512999999</v>
      </c>
      <c r="C37" s="102">
        <v>32623.934949999999</v>
      </c>
      <c r="D37" s="102">
        <v>1043088.78992</v>
      </c>
      <c r="E37" s="102">
        <v>1166487.42609</v>
      </c>
      <c r="F37" s="102">
        <v>1196052.47019</v>
      </c>
      <c r="G37" s="102">
        <v>2286904.09827</v>
      </c>
      <c r="H37" s="102">
        <v>2820614.3906799997</v>
      </c>
      <c r="I37" s="102">
        <v>3097277.2633600002</v>
      </c>
      <c r="J37" s="102">
        <v>2372693.0185199999</v>
      </c>
      <c r="K37" s="102">
        <v>2991466.2350700004</v>
      </c>
      <c r="L37" s="102">
        <v>1552647.03944</v>
      </c>
      <c r="M37" s="102">
        <v>1543785.4761899996</v>
      </c>
      <c r="N37" s="102">
        <v>1357941.7874299998</v>
      </c>
      <c r="O37" s="97"/>
    </row>
    <row r="38" spans="1:15" s="103" customFormat="1" ht="15" customHeight="1" x14ac:dyDescent="0.25">
      <c r="A38" s="101" t="s">
        <v>630</v>
      </c>
      <c r="B38" s="102">
        <v>269795.86748000002</v>
      </c>
      <c r="C38" s="102">
        <v>264105.52532000002</v>
      </c>
      <c r="D38" s="102">
        <v>382648.17638000002</v>
      </c>
      <c r="E38" s="102">
        <v>353119.76981000003</v>
      </c>
      <c r="F38" s="102">
        <v>313120.39324</v>
      </c>
      <c r="G38" s="102">
        <v>347687.73989999999</v>
      </c>
      <c r="H38" s="102">
        <v>379452.60104000004</v>
      </c>
      <c r="I38" s="102">
        <v>408303.66842</v>
      </c>
      <c r="J38" s="102">
        <v>273601.98706000001</v>
      </c>
      <c r="K38" s="102">
        <v>332412.25724000001</v>
      </c>
      <c r="L38" s="102">
        <v>374002.10763000004</v>
      </c>
      <c r="M38" s="102">
        <v>410844.66770999995</v>
      </c>
      <c r="N38" s="102">
        <v>530324.25761000009</v>
      </c>
      <c r="O38" s="97"/>
    </row>
    <row r="39" spans="1:15" s="103" customFormat="1" ht="15" customHeight="1" x14ac:dyDescent="0.25">
      <c r="A39" s="101" t="s">
        <v>175</v>
      </c>
      <c r="B39" s="102">
        <v>171624.72297999999</v>
      </c>
      <c r="C39" s="102">
        <v>184480.59252000001</v>
      </c>
      <c r="D39" s="102">
        <v>170030.28258</v>
      </c>
      <c r="E39" s="102">
        <v>205410.58246000001</v>
      </c>
      <c r="F39" s="102">
        <v>179919.14452999999</v>
      </c>
      <c r="G39" s="102">
        <v>201818.79272999999</v>
      </c>
      <c r="H39" s="102">
        <v>220799.74027000001</v>
      </c>
      <c r="I39" s="102">
        <v>277582.81052999996</v>
      </c>
      <c r="J39" s="102">
        <v>250704.52929000001</v>
      </c>
      <c r="K39" s="102">
        <v>268544.48416000005</v>
      </c>
      <c r="L39" s="102">
        <v>299752.10848</v>
      </c>
      <c r="M39" s="102">
        <v>361392.06571</v>
      </c>
      <c r="N39" s="102">
        <v>338132.70513999998</v>
      </c>
      <c r="O39" s="97"/>
    </row>
    <row r="40" spans="1:15"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85135.999980000008</v>
      </c>
      <c r="N40" s="102">
        <v>86495.999970000004</v>
      </c>
      <c r="O40" s="97"/>
    </row>
    <row r="41" spans="1:15" s="103" customFormat="1" ht="15" customHeight="1" x14ac:dyDescent="0.25">
      <c r="A41" s="101" t="s">
        <v>631</v>
      </c>
      <c r="B41" s="102">
        <v>70729.166670000006</v>
      </c>
      <c r="C41" s="102">
        <v>212873.33937</v>
      </c>
      <c r="D41" s="102">
        <v>210423.83050000001</v>
      </c>
      <c r="E41" s="102">
        <v>210584.63602000001</v>
      </c>
      <c r="F41" s="102">
        <v>210745.44155000002</v>
      </c>
      <c r="G41" s="102">
        <v>210906.24706999998</v>
      </c>
      <c r="H41" s="102">
        <v>312432.54702999996</v>
      </c>
      <c r="I41" s="102">
        <v>312676.68591</v>
      </c>
      <c r="J41" s="102">
        <v>172739.58312999998</v>
      </c>
      <c r="K41" s="102">
        <v>295562.53194999998</v>
      </c>
      <c r="L41" s="102">
        <v>281514.03010999999</v>
      </c>
      <c r="M41" s="102">
        <v>267381.10493999999</v>
      </c>
      <c r="N41" s="102">
        <v>266781.70121000003</v>
      </c>
      <c r="O41" s="97"/>
    </row>
    <row r="42" spans="1:15" s="105" customFormat="1" ht="15" customHeight="1" thickBot="1" x14ac:dyDescent="0.3">
      <c r="A42" s="101" t="s">
        <v>156</v>
      </c>
      <c r="B42" s="102">
        <v>781291.68773000001</v>
      </c>
      <c r="C42" s="102">
        <v>539675.45284000004</v>
      </c>
      <c r="D42" s="102">
        <v>496971.70554</v>
      </c>
      <c r="E42" s="102">
        <v>464295.46733999997</v>
      </c>
      <c r="F42" s="102">
        <v>922970.45317999995</v>
      </c>
      <c r="G42" s="102">
        <v>1918962.8582899999</v>
      </c>
      <c r="H42" s="102">
        <v>1588061.67264</v>
      </c>
      <c r="I42" s="102">
        <v>951218.27966</v>
      </c>
      <c r="J42" s="102">
        <v>629977.35973000003</v>
      </c>
      <c r="K42" s="102">
        <v>9373714.0919500012</v>
      </c>
      <c r="L42" s="102">
        <v>1471105.4023</v>
      </c>
      <c r="M42" s="102">
        <v>1273435.6627</v>
      </c>
      <c r="N42" s="102">
        <v>1422600.8246500001</v>
      </c>
      <c r="O42" s="97"/>
    </row>
    <row r="43" spans="1:15" ht="15" customHeight="1" thickTop="1" thickBot="1" x14ac:dyDescent="0.3">
      <c r="A43" s="658" t="s">
        <v>632</v>
      </c>
      <c r="B43" s="659">
        <v>1086566.32996</v>
      </c>
      <c r="C43" s="659">
        <v>1129790.4628599999</v>
      </c>
      <c r="D43" s="659">
        <v>1235279.2462500001</v>
      </c>
      <c r="E43" s="659">
        <v>1315563.1421300001</v>
      </c>
      <c r="F43" s="659">
        <v>1401263.06898</v>
      </c>
      <c r="G43" s="659">
        <v>1510077.6554400001</v>
      </c>
      <c r="H43" s="659">
        <v>1447764.3053900001</v>
      </c>
      <c r="I43" s="659">
        <v>1574978.5667000001</v>
      </c>
      <c r="J43" s="659">
        <v>1662375.03119</v>
      </c>
      <c r="K43" s="659">
        <v>1706710.0406099998</v>
      </c>
      <c r="L43" s="659">
        <v>1805942.51113</v>
      </c>
      <c r="M43" s="659">
        <v>1963072.5447199999</v>
      </c>
      <c r="N43" s="659">
        <v>1956444.2355799999</v>
      </c>
      <c r="O43" s="97"/>
    </row>
    <row r="44" spans="1:15" s="103" customFormat="1" ht="15" customHeight="1" thickTop="1" x14ac:dyDescent="0.25">
      <c r="A44" s="101" t="s">
        <v>197</v>
      </c>
      <c r="B44" s="102">
        <v>294578</v>
      </c>
      <c r="C44" s="102">
        <v>294660</v>
      </c>
      <c r="D44" s="102">
        <v>902280</v>
      </c>
      <c r="E44" s="102">
        <v>902280</v>
      </c>
      <c r="F44" s="102">
        <v>902280</v>
      </c>
      <c r="G44" s="102">
        <v>902280</v>
      </c>
      <c r="H44" s="102">
        <v>902280</v>
      </c>
      <c r="I44" s="102">
        <v>934980</v>
      </c>
      <c r="J44" s="102">
        <v>1072180</v>
      </c>
      <c r="K44" s="102">
        <v>1072180</v>
      </c>
      <c r="L44" s="102">
        <v>1072180</v>
      </c>
      <c r="M44" s="102">
        <v>1072180</v>
      </c>
      <c r="N44" s="102">
        <v>1072180</v>
      </c>
      <c r="O44" s="97"/>
    </row>
    <row r="45" spans="1:15" s="103" customFormat="1" ht="15" customHeight="1" x14ac:dyDescent="0.25">
      <c r="A45" s="101" t="s">
        <v>201</v>
      </c>
      <c r="B45" s="102">
        <v>0</v>
      </c>
      <c r="C45" s="102">
        <v>8</v>
      </c>
      <c r="D45" s="102">
        <v>8</v>
      </c>
      <c r="E45" s="102">
        <v>8</v>
      </c>
      <c r="F45" s="102">
        <v>8</v>
      </c>
      <c r="G45" s="102">
        <v>8</v>
      </c>
      <c r="H45" s="102">
        <v>8</v>
      </c>
      <c r="I45" s="102">
        <v>8</v>
      </c>
      <c r="J45" s="102">
        <v>68.103200000000001</v>
      </c>
      <c r="K45" s="102">
        <v>68.103200000000001</v>
      </c>
      <c r="L45" s="102">
        <v>14068.1032</v>
      </c>
      <c r="M45" s="102">
        <v>28068.103199999998</v>
      </c>
      <c r="N45" s="102">
        <v>28068.103199999998</v>
      </c>
      <c r="O45" s="97"/>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97"/>
    </row>
    <row r="47" spans="1:15" s="103" customFormat="1" ht="15" customHeight="1" x14ac:dyDescent="0.25">
      <c r="A47" s="101" t="s">
        <v>633</v>
      </c>
      <c r="B47" s="102">
        <v>626924.31229999999</v>
      </c>
      <c r="C47" s="102">
        <v>695524.20683000004</v>
      </c>
      <c r="D47" s="102">
        <v>157769</v>
      </c>
      <c r="E47" s="102">
        <v>245380.34113999997</v>
      </c>
      <c r="F47" s="102">
        <v>329328.17939999996</v>
      </c>
      <c r="G47" s="102">
        <v>414151.97801999998</v>
      </c>
      <c r="H47" s="102">
        <v>495479.995</v>
      </c>
      <c r="I47" s="102">
        <v>499107.72677999997</v>
      </c>
      <c r="J47" s="102">
        <v>511824.11200000002</v>
      </c>
      <c r="K47" s="102">
        <v>554890.92647000006</v>
      </c>
      <c r="L47" s="102">
        <v>582271.04241000011</v>
      </c>
      <c r="M47" s="102">
        <v>652237.85583999986</v>
      </c>
      <c r="N47" s="102">
        <v>710053.61128999991</v>
      </c>
      <c r="O47" s="97"/>
    </row>
    <row r="48" spans="1:15" s="103" customFormat="1" ht="15" customHeight="1" x14ac:dyDescent="0.25">
      <c r="A48" s="101" t="s">
        <v>211</v>
      </c>
      <c r="B48" s="102">
        <v>165064.01765999998</v>
      </c>
      <c r="C48" s="102">
        <v>139598.25602999999</v>
      </c>
      <c r="D48" s="102">
        <v>175222.24625</v>
      </c>
      <c r="E48" s="102">
        <v>167894.80099000002</v>
      </c>
      <c r="F48" s="102">
        <v>169646.88958000002</v>
      </c>
      <c r="G48" s="102">
        <v>193637.67741999999</v>
      </c>
      <c r="H48" s="102">
        <v>49996.310389999999</v>
      </c>
      <c r="I48" s="102">
        <v>140882.83992</v>
      </c>
      <c r="J48" s="102">
        <v>78302.815989999988</v>
      </c>
      <c r="K48" s="102">
        <v>79571.010939999993</v>
      </c>
      <c r="L48" s="102">
        <v>137423.36552000002</v>
      </c>
      <c r="M48" s="102">
        <v>210586.58568000002</v>
      </c>
      <c r="N48" s="102">
        <v>146142.52108999999</v>
      </c>
      <c r="O48" s="97"/>
    </row>
    <row r="49" spans="1:15" s="103" customFormat="1" ht="15" customHeight="1" x14ac:dyDescent="0.25">
      <c r="A49" s="104" t="s">
        <v>634</v>
      </c>
      <c r="B49" s="102">
        <v>0</v>
      </c>
      <c r="C49" s="102">
        <v>0</v>
      </c>
      <c r="D49" s="102">
        <v>0</v>
      </c>
      <c r="E49" s="102">
        <v>0</v>
      </c>
      <c r="F49" s="102">
        <v>0</v>
      </c>
      <c r="G49" s="102">
        <v>0</v>
      </c>
      <c r="H49" s="102">
        <v>13718.993050000001</v>
      </c>
      <c r="I49" s="102">
        <v>13718.993050000001</v>
      </c>
      <c r="J49" s="102">
        <v>0</v>
      </c>
      <c r="K49" s="102">
        <v>0</v>
      </c>
      <c r="L49" s="102">
        <v>0</v>
      </c>
      <c r="M49" s="102">
        <v>0</v>
      </c>
      <c r="N49" s="102">
        <v>34000</v>
      </c>
      <c r="O49" s="97"/>
    </row>
    <row r="50" spans="1:15" s="105" customFormat="1" ht="15" customHeight="1" thickBot="1" x14ac:dyDescent="0.3">
      <c r="A50" s="104" t="s">
        <v>635</v>
      </c>
      <c r="B50" s="102">
        <v>165064.01765999998</v>
      </c>
      <c r="C50" s="102">
        <v>139598.25602999999</v>
      </c>
      <c r="D50" s="102">
        <v>175222.24625</v>
      </c>
      <c r="E50" s="102">
        <v>167894.80099000002</v>
      </c>
      <c r="F50" s="102">
        <v>169646.88958000002</v>
      </c>
      <c r="G50" s="102">
        <v>193637.67741999999</v>
      </c>
      <c r="H50" s="102">
        <v>36277.317340000001</v>
      </c>
      <c r="I50" s="102">
        <v>127163.84687000001</v>
      </c>
      <c r="J50" s="102">
        <v>78302.815989999988</v>
      </c>
      <c r="K50" s="102">
        <v>79571.010939999993</v>
      </c>
      <c r="L50" s="102">
        <v>137423.36552000002</v>
      </c>
      <c r="M50" s="102">
        <v>210586.58568000002</v>
      </c>
      <c r="N50" s="102">
        <v>112142.52109000001</v>
      </c>
      <c r="O50" s="97"/>
    </row>
    <row r="51" spans="1:15" ht="15" customHeight="1" thickTop="1" thickBot="1" x14ac:dyDescent="0.3">
      <c r="A51" s="658" t="s">
        <v>636</v>
      </c>
      <c r="B51" s="659">
        <v>12081870.92825</v>
      </c>
      <c r="C51" s="659">
        <v>14605967.31435</v>
      </c>
      <c r="D51" s="659">
        <v>16340049.670499999</v>
      </c>
      <c r="E51" s="659">
        <v>19387325.79685</v>
      </c>
      <c r="F51" s="659">
        <v>20377489.63986</v>
      </c>
      <c r="G51" s="659">
        <v>21743542.672369998</v>
      </c>
      <c r="H51" s="659">
        <v>23647837.884950001</v>
      </c>
      <c r="I51" s="659">
        <v>23781719.46373</v>
      </c>
      <c r="J51" s="659">
        <v>23008562.846169997</v>
      </c>
      <c r="K51" s="659">
        <v>25085619.236919999</v>
      </c>
      <c r="L51" s="659">
        <v>25523812.617210001</v>
      </c>
      <c r="M51" s="659">
        <v>27139150.923420001</v>
      </c>
      <c r="N51" s="659">
        <v>27648616.388140004</v>
      </c>
      <c r="O51" s="97"/>
    </row>
    <row r="52" spans="1:15" s="103" customFormat="1" ht="15" customHeight="1" thickTop="1" x14ac:dyDescent="0.25">
      <c r="A52" s="106" t="s">
        <v>637</v>
      </c>
      <c r="B52" s="102">
        <v>1884535.6102199999</v>
      </c>
      <c r="C52" s="102">
        <v>2430208.22126</v>
      </c>
      <c r="D52" s="102">
        <v>3307542.34522</v>
      </c>
      <c r="E52" s="102">
        <v>3060668.5941900001</v>
      </c>
      <c r="F52" s="102">
        <v>4160588.7245900002</v>
      </c>
      <c r="G52" s="102">
        <v>4237002.1203800002</v>
      </c>
      <c r="H52" s="102">
        <v>2832813.37671</v>
      </c>
      <c r="I52" s="102">
        <v>3100260.53449</v>
      </c>
      <c r="J52" s="102">
        <v>2786936.6253200001</v>
      </c>
      <c r="K52" s="102">
        <v>2072460.6982200001</v>
      </c>
      <c r="L52" s="102">
        <v>1522047.64591</v>
      </c>
      <c r="M52" s="102">
        <v>1312419.8765999998</v>
      </c>
      <c r="N52" s="102">
        <v>1309127.5417599999</v>
      </c>
      <c r="O52" s="97"/>
    </row>
    <row r="53" spans="1:15" s="105" customFormat="1" ht="15" customHeight="1" x14ac:dyDescent="0.25">
      <c r="A53" s="104" t="s">
        <v>638</v>
      </c>
      <c r="B53" s="102">
        <v>130224.11141</v>
      </c>
      <c r="C53" s="102">
        <v>92550.123859999992</v>
      </c>
      <c r="D53" s="102">
        <v>131353.83948</v>
      </c>
      <c r="E53" s="102">
        <v>256407.62756999998</v>
      </c>
      <c r="F53" s="102">
        <v>1058695.1754999999</v>
      </c>
      <c r="G53" s="102">
        <v>1067199.3127000001</v>
      </c>
      <c r="H53" s="102">
        <v>342863.47193</v>
      </c>
      <c r="I53" s="102">
        <v>741418.29888999998</v>
      </c>
      <c r="J53" s="102">
        <v>946136.61647999997</v>
      </c>
      <c r="K53" s="102">
        <v>427223.40476</v>
      </c>
      <c r="L53" s="102">
        <v>16805.10385</v>
      </c>
      <c r="M53" s="102">
        <v>27814.29509</v>
      </c>
      <c r="N53" s="102">
        <v>26383.676390000001</v>
      </c>
      <c r="O53" s="97"/>
    </row>
    <row r="54" spans="1:15" s="105" customFormat="1" ht="15" customHeight="1" x14ac:dyDescent="0.25">
      <c r="A54" s="104" t="s">
        <v>639</v>
      </c>
      <c r="B54" s="102">
        <v>1601578.6914900001</v>
      </c>
      <c r="C54" s="102">
        <v>2154078.5290000001</v>
      </c>
      <c r="D54" s="102">
        <v>2958358.41029</v>
      </c>
      <c r="E54" s="102">
        <v>2593867.9296500003</v>
      </c>
      <c r="F54" s="102">
        <v>2865745.3790899999</v>
      </c>
      <c r="G54" s="102">
        <v>2904520.9637600002</v>
      </c>
      <c r="H54" s="102">
        <v>2231034.6248000003</v>
      </c>
      <c r="I54" s="102">
        <v>2125335.1154700001</v>
      </c>
      <c r="J54" s="102">
        <v>1615222.6056600001</v>
      </c>
      <c r="K54" s="102">
        <v>1394114.04027</v>
      </c>
      <c r="L54" s="102">
        <v>1229232.46676</v>
      </c>
      <c r="M54" s="102">
        <v>1022915.2477000001</v>
      </c>
      <c r="N54" s="102">
        <v>1022871.92352</v>
      </c>
      <c r="O54" s="97"/>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97"/>
    </row>
    <row r="56" spans="1:15" s="105" customFormat="1" ht="15" customHeight="1" x14ac:dyDescent="0.25">
      <c r="A56" s="104" t="s">
        <v>641</v>
      </c>
      <c r="B56" s="102">
        <v>126571.64234999999</v>
      </c>
      <c r="C56" s="102">
        <v>137372.1329</v>
      </c>
      <c r="D56" s="102">
        <v>171622.65995</v>
      </c>
      <c r="E56" s="102">
        <v>184522.68729</v>
      </c>
      <c r="F56" s="102">
        <v>235240.48910000001</v>
      </c>
      <c r="G56" s="102">
        <v>264284.16668000002</v>
      </c>
      <c r="H56" s="102">
        <v>257793.05944000001</v>
      </c>
      <c r="I56" s="102">
        <v>232523.09428999998</v>
      </c>
      <c r="J56" s="102">
        <v>223021.85821999999</v>
      </c>
      <c r="K56" s="102">
        <v>248731.79475999999</v>
      </c>
      <c r="L56" s="102">
        <v>262146.83869999996</v>
      </c>
      <c r="M56" s="102">
        <v>247827.09721000001</v>
      </c>
      <c r="N56" s="102">
        <v>246008.70525</v>
      </c>
      <c r="O56" s="97"/>
    </row>
    <row r="57" spans="1:15" s="105" customFormat="1" ht="15" customHeight="1" x14ac:dyDescent="0.25">
      <c r="A57" s="104" t="s">
        <v>642</v>
      </c>
      <c r="B57" s="102">
        <v>26161.164969999998</v>
      </c>
      <c r="C57" s="102">
        <v>46207.4355</v>
      </c>
      <c r="D57" s="102">
        <v>46207.4355</v>
      </c>
      <c r="E57" s="102">
        <v>25870.349679999999</v>
      </c>
      <c r="F57" s="102">
        <v>907.68090000000007</v>
      </c>
      <c r="G57" s="102">
        <v>997.67723999999998</v>
      </c>
      <c r="H57" s="102">
        <v>1122.22054</v>
      </c>
      <c r="I57" s="102">
        <v>984.02584000000002</v>
      </c>
      <c r="J57" s="102">
        <v>2555.5449600000002</v>
      </c>
      <c r="K57" s="102">
        <v>2391.4584300000001</v>
      </c>
      <c r="L57" s="102">
        <v>13863.2366</v>
      </c>
      <c r="M57" s="102">
        <v>13863.2366</v>
      </c>
      <c r="N57" s="102">
        <v>13863.2366</v>
      </c>
      <c r="O57" s="97"/>
    </row>
    <row r="58" spans="1:15" s="105" customFormat="1" ht="15" customHeight="1" x14ac:dyDescent="0.25">
      <c r="A58" s="101" t="s">
        <v>643</v>
      </c>
      <c r="B58" s="102">
        <v>30611953.370499998</v>
      </c>
      <c r="C58" s="102">
        <v>31497001.632900003</v>
      </c>
      <c r="D58" s="102">
        <v>42389213.882010005</v>
      </c>
      <c r="E58" s="102">
        <v>42271544.952809997</v>
      </c>
      <c r="F58" s="102">
        <v>43093935.200629994</v>
      </c>
      <c r="G58" s="102">
        <v>46138219.93609</v>
      </c>
      <c r="H58" s="102">
        <v>58547775.744220003</v>
      </c>
      <c r="I58" s="102">
        <v>55104851.108070001</v>
      </c>
      <c r="J58" s="102">
        <v>51599583.416890003</v>
      </c>
      <c r="K58" s="102">
        <v>51414793.611300007</v>
      </c>
      <c r="L58" s="102">
        <v>50765028.864129998</v>
      </c>
      <c r="M58" s="102">
        <v>53523148.558710009</v>
      </c>
      <c r="N58" s="102">
        <v>55007550.255330004</v>
      </c>
      <c r="O58" s="97"/>
    </row>
    <row r="59" spans="1:15" x14ac:dyDescent="0.25">
      <c r="A59" s="660" t="s">
        <v>644</v>
      </c>
      <c r="B59" s="661">
        <v>746716.37260999996</v>
      </c>
      <c r="C59" s="661">
        <v>812397.73669000005</v>
      </c>
      <c r="D59" s="661">
        <v>935768.18222000008</v>
      </c>
      <c r="E59" s="661">
        <v>1137249.243</v>
      </c>
      <c r="F59" s="661">
        <v>1280641.72279</v>
      </c>
      <c r="G59" s="661">
        <v>1369211.8528800001</v>
      </c>
      <c r="H59" s="661">
        <v>1382880.7117000001</v>
      </c>
      <c r="I59" s="661">
        <v>1313200.8982200001</v>
      </c>
      <c r="J59" s="661">
        <v>1253271.9878199999</v>
      </c>
      <c r="K59" s="661">
        <v>1383165.7990000001</v>
      </c>
      <c r="L59" s="661">
        <v>1475906.1680300001</v>
      </c>
      <c r="M59" s="661">
        <v>1635325.9003099999</v>
      </c>
      <c r="N59" s="661">
        <v>455321.86951999995</v>
      </c>
      <c r="O59" s="97"/>
    </row>
    <row r="60" spans="1:15" ht="15" customHeight="1" x14ac:dyDescent="0.25">
      <c r="A60" s="104" t="s">
        <v>645</v>
      </c>
      <c r="B60" s="102">
        <v>-151749.38738</v>
      </c>
      <c r="C60" s="102">
        <v>-190844.57633000001</v>
      </c>
      <c r="D60" s="102">
        <v>-207031.62544</v>
      </c>
      <c r="E60" s="102">
        <v>-318648.51182000001</v>
      </c>
      <c r="F60" s="102">
        <v>-454932.35414000001</v>
      </c>
      <c r="G60" s="102">
        <v>-506735.74063000001</v>
      </c>
      <c r="H60" s="102">
        <v>-579345.00055</v>
      </c>
      <c r="I60" s="102">
        <v>-607943.08035000006</v>
      </c>
      <c r="J60" s="102">
        <v>-574297.18553999998</v>
      </c>
      <c r="K60" s="102">
        <v>-624218.66157</v>
      </c>
      <c r="L60" s="102">
        <v>-657362.5366600001</v>
      </c>
      <c r="M60" s="102">
        <v>-719481.74965999997</v>
      </c>
      <c r="N60" s="102">
        <v>-202666.28062000001</v>
      </c>
      <c r="O60" s="97"/>
    </row>
    <row r="61" spans="1:15" ht="15" customHeight="1" x14ac:dyDescent="0.25">
      <c r="A61" s="101" t="s">
        <v>646</v>
      </c>
      <c r="B61" s="102">
        <v>594966.98522999999</v>
      </c>
      <c r="C61" s="102">
        <v>621553.16035999998</v>
      </c>
      <c r="D61" s="102">
        <v>728736.55677999998</v>
      </c>
      <c r="E61" s="102">
        <v>818600.73118</v>
      </c>
      <c r="F61" s="102">
        <v>825709.36864999996</v>
      </c>
      <c r="G61" s="102">
        <v>862476.11225000001</v>
      </c>
      <c r="H61" s="102">
        <v>803535.71114999999</v>
      </c>
      <c r="I61" s="102">
        <v>705257.81787000003</v>
      </c>
      <c r="J61" s="102">
        <v>678974.80227999995</v>
      </c>
      <c r="K61" s="102">
        <v>758947.13743</v>
      </c>
      <c r="L61" s="102">
        <v>818543.63136999996</v>
      </c>
      <c r="M61" s="102">
        <v>915844.15064999997</v>
      </c>
      <c r="N61" s="102">
        <v>252655.58889999994</v>
      </c>
      <c r="O61" s="97"/>
    </row>
    <row r="62" spans="1:15" ht="15" customHeight="1" x14ac:dyDescent="0.25">
      <c r="A62" s="107" t="s">
        <v>647</v>
      </c>
      <c r="B62" s="102">
        <v>229926.00722999999</v>
      </c>
      <c r="C62" s="102">
        <v>230284.88915999999</v>
      </c>
      <c r="D62" s="102">
        <v>268010.8775</v>
      </c>
      <c r="E62" s="102">
        <v>481137.17657000001</v>
      </c>
      <c r="F62" s="102">
        <v>476468.82746</v>
      </c>
      <c r="G62" s="102">
        <v>541442.6986</v>
      </c>
      <c r="H62" s="102">
        <v>423540.51165</v>
      </c>
      <c r="I62" s="102">
        <v>479720.89467000001</v>
      </c>
      <c r="J62" s="102">
        <v>446204.41352</v>
      </c>
      <c r="K62" s="102">
        <v>789390.50548000005</v>
      </c>
      <c r="L62" s="102">
        <v>1398904.4941499999</v>
      </c>
      <c r="M62" s="102">
        <v>2307020.4524899996</v>
      </c>
      <c r="N62" s="102">
        <v>423504.59756000002</v>
      </c>
      <c r="O62" s="97"/>
    </row>
    <row r="63" spans="1:15" ht="15" customHeight="1" x14ac:dyDescent="0.25">
      <c r="A63" s="104" t="s">
        <v>648</v>
      </c>
      <c r="B63" s="102">
        <v>-85505.973830000003</v>
      </c>
      <c r="C63" s="102">
        <v>-117677.95231000001</v>
      </c>
      <c r="D63" s="102">
        <v>-156852.11702999999</v>
      </c>
      <c r="E63" s="102">
        <v>-356802.95496</v>
      </c>
      <c r="F63" s="102">
        <v>-390810.14345999999</v>
      </c>
      <c r="G63" s="102">
        <v>-485567.2121</v>
      </c>
      <c r="H63" s="102">
        <v>-354873.45908999996</v>
      </c>
      <c r="I63" s="102">
        <v>-410316.10067000001</v>
      </c>
      <c r="J63" s="102">
        <v>-243472.61491999999</v>
      </c>
      <c r="K63" s="102">
        <v>-617797.32388000004</v>
      </c>
      <c r="L63" s="102">
        <v>-1175149.9210000001</v>
      </c>
      <c r="M63" s="102">
        <v>-2057621.8905499999</v>
      </c>
      <c r="N63" s="102">
        <v>-292312.93948</v>
      </c>
      <c r="O63" s="97"/>
    </row>
    <row r="64" spans="1:15" ht="15" customHeight="1" x14ac:dyDescent="0.25">
      <c r="A64" s="108" t="s">
        <v>649</v>
      </c>
      <c r="B64" s="102">
        <v>739387.01862999995</v>
      </c>
      <c r="C64" s="102">
        <v>734160.09721000004</v>
      </c>
      <c r="D64" s="102">
        <v>839895.31724999996</v>
      </c>
      <c r="E64" s="102">
        <v>942934.95279000001</v>
      </c>
      <c r="F64" s="102">
        <v>911368.05264999997</v>
      </c>
      <c r="G64" s="102">
        <v>918351.59875</v>
      </c>
      <c r="H64" s="102">
        <v>872202.76371000009</v>
      </c>
      <c r="I64" s="102">
        <v>774662.61187000002</v>
      </c>
      <c r="J64" s="102">
        <v>881706.60088000004</v>
      </c>
      <c r="K64" s="102">
        <v>930540.31903000001</v>
      </c>
      <c r="L64" s="102">
        <v>1042298.2045199997</v>
      </c>
      <c r="M64" s="102">
        <v>1165242.7125899994</v>
      </c>
      <c r="N64" s="102">
        <v>383847.24698</v>
      </c>
      <c r="O64" s="97"/>
    </row>
    <row r="65" spans="1:15" ht="15" customHeight="1" x14ac:dyDescent="0.25">
      <c r="A65" s="107" t="s">
        <v>650</v>
      </c>
      <c r="B65" s="102">
        <v>96960.455370000011</v>
      </c>
      <c r="C65" s="102">
        <v>137785.99553000001</v>
      </c>
      <c r="D65" s="102">
        <v>176041.32522999999</v>
      </c>
      <c r="E65" s="102">
        <v>110745.41157</v>
      </c>
      <c r="F65" s="102">
        <v>135620.29443000001</v>
      </c>
      <c r="G65" s="102">
        <v>178466.40249000001</v>
      </c>
      <c r="H65" s="102">
        <v>153055.28786000001</v>
      </c>
      <c r="I65" s="102">
        <v>204787.55593999999</v>
      </c>
      <c r="J65" s="102">
        <v>171582.84209999998</v>
      </c>
      <c r="K65" s="102">
        <v>310025.07400000002</v>
      </c>
      <c r="L65" s="102">
        <v>446320.39391000004</v>
      </c>
      <c r="M65" s="102">
        <v>270286.92995999998</v>
      </c>
      <c r="N65" s="102">
        <v>98803.998729999992</v>
      </c>
      <c r="O65" s="97"/>
    </row>
    <row r="66" spans="1:15" ht="15" customHeight="1" x14ac:dyDescent="0.25">
      <c r="A66" s="107" t="s">
        <v>651</v>
      </c>
      <c r="B66" s="102">
        <v>-148608.72018999999</v>
      </c>
      <c r="C66" s="102">
        <v>-206404.67382</v>
      </c>
      <c r="D66" s="102">
        <v>-281396.99206999998</v>
      </c>
      <c r="E66" s="102">
        <v>-294400.07931</v>
      </c>
      <c r="F66" s="102">
        <v>-289822.85422000004</v>
      </c>
      <c r="G66" s="102">
        <v>-290251.85639999999</v>
      </c>
      <c r="H66" s="102">
        <v>-385865.46788000001</v>
      </c>
      <c r="I66" s="102">
        <v>-225149.85887</v>
      </c>
      <c r="J66" s="102">
        <v>-408754.84750999999</v>
      </c>
      <c r="K66" s="102">
        <v>-548983.69597</v>
      </c>
      <c r="L66" s="102">
        <v>-598681.17230999994</v>
      </c>
      <c r="M66" s="102">
        <v>-412019.97591000004</v>
      </c>
      <c r="N66" s="102">
        <v>-148330.43454999998</v>
      </c>
      <c r="O66" s="97"/>
    </row>
    <row r="67" spans="1:15" ht="15" customHeight="1" x14ac:dyDescent="0.25">
      <c r="A67" s="101" t="s">
        <v>652</v>
      </c>
      <c r="B67" s="102">
        <v>687738.75380999991</v>
      </c>
      <c r="C67" s="102">
        <v>665541.41891999997</v>
      </c>
      <c r="D67" s="102">
        <v>734539.65041</v>
      </c>
      <c r="E67" s="102">
        <v>759280.28504999995</v>
      </c>
      <c r="F67" s="102">
        <v>757165.49286</v>
      </c>
      <c r="G67" s="102">
        <v>806566.14484000008</v>
      </c>
      <c r="H67" s="102">
        <v>639392.58369</v>
      </c>
      <c r="I67" s="102">
        <v>754300.30894000002</v>
      </c>
      <c r="J67" s="102">
        <v>644534.59547000006</v>
      </c>
      <c r="K67" s="102">
        <v>691581.69705999992</v>
      </c>
      <c r="L67" s="102">
        <v>889937.42611999984</v>
      </c>
      <c r="M67" s="102">
        <v>1023509.6666399995</v>
      </c>
      <c r="N67" s="102">
        <v>334320.81116000004</v>
      </c>
      <c r="O67" s="97"/>
    </row>
    <row r="68" spans="1:15" ht="15" customHeight="1" x14ac:dyDescent="0.25">
      <c r="A68" s="104" t="s">
        <v>653</v>
      </c>
      <c r="B68" s="102">
        <v>-443402.74620999995</v>
      </c>
      <c r="C68" s="102">
        <v>-470338.05349000002</v>
      </c>
      <c r="D68" s="102">
        <v>-472642.93050000002</v>
      </c>
      <c r="E68" s="102">
        <v>-529483.67932999996</v>
      </c>
      <c r="F68" s="102">
        <v>-562081.27110999997</v>
      </c>
      <c r="G68" s="102">
        <v>-536324.80420000001</v>
      </c>
      <c r="H68" s="102">
        <v>-488676.65089999995</v>
      </c>
      <c r="I68" s="102">
        <v>-518024.51861999999</v>
      </c>
      <c r="J68" s="102">
        <v>-564934.65842999995</v>
      </c>
      <c r="K68" s="102">
        <v>-590941.50849000004</v>
      </c>
      <c r="L68" s="102">
        <v>-703605.79270999995</v>
      </c>
      <c r="M68" s="102">
        <v>-828897.97789000021</v>
      </c>
      <c r="N68" s="102">
        <v>-214568.05258000008</v>
      </c>
      <c r="O68" s="97"/>
    </row>
    <row r="69" spans="1:15" ht="15" customHeight="1" x14ac:dyDescent="0.25">
      <c r="A69" s="108" t="s">
        <v>654</v>
      </c>
      <c r="B69" s="102">
        <v>244336.00759999998</v>
      </c>
      <c r="C69" s="102">
        <v>195203.36543000001</v>
      </c>
      <c r="D69" s="102">
        <v>261896.71990999999</v>
      </c>
      <c r="E69" s="102">
        <v>229796.60571999999</v>
      </c>
      <c r="F69" s="102">
        <v>195084.22175</v>
      </c>
      <c r="G69" s="102">
        <v>270241.34064000001</v>
      </c>
      <c r="H69" s="102">
        <v>150715.93278999999</v>
      </c>
      <c r="I69" s="102">
        <v>236275.79032</v>
      </c>
      <c r="J69" s="102">
        <v>79599.937040000004</v>
      </c>
      <c r="K69" s="102">
        <v>100640.18857</v>
      </c>
      <c r="L69" s="102">
        <v>186331.63340999989</v>
      </c>
      <c r="M69" s="102">
        <v>194611.68874999927</v>
      </c>
      <c r="N69" s="102">
        <v>119752.75857999997</v>
      </c>
      <c r="O69" s="97"/>
    </row>
    <row r="70" spans="1:15" ht="15" customHeight="1" x14ac:dyDescent="0.25">
      <c r="A70" s="108" t="s">
        <v>655</v>
      </c>
      <c r="B70" s="102">
        <v>-768.19606999999996</v>
      </c>
      <c r="C70" s="102">
        <v>-964.99037999999996</v>
      </c>
      <c r="D70" s="102">
        <v>-646.49045999999998</v>
      </c>
      <c r="E70" s="102">
        <v>-218.46256</v>
      </c>
      <c r="F70" s="102">
        <v>-332.91888</v>
      </c>
      <c r="G70" s="102">
        <v>45.81991</v>
      </c>
      <c r="H70" s="102">
        <v>275.68606</v>
      </c>
      <c r="I70" s="102">
        <v>-127.72950999999999</v>
      </c>
      <c r="J70" s="102">
        <v>185.70186999999999</v>
      </c>
      <c r="K70" s="102">
        <v>140.31904999999998</v>
      </c>
      <c r="L70" s="102">
        <v>3282.0742399999999</v>
      </c>
      <c r="M70" s="102">
        <v>47986.022220000006</v>
      </c>
      <c r="N70" s="102">
        <v>6980.7993100000003</v>
      </c>
      <c r="O70" s="97"/>
    </row>
    <row r="71" spans="1:15" ht="15" customHeight="1" x14ac:dyDescent="0.25">
      <c r="A71" s="109" t="s">
        <v>656</v>
      </c>
      <c r="B71" s="102">
        <v>-1130.7436200000002</v>
      </c>
      <c r="C71" s="102">
        <v>-969.18436999999994</v>
      </c>
      <c r="D71" s="102">
        <v>-650.43453</v>
      </c>
      <c r="E71" s="102">
        <v>-221.93956</v>
      </c>
      <c r="F71" s="102">
        <v>-336.05010999999996</v>
      </c>
      <c r="G71" s="102">
        <v>42.911029999999997</v>
      </c>
      <c r="H71" s="102">
        <v>275.73573999999996</v>
      </c>
      <c r="I71" s="102">
        <v>-129.02083999999999</v>
      </c>
      <c r="J71" s="102">
        <v>182.66247000000001</v>
      </c>
      <c r="K71" s="102">
        <v>139.25731999999999</v>
      </c>
      <c r="L71" s="102">
        <v>3282.07377</v>
      </c>
      <c r="M71" s="102">
        <v>47986.012889999998</v>
      </c>
      <c r="N71" s="102">
        <v>6980.7931600000002</v>
      </c>
      <c r="O71" s="97"/>
    </row>
    <row r="72" spans="1:15" ht="15" customHeight="1" x14ac:dyDescent="0.25">
      <c r="A72" s="109" t="s">
        <v>657</v>
      </c>
      <c r="B72" s="102">
        <v>362.54755</v>
      </c>
      <c r="C72" s="102">
        <v>4.1939899999999994</v>
      </c>
      <c r="D72" s="102">
        <v>3.94407</v>
      </c>
      <c r="E72" s="102">
        <v>3.4769999999999999</v>
      </c>
      <c r="F72" s="102">
        <v>3.13123</v>
      </c>
      <c r="G72" s="102">
        <v>2.9088799999999999</v>
      </c>
      <c r="H72" s="102">
        <v>-4.9680000000000002E-2</v>
      </c>
      <c r="I72" s="102">
        <v>1.2913299999999999</v>
      </c>
      <c r="J72" s="102">
        <v>3.0394000000000001</v>
      </c>
      <c r="K72" s="102">
        <v>1.0617300000000001</v>
      </c>
      <c r="L72" s="102">
        <v>4.7000000000000064E-4</v>
      </c>
      <c r="M72" s="102">
        <v>9.3299999999999998E-3</v>
      </c>
      <c r="N72" s="102">
        <v>6.1500000000000001E-3</v>
      </c>
      <c r="O72" s="97"/>
    </row>
    <row r="73" spans="1:15" ht="15" customHeight="1" x14ac:dyDescent="0.25">
      <c r="A73" s="101" t="s">
        <v>658</v>
      </c>
      <c r="B73" s="102">
        <v>-11.052100000000001</v>
      </c>
      <c r="C73" s="102">
        <v>52.45496</v>
      </c>
      <c r="D73" s="102">
        <v>-8.6009700000000002</v>
      </c>
      <c r="E73" s="102">
        <v>-77.906910000000011</v>
      </c>
      <c r="F73" s="102">
        <v>-57.945589999999996</v>
      </c>
      <c r="G73" s="102">
        <v>-2.7287699999999999</v>
      </c>
      <c r="H73" s="102">
        <v>-18.373759999999997</v>
      </c>
      <c r="I73" s="102">
        <v>15.539339999999999</v>
      </c>
      <c r="J73" s="102">
        <v>-11.639719999999999</v>
      </c>
      <c r="K73" s="102">
        <v>-46.346820000000001</v>
      </c>
      <c r="L73" s="102">
        <v>-104.21645000000001</v>
      </c>
      <c r="M73" s="102">
        <v>-13851.450889999998</v>
      </c>
      <c r="N73" s="102">
        <v>-3695.6204300000009</v>
      </c>
      <c r="O73" s="97"/>
    </row>
    <row r="74" spans="1:15" ht="15" customHeight="1" x14ac:dyDescent="0.25">
      <c r="A74" s="101" t="s">
        <v>805</v>
      </c>
      <c r="B74" s="102">
        <v>17.521180000000001</v>
      </c>
      <c r="C74" s="102">
        <v>57.247699999999995</v>
      </c>
      <c r="D74" s="102">
        <v>9.4644899999999996</v>
      </c>
      <c r="E74" s="102">
        <v>-70.932600000000008</v>
      </c>
      <c r="F74" s="102">
        <v>-41.589440000000003</v>
      </c>
      <c r="G74" s="102">
        <v>2.7620399999999998</v>
      </c>
      <c r="H74" s="102">
        <v>-14.80241</v>
      </c>
      <c r="I74" s="102">
        <v>17.7943</v>
      </c>
      <c r="J74" s="102">
        <v>-6.6228599999999993</v>
      </c>
      <c r="K74" s="102">
        <v>-14.47786</v>
      </c>
      <c r="L74" s="102">
        <v>-69.499610000000004</v>
      </c>
      <c r="M74" s="102">
        <v>-10248.575469999998</v>
      </c>
      <c r="N74" s="102">
        <v>-3682.6452999999997</v>
      </c>
      <c r="O74" s="97"/>
    </row>
    <row r="75" spans="1:15" ht="15" customHeight="1" x14ac:dyDescent="0.25">
      <c r="A75" s="104" t="s">
        <v>342</v>
      </c>
      <c r="B75" s="102">
        <v>-28.57328</v>
      </c>
      <c r="C75" s="102">
        <v>-4.7927400000000002</v>
      </c>
      <c r="D75" s="102">
        <v>-18.065459999999998</v>
      </c>
      <c r="E75" s="102">
        <v>-6.97431</v>
      </c>
      <c r="F75" s="102">
        <v>-16.35615</v>
      </c>
      <c r="G75" s="102">
        <v>-5.4908100000000006</v>
      </c>
      <c r="H75" s="102">
        <v>-3.5713499999999998</v>
      </c>
      <c r="I75" s="102">
        <v>-2.2549600000000001</v>
      </c>
      <c r="J75" s="102">
        <v>-5.0168599999999994</v>
      </c>
      <c r="K75" s="102">
        <v>-31.868959999999998</v>
      </c>
      <c r="L75" s="102">
        <v>-34.716839999999998</v>
      </c>
      <c r="M75" s="102">
        <v>-3602.8754200000003</v>
      </c>
      <c r="N75" s="102">
        <v>-12.975130000000002</v>
      </c>
      <c r="O75" s="97"/>
    </row>
    <row r="76" spans="1:15" ht="15" customHeight="1" x14ac:dyDescent="0.25">
      <c r="A76" s="101" t="s">
        <v>661</v>
      </c>
      <c r="B76" s="102">
        <v>243556.75943000001</v>
      </c>
      <c r="C76" s="102">
        <v>194290.83000999998</v>
      </c>
      <c r="D76" s="102">
        <v>261241.62847999998</v>
      </c>
      <c r="E76" s="102">
        <v>229500.23624999999</v>
      </c>
      <c r="F76" s="102">
        <v>194693.35728</v>
      </c>
      <c r="G76" s="102">
        <v>270284.43177999998</v>
      </c>
      <c r="H76" s="102">
        <v>150973.24509000001</v>
      </c>
      <c r="I76" s="102">
        <v>236163.60015000001</v>
      </c>
      <c r="J76" s="102">
        <v>79773.999190000002</v>
      </c>
      <c r="K76" s="102">
        <v>100734.1608</v>
      </c>
      <c r="L76" s="102">
        <v>189509.49119999987</v>
      </c>
      <c r="M76" s="102">
        <v>228746.26007999928</v>
      </c>
      <c r="N76" s="102">
        <v>123037.93745999997</v>
      </c>
      <c r="O76" s="97"/>
    </row>
    <row r="77" spans="1:15" ht="15" customHeight="1" x14ac:dyDescent="0.25">
      <c r="A77" s="110" t="s">
        <v>662</v>
      </c>
      <c r="B77" s="102">
        <v>-2.3440000000000003E-2</v>
      </c>
      <c r="C77" s="102">
        <v>1121.36043</v>
      </c>
      <c r="D77" s="102">
        <v>14063.71451</v>
      </c>
      <c r="E77" s="102">
        <v>5480.72552</v>
      </c>
      <c r="F77" s="102">
        <v>37772.643530000001</v>
      </c>
      <c r="G77" s="102">
        <v>3418.45723</v>
      </c>
      <c r="H77" s="102">
        <v>-445.55464000000001</v>
      </c>
      <c r="I77" s="102">
        <v>-1368.3083200000001</v>
      </c>
      <c r="J77" s="102">
        <v>-2254.9274799999998</v>
      </c>
      <c r="K77" s="102">
        <v>-3767.3857699999999</v>
      </c>
      <c r="L77" s="102">
        <v>-1551.6241</v>
      </c>
      <c r="M77" s="102">
        <v>4451.4672899999996</v>
      </c>
      <c r="N77" s="102">
        <v>-16.482430000000001</v>
      </c>
      <c r="O77" s="97"/>
    </row>
    <row r="78" spans="1:15" ht="15" customHeight="1" x14ac:dyDescent="0.25">
      <c r="A78" s="108" t="s">
        <v>663</v>
      </c>
      <c r="B78" s="102">
        <v>243556.73599000002</v>
      </c>
      <c r="C78" s="102">
        <v>195412.19044000001</v>
      </c>
      <c r="D78" s="102">
        <v>275305.34299000003</v>
      </c>
      <c r="E78" s="102">
        <v>234980.96177000002</v>
      </c>
      <c r="F78" s="102">
        <v>232466.00081</v>
      </c>
      <c r="G78" s="102">
        <v>273702.88900999998</v>
      </c>
      <c r="H78" s="102">
        <v>150527.69044999999</v>
      </c>
      <c r="I78" s="102">
        <v>234795.29183</v>
      </c>
      <c r="J78" s="102">
        <v>77519.071709999989</v>
      </c>
      <c r="K78" s="102">
        <v>96966.775030000004</v>
      </c>
      <c r="L78" s="102">
        <v>187957.86709999986</v>
      </c>
      <c r="M78" s="102">
        <v>233197.72736999928</v>
      </c>
      <c r="N78" s="102">
        <v>123021.45502999997</v>
      </c>
      <c r="O78" s="97"/>
    </row>
    <row r="79" spans="1:15" ht="15" customHeight="1" x14ac:dyDescent="0.25">
      <c r="A79" s="107" t="s">
        <v>664</v>
      </c>
      <c r="B79" s="102">
        <v>2149.4786600000002</v>
      </c>
      <c r="C79" s="102">
        <v>2384.6495800000002</v>
      </c>
      <c r="D79" s="102">
        <v>3673.9967000000001</v>
      </c>
      <c r="E79" s="102">
        <v>1787.2292199999999</v>
      </c>
      <c r="F79" s="102">
        <v>3114.4447700000001</v>
      </c>
      <c r="G79" s="102">
        <v>3950.7584100000004</v>
      </c>
      <c r="H79" s="102">
        <v>1319.8728899999999</v>
      </c>
      <c r="I79" s="102">
        <v>-6679.5409600000003</v>
      </c>
      <c r="J79" s="102">
        <v>783.74428</v>
      </c>
      <c r="K79" s="102">
        <v>1973.1859099999999</v>
      </c>
      <c r="L79" s="102">
        <v>1428.86942</v>
      </c>
      <c r="M79" s="102">
        <v>342.31831</v>
      </c>
      <c r="N79" s="102">
        <v>1133.6260600000001</v>
      </c>
      <c r="O79" s="97"/>
    </row>
    <row r="80" spans="1:15" ht="15" customHeight="1" x14ac:dyDescent="0.25">
      <c r="A80" s="101" t="s">
        <v>665</v>
      </c>
      <c r="B80" s="102">
        <v>245706.21465000001</v>
      </c>
      <c r="C80" s="102">
        <v>197796.84002</v>
      </c>
      <c r="D80" s="102">
        <v>278979.33968999999</v>
      </c>
      <c r="E80" s="102">
        <v>236768.19099</v>
      </c>
      <c r="F80" s="102">
        <v>235580.44558</v>
      </c>
      <c r="G80" s="102">
        <v>277653.64741999999</v>
      </c>
      <c r="H80" s="102">
        <v>151847.56333999999</v>
      </c>
      <c r="I80" s="102">
        <v>228115.75087000002</v>
      </c>
      <c r="J80" s="102">
        <v>78302.815989999988</v>
      </c>
      <c r="K80" s="102">
        <v>98939.960940000004</v>
      </c>
      <c r="L80" s="102">
        <v>189386.73651999986</v>
      </c>
      <c r="M80" s="102">
        <v>233540.04567999928</v>
      </c>
      <c r="N80" s="102">
        <v>124155.08108999996</v>
      </c>
      <c r="O80" s="97"/>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97"/>
    </row>
    <row r="82" spans="1:15" ht="15" customHeight="1" x14ac:dyDescent="0.25">
      <c r="A82" s="101" t="s">
        <v>667</v>
      </c>
      <c r="B82" s="102">
        <v>245706.21465000001</v>
      </c>
      <c r="C82" s="102">
        <v>197796.84002</v>
      </c>
      <c r="D82" s="102">
        <v>278979.33968999999</v>
      </c>
      <c r="E82" s="102">
        <v>236768.19099</v>
      </c>
      <c r="F82" s="102">
        <v>235580.44558</v>
      </c>
      <c r="G82" s="102">
        <v>277653.64741999999</v>
      </c>
      <c r="H82" s="102">
        <v>151847.56333999999</v>
      </c>
      <c r="I82" s="102">
        <v>228115.75087000002</v>
      </c>
      <c r="J82" s="102">
        <v>78302.815989999988</v>
      </c>
      <c r="K82" s="102">
        <v>98939.960940000004</v>
      </c>
      <c r="L82" s="102">
        <v>189386.73651999986</v>
      </c>
      <c r="M82" s="102">
        <v>233540.04567999928</v>
      </c>
      <c r="N82" s="102">
        <v>124155.08108999996</v>
      </c>
      <c r="O82" s="97"/>
    </row>
    <row r="83" spans="1:15" ht="15" customHeight="1" thickBot="1" x14ac:dyDescent="0.3">
      <c r="A83" s="107" t="s">
        <v>668</v>
      </c>
      <c r="B83" s="102">
        <v>-80642.197040000014</v>
      </c>
      <c r="C83" s="102">
        <v>-58198.584000000003</v>
      </c>
      <c r="D83" s="102">
        <v>-103757.09344</v>
      </c>
      <c r="E83" s="102">
        <v>-68873.39</v>
      </c>
      <c r="F83" s="102">
        <v>-65933.555999999997</v>
      </c>
      <c r="G83" s="102">
        <v>-84015.97</v>
      </c>
      <c r="H83" s="102">
        <v>-115570.246</v>
      </c>
      <c r="I83" s="102">
        <v>-100951.90399999999</v>
      </c>
      <c r="J83" s="102">
        <v>0</v>
      </c>
      <c r="K83" s="102">
        <v>-19368.95</v>
      </c>
      <c r="L83" s="102">
        <v>-51963.370999999999</v>
      </c>
      <c r="M83" s="102">
        <v>-22953.46</v>
      </c>
      <c r="N83" s="102">
        <v>-12012.56</v>
      </c>
      <c r="O83" s="97"/>
    </row>
    <row r="84" spans="1:15" ht="15" customHeight="1" thickTop="1" thickBot="1" x14ac:dyDescent="0.3">
      <c r="A84" s="658" t="s">
        <v>669</v>
      </c>
      <c r="B84" s="659">
        <v>165064.01761000001</v>
      </c>
      <c r="C84" s="659">
        <v>139598.25602</v>
      </c>
      <c r="D84" s="659">
        <v>175222.24625</v>
      </c>
      <c r="E84" s="659">
        <v>167894.80099000002</v>
      </c>
      <c r="F84" s="659">
        <v>169646.88958000002</v>
      </c>
      <c r="G84" s="659">
        <v>193637.67741999999</v>
      </c>
      <c r="H84" s="659">
        <v>36277.317340000001</v>
      </c>
      <c r="I84" s="659">
        <v>127163.84687000001</v>
      </c>
      <c r="J84" s="659">
        <v>78302.815989999988</v>
      </c>
      <c r="K84" s="659">
        <v>79571.010939999993</v>
      </c>
      <c r="L84" s="659">
        <v>137423.36551999988</v>
      </c>
      <c r="M84" s="659">
        <v>210586.58567999929</v>
      </c>
      <c r="N84" s="659">
        <v>112142.52108999997</v>
      </c>
      <c r="O84" s="97"/>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97"/>
      <c r="K86" s="97"/>
      <c r="L86" s="97"/>
      <c r="M86" s="97"/>
      <c r="N86" s="97"/>
      <c r="O86" s="97"/>
    </row>
    <row r="87" spans="1:15" ht="15" customHeight="1" x14ac:dyDescent="0.25">
      <c r="A87" s="113"/>
      <c r="B87" s="97"/>
      <c r="C87" s="97"/>
      <c r="D87" s="97"/>
      <c r="E87" s="97"/>
      <c r="F87" s="97"/>
      <c r="G87" s="97"/>
      <c r="H87" s="97"/>
      <c r="I87" s="97"/>
      <c r="J87" s="97"/>
      <c r="K87" s="97"/>
      <c r="L87" s="97"/>
      <c r="M87" s="97"/>
      <c r="N87" s="97"/>
      <c r="O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2FC5E-BFD7-4938-A135-03A1D4C6441B}">
  <sheetPr>
    <pageSetUpPr fitToPage="1"/>
  </sheetPr>
  <dimension ref="A1:AI86"/>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32" width="11.42578125" style="98" customWidth="1"/>
    <col min="33" max="33" width="11.42578125" style="98" bestFit="1" customWidth="1"/>
    <col min="34" max="34" width="11.42578125" style="98" customWidth="1"/>
    <col min="35" max="35" width="12.28515625" style="98" bestFit="1" customWidth="1"/>
    <col min="36"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288" width="11.42578125" style="98" customWidth="1"/>
    <col min="289" max="289" width="11.42578125" style="98" bestFit="1" customWidth="1"/>
    <col min="290" max="290" width="11.42578125" style="98" customWidth="1"/>
    <col min="291" max="291" width="12.28515625" style="98" bestFit="1" customWidth="1"/>
    <col min="292"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544" width="11.42578125" style="98" customWidth="1"/>
    <col min="545" max="545" width="11.42578125" style="98" bestFit="1" customWidth="1"/>
    <col min="546" max="546" width="11.42578125" style="98" customWidth="1"/>
    <col min="547" max="547" width="12.28515625" style="98" bestFit="1" customWidth="1"/>
    <col min="548"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800" width="11.42578125" style="98" customWidth="1"/>
    <col min="801" max="801" width="11.42578125" style="98" bestFit="1" customWidth="1"/>
    <col min="802" max="802" width="11.42578125" style="98" customWidth="1"/>
    <col min="803" max="803" width="12.28515625" style="98" bestFit="1" customWidth="1"/>
    <col min="804"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056" width="11.42578125" style="98" customWidth="1"/>
    <col min="1057" max="1057" width="11.42578125" style="98" bestFit="1" customWidth="1"/>
    <col min="1058" max="1058" width="11.42578125" style="98" customWidth="1"/>
    <col min="1059" max="1059" width="12.28515625" style="98" bestFit="1" customWidth="1"/>
    <col min="1060"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312" width="11.42578125" style="98" customWidth="1"/>
    <col min="1313" max="1313" width="11.42578125" style="98" bestFit="1" customWidth="1"/>
    <col min="1314" max="1314" width="11.42578125" style="98" customWidth="1"/>
    <col min="1315" max="1315" width="12.28515625" style="98" bestFit="1" customWidth="1"/>
    <col min="1316"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568" width="11.42578125" style="98" customWidth="1"/>
    <col min="1569" max="1569" width="11.42578125" style="98" bestFit="1" customWidth="1"/>
    <col min="1570" max="1570" width="11.42578125" style="98" customWidth="1"/>
    <col min="1571" max="1571" width="12.28515625" style="98" bestFit="1" customWidth="1"/>
    <col min="1572"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1824" width="11.42578125" style="98" customWidth="1"/>
    <col min="1825" max="1825" width="11.42578125" style="98" bestFit="1" customWidth="1"/>
    <col min="1826" max="1826" width="11.42578125" style="98" customWidth="1"/>
    <col min="1827" max="1827" width="12.28515625" style="98" bestFit="1" customWidth="1"/>
    <col min="1828"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080" width="11.42578125" style="98" customWidth="1"/>
    <col min="2081" max="2081" width="11.42578125" style="98" bestFit="1" customWidth="1"/>
    <col min="2082" max="2082" width="11.42578125" style="98" customWidth="1"/>
    <col min="2083" max="2083" width="12.28515625" style="98" bestFit="1" customWidth="1"/>
    <col min="2084"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336" width="11.42578125" style="98" customWidth="1"/>
    <col min="2337" max="2337" width="11.42578125" style="98" bestFit="1" customWidth="1"/>
    <col min="2338" max="2338" width="11.42578125" style="98" customWidth="1"/>
    <col min="2339" max="2339" width="12.28515625" style="98" bestFit="1" customWidth="1"/>
    <col min="2340"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592" width="11.42578125" style="98" customWidth="1"/>
    <col min="2593" max="2593" width="11.42578125" style="98" bestFit="1" customWidth="1"/>
    <col min="2594" max="2594" width="11.42578125" style="98" customWidth="1"/>
    <col min="2595" max="2595" width="12.28515625" style="98" bestFit="1" customWidth="1"/>
    <col min="2596"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2848" width="11.42578125" style="98" customWidth="1"/>
    <col min="2849" max="2849" width="11.42578125" style="98" bestFit="1" customWidth="1"/>
    <col min="2850" max="2850" width="11.42578125" style="98" customWidth="1"/>
    <col min="2851" max="2851" width="12.28515625" style="98" bestFit="1" customWidth="1"/>
    <col min="2852"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104" width="11.42578125" style="98" customWidth="1"/>
    <col min="3105" max="3105" width="11.42578125" style="98" bestFit="1" customWidth="1"/>
    <col min="3106" max="3106" width="11.42578125" style="98" customWidth="1"/>
    <col min="3107" max="3107" width="12.28515625" style="98" bestFit="1" customWidth="1"/>
    <col min="3108"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360" width="11.42578125" style="98" customWidth="1"/>
    <col min="3361" max="3361" width="11.42578125" style="98" bestFit="1" customWidth="1"/>
    <col min="3362" max="3362" width="11.42578125" style="98" customWidth="1"/>
    <col min="3363" max="3363" width="12.28515625" style="98" bestFit="1" customWidth="1"/>
    <col min="3364"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616" width="11.42578125" style="98" customWidth="1"/>
    <col min="3617" max="3617" width="11.42578125" style="98" bestFit="1" customWidth="1"/>
    <col min="3618" max="3618" width="11.42578125" style="98" customWidth="1"/>
    <col min="3619" max="3619" width="12.28515625" style="98" bestFit="1" customWidth="1"/>
    <col min="3620"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3872" width="11.42578125" style="98" customWidth="1"/>
    <col min="3873" max="3873" width="11.42578125" style="98" bestFit="1" customWidth="1"/>
    <col min="3874" max="3874" width="11.42578125" style="98" customWidth="1"/>
    <col min="3875" max="3875" width="12.28515625" style="98" bestFit="1" customWidth="1"/>
    <col min="3876"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128" width="11.42578125" style="98" customWidth="1"/>
    <col min="4129" max="4129" width="11.42578125" style="98" bestFit="1" customWidth="1"/>
    <col min="4130" max="4130" width="11.42578125" style="98" customWidth="1"/>
    <col min="4131" max="4131" width="12.28515625" style="98" bestFit="1" customWidth="1"/>
    <col min="4132"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384" width="11.42578125" style="98" customWidth="1"/>
    <col min="4385" max="4385" width="11.42578125" style="98" bestFit="1" customWidth="1"/>
    <col min="4386" max="4386" width="11.42578125" style="98" customWidth="1"/>
    <col min="4387" max="4387" width="12.28515625" style="98" bestFit="1" customWidth="1"/>
    <col min="4388"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640" width="11.42578125" style="98" customWidth="1"/>
    <col min="4641" max="4641" width="11.42578125" style="98" bestFit="1" customWidth="1"/>
    <col min="4642" max="4642" width="11.42578125" style="98" customWidth="1"/>
    <col min="4643" max="4643" width="12.28515625" style="98" bestFit="1" customWidth="1"/>
    <col min="4644"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4896" width="11.42578125" style="98" customWidth="1"/>
    <col min="4897" max="4897" width="11.42578125" style="98" bestFit="1" customWidth="1"/>
    <col min="4898" max="4898" width="11.42578125" style="98" customWidth="1"/>
    <col min="4899" max="4899" width="12.28515625" style="98" bestFit="1" customWidth="1"/>
    <col min="4900"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152" width="11.42578125" style="98" customWidth="1"/>
    <col min="5153" max="5153" width="11.42578125" style="98" bestFit="1" customWidth="1"/>
    <col min="5154" max="5154" width="11.42578125" style="98" customWidth="1"/>
    <col min="5155" max="5155" width="12.28515625" style="98" bestFit="1" customWidth="1"/>
    <col min="5156"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408" width="11.42578125" style="98" customWidth="1"/>
    <col min="5409" max="5409" width="11.42578125" style="98" bestFit="1" customWidth="1"/>
    <col min="5410" max="5410" width="11.42578125" style="98" customWidth="1"/>
    <col min="5411" max="5411" width="12.28515625" style="98" bestFit="1" customWidth="1"/>
    <col min="5412"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664" width="11.42578125" style="98" customWidth="1"/>
    <col min="5665" max="5665" width="11.42578125" style="98" bestFit="1" customWidth="1"/>
    <col min="5666" max="5666" width="11.42578125" style="98" customWidth="1"/>
    <col min="5667" max="5667" width="12.28515625" style="98" bestFit="1" customWidth="1"/>
    <col min="5668"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5920" width="11.42578125" style="98" customWidth="1"/>
    <col min="5921" max="5921" width="11.42578125" style="98" bestFit="1" customWidth="1"/>
    <col min="5922" max="5922" width="11.42578125" style="98" customWidth="1"/>
    <col min="5923" max="5923" width="12.28515625" style="98" bestFit="1" customWidth="1"/>
    <col min="5924"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176" width="11.42578125" style="98" customWidth="1"/>
    <col min="6177" max="6177" width="11.42578125" style="98" bestFit="1" customWidth="1"/>
    <col min="6178" max="6178" width="11.42578125" style="98" customWidth="1"/>
    <col min="6179" max="6179" width="12.28515625" style="98" bestFit="1" customWidth="1"/>
    <col min="6180"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432" width="11.42578125" style="98" customWidth="1"/>
    <col min="6433" max="6433" width="11.42578125" style="98" bestFit="1" customWidth="1"/>
    <col min="6434" max="6434" width="11.42578125" style="98" customWidth="1"/>
    <col min="6435" max="6435" width="12.28515625" style="98" bestFit="1" customWidth="1"/>
    <col min="6436"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688" width="11.42578125" style="98" customWidth="1"/>
    <col min="6689" max="6689" width="11.42578125" style="98" bestFit="1" customWidth="1"/>
    <col min="6690" max="6690" width="11.42578125" style="98" customWidth="1"/>
    <col min="6691" max="6691" width="12.28515625" style="98" bestFit="1" customWidth="1"/>
    <col min="6692"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6944" width="11.42578125" style="98" customWidth="1"/>
    <col min="6945" max="6945" width="11.42578125" style="98" bestFit="1" customWidth="1"/>
    <col min="6946" max="6946" width="11.42578125" style="98" customWidth="1"/>
    <col min="6947" max="6947" width="12.28515625" style="98" bestFit="1" customWidth="1"/>
    <col min="6948"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200" width="11.42578125" style="98" customWidth="1"/>
    <col min="7201" max="7201" width="11.42578125" style="98" bestFit="1" customWidth="1"/>
    <col min="7202" max="7202" width="11.42578125" style="98" customWidth="1"/>
    <col min="7203" max="7203" width="12.28515625" style="98" bestFit="1" customWidth="1"/>
    <col min="7204"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456" width="11.42578125" style="98" customWidth="1"/>
    <col min="7457" max="7457" width="11.42578125" style="98" bestFit="1" customWidth="1"/>
    <col min="7458" max="7458" width="11.42578125" style="98" customWidth="1"/>
    <col min="7459" max="7459" width="12.28515625" style="98" bestFit="1" customWidth="1"/>
    <col min="7460"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712" width="11.42578125" style="98" customWidth="1"/>
    <col min="7713" max="7713" width="11.42578125" style="98" bestFit="1" customWidth="1"/>
    <col min="7714" max="7714" width="11.42578125" style="98" customWidth="1"/>
    <col min="7715" max="7715" width="12.28515625" style="98" bestFit="1" customWidth="1"/>
    <col min="7716"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7968" width="11.42578125" style="98" customWidth="1"/>
    <col min="7969" max="7969" width="11.42578125" style="98" bestFit="1" customWidth="1"/>
    <col min="7970" max="7970" width="11.42578125" style="98" customWidth="1"/>
    <col min="7971" max="7971" width="12.28515625" style="98" bestFit="1" customWidth="1"/>
    <col min="7972"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224" width="11.42578125" style="98" customWidth="1"/>
    <col min="8225" max="8225" width="11.42578125" style="98" bestFit="1" customWidth="1"/>
    <col min="8226" max="8226" width="11.42578125" style="98" customWidth="1"/>
    <col min="8227" max="8227" width="12.28515625" style="98" bestFit="1" customWidth="1"/>
    <col min="8228"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480" width="11.42578125" style="98" customWidth="1"/>
    <col min="8481" max="8481" width="11.42578125" style="98" bestFit="1" customWidth="1"/>
    <col min="8482" max="8482" width="11.42578125" style="98" customWidth="1"/>
    <col min="8483" max="8483" width="12.28515625" style="98" bestFit="1" customWidth="1"/>
    <col min="8484"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736" width="11.42578125" style="98" customWidth="1"/>
    <col min="8737" max="8737" width="11.42578125" style="98" bestFit="1" customWidth="1"/>
    <col min="8738" max="8738" width="11.42578125" style="98" customWidth="1"/>
    <col min="8739" max="8739" width="12.28515625" style="98" bestFit="1" customWidth="1"/>
    <col min="8740"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8992" width="11.42578125" style="98" customWidth="1"/>
    <col min="8993" max="8993" width="11.42578125" style="98" bestFit="1" customWidth="1"/>
    <col min="8994" max="8994" width="11.42578125" style="98" customWidth="1"/>
    <col min="8995" max="8995" width="12.28515625" style="98" bestFit="1" customWidth="1"/>
    <col min="8996"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248" width="11.42578125" style="98" customWidth="1"/>
    <col min="9249" max="9249" width="11.42578125" style="98" bestFit="1" customWidth="1"/>
    <col min="9250" max="9250" width="11.42578125" style="98" customWidth="1"/>
    <col min="9251" max="9251" width="12.28515625" style="98" bestFit="1" customWidth="1"/>
    <col min="9252"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504" width="11.42578125" style="98" customWidth="1"/>
    <col min="9505" max="9505" width="11.42578125" style="98" bestFit="1" customWidth="1"/>
    <col min="9506" max="9506" width="11.42578125" style="98" customWidth="1"/>
    <col min="9507" max="9507" width="12.28515625" style="98" bestFit="1" customWidth="1"/>
    <col min="9508"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760" width="11.42578125" style="98" customWidth="1"/>
    <col min="9761" max="9761" width="11.42578125" style="98" bestFit="1" customWidth="1"/>
    <col min="9762" max="9762" width="11.42578125" style="98" customWidth="1"/>
    <col min="9763" max="9763" width="12.28515625" style="98" bestFit="1" customWidth="1"/>
    <col min="9764"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016" width="11.42578125" style="98" customWidth="1"/>
    <col min="10017" max="10017" width="11.42578125" style="98" bestFit="1" customWidth="1"/>
    <col min="10018" max="10018" width="11.42578125" style="98" customWidth="1"/>
    <col min="10019" max="10019" width="12.28515625" style="98" bestFit="1" customWidth="1"/>
    <col min="10020"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272" width="11.42578125" style="98" customWidth="1"/>
    <col min="10273" max="10273" width="11.42578125" style="98" bestFit="1" customWidth="1"/>
    <col min="10274" max="10274" width="11.42578125" style="98" customWidth="1"/>
    <col min="10275" max="10275" width="12.28515625" style="98" bestFit="1" customWidth="1"/>
    <col min="10276"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528" width="11.42578125" style="98" customWidth="1"/>
    <col min="10529" max="10529" width="11.42578125" style="98" bestFit="1" customWidth="1"/>
    <col min="10530" max="10530" width="11.42578125" style="98" customWidth="1"/>
    <col min="10531" max="10531" width="12.28515625" style="98" bestFit="1" customWidth="1"/>
    <col min="10532"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0784" width="11.42578125" style="98" customWidth="1"/>
    <col min="10785" max="10785" width="11.42578125" style="98" bestFit="1" customWidth="1"/>
    <col min="10786" max="10786" width="11.42578125" style="98" customWidth="1"/>
    <col min="10787" max="10787" width="12.28515625" style="98" bestFit="1" customWidth="1"/>
    <col min="10788"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040" width="11.42578125" style="98" customWidth="1"/>
    <col min="11041" max="11041" width="11.42578125" style="98" bestFit="1" customWidth="1"/>
    <col min="11042" max="11042" width="11.42578125" style="98" customWidth="1"/>
    <col min="11043" max="11043" width="12.28515625" style="98" bestFit="1" customWidth="1"/>
    <col min="11044"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296" width="11.42578125" style="98" customWidth="1"/>
    <col min="11297" max="11297" width="11.42578125" style="98" bestFit="1" customWidth="1"/>
    <col min="11298" max="11298" width="11.42578125" style="98" customWidth="1"/>
    <col min="11299" max="11299" width="12.28515625" style="98" bestFit="1" customWidth="1"/>
    <col min="11300"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552" width="11.42578125" style="98" customWidth="1"/>
    <col min="11553" max="11553" width="11.42578125" style="98" bestFit="1" customWidth="1"/>
    <col min="11554" max="11554" width="11.42578125" style="98" customWidth="1"/>
    <col min="11555" max="11555" width="12.28515625" style="98" bestFit="1" customWidth="1"/>
    <col min="11556"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1808" width="11.42578125" style="98" customWidth="1"/>
    <col min="11809" max="11809" width="11.42578125" style="98" bestFit="1" customWidth="1"/>
    <col min="11810" max="11810" width="11.42578125" style="98" customWidth="1"/>
    <col min="11811" max="11811" width="12.28515625" style="98" bestFit="1" customWidth="1"/>
    <col min="11812"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064" width="11.42578125" style="98" customWidth="1"/>
    <col min="12065" max="12065" width="11.42578125" style="98" bestFit="1" customWidth="1"/>
    <col min="12066" max="12066" width="11.42578125" style="98" customWidth="1"/>
    <col min="12067" max="12067" width="12.28515625" style="98" bestFit="1" customWidth="1"/>
    <col min="12068"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320" width="11.42578125" style="98" customWidth="1"/>
    <col min="12321" max="12321" width="11.42578125" style="98" bestFit="1" customWidth="1"/>
    <col min="12322" max="12322" width="11.42578125" style="98" customWidth="1"/>
    <col min="12323" max="12323" width="12.28515625" style="98" bestFit="1" customWidth="1"/>
    <col min="12324"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576" width="11.42578125" style="98" customWidth="1"/>
    <col min="12577" max="12577" width="11.42578125" style="98" bestFit="1" customWidth="1"/>
    <col min="12578" max="12578" width="11.42578125" style="98" customWidth="1"/>
    <col min="12579" max="12579" width="12.28515625" style="98" bestFit="1" customWidth="1"/>
    <col min="12580"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2832" width="11.42578125" style="98" customWidth="1"/>
    <col min="12833" max="12833" width="11.42578125" style="98" bestFit="1" customWidth="1"/>
    <col min="12834" max="12834" width="11.42578125" style="98" customWidth="1"/>
    <col min="12835" max="12835" width="12.28515625" style="98" bestFit="1" customWidth="1"/>
    <col min="12836"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088" width="11.42578125" style="98" customWidth="1"/>
    <col min="13089" max="13089" width="11.42578125" style="98" bestFit="1" customWidth="1"/>
    <col min="13090" max="13090" width="11.42578125" style="98" customWidth="1"/>
    <col min="13091" max="13091" width="12.28515625" style="98" bestFit="1" customWidth="1"/>
    <col min="13092"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344" width="11.42578125" style="98" customWidth="1"/>
    <col min="13345" max="13345" width="11.42578125" style="98" bestFit="1" customWidth="1"/>
    <col min="13346" max="13346" width="11.42578125" style="98" customWidth="1"/>
    <col min="13347" max="13347" width="12.28515625" style="98" bestFit="1" customWidth="1"/>
    <col min="13348"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600" width="11.42578125" style="98" customWidth="1"/>
    <col min="13601" max="13601" width="11.42578125" style="98" bestFit="1" customWidth="1"/>
    <col min="13602" max="13602" width="11.42578125" style="98" customWidth="1"/>
    <col min="13603" max="13603" width="12.28515625" style="98" bestFit="1" customWidth="1"/>
    <col min="13604"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3856" width="11.42578125" style="98" customWidth="1"/>
    <col min="13857" max="13857" width="11.42578125" style="98" bestFit="1" customWidth="1"/>
    <col min="13858" max="13858" width="11.42578125" style="98" customWidth="1"/>
    <col min="13859" max="13859" width="12.28515625" style="98" bestFit="1" customWidth="1"/>
    <col min="13860"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112" width="11.42578125" style="98" customWidth="1"/>
    <col min="14113" max="14113" width="11.42578125" style="98" bestFit="1" customWidth="1"/>
    <col min="14114" max="14114" width="11.42578125" style="98" customWidth="1"/>
    <col min="14115" max="14115" width="12.28515625" style="98" bestFit="1" customWidth="1"/>
    <col min="14116"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368" width="11.42578125" style="98" customWidth="1"/>
    <col min="14369" max="14369" width="11.42578125" style="98" bestFit="1" customWidth="1"/>
    <col min="14370" max="14370" width="11.42578125" style="98" customWidth="1"/>
    <col min="14371" max="14371" width="12.28515625" style="98" bestFit="1" customWidth="1"/>
    <col min="14372"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624" width="11.42578125" style="98" customWidth="1"/>
    <col min="14625" max="14625" width="11.42578125" style="98" bestFit="1" customWidth="1"/>
    <col min="14626" max="14626" width="11.42578125" style="98" customWidth="1"/>
    <col min="14627" max="14627" width="12.28515625" style="98" bestFit="1" customWidth="1"/>
    <col min="14628"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4880" width="11.42578125" style="98" customWidth="1"/>
    <col min="14881" max="14881" width="11.42578125" style="98" bestFit="1" customWidth="1"/>
    <col min="14882" max="14882" width="11.42578125" style="98" customWidth="1"/>
    <col min="14883" max="14883" width="12.28515625" style="98" bestFit="1" customWidth="1"/>
    <col min="14884"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136" width="11.42578125" style="98" customWidth="1"/>
    <col min="15137" max="15137" width="11.42578125" style="98" bestFit="1" customWidth="1"/>
    <col min="15138" max="15138" width="11.42578125" style="98" customWidth="1"/>
    <col min="15139" max="15139" width="12.28515625" style="98" bestFit="1" customWidth="1"/>
    <col min="15140"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392" width="11.42578125" style="98" customWidth="1"/>
    <col min="15393" max="15393" width="11.42578125" style="98" bestFit="1" customWidth="1"/>
    <col min="15394" max="15394" width="11.42578125" style="98" customWidth="1"/>
    <col min="15395" max="15395" width="12.28515625" style="98" bestFit="1" customWidth="1"/>
    <col min="15396"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648" width="11.42578125" style="98" customWidth="1"/>
    <col min="15649" max="15649" width="11.42578125" style="98" bestFit="1" customWidth="1"/>
    <col min="15650" max="15650" width="11.42578125" style="98" customWidth="1"/>
    <col min="15651" max="15651" width="12.28515625" style="98" bestFit="1" customWidth="1"/>
    <col min="15652"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5904" width="11.42578125" style="98" customWidth="1"/>
    <col min="15905" max="15905" width="11.42578125" style="98" bestFit="1" customWidth="1"/>
    <col min="15906" max="15906" width="11.42578125" style="98" customWidth="1"/>
    <col min="15907" max="15907" width="12.28515625" style="98" bestFit="1" customWidth="1"/>
    <col min="15908"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160" width="11.42578125" style="98" customWidth="1"/>
    <col min="16161" max="16161" width="11.42578125" style="98" bestFit="1" customWidth="1"/>
    <col min="16162" max="16162" width="11.42578125" style="98" customWidth="1"/>
    <col min="16163" max="16163" width="12.28515625" style="98" bestFit="1" customWidth="1"/>
    <col min="16164" max="16384" width="11.42578125" style="98" customWidth="1"/>
  </cols>
  <sheetData>
    <row r="1" spans="1:35" ht="30" customHeight="1" x14ac:dyDescent="0.25">
      <c r="A1" s="755" t="s">
        <v>364</v>
      </c>
      <c r="B1" s="755"/>
      <c r="C1" s="755"/>
      <c r="D1" s="755"/>
      <c r="E1" s="755"/>
      <c r="F1" s="755"/>
      <c r="G1" s="755"/>
      <c r="H1" s="755"/>
      <c r="I1" s="755"/>
      <c r="J1" s="755"/>
      <c r="K1" s="755"/>
      <c r="L1" s="755"/>
      <c r="M1" s="755"/>
      <c r="N1" s="755"/>
    </row>
    <row r="2" spans="1:35" ht="15" customHeight="1" x14ac:dyDescent="0.25">
      <c r="A2" s="756" t="s">
        <v>593</v>
      </c>
      <c r="B2" s="756"/>
      <c r="C2" s="756"/>
      <c r="D2" s="756"/>
      <c r="E2" s="756"/>
      <c r="F2" s="756"/>
      <c r="G2" s="756"/>
      <c r="H2" s="756"/>
      <c r="I2" s="756"/>
      <c r="J2" s="756"/>
      <c r="K2" s="756"/>
      <c r="L2" s="756"/>
      <c r="M2" s="756"/>
      <c r="N2" s="756"/>
    </row>
    <row r="3" spans="1:35" ht="15" customHeight="1" x14ac:dyDescent="0.25">
      <c r="A3" s="756" t="s">
        <v>810</v>
      </c>
      <c r="B3" s="756"/>
      <c r="C3" s="756"/>
      <c r="D3" s="756"/>
      <c r="E3" s="756"/>
      <c r="F3" s="756"/>
      <c r="G3" s="756"/>
      <c r="H3" s="756"/>
      <c r="I3" s="756"/>
      <c r="J3" s="756"/>
      <c r="K3" s="756"/>
      <c r="L3" s="756"/>
      <c r="M3" s="756"/>
      <c r="N3" s="756"/>
    </row>
    <row r="4" spans="1:35" ht="30" customHeight="1" x14ac:dyDescent="0.25">
      <c r="A4" s="757" t="s">
        <v>3</v>
      </c>
      <c r="B4" s="757"/>
      <c r="C4" s="757"/>
      <c r="D4" s="757"/>
      <c r="E4" s="757"/>
      <c r="F4" s="757"/>
      <c r="G4" s="757"/>
      <c r="H4" s="757"/>
      <c r="I4" s="757"/>
      <c r="J4" s="757"/>
      <c r="K4" s="757"/>
      <c r="L4" s="757"/>
      <c r="M4" s="757"/>
      <c r="N4" s="757"/>
    </row>
    <row r="5" spans="1:35" ht="3.75" customHeight="1" thickBot="1" x14ac:dyDescent="0.3">
      <c r="A5" s="97"/>
      <c r="B5" s="97"/>
      <c r="C5" s="97"/>
      <c r="D5" s="97"/>
      <c r="E5" s="97"/>
      <c r="F5" s="97"/>
      <c r="G5" s="97"/>
      <c r="H5" s="97"/>
      <c r="I5" s="97"/>
      <c r="J5" s="97"/>
      <c r="K5" s="97"/>
      <c r="L5" s="97"/>
      <c r="M5" s="97"/>
      <c r="N5" s="97"/>
    </row>
    <row r="6" spans="1:35" s="100" customFormat="1" ht="30" customHeight="1" thickTop="1" thickBot="1" x14ac:dyDescent="0.3">
      <c r="A6" s="656"/>
      <c r="B6" s="657" t="s">
        <v>594</v>
      </c>
      <c r="C6" s="657" t="s">
        <v>595</v>
      </c>
      <c r="D6" s="657" t="s">
        <v>596</v>
      </c>
      <c r="E6" s="657" t="s">
        <v>597</v>
      </c>
      <c r="F6" s="657" t="s">
        <v>598</v>
      </c>
      <c r="G6" s="657" t="s">
        <v>599</v>
      </c>
      <c r="H6" s="657" t="s">
        <v>600</v>
      </c>
      <c r="I6" s="657" t="s">
        <v>601</v>
      </c>
      <c r="J6" s="657" t="s">
        <v>602</v>
      </c>
      <c r="K6" s="657" t="s">
        <v>603</v>
      </c>
      <c r="L6" s="657" t="s">
        <v>604</v>
      </c>
      <c r="M6" s="657" t="s">
        <v>605</v>
      </c>
      <c r="N6" s="657" t="s">
        <v>606</v>
      </c>
    </row>
    <row r="7" spans="1:35" ht="15" customHeight="1" thickTop="1" thickBot="1" x14ac:dyDescent="0.3">
      <c r="A7" s="658" t="s">
        <v>607</v>
      </c>
      <c r="B7" s="659">
        <v>7499554.8753699996</v>
      </c>
      <c r="C7" s="659">
        <v>8890891.9743600003</v>
      </c>
      <c r="D7" s="659">
        <v>9946224.7572800014</v>
      </c>
      <c r="E7" s="659">
        <v>11248468.165469998</v>
      </c>
      <c r="F7" s="659">
        <v>12260063.947590001</v>
      </c>
      <c r="G7" s="659">
        <v>13446210.742110001</v>
      </c>
      <c r="H7" s="659">
        <v>14278045.18863</v>
      </c>
      <c r="I7" s="659">
        <v>16311151.10245</v>
      </c>
      <c r="J7" s="659">
        <v>17313528.493759997</v>
      </c>
      <c r="K7" s="659">
        <v>20116745.638080001</v>
      </c>
      <c r="L7" s="659">
        <v>20498836.40411</v>
      </c>
      <c r="M7" s="659">
        <v>21938093.134229995</v>
      </c>
      <c r="N7" s="659">
        <v>22984217.8411</v>
      </c>
      <c r="R7" s="145"/>
      <c r="S7" s="145"/>
      <c r="T7" s="145"/>
      <c r="U7" s="145"/>
      <c r="V7" s="145"/>
      <c r="W7" s="145"/>
      <c r="X7" s="145"/>
      <c r="Y7" s="145"/>
      <c r="AB7" s="144"/>
      <c r="AC7" s="144"/>
      <c r="AD7" s="144"/>
      <c r="AE7" s="144"/>
      <c r="AF7" s="144"/>
      <c r="AG7" s="144"/>
      <c r="AH7" s="144"/>
      <c r="AI7" s="144"/>
    </row>
    <row r="8" spans="1:35" s="103" customFormat="1" ht="15" customHeight="1" thickTop="1" x14ac:dyDescent="0.25">
      <c r="A8" s="101" t="s">
        <v>10</v>
      </c>
      <c r="B8" s="102">
        <v>1058357.29565</v>
      </c>
      <c r="C8" s="102">
        <v>1359285.0713599999</v>
      </c>
      <c r="D8" s="102">
        <v>1446579.6166400001</v>
      </c>
      <c r="E8" s="102">
        <v>1294486.36384</v>
      </c>
      <c r="F8" s="102">
        <v>991270.88586000004</v>
      </c>
      <c r="G8" s="102">
        <v>973782.78133000003</v>
      </c>
      <c r="H8" s="102">
        <v>1121870.29697</v>
      </c>
      <c r="I8" s="102">
        <v>1744742.8119900001</v>
      </c>
      <c r="J8" s="102">
        <v>1739523.71361</v>
      </c>
      <c r="K8" s="102">
        <v>2342855.4595599999</v>
      </c>
      <c r="L8" s="102">
        <v>2269146.5727799996</v>
      </c>
      <c r="M8" s="102">
        <v>3667667.2377099991</v>
      </c>
      <c r="N8" s="102">
        <v>3548860.8890199997</v>
      </c>
      <c r="R8" s="146"/>
      <c r="S8" s="146"/>
      <c r="T8" s="146"/>
      <c r="U8" s="146"/>
      <c r="V8" s="146"/>
      <c r="W8" s="146"/>
      <c r="X8" s="146"/>
      <c r="Y8" s="146"/>
      <c r="AB8" s="144"/>
      <c r="AC8" s="144"/>
      <c r="AD8" s="144"/>
      <c r="AE8" s="144"/>
      <c r="AF8" s="144"/>
      <c r="AG8" s="144"/>
      <c r="AH8" s="144"/>
      <c r="AI8" s="144"/>
    </row>
    <row r="9" spans="1:35" s="103" customFormat="1" ht="15" customHeight="1" x14ac:dyDescent="0.25">
      <c r="A9" s="101" t="s">
        <v>19</v>
      </c>
      <c r="B9" s="102">
        <v>1358266.7296099998</v>
      </c>
      <c r="C9" s="102">
        <v>1234817.22967</v>
      </c>
      <c r="D9" s="102">
        <v>1331980.78302</v>
      </c>
      <c r="E9" s="102">
        <v>1626790.98911</v>
      </c>
      <c r="F9" s="102">
        <v>1364576.8665799999</v>
      </c>
      <c r="G9" s="102">
        <v>1290835.1632000001</v>
      </c>
      <c r="H9" s="102">
        <v>1118149.5042300001</v>
      </c>
      <c r="I9" s="102">
        <v>1226409.90301</v>
      </c>
      <c r="J9" s="102">
        <v>1557550.7643199998</v>
      </c>
      <c r="K9" s="102">
        <v>2081440.9639400002</v>
      </c>
      <c r="L9" s="102">
        <v>2069975.6832500002</v>
      </c>
      <c r="M9" s="102">
        <v>1829133.0987099998</v>
      </c>
      <c r="N9" s="102">
        <v>2573433.80577</v>
      </c>
      <c r="R9" s="146"/>
      <c r="S9" s="146"/>
      <c r="T9" s="146"/>
      <c r="U9" s="146"/>
      <c r="V9" s="146"/>
      <c r="W9" s="146"/>
      <c r="X9" s="146"/>
      <c r="Y9" s="146"/>
      <c r="AB9" s="144"/>
      <c r="AC9" s="144"/>
      <c r="AD9" s="144"/>
      <c r="AE9" s="144"/>
      <c r="AF9" s="144"/>
      <c r="AG9" s="144"/>
      <c r="AH9" s="144"/>
      <c r="AI9" s="144"/>
    </row>
    <row r="10" spans="1:35" s="103" customFormat="1" ht="15" customHeight="1" x14ac:dyDescent="0.25">
      <c r="A10" s="101" t="s">
        <v>36</v>
      </c>
      <c r="B10" s="102">
        <v>4807827.9422899997</v>
      </c>
      <c r="C10" s="102">
        <v>6014617.2437500004</v>
      </c>
      <c r="D10" s="102">
        <v>6837839.5897700004</v>
      </c>
      <c r="E10" s="102">
        <v>7784432.0359799992</v>
      </c>
      <c r="F10" s="102">
        <v>8864442.8062900007</v>
      </c>
      <c r="G10" s="102">
        <v>9733880.2526099999</v>
      </c>
      <c r="H10" s="102">
        <v>10300365.82443</v>
      </c>
      <c r="I10" s="102">
        <v>10908688.96343</v>
      </c>
      <c r="J10" s="102">
        <v>11627351.453799998</v>
      </c>
      <c r="K10" s="102">
        <v>13435673.616700001</v>
      </c>
      <c r="L10" s="102">
        <v>13910153.87944</v>
      </c>
      <c r="M10" s="102">
        <v>14299180.91728</v>
      </c>
      <c r="N10" s="102">
        <v>14671413.509449998</v>
      </c>
      <c r="R10" s="146"/>
      <c r="S10" s="146"/>
      <c r="T10" s="146"/>
      <c r="U10" s="146"/>
      <c r="V10" s="146"/>
      <c r="W10" s="146"/>
      <c r="X10" s="146"/>
      <c r="Y10" s="146"/>
      <c r="AB10" s="144"/>
      <c r="AC10" s="144"/>
      <c r="AD10" s="144"/>
      <c r="AE10" s="144"/>
      <c r="AF10" s="144"/>
      <c r="AG10" s="144"/>
      <c r="AH10" s="144"/>
      <c r="AI10" s="144"/>
    </row>
    <row r="11" spans="1:35" s="103" customFormat="1" ht="15" customHeight="1" x14ac:dyDescent="0.25">
      <c r="A11" s="104" t="s">
        <v>608</v>
      </c>
      <c r="B11" s="102">
        <v>4789751.4607499996</v>
      </c>
      <c r="C11" s="102">
        <v>5975000.9772399999</v>
      </c>
      <c r="D11" s="102">
        <v>6784963.0622800002</v>
      </c>
      <c r="E11" s="102">
        <v>7730949.3006300004</v>
      </c>
      <c r="F11" s="102">
        <v>8781850.1155400015</v>
      </c>
      <c r="G11" s="102">
        <v>9635314.345350001</v>
      </c>
      <c r="H11" s="102">
        <v>9984091.6947099995</v>
      </c>
      <c r="I11" s="102">
        <v>10478787.185559999</v>
      </c>
      <c r="J11" s="102">
        <v>11179274.690540001</v>
      </c>
      <c r="K11" s="102">
        <v>13043642.782330001</v>
      </c>
      <c r="L11" s="102">
        <v>13524835.915229999</v>
      </c>
      <c r="M11" s="102">
        <v>13977811.02667</v>
      </c>
      <c r="N11" s="102">
        <v>14315504.007139999</v>
      </c>
      <c r="R11" s="146"/>
      <c r="S11" s="146"/>
      <c r="T11" s="146"/>
      <c r="U11" s="146"/>
      <c r="V11" s="146"/>
      <c r="W11" s="146"/>
      <c r="X11" s="146"/>
      <c r="Y11" s="146"/>
      <c r="AB11" s="144"/>
      <c r="AC11" s="144"/>
      <c r="AD11" s="144"/>
      <c r="AE11" s="144"/>
      <c r="AF11" s="144"/>
      <c r="AG11" s="144"/>
      <c r="AH11" s="144"/>
      <c r="AI11" s="144"/>
    </row>
    <row r="12" spans="1:35" s="103" customFormat="1" ht="15" customHeight="1" x14ac:dyDescent="0.25">
      <c r="A12" s="104" t="s">
        <v>609</v>
      </c>
      <c r="B12" s="102">
        <v>4695609.6548000006</v>
      </c>
      <c r="C12" s="102">
        <v>5847484.3177299993</v>
      </c>
      <c r="D12" s="102">
        <v>6652530.7353299996</v>
      </c>
      <c r="E12" s="102">
        <v>7613477.9515399998</v>
      </c>
      <c r="F12" s="102">
        <v>8497550.1076100003</v>
      </c>
      <c r="G12" s="102">
        <v>9309835.2844999991</v>
      </c>
      <c r="H12" s="102">
        <v>9555102.9116900004</v>
      </c>
      <c r="I12" s="102">
        <v>8059057.5575200003</v>
      </c>
      <c r="J12" s="102">
        <v>8540842.6911399998</v>
      </c>
      <c r="K12" s="102">
        <v>10628447.53645</v>
      </c>
      <c r="L12" s="102">
        <v>11234447.828609999</v>
      </c>
      <c r="M12" s="102">
        <v>11452275.32652</v>
      </c>
      <c r="N12" s="102">
        <v>11860523.883129999</v>
      </c>
      <c r="R12" s="146"/>
      <c r="S12" s="146"/>
      <c r="T12" s="146"/>
      <c r="U12" s="146"/>
      <c r="V12" s="146"/>
      <c r="W12" s="146"/>
      <c r="X12" s="146"/>
      <c r="Y12" s="146"/>
      <c r="AB12" s="144"/>
      <c r="AC12" s="144"/>
      <c r="AD12" s="144"/>
      <c r="AE12" s="144"/>
      <c r="AF12" s="144"/>
      <c r="AG12" s="144"/>
      <c r="AH12" s="144"/>
      <c r="AI12" s="144"/>
    </row>
    <row r="13" spans="1:35" s="103" customFormat="1" ht="15" customHeight="1" x14ac:dyDescent="0.25">
      <c r="A13" s="104" t="s">
        <v>610</v>
      </c>
      <c r="B13" s="102">
        <v>94141.805950000009</v>
      </c>
      <c r="C13" s="102">
        <v>127516.65951000001</v>
      </c>
      <c r="D13" s="102">
        <v>132432.32695000002</v>
      </c>
      <c r="E13" s="102">
        <v>117471.34909</v>
      </c>
      <c r="F13" s="102">
        <v>284300.00793000002</v>
      </c>
      <c r="G13" s="102">
        <v>325479.06085000001</v>
      </c>
      <c r="H13" s="102">
        <v>428988.78301999997</v>
      </c>
      <c r="I13" s="102">
        <v>2419729.6280399999</v>
      </c>
      <c r="J13" s="102">
        <v>2638431.9994000001</v>
      </c>
      <c r="K13" s="102">
        <v>2415195.2458800003</v>
      </c>
      <c r="L13" s="102">
        <v>2290388.0866199997</v>
      </c>
      <c r="M13" s="102">
        <v>2525535.7001499995</v>
      </c>
      <c r="N13" s="102">
        <v>2454980.1240099999</v>
      </c>
      <c r="R13" s="146"/>
      <c r="S13" s="146"/>
      <c r="T13" s="146"/>
      <c r="U13" s="146"/>
      <c r="V13" s="146"/>
      <c r="W13" s="146"/>
      <c r="X13" s="146"/>
      <c r="Y13" s="146"/>
      <c r="AB13" s="144"/>
      <c r="AC13" s="144"/>
      <c r="AD13" s="144"/>
      <c r="AE13" s="144"/>
      <c r="AF13" s="144"/>
      <c r="AG13" s="144"/>
      <c r="AH13" s="144"/>
      <c r="AI13" s="144"/>
    </row>
    <row r="14" spans="1:35" s="103" customFormat="1" ht="15" customHeight="1" x14ac:dyDescent="0.25">
      <c r="A14" s="104" t="s">
        <v>611</v>
      </c>
      <c r="B14" s="102">
        <v>9403.6785600000003</v>
      </c>
      <c r="C14" s="102">
        <v>15933.887779999999</v>
      </c>
      <c r="D14" s="102">
        <v>15028.29456</v>
      </c>
      <c r="E14" s="102">
        <v>18115.513309999998</v>
      </c>
      <c r="F14" s="102">
        <v>33347.85944</v>
      </c>
      <c r="G14" s="102">
        <v>26476.410789999998</v>
      </c>
      <c r="H14" s="102">
        <v>0</v>
      </c>
      <c r="I14" s="102">
        <v>14598.487810000001</v>
      </c>
      <c r="J14" s="102">
        <v>39634.374349999998</v>
      </c>
      <c r="K14" s="102">
        <v>47808.388570000003</v>
      </c>
      <c r="L14" s="102">
        <v>53596.489589999997</v>
      </c>
      <c r="M14" s="102">
        <v>53002.299630000001</v>
      </c>
      <c r="N14" s="102">
        <v>52036.410190000002</v>
      </c>
      <c r="R14" s="146"/>
      <c r="S14" s="146"/>
      <c r="T14" s="146"/>
      <c r="U14" s="146"/>
      <c r="V14" s="146"/>
      <c r="W14" s="146"/>
      <c r="X14" s="146"/>
      <c r="Y14" s="146"/>
      <c r="AB14" s="144"/>
      <c r="AC14" s="144"/>
      <c r="AD14" s="144"/>
      <c r="AE14" s="144"/>
      <c r="AF14" s="144"/>
      <c r="AG14" s="144"/>
      <c r="AH14" s="144"/>
      <c r="AI14" s="144"/>
    </row>
    <row r="15" spans="1:35" s="103" customFormat="1" ht="15" customHeight="1" x14ac:dyDescent="0.25">
      <c r="A15" s="104" t="s">
        <v>612</v>
      </c>
      <c r="B15" s="102">
        <v>9403.6785600000003</v>
      </c>
      <c r="C15" s="102">
        <v>15705.63392</v>
      </c>
      <c r="D15" s="102">
        <v>13675.807359999999</v>
      </c>
      <c r="E15" s="102">
        <v>17986.17151</v>
      </c>
      <c r="F15" s="102">
        <v>28256.428800000002</v>
      </c>
      <c r="G15" s="102">
        <v>25676.851449999998</v>
      </c>
      <c r="H15" s="102">
        <v>0</v>
      </c>
      <c r="I15" s="102">
        <v>11117.52232</v>
      </c>
      <c r="J15" s="102">
        <v>9745.9177799999998</v>
      </c>
      <c r="K15" s="102">
        <v>21958.089469999999</v>
      </c>
      <c r="L15" s="102">
        <v>22731.027829999999</v>
      </c>
      <c r="M15" s="102">
        <v>20464.88867</v>
      </c>
      <c r="N15" s="102">
        <v>19202.087010000003</v>
      </c>
      <c r="R15" s="146"/>
      <c r="S15" s="146"/>
      <c r="T15" s="146"/>
      <c r="U15" s="146"/>
      <c r="V15" s="146"/>
      <c r="W15" s="146"/>
      <c r="X15" s="146"/>
      <c r="Y15" s="146"/>
      <c r="AB15" s="144"/>
      <c r="AC15" s="144"/>
      <c r="AD15" s="144"/>
      <c r="AE15" s="144"/>
      <c r="AF15" s="144"/>
      <c r="AG15" s="144"/>
      <c r="AH15" s="144"/>
      <c r="AI15" s="144"/>
    </row>
    <row r="16" spans="1:35" s="103" customFormat="1" ht="15" customHeight="1" x14ac:dyDescent="0.25">
      <c r="A16" s="104" t="s">
        <v>613</v>
      </c>
      <c r="B16" s="102">
        <v>0</v>
      </c>
      <c r="C16" s="102">
        <v>228.25385999999997</v>
      </c>
      <c r="D16" s="102">
        <v>1352.4872</v>
      </c>
      <c r="E16" s="102">
        <v>129.34180000000001</v>
      </c>
      <c r="F16" s="102">
        <v>5091.4306399999996</v>
      </c>
      <c r="G16" s="102">
        <v>799.55934000000002</v>
      </c>
      <c r="H16" s="102">
        <v>0</v>
      </c>
      <c r="I16" s="102">
        <v>3480.96549</v>
      </c>
      <c r="J16" s="102">
        <v>29888.456570000002</v>
      </c>
      <c r="K16" s="102">
        <v>25850.2991</v>
      </c>
      <c r="L16" s="102">
        <v>30865.461760000002</v>
      </c>
      <c r="M16" s="102">
        <v>32537.410960000001</v>
      </c>
      <c r="N16" s="102">
        <v>32834.323179999999</v>
      </c>
      <c r="R16" s="146"/>
      <c r="S16" s="146"/>
      <c r="T16" s="146"/>
      <c r="U16" s="146"/>
      <c r="V16" s="146"/>
      <c r="W16" s="146"/>
      <c r="X16" s="146"/>
      <c r="Y16" s="146"/>
      <c r="AB16" s="144"/>
      <c r="AC16" s="144"/>
      <c r="AD16" s="144"/>
      <c r="AE16" s="144"/>
      <c r="AF16" s="144"/>
      <c r="AG16" s="144"/>
      <c r="AH16" s="144"/>
      <c r="AI16" s="144"/>
    </row>
    <row r="17" spans="1:35" s="103" customFormat="1" ht="15" customHeight="1" x14ac:dyDescent="0.25">
      <c r="A17" s="104" t="s">
        <v>614</v>
      </c>
      <c r="B17" s="102">
        <v>50336.93015</v>
      </c>
      <c r="C17" s="102">
        <v>60138.856350000002</v>
      </c>
      <c r="D17" s="102">
        <v>86668.982980000001</v>
      </c>
      <c r="E17" s="102">
        <v>96418.17916</v>
      </c>
      <c r="F17" s="102">
        <v>100901.31013</v>
      </c>
      <c r="G17" s="102">
        <v>145483.04136999999</v>
      </c>
      <c r="H17" s="102">
        <v>124454.16545999999</v>
      </c>
      <c r="I17" s="102">
        <v>108237.67995999999</v>
      </c>
      <c r="J17" s="102">
        <v>178145.47205000001</v>
      </c>
      <c r="K17" s="102">
        <v>276816.41418000002</v>
      </c>
      <c r="L17" s="102">
        <v>329423.84471000009</v>
      </c>
      <c r="M17" s="102">
        <v>299125.71207000001</v>
      </c>
      <c r="N17" s="102">
        <v>307146.02893999999</v>
      </c>
      <c r="R17" s="146"/>
      <c r="S17" s="146"/>
      <c r="T17" s="146"/>
      <c r="U17" s="146"/>
      <c r="V17" s="146"/>
      <c r="W17" s="146"/>
      <c r="X17" s="146"/>
      <c r="Y17" s="146"/>
      <c r="AB17" s="144"/>
      <c r="AC17" s="144"/>
      <c r="AD17" s="144"/>
      <c r="AE17" s="144"/>
      <c r="AF17" s="144"/>
      <c r="AG17" s="144"/>
      <c r="AH17" s="144"/>
      <c r="AI17" s="144"/>
    </row>
    <row r="18" spans="1:35" s="103" customFormat="1" ht="15" customHeight="1" x14ac:dyDescent="0.25">
      <c r="A18" s="104" t="s">
        <v>615</v>
      </c>
      <c r="B18" s="102">
        <v>33237.073799999998</v>
      </c>
      <c r="C18" s="102">
        <v>41966.292609999997</v>
      </c>
      <c r="D18" s="102">
        <v>69216.538840000008</v>
      </c>
      <c r="E18" s="102">
        <v>77621.577099999995</v>
      </c>
      <c r="F18" s="102">
        <v>89386.138149999999</v>
      </c>
      <c r="G18" s="102">
        <v>117304.41168999999</v>
      </c>
      <c r="H18" s="102">
        <v>80568.734180000014</v>
      </c>
      <c r="I18" s="102">
        <v>65909.400819999995</v>
      </c>
      <c r="J18" s="102">
        <v>75137.807579999993</v>
      </c>
      <c r="K18" s="102">
        <v>114756.88068</v>
      </c>
      <c r="L18" s="102">
        <v>145877.13448000001</v>
      </c>
      <c r="M18" s="102">
        <v>135237.16605</v>
      </c>
      <c r="N18" s="102">
        <v>138492.30324000001</v>
      </c>
      <c r="R18" s="146"/>
      <c r="S18" s="146"/>
      <c r="T18" s="146"/>
      <c r="U18" s="146"/>
      <c r="V18" s="146"/>
      <c r="W18" s="146"/>
      <c r="X18" s="146"/>
      <c r="Y18" s="146"/>
      <c r="AB18" s="144"/>
      <c r="AC18" s="144"/>
      <c r="AD18" s="144"/>
      <c r="AE18" s="144"/>
      <c r="AF18" s="144"/>
      <c r="AG18" s="144"/>
      <c r="AH18" s="144"/>
      <c r="AI18" s="144"/>
    </row>
    <row r="19" spans="1:35" s="103" customFormat="1" ht="15" customHeight="1" x14ac:dyDescent="0.25">
      <c r="A19" s="104" t="s">
        <v>616</v>
      </c>
      <c r="B19" s="102">
        <v>17099.856350000002</v>
      </c>
      <c r="C19" s="102">
        <v>18172.563739999998</v>
      </c>
      <c r="D19" s="102">
        <v>17452.44414</v>
      </c>
      <c r="E19" s="102">
        <v>18796.602059999997</v>
      </c>
      <c r="F19" s="102">
        <v>11515.171980000001</v>
      </c>
      <c r="G19" s="102">
        <v>28178.629679999998</v>
      </c>
      <c r="H19" s="102">
        <v>43885.431280000004</v>
      </c>
      <c r="I19" s="102">
        <v>42328.279139999999</v>
      </c>
      <c r="J19" s="102">
        <v>103007.66447</v>
      </c>
      <c r="K19" s="102">
        <v>162059.53349999999</v>
      </c>
      <c r="L19" s="102">
        <v>183546.71023000006</v>
      </c>
      <c r="M19" s="102">
        <v>163888.54602000001</v>
      </c>
      <c r="N19" s="102">
        <v>168653.72569999998</v>
      </c>
      <c r="R19" s="146"/>
      <c r="S19" s="146"/>
      <c r="T19" s="146"/>
      <c r="U19" s="146"/>
      <c r="V19" s="146"/>
      <c r="W19" s="146"/>
      <c r="X19" s="146"/>
      <c r="Y19" s="146"/>
      <c r="AB19" s="144"/>
      <c r="AC19" s="144"/>
      <c r="AD19" s="144"/>
      <c r="AE19" s="144"/>
      <c r="AF19" s="144"/>
      <c r="AG19" s="144"/>
      <c r="AH19" s="144"/>
      <c r="AI19" s="144"/>
    </row>
    <row r="20" spans="1:35" s="103" customFormat="1" ht="15" customHeight="1" x14ac:dyDescent="0.25">
      <c r="A20" s="104" t="s">
        <v>49</v>
      </c>
      <c r="B20" s="102">
        <v>43691.724689999995</v>
      </c>
      <c r="C20" s="102">
        <v>46591.840920000002</v>
      </c>
      <c r="D20" s="102">
        <v>57526.52562</v>
      </c>
      <c r="E20" s="102">
        <v>68545.559359999999</v>
      </c>
      <c r="F20" s="102">
        <v>81345.086569999999</v>
      </c>
      <c r="G20" s="102">
        <v>89342.440680000014</v>
      </c>
      <c r="H20" s="102">
        <v>369111.68347000005</v>
      </c>
      <c r="I20" s="102">
        <v>488887.62398000003</v>
      </c>
      <c r="J20" s="102">
        <v>457155.65774</v>
      </c>
      <c r="K20" s="102">
        <v>461463.66025000002</v>
      </c>
      <c r="L20" s="102">
        <v>408587.15938999999</v>
      </c>
      <c r="M20" s="102">
        <v>408788.16574999999</v>
      </c>
      <c r="N20" s="102">
        <v>445183.50448999996</v>
      </c>
      <c r="R20" s="146"/>
      <c r="S20" s="146"/>
      <c r="T20" s="146"/>
      <c r="U20" s="146"/>
      <c r="V20" s="146"/>
      <c r="W20" s="146"/>
      <c r="X20" s="146"/>
      <c r="Y20" s="146"/>
      <c r="AB20" s="144"/>
      <c r="AC20" s="144"/>
      <c r="AD20" s="144"/>
      <c r="AE20" s="144"/>
      <c r="AF20" s="144"/>
      <c r="AG20" s="144"/>
      <c r="AH20" s="144"/>
      <c r="AI20" s="144"/>
    </row>
    <row r="21" spans="1:35" s="103" customFormat="1" ht="15" customHeight="1" x14ac:dyDescent="0.25">
      <c r="A21" s="104" t="s">
        <v>617</v>
      </c>
      <c r="B21" s="102">
        <v>-85355.851859999995</v>
      </c>
      <c r="C21" s="102">
        <v>-83048.318540000007</v>
      </c>
      <c r="D21" s="102">
        <v>-106347.27567</v>
      </c>
      <c r="E21" s="102">
        <v>-129596.51648000001</v>
      </c>
      <c r="F21" s="102">
        <v>-133001.56539</v>
      </c>
      <c r="G21" s="102">
        <v>-162735.98558000001</v>
      </c>
      <c r="H21" s="102">
        <v>-177291.71921000001</v>
      </c>
      <c r="I21" s="102">
        <v>-181822.01387999998</v>
      </c>
      <c r="J21" s="102">
        <v>-226858.74088</v>
      </c>
      <c r="K21" s="102">
        <v>-394057.62862999999</v>
      </c>
      <c r="L21" s="102">
        <v>-406289.52947999997</v>
      </c>
      <c r="M21" s="102">
        <v>-439546.28684000002</v>
      </c>
      <c r="N21" s="102">
        <v>-448456.44131000002</v>
      </c>
      <c r="R21" s="146"/>
      <c r="S21" s="146"/>
      <c r="T21" s="146"/>
      <c r="U21" s="146"/>
      <c r="V21" s="146"/>
      <c r="W21" s="146"/>
      <c r="X21" s="146"/>
      <c r="Y21" s="146"/>
      <c r="AB21" s="144"/>
      <c r="AC21" s="144"/>
      <c r="AD21" s="144"/>
      <c r="AE21" s="144"/>
      <c r="AF21" s="144"/>
      <c r="AG21" s="144"/>
      <c r="AH21" s="144"/>
      <c r="AI21" s="144"/>
    </row>
    <row r="22" spans="1:35" s="103" customFormat="1" ht="15" customHeight="1" x14ac:dyDescent="0.25">
      <c r="A22" s="101" t="s">
        <v>79</v>
      </c>
      <c r="B22" s="102">
        <v>62364.712509999998</v>
      </c>
      <c r="C22" s="102">
        <v>66134.483319999999</v>
      </c>
      <c r="D22" s="102">
        <v>56742.09418</v>
      </c>
      <c r="E22" s="102">
        <v>74804.708129999999</v>
      </c>
      <c r="F22" s="102">
        <v>60978.951740000004</v>
      </c>
      <c r="G22" s="102">
        <v>77189.320999999996</v>
      </c>
      <c r="H22" s="102">
        <v>91996.017219999994</v>
      </c>
      <c r="I22" s="102">
        <v>119262.14454000001</v>
      </c>
      <c r="J22" s="102">
        <v>166023.48053999999</v>
      </c>
      <c r="K22" s="102">
        <v>167788.03983000002</v>
      </c>
      <c r="L22" s="102">
        <v>213656.08903</v>
      </c>
      <c r="M22" s="102">
        <v>207959.85562000002</v>
      </c>
      <c r="N22" s="102">
        <v>207409.45563000001</v>
      </c>
      <c r="R22" s="146"/>
      <c r="S22" s="146"/>
      <c r="T22" s="146"/>
      <c r="U22" s="146"/>
      <c r="V22" s="146"/>
      <c r="W22" s="146"/>
      <c r="X22" s="146"/>
      <c r="Y22" s="146"/>
      <c r="AB22" s="144"/>
      <c r="AC22" s="144"/>
      <c r="AD22" s="144"/>
      <c r="AE22" s="144"/>
      <c r="AF22" s="144"/>
      <c r="AG22" s="144"/>
      <c r="AH22" s="144"/>
      <c r="AI22" s="144"/>
    </row>
    <row r="23" spans="1:35" s="103" customFormat="1" ht="15" customHeight="1" x14ac:dyDescent="0.25">
      <c r="A23" s="101" t="s">
        <v>90</v>
      </c>
      <c r="B23" s="102">
        <v>17413.33481</v>
      </c>
      <c r="C23" s="102">
        <v>2890.1803300000001</v>
      </c>
      <c r="D23" s="102">
        <v>7524.6868099999992</v>
      </c>
      <c r="E23" s="102">
        <v>10778.056779999999</v>
      </c>
      <c r="F23" s="102">
        <v>12240.81681</v>
      </c>
      <c r="G23" s="102">
        <v>11269.93391</v>
      </c>
      <c r="H23" s="102">
        <v>6476.0268499999993</v>
      </c>
      <c r="I23" s="102">
        <v>5354.4374900000003</v>
      </c>
      <c r="J23" s="102">
        <v>3999.0891699999997</v>
      </c>
      <c r="K23" s="102">
        <v>10854.32048</v>
      </c>
      <c r="L23" s="102">
        <v>28844.017609999995</v>
      </c>
      <c r="M23" s="102">
        <v>37290.02105000001</v>
      </c>
      <c r="N23" s="102">
        <v>33140.077590000001</v>
      </c>
      <c r="R23" s="146"/>
      <c r="S23" s="146"/>
      <c r="T23" s="146"/>
      <c r="U23" s="146"/>
      <c r="V23" s="146"/>
      <c r="W23" s="146"/>
      <c r="X23" s="146"/>
      <c r="Y23" s="146"/>
      <c r="AB23" s="144"/>
      <c r="AC23" s="144"/>
      <c r="AD23" s="144"/>
      <c r="AE23" s="144"/>
      <c r="AF23" s="144"/>
      <c r="AG23" s="144"/>
      <c r="AH23" s="144"/>
      <c r="AI23" s="144"/>
    </row>
    <row r="24" spans="1:35" s="103" customFormat="1" ht="15" customHeight="1" x14ac:dyDescent="0.25">
      <c r="A24" s="101" t="s">
        <v>618</v>
      </c>
      <c r="B24" s="102">
        <v>10634.38337</v>
      </c>
      <c r="C24" s="102">
        <v>12325.175140000001</v>
      </c>
      <c r="D24" s="102">
        <v>34083.052170000003</v>
      </c>
      <c r="E24" s="102">
        <v>204045.7948</v>
      </c>
      <c r="F24" s="102">
        <v>627410.56959000009</v>
      </c>
      <c r="G24" s="102">
        <v>969606.06283000007</v>
      </c>
      <c r="H24" s="102">
        <v>1196480.1663900001</v>
      </c>
      <c r="I24" s="102">
        <v>1785029.70101</v>
      </c>
      <c r="J24" s="102">
        <v>1629426.1908100001</v>
      </c>
      <c r="K24" s="102">
        <v>1417320.6658399999</v>
      </c>
      <c r="L24" s="102">
        <v>1118356.6317700001</v>
      </c>
      <c r="M24" s="102">
        <v>899603.64894999994</v>
      </c>
      <c r="N24" s="102">
        <v>918868.63037999999</v>
      </c>
      <c r="R24" s="146"/>
      <c r="S24" s="146"/>
      <c r="T24" s="146"/>
      <c r="U24" s="146"/>
      <c r="V24" s="146"/>
      <c r="W24" s="146"/>
      <c r="X24" s="146"/>
      <c r="Y24" s="146"/>
      <c r="AB24" s="144"/>
      <c r="AC24" s="144"/>
      <c r="AD24" s="144"/>
      <c r="AE24" s="144"/>
      <c r="AF24" s="144"/>
      <c r="AG24" s="144"/>
      <c r="AH24" s="144"/>
      <c r="AI24" s="144"/>
    </row>
    <row r="25" spans="1:35" s="103" customFormat="1" ht="15" customHeight="1" x14ac:dyDescent="0.25">
      <c r="A25" s="101" t="s">
        <v>109</v>
      </c>
      <c r="B25" s="102">
        <v>160333.91204</v>
      </c>
      <c r="C25" s="102">
        <v>176191.06834999999</v>
      </c>
      <c r="D25" s="102">
        <v>192358.94662</v>
      </c>
      <c r="E25" s="102">
        <v>222388.05480000001</v>
      </c>
      <c r="F25" s="102">
        <v>298716.21043000004</v>
      </c>
      <c r="G25" s="102">
        <v>317042.99323999998</v>
      </c>
      <c r="H25" s="102">
        <v>344904.11268000002</v>
      </c>
      <c r="I25" s="102">
        <v>373368.64711999998</v>
      </c>
      <c r="J25" s="102">
        <v>417649.97245</v>
      </c>
      <c r="K25" s="102">
        <v>496156.12191000005</v>
      </c>
      <c r="L25" s="102">
        <v>706276.11156999995</v>
      </c>
      <c r="M25" s="102">
        <v>804386.6089300001</v>
      </c>
      <c r="N25" s="102">
        <v>831671.80485000019</v>
      </c>
      <c r="R25" s="146"/>
      <c r="S25" s="146"/>
      <c r="T25" s="146"/>
      <c r="U25" s="146"/>
      <c r="V25" s="146"/>
      <c r="W25" s="146"/>
      <c r="X25" s="146"/>
      <c r="Y25" s="146"/>
      <c r="AB25" s="144"/>
      <c r="AC25" s="144"/>
      <c r="AD25" s="144"/>
      <c r="AE25" s="144"/>
      <c r="AF25" s="144"/>
      <c r="AG25" s="144"/>
      <c r="AH25" s="144"/>
      <c r="AI25" s="144"/>
    </row>
    <row r="26" spans="1:35" s="103" customFormat="1" ht="15" customHeight="1" x14ac:dyDescent="0.25">
      <c r="A26" s="101" t="s">
        <v>619</v>
      </c>
      <c r="B26" s="102">
        <v>24356.56509</v>
      </c>
      <c r="C26" s="102">
        <v>24631.522440000001</v>
      </c>
      <c r="D26" s="102">
        <v>39115.988069999999</v>
      </c>
      <c r="E26" s="102">
        <v>30742.16203</v>
      </c>
      <c r="F26" s="102">
        <v>40426.84029</v>
      </c>
      <c r="G26" s="102">
        <v>72604.233989999993</v>
      </c>
      <c r="H26" s="102">
        <v>97803.239860000001</v>
      </c>
      <c r="I26" s="102">
        <v>148294.49386000002</v>
      </c>
      <c r="J26" s="102">
        <v>172003.82905999999</v>
      </c>
      <c r="K26" s="102">
        <v>164656.44981999998</v>
      </c>
      <c r="L26" s="102">
        <v>182427.41866000002</v>
      </c>
      <c r="M26" s="102">
        <v>192871.74598000001</v>
      </c>
      <c r="N26" s="102">
        <v>199419.66840999998</v>
      </c>
      <c r="R26" s="146"/>
      <c r="S26" s="146"/>
      <c r="T26" s="146"/>
      <c r="U26" s="146"/>
      <c r="V26" s="146"/>
      <c r="W26" s="146"/>
      <c r="X26" s="146"/>
      <c r="Y26" s="146"/>
      <c r="AB26" s="144"/>
      <c r="AC26" s="144"/>
      <c r="AD26" s="144"/>
      <c r="AE26" s="144"/>
      <c r="AF26" s="144"/>
      <c r="AG26" s="144"/>
      <c r="AH26" s="144"/>
      <c r="AI26" s="144"/>
    </row>
    <row r="27" spans="1:3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R27" s="147"/>
      <c r="S27" s="147"/>
      <c r="T27" s="147"/>
      <c r="U27" s="147"/>
      <c r="V27" s="147"/>
      <c r="W27" s="147"/>
      <c r="X27" s="147"/>
      <c r="Y27" s="147"/>
      <c r="AB27" s="144"/>
      <c r="AC27" s="144"/>
      <c r="AD27" s="144"/>
      <c r="AE27" s="144"/>
      <c r="AF27" s="144"/>
      <c r="AG27" s="144"/>
      <c r="AH27" s="144"/>
      <c r="AI27" s="144"/>
    </row>
    <row r="28" spans="1:35" ht="15" customHeight="1" thickTop="1" thickBot="1" x14ac:dyDescent="0.3">
      <c r="A28" s="658" t="s">
        <v>620</v>
      </c>
      <c r="B28" s="659">
        <v>7052918.5333599998</v>
      </c>
      <c r="C28" s="659">
        <v>8346160.2538100006</v>
      </c>
      <c r="D28" s="659">
        <v>9323443.8616200015</v>
      </c>
      <c r="E28" s="659">
        <v>10555024.006620001</v>
      </c>
      <c r="F28" s="659">
        <v>11506504.141530002</v>
      </c>
      <c r="G28" s="659">
        <v>12628618.041370001</v>
      </c>
      <c r="H28" s="659">
        <v>13420426.04744</v>
      </c>
      <c r="I28" s="659">
        <v>15338199.08546</v>
      </c>
      <c r="J28" s="659">
        <v>16289720.196870001</v>
      </c>
      <c r="K28" s="659">
        <v>18963246.307439998</v>
      </c>
      <c r="L28" s="659">
        <v>19027949.67853</v>
      </c>
      <c r="M28" s="659">
        <v>20281193.743140001</v>
      </c>
      <c r="N28" s="659">
        <v>21413527.763070002</v>
      </c>
      <c r="R28" s="148"/>
      <c r="S28" s="148"/>
      <c r="T28" s="148"/>
      <c r="U28" s="148"/>
      <c r="V28" s="148"/>
      <c r="W28" s="148"/>
      <c r="X28" s="148"/>
      <c r="Y28" s="148"/>
      <c r="AB28" s="144"/>
      <c r="AC28" s="144"/>
      <c r="AD28" s="144"/>
      <c r="AE28" s="144"/>
      <c r="AF28" s="144"/>
      <c r="AG28" s="144"/>
      <c r="AH28" s="144"/>
      <c r="AI28" s="144"/>
    </row>
    <row r="29" spans="1:35" s="103" customFormat="1" ht="15" customHeight="1" thickTop="1" x14ac:dyDescent="0.25">
      <c r="A29" s="101" t="s">
        <v>621</v>
      </c>
      <c r="B29" s="102">
        <v>6260263.4055000003</v>
      </c>
      <c r="C29" s="102">
        <v>7117676.5008199997</v>
      </c>
      <c r="D29" s="102">
        <v>7576914.5012499997</v>
      </c>
      <c r="E29" s="102">
        <v>8695001.1132199988</v>
      </c>
      <c r="F29" s="102">
        <v>8897457.1287600007</v>
      </c>
      <c r="G29" s="102">
        <v>9315132.9022400007</v>
      </c>
      <c r="H29" s="102">
        <v>10137005.414009999</v>
      </c>
      <c r="I29" s="102">
        <v>10979437.177860001</v>
      </c>
      <c r="J29" s="102">
        <v>12175537.78122</v>
      </c>
      <c r="K29" s="102">
        <v>7606039.0522799995</v>
      </c>
      <c r="L29" s="102">
        <v>14892775.490549998</v>
      </c>
      <c r="M29" s="102">
        <v>16881898.553890001</v>
      </c>
      <c r="N29" s="102">
        <v>17674838.4395</v>
      </c>
      <c r="R29" s="146"/>
      <c r="S29" s="146"/>
      <c r="T29" s="146"/>
      <c r="U29" s="146"/>
      <c r="V29" s="146"/>
      <c r="W29" s="146"/>
      <c r="X29" s="146"/>
      <c r="Y29" s="146"/>
      <c r="AB29" s="144"/>
      <c r="AC29" s="144"/>
      <c r="AD29" s="144"/>
      <c r="AE29" s="144"/>
      <c r="AF29" s="144"/>
      <c r="AG29" s="144"/>
      <c r="AH29" s="144"/>
      <c r="AI29" s="144"/>
    </row>
    <row r="30" spans="1:35" s="103" customFormat="1" ht="15" customHeight="1" x14ac:dyDescent="0.25">
      <c r="A30" s="104" t="s">
        <v>622</v>
      </c>
      <c r="B30" s="102">
        <v>2028891.6802000001</v>
      </c>
      <c r="C30" s="102">
        <v>2074003.56681</v>
      </c>
      <c r="D30" s="102">
        <v>1950325.5014200001</v>
      </c>
      <c r="E30" s="102">
        <v>2189832.7924899999</v>
      </c>
      <c r="F30" s="102">
        <v>1845234.4015500001</v>
      </c>
      <c r="G30" s="102">
        <v>1579214.1733900001</v>
      </c>
      <c r="H30" s="102">
        <v>1916652.3442599999</v>
      </c>
      <c r="I30" s="102">
        <v>2132945.1191699998</v>
      </c>
      <c r="J30" s="102">
        <v>1950985.1887300001</v>
      </c>
      <c r="K30" s="102">
        <v>2396843.6602800004</v>
      </c>
      <c r="L30" s="102">
        <v>2886941.3642899999</v>
      </c>
      <c r="M30" s="102">
        <v>2980796.8235699995</v>
      </c>
      <c r="N30" s="102">
        <v>3528987.0805199994</v>
      </c>
      <c r="R30" s="146"/>
      <c r="S30" s="146"/>
      <c r="T30" s="146"/>
      <c r="U30" s="146"/>
      <c r="V30" s="146"/>
      <c r="W30" s="146"/>
      <c r="X30" s="146"/>
      <c r="Y30" s="146"/>
      <c r="AB30" s="144"/>
      <c r="AC30" s="144"/>
      <c r="AD30" s="144"/>
      <c r="AE30" s="144"/>
      <c r="AF30" s="144"/>
      <c r="AG30" s="144"/>
      <c r="AH30" s="144"/>
      <c r="AI30" s="144"/>
    </row>
    <row r="31" spans="1:35" s="103" customFormat="1" ht="15" customHeight="1" x14ac:dyDescent="0.25">
      <c r="A31" s="104" t="s">
        <v>623</v>
      </c>
      <c r="B31" s="102">
        <v>1775447.9323499999</v>
      </c>
      <c r="C31" s="102">
        <v>1783557.10362</v>
      </c>
      <c r="D31" s="102">
        <v>1908850.1929300001</v>
      </c>
      <c r="E31" s="102">
        <v>2098191.0874200002</v>
      </c>
      <c r="F31" s="102">
        <v>2178516.4921399998</v>
      </c>
      <c r="G31" s="102">
        <v>2101124.2488000002</v>
      </c>
      <c r="H31" s="102">
        <v>2267287.6346100001</v>
      </c>
      <c r="I31" s="102">
        <v>2673462.0824099998</v>
      </c>
      <c r="J31" s="102">
        <v>3413887.0470700003</v>
      </c>
      <c r="K31" s="102">
        <v>3828289.63448</v>
      </c>
      <c r="L31" s="102">
        <v>3944296.1166900001</v>
      </c>
      <c r="M31" s="102">
        <v>5329842.4739600001</v>
      </c>
      <c r="N31" s="102">
        <v>5552699.0351100005</v>
      </c>
      <c r="R31" s="146"/>
      <c r="S31" s="146"/>
      <c r="T31" s="146"/>
      <c r="U31" s="146"/>
      <c r="V31" s="146"/>
      <c r="W31" s="146"/>
      <c r="X31" s="146"/>
      <c r="Y31" s="146"/>
      <c r="AB31" s="144"/>
      <c r="AC31" s="144"/>
      <c r="AD31" s="144"/>
      <c r="AE31" s="144"/>
      <c r="AF31" s="144"/>
      <c r="AG31" s="144"/>
      <c r="AH31" s="144"/>
      <c r="AI31" s="144"/>
    </row>
    <row r="32" spans="1:35" s="103" customFormat="1" ht="15" customHeight="1" x14ac:dyDescent="0.25">
      <c r="A32" s="104" t="s">
        <v>624</v>
      </c>
      <c r="B32" s="102">
        <v>1534510.42882</v>
      </c>
      <c r="C32" s="102">
        <v>1318754.97474</v>
      </c>
      <c r="D32" s="102">
        <v>12281.937759999999</v>
      </c>
      <c r="E32" s="102">
        <v>4747.29216</v>
      </c>
      <c r="F32" s="102">
        <v>2821.9459100000004</v>
      </c>
      <c r="G32" s="102">
        <v>2496.4558700000002</v>
      </c>
      <c r="H32" s="102">
        <v>2028.12102</v>
      </c>
      <c r="I32" s="102">
        <v>960.25268999999992</v>
      </c>
      <c r="J32" s="102">
        <v>431.60912000000002</v>
      </c>
      <c r="K32" s="102">
        <v>50.067639999999997</v>
      </c>
      <c r="L32" s="102">
        <v>10.925829999999999</v>
      </c>
      <c r="M32" s="102">
        <v>0</v>
      </c>
      <c r="N32" s="102">
        <v>0</v>
      </c>
      <c r="R32" s="146"/>
      <c r="S32" s="146"/>
      <c r="T32" s="146"/>
      <c r="U32" s="146"/>
      <c r="V32" s="146"/>
      <c r="W32" s="146"/>
      <c r="X32" s="146"/>
      <c r="Y32" s="146"/>
      <c r="AB32" s="144"/>
      <c r="AC32" s="144"/>
      <c r="AD32" s="144"/>
      <c r="AE32" s="144"/>
      <c r="AF32" s="144"/>
      <c r="AG32" s="144"/>
      <c r="AH32" s="144"/>
      <c r="AI32" s="144"/>
    </row>
    <row r="33" spans="1:35" s="103" customFormat="1" ht="15" customHeight="1" x14ac:dyDescent="0.25">
      <c r="A33" s="104" t="s">
        <v>625</v>
      </c>
      <c r="B33" s="102">
        <v>145410.78580000001</v>
      </c>
      <c r="C33" s="102">
        <v>129468.88363</v>
      </c>
      <c r="D33" s="102">
        <v>228680.7414</v>
      </c>
      <c r="E33" s="102">
        <v>299705.86281999998</v>
      </c>
      <c r="F33" s="102">
        <v>425990.49338</v>
      </c>
      <c r="G33" s="102">
        <v>173037.3836</v>
      </c>
      <c r="H33" s="102">
        <v>134502.93938</v>
      </c>
      <c r="I33" s="102">
        <v>176746.62781999999</v>
      </c>
      <c r="J33" s="102">
        <v>147574.24896</v>
      </c>
      <c r="K33" s="102">
        <v>230009.88037</v>
      </c>
      <c r="L33" s="102">
        <v>197767.08058000001</v>
      </c>
      <c r="M33" s="102">
        <v>222681.45251</v>
      </c>
      <c r="N33" s="102">
        <v>208653.56117999999</v>
      </c>
      <c r="R33" s="146"/>
      <c r="S33" s="146"/>
      <c r="T33" s="146"/>
      <c r="U33" s="146"/>
      <c r="V33" s="146"/>
      <c r="W33" s="146"/>
      <c r="X33" s="146"/>
      <c r="Y33" s="146"/>
      <c r="AB33" s="144"/>
      <c r="AC33" s="144"/>
      <c r="AD33" s="144"/>
      <c r="AE33" s="144"/>
      <c r="AF33" s="144"/>
      <c r="AG33" s="144"/>
      <c r="AH33" s="144"/>
      <c r="AI33" s="144"/>
    </row>
    <row r="34" spans="1:35" s="103" customFormat="1" ht="15" customHeight="1" x14ac:dyDescent="0.25">
      <c r="A34" s="104" t="s">
        <v>626</v>
      </c>
      <c r="B34" s="102">
        <v>638853.92287999997</v>
      </c>
      <c r="C34" s="102">
        <v>1625518.9230499999</v>
      </c>
      <c r="D34" s="102">
        <v>3212169.5048200004</v>
      </c>
      <c r="E34" s="102">
        <v>3751479.38038</v>
      </c>
      <c r="F34" s="102">
        <v>3985595.54312</v>
      </c>
      <c r="G34" s="102">
        <v>4909974.8577500004</v>
      </c>
      <c r="H34" s="102">
        <v>5104371.7802299997</v>
      </c>
      <c r="I34" s="102">
        <v>5235873.6881899992</v>
      </c>
      <c r="J34" s="102">
        <v>5802960.31819</v>
      </c>
      <c r="K34" s="102">
        <v>1063507.81113</v>
      </c>
      <c r="L34" s="102">
        <v>6729699.9440699993</v>
      </c>
      <c r="M34" s="102">
        <v>7083314.63729</v>
      </c>
      <c r="N34" s="102">
        <v>7090338.6477100002</v>
      </c>
      <c r="R34" s="146"/>
      <c r="S34" s="146"/>
      <c r="T34" s="146"/>
      <c r="U34" s="146"/>
      <c r="V34" s="146"/>
      <c r="W34" s="146"/>
      <c r="X34" s="146"/>
      <c r="Y34" s="146"/>
      <c r="AB34" s="144"/>
      <c r="AC34" s="144"/>
      <c r="AD34" s="144"/>
      <c r="AE34" s="144"/>
      <c r="AF34" s="144"/>
      <c r="AG34" s="144"/>
      <c r="AH34" s="144"/>
      <c r="AI34" s="144"/>
    </row>
    <row r="35" spans="1:35" s="103" customFormat="1" ht="15" customHeight="1" x14ac:dyDescent="0.25">
      <c r="A35" s="104" t="s">
        <v>627</v>
      </c>
      <c r="B35" s="102">
        <v>137148.65544999999</v>
      </c>
      <c r="C35" s="102">
        <v>186373.04897</v>
      </c>
      <c r="D35" s="102">
        <v>264606.62291999999</v>
      </c>
      <c r="E35" s="102">
        <v>351044.69795</v>
      </c>
      <c r="F35" s="102">
        <v>459298.25266</v>
      </c>
      <c r="G35" s="102">
        <v>549285.78283000004</v>
      </c>
      <c r="H35" s="102">
        <v>712162.59450999997</v>
      </c>
      <c r="I35" s="102">
        <v>759449.40758</v>
      </c>
      <c r="J35" s="102">
        <v>859699.36914999993</v>
      </c>
      <c r="K35" s="102">
        <v>87337.99837999999</v>
      </c>
      <c r="L35" s="102">
        <v>1134060.0590899999</v>
      </c>
      <c r="M35" s="102">
        <v>1265263.16656</v>
      </c>
      <c r="N35" s="102">
        <v>1294160.1149800001</v>
      </c>
      <c r="R35" s="146"/>
      <c r="S35" s="146"/>
      <c r="T35" s="146"/>
      <c r="U35" s="146"/>
      <c r="V35" s="146"/>
      <c r="W35" s="146"/>
      <c r="X35" s="146"/>
      <c r="Y35" s="146"/>
      <c r="AB35" s="144"/>
      <c r="AC35" s="144"/>
      <c r="AD35" s="144"/>
      <c r="AE35" s="144"/>
      <c r="AF35" s="144"/>
      <c r="AG35" s="144"/>
      <c r="AH35" s="144"/>
      <c r="AI35" s="144"/>
    </row>
    <row r="36" spans="1:35" s="103" customFormat="1" ht="15" customHeight="1" x14ac:dyDescent="0.25">
      <c r="A36" s="101" t="s">
        <v>628</v>
      </c>
      <c r="B36" s="102">
        <v>7.0000000000000007E-5</v>
      </c>
      <c r="C36" s="102">
        <v>0</v>
      </c>
      <c r="D36" s="102">
        <v>0</v>
      </c>
      <c r="E36" s="102">
        <v>0</v>
      </c>
      <c r="F36" s="102">
        <v>0</v>
      </c>
      <c r="G36" s="102">
        <v>0</v>
      </c>
      <c r="H36" s="102">
        <v>26414.256550000002</v>
      </c>
      <c r="I36" s="102">
        <v>13205.52605</v>
      </c>
      <c r="J36" s="102">
        <v>0</v>
      </c>
      <c r="K36" s="102">
        <v>0</v>
      </c>
      <c r="L36" s="102">
        <v>0</v>
      </c>
      <c r="M36" s="102">
        <v>0</v>
      </c>
      <c r="N36" s="102">
        <v>0</v>
      </c>
      <c r="R36" s="146"/>
      <c r="S36" s="146"/>
      <c r="T36" s="146"/>
      <c r="U36" s="146"/>
      <c r="V36" s="146"/>
      <c r="W36" s="146"/>
      <c r="X36" s="146"/>
      <c r="Y36" s="146"/>
      <c r="AB36" s="144"/>
      <c r="AC36" s="144"/>
      <c r="AD36" s="144"/>
      <c r="AE36" s="144"/>
      <c r="AF36" s="144"/>
      <c r="AG36" s="144"/>
      <c r="AH36" s="144"/>
      <c r="AI36" s="144"/>
    </row>
    <row r="37" spans="1:35" s="103" customFormat="1" ht="15" customHeight="1" x14ac:dyDescent="0.25">
      <c r="A37" s="101" t="s">
        <v>629</v>
      </c>
      <c r="B37" s="102">
        <v>363034.10850999999</v>
      </c>
      <c r="C37" s="102">
        <v>639866.81617999997</v>
      </c>
      <c r="D37" s="102">
        <v>1017752.4026199999</v>
      </c>
      <c r="E37" s="102">
        <v>1123556.80241</v>
      </c>
      <c r="F37" s="102">
        <v>1655154.78406</v>
      </c>
      <c r="G37" s="102">
        <v>2180011.4118600003</v>
      </c>
      <c r="H37" s="102">
        <v>1671170.1821900001</v>
      </c>
      <c r="I37" s="102">
        <v>2954355.9434600002</v>
      </c>
      <c r="J37" s="102">
        <v>2513360.1467399998</v>
      </c>
      <c r="K37" s="102">
        <v>2846182.8949600002</v>
      </c>
      <c r="L37" s="102">
        <v>2080212.5020599999</v>
      </c>
      <c r="M37" s="102">
        <v>1720174.7036600001</v>
      </c>
      <c r="N37" s="102">
        <v>1760991.31553</v>
      </c>
      <c r="R37" s="146"/>
      <c r="S37" s="146"/>
      <c r="T37" s="146"/>
      <c r="U37" s="146"/>
      <c r="V37" s="146"/>
      <c r="W37" s="146"/>
      <c r="X37" s="146"/>
      <c r="Y37" s="146"/>
      <c r="AB37" s="144"/>
      <c r="AC37" s="144"/>
      <c r="AD37" s="144"/>
      <c r="AE37" s="144"/>
      <c r="AF37" s="144"/>
      <c r="AG37" s="144"/>
      <c r="AH37" s="144"/>
      <c r="AI37" s="144"/>
    </row>
    <row r="38" spans="1:35" s="103" customFormat="1" ht="15" customHeight="1" x14ac:dyDescent="0.25">
      <c r="A38" s="101" t="s">
        <v>630</v>
      </c>
      <c r="B38" s="102">
        <v>115873.72559999999</v>
      </c>
      <c r="C38" s="102">
        <v>130011.68701000001</v>
      </c>
      <c r="D38" s="102">
        <v>231775.20845999999</v>
      </c>
      <c r="E38" s="102">
        <v>230682.66161000001</v>
      </c>
      <c r="F38" s="102">
        <v>215055.10561000003</v>
      </c>
      <c r="G38" s="102">
        <v>233695.38266999999</v>
      </c>
      <c r="H38" s="102">
        <v>285027.19481999998</v>
      </c>
      <c r="I38" s="102">
        <v>382094.06049</v>
      </c>
      <c r="J38" s="102">
        <v>552946.16647000005</v>
      </c>
      <c r="K38" s="102">
        <v>738773.69647000008</v>
      </c>
      <c r="L38" s="102">
        <v>703684.23041000008</v>
      </c>
      <c r="M38" s="102">
        <v>660868.61870999995</v>
      </c>
      <c r="N38" s="102">
        <v>761554.67518999998</v>
      </c>
      <c r="R38" s="146"/>
      <c r="S38" s="146"/>
      <c r="T38" s="146"/>
      <c r="U38" s="146"/>
      <c r="V38" s="146"/>
      <c r="W38" s="146"/>
      <c r="X38" s="146"/>
      <c r="Y38" s="146"/>
      <c r="AB38" s="144"/>
      <c r="AC38" s="144"/>
      <c r="AD38" s="144"/>
      <c r="AE38" s="144"/>
      <c r="AF38" s="144"/>
      <c r="AG38" s="144"/>
      <c r="AH38" s="144"/>
      <c r="AI38" s="144"/>
    </row>
    <row r="39" spans="1:35" s="103" customFormat="1" ht="15" customHeight="1" x14ac:dyDescent="0.25">
      <c r="A39" s="101" t="s">
        <v>175</v>
      </c>
      <c r="B39" s="102">
        <v>77830.075019999989</v>
      </c>
      <c r="C39" s="102">
        <v>90852.565459999998</v>
      </c>
      <c r="D39" s="102">
        <v>95044.034510000012</v>
      </c>
      <c r="E39" s="102">
        <v>100884.01565999999</v>
      </c>
      <c r="F39" s="102">
        <v>109900.49112000001</v>
      </c>
      <c r="G39" s="102">
        <v>112971.2859</v>
      </c>
      <c r="H39" s="102">
        <v>113035.22565000001</v>
      </c>
      <c r="I39" s="102">
        <v>124321.14404000001</v>
      </c>
      <c r="J39" s="102">
        <v>136277.86371999999</v>
      </c>
      <c r="K39" s="102">
        <v>155264.85368999999</v>
      </c>
      <c r="L39" s="102">
        <v>167678.72568</v>
      </c>
      <c r="M39" s="102">
        <v>176768.11953999999</v>
      </c>
      <c r="N39" s="102">
        <v>176994.94261000003</v>
      </c>
      <c r="R39" s="146"/>
      <c r="S39" s="146"/>
      <c r="T39" s="146"/>
      <c r="U39" s="146"/>
      <c r="V39" s="146"/>
      <c r="W39" s="146"/>
      <c r="X39" s="146"/>
      <c r="Y39" s="146"/>
      <c r="AB39" s="144"/>
      <c r="AC39" s="144"/>
      <c r="AD39" s="144"/>
      <c r="AE39" s="144"/>
      <c r="AF39" s="144"/>
      <c r="AG39" s="144"/>
      <c r="AH39" s="144"/>
      <c r="AI39" s="144"/>
    </row>
    <row r="40" spans="1:35" s="103" customFormat="1" ht="15" customHeight="1" x14ac:dyDescent="0.25">
      <c r="A40" s="101" t="s">
        <v>182</v>
      </c>
      <c r="B40" s="102">
        <v>0</v>
      </c>
      <c r="C40" s="102">
        <v>0</v>
      </c>
      <c r="D40" s="102">
        <v>0</v>
      </c>
      <c r="E40" s="102">
        <v>0</v>
      </c>
      <c r="F40" s="102">
        <v>170571.55556000001</v>
      </c>
      <c r="G40" s="102">
        <v>170660.86111000003</v>
      </c>
      <c r="H40" s="102">
        <v>544782.78824999998</v>
      </c>
      <c r="I40" s="102">
        <v>545121.9053300001</v>
      </c>
      <c r="J40" s="102">
        <v>401560.06542</v>
      </c>
      <c r="K40" s="102">
        <v>557723.19669000001</v>
      </c>
      <c r="L40" s="102">
        <v>461084.87239999999</v>
      </c>
      <c r="M40" s="102">
        <v>187097.06724</v>
      </c>
      <c r="N40" s="102">
        <v>247225.98130000001</v>
      </c>
      <c r="R40" s="146"/>
      <c r="S40" s="146"/>
      <c r="T40" s="146"/>
      <c r="U40" s="146"/>
      <c r="V40" s="146"/>
      <c r="W40" s="146"/>
      <c r="X40" s="146"/>
      <c r="Y40" s="146"/>
      <c r="AB40" s="144"/>
      <c r="AC40" s="144"/>
      <c r="AD40" s="144"/>
      <c r="AE40" s="144"/>
      <c r="AF40" s="144"/>
      <c r="AG40" s="144"/>
      <c r="AH40" s="144"/>
      <c r="AI40" s="144"/>
    </row>
    <row r="41" spans="1:35" s="103" customFormat="1" ht="15" customHeight="1" x14ac:dyDescent="0.25">
      <c r="A41" s="101" t="s">
        <v>631</v>
      </c>
      <c r="B41" s="102">
        <v>123907.72706999999</v>
      </c>
      <c r="C41" s="102">
        <v>148134.94921000002</v>
      </c>
      <c r="D41" s="102">
        <v>212686.28762000002</v>
      </c>
      <c r="E41" s="102">
        <v>212845.98611000003</v>
      </c>
      <c r="F41" s="102">
        <v>205890.61111000003</v>
      </c>
      <c r="G41" s="102">
        <v>269941.42777999997</v>
      </c>
      <c r="H41" s="102">
        <v>186042.14222000001</v>
      </c>
      <c r="I41" s="102">
        <v>207537.69633999999</v>
      </c>
      <c r="J41" s="102">
        <v>183050.21231999999</v>
      </c>
      <c r="K41" s="102">
        <v>236347.45921999999</v>
      </c>
      <c r="L41" s="102">
        <v>204996.21419999999</v>
      </c>
      <c r="M41" s="102">
        <v>220963.33796</v>
      </c>
      <c r="N41" s="102">
        <v>217718.04838999998</v>
      </c>
      <c r="R41" s="146"/>
      <c r="S41" s="146"/>
      <c r="T41" s="146"/>
      <c r="U41" s="146"/>
      <c r="V41" s="146"/>
      <c r="W41" s="146"/>
      <c r="X41" s="146"/>
      <c r="Y41" s="146"/>
      <c r="AB41" s="144"/>
      <c r="AC41" s="144"/>
      <c r="AD41" s="144"/>
      <c r="AE41" s="144"/>
      <c r="AF41" s="144"/>
      <c r="AG41" s="144"/>
      <c r="AH41" s="144"/>
      <c r="AI41" s="144"/>
    </row>
    <row r="42" spans="1:35" s="105" customFormat="1" ht="15" customHeight="1" thickBot="1" x14ac:dyDescent="0.3">
      <c r="A42" s="101" t="s">
        <v>156</v>
      </c>
      <c r="B42" s="102">
        <v>112009.49159000001</v>
      </c>
      <c r="C42" s="102">
        <v>219617.73512999999</v>
      </c>
      <c r="D42" s="102">
        <v>189271.42715999999</v>
      </c>
      <c r="E42" s="102">
        <v>192053.42761000001</v>
      </c>
      <c r="F42" s="102">
        <v>252474.46531</v>
      </c>
      <c r="G42" s="102">
        <v>346204.76981000003</v>
      </c>
      <c r="H42" s="102">
        <v>456948.84375</v>
      </c>
      <c r="I42" s="102">
        <v>132125.63188999999</v>
      </c>
      <c r="J42" s="102">
        <v>326987.96098000003</v>
      </c>
      <c r="K42" s="102">
        <v>6822915.1541299997</v>
      </c>
      <c r="L42" s="102">
        <v>517517.64322999993</v>
      </c>
      <c r="M42" s="102">
        <v>433423.34213999991</v>
      </c>
      <c r="N42" s="102">
        <v>574204.36054999998</v>
      </c>
      <c r="R42" s="147"/>
      <c r="S42" s="147"/>
      <c r="T42" s="147"/>
      <c r="U42" s="147"/>
      <c r="V42" s="147"/>
      <c r="W42" s="147"/>
      <c r="X42" s="147"/>
      <c r="Y42" s="147"/>
      <c r="AB42" s="144"/>
      <c r="AC42" s="144"/>
      <c r="AD42" s="144"/>
      <c r="AE42" s="144"/>
      <c r="AF42" s="144"/>
      <c r="AG42" s="144"/>
      <c r="AH42" s="144"/>
      <c r="AI42" s="144"/>
    </row>
    <row r="43" spans="1:35" ht="15" customHeight="1" thickTop="1" thickBot="1" x14ac:dyDescent="0.3">
      <c r="A43" s="658" t="s">
        <v>632</v>
      </c>
      <c r="B43" s="659">
        <v>446636.34164999996</v>
      </c>
      <c r="C43" s="659">
        <v>544731.72075999994</v>
      </c>
      <c r="D43" s="659">
        <v>622780.89541</v>
      </c>
      <c r="E43" s="659">
        <v>693444.15846000006</v>
      </c>
      <c r="F43" s="659">
        <v>753559.80726999999</v>
      </c>
      <c r="G43" s="659">
        <v>817592.70004999998</v>
      </c>
      <c r="H43" s="659">
        <v>857619.14134000009</v>
      </c>
      <c r="I43" s="659">
        <v>972952.01711999997</v>
      </c>
      <c r="J43" s="659">
        <v>1023808.29734</v>
      </c>
      <c r="K43" s="659">
        <v>1153499.3310999998</v>
      </c>
      <c r="L43" s="659">
        <v>1470886.7260499999</v>
      </c>
      <c r="M43" s="659">
        <v>1656899.3913199999</v>
      </c>
      <c r="N43" s="659">
        <v>1570690.07834</v>
      </c>
      <c r="R43" s="148"/>
      <c r="S43" s="148"/>
      <c r="T43" s="148"/>
      <c r="U43" s="148"/>
      <c r="V43" s="148"/>
      <c r="W43" s="148"/>
      <c r="X43" s="148"/>
      <c r="Y43" s="148"/>
      <c r="AB43" s="144"/>
      <c r="AC43" s="144"/>
      <c r="AD43" s="144"/>
      <c r="AE43" s="144"/>
      <c r="AF43" s="144"/>
      <c r="AG43" s="144"/>
      <c r="AH43" s="144"/>
      <c r="AI43" s="144"/>
    </row>
    <row r="44" spans="1:35" s="103" customFormat="1" ht="15" customHeight="1" thickTop="1" x14ac:dyDescent="0.25">
      <c r="A44" s="101" t="s">
        <v>197</v>
      </c>
      <c r="B44" s="102">
        <v>307353.5</v>
      </c>
      <c r="C44" s="102">
        <v>393588</v>
      </c>
      <c r="D44" s="102">
        <v>444867</v>
      </c>
      <c r="E44" s="102">
        <v>489467</v>
      </c>
      <c r="F44" s="102">
        <v>527597</v>
      </c>
      <c r="G44" s="102">
        <v>565283</v>
      </c>
      <c r="H44" s="102">
        <v>579143</v>
      </c>
      <c r="I44" s="102">
        <v>700473</v>
      </c>
      <c r="J44" s="102">
        <v>776063</v>
      </c>
      <c r="K44" s="102">
        <v>834625</v>
      </c>
      <c r="L44" s="102">
        <v>905797</v>
      </c>
      <c r="M44" s="102">
        <v>1132059</v>
      </c>
      <c r="N44" s="102">
        <v>1245321.5</v>
      </c>
      <c r="R44" s="146"/>
      <c r="S44" s="146"/>
      <c r="T44" s="146"/>
      <c r="U44" s="146"/>
      <c r="V44" s="146"/>
      <c r="W44" s="146"/>
      <c r="X44" s="146"/>
      <c r="Y44" s="146"/>
      <c r="AB44" s="144"/>
      <c r="AC44" s="144"/>
      <c r="AD44" s="144"/>
      <c r="AE44" s="144"/>
      <c r="AF44" s="144"/>
      <c r="AG44" s="144"/>
      <c r="AH44" s="144"/>
      <c r="AI44" s="144"/>
    </row>
    <row r="45" spans="1:35" s="103" customFormat="1" ht="15" customHeight="1" x14ac:dyDescent="0.25">
      <c r="A45" s="101" t="s">
        <v>201</v>
      </c>
      <c r="B45" s="102">
        <v>23927.163250000001</v>
      </c>
      <c r="C45" s="102">
        <v>16399.52605</v>
      </c>
      <c r="D45" s="102">
        <v>0.52604999999999991</v>
      </c>
      <c r="E45" s="102">
        <v>0.52604999999999991</v>
      </c>
      <c r="F45" s="102">
        <v>7000.5260499999995</v>
      </c>
      <c r="G45" s="102">
        <v>7000.5260499999995</v>
      </c>
      <c r="H45" s="102">
        <v>82600.52605</v>
      </c>
      <c r="I45" s="102">
        <v>47600.52605</v>
      </c>
      <c r="J45" s="102">
        <v>24262.52605</v>
      </c>
      <c r="K45" s="102">
        <v>17262.52605</v>
      </c>
      <c r="L45" s="102">
        <v>31262.52605</v>
      </c>
      <c r="M45" s="102">
        <v>38262.52605</v>
      </c>
      <c r="N45" s="102">
        <v>5831.0260499999995</v>
      </c>
      <c r="R45" s="146"/>
      <c r="S45" s="146"/>
      <c r="T45" s="146"/>
      <c r="U45" s="146"/>
      <c r="V45" s="146"/>
      <c r="W45" s="146"/>
      <c r="X45" s="146"/>
      <c r="Y45" s="146"/>
      <c r="AB45" s="144"/>
      <c r="AC45" s="144"/>
      <c r="AD45" s="144"/>
      <c r="AE45" s="144"/>
      <c r="AF45" s="144"/>
      <c r="AG45" s="144"/>
      <c r="AH45" s="144"/>
      <c r="AI45" s="144"/>
    </row>
    <row r="46" spans="1:3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R46" s="146"/>
      <c r="S46" s="146"/>
      <c r="T46" s="146"/>
      <c r="U46" s="146"/>
      <c r="V46" s="146"/>
      <c r="W46" s="146"/>
      <c r="X46" s="146"/>
      <c r="Y46" s="146"/>
      <c r="AB46" s="144"/>
      <c r="AC46" s="144"/>
      <c r="AD46" s="144"/>
      <c r="AE46" s="144"/>
      <c r="AF46" s="144"/>
      <c r="AG46" s="144"/>
      <c r="AH46" s="144"/>
      <c r="AI46" s="144"/>
    </row>
    <row r="47" spans="1:35" s="103" customFormat="1" ht="15" customHeight="1" x14ac:dyDescent="0.25">
      <c r="A47" s="101" t="s">
        <v>633</v>
      </c>
      <c r="B47" s="102">
        <v>43987.399689999998</v>
      </c>
      <c r="C47" s="102">
        <v>50768.023950000003</v>
      </c>
      <c r="D47" s="102">
        <v>58109.403060000004</v>
      </c>
      <c r="E47" s="102">
        <v>68072.967230000009</v>
      </c>
      <c r="F47" s="102">
        <v>78463.840760000006</v>
      </c>
      <c r="G47" s="102">
        <v>87885.210640000005</v>
      </c>
      <c r="H47" s="102">
        <v>101221.17548000001</v>
      </c>
      <c r="I47" s="102">
        <v>109476.82363</v>
      </c>
      <c r="J47" s="102">
        <v>121027.69941</v>
      </c>
      <c r="K47" s="102">
        <v>131268.80280999999</v>
      </c>
      <c r="L47" s="102">
        <v>148297.01338999998</v>
      </c>
      <c r="M47" s="102">
        <v>186843.40833999999</v>
      </c>
      <c r="N47" s="102">
        <v>216810.07361000002</v>
      </c>
      <c r="R47" s="146"/>
      <c r="S47" s="146"/>
      <c r="T47" s="146"/>
      <c r="U47" s="146"/>
      <c r="V47" s="146"/>
      <c r="W47" s="146"/>
      <c r="X47" s="146"/>
      <c r="Y47" s="146"/>
      <c r="AB47" s="144"/>
      <c r="AC47" s="144"/>
      <c r="AD47" s="144"/>
      <c r="AE47" s="144"/>
      <c r="AF47" s="144"/>
      <c r="AG47" s="144"/>
      <c r="AH47" s="144"/>
      <c r="AI47" s="144"/>
    </row>
    <row r="48" spans="1:35" s="103" customFormat="1" ht="15" customHeight="1" x14ac:dyDescent="0.25">
      <c r="A48" s="101" t="s">
        <v>211</v>
      </c>
      <c r="B48" s="102">
        <v>71368.278709999999</v>
      </c>
      <c r="C48" s="102">
        <v>83976.170760000008</v>
      </c>
      <c r="D48" s="102">
        <v>119803.9663</v>
      </c>
      <c r="E48" s="102">
        <v>135903.66518000001</v>
      </c>
      <c r="F48" s="102">
        <v>140498.44046000001</v>
      </c>
      <c r="G48" s="102">
        <v>157423.96336000002</v>
      </c>
      <c r="H48" s="102">
        <v>94654.439809999996</v>
      </c>
      <c r="I48" s="102">
        <v>115401.66744</v>
      </c>
      <c r="J48" s="102">
        <v>102455.07187999999</v>
      </c>
      <c r="K48" s="102">
        <v>170343.00224</v>
      </c>
      <c r="L48" s="102">
        <v>385530.18661000003</v>
      </c>
      <c r="M48" s="102">
        <v>299734.45692999999</v>
      </c>
      <c r="N48" s="102">
        <v>102727.47868</v>
      </c>
      <c r="R48" s="146"/>
      <c r="S48" s="146"/>
      <c r="T48" s="146"/>
      <c r="U48" s="146"/>
      <c r="V48" s="146"/>
      <c r="W48" s="146"/>
      <c r="X48" s="146"/>
      <c r="Y48" s="146"/>
      <c r="AB48" s="144"/>
      <c r="AC48" s="144"/>
      <c r="AD48" s="144"/>
      <c r="AE48" s="144"/>
      <c r="AF48" s="144"/>
      <c r="AG48" s="144"/>
      <c r="AH48" s="144"/>
      <c r="AI48" s="144"/>
    </row>
    <row r="49" spans="1:35" s="103" customFormat="1" ht="15" customHeight="1" x14ac:dyDescent="0.25">
      <c r="A49" s="104" t="s">
        <v>634</v>
      </c>
      <c r="B49" s="102">
        <v>3568.3604</v>
      </c>
      <c r="C49" s="102">
        <v>10568.791650000001</v>
      </c>
      <c r="D49" s="102">
        <v>20193.791649999999</v>
      </c>
      <c r="E49" s="102">
        <v>32093.791649999999</v>
      </c>
      <c r="F49" s="102">
        <v>46293.791649999999</v>
      </c>
      <c r="G49" s="102">
        <v>46293.791649999999</v>
      </c>
      <c r="H49" s="102">
        <v>12143.791660000001</v>
      </c>
      <c r="I49" s="102">
        <v>68.791660000000007</v>
      </c>
      <c r="J49" s="102">
        <v>68.791660000000007</v>
      </c>
      <c r="K49" s="102">
        <v>68.791660000000007</v>
      </c>
      <c r="L49" s="102">
        <v>68.791660000000007</v>
      </c>
      <c r="M49" s="102">
        <v>68.791660000000007</v>
      </c>
      <c r="N49" s="102">
        <v>57479.791659999995</v>
      </c>
      <c r="R49" s="146"/>
      <c r="S49" s="146"/>
      <c r="T49" s="146"/>
      <c r="U49" s="146"/>
      <c r="V49" s="146"/>
      <c r="W49" s="146"/>
      <c r="X49" s="146"/>
      <c r="Y49" s="146"/>
      <c r="AB49" s="144"/>
      <c r="AC49" s="144"/>
      <c r="AD49" s="144"/>
      <c r="AE49" s="144"/>
      <c r="AF49" s="144"/>
      <c r="AG49" s="144"/>
      <c r="AH49" s="144"/>
      <c r="AI49" s="144"/>
    </row>
    <row r="50" spans="1:35" s="105" customFormat="1" ht="15" customHeight="1" thickBot="1" x14ac:dyDescent="0.3">
      <c r="A50" s="104" t="s">
        <v>635</v>
      </c>
      <c r="B50" s="102">
        <v>67799.918310000008</v>
      </c>
      <c r="C50" s="102">
        <v>73407.379109999994</v>
      </c>
      <c r="D50" s="102">
        <v>99610.174650000001</v>
      </c>
      <c r="E50" s="102">
        <v>103809.87353</v>
      </c>
      <c r="F50" s="102">
        <v>94204.648809999999</v>
      </c>
      <c r="G50" s="102">
        <v>111130.17171</v>
      </c>
      <c r="H50" s="102">
        <v>82510.648150000008</v>
      </c>
      <c r="I50" s="102">
        <v>115332.87578</v>
      </c>
      <c r="J50" s="102">
        <v>102386.28022</v>
      </c>
      <c r="K50" s="102">
        <v>170274.21058000001</v>
      </c>
      <c r="L50" s="102">
        <v>385461.39494999999</v>
      </c>
      <c r="M50" s="102">
        <v>299665.66527</v>
      </c>
      <c r="N50" s="102">
        <v>45247.687020000005</v>
      </c>
      <c r="R50" s="147"/>
      <c r="S50" s="147"/>
      <c r="T50" s="147"/>
      <c r="U50" s="147"/>
      <c r="V50" s="147"/>
      <c r="W50" s="147"/>
      <c r="X50" s="147"/>
      <c r="Y50" s="147"/>
      <c r="AB50" s="144"/>
      <c r="AC50" s="144"/>
      <c r="AD50" s="144"/>
      <c r="AE50" s="144"/>
      <c r="AF50" s="144"/>
      <c r="AG50" s="144"/>
      <c r="AH50" s="144"/>
      <c r="AI50" s="144"/>
    </row>
    <row r="51" spans="1:35" ht="15" customHeight="1" thickTop="1" thickBot="1" x14ac:dyDescent="0.3">
      <c r="A51" s="658" t="s">
        <v>636</v>
      </c>
      <c r="B51" s="659">
        <v>7499554.8750100005</v>
      </c>
      <c r="C51" s="659">
        <v>8890891.9745700005</v>
      </c>
      <c r="D51" s="659">
        <v>9946224.7570300009</v>
      </c>
      <c r="E51" s="659">
        <v>11248468.16508</v>
      </c>
      <c r="F51" s="659">
        <v>12260063.948799999</v>
      </c>
      <c r="G51" s="659">
        <v>13446210.741420001</v>
      </c>
      <c r="H51" s="659">
        <v>14278045.18878</v>
      </c>
      <c r="I51" s="659">
        <v>16311151.10258</v>
      </c>
      <c r="J51" s="659">
        <v>17313528.494209997</v>
      </c>
      <c r="K51" s="659">
        <v>20116745.63854</v>
      </c>
      <c r="L51" s="659">
        <v>20498836.404580001</v>
      </c>
      <c r="M51" s="659">
        <v>21938093.134460002</v>
      </c>
      <c r="N51" s="659">
        <v>22984217.841410004</v>
      </c>
      <c r="R51" s="148"/>
      <c r="S51" s="148"/>
      <c r="T51" s="148"/>
      <c r="U51" s="148"/>
      <c r="V51" s="148"/>
      <c r="W51" s="148"/>
      <c r="X51" s="148"/>
      <c r="Y51" s="148"/>
      <c r="AB51" s="144"/>
      <c r="AC51" s="144"/>
      <c r="AD51" s="144"/>
      <c r="AE51" s="144"/>
      <c r="AF51" s="144"/>
      <c r="AG51" s="144"/>
      <c r="AH51" s="144"/>
      <c r="AI51" s="144"/>
    </row>
    <row r="52" spans="1:35" s="103" customFormat="1" ht="15" customHeight="1" thickTop="1" x14ac:dyDescent="0.25">
      <c r="A52" s="106" t="s">
        <v>637</v>
      </c>
      <c r="B52" s="102">
        <v>711432.95513000002</v>
      </c>
      <c r="C52" s="102">
        <v>576714.29308000009</v>
      </c>
      <c r="D52" s="102">
        <v>481237.08393999998</v>
      </c>
      <c r="E52" s="102">
        <v>447788.21677</v>
      </c>
      <c r="F52" s="102">
        <v>488392.02611999999</v>
      </c>
      <c r="G52" s="102">
        <v>307907.16181000002</v>
      </c>
      <c r="H52" s="102">
        <v>269631.84630000003</v>
      </c>
      <c r="I52" s="102">
        <v>335408.88043999998</v>
      </c>
      <c r="J52" s="102">
        <v>346682.42413999996</v>
      </c>
      <c r="K52" s="102">
        <v>341420.74091000005</v>
      </c>
      <c r="L52" s="102">
        <v>413655.54419999995</v>
      </c>
      <c r="M52" s="102">
        <v>621823.17417000001</v>
      </c>
      <c r="N52" s="102">
        <v>601865.30551999994</v>
      </c>
      <c r="R52" s="146"/>
      <c r="S52" s="146"/>
      <c r="T52" s="146"/>
      <c r="U52" s="146"/>
      <c r="V52" s="146"/>
      <c r="W52" s="146"/>
      <c r="X52" s="146"/>
      <c r="Y52" s="146"/>
      <c r="AB52" s="144"/>
      <c r="AC52" s="144"/>
      <c r="AD52" s="144"/>
      <c r="AE52" s="144"/>
      <c r="AF52" s="144"/>
      <c r="AG52" s="144"/>
      <c r="AH52" s="144"/>
      <c r="AI52" s="144"/>
    </row>
    <row r="53" spans="1:35" s="105" customFormat="1" ht="15" customHeight="1" x14ac:dyDescent="0.25">
      <c r="A53" s="104" t="s">
        <v>638</v>
      </c>
      <c r="B53" s="102">
        <v>87945.154989999995</v>
      </c>
      <c r="C53" s="102">
        <v>46337.236340000003</v>
      </c>
      <c r="D53" s="102">
        <v>51343.293720000001</v>
      </c>
      <c r="E53" s="102">
        <v>37387.866679999999</v>
      </c>
      <c r="F53" s="102">
        <v>50410.105020000003</v>
      </c>
      <c r="G53" s="102">
        <v>34167.845799999996</v>
      </c>
      <c r="H53" s="102">
        <v>8918</v>
      </c>
      <c r="I53" s="102">
        <v>19596.70393</v>
      </c>
      <c r="J53" s="102">
        <v>31286.024699999998</v>
      </c>
      <c r="K53" s="102">
        <v>14638.003000000001</v>
      </c>
      <c r="L53" s="102">
        <v>5224.0174999999999</v>
      </c>
      <c r="M53" s="102">
        <v>5224.0174999999999</v>
      </c>
      <c r="N53" s="102">
        <v>5224.0174999999999</v>
      </c>
      <c r="R53" s="147"/>
      <c r="S53" s="147"/>
      <c r="T53" s="147"/>
      <c r="U53" s="147"/>
      <c r="V53" s="147"/>
      <c r="W53" s="147"/>
      <c r="X53" s="147"/>
      <c r="Y53" s="147"/>
      <c r="AB53" s="144"/>
      <c r="AC53" s="144"/>
      <c r="AD53" s="144"/>
      <c r="AE53" s="144"/>
      <c r="AF53" s="144"/>
      <c r="AG53" s="144"/>
      <c r="AH53" s="144"/>
      <c r="AI53" s="144"/>
    </row>
    <row r="54" spans="1:35" s="105" customFormat="1" ht="15" customHeight="1" x14ac:dyDescent="0.25">
      <c r="A54" s="104" t="s">
        <v>639</v>
      </c>
      <c r="B54" s="102">
        <v>526726.07487999997</v>
      </c>
      <c r="C54" s="102">
        <v>430654.06419</v>
      </c>
      <c r="D54" s="102">
        <v>317236.19867000001</v>
      </c>
      <c r="E54" s="102">
        <v>293872.80273</v>
      </c>
      <c r="F54" s="102">
        <v>316639.79698000004</v>
      </c>
      <c r="G54" s="102">
        <v>152946.54227999999</v>
      </c>
      <c r="H54" s="102">
        <v>135761.44927000001</v>
      </c>
      <c r="I54" s="102">
        <v>147146.91205000001</v>
      </c>
      <c r="J54" s="102">
        <v>118192.57178</v>
      </c>
      <c r="K54" s="102">
        <v>110492.03762999999</v>
      </c>
      <c r="L54" s="102">
        <v>153348.61288</v>
      </c>
      <c r="M54" s="102">
        <v>340808.07620000001</v>
      </c>
      <c r="N54" s="102">
        <v>327931.10298000003</v>
      </c>
      <c r="R54" s="147"/>
      <c r="S54" s="147"/>
      <c r="T54" s="147"/>
      <c r="U54" s="147"/>
      <c r="V54" s="147"/>
      <c r="W54" s="147"/>
      <c r="X54" s="147"/>
      <c r="Y54" s="147"/>
      <c r="AB54" s="144"/>
      <c r="AC54" s="144"/>
      <c r="AD54" s="144"/>
      <c r="AE54" s="144"/>
      <c r="AF54" s="144"/>
      <c r="AG54" s="144"/>
      <c r="AH54" s="144"/>
      <c r="AI54" s="144"/>
    </row>
    <row r="55" spans="1:3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R55" s="147"/>
      <c r="S55" s="147"/>
      <c r="T55" s="147"/>
      <c r="U55" s="147"/>
      <c r="V55" s="147"/>
      <c r="W55" s="147"/>
      <c r="X55" s="147"/>
      <c r="Y55" s="147"/>
      <c r="AB55" s="144"/>
      <c r="AC55" s="144"/>
      <c r="AD55" s="144"/>
      <c r="AE55" s="144"/>
      <c r="AF55" s="144"/>
      <c r="AG55" s="144"/>
      <c r="AH55" s="144"/>
      <c r="AI55" s="144"/>
    </row>
    <row r="56" spans="1:35" s="105" customFormat="1" ht="15" customHeight="1" x14ac:dyDescent="0.25">
      <c r="A56" s="104" t="s">
        <v>641</v>
      </c>
      <c r="B56" s="102">
        <v>96761.725260000007</v>
      </c>
      <c r="C56" s="102">
        <v>99722.992549999995</v>
      </c>
      <c r="D56" s="102">
        <v>112657.59155</v>
      </c>
      <c r="E56" s="102">
        <v>116527.54736</v>
      </c>
      <c r="F56" s="102">
        <v>121342.12412000001</v>
      </c>
      <c r="G56" s="102">
        <v>120792.77373</v>
      </c>
      <c r="H56" s="102">
        <v>124952.39703000001</v>
      </c>
      <c r="I56" s="102">
        <v>168665.26446000001</v>
      </c>
      <c r="J56" s="102">
        <v>197203.82766000001</v>
      </c>
      <c r="K56" s="102">
        <v>216290.70027999999</v>
      </c>
      <c r="L56" s="102">
        <v>255082.91381999999</v>
      </c>
      <c r="M56" s="102">
        <v>275791.08047000004</v>
      </c>
      <c r="N56" s="102">
        <v>268710.18504000001</v>
      </c>
      <c r="R56" s="147"/>
      <c r="S56" s="147"/>
      <c r="T56" s="147"/>
      <c r="U56" s="147"/>
      <c r="V56" s="147"/>
      <c r="W56" s="147"/>
      <c r="X56" s="147"/>
      <c r="Y56" s="147"/>
      <c r="AB56" s="144"/>
      <c r="AC56" s="144"/>
      <c r="AD56" s="144"/>
      <c r="AE56" s="144"/>
      <c r="AF56" s="144"/>
      <c r="AG56" s="144"/>
      <c r="AH56" s="144"/>
      <c r="AI56" s="144"/>
    </row>
    <row r="57" spans="1:3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R57" s="147"/>
      <c r="S57" s="147"/>
      <c r="T57" s="147"/>
      <c r="U57" s="147"/>
      <c r="V57" s="147"/>
      <c r="W57" s="147"/>
      <c r="X57" s="147"/>
      <c r="Y57" s="147"/>
      <c r="AB57" s="144"/>
      <c r="AC57" s="144"/>
      <c r="AD57" s="144"/>
      <c r="AE57" s="144"/>
      <c r="AF57" s="144"/>
      <c r="AG57" s="144"/>
      <c r="AH57" s="144"/>
      <c r="AI57" s="144"/>
    </row>
    <row r="58" spans="1:35" s="105" customFormat="1" ht="15" customHeight="1" x14ac:dyDescent="0.25">
      <c r="A58" s="101" t="s">
        <v>643</v>
      </c>
      <c r="B58" s="102">
        <v>11928612.026799999</v>
      </c>
      <c r="C58" s="102">
        <v>15486910.321520001</v>
      </c>
      <c r="D58" s="102">
        <v>17617920.223470002</v>
      </c>
      <c r="E58" s="102">
        <v>18927260.483709998</v>
      </c>
      <c r="F58" s="102">
        <v>20930770.58382</v>
      </c>
      <c r="G58" s="102">
        <v>21723923.713799998</v>
      </c>
      <c r="H58" s="102">
        <v>21675070.585700002</v>
      </c>
      <c r="I58" s="102">
        <v>22994469.525109999</v>
      </c>
      <c r="J58" s="102">
        <v>25346892.966700003</v>
      </c>
      <c r="K58" s="102">
        <v>29274797.023330003</v>
      </c>
      <c r="L58" s="102">
        <v>30549495.893609997</v>
      </c>
      <c r="M58" s="102">
        <v>31569377.745670002</v>
      </c>
      <c r="N58" s="102">
        <v>32568248.792190004</v>
      </c>
      <c r="R58" s="147"/>
      <c r="S58" s="147"/>
      <c r="T58" s="147"/>
      <c r="U58" s="147"/>
      <c r="V58" s="147"/>
      <c r="W58" s="147"/>
      <c r="X58" s="147"/>
      <c r="Y58" s="147"/>
      <c r="AB58" s="144"/>
      <c r="AC58" s="144"/>
      <c r="AD58" s="144"/>
      <c r="AE58" s="144"/>
      <c r="AF58" s="144"/>
      <c r="AG58" s="144"/>
      <c r="AH58" s="144"/>
      <c r="AI58" s="144"/>
    </row>
    <row r="59" spans="1:35" x14ac:dyDescent="0.25">
      <c r="A59" s="660" t="s">
        <v>644</v>
      </c>
      <c r="B59" s="661">
        <v>373740.0148</v>
      </c>
      <c r="C59" s="661">
        <v>427670.76536000002</v>
      </c>
      <c r="D59" s="661">
        <v>489889.65632999997</v>
      </c>
      <c r="E59" s="661">
        <v>560165.50988999999</v>
      </c>
      <c r="F59" s="661">
        <v>647566.04058999999</v>
      </c>
      <c r="G59" s="661">
        <v>731469.21158</v>
      </c>
      <c r="H59" s="661">
        <v>753769.58221000002</v>
      </c>
      <c r="I59" s="661">
        <v>786682.76503999997</v>
      </c>
      <c r="J59" s="661">
        <v>850859.53997000004</v>
      </c>
      <c r="K59" s="661">
        <v>1013935.4029400001</v>
      </c>
      <c r="L59" s="661">
        <v>1836784.1075499996</v>
      </c>
      <c r="M59" s="661">
        <v>1756102.9816300005</v>
      </c>
      <c r="N59" s="661">
        <v>499940.02445000003</v>
      </c>
      <c r="R59" s="145"/>
      <c r="S59" s="145"/>
      <c r="T59" s="145"/>
      <c r="U59" s="145"/>
      <c r="V59" s="145"/>
      <c r="W59" s="145"/>
      <c r="X59" s="145"/>
      <c r="Y59" s="145"/>
      <c r="AB59" s="144"/>
      <c r="AC59" s="144"/>
      <c r="AD59" s="144"/>
      <c r="AE59" s="144"/>
      <c r="AF59" s="144"/>
      <c r="AG59" s="144"/>
      <c r="AH59" s="144"/>
      <c r="AI59" s="144"/>
    </row>
    <row r="60" spans="1:35" ht="15" customHeight="1" x14ac:dyDescent="0.25">
      <c r="A60" s="104" t="s">
        <v>645</v>
      </c>
      <c r="B60" s="102">
        <v>-100103.43517</v>
      </c>
      <c r="C60" s="102">
        <v>-129166.92169</v>
      </c>
      <c r="D60" s="102">
        <v>-156046.05353999999</v>
      </c>
      <c r="E60" s="102">
        <v>-195428.48540000001</v>
      </c>
      <c r="F60" s="102">
        <v>-264051.24843000004</v>
      </c>
      <c r="G60" s="102">
        <v>-303244.64643000002</v>
      </c>
      <c r="H60" s="102">
        <v>-356753.01237999997</v>
      </c>
      <c r="I60" s="102">
        <v>-352469.58613000001</v>
      </c>
      <c r="J60" s="102">
        <v>-382153.61785000004</v>
      </c>
      <c r="K60" s="102">
        <v>-463503.31364999997</v>
      </c>
      <c r="L60" s="102">
        <v>-481224.78966000001</v>
      </c>
      <c r="M60" s="102">
        <v>-495460.53771999991</v>
      </c>
      <c r="N60" s="102">
        <v>-135027.98929000003</v>
      </c>
      <c r="R60" s="145"/>
      <c r="S60" s="145"/>
      <c r="T60" s="145"/>
      <c r="U60" s="145"/>
      <c r="V60" s="145"/>
      <c r="W60" s="145"/>
      <c r="X60" s="145"/>
      <c r="Y60" s="145"/>
      <c r="AB60" s="144"/>
      <c r="AC60" s="144"/>
      <c r="AD60" s="144"/>
      <c r="AE60" s="144"/>
      <c r="AF60" s="144"/>
      <c r="AG60" s="144"/>
      <c r="AH60" s="144"/>
      <c r="AI60" s="144"/>
    </row>
    <row r="61" spans="1:35" ht="15" customHeight="1" x14ac:dyDescent="0.25">
      <c r="A61" s="101" t="s">
        <v>646</v>
      </c>
      <c r="B61" s="102">
        <v>273636.57962999999</v>
      </c>
      <c r="C61" s="102">
        <v>298503.84367000003</v>
      </c>
      <c r="D61" s="102">
        <v>333843.60279000003</v>
      </c>
      <c r="E61" s="102">
        <v>364737.02448999998</v>
      </c>
      <c r="F61" s="102">
        <v>383514.79216000001</v>
      </c>
      <c r="G61" s="102">
        <v>428224.56514999998</v>
      </c>
      <c r="H61" s="102">
        <v>397016.56982999999</v>
      </c>
      <c r="I61" s="102">
        <v>434213.17891000002</v>
      </c>
      <c r="J61" s="102">
        <v>468705.92212</v>
      </c>
      <c r="K61" s="102">
        <v>550432.08928999992</v>
      </c>
      <c r="L61" s="102">
        <v>1355559.3178899996</v>
      </c>
      <c r="M61" s="102">
        <v>1260642.4439100006</v>
      </c>
      <c r="N61" s="102">
        <v>364912.03515999997</v>
      </c>
      <c r="R61" s="145"/>
      <c r="S61" s="145"/>
      <c r="T61" s="145"/>
      <c r="U61" s="145"/>
      <c r="V61" s="145"/>
      <c r="W61" s="145"/>
      <c r="X61" s="145"/>
      <c r="Y61" s="145"/>
      <c r="AB61" s="144"/>
      <c r="AC61" s="144"/>
      <c r="AD61" s="144"/>
      <c r="AE61" s="144"/>
      <c r="AF61" s="144"/>
      <c r="AG61" s="144"/>
      <c r="AH61" s="144"/>
      <c r="AI61" s="144"/>
    </row>
    <row r="62" spans="1:35" ht="15" customHeight="1" x14ac:dyDescent="0.25">
      <c r="A62" s="107" t="s">
        <v>647</v>
      </c>
      <c r="B62" s="102">
        <v>202171.77968000001</v>
      </c>
      <c r="C62" s="102">
        <v>208918.09609000001</v>
      </c>
      <c r="D62" s="102">
        <v>344578.64941000001</v>
      </c>
      <c r="E62" s="102">
        <v>422846.43283999996</v>
      </c>
      <c r="F62" s="102">
        <v>453622.94631000003</v>
      </c>
      <c r="G62" s="102">
        <v>495109.07163999998</v>
      </c>
      <c r="H62" s="102">
        <v>414362.03554000001</v>
      </c>
      <c r="I62" s="102">
        <v>425744.38650999998</v>
      </c>
      <c r="J62" s="102">
        <v>482612.99141000002</v>
      </c>
      <c r="K62" s="102">
        <v>1137583.65653</v>
      </c>
      <c r="L62" s="102">
        <v>3161226.4760199985</v>
      </c>
      <c r="M62" s="102">
        <v>7291993.5223499993</v>
      </c>
      <c r="N62" s="102">
        <v>1080500.9742700001</v>
      </c>
      <c r="R62" s="145"/>
      <c r="S62" s="145"/>
      <c r="T62" s="145"/>
      <c r="U62" s="145"/>
      <c r="V62" s="145"/>
      <c r="W62" s="145"/>
      <c r="X62" s="145"/>
      <c r="Y62" s="145"/>
      <c r="AB62" s="144"/>
      <c r="AC62" s="144"/>
      <c r="AD62" s="144"/>
      <c r="AE62" s="144"/>
      <c r="AF62" s="144"/>
      <c r="AG62" s="144"/>
      <c r="AH62" s="144"/>
      <c r="AI62" s="144"/>
    </row>
    <row r="63" spans="1:35" ht="15" customHeight="1" x14ac:dyDescent="0.25">
      <c r="A63" s="104" t="s">
        <v>648</v>
      </c>
      <c r="B63" s="102">
        <v>-90341.470109999995</v>
      </c>
      <c r="C63" s="102">
        <v>-111550.92534</v>
      </c>
      <c r="D63" s="102">
        <v>-210295.67293999999</v>
      </c>
      <c r="E63" s="102">
        <v>-285745.35876999999</v>
      </c>
      <c r="F63" s="102">
        <v>-341198.21318000002</v>
      </c>
      <c r="G63" s="102">
        <v>-364178.94126999995</v>
      </c>
      <c r="H63" s="102">
        <v>-286090.08442999999</v>
      </c>
      <c r="I63" s="102">
        <v>-229009.59530000002</v>
      </c>
      <c r="J63" s="102">
        <v>-281270.82876</v>
      </c>
      <c r="K63" s="102">
        <v>-709349.88736000005</v>
      </c>
      <c r="L63" s="102">
        <v>-3158142.6145099998</v>
      </c>
      <c r="M63" s="102">
        <v>-7239143.0443499992</v>
      </c>
      <c r="N63" s="102">
        <v>-1180345.5241200002</v>
      </c>
      <c r="R63" s="145"/>
      <c r="S63" s="145"/>
      <c r="T63" s="145"/>
      <c r="U63" s="145"/>
      <c r="V63" s="145"/>
      <c r="W63" s="145"/>
      <c r="X63" s="145"/>
      <c r="Y63" s="145"/>
      <c r="AB63" s="144"/>
      <c r="AC63" s="144"/>
      <c r="AD63" s="144"/>
      <c r="AE63" s="144"/>
      <c r="AF63" s="144"/>
      <c r="AG63" s="144"/>
      <c r="AH63" s="144"/>
      <c r="AI63" s="144"/>
    </row>
    <row r="64" spans="1:35" ht="15" customHeight="1" x14ac:dyDescent="0.25">
      <c r="A64" s="108" t="s">
        <v>649</v>
      </c>
      <c r="B64" s="102">
        <v>385466.88919999998</v>
      </c>
      <c r="C64" s="102">
        <v>395871.01442000002</v>
      </c>
      <c r="D64" s="102">
        <v>468126.57925999997</v>
      </c>
      <c r="E64" s="102">
        <v>501838.09856000001</v>
      </c>
      <c r="F64" s="102">
        <v>495939.52529000002</v>
      </c>
      <c r="G64" s="102">
        <v>559154.69551999995</v>
      </c>
      <c r="H64" s="102">
        <v>525288.52093999996</v>
      </c>
      <c r="I64" s="102">
        <v>630947.97011999995</v>
      </c>
      <c r="J64" s="102">
        <v>670048.08476999996</v>
      </c>
      <c r="K64" s="102">
        <v>978665.85846000002</v>
      </c>
      <c r="L64" s="102">
        <v>1358643.1793999989</v>
      </c>
      <c r="M64" s="102">
        <v>1313492.92191</v>
      </c>
      <c r="N64" s="102">
        <v>265067.4853099999</v>
      </c>
      <c r="R64" s="145"/>
      <c r="S64" s="145"/>
      <c r="T64" s="145"/>
      <c r="U64" s="145"/>
      <c r="V64" s="145"/>
      <c r="W64" s="145"/>
      <c r="X64" s="145"/>
      <c r="Y64" s="145"/>
      <c r="AB64" s="144"/>
      <c r="AC64" s="144"/>
      <c r="AD64" s="144"/>
      <c r="AE64" s="144"/>
      <c r="AF64" s="144"/>
      <c r="AG64" s="144"/>
      <c r="AH64" s="144"/>
      <c r="AI64" s="144"/>
    </row>
    <row r="65" spans="1:35" ht="15" customHeight="1" x14ac:dyDescent="0.25">
      <c r="A65" s="107" t="s">
        <v>650</v>
      </c>
      <c r="B65" s="102">
        <v>16903.555319999999</v>
      </c>
      <c r="C65" s="102">
        <v>15682.636269999999</v>
      </c>
      <c r="D65" s="102">
        <v>47939.389739999999</v>
      </c>
      <c r="E65" s="102">
        <v>18687.082030000001</v>
      </c>
      <c r="F65" s="102">
        <v>15761.787470000001</v>
      </c>
      <c r="G65" s="102">
        <v>31680.65569</v>
      </c>
      <c r="H65" s="102">
        <v>74908.284249999997</v>
      </c>
      <c r="I65" s="102">
        <v>84322.02506</v>
      </c>
      <c r="J65" s="102">
        <v>25112.20823</v>
      </c>
      <c r="K65" s="102">
        <v>59640.59736</v>
      </c>
      <c r="L65" s="102">
        <v>154586.72554999997</v>
      </c>
      <c r="M65" s="102">
        <v>118462.11631</v>
      </c>
      <c r="N65" s="102">
        <v>14166.76216</v>
      </c>
      <c r="R65" s="145"/>
      <c r="S65" s="145"/>
      <c r="T65" s="145"/>
      <c r="U65" s="145"/>
      <c r="V65" s="145"/>
      <c r="W65" s="145"/>
      <c r="X65" s="145"/>
      <c r="Y65" s="145"/>
      <c r="AB65" s="144"/>
      <c r="AC65" s="144"/>
      <c r="AD65" s="144"/>
      <c r="AE65" s="144"/>
      <c r="AF65" s="144"/>
      <c r="AG65" s="144"/>
      <c r="AH65" s="144"/>
      <c r="AI65" s="144"/>
    </row>
    <row r="66" spans="1:35" ht="15" customHeight="1" x14ac:dyDescent="0.25">
      <c r="A66" s="107" t="s">
        <v>651</v>
      </c>
      <c r="B66" s="102">
        <v>-42383.482609999999</v>
      </c>
      <c r="C66" s="102">
        <v>-29749.046600000001</v>
      </c>
      <c r="D66" s="102">
        <v>-77609.67001999999</v>
      </c>
      <c r="E66" s="102">
        <v>-63074.10067</v>
      </c>
      <c r="F66" s="102">
        <v>-43733.136079999997</v>
      </c>
      <c r="G66" s="102">
        <v>-85222.62301000001</v>
      </c>
      <c r="H66" s="102">
        <v>-115340.00318000001</v>
      </c>
      <c r="I66" s="102">
        <v>-117008.97843</v>
      </c>
      <c r="J66" s="102">
        <v>-107322.67220999999</v>
      </c>
      <c r="K66" s="102">
        <v>-259611.63618</v>
      </c>
      <c r="L66" s="102">
        <v>-314616.11334000004</v>
      </c>
      <c r="M66" s="102">
        <v>-242185.42311</v>
      </c>
      <c r="N66" s="102">
        <v>-39738.043899999997</v>
      </c>
      <c r="R66" s="145"/>
      <c r="S66" s="145"/>
      <c r="T66" s="145"/>
      <c r="U66" s="145"/>
      <c r="V66" s="145"/>
      <c r="W66" s="145"/>
      <c r="X66" s="145"/>
      <c r="Y66" s="145"/>
      <c r="AB66" s="144"/>
      <c r="AC66" s="144"/>
      <c r="AD66" s="144"/>
      <c r="AE66" s="144"/>
      <c r="AF66" s="144"/>
      <c r="AG66" s="144"/>
      <c r="AH66" s="144"/>
      <c r="AI66" s="144"/>
    </row>
    <row r="67" spans="1:35" ht="15" customHeight="1" x14ac:dyDescent="0.25">
      <c r="A67" s="101" t="s">
        <v>652</v>
      </c>
      <c r="B67" s="102">
        <v>359986.96191000001</v>
      </c>
      <c r="C67" s="102">
        <v>381804.60408999998</v>
      </c>
      <c r="D67" s="102">
        <v>438456.29898000002</v>
      </c>
      <c r="E67" s="102">
        <v>457451.07991999999</v>
      </c>
      <c r="F67" s="102">
        <v>467968.17668000003</v>
      </c>
      <c r="G67" s="102">
        <v>505612.72820000001</v>
      </c>
      <c r="H67" s="102">
        <v>484856.80200999998</v>
      </c>
      <c r="I67" s="102">
        <v>598261.01674999995</v>
      </c>
      <c r="J67" s="102">
        <v>587837.62078999996</v>
      </c>
      <c r="K67" s="102">
        <v>778694.81964</v>
      </c>
      <c r="L67" s="102">
        <v>1198613.7916099988</v>
      </c>
      <c r="M67" s="102">
        <v>1189769.6151099999</v>
      </c>
      <c r="N67" s="102">
        <v>239496.2035699999</v>
      </c>
      <c r="R67" s="145"/>
      <c r="S67" s="145"/>
      <c r="T67" s="145"/>
      <c r="U67" s="145"/>
      <c r="V67" s="145"/>
      <c r="W67" s="145"/>
      <c r="X67" s="145"/>
      <c r="Y67" s="145"/>
      <c r="AB67" s="144"/>
      <c r="AC67" s="144"/>
      <c r="AD67" s="144"/>
      <c r="AE67" s="144"/>
      <c r="AF67" s="144"/>
      <c r="AG67" s="144"/>
      <c r="AH67" s="144"/>
      <c r="AI67" s="144"/>
    </row>
    <row r="68" spans="1:35" ht="15" customHeight="1" x14ac:dyDescent="0.25">
      <c r="A68" s="104" t="s">
        <v>653</v>
      </c>
      <c r="B68" s="102">
        <v>-255528.74184</v>
      </c>
      <c r="C68" s="102">
        <v>-268026.84928000002</v>
      </c>
      <c r="D68" s="102">
        <v>-262335.86384000001</v>
      </c>
      <c r="E68" s="102">
        <v>-272453.34378</v>
      </c>
      <c r="F68" s="102">
        <v>-305502.68341</v>
      </c>
      <c r="G68" s="102">
        <v>-302949.41879000003</v>
      </c>
      <c r="H68" s="102">
        <v>-320669.27750999999</v>
      </c>
      <c r="I68" s="102">
        <v>-366939.77126999997</v>
      </c>
      <c r="J68" s="102">
        <v>-401224.47774</v>
      </c>
      <c r="K68" s="102">
        <v>-459550.88084</v>
      </c>
      <c r="L68" s="102">
        <v>-508168.98370999988</v>
      </c>
      <c r="M68" s="102">
        <v>-673460.57423000003</v>
      </c>
      <c r="N68" s="102">
        <v>-148483.43971999999</v>
      </c>
      <c r="R68" s="145"/>
      <c r="S68" s="145"/>
      <c r="T68" s="145"/>
      <c r="U68" s="145"/>
      <c r="V68" s="145"/>
      <c r="W68" s="145"/>
      <c r="X68" s="145"/>
      <c r="Y68" s="145"/>
      <c r="AB68" s="144"/>
      <c r="AC68" s="144"/>
      <c r="AD68" s="144"/>
      <c r="AE68" s="144"/>
      <c r="AF68" s="144"/>
      <c r="AG68" s="144"/>
      <c r="AH68" s="144"/>
      <c r="AI68" s="144"/>
    </row>
    <row r="69" spans="1:35" ht="15" customHeight="1" x14ac:dyDescent="0.25">
      <c r="A69" s="108" t="s">
        <v>654</v>
      </c>
      <c r="B69" s="102">
        <v>104458.22007</v>
      </c>
      <c r="C69" s="102">
        <v>113777.75481</v>
      </c>
      <c r="D69" s="102">
        <v>176120.43513999999</v>
      </c>
      <c r="E69" s="102">
        <v>184997.73613999999</v>
      </c>
      <c r="F69" s="102">
        <v>162465.49327000001</v>
      </c>
      <c r="G69" s="102">
        <v>202663.30940999999</v>
      </c>
      <c r="H69" s="102">
        <v>164187.5245</v>
      </c>
      <c r="I69" s="102">
        <v>231321.24547999998</v>
      </c>
      <c r="J69" s="102">
        <v>186613.14305000001</v>
      </c>
      <c r="K69" s="102">
        <v>319143.9388</v>
      </c>
      <c r="L69" s="102">
        <v>690444.80789999897</v>
      </c>
      <c r="M69" s="102">
        <v>516309.04087999987</v>
      </c>
      <c r="N69" s="102">
        <v>91012.763849999901</v>
      </c>
      <c r="R69" s="145"/>
      <c r="S69" s="145"/>
      <c r="T69" s="145"/>
      <c r="U69" s="145"/>
      <c r="V69" s="145"/>
      <c r="W69" s="145"/>
      <c r="X69" s="145"/>
      <c r="Y69" s="145"/>
      <c r="AB69" s="144"/>
      <c r="AC69" s="144"/>
      <c r="AD69" s="144"/>
      <c r="AE69" s="144"/>
      <c r="AF69" s="144"/>
      <c r="AG69" s="144"/>
      <c r="AH69" s="144"/>
      <c r="AI69" s="144"/>
    </row>
    <row r="70" spans="1:35" ht="15" customHeight="1" x14ac:dyDescent="0.25">
      <c r="A70" s="108" t="s">
        <v>655</v>
      </c>
      <c r="B70" s="102">
        <v>-16753.44355</v>
      </c>
      <c r="C70" s="102">
        <v>-19879.644370000002</v>
      </c>
      <c r="D70" s="102">
        <v>21676.648789999999</v>
      </c>
      <c r="E70" s="102">
        <v>81176.030680000011</v>
      </c>
      <c r="F70" s="102">
        <v>5198.9771300000002</v>
      </c>
      <c r="G70" s="102">
        <v>-5104.5992000000006</v>
      </c>
      <c r="H70" s="102">
        <v>61982.972609999997</v>
      </c>
      <c r="I70" s="102">
        <v>-63792.54062</v>
      </c>
      <c r="J70" s="102">
        <v>-38294.445030000003</v>
      </c>
      <c r="K70" s="102">
        <v>6858.1521299999995</v>
      </c>
      <c r="L70" s="102">
        <v>-49721.130699999994</v>
      </c>
      <c r="M70" s="102">
        <v>233241.35013000001</v>
      </c>
      <c r="N70" s="102">
        <v>-45462.237230000006</v>
      </c>
      <c r="R70" s="145"/>
      <c r="S70" s="145"/>
      <c r="T70" s="145"/>
      <c r="U70" s="145"/>
      <c r="V70" s="145"/>
      <c r="W70" s="145"/>
      <c r="X70" s="145"/>
      <c r="Y70" s="145"/>
      <c r="AB70" s="144"/>
      <c r="AC70" s="144"/>
      <c r="AD70" s="144"/>
      <c r="AE70" s="144"/>
      <c r="AF70" s="144"/>
      <c r="AG70" s="144"/>
      <c r="AH70" s="144"/>
      <c r="AI70" s="144"/>
    </row>
    <row r="71" spans="1:35" ht="15" customHeight="1" x14ac:dyDescent="0.25">
      <c r="A71" s="109" t="s">
        <v>656</v>
      </c>
      <c r="B71" s="102">
        <v>-16814.31266</v>
      </c>
      <c r="C71" s="102">
        <v>-19952.124370000001</v>
      </c>
      <c r="D71" s="102">
        <v>21555.074410000001</v>
      </c>
      <c r="E71" s="102">
        <v>81061.893489999988</v>
      </c>
      <c r="F71" s="102">
        <v>5080.4631200000003</v>
      </c>
      <c r="G71" s="102">
        <v>-5175.8182000000006</v>
      </c>
      <c r="H71" s="102">
        <v>61925.295409999999</v>
      </c>
      <c r="I71" s="102">
        <v>-63844.662830000001</v>
      </c>
      <c r="J71" s="102">
        <v>-38404.767999999996</v>
      </c>
      <c r="K71" s="102">
        <v>6668.9744800000008</v>
      </c>
      <c r="L71" s="102">
        <v>-49971.919779999997</v>
      </c>
      <c r="M71" s="102">
        <v>211157.52536</v>
      </c>
      <c r="N71" s="102">
        <v>-52754.107590000007</v>
      </c>
      <c r="R71" s="145"/>
      <c r="S71" s="145"/>
      <c r="T71" s="145"/>
      <c r="U71" s="145"/>
      <c r="V71" s="145"/>
      <c r="W71" s="145"/>
      <c r="X71" s="145"/>
      <c r="Y71" s="145"/>
      <c r="AB71" s="144"/>
      <c r="AC71" s="144"/>
      <c r="AD71" s="144"/>
      <c r="AE71" s="144"/>
      <c r="AF71" s="144"/>
      <c r="AG71" s="144"/>
      <c r="AH71" s="144"/>
      <c r="AI71" s="144"/>
    </row>
    <row r="72" spans="1:35" ht="15" customHeight="1" x14ac:dyDescent="0.25">
      <c r="A72" s="109" t="s">
        <v>657</v>
      </c>
      <c r="B72" s="102">
        <v>60.869109999999999</v>
      </c>
      <c r="C72" s="102">
        <v>72.48</v>
      </c>
      <c r="D72" s="102">
        <v>121.57438</v>
      </c>
      <c r="E72" s="102">
        <v>114.13719</v>
      </c>
      <c r="F72" s="102">
        <v>118.51401</v>
      </c>
      <c r="G72" s="102">
        <v>71.218999999999994</v>
      </c>
      <c r="H72" s="102">
        <v>57.677199999999999</v>
      </c>
      <c r="I72" s="102">
        <v>52.122210000000003</v>
      </c>
      <c r="J72" s="102">
        <v>110.32297</v>
      </c>
      <c r="K72" s="102">
        <v>189.17765</v>
      </c>
      <c r="L72" s="102">
        <v>250.78908000000004</v>
      </c>
      <c r="M72" s="102">
        <v>22083.824770000003</v>
      </c>
      <c r="N72" s="102">
        <v>7291.870359999999</v>
      </c>
      <c r="R72" s="145"/>
      <c r="S72" s="145"/>
      <c r="T72" s="145"/>
      <c r="U72" s="145"/>
      <c r="V72" s="145"/>
      <c r="W72" s="145"/>
      <c r="X72" s="145"/>
      <c r="Y72" s="145"/>
      <c r="AB72" s="144"/>
      <c r="AC72" s="144"/>
      <c r="AD72" s="144"/>
      <c r="AE72" s="144"/>
      <c r="AF72" s="144"/>
      <c r="AG72" s="144"/>
      <c r="AH72" s="144"/>
      <c r="AI72" s="144"/>
    </row>
    <row r="73" spans="1:35" ht="15" customHeight="1" x14ac:dyDescent="0.25">
      <c r="A73" s="101" t="s">
        <v>658</v>
      </c>
      <c r="B73" s="102">
        <v>16754.34835</v>
      </c>
      <c r="C73" s="102">
        <v>20368.164670000002</v>
      </c>
      <c r="D73" s="102">
        <v>-21991.51828</v>
      </c>
      <c r="E73" s="102">
        <v>-81144.871310000002</v>
      </c>
      <c r="F73" s="102">
        <v>-5128.2146199999997</v>
      </c>
      <c r="G73" s="102">
        <v>5154.9114</v>
      </c>
      <c r="H73" s="102">
        <v>-62170.648959999999</v>
      </c>
      <c r="I73" s="102">
        <v>63652.662189999995</v>
      </c>
      <c r="J73" s="102">
        <v>38334.713080000001</v>
      </c>
      <c r="K73" s="102">
        <v>-7112.7671500000006</v>
      </c>
      <c r="L73" s="102">
        <v>50111.609960000002</v>
      </c>
      <c r="M73" s="102">
        <v>-224531.43330999996</v>
      </c>
      <c r="N73" s="102">
        <v>45043.747609999999</v>
      </c>
      <c r="R73" s="145"/>
      <c r="S73" s="145"/>
      <c r="T73" s="145"/>
      <c r="U73" s="145"/>
      <c r="V73" s="145"/>
      <c r="W73" s="145"/>
      <c r="X73" s="145"/>
      <c r="Y73" s="145"/>
      <c r="AB73" s="144"/>
      <c r="AC73" s="144"/>
      <c r="AD73" s="144"/>
      <c r="AE73" s="144"/>
      <c r="AF73" s="144"/>
      <c r="AG73" s="144"/>
      <c r="AH73" s="144"/>
      <c r="AI73" s="144"/>
    </row>
    <row r="74" spans="1:35" ht="15" customHeight="1" x14ac:dyDescent="0.25">
      <c r="A74" s="101" t="s">
        <v>805</v>
      </c>
      <c r="B74" s="102">
        <v>16872.264420000003</v>
      </c>
      <c r="C74" s="102">
        <v>20438.844120000002</v>
      </c>
      <c r="D74" s="102">
        <v>-21866.65136</v>
      </c>
      <c r="E74" s="102">
        <v>-81028.233240000001</v>
      </c>
      <c r="F74" s="102">
        <v>-5011.3729599999997</v>
      </c>
      <c r="G74" s="102">
        <v>5225.4042499999996</v>
      </c>
      <c r="H74" s="102">
        <v>-62117.076159999997</v>
      </c>
      <c r="I74" s="102">
        <v>63691.617039999997</v>
      </c>
      <c r="J74" s="102">
        <v>38425.49944</v>
      </c>
      <c r="K74" s="102">
        <v>-6953.0111799999995</v>
      </c>
      <c r="L74" s="102">
        <v>49192.633569999998</v>
      </c>
      <c r="M74" s="102">
        <v>-207706.63631999999</v>
      </c>
      <c r="N74" s="102">
        <v>53587.777869999998</v>
      </c>
      <c r="R74" s="145"/>
      <c r="S74" s="145"/>
      <c r="T74" s="145"/>
      <c r="U74" s="145"/>
      <c r="V74" s="145"/>
      <c r="W74" s="145"/>
      <c r="X74" s="145"/>
      <c r="Y74" s="145"/>
      <c r="AB74" s="144"/>
      <c r="AC74" s="144"/>
      <c r="AD74" s="144"/>
      <c r="AE74" s="144"/>
      <c r="AF74" s="144"/>
      <c r="AG74" s="144"/>
      <c r="AH74" s="144"/>
      <c r="AI74" s="144"/>
    </row>
    <row r="75" spans="1:35" ht="15" customHeight="1" x14ac:dyDescent="0.25">
      <c r="A75" s="104" t="s">
        <v>342</v>
      </c>
      <c r="B75" s="102">
        <v>-117.91607</v>
      </c>
      <c r="C75" s="102">
        <v>-70.679450000000003</v>
      </c>
      <c r="D75" s="102">
        <v>-124.86691999999999</v>
      </c>
      <c r="E75" s="102">
        <v>-116.63807000000001</v>
      </c>
      <c r="F75" s="102">
        <v>-116.84166</v>
      </c>
      <c r="G75" s="102">
        <v>-70.492850000000004</v>
      </c>
      <c r="H75" s="102">
        <v>-53.572800000000001</v>
      </c>
      <c r="I75" s="102">
        <v>-38.95485</v>
      </c>
      <c r="J75" s="102">
        <v>-90.786360000000002</v>
      </c>
      <c r="K75" s="102">
        <v>-159.75596999999999</v>
      </c>
      <c r="L75" s="102">
        <v>918.97639000000015</v>
      </c>
      <c r="M75" s="102">
        <v>-16824.796989999999</v>
      </c>
      <c r="N75" s="102">
        <v>-8544.0302600000014</v>
      </c>
      <c r="R75" s="145"/>
      <c r="S75" s="145"/>
      <c r="T75" s="145"/>
      <c r="U75" s="145"/>
      <c r="V75" s="145"/>
      <c r="W75" s="145"/>
      <c r="X75" s="145"/>
      <c r="Y75" s="145"/>
      <c r="AB75" s="144"/>
      <c r="AC75" s="144"/>
      <c r="AD75" s="144"/>
      <c r="AE75" s="144"/>
      <c r="AF75" s="144"/>
      <c r="AG75" s="144"/>
      <c r="AH75" s="144"/>
      <c r="AI75" s="144"/>
    </row>
    <row r="76" spans="1:35" ht="15" customHeight="1" x14ac:dyDescent="0.25">
      <c r="A76" s="101" t="s">
        <v>661</v>
      </c>
      <c r="B76" s="102">
        <v>104459.12487</v>
      </c>
      <c r="C76" s="102">
        <v>114266.27511</v>
      </c>
      <c r="D76" s="102">
        <v>175805.56565</v>
      </c>
      <c r="E76" s="102">
        <v>185028.89551</v>
      </c>
      <c r="F76" s="102">
        <v>162536.25578000001</v>
      </c>
      <c r="G76" s="102">
        <v>202713.62161</v>
      </c>
      <c r="H76" s="102">
        <v>163999.84815000001</v>
      </c>
      <c r="I76" s="102">
        <v>231181.36705</v>
      </c>
      <c r="J76" s="102">
        <v>186653.4111</v>
      </c>
      <c r="K76" s="102">
        <v>318889.32377999998</v>
      </c>
      <c r="L76" s="102">
        <v>690835.28715999902</v>
      </c>
      <c r="M76" s="102">
        <v>525018.95769999991</v>
      </c>
      <c r="N76" s="102">
        <v>90594.274229999894</v>
      </c>
      <c r="R76" s="145"/>
      <c r="S76" s="145"/>
      <c r="T76" s="145"/>
      <c r="U76" s="145"/>
      <c r="V76" s="145"/>
      <c r="W76" s="145"/>
      <c r="X76" s="145"/>
      <c r="Y76" s="145"/>
      <c r="AB76" s="144"/>
      <c r="AC76" s="144"/>
      <c r="AD76" s="144"/>
      <c r="AE76" s="144"/>
      <c r="AF76" s="144"/>
      <c r="AG76" s="144"/>
      <c r="AH76" s="144"/>
      <c r="AI76" s="144"/>
    </row>
    <row r="77" spans="1:35" ht="15" customHeight="1" x14ac:dyDescent="0.25">
      <c r="A77" s="110" t="s">
        <v>662</v>
      </c>
      <c r="B77" s="102">
        <v>0</v>
      </c>
      <c r="C77" s="102">
        <v>0</v>
      </c>
      <c r="D77" s="102">
        <v>0</v>
      </c>
      <c r="E77" s="102">
        <v>1.81002</v>
      </c>
      <c r="F77" s="102">
        <v>2.8730300000000004</v>
      </c>
      <c r="G77" s="102">
        <v>0</v>
      </c>
      <c r="H77" s="102">
        <v>0</v>
      </c>
      <c r="I77" s="102">
        <v>0</v>
      </c>
      <c r="J77" s="102">
        <v>0</v>
      </c>
      <c r="K77" s="102">
        <v>27.44</v>
      </c>
      <c r="L77" s="102">
        <v>0</v>
      </c>
      <c r="M77" s="102">
        <v>0</v>
      </c>
      <c r="N77" s="102">
        <v>0</v>
      </c>
      <c r="R77" s="145"/>
      <c r="S77" s="145"/>
      <c r="T77" s="145"/>
      <c r="U77" s="145"/>
      <c r="V77" s="145"/>
      <c r="W77" s="145"/>
      <c r="X77" s="145"/>
      <c r="Y77" s="145"/>
      <c r="AB77" s="144"/>
      <c r="AC77" s="144"/>
      <c r="AD77" s="144"/>
      <c r="AE77" s="144"/>
      <c r="AF77" s="144"/>
      <c r="AG77" s="144"/>
      <c r="AH77" s="144"/>
      <c r="AI77" s="144"/>
    </row>
    <row r="78" spans="1:35" ht="15" customHeight="1" x14ac:dyDescent="0.25">
      <c r="A78" s="108" t="s">
        <v>663</v>
      </c>
      <c r="B78" s="102">
        <v>104459.12487</v>
      </c>
      <c r="C78" s="102">
        <v>114266.27511</v>
      </c>
      <c r="D78" s="102">
        <v>175805.56565</v>
      </c>
      <c r="E78" s="102">
        <v>185030.70553000001</v>
      </c>
      <c r="F78" s="102">
        <v>162539.12880999999</v>
      </c>
      <c r="G78" s="102">
        <v>202713.62161</v>
      </c>
      <c r="H78" s="102">
        <v>163999.84815000001</v>
      </c>
      <c r="I78" s="102">
        <v>231181.36705</v>
      </c>
      <c r="J78" s="102">
        <v>186653.4111</v>
      </c>
      <c r="K78" s="102">
        <v>318916.76377999998</v>
      </c>
      <c r="L78" s="102">
        <v>690835.28715999902</v>
      </c>
      <c r="M78" s="102">
        <v>525018.95769999991</v>
      </c>
      <c r="N78" s="102">
        <v>90594.274229999894</v>
      </c>
      <c r="R78" s="145"/>
      <c r="S78" s="145"/>
      <c r="T78" s="145"/>
      <c r="U78" s="145"/>
      <c r="V78" s="145"/>
      <c r="W78" s="145"/>
      <c r="X78" s="145"/>
      <c r="Y78" s="145"/>
      <c r="AB78" s="144"/>
      <c r="AC78" s="144"/>
      <c r="AD78" s="144"/>
      <c r="AE78" s="144"/>
      <c r="AF78" s="144"/>
      <c r="AG78" s="144"/>
      <c r="AH78" s="144"/>
      <c r="AI78" s="144"/>
    </row>
    <row r="79" spans="1:35" ht="15" customHeight="1" x14ac:dyDescent="0.25">
      <c r="A79" s="107" t="s">
        <v>664</v>
      </c>
      <c r="B79" s="102">
        <v>1156.52244</v>
      </c>
      <c r="C79" s="102">
        <v>0</v>
      </c>
      <c r="D79" s="102">
        <v>-243.779</v>
      </c>
      <c r="E79" s="102">
        <v>0</v>
      </c>
      <c r="F79" s="102">
        <v>0</v>
      </c>
      <c r="G79" s="102">
        <v>0</v>
      </c>
      <c r="H79" s="102">
        <v>0</v>
      </c>
      <c r="I79" s="102">
        <v>2634.23873</v>
      </c>
      <c r="J79" s="102">
        <v>1047.05512</v>
      </c>
      <c r="K79" s="102">
        <v>-1679.4431999999999</v>
      </c>
      <c r="L79" s="102">
        <v>-513.28221000000008</v>
      </c>
      <c r="M79" s="102">
        <v>-711.08243000000004</v>
      </c>
      <c r="N79" s="102">
        <v>-98.901209999999992</v>
      </c>
      <c r="R79" s="145"/>
      <c r="S79" s="145"/>
      <c r="T79" s="145"/>
      <c r="U79" s="145"/>
      <c r="V79" s="145"/>
      <c r="W79" s="145"/>
      <c r="X79" s="145"/>
      <c r="Y79" s="145"/>
      <c r="AB79" s="144"/>
      <c r="AC79" s="144"/>
      <c r="AD79" s="144"/>
      <c r="AE79" s="144"/>
      <c r="AF79" s="144"/>
      <c r="AG79" s="144"/>
      <c r="AH79" s="144"/>
      <c r="AI79" s="144"/>
    </row>
    <row r="80" spans="1:35" ht="15" customHeight="1" x14ac:dyDescent="0.25">
      <c r="A80" s="101" t="s">
        <v>665</v>
      </c>
      <c r="B80" s="102">
        <v>105615.64731</v>
      </c>
      <c r="C80" s="102">
        <v>114266.27511</v>
      </c>
      <c r="D80" s="102">
        <v>175561.78664999999</v>
      </c>
      <c r="E80" s="102">
        <v>185030.70553000001</v>
      </c>
      <c r="F80" s="102">
        <v>162539.12880999999</v>
      </c>
      <c r="G80" s="102">
        <v>202713.62161</v>
      </c>
      <c r="H80" s="102">
        <v>163999.84815000001</v>
      </c>
      <c r="I80" s="102">
        <v>233815.60578000001</v>
      </c>
      <c r="J80" s="102">
        <v>187700.46622</v>
      </c>
      <c r="K80" s="102">
        <v>317237.32058</v>
      </c>
      <c r="L80" s="102">
        <v>690322.00494999904</v>
      </c>
      <c r="M80" s="102">
        <v>524307.87526999984</v>
      </c>
      <c r="N80" s="102">
        <v>90495.373019999883</v>
      </c>
      <c r="R80" s="145"/>
      <c r="S80" s="145"/>
      <c r="T80" s="145"/>
      <c r="U80" s="145"/>
      <c r="V80" s="145"/>
      <c r="W80" s="145"/>
      <c r="X80" s="145"/>
      <c r="Y80" s="145"/>
      <c r="AB80" s="144"/>
      <c r="AC80" s="144"/>
      <c r="AD80" s="144"/>
      <c r="AE80" s="144"/>
      <c r="AF80" s="144"/>
      <c r="AG80" s="144"/>
      <c r="AH80" s="144"/>
      <c r="AI80" s="144"/>
    </row>
    <row r="81" spans="1:3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R81" s="145"/>
      <c r="S81" s="145"/>
      <c r="T81" s="145"/>
      <c r="U81" s="145"/>
      <c r="V81" s="145"/>
      <c r="W81" s="145"/>
      <c r="X81" s="145"/>
      <c r="Y81" s="145"/>
      <c r="AB81" s="144"/>
      <c r="AC81" s="144"/>
      <c r="AD81" s="144"/>
      <c r="AE81" s="144"/>
      <c r="AF81" s="144"/>
      <c r="AG81" s="144"/>
      <c r="AH81" s="144"/>
      <c r="AI81" s="144"/>
    </row>
    <row r="82" spans="1:35" ht="15" customHeight="1" x14ac:dyDescent="0.25">
      <c r="A82" s="101" t="s">
        <v>667</v>
      </c>
      <c r="B82" s="102">
        <v>105615.64731</v>
      </c>
      <c r="C82" s="102">
        <v>114266.27511</v>
      </c>
      <c r="D82" s="102">
        <v>175561.78664999999</v>
      </c>
      <c r="E82" s="102">
        <v>185030.70553000001</v>
      </c>
      <c r="F82" s="102">
        <v>162539.12880999999</v>
      </c>
      <c r="G82" s="102">
        <v>202713.62161</v>
      </c>
      <c r="H82" s="102">
        <v>163999.84815000001</v>
      </c>
      <c r="I82" s="102">
        <v>233815.60578000001</v>
      </c>
      <c r="J82" s="102">
        <v>187700.46622</v>
      </c>
      <c r="K82" s="102">
        <v>317237.32058</v>
      </c>
      <c r="L82" s="102">
        <v>690322.00494999904</v>
      </c>
      <c r="M82" s="102">
        <v>524307.87526999984</v>
      </c>
      <c r="N82" s="102">
        <v>90495.373019999883</v>
      </c>
      <c r="R82" s="145"/>
      <c r="S82" s="145"/>
      <c r="T82" s="145"/>
      <c r="U82" s="145"/>
      <c r="V82" s="145"/>
      <c r="W82" s="145"/>
      <c r="X82" s="145"/>
      <c r="Y82" s="145"/>
      <c r="AB82" s="144"/>
      <c r="AC82" s="144"/>
      <c r="AD82" s="144"/>
      <c r="AE82" s="144"/>
      <c r="AF82" s="144"/>
      <c r="AG82" s="144"/>
      <c r="AH82" s="144"/>
      <c r="AI82" s="144"/>
    </row>
    <row r="83" spans="1:35" ht="15" customHeight="1" thickBot="1" x14ac:dyDescent="0.3">
      <c r="A83" s="107" t="s">
        <v>668</v>
      </c>
      <c r="B83" s="102">
        <v>-37815.728999999999</v>
      </c>
      <c r="C83" s="102">
        <v>-40858.896000000001</v>
      </c>
      <c r="D83" s="102">
        <v>-75951.611999999994</v>
      </c>
      <c r="E83" s="102">
        <v>-81220.831999999995</v>
      </c>
      <c r="F83" s="102">
        <v>-68334.48</v>
      </c>
      <c r="G83" s="102">
        <v>-91583.449900000007</v>
      </c>
      <c r="H83" s="102">
        <v>-81489.2</v>
      </c>
      <c r="I83" s="102">
        <v>-118482.73</v>
      </c>
      <c r="J83" s="102">
        <v>-85314.186000000002</v>
      </c>
      <c r="K83" s="102">
        <v>-146963.10999999999</v>
      </c>
      <c r="L83" s="102">
        <v>-304860.61</v>
      </c>
      <c r="M83" s="102">
        <v>-224642.21</v>
      </c>
      <c r="N83" s="102">
        <v>-45247.686000000002</v>
      </c>
      <c r="R83" s="145"/>
      <c r="S83" s="145"/>
      <c r="T83" s="145"/>
      <c r="U83" s="145"/>
      <c r="V83" s="145"/>
      <c r="W83" s="145"/>
      <c r="X83" s="145"/>
      <c r="Y83" s="145"/>
      <c r="AB83" s="144"/>
      <c r="AC83" s="144"/>
      <c r="AD83" s="144"/>
      <c r="AE83" s="144"/>
      <c r="AF83" s="144"/>
      <c r="AG83" s="144"/>
      <c r="AH83" s="144"/>
      <c r="AI83" s="144"/>
    </row>
    <row r="84" spans="1:35" ht="15" customHeight="1" thickTop="1" thickBot="1" x14ac:dyDescent="0.3">
      <c r="A84" s="658" t="s">
        <v>669</v>
      </c>
      <c r="B84" s="659">
        <v>67799.918310000008</v>
      </c>
      <c r="C84" s="659">
        <v>73407.379109999994</v>
      </c>
      <c r="D84" s="659">
        <v>99610.174650000001</v>
      </c>
      <c r="E84" s="659">
        <v>103809.87353</v>
      </c>
      <c r="F84" s="659">
        <v>94204.648809999999</v>
      </c>
      <c r="G84" s="659">
        <v>111130.17171</v>
      </c>
      <c r="H84" s="659">
        <v>82510.648150000008</v>
      </c>
      <c r="I84" s="659">
        <v>115332.87578</v>
      </c>
      <c r="J84" s="659">
        <v>102386.28022</v>
      </c>
      <c r="K84" s="659">
        <v>170274.21058000001</v>
      </c>
      <c r="L84" s="659">
        <v>385461.39494999906</v>
      </c>
      <c r="M84" s="659">
        <v>299665.66526999988</v>
      </c>
      <c r="N84" s="659">
        <v>45247.687019999881</v>
      </c>
      <c r="R84" s="148"/>
      <c r="S84" s="148"/>
      <c r="T84" s="148"/>
      <c r="U84" s="148"/>
      <c r="V84" s="148"/>
      <c r="W84" s="148"/>
      <c r="X84" s="148"/>
      <c r="Y84" s="148"/>
      <c r="AB84" s="144"/>
      <c r="AC84" s="144"/>
      <c r="AD84" s="144"/>
      <c r="AE84" s="144"/>
      <c r="AF84" s="144"/>
      <c r="AG84" s="144"/>
      <c r="AH84" s="144"/>
      <c r="AI84" s="144"/>
    </row>
    <row r="85" spans="1:35" ht="3.75" customHeight="1" thickTop="1" thickBot="1" x14ac:dyDescent="0.3">
      <c r="A85" s="111"/>
      <c r="B85" s="112"/>
      <c r="C85" s="112"/>
      <c r="D85" s="112"/>
      <c r="E85" s="112"/>
      <c r="F85" s="112"/>
      <c r="G85" s="112"/>
      <c r="H85" s="112"/>
      <c r="I85" s="112"/>
      <c r="J85" s="112"/>
      <c r="K85" s="112"/>
      <c r="L85" s="112"/>
      <c r="M85" s="112"/>
      <c r="N85" s="112"/>
    </row>
    <row r="86" spans="1:35"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8F4CB-5B83-4B89-BB7E-E1E33EE181F7}">
  <sheetPr>
    <pageSetUpPr fitToPage="1"/>
  </sheetPr>
  <dimension ref="A1:AK87"/>
  <sheetViews>
    <sheetView zoomScaleNormal="100" workbookViewId="0">
      <pane xSplit="1" topLeftCell="B1" activePane="topRight" state="frozen"/>
      <selection pane="topRight" sqref="A1:K1"/>
    </sheetView>
  </sheetViews>
  <sheetFormatPr defaultRowHeight="18" x14ac:dyDescent="0.25"/>
  <cols>
    <col min="1" max="1" width="70.7109375" style="98" customWidth="1"/>
    <col min="2" max="8" width="10.7109375" style="98" bestFit="1" customWidth="1"/>
    <col min="9" max="9" width="10.7109375" style="98" customWidth="1"/>
    <col min="10" max="11" width="10.7109375" style="98" bestFit="1" customWidth="1"/>
    <col min="12" max="14" width="10.7109375" style="98" customWidth="1"/>
    <col min="15" max="22" width="11.42578125" style="98" customWidth="1"/>
    <col min="23" max="23" width="15.28515625" style="98" bestFit="1" customWidth="1"/>
    <col min="24" max="27" width="11.42578125" style="98" customWidth="1"/>
    <col min="28" max="28" width="19" style="98" bestFit="1" customWidth="1"/>
    <col min="29" max="256" width="11.42578125" style="98" customWidth="1"/>
    <col min="257" max="257" width="70.7109375" style="98" customWidth="1"/>
    <col min="258" max="264" width="10.7109375" style="98" bestFit="1" customWidth="1"/>
    <col min="265" max="265" width="10.7109375" style="98" customWidth="1"/>
    <col min="266" max="267" width="10.7109375" style="98" bestFit="1" customWidth="1"/>
    <col min="268" max="270" width="10.7109375" style="98" customWidth="1"/>
    <col min="271" max="278" width="11.42578125" style="98" customWidth="1"/>
    <col min="279" max="279" width="15.28515625" style="98" bestFit="1" customWidth="1"/>
    <col min="280" max="283" width="11.42578125" style="98" customWidth="1"/>
    <col min="284" max="284" width="19" style="98" bestFit="1" customWidth="1"/>
    <col min="285" max="512" width="11.42578125" style="98" customWidth="1"/>
    <col min="513" max="513" width="70.7109375" style="98" customWidth="1"/>
    <col min="514" max="520" width="10.7109375" style="98" bestFit="1" customWidth="1"/>
    <col min="521" max="521" width="10.7109375" style="98" customWidth="1"/>
    <col min="522" max="523" width="10.7109375" style="98" bestFit="1" customWidth="1"/>
    <col min="524" max="526" width="10.7109375" style="98" customWidth="1"/>
    <col min="527" max="534" width="11.42578125" style="98" customWidth="1"/>
    <col min="535" max="535" width="15.28515625" style="98" bestFit="1" customWidth="1"/>
    <col min="536" max="539" width="11.42578125" style="98" customWidth="1"/>
    <col min="540" max="540" width="19" style="98" bestFit="1" customWidth="1"/>
    <col min="541" max="768" width="11.42578125" style="98" customWidth="1"/>
    <col min="769" max="769" width="70.7109375" style="98" customWidth="1"/>
    <col min="770" max="776" width="10.7109375" style="98" bestFit="1" customWidth="1"/>
    <col min="777" max="777" width="10.7109375" style="98" customWidth="1"/>
    <col min="778" max="779" width="10.7109375" style="98" bestFit="1" customWidth="1"/>
    <col min="780" max="782" width="10.7109375" style="98" customWidth="1"/>
    <col min="783" max="790" width="11.42578125" style="98" customWidth="1"/>
    <col min="791" max="791" width="15.28515625" style="98" bestFit="1" customWidth="1"/>
    <col min="792" max="795" width="11.42578125" style="98" customWidth="1"/>
    <col min="796" max="796" width="19" style="98" bestFit="1" customWidth="1"/>
    <col min="797" max="1024" width="11.42578125" style="98" customWidth="1"/>
    <col min="1025" max="1025" width="70.7109375" style="98" customWidth="1"/>
    <col min="1026" max="1032" width="10.7109375" style="98" bestFit="1" customWidth="1"/>
    <col min="1033" max="1033" width="10.7109375" style="98" customWidth="1"/>
    <col min="1034" max="1035" width="10.7109375" style="98" bestFit="1" customWidth="1"/>
    <col min="1036" max="1038" width="10.7109375" style="98" customWidth="1"/>
    <col min="1039" max="1046" width="11.42578125" style="98" customWidth="1"/>
    <col min="1047" max="1047" width="15.28515625" style="98" bestFit="1" customWidth="1"/>
    <col min="1048" max="1051" width="11.42578125" style="98" customWidth="1"/>
    <col min="1052" max="1052" width="19" style="98" bestFit="1" customWidth="1"/>
    <col min="1053" max="1280" width="11.42578125" style="98" customWidth="1"/>
    <col min="1281" max="1281" width="70.7109375" style="98" customWidth="1"/>
    <col min="1282" max="1288" width="10.7109375" style="98" bestFit="1" customWidth="1"/>
    <col min="1289" max="1289" width="10.7109375" style="98" customWidth="1"/>
    <col min="1290" max="1291" width="10.7109375" style="98" bestFit="1" customWidth="1"/>
    <col min="1292" max="1294" width="10.7109375" style="98" customWidth="1"/>
    <col min="1295" max="1302" width="11.42578125" style="98" customWidth="1"/>
    <col min="1303" max="1303" width="15.28515625" style="98" bestFit="1" customWidth="1"/>
    <col min="1304" max="1307" width="11.42578125" style="98" customWidth="1"/>
    <col min="1308" max="1308" width="19" style="98" bestFit="1" customWidth="1"/>
    <col min="1309" max="1536" width="11.42578125" style="98" customWidth="1"/>
    <col min="1537" max="1537" width="70.7109375" style="98" customWidth="1"/>
    <col min="1538" max="1544" width="10.7109375" style="98" bestFit="1" customWidth="1"/>
    <col min="1545" max="1545" width="10.7109375" style="98" customWidth="1"/>
    <col min="1546" max="1547" width="10.7109375" style="98" bestFit="1" customWidth="1"/>
    <col min="1548" max="1550" width="10.7109375" style="98" customWidth="1"/>
    <col min="1551" max="1558" width="11.42578125" style="98" customWidth="1"/>
    <col min="1559" max="1559" width="15.28515625" style="98" bestFit="1" customWidth="1"/>
    <col min="1560" max="1563" width="11.42578125" style="98" customWidth="1"/>
    <col min="1564" max="1564" width="19" style="98" bestFit="1" customWidth="1"/>
    <col min="1565" max="1792" width="11.42578125" style="98" customWidth="1"/>
    <col min="1793" max="1793" width="70.7109375" style="98" customWidth="1"/>
    <col min="1794" max="1800" width="10.7109375" style="98" bestFit="1" customWidth="1"/>
    <col min="1801" max="1801" width="10.7109375" style="98" customWidth="1"/>
    <col min="1802" max="1803" width="10.7109375" style="98" bestFit="1" customWidth="1"/>
    <col min="1804" max="1806" width="10.7109375" style="98" customWidth="1"/>
    <col min="1807" max="1814" width="11.42578125" style="98" customWidth="1"/>
    <col min="1815" max="1815" width="15.28515625" style="98" bestFit="1" customWidth="1"/>
    <col min="1816" max="1819" width="11.42578125" style="98" customWidth="1"/>
    <col min="1820" max="1820" width="19" style="98" bestFit="1" customWidth="1"/>
    <col min="1821" max="2048" width="11.42578125" style="98" customWidth="1"/>
    <col min="2049" max="2049" width="70.7109375" style="98" customWidth="1"/>
    <col min="2050" max="2056" width="10.7109375" style="98" bestFit="1" customWidth="1"/>
    <col min="2057" max="2057" width="10.7109375" style="98" customWidth="1"/>
    <col min="2058" max="2059" width="10.7109375" style="98" bestFit="1" customWidth="1"/>
    <col min="2060" max="2062" width="10.7109375" style="98" customWidth="1"/>
    <col min="2063" max="2070" width="11.42578125" style="98" customWidth="1"/>
    <col min="2071" max="2071" width="15.28515625" style="98" bestFit="1" customWidth="1"/>
    <col min="2072" max="2075" width="11.42578125" style="98" customWidth="1"/>
    <col min="2076" max="2076" width="19" style="98" bestFit="1" customWidth="1"/>
    <col min="2077" max="2304" width="11.42578125" style="98" customWidth="1"/>
    <col min="2305" max="2305" width="70.7109375" style="98" customWidth="1"/>
    <col min="2306" max="2312" width="10.7109375" style="98" bestFit="1" customWidth="1"/>
    <col min="2313" max="2313" width="10.7109375" style="98" customWidth="1"/>
    <col min="2314" max="2315" width="10.7109375" style="98" bestFit="1" customWidth="1"/>
    <col min="2316" max="2318" width="10.7109375" style="98" customWidth="1"/>
    <col min="2319" max="2326" width="11.42578125" style="98" customWidth="1"/>
    <col min="2327" max="2327" width="15.28515625" style="98" bestFit="1" customWidth="1"/>
    <col min="2328" max="2331" width="11.42578125" style="98" customWidth="1"/>
    <col min="2332" max="2332" width="19" style="98" bestFit="1" customWidth="1"/>
    <col min="2333" max="2560" width="11.42578125" style="98" customWidth="1"/>
    <col min="2561" max="2561" width="70.7109375" style="98" customWidth="1"/>
    <col min="2562" max="2568" width="10.7109375" style="98" bestFit="1" customWidth="1"/>
    <col min="2569" max="2569" width="10.7109375" style="98" customWidth="1"/>
    <col min="2570" max="2571" width="10.7109375" style="98" bestFit="1" customWidth="1"/>
    <col min="2572" max="2574" width="10.7109375" style="98" customWidth="1"/>
    <col min="2575" max="2582" width="11.42578125" style="98" customWidth="1"/>
    <col min="2583" max="2583" width="15.28515625" style="98" bestFit="1" customWidth="1"/>
    <col min="2584" max="2587" width="11.42578125" style="98" customWidth="1"/>
    <col min="2588" max="2588" width="19" style="98" bestFit="1" customWidth="1"/>
    <col min="2589" max="2816" width="11.42578125" style="98" customWidth="1"/>
    <col min="2817" max="2817" width="70.7109375" style="98" customWidth="1"/>
    <col min="2818" max="2824" width="10.7109375" style="98" bestFit="1" customWidth="1"/>
    <col min="2825" max="2825" width="10.7109375" style="98" customWidth="1"/>
    <col min="2826" max="2827" width="10.7109375" style="98" bestFit="1" customWidth="1"/>
    <col min="2828" max="2830" width="10.7109375" style="98" customWidth="1"/>
    <col min="2831" max="2838" width="11.42578125" style="98" customWidth="1"/>
    <col min="2839" max="2839" width="15.28515625" style="98" bestFit="1" customWidth="1"/>
    <col min="2840" max="2843" width="11.42578125" style="98" customWidth="1"/>
    <col min="2844" max="2844" width="19" style="98" bestFit="1" customWidth="1"/>
    <col min="2845" max="3072" width="11.42578125" style="98" customWidth="1"/>
    <col min="3073" max="3073" width="70.7109375" style="98" customWidth="1"/>
    <col min="3074" max="3080" width="10.7109375" style="98" bestFit="1" customWidth="1"/>
    <col min="3081" max="3081" width="10.7109375" style="98" customWidth="1"/>
    <col min="3082" max="3083" width="10.7109375" style="98" bestFit="1" customWidth="1"/>
    <col min="3084" max="3086" width="10.7109375" style="98" customWidth="1"/>
    <col min="3087" max="3094" width="11.42578125" style="98" customWidth="1"/>
    <col min="3095" max="3095" width="15.28515625" style="98" bestFit="1" customWidth="1"/>
    <col min="3096" max="3099" width="11.42578125" style="98" customWidth="1"/>
    <col min="3100" max="3100" width="19" style="98" bestFit="1" customWidth="1"/>
    <col min="3101" max="3328" width="11.42578125" style="98" customWidth="1"/>
    <col min="3329" max="3329" width="70.7109375" style="98" customWidth="1"/>
    <col min="3330" max="3336" width="10.7109375" style="98" bestFit="1" customWidth="1"/>
    <col min="3337" max="3337" width="10.7109375" style="98" customWidth="1"/>
    <col min="3338" max="3339" width="10.7109375" style="98" bestFit="1" customWidth="1"/>
    <col min="3340" max="3342" width="10.7109375" style="98" customWidth="1"/>
    <col min="3343" max="3350" width="11.42578125" style="98" customWidth="1"/>
    <col min="3351" max="3351" width="15.28515625" style="98" bestFit="1" customWidth="1"/>
    <col min="3352" max="3355" width="11.42578125" style="98" customWidth="1"/>
    <col min="3356" max="3356" width="19" style="98" bestFit="1" customWidth="1"/>
    <col min="3357" max="3584" width="11.42578125" style="98" customWidth="1"/>
    <col min="3585" max="3585" width="70.7109375" style="98" customWidth="1"/>
    <col min="3586" max="3592" width="10.7109375" style="98" bestFit="1" customWidth="1"/>
    <col min="3593" max="3593" width="10.7109375" style="98" customWidth="1"/>
    <col min="3594" max="3595" width="10.7109375" style="98" bestFit="1" customWidth="1"/>
    <col min="3596" max="3598" width="10.7109375" style="98" customWidth="1"/>
    <col min="3599" max="3606" width="11.42578125" style="98" customWidth="1"/>
    <col min="3607" max="3607" width="15.28515625" style="98" bestFit="1" customWidth="1"/>
    <col min="3608" max="3611" width="11.42578125" style="98" customWidth="1"/>
    <col min="3612" max="3612" width="19" style="98" bestFit="1" customWidth="1"/>
    <col min="3613" max="3840" width="11.42578125" style="98" customWidth="1"/>
    <col min="3841" max="3841" width="70.7109375" style="98" customWidth="1"/>
    <col min="3842" max="3848" width="10.7109375" style="98" bestFit="1" customWidth="1"/>
    <col min="3849" max="3849" width="10.7109375" style="98" customWidth="1"/>
    <col min="3850" max="3851" width="10.7109375" style="98" bestFit="1" customWidth="1"/>
    <col min="3852" max="3854" width="10.7109375" style="98" customWidth="1"/>
    <col min="3855" max="3862" width="11.42578125" style="98" customWidth="1"/>
    <col min="3863" max="3863" width="15.28515625" style="98" bestFit="1" customWidth="1"/>
    <col min="3864" max="3867" width="11.42578125" style="98" customWidth="1"/>
    <col min="3868" max="3868" width="19" style="98" bestFit="1" customWidth="1"/>
    <col min="3869" max="4096" width="11.42578125" style="98" customWidth="1"/>
    <col min="4097" max="4097" width="70.7109375" style="98" customWidth="1"/>
    <col min="4098" max="4104" width="10.7109375" style="98" bestFit="1" customWidth="1"/>
    <col min="4105" max="4105" width="10.7109375" style="98" customWidth="1"/>
    <col min="4106" max="4107" width="10.7109375" style="98" bestFit="1" customWidth="1"/>
    <col min="4108" max="4110" width="10.7109375" style="98" customWidth="1"/>
    <col min="4111" max="4118" width="11.42578125" style="98" customWidth="1"/>
    <col min="4119" max="4119" width="15.28515625" style="98" bestFit="1" customWidth="1"/>
    <col min="4120" max="4123" width="11.42578125" style="98" customWidth="1"/>
    <col min="4124" max="4124" width="19" style="98" bestFit="1" customWidth="1"/>
    <col min="4125" max="4352" width="11.42578125" style="98" customWidth="1"/>
    <col min="4353" max="4353" width="70.7109375" style="98" customWidth="1"/>
    <col min="4354" max="4360" width="10.7109375" style="98" bestFit="1" customWidth="1"/>
    <col min="4361" max="4361" width="10.7109375" style="98" customWidth="1"/>
    <col min="4362" max="4363" width="10.7109375" style="98" bestFit="1" customWidth="1"/>
    <col min="4364" max="4366" width="10.7109375" style="98" customWidth="1"/>
    <col min="4367" max="4374" width="11.42578125" style="98" customWidth="1"/>
    <col min="4375" max="4375" width="15.28515625" style="98" bestFit="1" customWidth="1"/>
    <col min="4376" max="4379" width="11.42578125" style="98" customWidth="1"/>
    <col min="4380" max="4380" width="19" style="98" bestFit="1" customWidth="1"/>
    <col min="4381" max="4608" width="11.42578125" style="98" customWidth="1"/>
    <col min="4609" max="4609" width="70.7109375" style="98" customWidth="1"/>
    <col min="4610" max="4616" width="10.7109375" style="98" bestFit="1" customWidth="1"/>
    <col min="4617" max="4617" width="10.7109375" style="98" customWidth="1"/>
    <col min="4618" max="4619" width="10.7109375" style="98" bestFit="1" customWidth="1"/>
    <col min="4620" max="4622" width="10.7109375" style="98" customWidth="1"/>
    <col min="4623" max="4630" width="11.42578125" style="98" customWidth="1"/>
    <col min="4631" max="4631" width="15.28515625" style="98" bestFit="1" customWidth="1"/>
    <col min="4632" max="4635" width="11.42578125" style="98" customWidth="1"/>
    <col min="4636" max="4636" width="19" style="98" bestFit="1" customWidth="1"/>
    <col min="4637" max="4864" width="11.42578125" style="98" customWidth="1"/>
    <col min="4865" max="4865" width="70.7109375" style="98" customWidth="1"/>
    <col min="4866" max="4872" width="10.7109375" style="98" bestFit="1" customWidth="1"/>
    <col min="4873" max="4873" width="10.7109375" style="98" customWidth="1"/>
    <col min="4874" max="4875" width="10.7109375" style="98" bestFit="1" customWidth="1"/>
    <col min="4876" max="4878" width="10.7109375" style="98" customWidth="1"/>
    <col min="4879" max="4886" width="11.42578125" style="98" customWidth="1"/>
    <col min="4887" max="4887" width="15.28515625" style="98" bestFit="1" customWidth="1"/>
    <col min="4888" max="4891" width="11.42578125" style="98" customWidth="1"/>
    <col min="4892" max="4892" width="19" style="98" bestFit="1" customWidth="1"/>
    <col min="4893" max="5120" width="11.42578125" style="98" customWidth="1"/>
    <col min="5121" max="5121" width="70.7109375" style="98" customWidth="1"/>
    <col min="5122" max="5128" width="10.7109375" style="98" bestFit="1" customWidth="1"/>
    <col min="5129" max="5129" width="10.7109375" style="98" customWidth="1"/>
    <col min="5130" max="5131" width="10.7109375" style="98" bestFit="1" customWidth="1"/>
    <col min="5132" max="5134" width="10.7109375" style="98" customWidth="1"/>
    <col min="5135" max="5142" width="11.42578125" style="98" customWidth="1"/>
    <col min="5143" max="5143" width="15.28515625" style="98" bestFit="1" customWidth="1"/>
    <col min="5144" max="5147" width="11.42578125" style="98" customWidth="1"/>
    <col min="5148" max="5148" width="19" style="98" bestFit="1" customWidth="1"/>
    <col min="5149" max="5376" width="11.42578125" style="98" customWidth="1"/>
    <col min="5377" max="5377" width="70.7109375" style="98" customWidth="1"/>
    <col min="5378" max="5384" width="10.7109375" style="98" bestFit="1" customWidth="1"/>
    <col min="5385" max="5385" width="10.7109375" style="98" customWidth="1"/>
    <col min="5386" max="5387" width="10.7109375" style="98" bestFit="1" customWidth="1"/>
    <col min="5388" max="5390" width="10.7109375" style="98" customWidth="1"/>
    <col min="5391" max="5398" width="11.42578125" style="98" customWidth="1"/>
    <col min="5399" max="5399" width="15.28515625" style="98" bestFit="1" customWidth="1"/>
    <col min="5400" max="5403" width="11.42578125" style="98" customWidth="1"/>
    <col min="5404" max="5404" width="19" style="98" bestFit="1" customWidth="1"/>
    <col min="5405" max="5632" width="11.42578125" style="98" customWidth="1"/>
    <col min="5633" max="5633" width="70.7109375" style="98" customWidth="1"/>
    <col min="5634" max="5640" width="10.7109375" style="98" bestFit="1" customWidth="1"/>
    <col min="5641" max="5641" width="10.7109375" style="98" customWidth="1"/>
    <col min="5642" max="5643" width="10.7109375" style="98" bestFit="1" customWidth="1"/>
    <col min="5644" max="5646" width="10.7109375" style="98" customWidth="1"/>
    <col min="5647" max="5654" width="11.42578125" style="98" customWidth="1"/>
    <col min="5655" max="5655" width="15.28515625" style="98" bestFit="1" customWidth="1"/>
    <col min="5656" max="5659" width="11.42578125" style="98" customWidth="1"/>
    <col min="5660" max="5660" width="19" style="98" bestFit="1" customWidth="1"/>
    <col min="5661" max="5888" width="11.42578125" style="98" customWidth="1"/>
    <col min="5889" max="5889" width="70.7109375" style="98" customWidth="1"/>
    <col min="5890" max="5896" width="10.7109375" style="98" bestFit="1" customWidth="1"/>
    <col min="5897" max="5897" width="10.7109375" style="98" customWidth="1"/>
    <col min="5898" max="5899" width="10.7109375" style="98" bestFit="1" customWidth="1"/>
    <col min="5900" max="5902" width="10.7109375" style="98" customWidth="1"/>
    <col min="5903" max="5910" width="11.42578125" style="98" customWidth="1"/>
    <col min="5911" max="5911" width="15.28515625" style="98" bestFit="1" customWidth="1"/>
    <col min="5912" max="5915" width="11.42578125" style="98" customWidth="1"/>
    <col min="5916" max="5916" width="19" style="98" bestFit="1" customWidth="1"/>
    <col min="5917" max="6144" width="11.42578125" style="98" customWidth="1"/>
    <col min="6145" max="6145" width="70.7109375" style="98" customWidth="1"/>
    <col min="6146" max="6152" width="10.7109375" style="98" bestFit="1" customWidth="1"/>
    <col min="6153" max="6153" width="10.7109375" style="98" customWidth="1"/>
    <col min="6154" max="6155" width="10.7109375" style="98" bestFit="1" customWidth="1"/>
    <col min="6156" max="6158" width="10.7109375" style="98" customWidth="1"/>
    <col min="6159" max="6166" width="11.42578125" style="98" customWidth="1"/>
    <col min="6167" max="6167" width="15.28515625" style="98" bestFit="1" customWidth="1"/>
    <col min="6168" max="6171" width="11.42578125" style="98" customWidth="1"/>
    <col min="6172" max="6172" width="19" style="98" bestFit="1" customWidth="1"/>
    <col min="6173" max="6400" width="11.42578125" style="98" customWidth="1"/>
    <col min="6401" max="6401" width="70.7109375" style="98" customWidth="1"/>
    <col min="6402" max="6408" width="10.7109375" style="98" bestFit="1" customWidth="1"/>
    <col min="6409" max="6409" width="10.7109375" style="98" customWidth="1"/>
    <col min="6410" max="6411" width="10.7109375" style="98" bestFit="1" customWidth="1"/>
    <col min="6412" max="6414" width="10.7109375" style="98" customWidth="1"/>
    <col min="6415" max="6422" width="11.42578125" style="98" customWidth="1"/>
    <col min="6423" max="6423" width="15.28515625" style="98" bestFit="1" customWidth="1"/>
    <col min="6424" max="6427" width="11.42578125" style="98" customWidth="1"/>
    <col min="6428" max="6428" width="19" style="98" bestFit="1" customWidth="1"/>
    <col min="6429" max="6656" width="11.42578125" style="98" customWidth="1"/>
    <col min="6657" max="6657" width="70.7109375" style="98" customWidth="1"/>
    <col min="6658" max="6664" width="10.7109375" style="98" bestFit="1" customWidth="1"/>
    <col min="6665" max="6665" width="10.7109375" style="98" customWidth="1"/>
    <col min="6666" max="6667" width="10.7109375" style="98" bestFit="1" customWidth="1"/>
    <col min="6668" max="6670" width="10.7109375" style="98" customWidth="1"/>
    <col min="6671" max="6678" width="11.42578125" style="98" customWidth="1"/>
    <col min="6679" max="6679" width="15.28515625" style="98" bestFit="1" customWidth="1"/>
    <col min="6680" max="6683" width="11.42578125" style="98" customWidth="1"/>
    <col min="6684" max="6684" width="19" style="98" bestFit="1" customWidth="1"/>
    <col min="6685" max="6912" width="11.42578125" style="98" customWidth="1"/>
    <col min="6913" max="6913" width="70.7109375" style="98" customWidth="1"/>
    <col min="6914" max="6920" width="10.7109375" style="98" bestFit="1" customWidth="1"/>
    <col min="6921" max="6921" width="10.7109375" style="98" customWidth="1"/>
    <col min="6922" max="6923" width="10.7109375" style="98" bestFit="1" customWidth="1"/>
    <col min="6924" max="6926" width="10.7109375" style="98" customWidth="1"/>
    <col min="6927" max="6934" width="11.42578125" style="98" customWidth="1"/>
    <col min="6935" max="6935" width="15.28515625" style="98" bestFit="1" customWidth="1"/>
    <col min="6936" max="6939" width="11.42578125" style="98" customWidth="1"/>
    <col min="6940" max="6940" width="19" style="98" bestFit="1" customWidth="1"/>
    <col min="6941" max="7168" width="11.42578125" style="98" customWidth="1"/>
    <col min="7169" max="7169" width="70.7109375" style="98" customWidth="1"/>
    <col min="7170" max="7176" width="10.7109375" style="98" bestFit="1" customWidth="1"/>
    <col min="7177" max="7177" width="10.7109375" style="98" customWidth="1"/>
    <col min="7178" max="7179" width="10.7109375" style="98" bestFit="1" customWidth="1"/>
    <col min="7180" max="7182" width="10.7109375" style="98" customWidth="1"/>
    <col min="7183" max="7190" width="11.42578125" style="98" customWidth="1"/>
    <col min="7191" max="7191" width="15.28515625" style="98" bestFit="1" customWidth="1"/>
    <col min="7192" max="7195" width="11.42578125" style="98" customWidth="1"/>
    <col min="7196" max="7196" width="19" style="98" bestFit="1" customWidth="1"/>
    <col min="7197" max="7424" width="11.42578125" style="98" customWidth="1"/>
    <col min="7425" max="7425" width="70.7109375" style="98" customWidth="1"/>
    <col min="7426" max="7432" width="10.7109375" style="98" bestFit="1" customWidth="1"/>
    <col min="7433" max="7433" width="10.7109375" style="98" customWidth="1"/>
    <col min="7434" max="7435" width="10.7109375" style="98" bestFit="1" customWidth="1"/>
    <col min="7436" max="7438" width="10.7109375" style="98" customWidth="1"/>
    <col min="7439" max="7446" width="11.42578125" style="98" customWidth="1"/>
    <col min="7447" max="7447" width="15.28515625" style="98" bestFit="1" customWidth="1"/>
    <col min="7448" max="7451" width="11.42578125" style="98" customWidth="1"/>
    <col min="7452" max="7452" width="19" style="98" bestFit="1" customWidth="1"/>
    <col min="7453" max="7680" width="11.42578125" style="98" customWidth="1"/>
    <col min="7681" max="7681" width="70.7109375" style="98" customWidth="1"/>
    <col min="7682" max="7688" width="10.7109375" style="98" bestFit="1" customWidth="1"/>
    <col min="7689" max="7689" width="10.7109375" style="98" customWidth="1"/>
    <col min="7690" max="7691" width="10.7109375" style="98" bestFit="1" customWidth="1"/>
    <col min="7692" max="7694" width="10.7109375" style="98" customWidth="1"/>
    <col min="7695" max="7702" width="11.42578125" style="98" customWidth="1"/>
    <col min="7703" max="7703" width="15.28515625" style="98" bestFit="1" customWidth="1"/>
    <col min="7704" max="7707" width="11.42578125" style="98" customWidth="1"/>
    <col min="7708" max="7708" width="19" style="98" bestFit="1" customWidth="1"/>
    <col min="7709" max="7936" width="11.42578125" style="98" customWidth="1"/>
    <col min="7937" max="7937" width="70.7109375" style="98" customWidth="1"/>
    <col min="7938" max="7944" width="10.7109375" style="98" bestFit="1" customWidth="1"/>
    <col min="7945" max="7945" width="10.7109375" style="98" customWidth="1"/>
    <col min="7946" max="7947" width="10.7109375" style="98" bestFit="1" customWidth="1"/>
    <col min="7948" max="7950" width="10.7109375" style="98" customWidth="1"/>
    <col min="7951" max="7958" width="11.42578125" style="98" customWidth="1"/>
    <col min="7959" max="7959" width="15.28515625" style="98" bestFit="1" customWidth="1"/>
    <col min="7960" max="7963" width="11.42578125" style="98" customWidth="1"/>
    <col min="7964" max="7964" width="19" style="98" bestFit="1" customWidth="1"/>
    <col min="7965" max="8192" width="11.42578125" style="98" customWidth="1"/>
    <col min="8193" max="8193" width="70.7109375" style="98" customWidth="1"/>
    <col min="8194" max="8200" width="10.7109375" style="98" bestFit="1" customWidth="1"/>
    <col min="8201" max="8201" width="10.7109375" style="98" customWidth="1"/>
    <col min="8202" max="8203" width="10.7109375" style="98" bestFit="1" customWidth="1"/>
    <col min="8204" max="8206" width="10.7109375" style="98" customWidth="1"/>
    <col min="8207" max="8214" width="11.42578125" style="98" customWidth="1"/>
    <col min="8215" max="8215" width="15.28515625" style="98" bestFit="1" customWidth="1"/>
    <col min="8216" max="8219" width="11.42578125" style="98" customWidth="1"/>
    <col min="8220" max="8220" width="19" style="98" bestFit="1" customWidth="1"/>
    <col min="8221" max="8448" width="11.42578125" style="98" customWidth="1"/>
    <col min="8449" max="8449" width="70.7109375" style="98" customWidth="1"/>
    <col min="8450" max="8456" width="10.7109375" style="98" bestFit="1" customWidth="1"/>
    <col min="8457" max="8457" width="10.7109375" style="98" customWidth="1"/>
    <col min="8458" max="8459" width="10.7109375" style="98" bestFit="1" customWidth="1"/>
    <col min="8460" max="8462" width="10.7109375" style="98" customWidth="1"/>
    <col min="8463" max="8470" width="11.42578125" style="98" customWidth="1"/>
    <col min="8471" max="8471" width="15.28515625" style="98" bestFit="1" customWidth="1"/>
    <col min="8472" max="8475" width="11.42578125" style="98" customWidth="1"/>
    <col min="8476" max="8476" width="19" style="98" bestFit="1" customWidth="1"/>
    <col min="8477" max="8704" width="11.42578125" style="98" customWidth="1"/>
    <col min="8705" max="8705" width="70.7109375" style="98" customWidth="1"/>
    <col min="8706" max="8712" width="10.7109375" style="98" bestFit="1" customWidth="1"/>
    <col min="8713" max="8713" width="10.7109375" style="98" customWidth="1"/>
    <col min="8714" max="8715" width="10.7109375" style="98" bestFit="1" customWidth="1"/>
    <col min="8716" max="8718" width="10.7109375" style="98" customWidth="1"/>
    <col min="8719" max="8726" width="11.42578125" style="98" customWidth="1"/>
    <col min="8727" max="8727" width="15.28515625" style="98" bestFit="1" customWidth="1"/>
    <col min="8728" max="8731" width="11.42578125" style="98" customWidth="1"/>
    <col min="8732" max="8732" width="19" style="98" bestFit="1" customWidth="1"/>
    <col min="8733" max="8960" width="11.42578125" style="98" customWidth="1"/>
    <col min="8961" max="8961" width="70.7109375" style="98" customWidth="1"/>
    <col min="8962" max="8968" width="10.7109375" style="98" bestFit="1" customWidth="1"/>
    <col min="8969" max="8969" width="10.7109375" style="98" customWidth="1"/>
    <col min="8970" max="8971" width="10.7109375" style="98" bestFit="1" customWidth="1"/>
    <col min="8972" max="8974" width="10.7109375" style="98" customWidth="1"/>
    <col min="8975" max="8982" width="11.42578125" style="98" customWidth="1"/>
    <col min="8983" max="8983" width="15.28515625" style="98" bestFit="1" customWidth="1"/>
    <col min="8984" max="8987" width="11.42578125" style="98" customWidth="1"/>
    <col min="8988" max="8988" width="19" style="98" bestFit="1" customWidth="1"/>
    <col min="8989" max="9216" width="11.42578125" style="98" customWidth="1"/>
    <col min="9217" max="9217" width="70.7109375" style="98" customWidth="1"/>
    <col min="9218" max="9224" width="10.7109375" style="98" bestFit="1" customWidth="1"/>
    <col min="9225" max="9225" width="10.7109375" style="98" customWidth="1"/>
    <col min="9226" max="9227" width="10.7109375" style="98" bestFit="1" customWidth="1"/>
    <col min="9228" max="9230" width="10.7109375" style="98" customWidth="1"/>
    <col min="9231" max="9238" width="11.42578125" style="98" customWidth="1"/>
    <col min="9239" max="9239" width="15.28515625" style="98" bestFit="1" customWidth="1"/>
    <col min="9240" max="9243" width="11.42578125" style="98" customWidth="1"/>
    <col min="9244" max="9244" width="19" style="98" bestFit="1" customWidth="1"/>
    <col min="9245" max="9472" width="11.42578125" style="98" customWidth="1"/>
    <col min="9473" max="9473" width="70.7109375" style="98" customWidth="1"/>
    <col min="9474" max="9480" width="10.7109375" style="98" bestFit="1" customWidth="1"/>
    <col min="9481" max="9481" width="10.7109375" style="98" customWidth="1"/>
    <col min="9482" max="9483" width="10.7109375" style="98" bestFit="1" customWidth="1"/>
    <col min="9484" max="9486" width="10.7109375" style="98" customWidth="1"/>
    <col min="9487" max="9494" width="11.42578125" style="98" customWidth="1"/>
    <col min="9495" max="9495" width="15.28515625" style="98" bestFit="1" customWidth="1"/>
    <col min="9496" max="9499" width="11.42578125" style="98" customWidth="1"/>
    <col min="9500" max="9500" width="19" style="98" bestFit="1" customWidth="1"/>
    <col min="9501" max="9728" width="11.42578125" style="98" customWidth="1"/>
    <col min="9729" max="9729" width="70.7109375" style="98" customWidth="1"/>
    <col min="9730" max="9736" width="10.7109375" style="98" bestFit="1" customWidth="1"/>
    <col min="9737" max="9737" width="10.7109375" style="98" customWidth="1"/>
    <col min="9738" max="9739" width="10.7109375" style="98" bestFit="1" customWidth="1"/>
    <col min="9740" max="9742" width="10.7109375" style="98" customWidth="1"/>
    <col min="9743" max="9750" width="11.42578125" style="98" customWidth="1"/>
    <col min="9751" max="9751" width="15.28515625" style="98" bestFit="1" customWidth="1"/>
    <col min="9752" max="9755" width="11.42578125" style="98" customWidth="1"/>
    <col min="9756" max="9756" width="19" style="98" bestFit="1" customWidth="1"/>
    <col min="9757" max="9984" width="11.42578125" style="98" customWidth="1"/>
    <col min="9985" max="9985" width="70.7109375" style="98" customWidth="1"/>
    <col min="9986" max="9992" width="10.7109375" style="98" bestFit="1" customWidth="1"/>
    <col min="9993" max="9993" width="10.7109375" style="98" customWidth="1"/>
    <col min="9994" max="9995" width="10.7109375" style="98" bestFit="1" customWidth="1"/>
    <col min="9996" max="9998" width="10.7109375" style="98" customWidth="1"/>
    <col min="9999" max="10006" width="11.42578125" style="98" customWidth="1"/>
    <col min="10007" max="10007" width="15.28515625" style="98" bestFit="1" customWidth="1"/>
    <col min="10008" max="10011" width="11.42578125" style="98" customWidth="1"/>
    <col min="10012" max="10012" width="19" style="98" bestFit="1" customWidth="1"/>
    <col min="10013" max="10240" width="11.42578125" style="98" customWidth="1"/>
    <col min="10241" max="10241" width="70.7109375" style="98" customWidth="1"/>
    <col min="10242" max="10248" width="10.7109375" style="98" bestFit="1" customWidth="1"/>
    <col min="10249" max="10249" width="10.7109375" style="98" customWidth="1"/>
    <col min="10250" max="10251" width="10.7109375" style="98" bestFit="1" customWidth="1"/>
    <col min="10252" max="10254" width="10.7109375" style="98" customWidth="1"/>
    <col min="10255" max="10262" width="11.42578125" style="98" customWidth="1"/>
    <col min="10263" max="10263" width="15.28515625" style="98" bestFit="1" customWidth="1"/>
    <col min="10264" max="10267" width="11.42578125" style="98" customWidth="1"/>
    <col min="10268" max="10268" width="19" style="98" bestFit="1" customWidth="1"/>
    <col min="10269" max="10496" width="11.42578125" style="98" customWidth="1"/>
    <col min="10497" max="10497" width="70.7109375" style="98" customWidth="1"/>
    <col min="10498" max="10504" width="10.7109375" style="98" bestFit="1" customWidth="1"/>
    <col min="10505" max="10505" width="10.7109375" style="98" customWidth="1"/>
    <col min="10506" max="10507" width="10.7109375" style="98" bestFit="1" customWidth="1"/>
    <col min="10508" max="10510" width="10.7109375" style="98" customWidth="1"/>
    <col min="10511" max="10518" width="11.42578125" style="98" customWidth="1"/>
    <col min="10519" max="10519" width="15.28515625" style="98" bestFit="1" customWidth="1"/>
    <col min="10520" max="10523" width="11.42578125" style="98" customWidth="1"/>
    <col min="10524" max="10524" width="19" style="98" bestFit="1" customWidth="1"/>
    <col min="10525" max="10752" width="11.42578125" style="98" customWidth="1"/>
    <col min="10753" max="10753" width="70.7109375" style="98" customWidth="1"/>
    <col min="10754" max="10760" width="10.7109375" style="98" bestFit="1" customWidth="1"/>
    <col min="10761" max="10761" width="10.7109375" style="98" customWidth="1"/>
    <col min="10762" max="10763" width="10.7109375" style="98" bestFit="1" customWidth="1"/>
    <col min="10764" max="10766" width="10.7109375" style="98" customWidth="1"/>
    <col min="10767" max="10774" width="11.42578125" style="98" customWidth="1"/>
    <col min="10775" max="10775" width="15.28515625" style="98" bestFit="1" customWidth="1"/>
    <col min="10776" max="10779" width="11.42578125" style="98" customWidth="1"/>
    <col min="10780" max="10780" width="19" style="98" bestFit="1" customWidth="1"/>
    <col min="10781" max="11008" width="11.42578125" style="98" customWidth="1"/>
    <col min="11009" max="11009" width="70.7109375" style="98" customWidth="1"/>
    <col min="11010" max="11016" width="10.7109375" style="98" bestFit="1" customWidth="1"/>
    <col min="11017" max="11017" width="10.7109375" style="98" customWidth="1"/>
    <col min="11018" max="11019" width="10.7109375" style="98" bestFit="1" customWidth="1"/>
    <col min="11020" max="11022" width="10.7109375" style="98" customWidth="1"/>
    <col min="11023" max="11030" width="11.42578125" style="98" customWidth="1"/>
    <col min="11031" max="11031" width="15.28515625" style="98" bestFit="1" customWidth="1"/>
    <col min="11032" max="11035" width="11.42578125" style="98" customWidth="1"/>
    <col min="11036" max="11036" width="19" style="98" bestFit="1" customWidth="1"/>
    <col min="11037" max="11264" width="11.42578125" style="98" customWidth="1"/>
    <col min="11265" max="11265" width="70.7109375" style="98" customWidth="1"/>
    <col min="11266" max="11272" width="10.7109375" style="98" bestFit="1" customWidth="1"/>
    <col min="11273" max="11273" width="10.7109375" style="98" customWidth="1"/>
    <col min="11274" max="11275" width="10.7109375" style="98" bestFit="1" customWidth="1"/>
    <col min="11276" max="11278" width="10.7109375" style="98" customWidth="1"/>
    <col min="11279" max="11286" width="11.42578125" style="98" customWidth="1"/>
    <col min="11287" max="11287" width="15.28515625" style="98" bestFit="1" customWidth="1"/>
    <col min="11288" max="11291" width="11.42578125" style="98" customWidth="1"/>
    <col min="11292" max="11292" width="19" style="98" bestFit="1" customWidth="1"/>
    <col min="11293" max="11520" width="11.42578125" style="98" customWidth="1"/>
    <col min="11521" max="11521" width="70.7109375" style="98" customWidth="1"/>
    <col min="11522" max="11528" width="10.7109375" style="98" bestFit="1" customWidth="1"/>
    <col min="11529" max="11529" width="10.7109375" style="98" customWidth="1"/>
    <col min="11530" max="11531" width="10.7109375" style="98" bestFit="1" customWidth="1"/>
    <col min="11532" max="11534" width="10.7109375" style="98" customWidth="1"/>
    <col min="11535" max="11542" width="11.42578125" style="98" customWidth="1"/>
    <col min="11543" max="11543" width="15.28515625" style="98" bestFit="1" customWidth="1"/>
    <col min="11544" max="11547" width="11.42578125" style="98" customWidth="1"/>
    <col min="11548" max="11548" width="19" style="98" bestFit="1" customWidth="1"/>
    <col min="11549" max="11776" width="11.42578125" style="98" customWidth="1"/>
    <col min="11777" max="11777" width="70.7109375" style="98" customWidth="1"/>
    <col min="11778" max="11784" width="10.7109375" style="98" bestFit="1" customWidth="1"/>
    <col min="11785" max="11785" width="10.7109375" style="98" customWidth="1"/>
    <col min="11786" max="11787" width="10.7109375" style="98" bestFit="1" customWidth="1"/>
    <col min="11788" max="11790" width="10.7109375" style="98" customWidth="1"/>
    <col min="11791" max="11798" width="11.42578125" style="98" customWidth="1"/>
    <col min="11799" max="11799" width="15.28515625" style="98" bestFit="1" customWidth="1"/>
    <col min="11800" max="11803" width="11.42578125" style="98" customWidth="1"/>
    <col min="11804" max="11804" width="19" style="98" bestFit="1" customWidth="1"/>
    <col min="11805" max="12032" width="11.42578125" style="98" customWidth="1"/>
    <col min="12033" max="12033" width="70.7109375" style="98" customWidth="1"/>
    <col min="12034" max="12040" width="10.7109375" style="98" bestFit="1" customWidth="1"/>
    <col min="12041" max="12041" width="10.7109375" style="98" customWidth="1"/>
    <col min="12042" max="12043" width="10.7109375" style="98" bestFit="1" customWidth="1"/>
    <col min="12044" max="12046" width="10.7109375" style="98" customWidth="1"/>
    <col min="12047" max="12054" width="11.42578125" style="98" customWidth="1"/>
    <col min="12055" max="12055" width="15.28515625" style="98" bestFit="1" customWidth="1"/>
    <col min="12056" max="12059" width="11.42578125" style="98" customWidth="1"/>
    <col min="12060" max="12060" width="19" style="98" bestFit="1" customWidth="1"/>
    <col min="12061" max="12288" width="11.42578125" style="98" customWidth="1"/>
    <col min="12289" max="12289" width="70.7109375" style="98" customWidth="1"/>
    <col min="12290" max="12296" width="10.7109375" style="98" bestFit="1" customWidth="1"/>
    <col min="12297" max="12297" width="10.7109375" style="98" customWidth="1"/>
    <col min="12298" max="12299" width="10.7109375" style="98" bestFit="1" customWidth="1"/>
    <col min="12300" max="12302" width="10.7109375" style="98" customWidth="1"/>
    <col min="12303" max="12310" width="11.42578125" style="98" customWidth="1"/>
    <col min="12311" max="12311" width="15.28515625" style="98" bestFit="1" customWidth="1"/>
    <col min="12312" max="12315" width="11.42578125" style="98" customWidth="1"/>
    <col min="12316" max="12316" width="19" style="98" bestFit="1" customWidth="1"/>
    <col min="12317" max="12544" width="11.42578125" style="98" customWidth="1"/>
    <col min="12545" max="12545" width="70.7109375" style="98" customWidth="1"/>
    <col min="12546" max="12552" width="10.7109375" style="98" bestFit="1" customWidth="1"/>
    <col min="12553" max="12553" width="10.7109375" style="98" customWidth="1"/>
    <col min="12554" max="12555" width="10.7109375" style="98" bestFit="1" customWidth="1"/>
    <col min="12556" max="12558" width="10.7109375" style="98" customWidth="1"/>
    <col min="12559" max="12566" width="11.42578125" style="98" customWidth="1"/>
    <col min="12567" max="12567" width="15.28515625" style="98" bestFit="1" customWidth="1"/>
    <col min="12568" max="12571" width="11.42578125" style="98" customWidth="1"/>
    <col min="12572" max="12572" width="19" style="98" bestFit="1" customWidth="1"/>
    <col min="12573" max="12800" width="11.42578125" style="98" customWidth="1"/>
    <col min="12801" max="12801" width="70.7109375" style="98" customWidth="1"/>
    <col min="12802" max="12808" width="10.7109375" style="98" bestFit="1" customWidth="1"/>
    <col min="12809" max="12809" width="10.7109375" style="98" customWidth="1"/>
    <col min="12810" max="12811" width="10.7109375" style="98" bestFit="1" customWidth="1"/>
    <col min="12812" max="12814" width="10.7109375" style="98" customWidth="1"/>
    <col min="12815" max="12822" width="11.42578125" style="98" customWidth="1"/>
    <col min="12823" max="12823" width="15.28515625" style="98" bestFit="1" customWidth="1"/>
    <col min="12824" max="12827" width="11.42578125" style="98" customWidth="1"/>
    <col min="12828" max="12828" width="19" style="98" bestFit="1" customWidth="1"/>
    <col min="12829" max="13056" width="11.42578125" style="98" customWidth="1"/>
    <col min="13057" max="13057" width="70.7109375" style="98" customWidth="1"/>
    <col min="13058" max="13064" width="10.7109375" style="98" bestFit="1" customWidth="1"/>
    <col min="13065" max="13065" width="10.7109375" style="98" customWidth="1"/>
    <col min="13066" max="13067" width="10.7109375" style="98" bestFit="1" customWidth="1"/>
    <col min="13068" max="13070" width="10.7109375" style="98" customWidth="1"/>
    <col min="13071" max="13078" width="11.42578125" style="98" customWidth="1"/>
    <col min="13079" max="13079" width="15.28515625" style="98" bestFit="1" customWidth="1"/>
    <col min="13080" max="13083" width="11.42578125" style="98" customWidth="1"/>
    <col min="13084" max="13084" width="19" style="98" bestFit="1" customWidth="1"/>
    <col min="13085" max="13312" width="11.42578125" style="98" customWidth="1"/>
    <col min="13313" max="13313" width="70.7109375" style="98" customWidth="1"/>
    <col min="13314" max="13320" width="10.7109375" style="98" bestFit="1" customWidth="1"/>
    <col min="13321" max="13321" width="10.7109375" style="98" customWidth="1"/>
    <col min="13322" max="13323" width="10.7109375" style="98" bestFit="1" customWidth="1"/>
    <col min="13324" max="13326" width="10.7109375" style="98" customWidth="1"/>
    <col min="13327" max="13334" width="11.42578125" style="98" customWidth="1"/>
    <col min="13335" max="13335" width="15.28515625" style="98" bestFit="1" customWidth="1"/>
    <col min="13336" max="13339" width="11.42578125" style="98" customWidth="1"/>
    <col min="13340" max="13340" width="19" style="98" bestFit="1" customWidth="1"/>
    <col min="13341" max="13568" width="11.42578125" style="98" customWidth="1"/>
    <col min="13569" max="13569" width="70.7109375" style="98" customWidth="1"/>
    <col min="13570" max="13576" width="10.7109375" style="98" bestFit="1" customWidth="1"/>
    <col min="13577" max="13577" width="10.7109375" style="98" customWidth="1"/>
    <col min="13578" max="13579" width="10.7109375" style="98" bestFit="1" customWidth="1"/>
    <col min="13580" max="13582" width="10.7109375" style="98" customWidth="1"/>
    <col min="13583" max="13590" width="11.42578125" style="98" customWidth="1"/>
    <col min="13591" max="13591" width="15.28515625" style="98" bestFit="1" customWidth="1"/>
    <col min="13592" max="13595" width="11.42578125" style="98" customWidth="1"/>
    <col min="13596" max="13596" width="19" style="98" bestFit="1" customWidth="1"/>
    <col min="13597" max="13824" width="11.42578125" style="98" customWidth="1"/>
    <col min="13825" max="13825" width="70.7109375" style="98" customWidth="1"/>
    <col min="13826" max="13832" width="10.7109375" style="98" bestFit="1" customWidth="1"/>
    <col min="13833" max="13833" width="10.7109375" style="98" customWidth="1"/>
    <col min="13834" max="13835" width="10.7109375" style="98" bestFit="1" customWidth="1"/>
    <col min="13836" max="13838" width="10.7109375" style="98" customWidth="1"/>
    <col min="13839" max="13846" width="11.42578125" style="98" customWidth="1"/>
    <col min="13847" max="13847" width="15.28515625" style="98" bestFit="1" customWidth="1"/>
    <col min="13848" max="13851" width="11.42578125" style="98" customWidth="1"/>
    <col min="13852" max="13852" width="19" style="98" bestFit="1" customWidth="1"/>
    <col min="13853" max="14080" width="11.42578125" style="98" customWidth="1"/>
    <col min="14081" max="14081" width="70.7109375" style="98" customWidth="1"/>
    <col min="14082" max="14088" width="10.7109375" style="98" bestFit="1" customWidth="1"/>
    <col min="14089" max="14089" width="10.7109375" style="98" customWidth="1"/>
    <col min="14090" max="14091" width="10.7109375" style="98" bestFit="1" customWidth="1"/>
    <col min="14092" max="14094" width="10.7109375" style="98" customWidth="1"/>
    <col min="14095" max="14102" width="11.42578125" style="98" customWidth="1"/>
    <col min="14103" max="14103" width="15.28515625" style="98" bestFit="1" customWidth="1"/>
    <col min="14104" max="14107" width="11.42578125" style="98" customWidth="1"/>
    <col min="14108" max="14108" width="19" style="98" bestFit="1" customWidth="1"/>
    <col min="14109" max="14336" width="11.42578125" style="98" customWidth="1"/>
    <col min="14337" max="14337" width="70.7109375" style="98" customWidth="1"/>
    <col min="14338" max="14344" width="10.7109375" style="98" bestFit="1" customWidth="1"/>
    <col min="14345" max="14345" width="10.7109375" style="98" customWidth="1"/>
    <col min="14346" max="14347" width="10.7109375" style="98" bestFit="1" customWidth="1"/>
    <col min="14348" max="14350" width="10.7109375" style="98" customWidth="1"/>
    <col min="14351" max="14358" width="11.42578125" style="98" customWidth="1"/>
    <col min="14359" max="14359" width="15.28515625" style="98" bestFit="1" customWidth="1"/>
    <col min="14360" max="14363" width="11.42578125" style="98" customWidth="1"/>
    <col min="14364" max="14364" width="19" style="98" bestFit="1" customWidth="1"/>
    <col min="14365" max="14592" width="11.42578125" style="98" customWidth="1"/>
    <col min="14593" max="14593" width="70.7109375" style="98" customWidth="1"/>
    <col min="14594" max="14600" width="10.7109375" style="98" bestFit="1" customWidth="1"/>
    <col min="14601" max="14601" width="10.7109375" style="98" customWidth="1"/>
    <col min="14602" max="14603" width="10.7109375" style="98" bestFit="1" customWidth="1"/>
    <col min="14604" max="14606" width="10.7109375" style="98" customWidth="1"/>
    <col min="14607" max="14614" width="11.42578125" style="98" customWidth="1"/>
    <col min="14615" max="14615" width="15.28515625" style="98" bestFit="1" customWidth="1"/>
    <col min="14616" max="14619" width="11.42578125" style="98" customWidth="1"/>
    <col min="14620" max="14620" width="19" style="98" bestFit="1" customWidth="1"/>
    <col min="14621" max="14848" width="11.42578125" style="98" customWidth="1"/>
    <col min="14849" max="14849" width="70.7109375" style="98" customWidth="1"/>
    <col min="14850" max="14856" width="10.7109375" style="98" bestFit="1" customWidth="1"/>
    <col min="14857" max="14857" width="10.7109375" style="98" customWidth="1"/>
    <col min="14858" max="14859" width="10.7109375" style="98" bestFit="1" customWidth="1"/>
    <col min="14860" max="14862" width="10.7109375" style="98" customWidth="1"/>
    <col min="14863" max="14870" width="11.42578125" style="98" customWidth="1"/>
    <col min="14871" max="14871" width="15.28515625" style="98" bestFit="1" customWidth="1"/>
    <col min="14872" max="14875" width="11.42578125" style="98" customWidth="1"/>
    <col min="14876" max="14876" width="19" style="98" bestFit="1" customWidth="1"/>
    <col min="14877" max="15104" width="11.42578125" style="98" customWidth="1"/>
    <col min="15105" max="15105" width="70.7109375" style="98" customWidth="1"/>
    <col min="15106" max="15112" width="10.7109375" style="98" bestFit="1" customWidth="1"/>
    <col min="15113" max="15113" width="10.7109375" style="98" customWidth="1"/>
    <col min="15114" max="15115" width="10.7109375" style="98" bestFit="1" customWidth="1"/>
    <col min="15116" max="15118" width="10.7109375" style="98" customWidth="1"/>
    <col min="15119" max="15126" width="11.42578125" style="98" customWidth="1"/>
    <col min="15127" max="15127" width="15.28515625" style="98" bestFit="1" customWidth="1"/>
    <col min="15128" max="15131" width="11.42578125" style="98" customWidth="1"/>
    <col min="15132" max="15132" width="19" style="98" bestFit="1" customWidth="1"/>
    <col min="15133" max="15360" width="11.42578125" style="98" customWidth="1"/>
    <col min="15361" max="15361" width="70.7109375" style="98" customWidth="1"/>
    <col min="15362" max="15368" width="10.7109375" style="98" bestFit="1" customWidth="1"/>
    <col min="15369" max="15369" width="10.7109375" style="98" customWidth="1"/>
    <col min="15370" max="15371" width="10.7109375" style="98" bestFit="1" customWidth="1"/>
    <col min="15372" max="15374" width="10.7109375" style="98" customWidth="1"/>
    <col min="15375" max="15382" width="11.42578125" style="98" customWidth="1"/>
    <col min="15383" max="15383" width="15.28515625" style="98" bestFit="1" customWidth="1"/>
    <col min="15384" max="15387" width="11.42578125" style="98" customWidth="1"/>
    <col min="15388" max="15388" width="19" style="98" bestFit="1" customWidth="1"/>
    <col min="15389" max="15616" width="11.42578125" style="98" customWidth="1"/>
    <col min="15617" max="15617" width="70.7109375" style="98" customWidth="1"/>
    <col min="15618" max="15624" width="10.7109375" style="98" bestFit="1" customWidth="1"/>
    <col min="15625" max="15625" width="10.7109375" style="98" customWidth="1"/>
    <col min="15626" max="15627" width="10.7109375" style="98" bestFit="1" customWidth="1"/>
    <col min="15628" max="15630" width="10.7109375" style="98" customWidth="1"/>
    <col min="15631" max="15638" width="11.42578125" style="98" customWidth="1"/>
    <col min="15639" max="15639" width="15.28515625" style="98" bestFit="1" customWidth="1"/>
    <col min="15640" max="15643" width="11.42578125" style="98" customWidth="1"/>
    <col min="15644" max="15644" width="19" style="98" bestFit="1" customWidth="1"/>
    <col min="15645" max="15872" width="11.42578125" style="98" customWidth="1"/>
    <col min="15873" max="15873" width="70.7109375" style="98" customWidth="1"/>
    <col min="15874" max="15880" width="10.7109375" style="98" bestFit="1" customWidth="1"/>
    <col min="15881" max="15881" width="10.7109375" style="98" customWidth="1"/>
    <col min="15882" max="15883" width="10.7109375" style="98" bestFit="1" customWidth="1"/>
    <col min="15884" max="15886" width="10.7109375" style="98" customWidth="1"/>
    <col min="15887" max="15894" width="11.42578125" style="98" customWidth="1"/>
    <col min="15895" max="15895" width="15.28515625" style="98" bestFit="1" customWidth="1"/>
    <col min="15896" max="15899" width="11.42578125" style="98" customWidth="1"/>
    <col min="15900" max="15900" width="19" style="98" bestFit="1" customWidth="1"/>
    <col min="15901" max="16128" width="11.42578125" style="98" customWidth="1"/>
    <col min="16129" max="16129" width="70.7109375" style="98" customWidth="1"/>
    <col min="16130" max="16136" width="10.7109375" style="98" bestFit="1" customWidth="1"/>
    <col min="16137" max="16137" width="10.7109375" style="98" customWidth="1"/>
    <col min="16138" max="16139" width="10.7109375" style="98" bestFit="1" customWidth="1"/>
    <col min="16140" max="16142" width="10.7109375" style="98" customWidth="1"/>
    <col min="16143" max="16150" width="11.42578125" style="98" customWidth="1"/>
    <col min="16151" max="16151" width="15.28515625" style="98" bestFit="1" customWidth="1"/>
    <col min="16152" max="16155" width="11.42578125" style="98" customWidth="1"/>
    <col min="16156" max="16156" width="19" style="98" bestFit="1" customWidth="1"/>
    <col min="16157" max="16384" width="11.42578125" style="98" customWidth="1"/>
  </cols>
  <sheetData>
    <row r="1" spans="1:37" ht="30" customHeight="1" x14ac:dyDescent="0.25">
      <c r="A1" s="755" t="s">
        <v>364</v>
      </c>
      <c r="B1" s="755"/>
      <c r="C1" s="755"/>
      <c r="D1" s="755"/>
      <c r="E1" s="755"/>
      <c r="F1" s="755"/>
      <c r="G1" s="755"/>
      <c r="H1" s="755"/>
      <c r="I1" s="755"/>
      <c r="J1" s="755"/>
      <c r="K1" s="755"/>
      <c r="L1" s="496"/>
      <c r="M1" s="496"/>
      <c r="N1" s="496"/>
    </row>
    <row r="2" spans="1:37" ht="15" customHeight="1" x14ac:dyDescent="0.25">
      <c r="A2" s="756" t="s">
        <v>593</v>
      </c>
      <c r="B2" s="756"/>
      <c r="C2" s="756"/>
      <c r="D2" s="756"/>
      <c r="E2" s="756"/>
      <c r="F2" s="756"/>
      <c r="G2" s="756"/>
      <c r="H2" s="756"/>
      <c r="I2" s="756"/>
      <c r="J2" s="756"/>
      <c r="K2" s="756"/>
      <c r="L2" s="497"/>
      <c r="M2" s="497"/>
      <c r="N2" s="497"/>
    </row>
    <row r="3" spans="1:37" ht="15" customHeight="1" x14ac:dyDescent="0.25">
      <c r="A3" s="756" t="s">
        <v>811</v>
      </c>
      <c r="B3" s="756"/>
      <c r="C3" s="756"/>
      <c r="D3" s="756"/>
      <c r="E3" s="756"/>
      <c r="F3" s="756"/>
      <c r="G3" s="756"/>
      <c r="H3" s="756"/>
      <c r="I3" s="756"/>
      <c r="J3" s="756"/>
      <c r="K3" s="756"/>
      <c r="L3" s="497"/>
      <c r="M3" s="497"/>
      <c r="N3" s="497"/>
    </row>
    <row r="4" spans="1:37" ht="30" customHeight="1" x14ac:dyDescent="0.25">
      <c r="A4" s="757" t="s">
        <v>3</v>
      </c>
      <c r="B4" s="757"/>
      <c r="C4" s="757"/>
      <c r="D4" s="757"/>
      <c r="E4" s="757"/>
      <c r="F4" s="757"/>
      <c r="G4" s="757"/>
      <c r="H4" s="757"/>
      <c r="I4" s="757"/>
      <c r="J4" s="757"/>
      <c r="K4" s="757"/>
      <c r="L4" s="499"/>
      <c r="M4" s="499"/>
      <c r="N4" s="499"/>
    </row>
    <row r="5" spans="1:37" ht="3.75" customHeight="1" thickBot="1" x14ac:dyDescent="0.3"/>
    <row r="6" spans="1:37" s="100" customFormat="1" ht="30" customHeight="1" thickTop="1" thickBot="1" x14ac:dyDescent="0.35">
      <c r="A6" s="656"/>
      <c r="B6" s="657" t="s">
        <v>594</v>
      </c>
      <c r="C6" s="657" t="s">
        <v>595</v>
      </c>
      <c r="D6" s="657" t="s">
        <v>596</v>
      </c>
      <c r="E6" s="657" t="s">
        <v>597</v>
      </c>
      <c r="F6" s="657" t="s">
        <v>598</v>
      </c>
      <c r="G6" s="657" t="s">
        <v>599</v>
      </c>
      <c r="H6" s="657" t="s">
        <v>600</v>
      </c>
      <c r="I6" s="657" t="s">
        <v>601</v>
      </c>
      <c r="J6" s="657" t="s">
        <v>602</v>
      </c>
      <c r="K6" s="657" t="s">
        <v>603</v>
      </c>
      <c r="L6" s="657" t="s">
        <v>604</v>
      </c>
      <c r="M6" s="657" t="s">
        <v>605</v>
      </c>
      <c r="N6" s="657" t="s">
        <v>606</v>
      </c>
      <c r="R6" s="149"/>
      <c r="S6" s="149"/>
      <c r="T6" s="149"/>
      <c r="U6" s="149"/>
      <c r="V6" s="149"/>
      <c r="W6" s="149"/>
      <c r="X6" s="149"/>
      <c r="Y6" s="149"/>
    </row>
    <row r="7" spans="1:37" ht="15" customHeight="1" thickTop="1" thickBot="1" x14ac:dyDescent="0.3">
      <c r="A7" s="658" t="s">
        <v>607</v>
      </c>
      <c r="B7" s="659">
        <v>7223308.3173700003</v>
      </c>
      <c r="C7" s="659">
        <v>7842731.3683599997</v>
      </c>
      <c r="D7" s="659">
        <v>9235270.4148399998</v>
      </c>
      <c r="E7" s="659">
        <v>10253531.655440001</v>
      </c>
      <c r="F7" s="659">
        <v>10538299.414940001</v>
      </c>
      <c r="G7" s="659">
        <v>11107875.534559999</v>
      </c>
      <c r="H7" s="659">
        <v>11882423.19973</v>
      </c>
      <c r="I7" s="659">
        <v>12358505.800299998</v>
      </c>
      <c r="J7" s="659">
        <v>12981952.264209999</v>
      </c>
      <c r="K7" s="659">
        <v>13871182.641479999</v>
      </c>
      <c r="L7" s="659">
        <v>14702805.525630001</v>
      </c>
      <c r="M7" s="659">
        <v>16112219.491779998</v>
      </c>
      <c r="N7" s="659">
        <v>16246491.630919999</v>
      </c>
      <c r="P7" s="144"/>
      <c r="Q7" s="150"/>
      <c r="R7" s="148"/>
      <c r="S7" s="148"/>
      <c r="T7" s="148"/>
      <c r="U7" s="148"/>
      <c r="V7" s="148"/>
      <c r="W7" s="148"/>
      <c r="X7" s="148"/>
      <c r="Y7" s="148"/>
      <c r="AD7" s="144"/>
      <c r="AE7" s="144"/>
      <c r="AF7" s="144"/>
      <c r="AG7" s="144"/>
      <c r="AH7" s="144"/>
      <c r="AI7" s="144"/>
      <c r="AJ7" s="144"/>
      <c r="AK7" s="144"/>
    </row>
    <row r="8" spans="1:37" s="103" customFormat="1" ht="15" customHeight="1" thickTop="1" x14ac:dyDescent="0.25">
      <c r="A8" s="101" t="s">
        <v>10</v>
      </c>
      <c r="B8" s="102">
        <v>897949.87373999995</v>
      </c>
      <c r="C8" s="102">
        <v>975643.83765</v>
      </c>
      <c r="D8" s="102">
        <v>881227.46496000001</v>
      </c>
      <c r="E8" s="102">
        <v>1091391.3767899999</v>
      </c>
      <c r="F8" s="102">
        <v>1084039.86048</v>
      </c>
      <c r="G8" s="102">
        <v>1169392.3503699999</v>
      </c>
      <c r="H8" s="102">
        <v>1528196.3073900002</v>
      </c>
      <c r="I8" s="102">
        <v>1280264.2090699999</v>
      </c>
      <c r="J8" s="102">
        <v>1557702.3367300001</v>
      </c>
      <c r="K8" s="102">
        <v>1155438.63002</v>
      </c>
      <c r="L8" s="102">
        <v>1199926.9938200002</v>
      </c>
      <c r="M8" s="102">
        <v>1652332.0368600001</v>
      </c>
      <c r="N8" s="102">
        <v>1411701.5777400001</v>
      </c>
      <c r="P8" s="144"/>
      <c r="Q8" s="151"/>
      <c r="R8" s="146"/>
      <c r="S8" s="146"/>
      <c r="T8" s="146"/>
      <c r="U8" s="146"/>
      <c r="V8" s="146"/>
      <c r="W8" s="146"/>
      <c r="X8" s="146"/>
      <c r="Y8" s="146"/>
      <c r="AB8" s="98"/>
      <c r="AD8" s="144"/>
      <c r="AE8" s="144"/>
      <c r="AF8" s="144"/>
      <c r="AG8" s="144"/>
      <c r="AH8" s="144"/>
      <c r="AI8" s="144"/>
      <c r="AJ8" s="144"/>
      <c r="AK8" s="144"/>
    </row>
    <row r="9" spans="1:37" s="103" customFormat="1" ht="15" customHeight="1" x14ac:dyDescent="0.25">
      <c r="A9" s="101" t="s">
        <v>19</v>
      </c>
      <c r="B9" s="102">
        <v>1338002.37087</v>
      </c>
      <c r="C9" s="102">
        <v>1074834.42805</v>
      </c>
      <c r="D9" s="102">
        <v>1600733.6845999998</v>
      </c>
      <c r="E9" s="102">
        <v>1682069.7639600001</v>
      </c>
      <c r="F9" s="102">
        <v>1220596.2469600001</v>
      </c>
      <c r="G9" s="102">
        <v>987565.80467999994</v>
      </c>
      <c r="H9" s="102">
        <v>921771.61235000007</v>
      </c>
      <c r="I9" s="102">
        <v>1022775.52862</v>
      </c>
      <c r="J9" s="102">
        <v>698388.33608000004</v>
      </c>
      <c r="K9" s="102">
        <v>1381728.96936</v>
      </c>
      <c r="L9" s="102">
        <v>1528425.4123399998</v>
      </c>
      <c r="M9" s="102">
        <v>1894034.5652799997</v>
      </c>
      <c r="N9" s="102">
        <v>2126838.9270600006</v>
      </c>
      <c r="P9" s="144"/>
      <c r="Q9" s="151"/>
      <c r="R9" s="146"/>
      <c r="S9" s="146"/>
      <c r="T9" s="146"/>
      <c r="U9" s="146"/>
      <c r="V9" s="146"/>
      <c r="W9" s="146"/>
      <c r="X9" s="146"/>
      <c r="Y9" s="146"/>
      <c r="AB9" s="98"/>
      <c r="AD9" s="144"/>
      <c r="AE9" s="144"/>
      <c r="AF9" s="144"/>
      <c r="AG9" s="144"/>
      <c r="AH9" s="144"/>
      <c r="AI9" s="144"/>
      <c r="AJ9" s="144"/>
      <c r="AK9" s="144"/>
    </row>
    <row r="10" spans="1:37" s="103" customFormat="1" ht="15" customHeight="1" x14ac:dyDescent="0.25">
      <c r="A10" s="101" t="s">
        <v>36</v>
      </c>
      <c r="B10" s="102">
        <v>4820726.0470600007</v>
      </c>
      <c r="C10" s="102">
        <v>5586924.29801</v>
      </c>
      <c r="D10" s="102">
        <v>6523537.0690900004</v>
      </c>
      <c r="E10" s="102">
        <v>7084655.6577299992</v>
      </c>
      <c r="F10" s="102">
        <v>7770232.8568700003</v>
      </c>
      <c r="G10" s="102">
        <v>8316734.6212399993</v>
      </c>
      <c r="H10" s="102">
        <v>8590879.5456499998</v>
      </c>
      <c r="I10" s="102">
        <v>9023484.7857299987</v>
      </c>
      <c r="J10" s="102">
        <v>9736894.0988700017</v>
      </c>
      <c r="K10" s="102">
        <v>10530974.422010001</v>
      </c>
      <c r="L10" s="102">
        <v>11219012.855810001</v>
      </c>
      <c r="M10" s="102">
        <v>11697720.968739998</v>
      </c>
      <c r="N10" s="102">
        <v>11831760.178029997</v>
      </c>
      <c r="P10" s="144"/>
      <c r="Q10" s="151"/>
      <c r="R10" s="146"/>
      <c r="S10" s="146"/>
      <c r="T10" s="146"/>
      <c r="U10" s="146"/>
      <c r="V10" s="146"/>
      <c r="W10" s="146"/>
      <c r="X10" s="146"/>
      <c r="Y10" s="146"/>
      <c r="AB10" s="98"/>
      <c r="AD10" s="144"/>
      <c r="AE10" s="144"/>
      <c r="AF10" s="144"/>
      <c r="AG10" s="144"/>
      <c r="AH10" s="144"/>
      <c r="AI10" s="144"/>
      <c r="AJ10" s="144"/>
      <c r="AK10" s="144"/>
    </row>
    <row r="11" spans="1:37" s="103" customFormat="1" ht="15" customHeight="1" x14ac:dyDescent="0.25">
      <c r="A11" s="104" t="s">
        <v>608</v>
      </c>
      <c r="B11" s="102">
        <v>4850331.6453599995</v>
      </c>
      <c r="C11" s="102">
        <v>5617567.9817599999</v>
      </c>
      <c r="D11" s="102">
        <v>6557454.6520600002</v>
      </c>
      <c r="E11" s="102">
        <v>7114552.6969799995</v>
      </c>
      <c r="F11" s="102">
        <v>7790039.4369099997</v>
      </c>
      <c r="G11" s="102">
        <v>8318955.2788399998</v>
      </c>
      <c r="H11" s="102">
        <v>8329562.4731899993</v>
      </c>
      <c r="I11" s="102">
        <v>8622399.8933700006</v>
      </c>
      <c r="J11" s="102">
        <v>9329006.5462299995</v>
      </c>
      <c r="K11" s="102">
        <v>10151352.82123</v>
      </c>
      <c r="L11" s="102">
        <v>10915873.26021</v>
      </c>
      <c r="M11" s="102">
        <v>11423876.531939998</v>
      </c>
      <c r="N11" s="102">
        <v>11542109.176459998</v>
      </c>
      <c r="P11" s="144"/>
      <c r="Q11" s="152"/>
      <c r="R11" s="146"/>
      <c r="S11" s="146"/>
      <c r="T11" s="146"/>
      <c r="U11" s="146"/>
      <c r="V11" s="146"/>
      <c r="W11" s="146"/>
      <c r="X11" s="146"/>
      <c r="Y11" s="146"/>
      <c r="AB11" s="98"/>
      <c r="AD11" s="144"/>
      <c r="AE11" s="144"/>
      <c r="AF11" s="144"/>
      <c r="AG11" s="144"/>
      <c r="AH11" s="144"/>
      <c r="AI11" s="144"/>
      <c r="AJ11" s="144"/>
      <c r="AK11" s="144"/>
    </row>
    <row r="12" spans="1:37" s="103" customFormat="1" ht="15" customHeight="1" x14ac:dyDescent="0.25">
      <c r="A12" s="104" t="s">
        <v>609</v>
      </c>
      <c r="B12" s="102">
        <v>4764561.2368999999</v>
      </c>
      <c r="C12" s="102">
        <v>5443248.7034099996</v>
      </c>
      <c r="D12" s="102">
        <v>6382989.2288599992</v>
      </c>
      <c r="E12" s="102">
        <v>6923968.0471299998</v>
      </c>
      <c r="F12" s="102">
        <v>7561448.3668999998</v>
      </c>
      <c r="G12" s="102">
        <v>7775482.71416</v>
      </c>
      <c r="H12" s="102">
        <v>7920920.9096499998</v>
      </c>
      <c r="I12" s="102">
        <v>6628435.7765699998</v>
      </c>
      <c r="J12" s="102">
        <v>7432525.5367000001</v>
      </c>
      <c r="K12" s="102">
        <v>8539456.8407199997</v>
      </c>
      <c r="L12" s="102">
        <v>9525428.2599500008</v>
      </c>
      <c r="M12" s="102">
        <v>10260208.399219999</v>
      </c>
      <c r="N12" s="102">
        <v>10417629.138549998</v>
      </c>
      <c r="P12" s="144"/>
      <c r="Q12" s="152"/>
      <c r="R12" s="146"/>
      <c r="S12" s="146"/>
      <c r="T12" s="146"/>
      <c r="U12" s="146"/>
      <c r="V12" s="146"/>
      <c r="W12" s="146"/>
      <c r="X12" s="146"/>
      <c r="Y12" s="146"/>
      <c r="AB12" s="98"/>
      <c r="AD12" s="144"/>
      <c r="AE12" s="144"/>
      <c r="AF12" s="144"/>
      <c r="AG12" s="144"/>
      <c r="AH12" s="144"/>
      <c r="AI12" s="144"/>
      <c r="AJ12" s="144"/>
      <c r="AK12" s="144"/>
    </row>
    <row r="13" spans="1:37" s="103" customFormat="1" ht="15" customHeight="1" x14ac:dyDescent="0.25">
      <c r="A13" s="104" t="s">
        <v>610</v>
      </c>
      <c r="B13" s="102">
        <v>85770.408459999991</v>
      </c>
      <c r="C13" s="102">
        <v>174319.27835000001</v>
      </c>
      <c r="D13" s="102">
        <v>174465.42319999999</v>
      </c>
      <c r="E13" s="102">
        <v>190584.64984999999</v>
      </c>
      <c r="F13" s="102">
        <v>228591.07001</v>
      </c>
      <c r="G13" s="102">
        <v>543472.56467999995</v>
      </c>
      <c r="H13" s="102">
        <v>408641.56354</v>
      </c>
      <c r="I13" s="102">
        <v>1993964.1168</v>
      </c>
      <c r="J13" s="102">
        <v>1896481.0095299999</v>
      </c>
      <c r="K13" s="102">
        <v>1611895.9805099999</v>
      </c>
      <c r="L13" s="102">
        <v>1390445.0002599999</v>
      </c>
      <c r="M13" s="102">
        <v>1163668.1327199999</v>
      </c>
      <c r="N13" s="102">
        <v>1124480.0379100002</v>
      </c>
      <c r="P13" s="144"/>
      <c r="Q13" s="152"/>
      <c r="R13" s="146"/>
      <c r="S13" s="146"/>
      <c r="T13" s="146"/>
      <c r="U13" s="146"/>
      <c r="V13" s="146"/>
      <c r="W13" s="146"/>
      <c r="X13" s="146"/>
      <c r="Y13" s="146"/>
      <c r="AB13" s="98"/>
      <c r="AD13" s="144"/>
      <c r="AE13" s="144"/>
      <c r="AF13" s="144"/>
      <c r="AG13" s="144"/>
      <c r="AH13" s="144"/>
      <c r="AI13" s="144"/>
      <c r="AJ13" s="144"/>
      <c r="AK13" s="144"/>
    </row>
    <row r="14" spans="1:37" s="103" customFormat="1" ht="15" customHeight="1" x14ac:dyDescent="0.25">
      <c r="A14" s="104" t="s">
        <v>611</v>
      </c>
      <c r="B14" s="102">
        <v>12668.696840000001</v>
      </c>
      <c r="C14" s="102">
        <v>23989.08596</v>
      </c>
      <c r="D14" s="102">
        <v>19524.553449999999</v>
      </c>
      <c r="E14" s="102">
        <v>31371.718129999997</v>
      </c>
      <c r="F14" s="102">
        <v>31207.318629999998</v>
      </c>
      <c r="G14" s="102">
        <v>35031.550579999996</v>
      </c>
      <c r="H14" s="102">
        <v>12952.499310000001</v>
      </c>
      <c r="I14" s="102">
        <v>58198.664899999996</v>
      </c>
      <c r="J14" s="102">
        <v>71653.822790000006</v>
      </c>
      <c r="K14" s="102">
        <v>117592.50752</v>
      </c>
      <c r="L14" s="102">
        <v>80234.853759999998</v>
      </c>
      <c r="M14" s="102">
        <v>95388.20061</v>
      </c>
      <c r="N14" s="102">
        <v>87989.706579999998</v>
      </c>
      <c r="P14" s="144"/>
      <c r="Q14" s="152"/>
      <c r="R14" s="146"/>
      <c r="S14" s="146"/>
      <c r="T14" s="146"/>
      <c r="U14" s="146"/>
      <c r="V14" s="146"/>
      <c r="W14" s="146"/>
      <c r="X14" s="146"/>
      <c r="Y14" s="146"/>
      <c r="AB14" s="98"/>
      <c r="AD14" s="144"/>
      <c r="AE14" s="144"/>
      <c r="AF14" s="144"/>
      <c r="AG14" s="144"/>
      <c r="AH14" s="144"/>
      <c r="AI14" s="144"/>
      <c r="AJ14" s="144"/>
      <c r="AK14" s="144"/>
    </row>
    <row r="15" spans="1:37" s="103" customFormat="1" ht="15" customHeight="1" x14ac:dyDescent="0.25">
      <c r="A15" s="104" t="s">
        <v>612</v>
      </c>
      <c r="B15" s="102">
        <v>11854.44859</v>
      </c>
      <c r="C15" s="102">
        <v>21233.137620000001</v>
      </c>
      <c r="D15" s="102">
        <v>16597.17123</v>
      </c>
      <c r="E15" s="102">
        <v>24516.231319999999</v>
      </c>
      <c r="F15" s="102">
        <v>24590.347559999998</v>
      </c>
      <c r="G15" s="102">
        <v>26163.190170000002</v>
      </c>
      <c r="H15" s="102">
        <v>10123.31616</v>
      </c>
      <c r="I15" s="102">
        <v>32613.480050000002</v>
      </c>
      <c r="J15" s="102">
        <v>16410.668409999998</v>
      </c>
      <c r="K15" s="102">
        <v>36426.471359999996</v>
      </c>
      <c r="L15" s="102">
        <v>31314.367060000004</v>
      </c>
      <c r="M15" s="102">
        <v>41332.503229999995</v>
      </c>
      <c r="N15" s="102">
        <v>42272.265519999994</v>
      </c>
      <c r="P15" s="144"/>
      <c r="Q15" s="152"/>
      <c r="R15" s="146"/>
      <c r="S15" s="146"/>
      <c r="T15" s="146"/>
      <c r="U15" s="146"/>
      <c r="V15" s="146"/>
      <c r="W15" s="146"/>
      <c r="X15" s="146"/>
      <c r="Y15" s="146"/>
      <c r="AB15" s="98"/>
      <c r="AD15" s="144"/>
      <c r="AE15" s="144"/>
      <c r="AF15" s="144"/>
      <c r="AG15" s="144"/>
      <c r="AH15" s="144"/>
      <c r="AI15" s="144"/>
      <c r="AJ15" s="144"/>
      <c r="AK15" s="144"/>
    </row>
    <row r="16" spans="1:37" s="103" customFormat="1" ht="15" customHeight="1" x14ac:dyDescent="0.25">
      <c r="A16" s="104" t="s">
        <v>613</v>
      </c>
      <c r="B16" s="102">
        <v>814.24824999999998</v>
      </c>
      <c r="C16" s="102">
        <v>2755.9483399999999</v>
      </c>
      <c r="D16" s="102">
        <v>2927.3822200000004</v>
      </c>
      <c r="E16" s="102">
        <v>6855.4868099999994</v>
      </c>
      <c r="F16" s="102">
        <v>6616.9710700000005</v>
      </c>
      <c r="G16" s="102">
        <v>8868.3604099999993</v>
      </c>
      <c r="H16" s="102">
        <v>2829.1831499999998</v>
      </c>
      <c r="I16" s="102">
        <v>25585.184850000001</v>
      </c>
      <c r="J16" s="102">
        <v>55243.15438</v>
      </c>
      <c r="K16" s="102">
        <v>81166.036160000003</v>
      </c>
      <c r="L16" s="102">
        <v>48920.486700000001</v>
      </c>
      <c r="M16" s="102">
        <v>54055.697380000012</v>
      </c>
      <c r="N16" s="102">
        <v>45717.441060000005</v>
      </c>
      <c r="P16" s="144"/>
      <c r="Q16" s="152"/>
      <c r="R16" s="146"/>
      <c r="S16" s="146"/>
      <c r="T16" s="146"/>
      <c r="U16" s="146"/>
      <c r="V16" s="146"/>
      <c r="W16" s="146"/>
      <c r="X16" s="146"/>
      <c r="Y16" s="146"/>
      <c r="AB16" s="98"/>
      <c r="AD16" s="144"/>
      <c r="AE16" s="144"/>
      <c r="AF16" s="144"/>
      <c r="AG16" s="144"/>
      <c r="AH16" s="144"/>
      <c r="AI16" s="144"/>
      <c r="AJ16" s="144"/>
      <c r="AK16" s="144"/>
    </row>
    <row r="17" spans="1:37" s="103" customFormat="1" ht="15" customHeight="1" x14ac:dyDescent="0.25">
      <c r="A17" s="104" t="s">
        <v>614</v>
      </c>
      <c r="B17" s="102">
        <v>52509.15322</v>
      </c>
      <c r="C17" s="102">
        <v>58235.36608</v>
      </c>
      <c r="D17" s="102">
        <v>76135.38291</v>
      </c>
      <c r="E17" s="102">
        <v>83348.606569999989</v>
      </c>
      <c r="F17" s="102">
        <v>94769.83438</v>
      </c>
      <c r="G17" s="102">
        <v>100682.64201000001</v>
      </c>
      <c r="H17" s="102">
        <v>99996.51367</v>
      </c>
      <c r="I17" s="102">
        <v>103518.38303</v>
      </c>
      <c r="J17" s="102">
        <v>134221.28622000001</v>
      </c>
      <c r="K17" s="102">
        <v>171055.24134000001</v>
      </c>
      <c r="L17" s="102">
        <v>242625.01379999999</v>
      </c>
      <c r="M17" s="102">
        <v>230677.16499999995</v>
      </c>
      <c r="N17" s="102">
        <v>236506.64745000002</v>
      </c>
      <c r="P17" s="144"/>
      <c r="Q17" s="152"/>
      <c r="R17" s="146"/>
      <c r="S17" s="146"/>
      <c r="T17" s="146"/>
      <c r="U17" s="146"/>
      <c r="V17" s="146"/>
      <c r="W17" s="146"/>
      <c r="X17" s="146"/>
      <c r="Y17" s="146"/>
      <c r="AB17" s="98"/>
      <c r="AD17" s="144"/>
      <c r="AE17" s="144"/>
      <c r="AF17" s="144"/>
      <c r="AG17" s="144"/>
      <c r="AH17" s="144"/>
      <c r="AI17" s="144"/>
      <c r="AJ17" s="144"/>
      <c r="AK17" s="144"/>
    </row>
    <row r="18" spans="1:37" s="103" customFormat="1" ht="15" customHeight="1" x14ac:dyDescent="0.25">
      <c r="A18" s="104" t="s">
        <v>615</v>
      </c>
      <c r="B18" s="102">
        <v>48407.304689999997</v>
      </c>
      <c r="C18" s="102">
        <v>55099.944069999998</v>
      </c>
      <c r="D18" s="102">
        <v>61806.025350000004</v>
      </c>
      <c r="E18" s="102">
        <v>63989.835290000003</v>
      </c>
      <c r="F18" s="102">
        <v>64721.410779999998</v>
      </c>
      <c r="G18" s="102">
        <v>65923.741580000002</v>
      </c>
      <c r="H18" s="102">
        <v>62714.432509999999</v>
      </c>
      <c r="I18" s="102">
        <v>54316.111840000005</v>
      </c>
      <c r="J18" s="102">
        <v>46448.303530000005</v>
      </c>
      <c r="K18" s="102">
        <v>52586.174810000004</v>
      </c>
      <c r="L18" s="102">
        <v>50706.650860000002</v>
      </c>
      <c r="M18" s="102">
        <v>49180.424709999999</v>
      </c>
      <c r="N18" s="102">
        <v>54720.278939999997</v>
      </c>
      <c r="P18" s="144"/>
      <c r="Q18" s="152"/>
      <c r="R18" s="146"/>
      <c r="S18" s="146"/>
      <c r="T18" s="146"/>
      <c r="U18" s="146"/>
      <c r="V18" s="146"/>
      <c r="W18" s="146"/>
      <c r="X18" s="146"/>
      <c r="Y18" s="146"/>
      <c r="AB18" s="98"/>
      <c r="AD18" s="144"/>
      <c r="AE18" s="144"/>
      <c r="AF18" s="144"/>
      <c r="AG18" s="144"/>
      <c r="AH18" s="144"/>
      <c r="AI18" s="144"/>
      <c r="AJ18" s="144"/>
      <c r="AK18" s="144"/>
    </row>
    <row r="19" spans="1:37" s="103" customFormat="1" ht="15" customHeight="1" x14ac:dyDescent="0.25">
      <c r="A19" s="104" t="s">
        <v>616</v>
      </c>
      <c r="B19" s="102">
        <v>4101.8485300000002</v>
      </c>
      <c r="C19" s="102">
        <v>3135.4220099999998</v>
      </c>
      <c r="D19" s="102">
        <v>14329.35756</v>
      </c>
      <c r="E19" s="102">
        <v>19358.771280000001</v>
      </c>
      <c r="F19" s="102">
        <v>30048.423600000002</v>
      </c>
      <c r="G19" s="102">
        <v>34758.900430000002</v>
      </c>
      <c r="H19" s="102">
        <v>37282.081159999994</v>
      </c>
      <c r="I19" s="102">
        <v>49202.271189999999</v>
      </c>
      <c r="J19" s="102">
        <v>87772.982690000004</v>
      </c>
      <c r="K19" s="102">
        <v>118469.06653</v>
      </c>
      <c r="L19" s="102">
        <v>191918.36293999999</v>
      </c>
      <c r="M19" s="102">
        <v>181496.74028999996</v>
      </c>
      <c r="N19" s="102">
        <v>181786.36851000003</v>
      </c>
      <c r="P19" s="144"/>
      <c r="Q19" s="152"/>
      <c r="R19" s="146"/>
      <c r="S19" s="146"/>
      <c r="T19" s="146"/>
      <c r="U19" s="146"/>
      <c r="V19" s="146"/>
      <c r="W19" s="146"/>
      <c r="X19" s="146"/>
      <c r="Y19" s="146"/>
      <c r="AB19" s="98"/>
      <c r="AD19" s="144"/>
      <c r="AE19" s="144"/>
      <c r="AF19" s="144"/>
      <c r="AG19" s="144"/>
      <c r="AH19" s="144"/>
      <c r="AI19" s="144"/>
      <c r="AJ19" s="144"/>
      <c r="AK19" s="144"/>
    </row>
    <row r="20" spans="1:37" s="103" customFormat="1" ht="15" customHeight="1" x14ac:dyDescent="0.25">
      <c r="A20" s="104" t="s">
        <v>49</v>
      </c>
      <c r="B20" s="102">
        <v>49778.598229999996</v>
      </c>
      <c r="C20" s="102">
        <v>55156.156069999997</v>
      </c>
      <c r="D20" s="102">
        <v>63560.720630000003</v>
      </c>
      <c r="E20" s="102">
        <v>66983.575440000001</v>
      </c>
      <c r="F20" s="102">
        <v>72981.89304000001</v>
      </c>
      <c r="G20" s="102">
        <v>89913.244780000008</v>
      </c>
      <c r="H20" s="102">
        <v>385225.53942000004</v>
      </c>
      <c r="I20" s="102">
        <v>502398.82581000001</v>
      </c>
      <c r="J20" s="102">
        <v>469631.47147000005</v>
      </c>
      <c r="K20" s="102">
        <v>398091.85529000004</v>
      </c>
      <c r="L20" s="102">
        <v>334595.89567</v>
      </c>
      <c r="M20" s="102">
        <v>308729.79025999998</v>
      </c>
      <c r="N20" s="102">
        <v>319858.91058000003</v>
      </c>
      <c r="P20" s="144"/>
      <c r="Q20" s="152"/>
      <c r="R20" s="146"/>
      <c r="S20" s="146"/>
      <c r="T20" s="146"/>
      <c r="U20" s="146"/>
      <c r="V20" s="146"/>
      <c r="W20" s="146"/>
      <c r="X20" s="146"/>
      <c r="Y20" s="146"/>
      <c r="AB20" s="98"/>
      <c r="AD20" s="144"/>
      <c r="AE20" s="144"/>
      <c r="AF20" s="144"/>
      <c r="AG20" s="144"/>
      <c r="AH20" s="144"/>
      <c r="AI20" s="144"/>
      <c r="AJ20" s="144"/>
      <c r="AK20" s="144"/>
    </row>
    <row r="21" spans="1:37" s="103" customFormat="1" ht="15" customHeight="1" x14ac:dyDescent="0.25">
      <c r="A21" s="104" t="s">
        <v>617</v>
      </c>
      <c r="B21" s="102">
        <v>-144562.04659000001</v>
      </c>
      <c r="C21" s="102">
        <v>-168024.29186000003</v>
      </c>
      <c r="D21" s="102">
        <v>-193138.23996000001</v>
      </c>
      <c r="E21" s="102">
        <v>-211600.93938999998</v>
      </c>
      <c r="F21" s="102">
        <v>-218765.62609000001</v>
      </c>
      <c r="G21" s="102">
        <v>-227848.09497000001</v>
      </c>
      <c r="H21" s="102">
        <v>-236857.47993999999</v>
      </c>
      <c r="I21" s="102">
        <v>-263030.98138000001</v>
      </c>
      <c r="J21" s="102">
        <v>-267619.02784</v>
      </c>
      <c r="K21" s="102">
        <v>-307118.00336999999</v>
      </c>
      <c r="L21" s="102">
        <v>-354316.16762999998</v>
      </c>
      <c r="M21" s="102">
        <v>-360950.71906999999</v>
      </c>
      <c r="N21" s="102">
        <v>-354704.26303999999</v>
      </c>
      <c r="P21" s="144"/>
      <c r="Q21" s="152"/>
      <c r="R21" s="146"/>
      <c r="S21" s="146"/>
      <c r="T21" s="146"/>
      <c r="U21" s="146"/>
      <c r="V21" s="146"/>
      <c r="W21" s="146"/>
      <c r="X21" s="146"/>
      <c r="Y21" s="146"/>
      <c r="AB21" s="98"/>
      <c r="AD21" s="144"/>
      <c r="AE21" s="144"/>
      <c r="AF21" s="144"/>
      <c r="AG21" s="144"/>
      <c r="AH21" s="144"/>
      <c r="AI21" s="144"/>
      <c r="AJ21" s="144"/>
      <c r="AK21" s="144"/>
    </row>
    <row r="22" spans="1:37" s="103" customFormat="1" ht="15" customHeight="1" x14ac:dyDescent="0.25">
      <c r="A22" s="101" t="s">
        <v>79</v>
      </c>
      <c r="B22" s="102">
        <v>50201.881430000001</v>
      </c>
      <c r="C22" s="102">
        <v>68217.99179</v>
      </c>
      <c r="D22" s="102">
        <v>71151.329769999997</v>
      </c>
      <c r="E22" s="102">
        <v>96586.277050000004</v>
      </c>
      <c r="F22" s="102">
        <v>117490.71656</v>
      </c>
      <c r="G22" s="102">
        <v>100538.53173</v>
      </c>
      <c r="H22" s="102">
        <v>152801.56822999998</v>
      </c>
      <c r="I22" s="102">
        <v>161168.63467</v>
      </c>
      <c r="J22" s="102">
        <v>198796.17716999998</v>
      </c>
      <c r="K22" s="102">
        <v>153398.67204</v>
      </c>
      <c r="L22" s="102">
        <v>184382.32697000005</v>
      </c>
      <c r="M22" s="102">
        <v>317113.37198</v>
      </c>
      <c r="N22" s="102">
        <v>274349.34378</v>
      </c>
      <c r="P22" s="144"/>
      <c r="Q22" s="151"/>
      <c r="R22" s="146"/>
      <c r="S22" s="146"/>
      <c r="T22" s="146"/>
      <c r="U22" s="146"/>
      <c r="V22" s="146"/>
      <c r="W22" s="146"/>
      <c r="X22" s="146"/>
      <c r="Y22" s="146"/>
      <c r="AB22" s="98"/>
      <c r="AD22" s="144"/>
      <c r="AE22" s="144"/>
      <c r="AF22" s="144"/>
      <c r="AG22" s="144"/>
      <c r="AH22" s="144"/>
      <c r="AI22" s="144"/>
      <c r="AJ22" s="144"/>
      <c r="AK22" s="144"/>
    </row>
    <row r="23" spans="1:37" s="103" customFormat="1" ht="15" customHeight="1" x14ac:dyDescent="0.25">
      <c r="A23" s="101" t="s">
        <v>90</v>
      </c>
      <c r="B23" s="102">
        <v>107.37781</v>
      </c>
      <c r="C23" s="102">
        <v>802.87522999999999</v>
      </c>
      <c r="D23" s="102">
        <v>774.5249399999999</v>
      </c>
      <c r="E23" s="102">
        <v>217.45935</v>
      </c>
      <c r="F23" s="102">
        <v>14702.92633</v>
      </c>
      <c r="G23" s="102">
        <v>4377.7575199999992</v>
      </c>
      <c r="H23" s="102">
        <v>2249.8952999999997</v>
      </c>
      <c r="I23" s="102">
        <v>3022.4547200000002</v>
      </c>
      <c r="J23" s="102">
        <v>4837.2082</v>
      </c>
      <c r="K23" s="102">
        <v>9543.1786899999988</v>
      </c>
      <c r="L23" s="102">
        <v>9729.15344</v>
      </c>
      <c r="M23" s="102">
        <v>10555.592939999997</v>
      </c>
      <c r="N23" s="102">
        <v>9317.6053100000026</v>
      </c>
      <c r="P23" s="144"/>
      <c r="Q23" s="151"/>
      <c r="R23" s="146"/>
      <c r="S23" s="146"/>
      <c r="T23" s="146"/>
      <c r="U23" s="146"/>
      <c r="V23" s="146"/>
      <c r="W23" s="146"/>
      <c r="X23" s="146"/>
      <c r="Y23" s="146"/>
      <c r="AB23" s="98"/>
      <c r="AD23" s="144"/>
      <c r="AE23" s="144"/>
      <c r="AF23" s="144"/>
      <c r="AG23" s="144"/>
      <c r="AH23" s="144"/>
      <c r="AI23" s="144"/>
      <c r="AJ23" s="144"/>
      <c r="AK23" s="144"/>
    </row>
    <row r="24" spans="1:37" s="103" customFormat="1" ht="15" customHeight="1" x14ac:dyDescent="0.25">
      <c r="A24" s="101" t="s">
        <v>618</v>
      </c>
      <c r="B24" s="102">
        <v>5561.5434800000003</v>
      </c>
      <c r="C24" s="102">
        <v>6145.9994800000004</v>
      </c>
      <c r="D24" s="102">
        <v>7406.5659599999999</v>
      </c>
      <c r="E24" s="102">
        <v>109452.79794</v>
      </c>
      <c r="F24" s="102">
        <v>145815.33447999999</v>
      </c>
      <c r="G24" s="102">
        <v>291744.09567000001</v>
      </c>
      <c r="H24" s="102">
        <v>451175.23726999998</v>
      </c>
      <c r="I24" s="102">
        <v>627789.64877999993</v>
      </c>
      <c r="J24" s="102">
        <v>544596.33307000005</v>
      </c>
      <c r="K24" s="102">
        <v>336476.10542000004</v>
      </c>
      <c r="L24" s="102">
        <v>248295.10907000001</v>
      </c>
      <c r="M24" s="102">
        <v>231988.14006000001</v>
      </c>
      <c r="N24" s="102">
        <v>227836.72380000001</v>
      </c>
      <c r="P24" s="144"/>
      <c r="Q24" s="151"/>
      <c r="R24" s="146"/>
      <c r="S24" s="146"/>
      <c r="T24" s="146"/>
      <c r="U24" s="146"/>
      <c r="V24" s="146"/>
      <c r="W24" s="146"/>
      <c r="X24" s="146"/>
      <c r="Y24" s="146"/>
      <c r="AB24" s="98"/>
      <c r="AD24" s="144"/>
      <c r="AE24" s="144"/>
      <c r="AF24" s="144"/>
      <c r="AG24" s="144"/>
      <c r="AH24" s="144"/>
      <c r="AI24" s="144"/>
      <c r="AJ24" s="144"/>
      <c r="AK24" s="144"/>
    </row>
    <row r="25" spans="1:37" s="103" customFormat="1" ht="15" customHeight="1" x14ac:dyDescent="0.25">
      <c r="A25" s="101" t="s">
        <v>109</v>
      </c>
      <c r="B25" s="102">
        <v>95026.110610000003</v>
      </c>
      <c r="C25" s="102">
        <v>109212.29884999999</v>
      </c>
      <c r="D25" s="102">
        <v>119937.14044</v>
      </c>
      <c r="E25" s="102">
        <v>125444.43909999999</v>
      </c>
      <c r="F25" s="102">
        <v>136357.38650999998</v>
      </c>
      <c r="G25" s="102">
        <v>183327.78938</v>
      </c>
      <c r="H25" s="102">
        <v>189127.1029</v>
      </c>
      <c r="I25" s="102">
        <v>197109.32596000002</v>
      </c>
      <c r="J25" s="102">
        <v>190997.94696</v>
      </c>
      <c r="K25" s="102">
        <v>223464.19534000001</v>
      </c>
      <c r="L25" s="102">
        <v>244281.976</v>
      </c>
      <c r="M25" s="102">
        <v>264038.94512999995</v>
      </c>
      <c r="N25" s="102">
        <v>279919.23311999999</v>
      </c>
      <c r="P25" s="144"/>
      <c r="Q25" s="151"/>
      <c r="R25" s="146"/>
      <c r="S25" s="146"/>
      <c r="T25" s="146"/>
      <c r="U25" s="146"/>
      <c r="V25" s="146"/>
      <c r="W25" s="146"/>
      <c r="X25" s="146"/>
      <c r="Y25" s="146"/>
      <c r="AB25" s="98"/>
      <c r="AD25" s="144"/>
      <c r="AE25" s="144"/>
      <c r="AF25" s="144"/>
      <c r="AG25" s="144"/>
      <c r="AH25" s="144"/>
      <c r="AI25" s="144"/>
      <c r="AJ25" s="144"/>
      <c r="AK25" s="144"/>
    </row>
    <row r="26" spans="1:37" s="103" customFormat="1" ht="15" customHeight="1" x14ac:dyDescent="0.25">
      <c r="A26" s="101" t="s">
        <v>619</v>
      </c>
      <c r="B26" s="102">
        <v>15733.112369999999</v>
      </c>
      <c r="C26" s="102">
        <v>20949.639300000003</v>
      </c>
      <c r="D26" s="102">
        <v>30502.63508</v>
      </c>
      <c r="E26" s="102">
        <v>63713.883520000003</v>
      </c>
      <c r="F26" s="102">
        <v>49064.086750000002</v>
      </c>
      <c r="G26" s="102">
        <v>54194.58397</v>
      </c>
      <c r="H26" s="102">
        <v>46221.930639999999</v>
      </c>
      <c r="I26" s="102">
        <v>42891.212749999999</v>
      </c>
      <c r="J26" s="102">
        <v>49739.827130000005</v>
      </c>
      <c r="K26" s="102">
        <v>80158.468599999993</v>
      </c>
      <c r="L26" s="102">
        <v>68751.698180000007</v>
      </c>
      <c r="M26" s="102">
        <v>44435.870790000001</v>
      </c>
      <c r="N26" s="102">
        <v>84768.042079999999</v>
      </c>
      <c r="P26" s="144"/>
      <c r="Q26" s="151"/>
      <c r="R26" s="146"/>
      <c r="S26" s="146"/>
      <c r="T26" s="146"/>
      <c r="U26" s="146"/>
      <c r="V26" s="146"/>
      <c r="W26" s="146"/>
      <c r="X26" s="146"/>
      <c r="Y26" s="146"/>
      <c r="AB26" s="98"/>
      <c r="AD26" s="144"/>
      <c r="AE26" s="144"/>
      <c r="AF26" s="144"/>
      <c r="AG26" s="144"/>
      <c r="AH26" s="144"/>
      <c r="AI26" s="144"/>
      <c r="AJ26" s="144"/>
      <c r="AK26" s="144"/>
    </row>
    <row r="27" spans="1:37"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P27" s="144"/>
      <c r="Q27" s="153"/>
      <c r="R27" s="147"/>
      <c r="S27" s="147"/>
      <c r="T27" s="147"/>
      <c r="U27" s="147"/>
      <c r="V27" s="147"/>
      <c r="W27" s="147"/>
      <c r="X27" s="147"/>
      <c r="Y27" s="147"/>
      <c r="AB27" s="98"/>
      <c r="AD27" s="144"/>
      <c r="AE27" s="144"/>
      <c r="AF27" s="144"/>
      <c r="AG27" s="144"/>
      <c r="AH27" s="144"/>
      <c r="AI27" s="144"/>
      <c r="AJ27" s="144"/>
      <c r="AK27" s="144"/>
    </row>
    <row r="28" spans="1:37" ht="15" customHeight="1" thickTop="1" thickBot="1" x14ac:dyDescent="0.3">
      <c r="A28" s="658" t="s">
        <v>620</v>
      </c>
      <c r="B28" s="659">
        <v>6769528.1249599997</v>
      </c>
      <c r="C28" s="659">
        <v>7343811.2807799997</v>
      </c>
      <c r="D28" s="659">
        <v>8680731.9509999994</v>
      </c>
      <c r="E28" s="659">
        <v>9627167.1735499986</v>
      </c>
      <c r="F28" s="659">
        <v>9861719.1519900002</v>
      </c>
      <c r="G28" s="659">
        <v>10371930.459100001</v>
      </c>
      <c r="H28" s="659">
        <v>11130604.68266</v>
      </c>
      <c r="I28" s="659">
        <v>11531488.74546</v>
      </c>
      <c r="J28" s="659">
        <v>12083510.421780001</v>
      </c>
      <c r="K28" s="659">
        <v>12937263.22023</v>
      </c>
      <c r="L28" s="659">
        <v>13649443.96641</v>
      </c>
      <c r="M28" s="659">
        <v>14850506.435489999</v>
      </c>
      <c r="N28" s="659">
        <v>15024957.16735</v>
      </c>
      <c r="P28" s="144"/>
      <c r="Q28" s="150"/>
      <c r="R28" s="148"/>
      <c r="S28" s="148"/>
      <c r="T28" s="148"/>
      <c r="U28" s="148"/>
      <c r="V28" s="148"/>
      <c r="W28" s="148"/>
      <c r="X28" s="148"/>
      <c r="Y28" s="148"/>
      <c r="AD28" s="144"/>
      <c r="AE28" s="144"/>
      <c r="AF28" s="144"/>
      <c r="AG28" s="144"/>
      <c r="AH28" s="144"/>
      <c r="AI28" s="144"/>
      <c r="AJ28" s="144"/>
      <c r="AK28" s="144"/>
    </row>
    <row r="29" spans="1:37" s="103" customFormat="1" ht="15" customHeight="1" thickTop="1" x14ac:dyDescent="0.25">
      <c r="A29" s="101" t="s">
        <v>621</v>
      </c>
      <c r="B29" s="102">
        <v>5973126.0757100005</v>
      </c>
      <c r="C29" s="102">
        <v>6453670.8342700005</v>
      </c>
      <c r="D29" s="102">
        <v>7431700.9958100002</v>
      </c>
      <c r="E29" s="102">
        <v>8203038.6017399998</v>
      </c>
      <c r="F29" s="102">
        <v>8281147.6344300006</v>
      </c>
      <c r="G29" s="102">
        <v>8364578.02563</v>
      </c>
      <c r="H29" s="102">
        <v>8812392.2032900006</v>
      </c>
      <c r="I29" s="102">
        <v>8974598.0903899986</v>
      </c>
      <c r="J29" s="102">
        <v>9492345.4090899993</v>
      </c>
      <c r="K29" s="102">
        <v>4162758.1408600002</v>
      </c>
      <c r="L29" s="102">
        <v>11449014.71022</v>
      </c>
      <c r="M29" s="102">
        <v>12674466.092699999</v>
      </c>
      <c r="N29" s="102">
        <v>13114210.44829</v>
      </c>
      <c r="P29" s="144"/>
      <c r="Q29" s="151"/>
      <c r="R29" s="146"/>
      <c r="S29" s="146"/>
      <c r="T29" s="146"/>
      <c r="U29" s="146"/>
      <c r="V29" s="146"/>
      <c r="W29" s="146"/>
      <c r="X29" s="146"/>
      <c r="Y29" s="146"/>
      <c r="AB29" s="98"/>
      <c r="AD29" s="144"/>
      <c r="AE29" s="144"/>
      <c r="AF29" s="144"/>
      <c r="AG29" s="144"/>
      <c r="AH29" s="144"/>
      <c r="AI29" s="144"/>
      <c r="AJ29" s="144"/>
      <c r="AK29" s="144"/>
    </row>
    <row r="30" spans="1:37" s="103" customFormat="1" ht="15" customHeight="1" x14ac:dyDescent="0.25">
      <c r="A30" s="104" t="s">
        <v>622</v>
      </c>
      <c r="B30" s="102">
        <v>1028010.2229500001</v>
      </c>
      <c r="C30" s="102">
        <v>1315468.93802</v>
      </c>
      <c r="D30" s="102">
        <v>1435862.49223</v>
      </c>
      <c r="E30" s="102">
        <v>1285123.3313499999</v>
      </c>
      <c r="F30" s="102">
        <v>1375349.7096199999</v>
      </c>
      <c r="G30" s="102">
        <v>1060864.4136300001</v>
      </c>
      <c r="H30" s="102">
        <v>1251795.5850899999</v>
      </c>
      <c r="I30" s="102">
        <v>1294791.6651400002</v>
      </c>
      <c r="J30" s="102">
        <v>1108133.32158</v>
      </c>
      <c r="K30" s="102">
        <v>1126395.1150799999</v>
      </c>
      <c r="L30" s="102">
        <v>1063534.95982</v>
      </c>
      <c r="M30" s="102">
        <v>1130613.0238199995</v>
      </c>
      <c r="N30" s="102">
        <v>1180949.4088399999</v>
      </c>
      <c r="P30" s="144"/>
      <c r="Q30" s="152"/>
      <c r="R30" s="146"/>
      <c r="S30" s="146"/>
      <c r="T30" s="146"/>
      <c r="U30" s="146"/>
      <c r="V30" s="146"/>
      <c r="W30" s="146"/>
      <c r="X30" s="146"/>
      <c r="Y30" s="146"/>
      <c r="AB30" s="98"/>
      <c r="AD30" s="144"/>
      <c r="AE30" s="144"/>
      <c r="AF30" s="144"/>
      <c r="AG30" s="144"/>
      <c r="AH30" s="144"/>
      <c r="AI30" s="144"/>
      <c r="AJ30" s="144"/>
      <c r="AK30" s="144"/>
    </row>
    <row r="31" spans="1:37" s="103" customFormat="1" ht="15" customHeight="1" x14ac:dyDescent="0.25">
      <c r="A31" s="104" t="s">
        <v>623</v>
      </c>
      <c r="B31" s="102">
        <v>1362471.05067</v>
      </c>
      <c r="C31" s="102">
        <v>1585340.17866</v>
      </c>
      <c r="D31" s="102">
        <v>1731606.61301</v>
      </c>
      <c r="E31" s="102">
        <v>1763928.1807200001</v>
      </c>
      <c r="F31" s="102">
        <v>1765670.4951099998</v>
      </c>
      <c r="G31" s="102">
        <v>1552488.8249100002</v>
      </c>
      <c r="H31" s="102">
        <v>1565335.0885399999</v>
      </c>
      <c r="I31" s="102">
        <v>1620178.86732</v>
      </c>
      <c r="J31" s="102">
        <v>1737457.4778800001</v>
      </c>
      <c r="K31" s="102">
        <v>1883511.3530899999</v>
      </c>
      <c r="L31" s="102">
        <v>2211316.95707</v>
      </c>
      <c r="M31" s="102">
        <v>3011091.4010999999</v>
      </c>
      <c r="N31" s="102">
        <v>3024248.1988400002</v>
      </c>
      <c r="P31" s="144"/>
      <c r="Q31" s="152"/>
      <c r="R31" s="146"/>
      <c r="S31" s="146"/>
      <c r="T31" s="146"/>
      <c r="U31" s="146"/>
      <c r="V31" s="146"/>
      <c r="W31" s="146"/>
      <c r="X31" s="146"/>
      <c r="Y31" s="146"/>
      <c r="AB31" s="98"/>
      <c r="AD31" s="144"/>
      <c r="AE31" s="144"/>
      <c r="AF31" s="144"/>
      <c r="AG31" s="144"/>
      <c r="AH31" s="144"/>
      <c r="AI31" s="144"/>
      <c r="AJ31" s="144"/>
      <c r="AK31" s="144"/>
    </row>
    <row r="32" spans="1:37" s="103" customFormat="1" ht="15" customHeight="1" x14ac:dyDescent="0.25">
      <c r="A32" s="104" t="s">
        <v>624</v>
      </c>
      <c r="B32" s="102">
        <v>120810.28158</v>
      </c>
      <c r="C32" s="102">
        <v>46620.450450000004</v>
      </c>
      <c r="D32" s="102">
        <v>25154.70318</v>
      </c>
      <c r="E32" s="102">
        <v>22135.81322</v>
      </c>
      <c r="F32" s="102">
        <v>16021.18326</v>
      </c>
      <c r="G32" s="102">
        <v>5099.9520899999998</v>
      </c>
      <c r="H32" s="102">
        <v>4610.6847400000006</v>
      </c>
      <c r="I32" s="102">
        <v>3523.8932999999997</v>
      </c>
      <c r="J32" s="102">
        <v>3516.40843</v>
      </c>
      <c r="K32" s="102">
        <v>3494.04036</v>
      </c>
      <c r="L32" s="102">
        <v>299.90472999999997</v>
      </c>
      <c r="M32" s="102">
        <v>299.93484000000001</v>
      </c>
      <c r="N32" s="102">
        <v>299.94238999999999</v>
      </c>
      <c r="P32" s="144"/>
      <c r="Q32" s="152"/>
      <c r="R32" s="146"/>
      <c r="S32" s="146"/>
      <c r="T32" s="146"/>
      <c r="U32" s="146"/>
      <c r="V32" s="146"/>
      <c r="W32" s="146"/>
      <c r="X32" s="146"/>
      <c r="Y32" s="146"/>
      <c r="AB32" s="98"/>
      <c r="AD32" s="144"/>
      <c r="AE32" s="144"/>
      <c r="AF32" s="144"/>
      <c r="AG32" s="144"/>
      <c r="AH32" s="144"/>
      <c r="AI32" s="144"/>
      <c r="AJ32" s="144"/>
      <c r="AK32" s="144"/>
    </row>
    <row r="33" spans="1:37" s="103" customFormat="1" ht="15" customHeight="1" x14ac:dyDescent="0.25">
      <c r="A33" s="104" t="s">
        <v>625</v>
      </c>
      <c r="B33" s="102">
        <v>74456.599900000001</v>
      </c>
      <c r="C33" s="102">
        <v>88427.482499999998</v>
      </c>
      <c r="D33" s="102">
        <v>81577.913680000012</v>
      </c>
      <c r="E33" s="102">
        <v>127668.30354000001</v>
      </c>
      <c r="F33" s="102">
        <v>145908.53308000002</v>
      </c>
      <c r="G33" s="102">
        <v>125665.55807</v>
      </c>
      <c r="H33" s="102">
        <v>111386.25168</v>
      </c>
      <c r="I33" s="102">
        <v>154737.87958000001</v>
      </c>
      <c r="J33" s="102">
        <v>132297.68002999999</v>
      </c>
      <c r="K33" s="102">
        <v>203486.67287000001</v>
      </c>
      <c r="L33" s="102">
        <v>203650.55391999998</v>
      </c>
      <c r="M33" s="102">
        <v>211957.06912</v>
      </c>
      <c r="N33" s="102">
        <v>222449.73533999998</v>
      </c>
      <c r="P33" s="144"/>
      <c r="Q33" s="152"/>
      <c r="R33" s="146"/>
      <c r="S33" s="146"/>
      <c r="T33" s="146"/>
      <c r="U33" s="146"/>
      <c r="V33" s="146"/>
      <c r="W33" s="146"/>
      <c r="X33" s="146"/>
      <c r="Y33" s="146"/>
      <c r="AB33" s="98"/>
      <c r="AD33" s="144"/>
      <c r="AE33" s="144"/>
      <c r="AF33" s="144"/>
      <c r="AG33" s="144"/>
      <c r="AH33" s="144"/>
      <c r="AI33" s="144"/>
      <c r="AJ33" s="144"/>
      <c r="AK33" s="144"/>
    </row>
    <row r="34" spans="1:37" s="103" customFormat="1" ht="15" customHeight="1" x14ac:dyDescent="0.25">
      <c r="A34" s="104" t="s">
        <v>626</v>
      </c>
      <c r="B34" s="102">
        <v>3208242.70939</v>
      </c>
      <c r="C34" s="102">
        <v>3179102.3071500002</v>
      </c>
      <c r="D34" s="102">
        <v>3847708.9607699998</v>
      </c>
      <c r="E34" s="102">
        <v>4597529.1383400001</v>
      </c>
      <c r="F34" s="102">
        <v>4482922.1085100006</v>
      </c>
      <c r="G34" s="102">
        <v>4989532.0665899999</v>
      </c>
      <c r="H34" s="102">
        <v>5115903.8352899998</v>
      </c>
      <c r="I34" s="102">
        <v>5024884.6424799999</v>
      </c>
      <c r="J34" s="102">
        <v>5539189.8121300004</v>
      </c>
      <c r="K34" s="102">
        <v>883475.24014000001</v>
      </c>
      <c r="L34" s="102">
        <v>6642267.1082999995</v>
      </c>
      <c r="M34" s="102">
        <v>6926605.5334700001</v>
      </c>
      <c r="N34" s="102">
        <v>7258481.2615799997</v>
      </c>
      <c r="P34" s="144"/>
      <c r="Q34" s="152"/>
      <c r="R34" s="146"/>
      <c r="S34" s="146"/>
      <c r="T34" s="146"/>
      <c r="U34" s="146"/>
      <c r="V34" s="146"/>
      <c r="W34" s="146"/>
      <c r="X34" s="146"/>
      <c r="Y34" s="146"/>
      <c r="AB34" s="98"/>
      <c r="AD34" s="144"/>
      <c r="AE34" s="144"/>
      <c r="AF34" s="144"/>
      <c r="AG34" s="144"/>
      <c r="AH34" s="144"/>
      <c r="AI34" s="144"/>
      <c r="AJ34" s="144"/>
      <c r="AK34" s="144"/>
    </row>
    <row r="35" spans="1:37" s="103" customFormat="1" ht="15" customHeight="1" x14ac:dyDescent="0.25">
      <c r="A35" s="104" t="s">
        <v>627</v>
      </c>
      <c r="B35" s="102">
        <v>179135.21122</v>
      </c>
      <c r="C35" s="102">
        <v>238711.47749000002</v>
      </c>
      <c r="D35" s="102">
        <v>309790.31293999997</v>
      </c>
      <c r="E35" s="102">
        <v>406653.83457000001</v>
      </c>
      <c r="F35" s="102">
        <v>495275.60485</v>
      </c>
      <c r="G35" s="102">
        <v>630927.21033999999</v>
      </c>
      <c r="H35" s="102">
        <v>763360.75795</v>
      </c>
      <c r="I35" s="102">
        <v>876481.14257000003</v>
      </c>
      <c r="J35" s="102">
        <v>971750.70903999999</v>
      </c>
      <c r="K35" s="102">
        <v>62395.719320000004</v>
      </c>
      <c r="L35" s="102">
        <v>1327945.2263800001</v>
      </c>
      <c r="M35" s="102">
        <v>1393899.13035</v>
      </c>
      <c r="N35" s="102">
        <v>1427781.9013000003</v>
      </c>
      <c r="P35" s="144"/>
      <c r="Q35" s="152"/>
      <c r="R35" s="146"/>
      <c r="S35" s="146"/>
      <c r="T35" s="146"/>
      <c r="U35" s="146"/>
      <c r="V35" s="146"/>
      <c r="W35" s="146"/>
      <c r="X35" s="146"/>
      <c r="Y35" s="146"/>
      <c r="AB35" s="98"/>
      <c r="AD35" s="144"/>
      <c r="AE35" s="144"/>
      <c r="AF35" s="144"/>
      <c r="AG35" s="144"/>
      <c r="AH35" s="144"/>
      <c r="AI35" s="144"/>
      <c r="AJ35" s="144"/>
      <c r="AK35" s="144"/>
    </row>
    <row r="36" spans="1:37" s="103" customFormat="1" ht="15" customHeight="1" x14ac:dyDescent="0.25">
      <c r="A36" s="101" t="s">
        <v>628</v>
      </c>
      <c r="B36" s="102">
        <v>299.78474999999997</v>
      </c>
      <c r="C36" s="102">
        <v>1006.40185</v>
      </c>
      <c r="D36" s="102">
        <v>1407.06782</v>
      </c>
      <c r="E36" s="102">
        <v>788.56786</v>
      </c>
      <c r="F36" s="102">
        <v>472.66217999999998</v>
      </c>
      <c r="G36" s="102">
        <v>482.48257000000001</v>
      </c>
      <c r="H36" s="102">
        <v>110821.98066</v>
      </c>
      <c r="I36" s="102">
        <v>57232.572329999995</v>
      </c>
      <c r="J36" s="102">
        <v>1714.8673799999999</v>
      </c>
      <c r="K36" s="102">
        <v>2290.7969700000003</v>
      </c>
      <c r="L36" s="102">
        <v>2323.2202399999996</v>
      </c>
      <c r="M36" s="102">
        <v>2352.7080999999998</v>
      </c>
      <c r="N36" s="102">
        <v>3878.4949699999997</v>
      </c>
      <c r="P36" s="144"/>
      <c r="Q36" s="151"/>
      <c r="R36" s="146"/>
      <c r="S36" s="146"/>
      <c r="T36" s="146"/>
      <c r="U36" s="146"/>
      <c r="V36" s="146"/>
      <c r="W36" s="146"/>
      <c r="X36" s="146"/>
      <c r="Y36" s="146"/>
      <c r="AB36" s="98"/>
      <c r="AD36" s="144"/>
      <c r="AE36" s="144"/>
      <c r="AF36" s="144"/>
      <c r="AG36" s="144"/>
      <c r="AH36" s="144"/>
      <c r="AI36" s="144"/>
      <c r="AJ36" s="144"/>
      <c r="AK36" s="144"/>
    </row>
    <row r="37" spans="1:37" s="103" customFormat="1" ht="15" customHeight="1" x14ac:dyDescent="0.25">
      <c r="A37" s="101" t="s">
        <v>629</v>
      </c>
      <c r="B37" s="102">
        <v>382489.65025999997</v>
      </c>
      <c r="C37" s="102">
        <v>411513.61619999999</v>
      </c>
      <c r="D37" s="102">
        <v>677231.78346000006</v>
      </c>
      <c r="E37" s="102">
        <v>877957.00421000004</v>
      </c>
      <c r="F37" s="102">
        <v>1020381.20667</v>
      </c>
      <c r="G37" s="102">
        <v>1499939.3615899999</v>
      </c>
      <c r="H37" s="102">
        <v>1463555.38451</v>
      </c>
      <c r="I37" s="102">
        <v>1838591.2217300001</v>
      </c>
      <c r="J37" s="102">
        <v>1907622.67943</v>
      </c>
      <c r="K37" s="102">
        <v>1655956.93952</v>
      </c>
      <c r="L37" s="102">
        <v>1403482.6070399999</v>
      </c>
      <c r="M37" s="102">
        <v>1265716.5884100001</v>
      </c>
      <c r="N37" s="102">
        <v>928066.97473000002</v>
      </c>
      <c r="P37" s="144"/>
      <c r="Q37" s="151"/>
      <c r="R37" s="146"/>
      <c r="S37" s="146"/>
      <c r="T37" s="146"/>
      <c r="U37" s="146"/>
      <c r="V37" s="146"/>
      <c r="W37" s="146"/>
      <c r="X37" s="146"/>
      <c r="Y37" s="146"/>
      <c r="AB37" s="98"/>
      <c r="AD37" s="144"/>
      <c r="AE37" s="144"/>
      <c r="AF37" s="144"/>
      <c r="AG37" s="144"/>
      <c r="AH37" s="144"/>
      <c r="AI37" s="144"/>
      <c r="AJ37" s="144"/>
      <c r="AK37" s="144"/>
    </row>
    <row r="38" spans="1:37" s="103" customFormat="1" ht="15" customHeight="1" x14ac:dyDescent="0.25">
      <c r="A38" s="101" t="s">
        <v>630</v>
      </c>
      <c r="B38" s="102">
        <v>159346.66347999999</v>
      </c>
      <c r="C38" s="102">
        <v>170452.63537999999</v>
      </c>
      <c r="D38" s="102">
        <v>197332.48530999999</v>
      </c>
      <c r="E38" s="102">
        <v>215294.12547</v>
      </c>
      <c r="F38" s="102">
        <v>233424.46649000002</v>
      </c>
      <c r="G38" s="102">
        <v>215107.07136999999</v>
      </c>
      <c r="H38" s="102">
        <v>216643.55074999999</v>
      </c>
      <c r="I38" s="102">
        <v>223583.20872</v>
      </c>
      <c r="J38" s="102">
        <v>282366.35126999998</v>
      </c>
      <c r="K38" s="102">
        <v>242562.46919</v>
      </c>
      <c r="L38" s="102">
        <v>357079.38265000004</v>
      </c>
      <c r="M38" s="102">
        <v>366535.17346999998</v>
      </c>
      <c r="N38" s="102">
        <v>378381.17907000001</v>
      </c>
      <c r="P38" s="144"/>
      <c r="Q38" s="151"/>
      <c r="R38" s="146"/>
      <c r="S38" s="146"/>
      <c r="T38" s="146"/>
      <c r="U38" s="146"/>
      <c r="V38" s="146"/>
      <c r="W38" s="146"/>
      <c r="X38" s="146"/>
      <c r="Y38" s="146"/>
      <c r="AB38" s="98"/>
      <c r="AD38" s="144"/>
      <c r="AE38" s="144"/>
      <c r="AF38" s="144"/>
      <c r="AG38" s="144"/>
      <c r="AH38" s="144"/>
      <c r="AI38" s="144"/>
      <c r="AJ38" s="144"/>
      <c r="AK38" s="144"/>
    </row>
    <row r="39" spans="1:37" s="103" customFormat="1" ht="15" customHeight="1" x14ac:dyDescent="0.25">
      <c r="A39" s="101" t="s">
        <v>175</v>
      </c>
      <c r="B39" s="102">
        <v>73810.89516</v>
      </c>
      <c r="C39" s="102">
        <v>80658.394540000008</v>
      </c>
      <c r="D39" s="102">
        <v>88561.332730000009</v>
      </c>
      <c r="E39" s="102">
        <v>86152.372739999992</v>
      </c>
      <c r="F39" s="102">
        <v>90597.630310000008</v>
      </c>
      <c r="G39" s="102">
        <v>99541.223180000001</v>
      </c>
      <c r="H39" s="102">
        <v>104394.77972000001</v>
      </c>
      <c r="I39" s="102">
        <v>108268.08991</v>
      </c>
      <c r="J39" s="102">
        <v>121597.36494</v>
      </c>
      <c r="K39" s="102">
        <v>133943.98854000002</v>
      </c>
      <c r="L39" s="102">
        <v>144891.7451</v>
      </c>
      <c r="M39" s="102">
        <v>157540.44564000002</v>
      </c>
      <c r="N39" s="102">
        <v>160121.98475</v>
      </c>
      <c r="P39" s="144"/>
      <c r="Q39" s="151"/>
      <c r="R39" s="146"/>
      <c r="S39" s="146"/>
      <c r="T39" s="146"/>
      <c r="U39" s="146"/>
      <c r="V39" s="146"/>
      <c r="W39" s="146"/>
      <c r="X39" s="146"/>
      <c r="Y39" s="146"/>
      <c r="AB39" s="98"/>
      <c r="AD39" s="144"/>
      <c r="AE39" s="144"/>
      <c r="AF39" s="144"/>
      <c r="AG39" s="144"/>
      <c r="AH39" s="144"/>
      <c r="AI39" s="144"/>
      <c r="AJ39" s="144"/>
      <c r="AK39" s="144"/>
    </row>
    <row r="40" spans="1:37" s="103" customFormat="1" ht="15" customHeight="1" x14ac:dyDescent="0.25">
      <c r="A40" s="101" t="s">
        <v>182</v>
      </c>
      <c r="B40" s="102">
        <v>0</v>
      </c>
      <c r="C40" s="102">
        <v>0</v>
      </c>
      <c r="D40" s="102">
        <v>0</v>
      </c>
      <c r="E40" s="102">
        <v>0</v>
      </c>
      <c r="F40" s="102">
        <v>0</v>
      </c>
      <c r="G40" s="102">
        <v>0</v>
      </c>
      <c r="H40" s="102">
        <v>129104.3</v>
      </c>
      <c r="I40" s="102">
        <v>129191.21667000001</v>
      </c>
      <c r="J40" s="102">
        <v>129278.13333</v>
      </c>
      <c r="K40" s="102">
        <v>86746.05</v>
      </c>
      <c r="L40" s="102">
        <v>33122.515800000001</v>
      </c>
      <c r="M40" s="102">
        <v>17677.439999999999</v>
      </c>
      <c r="N40" s="102">
        <v>17895.240000000002</v>
      </c>
      <c r="P40" s="144"/>
      <c r="Q40" s="151"/>
      <c r="R40" s="146"/>
      <c r="S40" s="146"/>
      <c r="T40" s="146"/>
      <c r="U40" s="146"/>
      <c r="V40" s="146"/>
      <c r="W40" s="146"/>
      <c r="X40" s="146"/>
      <c r="Y40" s="146"/>
      <c r="AB40" s="98"/>
      <c r="AD40" s="144"/>
      <c r="AE40" s="144"/>
      <c r="AF40" s="144"/>
      <c r="AG40" s="144"/>
      <c r="AH40" s="144"/>
      <c r="AI40" s="144"/>
      <c r="AJ40" s="144"/>
      <c r="AK40" s="144"/>
    </row>
    <row r="41" spans="1:37" s="103" customFormat="1" ht="15" customHeight="1" x14ac:dyDescent="0.25">
      <c r="A41" s="101" t="s">
        <v>631</v>
      </c>
      <c r="B41" s="102">
        <v>173169.87084000002</v>
      </c>
      <c r="C41" s="102">
        <v>190268.00143</v>
      </c>
      <c r="D41" s="102">
        <v>235412.0612</v>
      </c>
      <c r="E41" s="102">
        <v>206491.40437</v>
      </c>
      <c r="F41" s="102">
        <v>224346.85443000001</v>
      </c>
      <c r="G41" s="102">
        <v>186356.65327000001</v>
      </c>
      <c r="H41" s="102">
        <v>145413.21952000001</v>
      </c>
      <c r="I41" s="102">
        <v>153197.79741999999</v>
      </c>
      <c r="J41" s="102">
        <v>123233.16279999999</v>
      </c>
      <c r="K41" s="102">
        <v>146186.85368999999</v>
      </c>
      <c r="L41" s="102">
        <v>193772.37168000001</v>
      </c>
      <c r="M41" s="102">
        <v>323940.59750999999</v>
      </c>
      <c r="N41" s="102">
        <v>306596.03500999999</v>
      </c>
      <c r="P41" s="144"/>
      <c r="Q41" s="151"/>
      <c r="R41" s="146"/>
      <c r="S41" s="146"/>
      <c r="T41" s="146"/>
      <c r="U41" s="146"/>
      <c r="V41" s="146"/>
      <c r="W41" s="146"/>
      <c r="X41" s="146"/>
      <c r="Y41" s="146"/>
      <c r="AB41" s="98"/>
      <c r="AD41" s="144"/>
      <c r="AE41" s="144"/>
      <c r="AF41" s="144"/>
      <c r="AG41" s="144"/>
      <c r="AH41" s="144"/>
      <c r="AI41" s="144"/>
      <c r="AJ41" s="144"/>
      <c r="AK41" s="144"/>
    </row>
    <row r="42" spans="1:37" s="105" customFormat="1" ht="15" customHeight="1" thickBot="1" x14ac:dyDescent="0.3">
      <c r="A42" s="101" t="s">
        <v>156</v>
      </c>
      <c r="B42" s="102">
        <v>7285.1847600000001</v>
      </c>
      <c r="C42" s="102">
        <v>36241.397109999998</v>
      </c>
      <c r="D42" s="102">
        <v>49086.224670000003</v>
      </c>
      <c r="E42" s="102">
        <v>37445.097159999998</v>
      </c>
      <c r="F42" s="102">
        <v>11348.697480000001</v>
      </c>
      <c r="G42" s="102">
        <v>5925.64149</v>
      </c>
      <c r="H42" s="102">
        <v>148279.26420999999</v>
      </c>
      <c r="I42" s="102">
        <v>46826.548289999999</v>
      </c>
      <c r="J42" s="102">
        <v>25352.453539999999</v>
      </c>
      <c r="K42" s="102">
        <v>6506817.9814600004</v>
      </c>
      <c r="L42" s="102">
        <v>65757.413679999998</v>
      </c>
      <c r="M42" s="102">
        <v>42277.389659999993</v>
      </c>
      <c r="N42" s="102">
        <v>115806.81053000002</v>
      </c>
      <c r="P42" s="144"/>
      <c r="Q42" s="153"/>
      <c r="R42" s="147"/>
      <c r="S42" s="147"/>
      <c r="T42" s="147"/>
      <c r="U42" s="147"/>
      <c r="V42" s="147"/>
      <c r="W42" s="147"/>
      <c r="X42" s="147"/>
      <c r="Y42" s="147"/>
      <c r="AB42" s="98"/>
      <c r="AD42" s="144"/>
      <c r="AE42" s="144"/>
      <c r="AF42" s="144"/>
      <c r="AG42" s="144"/>
      <c r="AH42" s="144"/>
      <c r="AI42" s="144"/>
      <c r="AJ42" s="144"/>
      <c r="AK42" s="144"/>
    </row>
    <row r="43" spans="1:37" ht="15" customHeight="1" thickTop="1" thickBot="1" x14ac:dyDescent="0.3">
      <c r="A43" s="658" t="s">
        <v>632</v>
      </c>
      <c r="B43" s="659">
        <v>453780.19185</v>
      </c>
      <c r="C43" s="659">
        <v>498920.08754000004</v>
      </c>
      <c r="D43" s="659">
        <v>554538.46307000006</v>
      </c>
      <c r="E43" s="659">
        <v>626364.48169000004</v>
      </c>
      <c r="F43" s="659">
        <v>676580.26266999997</v>
      </c>
      <c r="G43" s="659">
        <v>735945.07503999991</v>
      </c>
      <c r="H43" s="659">
        <v>751818.51651999995</v>
      </c>
      <c r="I43" s="659">
        <v>827017.05417999998</v>
      </c>
      <c r="J43" s="659">
        <v>898441.84179999994</v>
      </c>
      <c r="K43" s="659">
        <v>933919.42020000005</v>
      </c>
      <c r="L43" s="659">
        <v>1053361.5596099999</v>
      </c>
      <c r="M43" s="659">
        <v>1261713.05617</v>
      </c>
      <c r="N43" s="659">
        <v>1221534.4634500002</v>
      </c>
      <c r="P43" s="144"/>
      <c r="Q43" s="150"/>
      <c r="R43" s="148"/>
      <c r="S43" s="148"/>
      <c r="T43" s="148"/>
      <c r="U43" s="148"/>
      <c r="V43" s="148"/>
      <c r="W43" s="148"/>
      <c r="X43" s="148"/>
      <c r="Y43" s="148"/>
      <c r="AD43" s="144"/>
      <c r="AE43" s="144"/>
      <c r="AF43" s="144"/>
      <c r="AG43" s="144"/>
      <c r="AH43" s="144"/>
      <c r="AI43" s="144"/>
      <c r="AJ43" s="144"/>
      <c r="AK43" s="144"/>
    </row>
    <row r="44" spans="1:37" s="103" customFormat="1" ht="15" customHeight="1" thickTop="1" x14ac:dyDescent="0.25">
      <c r="A44" s="101" t="s">
        <v>197</v>
      </c>
      <c r="B44" s="102">
        <v>311563</v>
      </c>
      <c r="C44" s="102">
        <v>348993</v>
      </c>
      <c r="D44" s="102">
        <v>394323</v>
      </c>
      <c r="E44" s="102">
        <v>452173</v>
      </c>
      <c r="F44" s="102">
        <v>506063</v>
      </c>
      <c r="G44" s="102">
        <v>551823</v>
      </c>
      <c r="H44" s="102">
        <v>598253</v>
      </c>
      <c r="I44" s="102">
        <v>643653</v>
      </c>
      <c r="J44" s="102">
        <v>686233</v>
      </c>
      <c r="K44" s="102">
        <v>729573</v>
      </c>
      <c r="L44" s="102">
        <v>768483</v>
      </c>
      <c r="M44" s="102">
        <v>853093</v>
      </c>
      <c r="N44" s="102">
        <v>952973</v>
      </c>
      <c r="P44" s="144"/>
      <c r="Q44" s="151"/>
      <c r="R44" s="146"/>
      <c r="S44" s="146"/>
      <c r="T44" s="146"/>
      <c r="U44" s="146"/>
      <c r="V44" s="146"/>
      <c r="W44" s="146"/>
      <c r="X44" s="146"/>
      <c r="Y44" s="146"/>
      <c r="AB44" s="98"/>
      <c r="AD44" s="144"/>
      <c r="AE44" s="144"/>
      <c r="AF44" s="144"/>
      <c r="AG44" s="144"/>
      <c r="AH44" s="144"/>
      <c r="AI44" s="144"/>
      <c r="AJ44" s="144"/>
      <c r="AK44" s="144"/>
    </row>
    <row r="45" spans="1:37" s="103" customFormat="1" ht="15" customHeight="1" x14ac:dyDescent="0.25">
      <c r="A45" s="101" t="s">
        <v>201</v>
      </c>
      <c r="B45" s="102">
        <v>0</v>
      </c>
      <c r="C45" s="102">
        <v>0</v>
      </c>
      <c r="D45" s="102">
        <v>5</v>
      </c>
      <c r="E45" s="102">
        <v>0</v>
      </c>
      <c r="F45" s="102">
        <v>2.5</v>
      </c>
      <c r="G45" s="102">
        <v>0</v>
      </c>
      <c r="H45" s="102">
        <v>2.5</v>
      </c>
      <c r="I45" s="102">
        <v>2.5</v>
      </c>
      <c r="J45" s="102">
        <v>2.5</v>
      </c>
      <c r="K45" s="102">
        <v>0</v>
      </c>
      <c r="L45" s="102">
        <v>7.5</v>
      </c>
      <c r="M45" s="102">
        <v>7.5</v>
      </c>
      <c r="N45" s="102">
        <v>13007.5</v>
      </c>
      <c r="P45" s="144"/>
      <c r="Q45" s="151"/>
      <c r="R45" s="146"/>
      <c r="S45" s="146"/>
      <c r="T45" s="146"/>
      <c r="U45" s="146"/>
      <c r="V45" s="146"/>
      <c r="W45" s="146"/>
      <c r="X45" s="146"/>
      <c r="Y45" s="146"/>
      <c r="AB45" s="98"/>
      <c r="AD45" s="144"/>
      <c r="AE45" s="144"/>
      <c r="AF45" s="144"/>
      <c r="AG45" s="144"/>
      <c r="AH45" s="144"/>
      <c r="AI45" s="144"/>
      <c r="AJ45" s="144"/>
      <c r="AK45" s="144"/>
    </row>
    <row r="46" spans="1:37"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P46" s="144"/>
      <c r="Q46" s="151"/>
      <c r="R46" s="146"/>
      <c r="S46" s="146"/>
      <c r="T46" s="146"/>
      <c r="U46" s="146"/>
      <c r="V46" s="146"/>
      <c r="W46" s="146"/>
      <c r="X46" s="146"/>
      <c r="Y46" s="146"/>
      <c r="AB46" s="98"/>
      <c r="AD46" s="144"/>
      <c r="AE46" s="144"/>
      <c r="AF46" s="144"/>
      <c r="AG46" s="144"/>
      <c r="AH46" s="144"/>
      <c r="AI46" s="144"/>
      <c r="AJ46" s="144"/>
      <c r="AK46" s="144"/>
    </row>
    <row r="47" spans="1:37" s="103" customFormat="1" ht="15" customHeight="1" x14ac:dyDescent="0.25">
      <c r="A47" s="101" t="s">
        <v>633</v>
      </c>
      <c r="B47" s="102">
        <v>59051.410429999996</v>
      </c>
      <c r="C47" s="102">
        <v>67367.365080000003</v>
      </c>
      <c r="D47" s="102">
        <v>75623.21620000001</v>
      </c>
      <c r="E47" s="102">
        <v>73271.404819999996</v>
      </c>
      <c r="F47" s="102">
        <v>83362.498000000007</v>
      </c>
      <c r="G47" s="102">
        <v>92076.541689999998</v>
      </c>
      <c r="H47" s="102">
        <v>103120.53031999999</v>
      </c>
      <c r="I47" s="102">
        <v>108163.00742000001</v>
      </c>
      <c r="J47" s="102">
        <v>115682.86119</v>
      </c>
      <c r="K47" s="102">
        <v>125334.53118000001</v>
      </c>
      <c r="L47" s="102">
        <v>133234.38922000001</v>
      </c>
      <c r="M47" s="102">
        <v>148396.59464</v>
      </c>
      <c r="N47" s="102">
        <v>174416.62862</v>
      </c>
      <c r="P47" s="144"/>
      <c r="Q47" s="151"/>
      <c r="R47" s="146"/>
      <c r="S47" s="146"/>
      <c r="T47" s="146"/>
      <c r="U47" s="146"/>
      <c r="V47" s="146"/>
      <c r="W47" s="146"/>
      <c r="X47" s="146"/>
      <c r="Y47" s="146"/>
      <c r="AB47" s="98"/>
      <c r="AD47" s="144"/>
      <c r="AE47" s="144"/>
      <c r="AF47" s="144"/>
      <c r="AG47" s="144"/>
      <c r="AH47" s="144"/>
      <c r="AI47" s="144"/>
      <c r="AJ47" s="144"/>
      <c r="AK47" s="144"/>
    </row>
    <row r="48" spans="1:37" s="103" customFormat="1" ht="15" customHeight="1" x14ac:dyDescent="0.25">
      <c r="A48" s="101" t="s">
        <v>211</v>
      </c>
      <c r="B48" s="102">
        <v>83165.781419999999</v>
      </c>
      <c r="C48" s="102">
        <v>82559.72245999999</v>
      </c>
      <c r="D48" s="102">
        <v>84587.246870000003</v>
      </c>
      <c r="E48" s="102">
        <v>100920.07687</v>
      </c>
      <c r="F48" s="102">
        <v>87152.264670000004</v>
      </c>
      <c r="G48" s="102">
        <v>92045.533349999998</v>
      </c>
      <c r="H48" s="102">
        <v>50442.486199999999</v>
      </c>
      <c r="I48" s="102">
        <v>75198.546760000012</v>
      </c>
      <c r="J48" s="102">
        <v>96523.480609999999</v>
      </c>
      <c r="K48" s="102">
        <v>79011.889020000002</v>
      </c>
      <c r="L48" s="102">
        <v>151636.67038999998</v>
      </c>
      <c r="M48" s="102">
        <v>260215.96153</v>
      </c>
      <c r="N48" s="102">
        <v>81137.334829999993</v>
      </c>
      <c r="P48" s="144"/>
      <c r="Q48" s="151"/>
      <c r="R48" s="146"/>
      <c r="S48" s="146"/>
      <c r="T48" s="146"/>
      <c r="U48" s="146"/>
      <c r="V48" s="146"/>
      <c r="W48" s="146"/>
      <c r="X48" s="146"/>
      <c r="Y48" s="146"/>
      <c r="AB48" s="98"/>
      <c r="AD48" s="144"/>
      <c r="AE48" s="144"/>
      <c r="AF48" s="144"/>
      <c r="AG48" s="144"/>
      <c r="AH48" s="144"/>
      <c r="AI48" s="144"/>
      <c r="AJ48" s="144"/>
      <c r="AK48" s="144"/>
    </row>
    <row r="49" spans="1:37" s="103" customFormat="1" ht="15" customHeight="1" x14ac:dyDescent="0.25">
      <c r="A49" s="104" t="s">
        <v>634</v>
      </c>
      <c r="B49" s="102">
        <v>6.2349199999999998</v>
      </c>
      <c r="C49" s="102">
        <v>1.21126</v>
      </c>
      <c r="D49" s="102">
        <v>5.3606699999999998</v>
      </c>
      <c r="E49" s="102">
        <v>9.1450800000000001</v>
      </c>
      <c r="F49" s="102">
        <v>11.827780000000001</v>
      </c>
      <c r="G49" s="102">
        <v>12.29477</v>
      </c>
      <c r="H49" s="102">
        <v>17.71518</v>
      </c>
      <c r="I49" s="102">
        <v>9.1000000000000004E-3</v>
      </c>
      <c r="J49" s="102">
        <v>6.7807299999999993</v>
      </c>
      <c r="K49" s="102">
        <v>13.308629999999999</v>
      </c>
      <c r="L49" s="102">
        <v>14.616160000000001</v>
      </c>
      <c r="M49" s="102">
        <v>15.621729999999999</v>
      </c>
      <c r="N49" s="102">
        <v>16523.907159999999</v>
      </c>
      <c r="P49" s="144"/>
      <c r="Q49" s="152"/>
      <c r="R49" s="146"/>
      <c r="S49" s="146"/>
      <c r="T49" s="146"/>
      <c r="U49" s="146"/>
      <c r="V49" s="146"/>
      <c r="W49" s="146"/>
      <c r="X49" s="146"/>
      <c r="Y49" s="146"/>
      <c r="AB49" s="98"/>
      <c r="AD49" s="144"/>
      <c r="AE49" s="144"/>
      <c r="AF49" s="144"/>
      <c r="AG49" s="144"/>
      <c r="AH49" s="144"/>
      <c r="AI49" s="144"/>
      <c r="AJ49" s="144"/>
      <c r="AK49" s="144"/>
    </row>
    <row r="50" spans="1:37" s="105" customFormat="1" ht="15" customHeight="1" thickBot="1" x14ac:dyDescent="0.3">
      <c r="A50" s="104" t="s">
        <v>635</v>
      </c>
      <c r="B50" s="102">
        <v>83159.546499999997</v>
      </c>
      <c r="C50" s="102">
        <v>82558.511200000008</v>
      </c>
      <c r="D50" s="102">
        <v>84581.886200000008</v>
      </c>
      <c r="E50" s="102">
        <v>100910.93179</v>
      </c>
      <c r="F50" s="102">
        <v>87140.436889999997</v>
      </c>
      <c r="G50" s="102">
        <v>92033.238580000005</v>
      </c>
      <c r="H50" s="102">
        <v>50424.77102</v>
      </c>
      <c r="I50" s="102">
        <v>75198.537660000002</v>
      </c>
      <c r="J50" s="102">
        <v>96516.69988</v>
      </c>
      <c r="K50" s="102">
        <v>78998.580390000003</v>
      </c>
      <c r="L50" s="102">
        <v>151622.05422999998</v>
      </c>
      <c r="M50" s="102">
        <v>260200.33980000002</v>
      </c>
      <c r="N50" s="102">
        <v>64613.427670000005</v>
      </c>
      <c r="P50" s="144"/>
      <c r="Q50" s="154"/>
      <c r="R50" s="147"/>
      <c r="S50" s="147"/>
      <c r="T50" s="147"/>
      <c r="U50" s="147"/>
      <c r="V50" s="147"/>
      <c r="W50" s="147"/>
      <c r="X50" s="147"/>
      <c r="Y50" s="147"/>
      <c r="AB50" s="98"/>
      <c r="AD50" s="144"/>
      <c r="AE50" s="144"/>
      <c r="AF50" s="144"/>
      <c r="AG50" s="144"/>
      <c r="AH50" s="144"/>
      <c r="AI50" s="144"/>
      <c r="AJ50" s="144"/>
      <c r="AK50" s="144"/>
    </row>
    <row r="51" spans="1:37" ht="15" customHeight="1" thickTop="1" thickBot="1" x14ac:dyDescent="0.3">
      <c r="A51" s="658" t="s">
        <v>636</v>
      </c>
      <c r="B51" s="659">
        <v>7223308.3168100007</v>
      </c>
      <c r="C51" s="659">
        <v>7842731.3683199994</v>
      </c>
      <c r="D51" s="659">
        <v>9235270.414069999</v>
      </c>
      <c r="E51" s="659">
        <v>10253531.655239999</v>
      </c>
      <c r="F51" s="659">
        <v>10538299.414659999</v>
      </c>
      <c r="G51" s="659">
        <v>11107875.53414</v>
      </c>
      <c r="H51" s="659">
        <v>11882423.19918</v>
      </c>
      <c r="I51" s="659">
        <v>12358505.79964</v>
      </c>
      <c r="J51" s="659">
        <v>12981952.26358</v>
      </c>
      <c r="K51" s="659">
        <v>13871182.64043</v>
      </c>
      <c r="L51" s="659">
        <v>14702805.52602</v>
      </c>
      <c r="M51" s="659">
        <v>16112219.491659999</v>
      </c>
      <c r="N51" s="659">
        <v>16246491.630799999</v>
      </c>
      <c r="P51" s="144"/>
      <c r="Q51" s="150"/>
      <c r="R51" s="148"/>
      <c r="S51" s="148"/>
      <c r="T51" s="148"/>
      <c r="U51" s="148"/>
      <c r="V51" s="148"/>
      <c r="W51" s="148"/>
      <c r="X51" s="148"/>
      <c r="Y51" s="148"/>
      <c r="AD51" s="144"/>
      <c r="AE51" s="144"/>
      <c r="AF51" s="144"/>
      <c r="AG51" s="144"/>
      <c r="AH51" s="144"/>
      <c r="AI51" s="144"/>
      <c r="AJ51" s="144"/>
      <c r="AK51" s="144"/>
    </row>
    <row r="52" spans="1:37" s="103" customFormat="1" ht="15" customHeight="1" thickTop="1" x14ac:dyDescent="0.25">
      <c r="A52" s="106" t="s">
        <v>637</v>
      </c>
      <c r="B52" s="102">
        <v>278819.59109</v>
      </c>
      <c r="C52" s="102">
        <v>248436.04494999998</v>
      </c>
      <c r="D52" s="102">
        <v>302677.98375000001</v>
      </c>
      <c r="E52" s="102">
        <v>385105.73826999997</v>
      </c>
      <c r="F52" s="102">
        <v>356467.90607999999</v>
      </c>
      <c r="G52" s="102">
        <v>495943.17531000002</v>
      </c>
      <c r="H52" s="102">
        <v>534953.73057000001</v>
      </c>
      <c r="I52" s="102">
        <v>592495.92102999997</v>
      </c>
      <c r="J52" s="102">
        <v>805560.82851999998</v>
      </c>
      <c r="K52" s="102">
        <v>806004.75236000004</v>
      </c>
      <c r="L52" s="102">
        <v>891472.47904000001</v>
      </c>
      <c r="M52" s="102">
        <v>950436.39796999993</v>
      </c>
      <c r="N52" s="102">
        <v>949336.09554999985</v>
      </c>
      <c r="P52" s="144"/>
      <c r="Q52" s="155"/>
      <c r="R52" s="146"/>
      <c r="S52" s="146"/>
      <c r="T52" s="146"/>
      <c r="U52" s="146"/>
      <c r="V52" s="146"/>
      <c r="W52" s="146"/>
      <c r="X52" s="146"/>
      <c r="Y52" s="146"/>
      <c r="AB52" s="98"/>
      <c r="AD52" s="144"/>
      <c r="AE52" s="144"/>
      <c r="AF52" s="144"/>
      <c r="AG52" s="144"/>
      <c r="AH52" s="144"/>
      <c r="AI52" s="144"/>
      <c r="AJ52" s="144"/>
      <c r="AK52" s="144"/>
    </row>
    <row r="53" spans="1:37" s="105" customFormat="1" ht="15" customHeight="1" x14ac:dyDescent="0.25">
      <c r="A53" s="104" t="s">
        <v>638</v>
      </c>
      <c r="B53" s="102">
        <v>21225.47997</v>
      </c>
      <c r="C53" s="102">
        <v>15423.201550000002</v>
      </c>
      <c r="D53" s="102">
        <v>5380.91705</v>
      </c>
      <c r="E53" s="102">
        <v>11028.096140000001</v>
      </c>
      <c r="F53" s="102">
        <v>31092.873010000003</v>
      </c>
      <c r="G53" s="102">
        <v>14043.942650000001</v>
      </c>
      <c r="H53" s="102">
        <v>37035.412380000002</v>
      </c>
      <c r="I53" s="102">
        <v>10908.96408</v>
      </c>
      <c r="J53" s="102">
        <v>33458.077689999998</v>
      </c>
      <c r="K53" s="102">
        <v>24852.31882</v>
      </c>
      <c r="L53" s="102">
        <v>36444.364020000001</v>
      </c>
      <c r="M53" s="102">
        <v>16158.14272</v>
      </c>
      <c r="N53" s="102">
        <v>42362.382319999997</v>
      </c>
      <c r="P53" s="144"/>
      <c r="Q53" s="154"/>
      <c r="R53" s="147"/>
      <c r="S53" s="147"/>
      <c r="T53" s="147"/>
      <c r="U53" s="147"/>
      <c r="V53" s="147"/>
      <c r="W53" s="147"/>
      <c r="X53" s="147"/>
      <c r="Y53" s="147"/>
      <c r="AB53" s="98"/>
      <c r="AD53" s="144"/>
      <c r="AE53" s="144"/>
      <c r="AF53" s="144"/>
      <c r="AG53" s="144"/>
      <c r="AH53" s="144"/>
      <c r="AI53" s="144"/>
      <c r="AJ53" s="144"/>
      <c r="AK53" s="144"/>
    </row>
    <row r="54" spans="1:37" s="105" customFormat="1" ht="15" customHeight="1" x14ac:dyDescent="0.25">
      <c r="A54" s="104" t="s">
        <v>639</v>
      </c>
      <c r="B54" s="102">
        <v>212346.69330000001</v>
      </c>
      <c r="C54" s="102">
        <v>154849.76678999999</v>
      </c>
      <c r="D54" s="102">
        <v>186226.14837000001</v>
      </c>
      <c r="E54" s="102">
        <v>231227.03218000001</v>
      </c>
      <c r="F54" s="102">
        <v>165484.51337</v>
      </c>
      <c r="G54" s="102">
        <v>289783.99617</v>
      </c>
      <c r="H54" s="102">
        <v>289181.25594999996</v>
      </c>
      <c r="I54" s="102">
        <v>345067.24738000002</v>
      </c>
      <c r="J54" s="102">
        <v>513416.28837999998</v>
      </c>
      <c r="K54" s="102">
        <v>501272.19163999998</v>
      </c>
      <c r="L54" s="102">
        <v>562747.45498000004</v>
      </c>
      <c r="M54" s="102">
        <v>654915.24404999998</v>
      </c>
      <c r="N54" s="102">
        <v>626871.05738000001</v>
      </c>
      <c r="P54" s="144"/>
      <c r="Q54" s="154"/>
      <c r="R54" s="147"/>
      <c r="S54" s="147"/>
      <c r="T54" s="147"/>
      <c r="U54" s="147"/>
      <c r="V54" s="147"/>
      <c r="W54" s="147"/>
      <c r="X54" s="147"/>
      <c r="Y54" s="147"/>
      <c r="AB54" s="98"/>
      <c r="AD54" s="144"/>
      <c r="AE54" s="144"/>
      <c r="AF54" s="144"/>
      <c r="AG54" s="144"/>
      <c r="AH54" s="144"/>
      <c r="AI54" s="144"/>
      <c r="AJ54" s="144"/>
      <c r="AK54" s="144"/>
    </row>
    <row r="55" spans="1:37"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P55" s="144"/>
      <c r="Q55" s="154"/>
      <c r="R55" s="147"/>
      <c r="S55" s="147"/>
      <c r="T55" s="147"/>
      <c r="U55" s="147"/>
      <c r="V55" s="147"/>
      <c r="W55" s="147"/>
      <c r="X55" s="147"/>
      <c r="Y55" s="147"/>
      <c r="AB55" s="98"/>
      <c r="AD55" s="144"/>
      <c r="AE55" s="144"/>
      <c r="AF55" s="144"/>
      <c r="AG55" s="144"/>
      <c r="AH55" s="144"/>
      <c r="AI55" s="144"/>
      <c r="AJ55" s="144"/>
      <c r="AK55" s="144"/>
    </row>
    <row r="56" spans="1:37" s="105" customFormat="1" ht="15" customHeight="1" x14ac:dyDescent="0.25">
      <c r="A56" s="104" t="s">
        <v>641</v>
      </c>
      <c r="B56" s="102">
        <v>45247.417820000002</v>
      </c>
      <c r="C56" s="102">
        <v>78163.076610000004</v>
      </c>
      <c r="D56" s="102">
        <v>111070.91833</v>
      </c>
      <c r="E56" s="102">
        <v>138391.60994999998</v>
      </c>
      <c r="F56" s="102">
        <v>159890.51969999998</v>
      </c>
      <c r="G56" s="102">
        <v>182168.23649000001</v>
      </c>
      <c r="H56" s="102">
        <v>196732.06224</v>
      </c>
      <c r="I56" s="102">
        <v>224514.70957000001</v>
      </c>
      <c r="J56" s="102">
        <v>243320.06245</v>
      </c>
      <c r="K56" s="102">
        <v>264513.8419</v>
      </c>
      <c r="L56" s="102">
        <v>281773.44657999999</v>
      </c>
      <c r="M56" s="102">
        <v>279363.01120000001</v>
      </c>
      <c r="N56" s="102">
        <v>280102.65584999998</v>
      </c>
      <c r="P56" s="144"/>
      <c r="Q56" s="154"/>
      <c r="R56" s="147"/>
      <c r="S56" s="147"/>
      <c r="T56" s="147"/>
      <c r="U56" s="147"/>
      <c r="V56" s="147"/>
      <c r="W56" s="147"/>
      <c r="X56" s="147"/>
      <c r="Y56" s="147"/>
      <c r="AB56" s="98"/>
      <c r="AD56" s="144"/>
      <c r="AE56" s="144"/>
      <c r="AF56" s="144"/>
      <c r="AG56" s="144"/>
      <c r="AH56" s="144"/>
      <c r="AI56" s="144"/>
      <c r="AJ56" s="144"/>
      <c r="AK56" s="144"/>
    </row>
    <row r="57" spans="1:37" s="105" customFormat="1" ht="15" customHeight="1" x14ac:dyDescent="0.25">
      <c r="A57" s="104" t="s">
        <v>642</v>
      </c>
      <c r="B57" s="102">
        <v>0</v>
      </c>
      <c r="C57" s="102">
        <v>0</v>
      </c>
      <c r="D57" s="102">
        <v>0</v>
      </c>
      <c r="E57" s="102">
        <v>4459</v>
      </c>
      <c r="F57" s="102">
        <v>0</v>
      </c>
      <c r="G57" s="102">
        <v>9947</v>
      </c>
      <c r="H57" s="102">
        <v>12005</v>
      </c>
      <c r="I57" s="102">
        <v>12005</v>
      </c>
      <c r="J57" s="102">
        <v>15366.4</v>
      </c>
      <c r="K57" s="102">
        <v>15366.4</v>
      </c>
      <c r="L57" s="102">
        <v>10507.213460000001</v>
      </c>
      <c r="M57" s="102">
        <v>0</v>
      </c>
      <c r="N57" s="102">
        <v>0</v>
      </c>
      <c r="P57" s="144"/>
      <c r="Q57" s="154"/>
      <c r="R57" s="147"/>
      <c r="S57" s="147"/>
      <c r="T57" s="147"/>
      <c r="U57" s="147"/>
      <c r="V57" s="147"/>
      <c r="W57" s="147"/>
      <c r="X57" s="147"/>
      <c r="Y57" s="147"/>
      <c r="AB57" s="98"/>
      <c r="AD57" s="144"/>
      <c r="AE57" s="144"/>
      <c r="AF57" s="144"/>
      <c r="AG57" s="144"/>
      <c r="AH57" s="144"/>
      <c r="AI57" s="144"/>
      <c r="AJ57" s="144"/>
      <c r="AK57" s="144"/>
    </row>
    <row r="58" spans="1:37" s="105" customFormat="1" ht="15" customHeight="1" x14ac:dyDescent="0.25">
      <c r="A58" s="101" t="s">
        <v>643</v>
      </c>
      <c r="B58" s="102">
        <v>12181261.70482</v>
      </c>
      <c r="C58" s="102">
        <v>14649196.831729999</v>
      </c>
      <c r="D58" s="102">
        <v>15829800.10156</v>
      </c>
      <c r="E58" s="102">
        <v>17340327.562090002</v>
      </c>
      <c r="F58" s="102">
        <v>18887254.48601</v>
      </c>
      <c r="G58" s="102">
        <v>18533607.661520001</v>
      </c>
      <c r="H58" s="102">
        <v>18635101.900929999</v>
      </c>
      <c r="I58" s="102">
        <v>18645465.172019999</v>
      </c>
      <c r="J58" s="102">
        <v>20823592.35292</v>
      </c>
      <c r="K58" s="102">
        <v>23392495.418849997</v>
      </c>
      <c r="L58" s="102">
        <v>25246328.414619993</v>
      </c>
      <c r="M58" s="102">
        <v>26785276.385579996</v>
      </c>
      <c r="N58" s="102">
        <v>27220080.114839993</v>
      </c>
      <c r="P58" s="144"/>
      <c r="Q58" s="153"/>
      <c r="R58" s="147"/>
      <c r="S58" s="147"/>
      <c r="T58" s="147"/>
      <c r="U58" s="147"/>
      <c r="V58" s="147"/>
      <c r="W58" s="147"/>
      <c r="X58" s="147"/>
      <c r="Y58" s="147"/>
      <c r="AB58" s="98"/>
      <c r="AD58" s="144"/>
      <c r="AE58" s="144"/>
      <c r="AF58" s="144"/>
      <c r="AG58" s="144"/>
      <c r="AH58" s="144"/>
      <c r="AI58" s="144"/>
      <c r="AJ58" s="144"/>
      <c r="AK58" s="144"/>
    </row>
    <row r="59" spans="1:37" x14ac:dyDescent="0.25">
      <c r="A59" s="660" t="s">
        <v>644</v>
      </c>
      <c r="B59" s="661">
        <v>527186.80857999995</v>
      </c>
      <c r="C59" s="661">
        <v>572713.09532000008</v>
      </c>
      <c r="D59" s="661">
        <v>612388.26435000007</v>
      </c>
      <c r="E59" s="661">
        <v>670355.79972000001</v>
      </c>
      <c r="F59" s="661">
        <v>716324.13014000002</v>
      </c>
      <c r="G59" s="661">
        <v>756548.62326999998</v>
      </c>
      <c r="H59" s="661">
        <v>730413.59933</v>
      </c>
      <c r="I59" s="661">
        <v>715153.35169000004</v>
      </c>
      <c r="J59" s="661">
        <v>780193.05039999995</v>
      </c>
      <c r="K59" s="661">
        <v>817301.5466</v>
      </c>
      <c r="L59" s="661">
        <v>940870.50354000006</v>
      </c>
      <c r="M59" s="661">
        <v>1188932.77</v>
      </c>
      <c r="N59" s="661">
        <v>311872.85252999997</v>
      </c>
      <c r="P59" s="144"/>
      <c r="Q59" s="156"/>
      <c r="R59" s="145"/>
      <c r="S59" s="145"/>
      <c r="T59" s="145"/>
      <c r="U59" s="145"/>
      <c r="V59" s="145"/>
      <c r="W59" s="145"/>
      <c r="X59" s="145"/>
      <c r="Y59" s="145"/>
      <c r="AD59" s="144"/>
      <c r="AE59" s="144"/>
      <c r="AF59" s="144"/>
      <c r="AG59" s="144"/>
      <c r="AH59" s="144"/>
      <c r="AI59" s="144"/>
      <c r="AJ59" s="144"/>
      <c r="AK59" s="144"/>
    </row>
    <row r="60" spans="1:37" ht="15" customHeight="1" x14ac:dyDescent="0.25">
      <c r="A60" s="104" t="s">
        <v>645</v>
      </c>
      <c r="B60" s="102">
        <v>-114862.95421</v>
      </c>
      <c r="C60" s="102">
        <v>-139642.09603000002</v>
      </c>
      <c r="D60" s="102">
        <v>-147265.76958000002</v>
      </c>
      <c r="E60" s="102">
        <v>-182281.54300000001</v>
      </c>
      <c r="F60" s="102">
        <v>-228830.02646000002</v>
      </c>
      <c r="G60" s="102">
        <v>-264720.46591999999</v>
      </c>
      <c r="H60" s="102">
        <v>-296653.65785000002</v>
      </c>
      <c r="I60" s="102">
        <v>-306998.14989</v>
      </c>
      <c r="J60" s="102">
        <v>-325077.00878999999</v>
      </c>
      <c r="K60" s="102">
        <v>-361320.34376999998</v>
      </c>
      <c r="L60" s="102">
        <v>-399656.94945000001</v>
      </c>
      <c r="M60" s="102">
        <v>-442481.90023999993</v>
      </c>
      <c r="N60" s="102">
        <v>-122720.78035999998</v>
      </c>
      <c r="P60" s="144"/>
      <c r="Q60" s="157"/>
      <c r="R60" s="145"/>
      <c r="S60" s="145"/>
      <c r="T60" s="145"/>
      <c r="U60" s="145"/>
      <c r="V60" s="145"/>
      <c r="W60" s="145"/>
      <c r="X60" s="145"/>
      <c r="Y60" s="145"/>
      <c r="AD60" s="144"/>
      <c r="AE60" s="144"/>
      <c r="AF60" s="144"/>
      <c r="AG60" s="144"/>
      <c r="AH60" s="144"/>
      <c r="AI60" s="144"/>
      <c r="AJ60" s="144"/>
      <c r="AK60" s="144"/>
    </row>
    <row r="61" spans="1:37" ht="15" customHeight="1" x14ac:dyDescent="0.25">
      <c r="A61" s="101" t="s">
        <v>646</v>
      </c>
      <c r="B61" s="102">
        <v>412323.85437000002</v>
      </c>
      <c r="C61" s="102">
        <v>433070.99929000001</v>
      </c>
      <c r="D61" s="102">
        <v>465122.49476999999</v>
      </c>
      <c r="E61" s="102">
        <v>488074.25672</v>
      </c>
      <c r="F61" s="102">
        <v>487494.10368</v>
      </c>
      <c r="G61" s="102">
        <v>491828.15735000005</v>
      </c>
      <c r="H61" s="102">
        <v>433759.94148000004</v>
      </c>
      <c r="I61" s="102">
        <v>408155.20180000004</v>
      </c>
      <c r="J61" s="102">
        <v>455116.04161000001</v>
      </c>
      <c r="K61" s="102">
        <v>455981.20282999997</v>
      </c>
      <c r="L61" s="102">
        <v>541213.55408999999</v>
      </c>
      <c r="M61" s="102">
        <v>746450.86976000015</v>
      </c>
      <c r="N61" s="102">
        <v>189152.07217</v>
      </c>
      <c r="P61" s="144"/>
      <c r="Q61" s="158"/>
      <c r="R61" s="145"/>
      <c r="S61" s="145"/>
      <c r="T61" s="145"/>
      <c r="U61" s="145"/>
      <c r="V61" s="145"/>
      <c r="W61" s="145"/>
      <c r="X61" s="145"/>
      <c r="Y61" s="145"/>
      <c r="AD61" s="144"/>
      <c r="AE61" s="144"/>
      <c r="AF61" s="144"/>
      <c r="AG61" s="144"/>
      <c r="AH61" s="144"/>
      <c r="AI61" s="144"/>
      <c r="AJ61" s="144"/>
      <c r="AK61" s="144"/>
    </row>
    <row r="62" spans="1:37" ht="15" customHeight="1" x14ac:dyDescent="0.25">
      <c r="A62" s="107" t="s">
        <v>647</v>
      </c>
      <c r="B62" s="102">
        <v>106952.44357999999</v>
      </c>
      <c r="C62" s="102">
        <v>117681.16497</v>
      </c>
      <c r="D62" s="102">
        <v>156124.82629</v>
      </c>
      <c r="E62" s="102">
        <v>155747.17643000002</v>
      </c>
      <c r="F62" s="102">
        <v>218601.43594999998</v>
      </c>
      <c r="G62" s="102">
        <v>168889.71515999999</v>
      </c>
      <c r="H62" s="102">
        <v>156999.65012999999</v>
      </c>
      <c r="I62" s="102">
        <v>181749.69550999999</v>
      </c>
      <c r="J62" s="102">
        <v>187309.40158000001</v>
      </c>
      <c r="K62" s="102">
        <v>369453.27108999999</v>
      </c>
      <c r="L62" s="102">
        <v>1243265.94108</v>
      </c>
      <c r="M62" s="102">
        <v>2100983.5219800002</v>
      </c>
      <c r="N62" s="102">
        <v>267168.73450000002</v>
      </c>
      <c r="P62" s="144"/>
      <c r="Q62" s="156"/>
      <c r="R62" s="145"/>
      <c r="S62" s="145"/>
      <c r="T62" s="145"/>
      <c r="U62" s="145"/>
      <c r="V62" s="145"/>
      <c r="W62" s="145"/>
      <c r="X62" s="145"/>
      <c r="Y62" s="145"/>
      <c r="AD62" s="144"/>
      <c r="AE62" s="144"/>
      <c r="AF62" s="144"/>
      <c r="AG62" s="144"/>
      <c r="AH62" s="144"/>
      <c r="AI62" s="144"/>
      <c r="AJ62" s="144"/>
      <c r="AK62" s="144"/>
    </row>
    <row r="63" spans="1:37" ht="15" customHeight="1" x14ac:dyDescent="0.25">
      <c r="A63" s="104" t="s">
        <v>648</v>
      </c>
      <c r="B63" s="102">
        <v>-25894.532729999999</v>
      </c>
      <c r="C63" s="102">
        <v>-36859.871650000001</v>
      </c>
      <c r="D63" s="102">
        <v>-79611.340989999997</v>
      </c>
      <c r="E63" s="102">
        <v>-86556.779370000004</v>
      </c>
      <c r="F63" s="102">
        <v>-140653.89416999999</v>
      </c>
      <c r="G63" s="102">
        <v>-93680.780939999997</v>
      </c>
      <c r="H63" s="102">
        <v>-93191.063800000004</v>
      </c>
      <c r="I63" s="102">
        <v>-79006.191940000004</v>
      </c>
      <c r="J63" s="102">
        <v>-76765.031770000001</v>
      </c>
      <c r="K63" s="102">
        <v>-253136.57162999999</v>
      </c>
      <c r="L63" s="102">
        <v>-958093.78250000009</v>
      </c>
      <c r="M63" s="102">
        <v>-1848762.7563899998</v>
      </c>
      <c r="N63" s="102">
        <v>-209549.19925999999</v>
      </c>
      <c r="P63" s="144"/>
      <c r="Q63" s="157"/>
      <c r="R63" s="145"/>
      <c r="S63" s="145"/>
      <c r="T63" s="145"/>
      <c r="U63" s="145"/>
      <c r="V63" s="145"/>
      <c r="W63" s="145"/>
      <c r="X63" s="145"/>
      <c r="Y63" s="145"/>
      <c r="AD63" s="144"/>
      <c r="AE63" s="144"/>
      <c r="AF63" s="144"/>
      <c r="AG63" s="144"/>
      <c r="AH63" s="144"/>
      <c r="AI63" s="144"/>
      <c r="AJ63" s="144"/>
      <c r="AK63" s="144"/>
    </row>
    <row r="64" spans="1:37" ht="15" customHeight="1" x14ac:dyDescent="0.25">
      <c r="A64" s="108" t="s">
        <v>649</v>
      </c>
      <c r="B64" s="102">
        <v>493381.76522</v>
      </c>
      <c r="C64" s="102">
        <v>513892.29261</v>
      </c>
      <c r="D64" s="102">
        <v>541635.98007000005</v>
      </c>
      <c r="E64" s="102">
        <v>557264.65377999994</v>
      </c>
      <c r="F64" s="102">
        <v>565441.64546000003</v>
      </c>
      <c r="G64" s="102">
        <v>567037.09157000005</v>
      </c>
      <c r="H64" s="102">
        <v>497568.52781</v>
      </c>
      <c r="I64" s="102">
        <v>510898.70536999998</v>
      </c>
      <c r="J64" s="102">
        <v>565660.4114199999</v>
      </c>
      <c r="K64" s="102">
        <v>572297.90229</v>
      </c>
      <c r="L64" s="102">
        <v>826385.71266999992</v>
      </c>
      <c r="M64" s="102">
        <v>998671.63535000058</v>
      </c>
      <c r="N64" s="102">
        <v>246771.60741000003</v>
      </c>
      <c r="P64" s="144"/>
      <c r="Q64" s="159"/>
      <c r="R64" s="145"/>
      <c r="S64" s="145"/>
      <c r="T64" s="145"/>
      <c r="U64" s="145"/>
      <c r="V64" s="145"/>
      <c r="W64" s="145"/>
      <c r="X64" s="145"/>
      <c r="Y64" s="145"/>
      <c r="AD64" s="144"/>
      <c r="AE64" s="144"/>
      <c r="AF64" s="144"/>
      <c r="AG64" s="144"/>
      <c r="AH64" s="144"/>
      <c r="AI64" s="144"/>
      <c r="AJ64" s="144"/>
      <c r="AK64" s="144"/>
    </row>
    <row r="65" spans="1:37" ht="15" customHeight="1" x14ac:dyDescent="0.25">
      <c r="A65" s="107" t="s">
        <v>650</v>
      </c>
      <c r="B65" s="102">
        <v>64527.883329999997</v>
      </c>
      <c r="C65" s="102">
        <v>62100.441789999997</v>
      </c>
      <c r="D65" s="102">
        <v>56363.961340000002</v>
      </c>
      <c r="E65" s="102">
        <v>72623.219319999989</v>
      </c>
      <c r="F65" s="102">
        <v>72939.938299999994</v>
      </c>
      <c r="G65" s="102">
        <v>67736.24470000001</v>
      </c>
      <c r="H65" s="102">
        <v>67927.114979999998</v>
      </c>
      <c r="I65" s="102">
        <v>74366.092870000008</v>
      </c>
      <c r="J65" s="102">
        <v>75556.876380000002</v>
      </c>
      <c r="K65" s="102">
        <v>81396.405419999996</v>
      </c>
      <c r="L65" s="102">
        <v>72981.423740000013</v>
      </c>
      <c r="M65" s="102">
        <v>75719.176289999989</v>
      </c>
      <c r="N65" s="102">
        <v>27063.097879999998</v>
      </c>
      <c r="P65" s="144"/>
      <c r="Q65" s="156"/>
      <c r="R65" s="145"/>
      <c r="S65" s="145"/>
      <c r="T65" s="145"/>
      <c r="U65" s="145"/>
      <c r="V65" s="145"/>
      <c r="W65" s="145"/>
      <c r="X65" s="145"/>
      <c r="Y65" s="145"/>
      <c r="AD65" s="144"/>
      <c r="AE65" s="144"/>
      <c r="AF65" s="144"/>
      <c r="AG65" s="144"/>
      <c r="AH65" s="144"/>
      <c r="AI65" s="144"/>
      <c r="AJ65" s="144"/>
      <c r="AK65" s="144"/>
    </row>
    <row r="66" spans="1:37" ht="15" customHeight="1" x14ac:dyDescent="0.25">
      <c r="A66" s="107" t="s">
        <v>651</v>
      </c>
      <c r="B66" s="102">
        <v>-114632.55218000001</v>
      </c>
      <c r="C66" s="102">
        <v>-105299.98805</v>
      </c>
      <c r="D66" s="102">
        <v>-110175.53319</v>
      </c>
      <c r="E66" s="102">
        <v>-110834.5426</v>
      </c>
      <c r="F66" s="102">
        <v>-117058.49196</v>
      </c>
      <c r="G66" s="102">
        <v>-123658.4558</v>
      </c>
      <c r="H66" s="102">
        <v>-113800.88193999999</v>
      </c>
      <c r="I66" s="102">
        <v>-132563.03446</v>
      </c>
      <c r="J66" s="102">
        <v>-129038.78111</v>
      </c>
      <c r="K66" s="102">
        <v>-165304.02283</v>
      </c>
      <c r="L66" s="102">
        <v>-212678.23996000001</v>
      </c>
      <c r="M66" s="102">
        <v>-173919.76837999999</v>
      </c>
      <c r="N66" s="102">
        <v>-35272.892119999997</v>
      </c>
      <c r="P66" s="144"/>
      <c r="Q66" s="156"/>
      <c r="R66" s="145"/>
      <c r="S66" s="145"/>
      <c r="T66" s="145"/>
      <c r="U66" s="145"/>
      <c r="V66" s="145"/>
      <c r="W66" s="145"/>
      <c r="X66" s="145"/>
      <c r="Y66" s="145"/>
      <c r="AD66" s="144"/>
      <c r="AE66" s="144"/>
      <c r="AF66" s="144"/>
      <c r="AG66" s="144"/>
      <c r="AH66" s="144"/>
      <c r="AI66" s="144"/>
      <c r="AJ66" s="144"/>
      <c r="AK66" s="144"/>
    </row>
    <row r="67" spans="1:37" ht="15" customHeight="1" x14ac:dyDescent="0.25">
      <c r="A67" s="101" t="s">
        <v>652</v>
      </c>
      <c r="B67" s="102">
        <v>443277.09636999998</v>
      </c>
      <c r="C67" s="102">
        <v>470692.74635000003</v>
      </c>
      <c r="D67" s="102">
        <v>487824.40822000004</v>
      </c>
      <c r="E67" s="102">
        <v>519053.33049999998</v>
      </c>
      <c r="F67" s="102">
        <v>521323.09179999999</v>
      </c>
      <c r="G67" s="102">
        <v>511114.88047000003</v>
      </c>
      <c r="H67" s="102">
        <v>451694.76085000002</v>
      </c>
      <c r="I67" s="102">
        <v>452701.76377999998</v>
      </c>
      <c r="J67" s="102">
        <v>512178.50669000001</v>
      </c>
      <c r="K67" s="102">
        <v>488390.28487999999</v>
      </c>
      <c r="L67" s="102">
        <v>686688.89644999988</v>
      </c>
      <c r="M67" s="102">
        <v>900471.04326000065</v>
      </c>
      <c r="N67" s="102">
        <v>238561.81317000001</v>
      </c>
      <c r="P67" s="144"/>
      <c r="Q67" s="158"/>
      <c r="R67" s="145"/>
      <c r="S67" s="145"/>
      <c r="T67" s="145"/>
      <c r="U67" s="145"/>
      <c r="V67" s="145"/>
      <c r="W67" s="145"/>
      <c r="X67" s="145"/>
      <c r="Y67" s="145"/>
      <c r="AD67" s="144"/>
      <c r="AE67" s="144"/>
      <c r="AF67" s="144"/>
      <c r="AG67" s="144"/>
      <c r="AH67" s="144"/>
      <c r="AI67" s="144"/>
      <c r="AJ67" s="144"/>
      <c r="AK67" s="144"/>
    </row>
    <row r="68" spans="1:37" ht="15" customHeight="1" x14ac:dyDescent="0.25">
      <c r="A68" s="104" t="s">
        <v>653</v>
      </c>
      <c r="B68" s="102">
        <v>-311232.55608999997</v>
      </c>
      <c r="C68" s="102">
        <v>-343701.81342999998</v>
      </c>
      <c r="D68" s="102">
        <v>-342454.71096</v>
      </c>
      <c r="E68" s="102">
        <v>-344518.73483999999</v>
      </c>
      <c r="F68" s="102">
        <v>-369767.40281</v>
      </c>
      <c r="G68" s="102">
        <v>-359968.04031000001</v>
      </c>
      <c r="H68" s="102">
        <v>-360225.04479000001</v>
      </c>
      <c r="I68" s="102">
        <v>-340314.34987999999</v>
      </c>
      <c r="J68" s="102">
        <v>-360434.34393000003</v>
      </c>
      <c r="K68" s="102">
        <v>-367885.16164000001</v>
      </c>
      <c r="L68" s="102">
        <v>-435083.92392999999</v>
      </c>
      <c r="M68" s="102">
        <v>-540574.98942999972</v>
      </c>
      <c r="N68" s="102">
        <v>-148159.15568999999</v>
      </c>
      <c r="P68" s="144"/>
      <c r="Q68" s="157"/>
      <c r="R68" s="145"/>
      <c r="S68" s="145"/>
      <c r="T68" s="145"/>
      <c r="U68" s="145"/>
      <c r="V68" s="145"/>
      <c r="W68" s="145"/>
      <c r="X68" s="145"/>
      <c r="Y68" s="145"/>
      <c r="AD68" s="144"/>
      <c r="AE68" s="144"/>
      <c r="AF68" s="144"/>
      <c r="AG68" s="144"/>
      <c r="AH68" s="144"/>
      <c r="AI68" s="144"/>
      <c r="AJ68" s="144"/>
      <c r="AK68" s="144"/>
    </row>
    <row r="69" spans="1:37" ht="15" customHeight="1" x14ac:dyDescent="0.25">
      <c r="A69" s="108" t="s">
        <v>654</v>
      </c>
      <c r="B69" s="102">
        <v>132044.54028000002</v>
      </c>
      <c r="C69" s="102">
        <v>126990.93292000001</v>
      </c>
      <c r="D69" s="102">
        <v>145369.69725999999</v>
      </c>
      <c r="E69" s="102">
        <v>174534.59565999999</v>
      </c>
      <c r="F69" s="102">
        <v>151555.68899</v>
      </c>
      <c r="G69" s="102">
        <v>151146.84015999999</v>
      </c>
      <c r="H69" s="102">
        <v>91469.716060000006</v>
      </c>
      <c r="I69" s="102">
        <v>112387.4139</v>
      </c>
      <c r="J69" s="102">
        <v>151744.16275999998</v>
      </c>
      <c r="K69" s="102">
        <v>120505.12324</v>
      </c>
      <c r="L69" s="102">
        <v>251604.97251999989</v>
      </c>
      <c r="M69" s="102">
        <v>359896.05383000092</v>
      </c>
      <c r="N69" s="102">
        <v>90402.657480000023</v>
      </c>
      <c r="P69" s="144"/>
      <c r="Q69" s="159"/>
      <c r="R69" s="145"/>
      <c r="S69" s="145"/>
      <c r="T69" s="145"/>
      <c r="U69" s="145"/>
      <c r="V69" s="145"/>
      <c r="W69" s="145"/>
      <c r="X69" s="145"/>
      <c r="Y69" s="145"/>
      <c r="AD69" s="144"/>
      <c r="AE69" s="144"/>
      <c r="AF69" s="144"/>
      <c r="AG69" s="144"/>
      <c r="AH69" s="144"/>
      <c r="AI69" s="144"/>
      <c r="AJ69" s="144"/>
      <c r="AK69" s="144"/>
    </row>
    <row r="70" spans="1:37" ht="15" customHeight="1" x14ac:dyDescent="0.25">
      <c r="A70" s="108" t="s">
        <v>655</v>
      </c>
      <c r="B70" s="102">
        <v>-2.7480599999999997</v>
      </c>
      <c r="C70" s="102">
        <v>-61.480059999999995</v>
      </c>
      <c r="D70" s="102">
        <v>128.61061999999998</v>
      </c>
      <c r="E70" s="102">
        <v>693.62493000000006</v>
      </c>
      <c r="F70" s="102">
        <v>168.21929999999998</v>
      </c>
      <c r="G70" s="102">
        <v>265.40244000000001</v>
      </c>
      <c r="H70" s="102">
        <v>813.78834999999992</v>
      </c>
      <c r="I70" s="102">
        <v>258.39001000000002</v>
      </c>
      <c r="J70" s="102">
        <v>622.23503000000005</v>
      </c>
      <c r="K70" s="102">
        <v>868.07342000000006</v>
      </c>
      <c r="L70" s="102">
        <v>1344.4183899999998</v>
      </c>
      <c r="M70" s="102">
        <v>29059.495010000002</v>
      </c>
      <c r="N70" s="102">
        <v>4678.5521500000013</v>
      </c>
      <c r="P70" s="144"/>
      <c r="Q70" s="159"/>
      <c r="R70" s="145"/>
      <c r="S70" s="145"/>
      <c r="T70" s="145"/>
      <c r="U70" s="145"/>
      <c r="V70" s="145"/>
      <c r="W70" s="145"/>
      <c r="X70" s="145"/>
      <c r="Y70" s="145"/>
      <c r="AD70" s="144"/>
      <c r="AE70" s="144"/>
      <c r="AF70" s="144"/>
      <c r="AG70" s="144"/>
      <c r="AH70" s="144"/>
      <c r="AI70" s="144"/>
      <c r="AJ70" s="144"/>
      <c r="AK70" s="144"/>
    </row>
    <row r="71" spans="1:37" ht="15" customHeight="1" x14ac:dyDescent="0.25">
      <c r="A71" s="109" t="s">
        <v>656</v>
      </c>
      <c r="B71" s="102">
        <v>-72.30913000000001</v>
      </c>
      <c r="C71" s="102">
        <v>-97.443460000000002</v>
      </c>
      <c r="D71" s="102">
        <v>101.51739000000001</v>
      </c>
      <c r="E71" s="102">
        <v>142.57954000000001</v>
      </c>
      <c r="F71" s="102">
        <v>151.61098000000001</v>
      </c>
      <c r="G71" s="102">
        <v>254.12613000000002</v>
      </c>
      <c r="H71" s="102">
        <v>806.94459999999992</v>
      </c>
      <c r="I71" s="102">
        <v>255.29191</v>
      </c>
      <c r="J71" s="102">
        <v>616.33945999999992</v>
      </c>
      <c r="K71" s="102">
        <v>858.30944999999997</v>
      </c>
      <c r="L71" s="102">
        <v>1344.4183899999998</v>
      </c>
      <c r="M71" s="102">
        <v>29059.495009999999</v>
      </c>
      <c r="N71" s="102">
        <v>4678.5521500000013</v>
      </c>
      <c r="P71" s="144"/>
      <c r="Q71" s="160"/>
      <c r="R71" s="145"/>
      <c r="S71" s="145"/>
      <c r="T71" s="145"/>
      <c r="U71" s="145"/>
      <c r="V71" s="145"/>
      <c r="W71" s="145"/>
      <c r="X71" s="145"/>
      <c r="Y71" s="145"/>
      <c r="AD71" s="144"/>
      <c r="AE71" s="144"/>
      <c r="AF71" s="144"/>
      <c r="AG71" s="144"/>
      <c r="AH71" s="144"/>
      <c r="AI71" s="144"/>
      <c r="AJ71" s="144"/>
      <c r="AK71" s="144"/>
    </row>
    <row r="72" spans="1:37" ht="15" customHeight="1" x14ac:dyDescent="0.25">
      <c r="A72" s="109" t="s">
        <v>657</v>
      </c>
      <c r="B72" s="102">
        <v>69.561070000000001</v>
      </c>
      <c r="C72" s="102">
        <v>35.9634</v>
      </c>
      <c r="D72" s="102">
        <v>27.093229999999998</v>
      </c>
      <c r="E72" s="102">
        <v>551.04539</v>
      </c>
      <c r="F72" s="102">
        <v>16.608319999999999</v>
      </c>
      <c r="G72" s="102">
        <v>11.276309999999999</v>
      </c>
      <c r="H72" s="102">
        <v>6.84375</v>
      </c>
      <c r="I72" s="102">
        <v>3.0981000000000001</v>
      </c>
      <c r="J72" s="102">
        <v>5.8955699999999993</v>
      </c>
      <c r="K72" s="102">
        <v>9.7639699999999987</v>
      </c>
      <c r="L72" s="102">
        <v>0</v>
      </c>
      <c r="M72" s="102">
        <v>0</v>
      </c>
      <c r="N72" s="102">
        <v>0</v>
      </c>
      <c r="P72" s="144"/>
      <c r="Q72" s="160"/>
      <c r="R72" s="145"/>
      <c r="S72" s="145"/>
      <c r="T72" s="145"/>
      <c r="U72" s="145"/>
      <c r="V72" s="145"/>
      <c r="W72" s="145"/>
      <c r="X72" s="145"/>
      <c r="Y72" s="145"/>
      <c r="AD72" s="144"/>
      <c r="AE72" s="144"/>
      <c r="AF72" s="144"/>
      <c r="AG72" s="144"/>
      <c r="AH72" s="144"/>
      <c r="AI72" s="144"/>
      <c r="AJ72" s="144"/>
      <c r="AK72" s="144"/>
    </row>
    <row r="73" spans="1:37" ht="15" customHeight="1" x14ac:dyDescent="0.25">
      <c r="A73" s="101" t="s">
        <v>658</v>
      </c>
      <c r="B73" s="102">
        <v>-45.498489999999997</v>
      </c>
      <c r="C73" s="102">
        <v>-28.75189</v>
      </c>
      <c r="D73" s="102">
        <v>-20.5824</v>
      </c>
      <c r="E73" s="102">
        <v>-16.450020000000002</v>
      </c>
      <c r="F73" s="102">
        <v>-382.26456000000002</v>
      </c>
      <c r="G73" s="102">
        <v>-260.06608999999997</v>
      </c>
      <c r="H73" s="102">
        <v>-165.13273999999998</v>
      </c>
      <c r="I73" s="102">
        <v>-749.63085999999998</v>
      </c>
      <c r="J73" s="102">
        <v>-890.03161</v>
      </c>
      <c r="K73" s="102">
        <v>-763.27044999999998</v>
      </c>
      <c r="L73" s="102">
        <v>-477.56951000000004</v>
      </c>
      <c r="M73" s="102">
        <v>-205.56302999999997</v>
      </c>
      <c r="N73" s="102">
        <v>-215.29069000000001</v>
      </c>
      <c r="P73" s="144"/>
      <c r="Q73" s="158"/>
      <c r="R73" s="145"/>
      <c r="S73" s="145"/>
      <c r="T73" s="145"/>
      <c r="U73" s="145"/>
      <c r="V73" s="145"/>
      <c r="W73" s="145"/>
      <c r="X73" s="145"/>
      <c r="Y73" s="145"/>
      <c r="AD73" s="144"/>
      <c r="AE73" s="144"/>
      <c r="AF73" s="144"/>
      <c r="AG73" s="144"/>
      <c r="AH73" s="144"/>
      <c r="AI73" s="144"/>
      <c r="AJ73" s="144"/>
      <c r="AK73" s="144"/>
    </row>
    <row r="74" spans="1:37" ht="15" customHeight="1" x14ac:dyDescent="0.25">
      <c r="A74" s="101" t="s">
        <v>805</v>
      </c>
      <c r="B74" s="102">
        <v>-0.16206999999999999</v>
      </c>
      <c r="C74" s="102">
        <v>-0.14211000000000001</v>
      </c>
      <c r="D74" s="102">
        <v>-1.5349999999999999E-2</v>
      </c>
      <c r="E74" s="102">
        <v>-0.20455999999999999</v>
      </c>
      <c r="F74" s="102">
        <v>-371.90348999999998</v>
      </c>
      <c r="G74" s="102">
        <v>-260.02593999999999</v>
      </c>
      <c r="H74" s="102">
        <v>-165.11001999999999</v>
      </c>
      <c r="I74" s="102">
        <v>-749.61996999999997</v>
      </c>
      <c r="J74" s="102">
        <v>-890.01555000000008</v>
      </c>
      <c r="K74" s="102">
        <v>-763.24506000000008</v>
      </c>
      <c r="L74" s="102">
        <v>-477.56951000000004</v>
      </c>
      <c r="M74" s="102">
        <v>-205.56302999999997</v>
      </c>
      <c r="N74" s="102">
        <v>-215.29069000000001</v>
      </c>
      <c r="P74" s="144"/>
      <c r="Q74" s="158"/>
      <c r="R74" s="145"/>
      <c r="S74" s="145"/>
      <c r="T74" s="145"/>
      <c r="U74" s="145"/>
      <c r="V74" s="145"/>
      <c r="W74" s="145"/>
      <c r="X74" s="145"/>
      <c r="Y74" s="145"/>
      <c r="AD74" s="144"/>
      <c r="AE74" s="144"/>
      <c r="AF74" s="144"/>
      <c r="AG74" s="144"/>
      <c r="AH74" s="144"/>
      <c r="AI74" s="144"/>
      <c r="AJ74" s="144"/>
      <c r="AK74" s="144"/>
    </row>
    <row r="75" spans="1:37" ht="15" customHeight="1" x14ac:dyDescent="0.25">
      <c r="A75" s="104" t="s">
        <v>342</v>
      </c>
      <c r="B75" s="102">
        <v>-45.336419999999997</v>
      </c>
      <c r="C75" s="102">
        <v>-28.609779999999997</v>
      </c>
      <c r="D75" s="102">
        <v>-20.567049999999998</v>
      </c>
      <c r="E75" s="102">
        <v>-16.245459999999998</v>
      </c>
      <c r="F75" s="102">
        <v>-10.36107</v>
      </c>
      <c r="G75" s="102">
        <v>-4.0149999999999998E-2</v>
      </c>
      <c r="H75" s="102">
        <v>-2.2719999999999997E-2</v>
      </c>
      <c r="I75" s="102">
        <v>-1.089E-2</v>
      </c>
      <c r="J75" s="102">
        <v>-1.6059999999999998E-2</v>
      </c>
      <c r="K75" s="102">
        <v>-2.5389999999999999E-2</v>
      </c>
      <c r="L75" s="102">
        <v>0</v>
      </c>
      <c r="M75" s="102">
        <v>0</v>
      </c>
      <c r="N75" s="102">
        <v>0</v>
      </c>
      <c r="P75" s="144"/>
      <c r="Q75" s="157"/>
      <c r="R75" s="145"/>
      <c r="S75" s="145"/>
      <c r="T75" s="145"/>
      <c r="U75" s="145"/>
      <c r="V75" s="145"/>
      <c r="W75" s="145"/>
      <c r="X75" s="145"/>
      <c r="Y75" s="145"/>
      <c r="AD75" s="144"/>
      <c r="AE75" s="144"/>
      <c r="AF75" s="144"/>
      <c r="AG75" s="144"/>
      <c r="AH75" s="144"/>
      <c r="AI75" s="144"/>
      <c r="AJ75" s="144"/>
      <c r="AK75" s="144"/>
    </row>
    <row r="76" spans="1:37" ht="15" customHeight="1" x14ac:dyDescent="0.25">
      <c r="A76" s="101" t="s">
        <v>661</v>
      </c>
      <c r="B76" s="102">
        <v>131996.29373</v>
      </c>
      <c r="C76" s="102">
        <v>126900.70097000001</v>
      </c>
      <c r="D76" s="102">
        <v>145477.72547999999</v>
      </c>
      <c r="E76" s="102">
        <v>175211.77056999999</v>
      </c>
      <c r="F76" s="102">
        <v>151341.64372999998</v>
      </c>
      <c r="G76" s="102">
        <v>151152.17650999999</v>
      </c>
      <c r="H76" s="102">
        <v>92118.371670000008</v>
      </c>
      <c r="I76" s="102">
        <v>111896.17305</v>
      </c>
      <c r="J76" s="102">
        <v>151476.36618000001</v>
      </c>
      <c r="K76" s="102">
        <v>120609.92620999999</v>
      </c>
      <c r="L76" s="102">
        <v>252471.8213999999</v>
      </c>
      <c r="M76" s="102">
        <v>388749.98581000092</v>
      </c>
      <c r="N76" s="102">
        <v>94865.918940000032</v>
      </c>
      <c r="P76" s="144"/>
      <c r="Q76" s="158"/>
      <c r="R76" s="145"/>
      <c r="S76" s="145"/>
      <c r="T76" s="145"/>
      <c r="U76" s="145"/>
      <c r="V76" s="145"/>
      <c r="W76" s="145"/>
      <c r="X76" s="145"/>
      <c r="Y76" s="145"/>
      <c r="AD76" s="144"/>
      <c r="AE76" s="144"/>
      <c r="AF76" s="144"/>
      <c r="AG76" s="144"/>
      <c r="AH76" s="144"/>
      <c r="AI76" s="144"/>
      <c r="AJ76" s="144"/>
      <c r="AK76" s="144"/>
    </row>
    <row r="77" spans="1:37" ht="15" customHeight="1" x14ac:dyDescent="0.25">
      <c r="A77" s="110" t="s">
        <v>662</v>
      </c>
      <c r="B77" s="102">
        <v>1037.9547399999999</v>
      </c>
      <c r="C77" s="102">
        <v>575.74929000000009</v>
      </c>
      <c r="D77" s="102">
        <v>625.72825999999998</v>
      </c>
      <c r="E77" s="102">
        <v>1411.1950900000002</v>
      </c>
      <c r="F77" s="102">
        <v>1451.80368</v>
      </c>
      <c r="G77" s="102">
        <v>3212.3744900000002</v>
      </c>
      <c r="H77" s="102">
        <v>2961.64248</v>
      </c>
      <c r="I77" s="102">
        <v>5325.9623899999997</v>
      </c>
      <c r="J77" s="102">
        <v>5587.4861600000004</v>
      </c>
      <c r="K77" s="102">
        <v>7171.3417599999993</v>
      </c>
      <c r="L77" s="102">
        <v>24055.560839999998</v>
      </c>
      <c r="M77" s="102">
        <v>18607.831309999998</v>
      </c>
      <c r="N77" s="102">
        <v>309.91973999999999</v>
      </c>
      <c r="P77" s="144"/>
      <c r="Q77" s="161"/>
      <c r="R77" s="145"/>
      <c r="S77" s="145"/>
      <c r="T77" s="145"/>
      <c r="U77" s="145"/>
      <c r="V77" s="145"/>
      <c r="W77" s="145"/>
      <c r="X77" s="145"/>
      <c r="Y77" s="145"/>
      <c r="AD77" s="144"/>
      <c r="AE77" s="144"/>
      <c r="AF77" s="144"/>
      <c r="AG77" s="144"/>
      <c r="AH77" s="144"/>
      <c r="AI77" s="144"/>
      <c r="AJ77" s="144"/>
      <c r="AK77" s="144"/>
    </row>
    <row r="78" spans="1:37" ht="15" customHeight="1" x14ac:dyDescent="0.25">
      <c r="A78" s="108" t="s">
        <v>663</v>
      </c>
      <c r="B78" s="102">
        <v>133034.24846999999</v>
      </c>
      <c r="C78" s="102">
        <v>127476.45026000001</v>
      </c>
      <c r="D78" s="102">
        <v>146103.45374</v>
      </c>
      <c r="E78" s="102">
        <v>176622.96565999999</v>
      </c>
      <c r="F78" s="102">
        <v>152793.44740999999</v>
      </c>
      <c r="G78" s="102">
        <v>154364.55100000001</v>
      </c>
      <c r="H78" s="102">
        <v>95080.014150000003</v>
      </c>
      <c r="I78" s="102">
        <v>117222.13544</v>
      </c>
      <c r="J78" s="102">
        <v>157063.85234000001</v>
      </c>
      <c r="K78" s="102">
        <v>127781.26797</v>
      </c>
      <c r="L78" s="102">
        <v>276527.38223999989</v>
      </c>
      <c r="M78" s="102">
        <v>407357.81712000089</v>
      </c>
      <c r="N78" s="102">
        <v>95175.83868000003</v>
      </c>
      <c r="P78" s="144"/>
      <c r="Q78" s="159"/>
      <c r="R78" s="145"/>
      <c r="S78" s="145"/>
      <c r="T78" s="145"/>
      <c r="U78" s="145"/>
      <c r="V78" s="145"/>
      <c r="W78" s="145"/>
      <c r="X78" s="145"/>
      <c r="Y78" s="145"/>
      <c r="AD78" s="144"/>
      <c r="AE78" s="144"/>
      <c r="AF78" s="144"/>
      <c r="AG78" s="144"/>
      <c r="AH78" s="144"/>
      <c r="AI78" s="144"/>
      <c r="AJ78" s="144"/>
      <c r="AK78" s="144"/>
    </row>
    <row r="79" spans="1:37" ht="15" customHeight="1" x14ac:dyDescent="0.25">
      <c r="A79" s="107" t="s">
        <v>664</v>
      </c>
      <c r="B79" s="102">
        <v>3059.5428099999999</v>
      </c>
      <c r="C79" s="102">
        <v>1900.7030199999999</v>
      </c>
      <c r="D79" s="102">
        <v>3870.2790199999999</v>
      </c>
      <c r="E79" s="102">
        <v>1276.5077699999999</v>
      </c>
      <c r="F79" s="102">
        <v>-1283.88652</v>
      </c>
      <c r="G79" s="102">
        <v>3495.50758</v>
      </c>
      <c r="H79" s="102">
        <v>1667.72496</v>
      </c>
      <c r="I79" s="102">
        <v>14670.95918</v>
      </c>
      <c r="J79" s="102">
        <v>5971.2374800000007</v>
      </c>
      <c r="K79" s="102">
        <v>6449.808</v>
      </c>
      <c r="L79" s="102">
        <v>311.65499</v>
      </c>
      <c r="M79" s="102">
        <v>5011.1867099999999</v>
      </c>
      <c r="N79" s="102">
        <v>-39.898409999999998</v>
      </c>
      <c r="P79" s="144"/>
      <c r="Q79" s="156"/>
      <c r="R79" s="145"/>
      <c r="S79" s="145"/>
      <c r="T79" s="145"/>
      <c r="U79" s="145"/>
      <c r="V79" s="145"/>
      <c r="W79" s="145"/>
      <c r="X79" s="145"/>
      <c r="Y79" s="145"/>
      <c r="AD79" s="144"/>
      <c r="AE79" s="144"/>
      <c r="AF79" s="144"/>
      <c r="AG79" s="144"/>
      <c r="AH79" s="144"/>
      <c r="AI79" s="144"/>
      <c r="AJ79" s="144"/>
      <c r="AK79" s="144"/>
    </row>
    <row r="80" spans="1:37" ht="15" customHeight="1" x14ac:dyDescent="0.25">
      <c r="A80" s="101" t="s">
        <v>665</v>
      </c>
      <c r="B80" s="102">
        <v>136093.79128</v>
      </c>
      <c r="C80" s="102">
        <v>129377.15328</v>
      </c>
      <c r="D80" s="102">
        <v>149973.73275999998</v>
      </c>
      <c r="E80" s="102">
        <v>177899.47343000001</v>
      </c>
      <c r="F80" s="102">
        <v>151509.56088999999</v>
      </c>
      <c r="G80" s="102">
        <v>157860.05858000001</v>
      </c>
      <c r="H80" s="102">
        <v>96747.739109999995</v>
      </c>
      <c r="I80" s="102">
        <v>131893.09462000002</v>
      </c>
      <c r="J80" s="102">
        <v>163035.08981999999</v>
      </c>
      <c r="K80" s="102">
        <v>134231.07597000001</v>
      </c>
      <c r="L80" s="102">
        <v>276839.0372299999</v>
      </c>
      <c r="M80" s="102">
        <v>412369.00383000093</v>
      </c>
      <c r="N80" s="102">
        <v>95135.940270000036</v>
      </c>
      <c r="P80" s="144"/>
      <c r="Q80" s="158"/>
      <c r="R80" s="145"/>
      <c r="S80" s="145"/>
      <c r="T80" s="145"/>
      <c r="U80" s="145"/>
      <c r="V80" s="145"/>
      <c r="W80" s="145"/>
      <c r="X80" s="145"/>
      <c r="Y80" s="145"/>
      <c r="AD80" s="144"/>
      <c r="AE80" s="144"/>
      <c r="AF80" s="144"/>
      <c r="AG80" s="144"/>
      <c r="AH80" s="144"/>
      <c r="AI80" s="144"/>
      <c r="AJ80" s="144"/>
      <c r="AK80" s="144"/>
    </row>
    <row r="81" spans="1:37"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P81" s="144"/>
      <c r="Q81" s="156"/>
      <c r="R81" s="145"/>
      <c r="S81" s="145"/>
      <c r="T81" s="145"/>
      <c r="U81" s="145"/>
      <c r="V81" s="145"/>
      <c r="W81" s="145"/>
      <c r="X81" s="145"/>
      <c r="Y81" s="145"/>
      <c r="AD81" s="144"/>
      <c r="AE81" s="144"/>
      <c r="AF81" s="144"/>
      <c r="AG81" s="144"/>
      <c r="AH81" s="144"/>
      <c r="AI81" s="144"/>
      <c r="AJ81" s="144"/>
      <c r="AK81" s="144"/>
    </row>
    <row r="82" spans="1:37" ht="15" customHeight="1" x14ac:dyDescent="0.25">
      <c r="A82" s="101" t="s">
        <v>667</v>
      </c>
      <c r="B82" s="102">
        <v>136093.79128</v>
      </c>
      <c r="C82" s="102">
        <v>129377.15328</v>
      </c>
      <c r="D82" s="102">
        <v>149973.73275999998</v>
      </c>
      <c r="E82" s="102">
        <v>177899.47343000001</v>
      </c>
      <c r="F82" s="102">
        <v>151509.56088999999</v>
      </c>
      <c r="G82" s="102">
        <v>157860.05858000001</v>
      </c>
      <c r="H82" s="102">
        <v>96747.739109999995</v>
      </c>
      <c r="I82" s="102">
        <v>131893.09462000002</v>
      </c>
      <c r="J82" s="102">
        <v>163035.08981999999</v>
      </c>
      <c r="K82" s="102">
        <v>134231.07597000001</v>
      </c>
      <c r="L82" s="102">
        <v>276839.0372299999</v>
      </c>
      <c r="M82" s="102">
        <v>412369.00383000093</v>
      </c>
      <c r="N82" s="102">
        <v>95135.940270000036</v>
      </c>
      <c r="P82" s="144"/>
      <c r="Q82" s="158"/>
      <c r="R82" s="145"/>
      <c r="S82" s="145"/>
      <c r="T82" s="145"/>
      <c r="U82" s="145"/>
      <c r="V82" s="145"/>
      <c r="W82" s="145"/>
      <c r="X82" s="145"/>
      <c r="Y82" s="145"/>
      <c r="AD82" s="144"/>
      <c r="AE82" s="144"/>
      <c r="AF82" s="144"/>
      <c r="AG82" s="144"/>
      <c r="AH82" s="144"/>
      <c r="AI82" s="144"/>
      <c r="AJ82" s="144"/>
      <c r="AK82" s="144"/>
    </row>
    <row r="83" spans="1:37" ht="15" customHeight="1" thickBot="1" x14ac:dyDescent="0.3">
      <c r="A83" s="107" t="s">
        <v>668</v>
      </c>
      <c r="B83" s="102">
        <v>-52934.244840000007</v>
      </c>
      <c r="C83" s="102">
        <v>-46818.642079999998</v>
      </c>
      <c r="D83" s="102">
        <v>-65391.846549999995</v>
      </c>
      <c r="E83" s="102">
        <v>-76988.541629999992</v>
      </c>
      <c r="F83" s="102">
        <v>-64369.124000000003</v>
      </c>
      <c r="G83" s="102">
        <v>-65826.820000000007</v>
      </c>
      <c r="H83" s="102">
        <v>-46322.968090000002</v>
      </c>
      <c r="I83" s="102">
        <v>-56694.556960000002</v>
      </c>
      <c r="J83" s="102">
        <v>-66518.389939999994</v>
      </c>
      <c r="K83" s="102">
        <v>-55232.495579999995</v>
      </c>
      <c r="L83" s="102">
        <v>-125216.98299999999</v>
      </c>
      <c r="M83" s="102">
        <v>-152168.66403000001</v>
      </c>
      <c r="N83" s="102">
        <v>-30522.512600000002</v>
      </c>
      <c r="P83" s="144"/>
      <c r="Q83" s="156"/>
      <c r="R83" s="145"/>
      <c r="S83" s="145"/>
      <c r="T83" s="145"/>
      <c r="U83" s="145"/>
      <c r="V83" s="145"/>
      <c r="W83" s="145"/>
      <c r="X83" s="145"/>
      <c r="Y83" s="145"/>
      <c r="AD83" s="144"/>
      <c r="AE83" s="144"/>
      <c r="AF83" s="144"/>
      <c r="AG83" s="144"/>
      <c r="AH83" s="144"/>
      <c r="AI83" s="144"/>
      <c r="AJ83" s="144"/>
      <c r="AK83" s="144"/>
    </row>
    <row r="84" spans="1:37" ht="15" customHeight="1" thickTop="1" thickBot="1" x14ac:dyDescent="0.3">
      <c r="A84" s="658" t="s">
        <v>669</v>
      </c>
      <c r="B84" s="659">
        <v>83159.546439999991</v>
      </c>
      <c r="C84" s="659">
        <v>82558.511200000008</v>
      </c>
      <c r="D84" s="659">
        <v>84581.886209999997</v>
      </c>
      <c r="E84" s="659">
        <v>100910.93179999999</v>
      </c>
      <c r="F84" s="659">
        <v>87140.436889999997</v>
      </c>
      <c r="G84" s="659">
        <v>92033.238580000005</v>
      </c>
      <c r="H84" s="659">
        <v>50424.77102</v>
      </c>
      <c r="I84" s="659">
        <v>75198.537660000002</v>
      </c>
      <c r="J84" s="659">
        <v>96516.69988</v>
      </c>
      <c r="K84" s="659">
        <v>78998.580390000003</v>
      </c>
      <c r="L84" s="659">
        <v>151622.05422999989</v>
      </c>
      <c r="M84" s="659">
        <v>260200.33980000092</v>
      </c>
      <c r="N84" s="659">
        <v>64613.427670000034</v>
      </c>
      <c r="P84" s="144"/>
      <c r="Q84" s="150"/>
      <c r="R84" s="148"/>
      <c r="S84" s="148"/>
      <c r="T84" s="148"/>
      <c r="U84" s="148"/>
      <c r="V84" s="148"/>
      <c r="W84" s="148"/>
      <c r="X84" s="148"/>
      <c r="Y84" s="148"/>
      <c r="AD84" s="144"/>
      <c r="AE84" s="144"/>
      <c r="AF84" s="144"/>
      <c r="AG84" s="144"/>
      <c r="AH84" s="144"/>
      <c r="AI84" s="144"/>
      <c r="AJ84" s="144"/>
      <c r="AK84" s="144"/>
    </row>
    <row r="85" spans="1:37" ht="3.75" customHeight="1" thickTop="1" thickBot="1" x14ac:dyDescent="0.3">
      <c r="A85" s="111"/>
      <c r="B85" s="112"/>
      <c r="C85" s="112"/>
      <c r="D85" s="112"/>
      <c r="E85" s="112"/>
      <c r="F85" s="112"/>
      <c r="G85" s="112"/>
      <c r="H85" s="112"/>
      <c r="I85" s="112"/>
      <c r="J85" s="112"/>
      <c r="K85" s="112"/>
      <c r="L85" s="112"/>
      <c r="M85" s="112"/>
      <c r="N85" s="112"/>
      <c r="P85" s="144"/>
    </row>
    <row r="86" spans="1:37" ht="15" customHeight="1" thickTop="1" x14ac:dyDescent="0.25">
      <c r="A86" s="113"/>
      <c r="B86" s="97"/>
      <c r="C86" s="97"/>
      <c r="D86" s="97"/>
      <c r="E86" s="97"/>
      <c r="F86" s="97"/>
      <c r="G86" s="97"/>
      <c r="H86" s="97"/>
      <c r="I86" s="97"/>
      <c r="J86" s="97"/>
      <c r="K86" s="97"/>
      <c r="L86" s="97"/>
      <c r="M86" s="97"/>
      <c r="N86" s="97"/>
    </row>
    <row r="87" spans="1:37" ht="15" customHeight="1" x14ac:dyDescent="0.25">
      <c r="A87" s="113"/>
      <c r="B87" s="97"/>
      <c r="C87" s="97"/>
      <c r="D87" s="97"/>
      <c r="E87" s="97"/>
      <c r="F87" s="97"/>
      <c r="G87" s="97"/>
      <c r="H87" s="97"/>
      <c r="I87" s="97"/>
      <c r="J87" s="97"/>
      <c r="K87" s="97"/>
      <c r="L87" s="97"/>
      <c r="M87" s="97"/>
      <c r="N87" s="97"/>
    </row>
  </sheetData>
  <mergeCells count="4">
    <mergeCell ref="A1:K1"/>
    <mergeCell ref="A2:K2"/>
    <mergeCell ref="A3:K3"/>
    <mergeCell ref="A4:K4"/>
  </mergeCells>
  <pageMargins left="0.88" right="0.75" top="0.76" bottom="0.56999999999999995" header="0.74" footer="0.22"/>
  <pageSetup scale="34"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074CF-8C22-401C-B65D-16670DB89232}">
  <sheetPr>
    <pageSetUpPr fitToPage="1"/>
  </sheetPr>
  <dimension ref="A1:O90"/>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3" width="9.7109375" style="98" bestFit="1" customWidth="1"/>
    <col min="4" max="8" width="10.7109375" style="98" bestFit="1" customWidth="1"/>
    <col min="9" max="9" width="10.7109375" style="98" customWidth="1"/>
    <col min="10" max="10" width="10.28515625" style="98" bestFit="1" customWidth="1"/>
    <col min="11" max="13" width="10.7109375" style="98" customWidth="1"/>
    <col min="14" max="14" width="10.140625" style="98" bestFit="1" customWidth="1"/>
    <col min="15" max="256" width="11.42578125" style="98" customWidth="1"/>
    <col min="257" max="257" width="89.85546875" style="98" bestFit="1" customWidth="1"/>
    <col min="258" max="259" width="9.7109375" style="98" bestFit="1" customWidth="1"/>
    <col min="260" max="264" width="10.7109375" style="98" bestFit="1" customWidth="1"/>
    <col min="265" max="265" width="10.7109375" style="98" customWidth="1"/>
    <col min="266" max="266" width="10.28515625" style="98" bestFit="1" customWidth="1"/>
    <col min="267" max="269" width="10.7109375" style="98" customWidth="1"/>
    <col min="270" max="270" width="10.140625" style="98" bestFit="1" customWidth="1"/>
    <col min="271" max="512" width="11.42578125" style="98" customWidth="1"/>
    <col min="513" max="513" width="89.85546875" style="98" bestFit="1" customWidth="1"/>
    <col min="514" max="515" width="9.7109375" style="98" bestFit="1" customWidth="1"/>
    <col min="516" max="520" width="10.7109375" style="98" bestFit="1" customWidth="1"/>
    <col min="521" max="521" width="10.7109375" style="98" customWidth="1"/>
    <col min="522" max="522" width="10.28515625" style="98" bestFit="1" customWidth="1"/>
    <col min="523" max="525" width="10.7109375" style="98" customWidth="1"/>
    <col min="526" max="526" width="10.140625" style="98" bestFit="1" customWidth="1"/>
    <col min="527" max="768" width="11.42578125" style="98" customWidth="1"/>
    <col min="769" max="769" width="89.85546875" style="98" bestFit="1" customWidth="1"/>
    <col min="770" max="771" width="9.7109375" style="98" bestFit="1" customWidth="1"/>
    <col min="772" max="776" width="10.7109375" style="98" bestFit="1" customWidth="1"/>
    <col min="777" max="777" width="10.7109375" style="98" customWidth="1"/>
    <col min="778" max="778" width="10.28515625" style="98" bestFit="1" customWidth="1"/>
    <col min="779" max="781" width="10.7109375" style="98" customWidth="1"/>
    <col min="782" max="782" width="10.140625" style="98" bestFit="1" customWidth="1"/>
    <col min="783" max="1024" width="11.42578125" style="98" customWidth="1"/>
    <col min="1025" max="1025" width="89.85546875" style="98" bestFit="1" customWidth="1"/>
    <col min="1026" max="1027" width="9.7109375" style="98" bestFit="1" customWidth="1"/>
    <col min="1028" max="1032" width="10.7109375" style="98" bestFit="1" customWidth="1"/>
    <col min="1033" max="1033" width="10.7109375" style="98" customWidth="1"/>
    <col min="1034" max="1034" width="10.28515625" style="98" bestFit="1" customWidth="1"/>
    <col min="1035" max="1037" width="10.7109375" style="98" customWidth="1"/>
    <col min="1038" max="1038" width="10.140625" style="98" bestFit="1" customWidth="1"/>
    <col min="1039" max="1280" width="11.42578125" style="98" customWidth="1"/>
    <col min="1281" max="1281" width="89.85546875" style="98" bestFit="1" customWidth="1"/>
    <col min="1282" max="1283" width="9.7109375" style="98" bestFit="1" customWidth="1"/>
    <col min="1284" max="1288" width="10.7109375" style="98" bestFit="1" customWidth="1"/>
    <col min="1289" max="1289" width="10.7109375" style="98" customWidth="1"/>
    <col min="1290" max="1290" width="10.28515625" style="98" bestFit="1" customWidth="1"/>
    <col min="1291" max="1293" width="10.7109375" style="98" customWidth="1"/>
    <col min="1294" max="1294" width="10.140625" style="98" bestFit="1" customWidth="1"/>
    <col min="1295" max="1536" width="11.42578125" style="98" customWidth="1"/>
    <col min="1537" max="1537" width="89.85546875" style="98" bestFit="1" customWidth="1"/>
    <col min="1538" max="1539" width="9.7109375" style="98" bestFit="1" customWidth="1"/>
    <col min="1540" max="1544" width="10.7109375" style="98" bestFit="1" customWidth="1"/>
    <col min="1545" max="1545" width="10.7109375" style="98" customWidth="1"/>
    <col min="1546" max="1546" width="10.28515625" style="98" bestFit="1" customWidth="1"/>
    <col min="1547" max="1549" width="10.7109375" style="98" customWidth="1"/>
    <col min="1550" max="1550" width="10.140625" style="98" bestFit="1" customWidth="1"/>
    <col min="1551" max="1792" width="11.42578125" style="98" customWidth="1"/>
    <col min="1793" max="1793" width="89.85546875" style="98" bestFit="1" customWidth="1"/>
    <col min="1794" max="1795" width="9.7109375" style="98" bestFit="1" customWidth="1"/>
    <col min="1796" max="1800" width="10.7109375" style="98" bestFit="1" customWidth="1"/>
    <col min="1801" max="1801" width="10.7109375" style="98" customWidth="1"/>
    <col min="1802" max="1802" width="10.28515625" style="98" bestFit="1" customWidth="1"/>
    <col min="1803" max="1805" width="10.7109375" style="98" customWidth="1"/>
    <col min="1806" max="1806" width="10.140625" style="98" bestFit="1" customWidth="1"/>
    <col min="1807" max="2048" width="11.42578125" style="98" customWidth="1"/>
    <col min="2049" max="2049" width="89.85546875" style="98" bestFit="1" customWidth="1"/>
    <col min="2050" max="2051" width="9.7109375" style="98" bestFit="1" customWidth="1"/>
    <col min="2052" max="2056" width="10.7109375" style="98" bestFit="1" customWidth="1"/>
    <col min="2057" max="2057" width="10.7109375" style="98" customWidth="1"/>
    <col min="2058" max="2058" width="10.28515625" style="98" bestFit="1" customWidth="1"/>
    <col min="2059" max="2061" width="10.7109375" style="98" customWidth="1"/>
    <col min="2062" max="2062" width="10.140625" style="98" bestFit="1" customWidth="1"/>
    <col min="2063" max="2304" width="11.42578125" style="98" customWidth="1"/>
    <col min="2305" max="2305" width="89.85546875" style="98" bestFit="1" customWidth="1"/>
    <col min="2306" max="2307" width="9.7109375" style="98" bestFit="1" customWidth="1"/>
    <col min="2308" max="2312" width="10.7109375" style="98" bestFit="1" customWidth="1"/>
    <col min="2313" max="2313" width="10.7109375" style="98" customWidth="1"/>
    <col min="2314" max="2314" width="10.28515625" style="98" bestFit="1" customWidth="1"/>
    <col min="2315" max="2317" width="10.7109375" style="98" customWidth="1"/>
    <col min="2318" max="2318" width="10.140625" style="98" bestFit="1" customWidth="1"/>
    <col min="2319" max="2560" width="11.42578125" style="98" customWidth="1"/>
    <col min="2561" max="2561" width="89.85546875" style="98" bestFit="1" customWidth="1"/>
    <col min="2562" max="2563" width="9.7109375" style="98" bestFit="1" customWidth="1"/>
    <col min="2564" max="2568" width="10.7109375" style="98" bestFit="1" customWidth="1"/>
    <col min="2569" max="2569" width="10.7109375" style="98" customWidth="1"/>
    <col min="2570" max="2570" width="10.28515625" style="98" bestFit="1" customWidth="1"/>
    <col min="2571" max="2573" width="10.7109375" style="98" customWidth="1"/>
    <col min="2574" max="2574" width="10.140625" style="98" bestFit="1" customWidth="1"/>
    <col min="2575" max="2816" width="11.42578125" style="98" customWidth="1"/>
    <col min="2817" max="2817" width="89.85546875" style="98" bestFit="1" customWidth="1"/>
    <col min="2818" max="2819" width="9.7109375" style="98" bestFit="1" customWidth="1"/>
    <col min="2820" max="2824" width="10.7109375" style="98" bestFit="1" customWidth="1"/>
    <col min="2825" max="2825" width="10.7109375" style="98" customWidth="1"/>
    <col min="2826" max="2826" width="10.28515625" style="98" bestFit="1" customWidth="1"/>
    <col min="2827" max="2829" width="10.7109375" style="98" customWidth="1"/>
    <col min="2830" max="2830" width="10.140625" style="98" bestFit="1" customWidth="1"/>
    <col min="2831" max="3072" width="11.42578125" style="98" customWidth="1"/>
    <col min="3073" max="3073" width="89.85546875" style="98" bestFit="1" customWidth="1"/>
    <col min="3074" max="3075" width="9.7109375" style="98" bestFit="1" customWidth="1"/>
    <col min="3076" max="3080" width="10.7109375" style="98" bestFit="1" customWidth="1"/>
    <col min="3081" max="3081" width="10.7109375" style="98" customWidth="1"/>
    <col min="3082" max="3082" width="10.28515625" style="98" bestFit="1" customWidth="1"/>
    <col min="3083" max="3085" width="10.7109375" style="98" customWidth="1"/>
    <col min="3086" max="3086" width="10.140625" style="98" bestFit="1" customWidth="1"/>
    <col min="3087" max="3328" width="11.42578125" style="98" customWidth="1"/>
    <col min="3329" max="3329" width="89.85546875" style="98" bestFit="1" customWidth="1"/>
    <col min="3330" max="3331" width="9.7109375" style="98" bestFit="1" customWidth="1"/>
    <col min="3332" max="3336" width="10.7109375" style="98" bestFit="1" customWidth="1"/>
    <col min="3337" max="3337" width="10.7109375" style="98" customWidth="1"/>
    <col min="3338" max="3338" width="10.28515625" style="98" bestFit="1" customWidth="1"/>
    <col min="3339" max="3341" width="10.7109375" style="98" customWidth="1"/>
    <col min="3342" max="3342" width="10.140625" style="98" bestFit="1" customWidth="1"/>
    <col min="3343" max="3584" width="11.42578125" style="98" customWidth="1"/>
    <col min="3585" max="3585" width="89.85546875" style="98" bestFit="1" customWidth="1"/>
    <col min="3586" max="3587" width="9.7109375" style="98" bestFit="1" customWidth="1"/>
    <col min="3588" max="3592" width="10.7109375" style="98" bestFit="1" customWidth="1"/>
    <col min="3593" max="3593" width="10.7109375" style="98" customWidth="1"/>
    <col min="3594" max="3594" width="10.28515625" style="98" bestFit="1" customWidth="1"/>
    <col min="3595" max="3597" width="10.7109375" style="98" customWidth="1"/>
    <col min="3598" max="3598" width="10.140625" style="98" bestFit="1" customWidth="1"/>
    <col min="3599" max="3840" width="11.42578125" style="98" customWidth="1"/>
    <col min="3841" max="3841" width="89.85546875" style="98" bestFit="1" customWidth="1"/>
    <col min="3842" max="3843" width="9.7109375" style="98" bestFit="1" customWidth="1"/>
    <col min="3844" max="3848" width="10.7109375" style="98" bestFit="1" customWidth="1"/>
    <col min="3849" max="3849" width="10.7109375" style="98" customWidth="1"/>
    <col min="3850" max="3850" width="10.28515625" style="98" bestFit="1" customWidth="1"/>
    <col min="3851" max="3853" width="10.7109375" style="98" customWidth="1"/>
    <col min="3854" max="3854" width="10.140625" style="98" bestFit="1" customWidth="1"/>
    <col min="3855" max="4096" width="11.42578125" style="98" customWidth="1"/>
    <col min="4097" max="4097" width="89.85546875" style="98" bestFit="1" customWidth="1"/>
    <col min="4098" max="4099" width="9.7109375" style="98" bestFit="1" customWidth="1"/>
    <col min="4100" max="4104" width="10.7109375" style="98" bestFit="1" customWidth="1"/>
    <col min="4105" max="4105" width="10.7109375" style="98" customWidth="1"/>
    <col min="4106" max="4106" width="10.28515625" style="98" bestFit="1" customWidth="1"/>
    <col min="4107" max="4109" width="10.7109375" style="98" customWidth="1"/>
    <col min="4110" max="4110" width="10.140625" style="98" bestFit="1" customWidth="1"/>
    <col min="4111" max="4352" width="11.42578125" style="98" customWidth="1"/>
    <col min="4353" max="4353" width="89.85546875" style="98" bestFit="1" customWidth="1"/>
    <col min="4354" max="4355" width="9.7109375" style="98" bestFit="1" customWidth="1"/>
    <col min="4356" max="4360" width="10.7109375" style="98" bestFit="1" customWidth="1"/>
    <col min="4361" max="4361" width="10.7109375" style="98" customWidth="1"/>
    <col min="4362" max="4362" width="10.28515625" style="98" bestFit="1" customWidth="1"/>
    <col min="4363" max="4365" width="10.7109375" style="98" customWidth="1"/>
    <col min="4366" max="4366" width="10.140625" style="98" bestFit="1" customWidth="1"/>
    <col min="4367" max="4608" width="11.42578125" style="98" customWidth="1"/>
    <col min="4609" max="4609" width="89.85546875" style="98" bestFit="1" customWidth="1"/>
    <col min="4610" max="4611" width="9.7109375" style="98" bestFit="1" customWidth="1"/>
    <col min="4612" max="4616" width="10.7109375" style="98" bestFit="1" customWidth="1"/>
    <col min="4617" max="4617" width="10.7109375" style="98" customWidth="1"/>
    <col min="4618" max="4618" width="10.28515625" style="98" bestFit="1" customWidth="1"/>
    <col min="4619" max="4621" width="10.7109375" style="98" customWidth="1"/>
    <col min="4622" max="4622" width="10.140625" style="98" bestFit="1" customWidth="1"/>
    <col min="4623" max="4864" width="11.42578125" style="98" customWidth="1"/>
    <col min="4865" max="4865" width="89.85546875" style="98" bestFit="1" customWidth="1"/>
    <col min="4866" max="4867" width="9.7109375" style="98" bestFit="1" customWidth="1"/>
    <col min="4868" max="4872" width="10.7109375" style="98" bestFit="1" customWidth="1"/>
    <col min="4873" max="4873" width="10.7109375" style="98" customWidth="1"/>
    <col min="4874" max="4874" width="10.28515625" style="98" bestFit="1" customWidth="1"/>
    <col min="4875" max="4877" width="10.7109375" style="98" customWidth="1"/>
    <col min="4878" max="4878" width="10.140625" style="98" bestFit="1" customWidth="1"/>
    <col min="4879" max="5120" width="11.42578125" style="98" customWidth="1"/>
    <col min="5121" max="5121" width="89.85546875" style="98" bestFit="1" customWidth="1"/>
    <col min="5122" max="5123" width="9.7109375" style="98" bestFit="1" customWidth="1"/>
    <col min="5124" max="5128" width="10.7109375" style="98" bestFit="1" customWidth="1"/>
    <col min="5129" max="5129" width="10.7109375" style="98" customWidth="1"/>
    <col min="5130" max="5130" width="10.28515625" style="98" bestFit="1" customWidth="1"/>
    <col min="5131" max="5133" width="10.7109375" style="98" customWidth="1"/>
    <col min="5134" max="5134" width="10.140625" style="98" bestFit="1" customWidth="1"/>
    <col min="5135" max="5376" width="11.42578125" style="98" customWidth="1"/>
    <col min="5377" max="5377" width="89.85546875" style="98" bestFit="1" customWidth="1"/>
    <col min="5378" max="5379" width="9.7109375" style="98" bestFit="1" customWidth="1"/>
    <col min="5380" max="5384" width="10.7109375" style="98" bestFit="1" customWidth="1"/>
    <col min="5385" max="5385" width="10.7109375" style="98" customWidth="1"/>
    <col min="5386" max="5386" width="10.28515625" style="98" bestFit="1" customWidth="1"/>
    <col min="5387" max="5389" width="10.7109375" style="98" customWidth="1"/>
    <col min="5390" max="5390" width="10.140625" style="98" bestFit="1" customWidth="1"/>
    <col min="5391" max="5632" width="11.42578125" style="98" customWidth="1"/>
    <col min="5633" max="5633" width="89.85546875" style="98" bestFit="1" customWidth="1"/>
    <col min="5634" max="5635" width="9.7109375" style="98" bestFit="1" customWidth="1"/>
    <col min="5636" max="5640" width="10.7109375" style="98" bestFit="1" customWidth="1"/>
    <col min="5641" max="5641" width="10.7109375" style="98" customWidth="1"/>
    <col min="5642" max="5642" width="10.28515625" style="98" bestFit="1" customWidth="1"/>
    <col min="5643" max="5645" width="10.7109375" style="98" customWidth="1"/>
    <col min="5646" max="5646" width="10.140625" style="98" bestFit="1" customWidth="1"/>
    <col min="5647" max="5888" width="11.42578125" style="98" customWidth="1"/>
    <col min="5889" max="5889" width="89.85546875" style="98" bestFit="1" customWidth="1"/>
    <col min="5890" max="5891" width="9.7109375" style="98" bestFit="1" customWidth="1"/>
    <col min="5892" max="5896" width="10.7109375" style="98" bestFit="1" customWidth="1"/>
    <col min="5897" max="5897" width="10.7109375" style="98" customWidth="1"/>
    <col min="5898" max="5898" width="10.28515625" style="98" bestFit="1" customWidth="1"/>
    <col min="5899" max="5901" width="10.7109375" style="98" customWidth="1"/>
    <col min="5902" max="5902" width="10.140625" style="98" bestFit="1" customWidth="1"/>
    <col min="5903" max="6144" width="11.42578125" style="98" customWidth="1"/>
    <col min="6145" max="6145" width="89.85546875" style="98" bestFit="1" customWidth="1"/>
    <col min="6146" max="6147" width="9.7109375" style="98" bestFit="1" customWidth="1"/>
    <col min="6148" max="6152" width="10.7109375" style="98" bestFit="1" customWidth="1"/>
    <col min="6153" max="6153" width="10.7109375" style="98" customWidth="1"/>
    <col min="6154" max="6154" width="10.28515625" style="98" bestFit="1" customWidth="1"/>
    <col min="6155" max="6157" width="10.7109375" style="98" customWidth="1"/>
    <col min="6158" max="6158" width="10.140625" style="98" bestFit="1" customWidth="1"/>
    <col min="6159" max="6400" width="11.42578125" style="98" customWidth="1"/>
    <col min="6401" max="6401" width="89.85546875" style="98" bestFit="1" customWidth="1"/>
    <col min="6402" max="6403" width="9.7109375" style="98" bestFit="1" customWidth="1"/>
    <col min="6404" max="6408" width="10.7109375" style="98" bestFit="1" customWidth="1"/>
    <col min="6409" max="6409" width="10.7109375" style="98" customWidth="1"/>
    <col min="6410" max="6410" width="10.28515625" style="98" bestFit="1" customWidth="1"/>
    <col min="6411" max="6413" width="10.7109375" style="98" customWidth="1"/>
    <col min="6414" max="6414" width="10.140625" style="98" bestFit="1" customWidth="1"/>
    <col min="6415" max="6656" width="11.42578125" style="98" customWidth="1"/>
    <col min="6657" max="6657" width="89.85546875" style="98" bestFit="1" customWidth="1"/>
    <col min="6658" max="6659" width="9.7109375" style="98" bestFit="1" customWidth="1"/>
    <col min="6660" max="6664" width="10.7109375" style="98" bestFit="1" customWidth="1"/>
    <col min="6665" max="6665" width="10.7109375" style="98" customWidth="1"/>
    <col min="6666" max="6666" width="10.28515625" style="98" bestFit="1" customWidth="1"/>
    <col min="6667" max="6669" width="10.7109375" style="98" customWidth="1"/>
    <col min="6670" max="6670" width="10.140625" style="98" bestFit="1" customWidth="1"/>
    <col min="6671" max="6912" width="11.42578125" style="98" customWidth="1"/>
    <col min="6913" max="6913" width="89.85546875" style="98" bestFit="1" customWidth="1"/>
    <col min="6914" max="6915" width="9.7109375" style="98" bestFit="1" customWidth="1"/>
    <col min="6916" max="6920" width="10.7109375" style="98" bestFit="1" customWidth="1"/>
    <col min="6921" max="6921" width="10.7109375" style="98" customWidth="1"/>
    <col min="6922" max="6922" width="10.28515625" style="98" bestFit="1" customWidth="1"/>
    <col min="6923" max="6925" width="10.7109375" style="98" customWidth="1"/>
    <col min="6926" max="6926" width="10.140625" style="98" bestFit="1" customWidth="1"/>
    <col min="6927" max="7168" width="11.42578125" style="98" customWidth="1"/>
    <col min="7169" max="7169" width="89.85546875" style="98" bestFit="1" customWidth="1"/>
    <col min="7170" max="7171" width="9.7109375" style="98" bestFit="1" customWidth="1"/>
    <col min="7172" max="7176" width="10.7109375" style="98" bestFit="1" customWidth="1"/>
    <col min="7177" max="7177" width="10.7109375" style="98" customWidth="1"/>
    <col min="7178" max="7178" width="10.28515625" style="98" bestFit="1" customWidth="1"/>
    <col min="7179" max="7181" width="10.7109375" style="98" customWidth="1"/>
    <col min="7182" max="7182" width="10.140625" style="98" bestFit="1" customWidth="1"/>
    <col min="7183" max="7424" width="11.42578125" style="98" customWidth="1"/>
    <col min="7425" max="7425" width="89.85546875" style="98" bestFit="1" customWidth="1"/>
    <col min="7426" max="7427" width="9.7109375" style="98" bestFit="1" customWidth="1"/>
    <col min="7428" max="7432" width="10.7109375" style="98" bestFit="1" customWidth="1"/>
    <col min="7433" max="7433" width="10.7109375" style="98" customWidth="1"/>
    <col min="7434" max="7434" width="10.28515625" style="98" bestFit="1" customWidth="1"/>
    <col min="7435" max="7437" width="10.7109375" style="98" customWidth="1"/>
    <col min="7438" max="7438" width="10.140625" style="98" bestFit="1" customWidth="1"/>
    <col min="7439" max="7680" width="11.42578125" style="98" customWidth="1"/>
    <col min="7681" max="7681" width="89.85546875" style="98" bestFit="1" customWidth="1"/>
    <col min="7682" max="7683" width="9.7109375" style="98" bestFit="1" customWidth="1"/>
    <col min="7684" max="7688" width="10.7109375" style="98" bestFit="1" customWidth="1"/>
    <col min="7689" max="7689" width="10.7109375" style="98" customWidth="1"/>
    <col min="7690" max="7690" width="10.28515625" style="98" bestFit="1" customWidth="1"/>
    <col min="7691" max="7693" width="10.7109375" style="98" customWidth="1"/>
    <col min="7694" max="7694" width="10.140625" style="98" bestFit="1" customWidth="1"/>
    <col min="7695" max="7936" width="11.42578125" style="98" customWidth="1"/>
    <col min="7937" max="7937" width="89.85546875" style="98" bestFit="1" customWidth="1"/>
    <col min="7938" max="7939" width="9.7109375" style="98" bestFit="1" customWidth="1"/>
    <col min="7940" max="7944" width="10.7109375" style="98" bestFit="1" customWidth="1"/>
    <col min="7945" max="7945" width="10.7109375" style="98" customWidth="1"/>
    <col min="7946" max="7946" width="10.28515625" style="98" bestFit="1" customWidth="1"/>
    <col min="7947" max="7949" width="10.7109375" style="98" customWidth="1"/>
    <col min="7950" max="7950" width="10.140625" style="98" bestFit="1" customWidth="1"/>
    <col min="7951" max="8192" width="11.42578125" style="98" customWidth="1"/>
    <col min="8193" max="8193" width="89.85546875" style="98" bestFit="1" customWidth="1"/>
    <col min="8194" max="8195" width="9.7109375" style="98" bestFit="1" customWidth="1"/>
    <col min="8196" max="8200" width="10.7109375" style="98" bestFit="1" customWidth="1"/>
    <col min="8201" max="8201" width="10.7109375" style="98" customWidth="1"/>
    <col min="8202" max="8202" width="10.28515625" style="98" bestFit="1" customWidth="1"/>
    <col min="8203" max="8205" width="10.7109375" style="98" customWidth="1"/>
    <col min="8206" max="8206" width="10.140625" style="98" bestFit="1" customWidth="1"/>
    <col min="8207" max="8448" width="11.42578125" style="98" customWidth="1"/>
    <col min="8449" max="8449" width="89.85546875" style="98" bestFit="1" customWidth="1"/>
    <col min="8450" max="8451" width="9.7109375" style="98" bestFit="1" customWidth="1"/>
    <col min="8452" max="8456" width="10.7109375" style="98" bestFit="1" customWidth="1"/>
    <col min="8457" max="8457" width="10.7109375" style="98" customWidth="1"/>
    <col min="8458" max="8458" width="10.28515625" style="98" bestFit="1" customWidth="1"/>
    <col min="8459" max="8461" width="10.7109375" style="98" customWidth="1"/>
    <col min="8462" max="8462" width="10.140625" style="98" bestFit="1" customWidth="1"/>
    <col min="8463" max="8704" width="11.42578125" style="98" customWidth="1"/>
    <col min="8705" max="8705" width="89.85546875" style="98" bestFit="1" customWidth="1"/>
    <col min="8706" max="8707" width="9.7109375" style="98" bestFit="1" customWidth="1"/>
    <col min="8708" max="8712" width="10.7109375" style="98" bestFit="1" customWidth="1"/>
    <col min="8713" max="8713" width="10.7109375" style="98" customWidth="1"/>
    <col min="8714" max="8714" width="10.28515625" style="98" bestFit="1" customWidth="1"/>
    <col min="8715" max="8717" width="10.7109375" style="98" customWidth="1"/>
    <col min="8718" max="8718" width="10.140625" style="98" bestFit="1" customWidth="1"/>
    <col min="8719" max="8960" width="11.42578125" style="98" customWidth="1"/>
    <col min="8961" max="8961" width="89.85546875" style="98" bestFit="1" customWidth="1"/>
    <col min="8962" max="8963" width="9.7109375" style="98" bestFit="1" customWidth="1"/>
    <col min="8964" max="8968" width="10.7109375" style="98" bestFit="1" customWidth="1"/>
    <col min="8969" max="8969" width="10.7109375" style="98" customWidth="1"/>
    <col min="8970" max="8970" width="10.28515625" style="98" bestFit="1" customWidth="1"/>
    <col min="8971" max="8973" width="10.7109375" style="98" customWidth="1"/>
    <col min="8974" max="8974" width="10.140625" style="98" bestFit="1" customWidth="1"/>
    <col min="8975" max="9216" width="11.42578125" style="98" customWidth="1"/>
    <col min="9217" max="9217" width="89.85546875" style="98" bestFit="1" customWidth="1"/>
    <col min="9218" max="9219" width="9.7109375" style="98" bestFit="1" customWidth="1"/>
    <col min="9220" max="9224" width="10.7109375" style="98" bestFit="1" customWidth="1"/>
    <col min="9225" max="9225" width="10.7109375" style="98" customWidth="1"/>
    <col min="9226" max="9226" width="10.28515625" style="98" bestFit="1" customWidth="1"/>
    <col min="9227" max="9229" width="10.7109375" style="98" customWidth="1"/>
    <col min="9230" max="9230" width="10.140625" style="98" bestFit="1" customWidth="1"/>
    <col min="9231" max="9472" width="11.42578125" style="98" customWidth="1"/>
    <col min="9473" max="9473" width="89.85546875" style="98" bestFit="1" customWidth="1"/>
    <col min="9474" max="9475" width="9.7109375" style="98" bestFit="1" customWidth="1"/>
    <col min="9476" max="9480" width="10.7109375" style="98" bestFit="1" customWidth="1"/>
    <col min="9481" max="9481" width="10.7109375" style="98" customWidth="1"/>
    <col min="9482" max="9482" width="10.28515625" style="98" bestFit="1" customWidth="1"/>
    <col min="9483" max="9485" width="10.7109375" style="98" customWidth="1"/>
    <col min="9486" max="9486" width="10.140625" style="98" bestFit="1" customWidth="1"/>
    <col min="9487" max="9728" width="11.42578125" style="98" customWidth="1"/>
    <col min="9729" max="9729" width="89.85546875" style="98" bestFit="1" customWidth="1"/>
    <col min="9730" max="9731" width="9.7109375" style="98" bestFit="1" customWidth="1"/>
    <col min="9732" max="9736" width="10.7109375" style="98" bestFit="1" customWidth="1"/>
    <col min="9737" max="9737" width="10.7109375" style="98" customWidth="1"/>
    <col min="9738" max="9738" width="10.28515625" style="98" bestFit="1" customWidth="1"/>
    <col min="9739" max="9741" width="10.7109375" style="98" customWidth="1"/>
    <col min="9742" max="9742" width="10.140625" style="98" bestFit="1" customWidth="1"/>
    <col min="9743" max="9984" width="11.42578125" style="98" customWidth="1"/>
    <col min="9985" max="9985" width="89.85546875" style="98" bestFit="1" customWidth="1"/>
    <col min="9986" max="9987" width="9.7109375" style="98" bestFit="1" customWidth="1"/>
    <col min="9988" max="9992" width="10.7109375" style="98" bestFit="1" customWidth="1"/>
    <col min="9993" max="9993" width="10.7109375" style="98" customWidth="1"/>
    <col min="9994" max="9994" width="10.28515625" style="98" bestFit="1" customWidth="1"/>
    <col min="9995" max="9997" width="10.7109375" style="98" customWidth="1"/>
    <col min="9998" max="9998" width="10.140625" style="98" bestFit="1" customWidth="1"/>
    <col min="9999" max="10240" width="11.42578125" style="98" customWidth="1"/>
    <col min="10241" max="10241" width="89.85546875" style="98" bestFit="1" customWidth="1"/>
    <col min="10242" max="10243" width="9.7109375" style="98" bestFit="1" customWidth="1"/>
    <col min="10244" max="10248" width="10.7109375" style="98" bestFit="1" customWidth="1"/>
    <col min="10249" max="10249" width="10.7109375" style="98" customWidth="1"/>
    <col min="10250" max="10250" width="10.28515625" style="98" bestFit="1" customWidth="1"/>
    <col min="10251" max="10253" width="10.7109375" style="98" customWidth="1"/>
    <col min="10254" max="10254" width="10.140625" style="98" bestFit="1" customWidth="1"/>
    <col min="10255" max="10496" width="11.42578125" style="98" customWidth="1"/>
    <col min="10497" max="10497" width="89.85546875" style="98" bestFit="1" customWidth="1"/>
    <col min="10498" max="10499" width="9.7109375" style="98" bestFit="1" customWidth="1"/>
    <col min="10500" max="10504" width="10.7109375" style="98" bestFit="1" customWidth="1"/>
    <col min="10505" max="10505" width="10.7109375" style="98" customWidth="1"/>
    <col min="10506" max="10506" width="10.28515625" style="98" bestFit="1" customWidth="1"/>
    <col min="10507" max="10509" width="10.7109375" style="98" customWidth="1"/>
    <col min="10510" max="10510" width="10.140625" style="98" bestFit="1" customWidth="1"/>
    <col min="10511" max="10752" width="11.42578125" style="98" customWidth="1"/>
    <col min="10753" max="10753" width="89.85546875" style="98" bestFit="1" customWidth="1"/>
    <col min="10754" max="10755" width="9.7109375" style="98" bestFit="1" customWidth="1"/>
    <col min="10756" max="10760" width="10.7109375" style="98" bestFit="1" customWidth="1"/>
    <col min="10761" max="10761" width="10.7109375" style="98" customWidth="1"/>
    <col min="10762" max="10762" width="10.28515625" style="98" bestFit="1" customWidth="1"/>
    <col min="10763" max="10765" width="10.7109375" style="98" customWidth="1"/>
    <col min="10766" max="10766" width="10.140625" style="98" bestFit="1" customWidth="1"/>
    <col min="10767" max="11008" width="11.42578125" style="98" customWidth="1"/>
    <col min="11009" max="11009" width="89.85546875" style="98" bestFit="1" customWidth="1"/>
    <col min="11010" max="11011" width="9.7109375" style="98" bestFit="1" customWidth="1"/>
    <col min="11012" max="11016" width="10.7109375" style="98" bestFit="1" customWidth="1"/>
    <col min="11017" max="11017" width="10.7109375" style="98" customWidth="1"/>
    <col min="11018" max="11018" width="10.28515625" style="98" bestFit="1" customWidth="1"/>
    <col min="11019" max="11021" width="10.7109375" style="98" customWidth="1"/>
    <col min="11022" max="11022" width="10.140625" style="98" bestFit="1" customWidth="1"/>
    <col min="11023" max="11264" width="11.42578125" style="98" customWidth="1"/>
    <col min="11265" max="11265" width="89.85546875" style="98" bestFit="1" customWidth="1"/>
    <col min="11266" max="11267" width="9.7109375" style="98" bestFit="1" customWidth="1"/>
    <col min="11268" max="11272" width="10.7109375" style="98" bestFit="1" customWidth="1"/>
    <col min="11273" max="11273" width="10.7109375" style="98" customWidth="1"/>
    <col min="11274" max="11274" width="10.28515625" style="98" bestFit="1" customWidth="1"/>
    <col min="11275" max="11277" width="10.7109375" style="98" customWidth="1"/>
    <col min="11278" max="11278" width="10.140625" style="98" bestFit="1" customWidth="1"/>
    <col min="11279" max="11520" width="11.42578125" style="98" customWidth="1"/>
    <col min="11521" max="11521" width="89.85546875" style="98" bestFit="1" customWidth="1"/>
    <col min="11522" max="11523" width="9.7109375" style="98" bestFit="1" customWidth="1"/>
    <col min="11524" max="11528" width="10.7109375" style="98" bestFit="1" customWidth="1"/>
    <col min="11529" max="11529" width="10.7109375" style="98" customWidth="1"/>
    <col min="11530" max="11530" width="10.28515625" style="98" bestFit="1" customWidth="1"/>
    <col min="11531" max="11533" width="10.7109375" style="98" customWidth="1"/>
    <col min="11534" max="11534" width="10.140625" style="98" bestFit="1" customWidth="1"/>
    <col min="11535" max="11776" width="11.42578125" style="98" customWidth="1"/>
    <col min="11777" max="11777" width="89.85546875" style="98" bestFit="1" customWidth="1"/>
    <col min="11778" max="11779" width="9.7109375" style="98" bestFit="1" customWidth="1"/>
    <col min="11780" max="11784" width="10.7109375" style="98" bestFit="1" customWidth="1"/>
    <col min="11785" max="11785" width="10.7109375" style="98" customWidth="1"/>
    <col min="11786" max="11786" width="10.28515625" style="98" bestFit="1" customWidth="1"/>
    <col min="11787" max="11789" width="10.7109375" style="98" customWidth="1"/>
    <col min="11790" max="11790" width="10.140625" style="98" bestFit="1" customWidth="1"/>
    <col min="11791" max="12032" width="11.42578125" style="98" customWidth="1"/>
    <col min="12033" max="12033" width="89.85546875" style="98" bestFit="1" customWidth="1"/>
    <col min="12034" max="12035" width="9.7109375" style="98" bestFit="1" customWidth="1"/>
    <col min="12036" max="12040" width="10.7109375" style="98" bestFit="1" customWidth="1"/>
    <col min="12041" max="12041" width="10.7109375" style="98" customWidth="1"/>
    <col min="12042" max="12042" width="10.28515625" style="98" bestFit="1" customWidth="1"/>
    <col min="12043" max="12045" width="10.7109375" style="98" customWidth="1"/>
    <col min="12046" max="12046" width="10.140625" style="98" bestFit="1" customWidth="1"/>
    <col min="12047" max="12288" width="11.42578125" style="98" customWidth="1"/>
    <col min="12289" max="12289" width="89.85546875" style="98" bestFit="1" customWidth="1"/>
    <col min="12290" max="12291" width="9.7109375" style="98" bestFit="1" customWidth="1"/>
    <col min="12292" max="12296" width="10.7109375" style="98" bestFit="1" customWidth="1"/>
    <col min="12297" max="12297" width="10.7109375" style="98" customWidth="1"/>
    <col min="12298" max="12298" width="10.28515625" style="98" bestFit="1" customWidth="1"/>
    <col min="12299" max="12301" width="10.7109375" style="98" customWidth="1"/>
    <col min="12302" max="12302" width="10.140625" style="98" bestFit="1" customWidth="1"/>
    <col min="12303" max="12544" width="11.42578125" style="98" customWidth="1"/>
    <col min="12545" max="12545" width="89.85546875" style="98" bestFit="1" customWidth="1"/>
    <col min="12546" max="12547" width="9.7109375" style="98" bestFit="1" customWidth="1"/>
    <col min="12548" max="12552" width="10.7109375" style="98" bestFit="1" customWidth="1"/>
    <col min="12553" max="12553" width="10.7109375" style="98" customWidth="1"/>
    <col min="12554" max="12554" width="10.28515625" style="98" bestFit="1" customWidth="1"/>
    <col min="12555" max="12557" width="10.7109375" style="98" customWidth="1"/>
    <col min="12558" max="12558" width="10.140625" style="98" bestFit="1" customWidth="1"/>
    <col min="12559" max="12800" width="11.42578125" style="98" customWidth="1"/>
    <col min="12801" max="12801" width="89.85546875" style="98" bestFit="1" customWidth="1"/>
    <col min="12802" max="12803" width="9.7109375" style="98" bestFit="1" customWidth="1"/>
    <col min="12804" max="12808" width="10.7109375" style="98" bestFit="1" customWidth="1"/>
    <col min="12809" max="12809" width="10.7109375" style="98" customWidth="1"/>
    <col min="12810" max="12810" width="10.28515625" style="98" bestFit="1" customWidth="1"/>
    <col min="12811" max="12813" width="10.7109375" style="98" customWidth="1"/>
    <col min="12814" max="12814" width="10.140625" style="98" bestFit="1" customWidth="1"/>
    <col min="12815" max="13056" width="11.42578125" style="98" customWidth="1"/>
    <col min="13057" max="13057" width="89.85546875" style="98" bestFit="1" customWidth="1"/>
    <col min="13058" max="13059" width="9.7109375" style="98" bestFit="1" customWidth="1"/>
    <col min="13060" max="13064" width="10.7109375" style="98" bestFit="1" customWidth="1"/>
    <col min="13065" max="13065" width="10.7109375" style="98" customWidth="1"/>
    <col min="13066" max="13066" width="10.28515625" style="98" bestFit="1" customWidth="1"/>
    <col min="13067" max="13069" width="10.7109375" style="98" customWidth="1"/>
    <col min="13070" max="13070" width="10.140625" style="98" bestFit="1" customWidth="1"/>
    <col min="13071" max="13312" width="11.42578125" style="98" customWidth="1"/>
    <col min="13313" max="13313" width="89.85546875" style="98" bestFit="1" customWidth="1"/>
    <col min="13314" max="13315" width="9.7109375" style="98" bestFit="1" customWidth="1"/>
    <col min="13316" max="13320" width="10.7109375" style="98" bestFit="1" customWidth="1"/>
    <col min="13321" max="13321" width="10.7109375" style="98" customWidth="1"/>
    <col min="13322" max="13322" width="10.28515625" style="98" bestFit="1" customWidth="1"/>
    <col min="13323" max="13325" width="10.7109375" style="98" customWidth="1"/>
    <col min="13326" max="13326" width="10.140625" style="98" bestFit="1" customWidth="1"/>
    <col min="13327" max="13568" width="11.42578125" style="98" customWidth="1"/>
    <col min="13569" max="13569" width="89.85546875" style="98" bestFit="1" customWidth="1"/>
    <col min="13570" max="13571" width="9.7109375" style="98" bestFit="1" customWidth="1"/>
    <col min="13572" max="13576" width="10.7109375" style="98" bestFit="1" customWidth="1"/>
    <col min="13577" max="13577" width="10.7109375" style="98" customWidth="1"/>
    <col min="13578" max="13578" width="10.28515625" style="98" bestFit="1" customWidth="1"/>
    <col min="13579" max="13581" width="10.7109375" style="98" customWidth="1"/>
    <col min="13582" max="13582" width="10.140625" style="98" bestFit="1" customWidth="1"/>
    <col min="13583" max="13824" width="11.42578125" style="98" customWidth="1"/>
    <col min="13825" max="13825" width="89.85546875" style="98" bestFit="1" customWidth="1"/>
    <col min="13826" max="13827" width="9.7109375" style="98" bestFit="1" customWidth="1"/>
    <col min="13828" max="13832" width="10.7109375" style="98" bestFit="1" customWidth="1"/>
    <col min="13833" max="13833" width="10.7109375" style="98" customWidth="1"/>
    <col min="13834" max="13834" width="10.28515625" style="98" bestFit="1" customWidth="1"/>
    <col min="13835" max="13837" width="10.7109375" style="98" customWidth="1"/>
    <col min="13838" max="13838" width="10.140625" style="98" bestFit="1" customWidth="1"/>
    <col min="13839" max="14080" width="11.42578125" style="98" customWidth="1"/>
    <col min="14081" max="14081" width="89.85546875" style="98" bestFit="1" customWidth="1"/>
    <col min="14082" max="14083" width="9.7109375" style="98" bestFit="1" customWidth="1"/>
    <col min="14084" max="14088" width="10.7109375" style="98" bestFit="1" customWidth="1"/>
    <col min="14089" max="14089" width="10.7109375" style="98" customWidth="1"/>
    <col min="14090" max="14090" width="10.28515625" style="98" bestFit="1" customWidth="1"/>
    <col min="14091" max="14093" width="10.7109375" style="98" customWidth="1"/>
    <col min="14094" max="14094" width="10.140625" style="98" bestFit="1" customWidth="1"/>
    <col min="14095" max="14336" width="11.42578125" style="98" customWidth="1"/>
    <col min="14337" max="14337" width="89.85546875" style="98" bestFit="1" customWidth="1"/>
    <col min="14338" max="14339" width="9.7109375" style="98" bestFit="1" customWidth="1"/>
    <col min="14340" max="14344" width="10.7109375" style="98" bestFit="1" customWidth="1"/>
    <col min="14345" max="14345" width="10.7109375" style="98" customWidth="1"/>
    <col min="14346" max="14346" width="10.28515625" style="98" bestFit="1" customWidth="1"/>
    <col min="14347" max="14349" width="10.7109375" style="98" customWidth="1"/>
    <col min="14350" max="14350" width="10.140625" style="98" bestFit="1" customWidth="1"/>
    <col min="14351" max="14592" width="11.42578125" style="98" customWidth="1"/>
    <col min="14593" max="14593" width="89.85546875" style="98" bestFit="1" customWidth="1"/>
    <col min="14594" max="14595" width="9.7109375" style="98" bestFit="1" customWidth="1"/>
    <col min="14596" max="14600" width="10.7109375" style="98" bestFit="1" customWidth="1"/>
    <col min="14601" max="14601" width="10.7109375" style="98" customWidth="1"/>
    <col min="14602" max="14602" width="10.28515625" style="98" bestFit="1" customWidth="1"/>
    <col min="14603" max="14605" width="10.7109375" style="98" customWidth="1"/>
    <col min="14606" max="14606" width="10.140625" style="98" bestFit="1" customWidth="1"/>
    <col min="14607" max="14848" width="11.42578125" style="98" customWidth="1"/>
    <col min="14849" max="14849" width="89.85546875" style="98" bestFit="1" customWidth="1"/>
    <col min="14850" max="14851" width="9.7109375" style="98" bestFit="1" customWidth="1"/>
    <col min="14852" max="14856" width="10.7109375" style="98" bestFit="1" customWidth="1"/>
    <col min="14857" max="14857" width="10.7109375" style="98" customWidth="1"/>
    <col min="14858" max="14858" width="10.28515625" style="98" bestFit="1" customWidth="1"/>
    <col min="14859" max="14861" width="10.7109375" style="98" customWidth="1"/>
    <col min="14862" max="14862" width="10.140625" style="98" bestFit="1" customWidth="1"/>
    <col min="14863" max="15104" width="11.42578125" style="98" customWidth="1"/>
    <col min="15105" max="15105" width="89.85546875" style="98" bestFit="1" customWidth="1"/>
    <col min="15106" max="15107" width="9.7109375" style="98" bestFit="1" customWidth="1"/>
    <col min="15108" max="15112" width="10.7109375" style="98" bestFit="1" customWidth="1"/>
    <col min="15113" max="15113" width="10.7109375" style="98" customWidth="1"/>
    <col min="15114" max="15114" width="10.28515625" style="98" bestFit="1" customWidth="1"/>
    <col min="15115" max="15117" width="10.7109375" style="98" customWidth="1"/>
    <col min="15118" max="15118" width="10.140625" style="98" bestFit="1" customWidth="1"/>
    <col min="15119" max="15360" width="11.42578125" style="98" customWidth="1"/>
    <col min="15361" max="15361" width="89.85546875" style="98" bestFit="1" customWidth="1"/>
    <col min="15362" max="15363" width="9.7109375" style="98" bestFit="1" customWidth="1"/>
    <col min="15364" max="15368" width="10.7109375" style="98" bestFit="1" customWidth="1"/>
    <col min="15369" max="15369" width="10.7109375" style="98" customWidth="1"/>
    <col min="15370" max="15370" width="10.28515625" style="98" bestFit="1" customWidth="1"/>
    <col min="15371" max="15373" width="10.7109375" style="98" customWidth="1"/>
    <col min="15374" max="15374" width="10.140625" style="98" bestFit="1" customWidth="1"/>
    <col min="15375" max="15616" width="11.42578125" style="98" customWidth="1"/>
    <col min="15617" max="15617" width="89.85546875" style="98" bestFit="1" customWidth="1"/>
    <col min="15618" max="15619" width="9.7109375" style="98" bestFit="1" customWidth="1"/>
    <col min="15620" max="15624" width="10.7109375" style="98" bestFit="1" customWidth="1"/>
    <col min="15625" max="15625" width="10.7109375" style="98" customWidth="1"/>
    <col min="15626" max="15626" width="10.28515625" style="98" bestFit="1" customWidth="1"/>
    <col min="15627" max="15629" width="10.7109375" style="98" customWidth="1"/>
    <col min="15630" max="15630" width="10.140625" style="98" bestFit="1" customWidth="1"/>
    <col min="15631" max="15872" width="11.42578125" style="98" customWidth="1"/>
    <col min="15873" max="15873" width="89.85546875" style="98" bestFit="1" customWidth="1"/>
    <col min="15874" max="15875" width="9.7109375" style="98" bestFit="1" customWidth="1"/>
    <col min="15876" max="15880" width="10.7109375" style="98" bestFit="1" customWidth="1"/>
    <col min="15881" max="15881" width="10.7109375" style="98" customWidth="1"/>
    <col min="15882" max="15882" width="10.28515625" style="98" bestFit="1" customWidth="1"/>
    <col min="15883" max="15885" width="10.7109375" style="98" customWidth="1"/>
    <col min="15886" max="15886" width="10.140625" style="98" bestFit="1" customWidth="1"/>
    <col min="15887" max="16128" width="11.42578125" style="98" customWidth="1"/>
    <col min="16129" max="16129" width="89.85546875" style="98" bestFit="1" customWidth="1"/>
    <col min="16130" max="16131" width="9.7109375" style="98" bestFit="1" customWidth="1"/>
    <col min="16132" max="16136" width="10.7109375" style="98" bestFit="1" customWidth="1"/>
    <col min="16137" max="16137" width="10.7109375" style="98" customWidth="1"/>
    <col min="16138" max="16138" width="10.28515625" style="98" bestFit="1" customWidth="1"/>
    <col min="16139" max="16141" width="10.7109375" style="98" customWidth="1"/>
    <col min="16142" max="16142" width="10.140625" style="98" bestFit="1" customWidth="1"/>
    <col min="16143" max="16384" width="11.42578125" style="98" customWidth="1"/>
  </cols>
  <sheetData>
    <row r="1" spans="1:15" ht="26.25" customHeight="1" x14ac:dyDescent="0.25">
      <c r="A1" s="755" t="s">
        <v>364</v>
      </c>
      <c r="B1" s="755"/>
      <c r="C1" s="755"/>
      <c r="D1" s="755"/>
      <c r="E1" s="755"/>
      <c r="F1" s="755"/>
      <c r="G1" s="755"/>
      <c r="H1" s="755"/>
      <c r="I1" s="755"/>
      <c r="J1" s="755"/>
      <c r="K1" s="755"/>
      <c r="L1" s="755"/>
      <c r="M1" s="755"/>
      <c r="N1" s="755"/>
    </row>
    <row r="2" spans="1:15" x14ac:dyDescent="0.25">
      <c r="A2" s="756" t="s">
        <v>593</v>
      </c>
      <c r="B2" s="756"/>
      <c r="C2" s="756"/>
      <c r="D2" s="756"/>
      <c r="E2" s="756"/>
      <c r="F2" s="756"/>
      <c r="G2" s="756"/>
      <c r="H2" s="756"/>
      <c r="I2" s="756"/>
      <c r="J2" s="756"/>
      <c r="K2" s="756"/>
      <c r="L2" s="756"/>
      <c r="M2" s="756"/>
      <c r="N2" s="756"/>
    </row>
    <row r="3" spans="1:15" x14ac:dyDescent="0.25">
      <c r="A3" s="756" t="s">
        <v>812</v>
      </c>
      <c r="B3" s="756"/>
      <c r="C3" s="756"/>
      <c r="D3" s="756"/>
      <c r="E3" s="756"/>
      <c r="F3" s="756"/>
      <c r="G3" s="756"/>
      <c r="H3" s="756"/>
      <c r="I3" s="756"/>
      <c r="J3" s="756"/>
      <c r="K3" s="756"/>
      <c r="L3" s="756"/>
      <c r="M3" s="756"/>
      <c r="N3" s="756"/>
    </row>
    <row r="4" spans="1:15" ht="30" customHeight="1" x14ac:dyDescent="0.25">
      <c r="A4" s="757" t="s">
        <v>3</v>
      </c>
      <c r="B4" s="757"/>
      <c r="C4" s="757"/>
      <c r="D4" s="757"/>
      <c r="E4" s="757"/>
      <c r="F4" s="757"/>
      <c r="G4" s="757"/>
      <c r="H4" s="757"/>
      <c r="I4" s="757"/>
      <c r="J4" s="757"/>
      <c r="K4" s="757"/>
      <c r="L4" s="757"/>
      <c r="M4" s="757"/>
      <c r="N4" s="757"/>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56"/>
      <c r="B6" s="657" t="s">
        <v>594</v>
      </c>
      <c r="C6" s="657" t="s">
        <v>595</v>
      </c>
      <c r="D6" s="657" t="s">
        <v>596</v>
      </c>
      <c r="E6" s="657" t="s">
        <v>597</v>
      </c>
      <c r="F6" s="657" t="s">
        <v>598</v>
      </c>
      <c r="G6" s="657" t="s">
        <v>599</v>
      </c>
      <c r="H6" s="657" t="s">
        <v>600</v>
      </c>
      <c r="I6" s="657" t="s">
        <v>601</v>
      </c>
      <c r="J6" s="657" t="s">
        <v>602</v>
      </c>
      <c r="K6" s="657" t="s">
        <v>603</v>
      </c>
      <c r="L6" s="657" t="s">
        <v>604</v>
      </c>
      <c r="M6" s="657" t="s">
        <v>605</v>
      </c>
      <c r="N6" s="657" t="s">
        <v>606</v>
      </c>
    </row>
    <row r="7" spans="1:15" ht="15" customHeight="1" thickTop="1" thickBot="1" x14ac:dyDescent="0.3">
      <c r="A7" s="658" t="s">
        <v>607</v>
      </c>
      <c r="B7" s="659">
        <v>8852385.7659499999</v>
      </c>
      <c r="C7" s="659">
        <v>9855702.2729100008</v>
      </c>
      <c r="D7" s="659">
        <v>10932466.05387</v>
      </c>
      <c r="E7" s="659">
        <v>12155654.62321</v>
      </c>
      <c r="F7" s="659">
        <v>13548894.174930001</v>
      </c>
      <c r="G7" s="659">
        <v>14417612.030750001</v>
      </c>
      <c r="H7" s="659">
        <v>15825423.908</v>
      </c>
      <c r="I7" s="659">
        <v>17344063.25183</v>
      </c>
      <c r="J7" s="659">
        <v>18667282.299529999</v>
      </c>
      <c r="K7" s="659">
        <v>21441260.22978</v>
      </c>
      <c r="L7" s="659">
        <v>23791551.108220007</v>
      </c>
      <c r="M7" s="659">
        <v>26739637.673889995</v>
      </c>
      <c r="N7" s="659">
        <v>27451969.700979989</v>
      </c>
      <c r="O7" s="144"/>
    </row>
    <row r="8" spans="1:15" s="103" customFormat="1" ht="15" customHeight="1" thickTop="1" x14ac:dyDescent="0.25">
      <c r="A8" s="101" t="s">
        <v>10</v>
      </c>
      <c r="B8" s="102">
        <v>464325.80667999998</v>
      </c>
      <c r="C8" s="102">
        <v>274415.87111000001</v>
      </c>
      <c r="D8" s="102">
        <v>307124.25176999997</v>
      </c>
      <c r="E8" s="102">
        <v>444061.30452000001</v>
      </c>
      <c r="F8" s="102">
        <v>622336.96341999993</v>
      </c>
      <c r="G8" s="102">
        <v>535147.30521999998</v>
      </c>
      <c r="H8" s="102">
        <v>973594.50061999995</v>
      </c>
      <c r="I8" s="102">
        <v>765823.30628999998</v>
      </c>
      <c r="J8" s="102">
        <v>877530.74299000006</v>
      </c>
      <c r="K8" s="102">
        <v>1974429.3086099999</v>
      </c>
      <c r="L8" s="102">
        <v>1899661.4809299998</v>
      </c>
      <c r="M8" s="102">
        <v>4238188.0838400004</v>
      </c>
      <c r="N8" s="102">
        <v>3872771.2038399996</v>
      </c>
      <c r="O8" s="144"/>
    </row>
    <row r="9" spans="1:15" s="103" customFormat="1" ht="15" customHeight="1" x14ac:dyDescent="0.25">
      <c r="A9" s="101" t="s">
        <v>19</v>
      </c>
      <c r="B9" s="102">
        <v>939287.57136000006</v>
      </c>
      <c r="C9" s="102">
        <v>1221670.8847100001</v>
      </c>
      <c r="D9" s="102">
        <v>1289205.9587000001</v>
      </c>
      <c r="E9" s="102">
        <v>1386056.4845499999</v>
      </c>
      <c r="F9" s="102">
        <v>1538849.63307</v>
      </c>
      <c r="G9" s="102">
        <v>1841478.43701</v>
      </c>
      <c r="H9" s="102">
        <v>1384803.58531</v>
      </c>
      <c r="I9" s="102">
        <v>2145205.5963300001</v>
      </c>
      <c r="J9" s="102">
        <v>2320479.88136</v>
      </c>
      <c r="K9" s="102">
        <v>2243043.81843</v>
      </c>
      <c r="L9" s="102">
        <v>3266232.6653499994</v>
      </c>
      <c r="M9" s="102">
        <v>3353946.0525899995</v>
      </c>
      <c r="N9" s="102">
        <v>3619807.6481500007</v>
      </c>
      <c r="O9" s="144"/>
    </row>
    <row r="10" spans="1:15" s="103" customFormat="1" ht="15" customHeight="1" x14ac:dyDescent="0.25">
      <c r="A10" s="101" t="s">
        <v>36</v>
      </c>
      <c r="B10" s="102">
        <v>7134506.26743</v>
      </c>
      <c r="C10" s="102">
        <v>7891179.9417399997</v>
      </c>
      <c r="D10" s="102">
        <v>8808344.1607299987</v>
      </c>
      <c r="E10" s="102">
        <v>9828343.9970499985</v>
      </c>
      <c r="F10" s="102">
        <v>10955466.50076</v>
      </c>
      <c r="G10" s="102">
        <v>11583158.297739999</v>
      </c>
      <c r="H10" s="102">
        <v>12827537.89005</v>
      </c>
      <c r="I10" s="102">
        <v>13821197.938129999</v>
      </c>
      <c r="J10" s="102">
        <v>14709902.91956</v>
      </c>
      <c r="K10" s="102">
        <v>16215883.854360001</v>
      </c>
      <c r="L10" s="102">
        <v>17558381.998470005</v>
      </c>
      <c r="M10" s="102">
        <v>18164505.967609998</v>
      </c>
      <c r="N10" s="102">
        <v>18936600.152549993</v>
      </c>
      <c r="O10" s="144"/>
    </row>
    <row r="11" spans="1:15" s="103" customFormat="1" ht="15" customHeight="1" x14ac:dyDescent="0.25">
      <c r="A11" s="104" t="s">
        <v>608</v>
      </c>
      <c r="B11" s="102">
        <v>7201887.2308199992</v>
      </c>
      <c r="C11" s="102">
        <v>7963016.0376000004</v>
      </c>
      <c r="D11" s="102">
        <v>8873734.6562399995</v>
      </c>
      <c r="E11" s="102">
        <v>9915960.6040000003</v>
      </c>
      <c r="F11" s="102">
        <v>11056332.13222</v>
      </c>
      <c r="G11" s="102">
        <v>11682863.955490001</v>
      </c>
      <c r="H11" s="102">
        <v>12153022.124569999</v>
      </c>
      <c r="I11" s="102">
        <v>13067569.69445</v>
      </c>
      <c r="J11" s="102">
        <v>14219104.490290001</v>
      </c>
      <c r="K11" s="102">
        <v>15998506.21184</v>
      </c>
      <c r="L11" s="102">
        <v>17454437.568800002</v>
      </c>
      <c r="M11" s="102">
        <v>18083787.84623</v>
      </c>
      <c r="N11" s="102">
        <v>18835084.787939996</v>
      </c>
      <c r="O11" s="144"/>
    </row>
    <row r="12" spans="1:15" s="103" customFormat="1" ht="15" customHeight="1" x14ac:dyDescent="0.25">
      <c r="A12" s="104" t="s">
        <v>609</v>
      </c>
      <c r="B12" s="102">
        <v>7192566.5534399999</v>
      </c>
      <c r="C12" s="102">
        <v>7931349.2637399994</v>
      </c>
      <c r="D12" s="102">
        <v>8814219.4212099984</v>
      </c>
      <c r="E12" s="102">
        <v>9835164.834590001</v>
      </c>
      <c r="F12" s="102">
        <v>10956227.617350001</v>
      </c>
      <c r="G12" s="102">
        <v>11288115.5656</v>
      </c>
      <c r="H12" s="102">
        <v>11794419.623950001</v>
      </c>
      <c r="I12" s="102">
        <v>10297461.73952</v>
      </c>
      <c r="J12" s="102">
        <v>12010590.262180001</v>
      </c>
      <c r="K12" s="102">
        <v>14130412.636870001</v>
      </c>
      <c r="L12" s="102">
        <v>15855941.356330002</v>
      </c>
      <c r="M12" s="102">
        <v>16684923.583790002</v>
      </c>
      <c r="N12" s="102">
        <v>17458029.644959997</v>
      </c>
      <c r="O12" s="144"/>
    </row>
    <row r="13" spans="1:15" s="103" customFormat="1" ht="15" customHeight="1" x14ac:dyDescent="0.25">
      <c r="A13" s="104" t="s">
        <v>610</v>
      </c>
      <c r="B13" s="102">
        <v>9320.677380000001</v>
      </c>
      <c r="C13" s="102">
        <v>31666.773860000001</v>
      </c>
      <c r="D13" s="102">
        <v>59515.235030000003</v>
      </c>
      <c r="E13" s="102">
        <v>80795.769409999994</v>
      </c>
      <c r="F13" s="102">
        <v>100104.51487</v>
      </c>
      <c r="G13" s="102">
        <v>394748.38988999999</v>
      </c>
      <c r="H13" s="102">
        <v>358602.50062000001</v>
      </c>
      <c r="I13" s="102">
        <v>2770107.95493</v>
      </c>
      <c r="J13" s="102">
        <v>2208514.22811</v>
      </c>
      <c r="K13" s="102">
        <v>1868093.57497</v>
      </c>
      <c r="L13" s="102">
        <v>1598496.2124699994</v>
      </c>
      <c r="M13" s="102">
        <v>1398864.2624399997</v>
      </c>
      <c r="N13" s="102">
        <v>1377055.14298</v>
      </c>
      <c r="O13" s="144"/>
    </row>
    <row r="14" spans="1:15" s="103" customFormat="1" ht="15" customHeight="1" x14ac:dyDescent="0.25">
      <c r="A14" s="104" t="s">
        <v>611</v>
      </c>
      <c r="B14" s="102">
        <v>38862.29219</v>
      </c>
      <c r="C14" s="102">
        <v>40732.079490000004</v>
      </c>
      <c r="D14" s="102">
        <v>36694.152249999999</v>
      </c>
      <c r="E14" s="102">
        <v>32143.101030000002</v>
      </c>
      <c r="F14" s="102">
        <v>28932.206829999999</v>
      </c>
      <c r="G14" s="102">
        <v>41128.820939999998</v>
      </c>
      <c r="H14" s="102">
        <v>26313.978910000002</v>
      </c>
      <c r="I14" s="102">
        <v>42427.89458</v>
      </c>
      <c r="J14" s="102">
        <v>60325.843079999999</v>
      </c>
      <c r="K14" s="102">
        <v>90198.021859999993</v>
      </c>
      <c r="L14" s="102">
        <v>130058.02797</v>
      </c>
      <c r="M14" s="102">
        <v>143593.16872999998</v>
      </c>
      <c r="N14" s="102">
        <v>144527.17926</v>
      </c>
      <c r="O14" s="144"/>
    </row>
    <row r="15" spans="1:15" s="103" customFormat="1" ht="15" customHeight="1" x14ac:dyDescent="0.25">
      <c r="A15" s="104" t="s">
        <v>612</v>
      </c>
      <c r="B15" s="102">
        <v>38760.248060000005</v>
      </c>
      <c r="C15" s="102">
        <v>40217.843350000003</v>
      </c>
      <c r="D15" s="102">
        <v>35821.165719999997</v>
      </c>
      <c r="E15" s="102">
        <v>30541.009469999997</v>
      </c>
      <c r="F15" s="102">
        <v>26888.015920000002</v>
      </c>
      <c r="G15" s="102">
        <v>36997.915130000001</v>
      </c>
      <c r="H15" s="102">
        <v>24018.850589999998</v>
      </c>
      <c r="I15" s="102">
        <v>33367.421949999996</v>
      </c>
      <c r="J15" s="102">
        <v>28866.064750000001</v>
      </c>
      <c r="K15" s="102">
        <v>56929.882829999995</v>
      </c>
      <c r="L15" s="102">
        <v>83972.912779999999</v>
      </c>
      <c r="M15" s="102">
        <v>93443.096819999992</v>
      </c>
      <c r="N15" s="102">
        <v>94883.307610000003</v>
      </c>
      <c r="O15" s="144"/>
    </row>
    <row r="16" spans="1:15" s="103" customFormat="1" ht="15" customHeight="1" x14ac:dyDescent="0.25">
      <c r="A16" s="104" t="s">
        <v>613</v>
      </c>
      <c r="B16" s="102">
        <v>102.04413000000001</v>
      </c>
      <c r="C16" s="102">
        <v>514.23613999999998</v>
      </c>
      <c r="D16" s="102">
        <v>872.98653000000002</v>
      </c>
      <c r="E16" s="102">
        <v>1602.0915600000001</v>
      </c>
      <c r="F16" s="102">
        <v>2044.1909099999998</v>
      </c>
      <c r="G16" s="102">
        <v>4130.9058100000002</v>
      </c>
      <c r="H16" s="102">
        <v>2295.1283199999998</v>
      </c>
      <c r="I16" s="102">
        <v>9060.4726300000002</v>
      </c>
      <c r="J16" s="102">
        <v>31459.778329999997</v>
      </c>
      <c r="K16" s="102">
        <v>33268.139029999998</v>
      </c>
      <c r="L16" s="102">
        <v>46085.115189999997</v>
      </c>
      <c r="M16" s="102">
        <v>50150.071909999999</v>
      </c>
      <c r="N16" s="102">
        <v>49643.871650000008</v>
      </c>
      <c r="O16" s="144"/>
    </row>
    <row r="17" spans="1:15" s="103" customFormat="1" ht="15" customHeight="1" x14ac:dyDescent="0.25">
      <c r="A17" s="104" t="s">
        <v>614</v>
      </c>
      <c r="B17" s="102">
        <v>31109.270700000001</v>
      </c>
      <c r="C17" s="102">
        <v>39578.399549999995</v>
      </c>
      <c r="D17" s="102">
        <v>40368.653619999997</v>
      </c>
      <c r="E17" s="102">
        <v>43023.121340000005</v>
      </c>
      <c r="F17" s="102">
        <v>41349.476979999999</v>
      </c>
      <c r="G17" s="102">
        <v>43760.091939999998</v>
      </c>
      <c r="H17" s="102">
        <v>39271.911590000003</v>
      </c>
      <c r="I17" s="102">
        <v>47634.81551</v>
      </c>
      <c r="J17" s="102">
        <v>46233.872869999999</v>
      </c>
      <c r="K17" s="102">
        <v>66903.575509999995</v>
      </c>
      <c r="L17" s="102">
        <v>135371.44478999998</v>
      </c>
      <c r="M17" s="102">
        <v>129348.32580000002</v>
      </c>
      <c r="N17" s="102">
        <v>138350.24814000004</v>
      </c>
      <c r="O17" s="144"/>
    </row>
    <row r="18" spans="1:15" s="103" customFormat="1" ht="15" customHeight="1" x14ac:dyDescent="0.25">
      <c r="A18" s="104" t="s">
        <v>615</v>
      </c>
      <c r="B18" s="102">
        <v>30800.94124</v>
      </c>
      <c r="C18" s="102">
        <v>39007.73545</v>
      </c>
      <c r="D18" s="102">
        <v>39274.058280000005</v>
      </c>
      <c r="E18" s="102">
        <v>41027.888639999997</v>
      </c>
      <c r="F18" s="102">
        <v>38661.563539999996</v>
      </c>
      <c r="G18" s="102">
        <v>40200.283100000001</v>
      </c>
      <c r="H18" s="102">
        <v>35329.04765</v>
      </c>
      <c r="I18" s="102">
        <v>39441.997200000005</v>
      </c>
      <c r="J18" s="102">
        <v>32860.205439999998</v>
      </c>
      <c r="K18" s="102">
        <v>38592.51281</v>
      </c>
      <c r="L18" s="102">
        <v>65254.112210000007</v>
      </c>
      <c r="M18" s="102">
        <v>69981.17816000001</v>
      </c>
      <c r="N18" s="102">
        <v>74959.718240000017</v>
      </c>
      <c r="O18" s="144"/>
    </row>
    <row r="19" spans="1:15" s="103" customFormat="1" ht="15" customHeight="1" x14ac:dyDescent="0.25">
      <c r="A19" s="104" t="s">
        <v>616</v>
      </c>
      <c r="B19" s="102">
        <v>308.32946000000004</v>
      </c>
      <c r="C19" s="102">
        <v>570.66409999999996</v>
      </c>
      <c r="D19" s="102">
        <v>1094.5953400000001</v>
      </c>
      <c r="E19" s="102">
        <v>1995.2327</v>
      </c>
      <c r="F19" s="102">
        <v>2687.9134399999998</v>
      </c>
      <c r="G19" s="102">
        <v>3559.8088399999997</v>
      </c>
      <c r="H19" s="102">
        <v>3942.8639399999997</v>
      </c>
      <c r="I19" s="102">
        <v>8192.8183099999987</v>
      </c>
      <c r="J19" s="102">
        <v>13373.66743</v>
      </c>
      <c r="K19" s="102">
        <v>28311.062699999999</v>
      </c>
      <c r="L19" s="102">
        <v>70117.332579999988</v>
      </c>
      <c r="M19" s="102">
        <v>59367.14764000001</v>
      </c>
      <c r="N19" s="102">
        <v>63390.529900000009</v>
      </c>
      <c r="O19" s="144"/>
    </row>
    <row r="20" spans="1:15" s="103" customFormat="1" ht="15" customHeight="1" x14ac:dyDescent="0.25">
      <c r="A20" s="104" t="s">
        <v>49</v>
      </c>
      <c r="B20" s="102">
        <v>90313.748139999996</v>
      </c>
      <c r="C20" s="102">
        <v>91977.091140000004</v>
      </c>
      <c r="D20" s="102">
        <v>98482.961680000008</v>
      </c>
      <c r="E20" s="102">
        <v>107901.47651000001</v>
      </c>
      <c r="F20" s="102">
        <v>118869.67988</v>
      </c>
      <c r="G20" s="102">
        <v>121527.66192</v>
      </c>
      <c r="H20" s="102">
        <v>1126535.1790199999</v>
      </c>
      <c r="I20" s="102">
        <v>1174161.1255399999</v>
      </c>
      <c r="J20" s="102">
        <v>908763.02917999995</v>
      </c>
      <c r="K20" s="102">
        <v>695941.71305999998</v>
      </c>
      <c r="L20" s="102">
        <v>497745.65508000006</v>
      </c>
      <c r="M20" s="102">
        <v>414529.67238999996</v>
      </c>
      <c r="N20" s="102">
        <v>443106.52603999991</v>
      </c>
      <c r="O20" s="144"/>
    </row>
    <row r="21" spans="1:15" s="103" customFormat="1" ht="15" customHeight="1" x14ac:dyDescent="0.25">
      <c r="A21" s="104" t="s">
        <v>617</v>
      </c>
      <c r="B21" s="102">
        <v>-227666.27441999997</v>
      </c>
      <c r="C21" s="102">
        <v>-244123.66603999998</v>
      </c>
      <c r="D21" s="102">
        <v>-240936.26306</v>
      </c>
      <c r="E21" s="102">
        <v>-270684.30582999997</v>
      </c>
      <c r="F21" s="102">
        <v>-290016.99514999997</v>
      </c>
      <c r="G21" s="102">
        <v>-306122.23255000002</v>
      </c>
      <c r="H21" s="102">
        <v>-517605.30404000002</v>
      </c>
      <c r="I21" s="102">
        <v>-510595.59194999997</v>
      </c>
      <c r="J21" s="102">
        <v>-524524.31585999997</v>
      </c>
      <c r="K21" s="102">
        <v>-635665.66790999996</v>
      </c>
      <c r="L21" s="102">
        <v>-659230.69816999987</v>
      </c>
      <c r="M21" s="102">
        <v>-606753.04554000008</v>
      </c>
      <c r="N21" s="102">
        <v>-624468.58882999991</v>
      </c>
      <c r="O21" s="144"/>
    </row>
    <row r="22" spans="1:15" s="103" customFormat="1" ht="15" customHeight="1" x14ac:dyDescent="0.25">
      <c r="A22" s="101" t="s">
        <v>79</v>
      </c>
      <c r="B22" s="102">
        <v>59703.355210000002</v>
      </c>
      <c r="C22" s="102">
        <v>65926.593699999998</v>
      </c>
      <c r="D22" s="102">
        <v>72841.505139999994</v>
      </c>
      <c r="E22" s="102">
        <v>78618.939079999996</v>
      </c>
      <c r="F22" s="102">
        <v>85609.87023</v>
      </c>
      <c r="G22" s="102">
        <v>103238.94448000001</v>
      </c>
      <c r="H22" s="102">
        <v>172386.46956999999</v>
      </c>
      <c r="I22" s="102">
        <v>120767.29065000001</v>
      </c>
      <c r="J22" s="102">
        <v>141825.10316</v>
      </c>
      <c r="K22" s="102">
        <v>223164.73655999999</v>
      </c>
      <c r="L22" s="102">
        <v>172686.00608000002</v>
      </c>
      <c r="M22" s="102">
        <v>131493.20469000001</v>
      </c>
      <c r="N22" s="102">
        <v>134086.87036</v>
      </c>
      <c r="O22" s="144"/>
    </row>
    <row r="23" spans="1:15" s="103" customFormat="1" ht="15" customHeight="1" x14ac:dyDescent="0.25">
      <c r="A23" s="101" t="s">
        <v>90</v>
      </c>
      <c r="B23" s="102">
        <v>2.84707</v>
      </c>
      <c r="C23" s="102">
        <v>4.4428199999999993</v>
      </c>
      <c r="D23" s="102">
        <v>5.1999999999999998E-2</v>
      </c>
      <c r="E23" s="102">
        <v>41.137260000000005</v>
      </c>
      <c r="F23" s="102">
        <v>4.4999999999999998E-2</v>
      </c>
      <c r="G23" s="102">
        <v>5.3999999999999999E-2</v>
      </c>
      <c r="H23" s="102">
        <v>33.625900000000001</v>
      </c>
      <c r="I23" s="102">
        <v>51.31335</v>
      </c>
      <c r="J23" s="102">
        <v>26.756119999999999</v>
      </c>
      <c r="K23" s="102">
        <v>400.21636999999998</v>
      </c>
      <c r="L23" s="102">
        <v>429.77411999999998</v>
      </c>
      <c r="M23" s="102">
        <v>260.71863999999999</v>
      </c>
      <c r="N23" s="102">
        <v>260.72739000000001</v>
      </c>
      <c r="O23" s="144"/>
    </row>
    <row r="24" spans="1:15" s="103" customFormat="1" ht="15" customHeight="1" x14ac:dyDescent="0.25">
      <c r="A24" s="101" t="s">
        <v>618</v>
      </c>
      <c r="B24" s="102">
        <v>94501.787760000007</v>
      </c>
      <c r="C24" s="102">
        <v>247833.21055000002</v>
      </c>
      <c r="D24" s="102">
        <v>300181.27866000001</v>
      </c>
      <c r="E24" s="102">
        <v>250146.16221000001</v>
      </c>
      <c r="F24" s="102">
        <v>149658.80906999999</v>
      </c>
      <c r="G24" s="102">
        <v>140697.17463999998</v>
      </c>
      <c r="H24" s="102">
        <v>220336.30833</v>
      </c>
      <c r="I24" s="102">
        <v>215668.16247000001</v>
      </c>
      <c r="J24" s="102">
        <v>285452.38292</v>
      </c>
      <c r="K24" s="102">
        <v>429934.13351999997</v>
      </c>
      <c r="L24" s="102">
        <v>426511.40847000002</v>
      </c>
      <c r="M24" s="102">
        <v>378603.47690000001</v>
      </c>
      <c r="N24" s="102">
        <v>372449.18747</v>
      </c>
      <c r="O24" s="144"/>
    </row>
    <row r="25" spans="1:15" s="103" customFormat="1" ht="15" customHeight="1" x14ac:dyDescent="0.25">
      <c r="A25" s="101" t="s">
        <v>109</v>
      </c>
      <c r="B25" s="102">
        <v>135913.19594000001</v>
      </c>
      <c r="C25" s="102">
        <v>135340.70866</v>
      </c>
      <c r="D25" s="102">
        <v>133617.77333</v>
      </c>
      <c r="E25" s="102">
        <v>156195.49403999999</v>
      </c>
      <c r="F25" s="102">
        <v>184385.97167</v>
      </c>
      <c r="G25" s="102">
        <v>206385.87091</v>
      </c>
      <c r="H25" s="102">
        <v>230309.12281999999</v>
      </c>
      <c r="I25" s="102">
        <v>268279.96827000001</v>
      </c>
      <c r="J25" s="102">
        <v>317548.88193999999</v>
      </c>
      <c r="K25" s="102">
        <v>341596.99229000002</v>
      </c>
      <c r="L25" s="102">
        <v>442934.34291999997</v>
      </c>
      <c r="M25" s="102">
        <v>440595.32804999995</v>
      </c>
      <c r="N25" s="102">
        <v>450659.32653999992</v>
      </c>
      <c r="O25" s="144"/>
    </row>
    <row r="26" spans="1:15" s="103" customFormat="1" ht="15" customHeight="1" x14ac:dyDescent="0.25">
      <c r="A26" s="101" t="s">
        <v>619</v>
      </c>
      <c r="B26" s="102">
        <v>24144.934499999999</v>
      </c>
      <c r="C26" s="102">
        <v>19330.619620000001</v>
      </c>
      <c r="D26" s="102">
        <v>21151.073539999998</v>
      </c>
      <c r="E26" s="102">
        <v>12191.104499999999</v>
      </c>
      <c r="F26" s="102">
        <v>12586.381710000001</v>
      </c>
      <c r="G26" s="102">
        <v>7505.9467500000001</v>
      </c>
      <c r="H26" s="102">
        <v>16422.4054</v>
      </c>
      <c r="I26" s="102">
        <v>7069.67634</v>
      </c>
      <c r="J26" s="102">
        <v>14515.63148</v>
      </c>
      <c r="K26" s="102">
        <v>12807.16964</v>
      </c>
      <c r="L26" s="102">
        <v>24713.43188</v>
      </c>
      <c r="M26" s="102">
        <v>32044.841570000001</v>
      </c>
      <c r="N26" s="102">
        <v>65334.58468</v>
      </c>
      <c r="O26" s="144"/>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44"/>
    </row>
    <row r="28" spans="1:15" ht="15" customHeight="1" thickTop="1" thickBot="1" x14ac:dyDescent="0.3">
      <c r="A28" s="658" t="s">
        <v>620</v>
      </c>
      <c r="B28" s="659">
        <v>8053980.2013100004</v>
      </c>
      <c r="C28" s="659">
        <v>8895161.1796899997</v>
      </c>
      <c r="D28" s="659">
        <v>9811687.9990499988</v>
      </c>
      <c r="E28" s="659">
        <v>10828081.596249999</v>
      </c>
      <c r="F28" s="659">
        <v>12061203.462069999</v>
      </c>
      <c r="G28" s="659">
        <v>12700366.984579999</v>
      </c>
      <c r="H28" s="659">
        <v>14149754.35533</v>
      </c>
      <c r="I28" s="659">
        <v>15419726.92013</v>
      </c>
      <c r="J28" s="659">
        <v>16523854.8201</v>
      </c>
      <c r="K28" s="659">
        <v>19109045.590679999</v>
      </c>
      <c r="L28" s="659">
        <v>21289770.317389999</v>
      </c>
      <c r="M28" s="659">
        <v>24000839.011390004</v>
      </c>
      <c r="N28" s="659">
        <v>24776361.233449999</v>
      </c>
      <c r="O28" s="144"/>
    </row>
    <row r="29" spans="1:15" s="103" customFormat="1" ht="15" customHeight="1" thickTop="1" x14ac:dyDescent="0.25">
      <c r="A29" s="101" t="s">
        <v>621</v>
      </c>
      <c r="B29" s="102">
        <v>6049801.4527899995</v>
      </c>
      <c r="C29" s="102">
        <v>6829540.4648599997</v>
      </c>
      <c r="D29" s="102">
        <v>7417424.00239</v>
      </c>
      <c r="E29" s="102">
        <v>7788148.9096299997</v>
      </c>
      <c r="F29" s="102">
        <v>8949474.6310799997</v>
      </c>
      <c r="G29" s="102">
        <v>8390565.0986199994</v>
      </c>
      <c r="H29" s="102">
        <v>9735029.9066299982</v>
      </c>
      <c r="I29" s="102">
        <v>10568101.178950001</v>
      </c>
      <c r="J29" s="102">
        <v>11739402.483309999</v>
      </c>
      <c r="K29" s="102">
        <v>7504904.6962099997</v>
      </c>
      <c r="L29" s="102">
        <v>15358620.860609999</v>
      </c>
      <c r="M29" s="102">
        <v>17755477.855550002</v>
      </c>
      <c r="N29" s="102">
        <v>17842524.031160001</v>
      </c>
      <c r="O29" s="144"/>
    </row>
    <row r="30" spans="1:15" s="103" customFormat="1" ht="15" customHeight="1" x14ac:dyDescent="0.25">
      <c r="A30" s="104" t="s">
        <v>622</v>
      </c>
      <c r="B30" s="102">
        <v>2479.4649399999998</v>
      </c>
      <c r="C30" s="102">
        <v>3920.0633599999996</v>
      </c>
      <c r="D30" s="102">
        <v>8338.9915000000001</v>
      </c>
      <c r="E30" s="102">
        <v>11797.390579999999</v>
      </c>
      <c r="F30" s="102">
        <v>3754.6722799999998</v>
      </c>
      <c r="G30" s="102">
        <v>7898.7851700000001</v>
      </c>
      <c r="H30" s="102">
        <v>9769.6503900000007</v>
      </c>
      <c r="I30" s="102">
        <v>8025.3177000000005</v>
      </c>
      <c r="J30" s="102">
        <v>9751.9545899999994</v>
      </c>
      <c r="K30" s="102">
        <v>13025.76159</v>
      </c>
      <c r="L30" s="102">
        <v>14790.208809999998</v>
      </c>
      <c r="M30" s="102">
        <v>15961.867900000001</v>
      </c>
      <c r="N30" s="102">
        <v>15249.29545</v>
      </c>
      <c r="O30" s="144"/>
    </row>
    <row r="31" spans="1:15" s="103" customFormat="1" ht="15" customHeight="1" x14ac:dyDescent="0.25">
      <c r="A31" s="104" t="s">
        <v>623</v>
      </c>
      <c r="B31" s="102">
        <v>1962593.7840699998</v>
      </c>
      <c r="C31" s="102">
        <v>2166392.1838099998</v>
      </c>
      <c r="D31" s="102">
        <v>2310721.83433</v>
      </c>
      <c r="E31" s="102">
        <v>2610830.8848299999</v>
      </c>
      <c r="F31" s="102">
        <v>3091193.7229499999</v>
      </c>
      <c r="G31" s="102">
        <v>2993117.7738999999</v>
      </c>
      <c r="H31" s="102">
        <v>3356322.3194299997</v>
      </c>
      <c r="I31" s="102">
        <v>3810978.76847</v>
      </c>
      <c r="J31" s="102">
        <v>4155394.1134799998</v>
      </c>
      <c r="K31" s="102">
        <v>5054266.7712500002</v>
      </c>
      <c r="L31" s="102">
        <v>6736622.8552900003</v>
      </c>
      <c r="M31" s="102">
        <v>8871706.8852900006</v>
      </c>
      <c r="N31" s="102">
        <v>8784437.7348299995</v>
      </c>
      <c r="O31" s="144"/>
    </row>
    <row r="32" spans="1:15" s="103" customFormat="1" ht="15" customHeight="1" x14ac:dyDescent="0.25">
      <c r="A32" s="104" t="s">
        <v>624</v>
      </c>
      <c r="B32" s="102">
        <v>201610.16933</v>
      </c>
      <c r="C32" s="102">
        <v>37619.354249999997</v>
      </c>
      <c r="D32" s="102">
        <v>12213.028849999999</v>
      </c>
      <c r="E32" s="102">
        <v>5847.4616100000003</v>
      </c>
      <c r="F32" s="102">
        <v>4009.35914</v>
      </c>
      <c r="G32" s="102">
        <v>3243.8211099999999</v>
      </c>
      <c r="H32" s="102">
        <v>7566.1036599999998</v>
      </c>
      <c r="I32" s="102">
        <v>2901.8354900000004</v>
      </c>
      <c r="J32" s="102">
        <v>1913.1947299999999</v>
      </c>
      <c r="K32" s="102">
        <v>867.18984999999998</v>
      </c>
      <c r="L32" s="102">
        <v>542.95328000000006</v>
      </c>
      <c r="M32" s="102">
        <v>1064.4281500000002</v>
      </c>
      <c r="N32" s="102">
        <v>1063.40842</v>
      </c>
      <c r="O32" s="144"/>
    </row>
    <row r="33" spans="1:15" s="103" customFormat="1" ht="15" customHeight="1" x14ac:dyDescent="0.25">
      <c r="A33" s="104" t="s">
        <v>625</v>
      </c>
      <c r="B33" s="102">
        <v>21255.406879999999</v>
      </c>
      <c r="C33" s="102">
        <v>19846.75189</v>
      </c>
      <c r="D33" s="102">
        <v>22840.878089999998</v>
      </c>
      <c r="E33" s="102">
        <v>27499.905940000001</v>
      </c>
      <c r="F33" s="102">
        <v>97304.243979999999</v>
      </c>
      <c r="G33" s="102">
        <v>60888.021590000004</v>
      </c>
      <c r="H33" s="102">
        <v>69225.362580000001</v>
      </c>
      <c r="I33" s="102">
        <v>77085.66915999999</v>
      </c>
      <c r="J33" s="102">
        <v>75703.712549999997</v>
      </c>
      <c r="K33" s="102">
        <v>88409.540420000005</v>
      </c>
      <c r="L33" s="102">
        <v>126755.99229000001</v>
      </c>
      <c r="M33" s="102">
        <v>122860.96107</v>
      </c>
      <c r="N33" s="102">
        <v>127255.10498999999</v>
      </c>
      <c r="O33" s="144"/>
    </row>
    <row r="34" spans="1:15" s="103" customFormat="1" ht="15" customHeight="1" x14ac:dyDescent="0.25">
      <c r="A34" s="104" t="s">
        <v>626</v>
      </c>
      <c r="B34" s="102">
        <v>3602422.4721900001</v>
      </c>
      <c r="C34" s="102">
        <v>4254099.0154999997</v>
      </c>
      <c r="D34" s="102">
        <v>4642690.0051499996</v>
      </c>
      <c r="E34" s="102">
        <v>4612655.6865499998</v>
      </c>
      <c r="F34" s="102">
        <v>5156944.0592200002</v>
      </c>
      <c r="G34" s="102">
        <v>4687869.4599599997</v>
      </c>
      <c r="H34" s="102">
        <v>5596698.7147200005</v>
      </c>
      <c r="I34" s="102">
        <v>5914146.76774</v>
      </c>
      <c r="J34" s="102">
        <v>6646916.7521800008</v>
      </c>
      <c r="K34" s="102">
        <v>2288790.5049899998</v>
      </c>
      <c r="L34" s="102">
        <v>7655497.9365799995</v>
      </c>
      <c r="M34" s="102">
        <v>7865358.2728300001</v>
      </c>
      <c r="N34" s="102">
        <v>7994219.4057700001</v>
      </c>
      <c r="O34" s="144"/>
    </row>
    <row r="35" spans="1:15" s="103" customFormat="1" ht="15" customHeight="1" x14ac:dyDescent="0.25">
      <c r="A35" s="104" t="s">
        <v>627</v>
      </c>
      <c r="B35" s="102">
        <v>259440.15537999998</v>
      </c>
      <c r="C35" s="102">
        <v>347663.09604999999</v>
      </c>
      <c r="D35" s="102">
        <v>420619.26447000005</v>
      </c>
      <c r="E35" s="102">
        <v>519517.58012</v>
      </c>
      <c r="F35" s="102">
        <v>596268.57351000002</v>
      </c>
      <c r="G35" s="102">
        <v>637547.23688999994</v>
      </c>
      <c r="H35" s="102">
        <v>695447.75585000007</v>
      </c>
      <c r="I35" s="102">
        <v>754962.82039000001</v>
      </c>
      <c r="J35" s="102">
        <v>849722.75578000001</v>
      </c>
      <c r="K35" s="102">
        <v>59544.928110000001</v>
      </c>
      <c r="L35" s="102">
        <v>824410.91436000005</v>
      </c>
      <c r="M35" s="102">
        <v>878525.44030999998</v>
      </c>
      <c r="N35" s="102">
        <v>920299.0817000001</v>
      </c>
      <c r="O35" s="144"/>
    </row>
    <row r="36" spans="1:15" s="103" customFormat="1" ht="15" customHeight="1" x14ac:dyDescent="0.25">
      <c r="A36" s="101" t="s">
        <v>628</v>
      </c>
      <c r="B36" s="102">
        <v>2450.4051400000003</v>
      </c>
      <c r="C36" s="102">
        <v>6.3222299999999994</v>
      </c>
      <c r="D36" s="102">
        <v>7236.1665800000001</v>
      </c>
      <c r="E36" s="102">
        <v>10797.342490000001</v>
      </c>
      <c r="F36" s="102">
        <v>157.08463</v>
      </c>
      <c r="G36" s="102">
        <v>8154.61546</v>
      </c>
      <c r="H36" s="102">
        <v>8331.4075900000007</v>
      </c>
      <c r="I36" s="102">
        <v>6737.8989299999994</v>
      </c>
      <c r="J36" s="102">
        <v>19579.075559999997</v>
      </c>
      <c r="K36" s="102">
        <v>21357.612289999997</v>
      </c>
      <c r="L36" s="102">
        <v>11559.792380000001</v>
      </c>
      <c r="M36" s="102">
        <v>10657.576590000001</v>
      </c>
      <c r="N36" s="102">
        <v>11504.705310000001</v>
      </c>
      <c r="O36" s="144"/>
    </row>
    <row r="37" spans="1:15" s="103" customFormat="1" ht="15" customHeight="1" x14ac:dyDescent="0.25">
      <c r="A37" s="101" t="s">
        <v>629</v>
      </c>
      <c r="B37" s="102">
        <v>677627.49754000001</v>
      </c>
      <c r="C37" s="102">
        <v>741998.04794000008</v>
      </c>
      <c r="D37" s="102">
        <v>1031218.02235</v>
      </c>
      <c r="E37" s="102">
        <v>1620084.9566300001</v>
      </c>
      <c r="F37" s="102">
        <v>1833052.89475</v>
      </c>
      <c r="G37" s="102">
        <v>2233018.9541599997</v>
      </c>
      <c r="H37" s="102">
        <v>2564033.5589399999</v>
      </c>
      <c r="I37" s="102">
        <v>3075678.1967800003</v>
      </c>
      <c r="J37" s="102">
        <v>2815392.7772600004</v>
      </c>
      <c r="K37" s="102">
        <v>2963997.2147300001</v>
      </c>
      <c r="L37" s="102">
        <v>2849003.5495199994</v>
      </c>
      <c r="M37" s="102">
        <v>3074018.0395200006</v>
      </c>
      <c r="N37" s="102">
        <v>3277546.53259</v>
      </c>
      <c r="O37" s="144"/>
    </row>
    <row r="38" spans="1:15" s="103" customFormat="1" ht="15" customHeight="1" x14ac:dyDescent="0.25">
      <c r="A38" s="101" t="s">
        <v>630</v>
      </c>
      <c r="B38" s="102">
        <v>260053.85097</v>
      </c>
      <c r="C38" s="102">
        <v>265479.60087999998</v>
      </c>
      <c r="D38" s="102">
        <v>322595.06680999999</v>
      </c>
      <c r="E38" s="102">
        <v>341285.48705</v>
      </c>
      <c r="F38" s="102">
        <v>358295.73157999996</v>
      </c>
      <c r="G38" s="102">
        <v>450251.00900999998</v>
      </c>
      <c r="H38" s="102">
        <v>499956.86011000001</v>
      </c>
      <c r="I38" s="102">
        <v>352594.65816000005</v>
      </c>
      <c r="J38" s="102">
        <v>542382.17796</v>
      </c>
      <c r="K38" s="102">
        <v>736505.84933</v>
      </c>
      <c r="L38" s="102">
        <v>569567.84619000007</v>
      </c>
      <c r="M38" s="102">
        <v>377857.36855999986</v>
      </c>
      <c r="N38" s="102">
        <v>611135.52038999985</v>
      </c>
      <c r="O38" s="144"/>
    </row>
    <row r="39" spans="1:15" s="103" customFormat="1" ht="15" customHeight="1" x14ac:dyDescent="0.25">
      <c r="A39" s="101" t="s">
        <v>175</v>
      </c>
      <c r="B39" s="102">
        <v>170953.30208000002</v>
      </c>
      <c r="C39" s="102">
        <v>178341.52155999999</v>
      </c>
      <c r="D39" s="102">
        <v>187133.12987999999</v>
      </c>
      <c r="E39" s="102">
        <v>163705.32530000003</v>
      </c>
      <c r="F39" s="102">
        <v>149150.89775</v>
      </c>
      <c r="G39" s="102">
        <v>156591.42194999999</v>
      </c>
      <c r="H39" s="102">
        <v>161738.18280000001</v>
      </c>
      <c r="I39" s="102">
        <v>173089.20078000001</v>
      </c>
      <c r="J39" s="102">
        <v>186727.00100999998</v>
      </c>
      <c r="K39" s="102">
        <v>207351.43836</v>
      </c>
      <c r="L39" s="102">
        <v>221811.00223000001</v>
      </c>
      <c r="M39" s="102">
        <v>230244.17338999998</v>
      </c>
      <c r="N39" s="102">
        <v>238699.65286</v>
      </c>
      <c r="O39" s="144"/>
    </row>
    <row r="40" spans="1:15" s="103" customFormat="1" ht="15" customHeight="1" x14ac:dyDescent="0.25">
      <c r="A40" s="101" t="s">
        <v>182</v>
      </c>
      <c r="B40" s="102">
        <v>678982.22214999993</v>
      </c>
      <c r="C40" s="102">
        <v>679494.72222</v>
      </c>
      <c r="D40" s="102">
        <v>680109.72210999997</v>
      </c>
      <c r="E40" s="102">
        <v>680622.22235000005</v>
      </c>
      <c r="F40" s="102">
        <v>507333.33338999999</v>
      </c>
      <c r="G40" s="102">
        <v>507648.88895999995</v>
      </c>
      <c r="H40" s="102">
        <v>508122.22224000003</v>
      </c>
      <c r="I40" s="102">
        <v>171275</v>
      </c>
      <c r="J40" s="102">
        <v>171416.66661000001</v>
      </c>
      <c r="K40" s="102">
        <v>0</v>
      </c>
      <c r="L40" s="102">
        <v>206428.83341999998</v>
      </c>
      <c r="M40" s="102">
        <v>361191.75004000001</v>
      </c>
      <c r="N40" s="102">
        <v>361401.75004000001</v>
      </c>
      <c r="O40" s="144"/>
    </row>
    <row r="41" spans="1:15" s="103" customFormat="1" ht="15" customHeight="1" x14ac:dyDescent="0.25">
      <c r="A41" s="101" t="s">
        <v>631</v>
      </c>
      <c r="B41" s="102">
        <v>214111.47063999998</v>
      </c>
      <c r="C41" s="102">
        <v>200300.5</v>
      </c>
      <c r="D41" s="102">
        <v>135823.00002000001</v>
      </c>
      <c r="E41" s="102">
        <v>192624.16665</v>
      </c>
      <c r="F41" s="102">
        <v>263738.88889</v>
      </c>
      <c r="G41" s="102">
        <v>334886.55556999997</v>
      </c>
      <c r="H41" s="102">
        <v>273638.05551999999</v>
      </c>
      <c r="I41" s="102">
        <v>212820.4167</v>
      </c>
      <c r="J41" s="102">
        <v>352615.21948000003</v>
      </c>
      <c r="K41" s="102">
        <v>352887.14998000005</v>
      </c>
      <c r="L41" s="102">
        <v>420172.74449000001</v>
      </c>
      <c r="M41" s="102">
        <v>349172.30836000002</v>
      </c>
      <c r="N41" s="102">
        <v>348226.95835999999</v>
      </c>
      <c r="O41" s="144"/>
    </row>
    <row r="42" spans="1:15" s="105" customFormat="1" ht="15" customHeight="1" thickBot="1" x14ac:dyDescent="0.3">
      <c r="A42" s="101" t="s">
        <v>156</v>
      </c>
      <c r="B42" s="102">
        <v>0</v>
      </c>
      <c r="C42" s="102">
        <v>0</v>
      </c>
      <c r="D42" s="102">
        <v>30148.888910000001</v>
      </c>
      <c r="E42" s="102">
        <v>30813.186149999998</v>
      </c>
      <c r="F42" s="102">
        <v>0</v>
      </c>
      <c r="G42" s="102">
        <v>619250.44085000001</v>
      </c>
      <c r="H42" s="102">
        <v>398904.16149999999</v>
      </c>
      <c r="I42" s="102">
        <v>859430.3698300001</v>
      </c>
      <c r="J42" s="102">
        <v>696339.41891000001</v>
      </c>
      <c r="K42" s="102">
        <v>7322041.6297800001</v>
      </c>
      <c r="L42" s="102">
        <v>1652605.6885499998</v>
      </c>
      <c r="M42" s="102">
        <v>1842219.9393800001</v>
      </c>
      <c r="N42" s="102">
        <v>2085322.0827399998</v>
      </c>
      <c r="O42" s="144"/>
    </row>
    <row r="43" spans="1:15" ht="15" customHeight="1" thickTop="1" thickBot="1" x14ac:dyDescent="0.3">
      <c r="A43" s="658" t="s">
        <v>632</v>
      </c>
      <c r="B43" s="659">
        <v>798405.56455999997</v>
      </c>
      <c r="C43" s="659">
        <v>960541.09322000004</v>
      </c>
      <c r="D43" s="659">
        <v>1120778.0547200001</v>
      </c>
      <c r="E43" s="659">
        <v>1327573.0270799999</v>
      </c>
      <c r="F43" s="659">
        <v>1487690.7128599999</v>
      </c>
      <c r="G43" s="659">
        <v>1717245.04626</v>
      </c>
      <c r="H43" s="659">
        <v>1675669.55217</v>
      </c>
      <c r="I43" s="659">
        <v>1924336.33127</v>
      </c>
      <c r="J43" s="659">
        <v>2143427.4792399998</v>
      </c>
      <c r="K43" s="659">
        <v>2332214.63882</v>
      </c>
      <c r="L43" s="659">
        <v>2501780.7907199999</v>
      </c>
      <c r="M43" s="659">
        <v>2738798.6621900001</v>
      </c>
      <c r="N43" s="659">
        <v>2675608.4673099997</v>
      </c>
      <c r="O43" s="144"/>
    </row>
    <row r="44" spans="1:15" s="103" customFormat="1" ht="15" customHeight="1" thickTop="1" x14ac:dyDescent="0.25">
      <c r="A44" s="101" t="s">
        <v>197</v>
      </c>
      <c r="B44" s="102">
        <v>490223.5</v>
      </c>
      <c r="C44" s="102">
        <v>626133.80000000005</v>
      </c>
      <c r="D44" s="102">
        <v>763310</v>
      </c>
      <c r="E44" s="102">
        <v>900717.7</v>
      </c>
      <c r="F44" s="102">
        <v>1036585.1</v>
      </c>
      <c r="G44" s="102">
        <v>1173206.8</v>
      </c>
      <c r="H44" s="102">
        <v>1344731.7</v>
      </c>
      <c r="I44" s="102">
        <v>1409165</v>
      </c>
      <c r="J44" s="102">
        <v>1537989.6</v>
      </c>
      <c r="K44" s="102">
        <v>1699065</v>
      </c>
      <c r="L44" s="102">
        <v>1857888.8</v>
      </c>
      <c r="M44" s="102">
        <v>2006201.3</v>
      </c>
      <c r="N44" s="102">
        <v>2006201.3</v>
      </c>
      <c r="O44" s="144"/>
    </row>
    <row r="45" spans="1:15" s="103" customFormat="1" ht="15" customHeight="1" x14ac:dyDescent="0.25">
      <c r="A45" s="101" t="s">
        <v>201</v>
      </c>
      <c r="B45" s="102">
        <v>35989.534549999997</v>
      </c>
      <c r="C45" s="102">
        <v>1689.5345500000001</v>
      </c>
      <c r="D45" s="102">
        <v>1689.5345500000001</v>
      </c>
      <c r="E45" s="102">
        <v>1689.5345500000001</v>
      </c>
      <c r="F45" s="102">
        <v>1689.5345500000001</v>
      </c>
      <c r="G45" s="102">
        <v>1689.5345500000001</v>
      </c>
      <c r="H45" s="102">
        <v>1689.5345500000001</v>
      </c>
      <c r="I45" s="102">
        <v>1689.5345500000001</v>
      </c>
      <c r="J45" s="102">
        <v>1689.5345500000001</v>
      </c>
      <c r="K45" s="102">
        <v>1689.5345500000001</v>
      </c>
      <c r="L45" s="102">
        <v>1689.5345500000001</v>
      </c>
      <c r="M45" s="102">
        <v>1689.5345500000001</v>
      </c>
      <c r="N45" s="102">
        <v>1689.5345500000001</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90344.217279999997</v>
      </c>
      <c r="C47" s="102">
        <v>108529.04828</v>
      </c>
      <c r="D47" s="102">
        <v>130947.91928</v>
      </c>
      <c r="E47" s="102">
        <v>153430.98422000001</v>
      </c>
      <c r="F47" s="102">
        <v>180604.46955000001</v>
      </c>
      <c r="G47" s="102">
        <v>207485.63055</v>
      </c>
      <c r="H47" s="102">
        <v>247669.20155</v>
      </c>
      <c r="I47" s="102">
        <v>255832.70155</v>
      </c>
      <c r="J47" s="102">
        <v>281597.61155000003</v>
      </c>
      <c r="K47" s="102">
        <v>313812.68455000001</v>
      </c>
      <c r="L47" s="102">
        <v>345577.45855000004</v>
      </c>
      <c r="M47" s="102">
        <v>375240.05655000004</v>
      </c>
      <c r="N47" s="102">
        <v>500857.33355000004</v>
      </c>
      <c r="O47" s="144"/>
    </row>
    <row r="48" spans="1:15" s="103" customFormat="1" ht="15" customHeight="1" x14ac:dyDescent="0.25">
      <c r="A48" s="101" t="s">
        <v>211</v>
      </c>
      <c r="B48" s="102">
        <v>181848.31272999998</v>
      </c>
      <c r="C48" s="102">
        <v>224188.71038999999</v>
      </c>
      <c r="D48" s="102">
        <v>224830.60088999997</v>
      </c>
      <c r="E48" s="102">
        <v>271734.80830999999</v>
      </c>
      <c r="F48" s="102">
        <v>268811.60875999997</v>
      </c>
      <c r="G48" s="102">
        <v>334863.08116</v>
      </c>
      <c r="H48" s="102">
        <v>81579.116069999989</v>
      </c>
      <c r="I48" s="102">
        <v>257649.09516999999</v>
      </c>
      <c r="J48" s="102">
        <v>322150.73313999997</v>
      </c>
      <c r="K48" s="102">
        <v>317647.41972000001</v>
      </c>
      <c r="L48" s="102">
        <v>296624.99761999998</v>
      </c>
      <c r="M48" s="102">
        <v>355667.77108999999</v>
      </c>
      <c r="N48" s="102">
        <v>166860.29920999997</v>
      </c>
      <c r="O48" s="144"/>
    </row>
    <row r="49" spans="1:15" s="103" customFormat="1" ht="15" customHeight="1" x14ac:dyDescent="0.25">
      <c r="A49" s="104" t="s">
        <v>634</v>
      </c>
      <c r="B49" s="102">
        <v>0</v>
      </c>
      <c r="C49" s="102">
        <v>0</v>
      </c>
      <c r="D49" s="102">
        <v>0</v>
      </c>
      <c r="E49" s="102">
        <v>0</v>
      </c>
      <c r="F49" s="102">
        <v>0</v>
      </c>
      <c r="G49" s="102">
        <v>0</v>
      </c>
      <c r="H49" s="102">
        <v>0</v>
      </c>
      <c r="I49" s="102">
        <v>0</v>
      </c>
      <c r="J49" s="102">
        <v>0</v>
      </c>
      <c r="K49" s="102">
        <v>0</v>
      </c>
      <c r="L49" s="102">
        <v>0</v>
      </c>
      <c r="M49" s="102">
        <v>0</v>
      </c>
      <c r="N49" s="102">
        <v>70000</v>
      </c>
      <c r="O49" s="144"/>
    </row>
    <row r="50" spans="1:15" s="105" customFormat="1" ht="15" customHeight="1" thickBot="1" x14ac:dyDescent="0.3">
      <c r="A50" s="104" t="s">
        <v>635</v>
      </c>
      <c r="B50" s="102">
        <v>181848.31272999998</v>
      </c>
      <c r="C50" s="102">
        <v>224188.71038999999</v>
      </c>
      <c r="D50" s="102">
        <v>224830.60088999997</v>
      </c>
      <c r="E50" s="102">
        <v>271734.80830999999</v>
      </c>
      <c r="F50" s="102">
        <v>268811.60875999997</v>
      </c>
      <c r="G50" s="102">
        <v>334863.08116</v>
      </c>
      <c r="H50" s="102">
        <v>81579.116069999989</v>
      </c>
      <c r="I50" s="102">
        <v>257649.09516999999</v>
      </c>
      <c r="J50" s="102">
        <v>322150.73313999997</v>
      </c>
      <c r="K50" s="102">
        <v>317647.41972000001</v>
      </c>
      <c r="L50" s="102">
        <v>296624.99761999998</v>
      </c>
      <c r="M50" s="102">
        <v>355667.77108999999</v>
      </c>
      <c r="N50" s="102">
        <v>96860.299209999997</v>
      </c>
      <c r="O50" s="144"/>
    </row>
    <row r="51" spans="1:15" ht="15" customHeight="1" thickTop="1" thickBot="1" x14ac:dyDescent="0.3">
      <c r="A51" s="658" t="s">
        <v>636</v>
      </c>
      <c r="B51" s="659">
        <v>8852385.7658700012</v>
      </c>
      <c r="C51" s="659">
        <v>9855702.2729100008</v>
      </c>
      <c r="D51" s="659">
        <v>10932466.05377</v>
      </c>
      <c r="E51" s="659">
        <v>12155654.623330001</v>
      </c>
      <c r="F51" s="659">
        <v>13548894.174930001</v>
      </c>
      <c r="G51" s="659">
        <v>14417612.03084</v>
      </c>
      <c r="H51" s="659">
        <v>15825423.907500001</v>
      </c>
      <c r="I51" s="659">
        <v>17344063.251400001</v>
      </c>
      <c r="J51" s="659">
        <v>18667282.299339999</v>
      </c>
      <c r="K51" s="659">
        <v>21441260.229499999</v>
      </c>
      <c r="L51" s="659">
        <v>23791551.108109999</v>
      </c>
      <c r="M51" s="659">
        <v>26739637.673580006</v>
      </c>
      <c r="N51" s="659">
        <v>27451969.700759999</v>
      </c>
      <c r="O51" s="144"/>
    </row>
    <row r="52" spans="1:15" s="103" customFormat="1" ht="15" customHeight="1" thickTop="1" x14ac:dyDescent="0.25">
      <c r="A52" s="106" t="s">
        <v>637</v>
      </c>
      <c r="B52" s="102">
        <v>1015.2392199999999</v>
      </c>
      <c r="C52" s="102">
        <v>527.56547999999998</v>
      </c>
      <c r="D52" s="102">
        <v>804.95119999999997</v>
      </c>
      <c r="E52" s="102">
        <v>899.96922999999992</v>
      </c>
      <c r="F52" s="102">
        <v>507.74446999999998</v>
      </c>
      <c r="G52" s="102">
        <v>841.45709999999997</v>
      </c>
      <c r="H52" s="102">
        <v>400.87195000000003</v>
      </c>
      <c r="I52" s="102">
        <v>304.08785</v>
      </c>
      <c r="J52" s="102">
        <v>27.818999999999999</v>
      </c>
      <c r="K52" s="102">
        <v>421.19416999999999</v>
      </c>
      <c r="L52" s="102">
        <v>87.208699999999993</v>
      </c>
      <c r="M52" s="102">
        <v>40.6554</v>
      </c>
      <c r="N52" s="102">
        <v>40.6554</v>
      </c>
      <c r="O52" s="144"/>
    </row>
    <row r="53" spans="1:15"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144"/>
    </row>
    <row r="54" spans="1:15" s="105" customFormat="1" ht="15" customHeight="1" x14ac:dyDescent="0.25">
      <c r="A54" s="104" t="s">
        <v>639</v>
      </c>
      <c r="B54" s="102">
        <v>1015.2392199999999</v>
      </c>
      <c r="C54" s="102">
        <v>527.56547999999998</v>
      </c>
      <c r="D54" s="102">
        <v>804.95119999999997</v>
      </c>
      <c r="E54" s="102">
        <v>899.96922999999992</v>
      </c>
      <c r="F54" s="102">
        <v>507.74446999999998</v>
      </c>
      <c r="G54" s="102">
        <v>841.45709999999997</v>
      </c>
      <c r="H54" s="102">
        <v>400.87195000000003</v>
      </c>
      <c r="I54" s="102">
        <v>304.08785</v>
      </c>
      <c r="J54" s="102">
        <v>27.818999999999999</v>
      </c>
      <c r="K54" s="102">
        <v>421.19416999999999</v>
      </c>
      <c r="L54" s="102">
        <v>87.208699999999993</v>
      </c>
      <c r="M54" s="102">
        <v>40.6554</v>
      </c>
      <c r="N54" s="102">
        <v>40.6554</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0</v>
      </c>
      <c r="C56" s="102">
        <v>0</v>
      </c>
      <c r="D56" s="102">
        <v>0</v>
      </c>
      <c r="E56" s="102">
        <v>0</v>
      </c>
      <c r="F56" s="102">
        <v>0</v>
      </c>
      <c r="G56" s="102">
        <v>0</v>
      </c>
      <c r="H56" s="102">
        <v>0</v>
      </c>
      <c r="I56" s="102">
        <v>0</v>
      </c>
      <c r="J56" s="102">
        <v>0</v>
      </c>
      <c r="K56" s="102">
        <v>0</v>
      </c>
      <c r="L56" s="102">
        <v>0</v>
      </c>
      <c r="M56" s="102">
        <v>0</v>
      </c>
      <c r="N56" s="102">
        <v>0</v>
      </c>
      <c r="O56" s="144"/>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44"/>
    </row>
    <row r="58" spans="1:15" s="105" customFormat="1" ht="15" customHeight="1" x14ac:dyDescent="0.25">
      <c r="A58" s="101" t="s">
        <v>643</v>
      </c>
      <c r="B58" s="102">
        <v>6960664.6991899991</v>
      </c>
      <c r="C58" s="102">
        <v>9373573.0828900002</v>
      </c>
      <c r="D58" s="102">
        <v>9707927.0891299993</v>
      </c>
      <c r="E58" s="102">
        <v>10005483.222620001</v>
      </c>
      <c r="F58" s="102">
        <v>11177969.238700001</v>
      </c>
      <c r="G58" s="102">
        <v>12128423.69702</v>
      </c>
      <c r="H58" s="102">
        <v>12565709.611500001</v>
      </c>
      <c r="I58" s="102">
        <v>13677919.171870001</v>
      </c>
      <c r="J58" s="102">
        <v>14823284.19297</v>
      </c>
      <c r="K58" s="102">
        <v>31064358.315759998</v>
      </c>
      <c r="L58" s="102">
        <v>33480968.829349998</v>
      </c>
      <c r="M58" s="102">
        <v>34969151.486550011</v>
      </c>
      <c r="N58" s="102">
        <v>32008471.955309998</v>
      </c>
      <c r="O58" s="144"/>
    </row>
    <row r="59" spans="1:15" x14ac:dyDescent="0.25">
      <c r="A59" s="660" t="s">
        <v>644</v>
      </c>
      <c r="B59" s="661">
        <v>1266934.3438599999</v>
      </c>
      <c r="C59" s="661">
        <v>1323142.1149000002</v>
      </c>
      <c r="D59" s="661">
        <v>1374341.23006</v>
      </c>
      <c r="E59" s="661">
        <v>1480559.1611800001</v>
      </c>
      <c r="F59" s="661">
        <v>1620473.92172</v>
      </c>
      <c r="G59" s="661">
        <v>1770303.58865</v>
      </c>
      <c r="H59" s="661">
        <v>1756552.39811</v>
      </c>
      <c r="I59" s="661">
        <v>1682463.75795</v>
      </c>
      <c r="J59" s="661">
        <v>2058436.4635899998</v>
      </c>
      <c r="K59" s="661">
        <v>2323886.4339299998</v>
      </c>
      <c r="L59" s="661">
        <v>2530502.413879999</v>
      </c>
      <c r="M59" s="661">
        <v>3731545.6812100005</v>
      </c>
      <c r="N59" s="661">
        <v>1008387.2612599998</v>
      </c>
      <c r="O59" s="144"/>
    </row>
    <row r="60" spans="1:15" ht="15" customHeight="1" x14ac:dyDescent="0.25">
      <c r="A60" s="104" t="s">
        <v>645</v>
      </c>
      <c r="B60" s="102">
        <v>-221651.61618000001</v>
      </c>
      <c r="C60" s="102">
        <v>-268545.47593999997</v>
      </c>
      <c r="D60" s="102">
        <v>-279361.38266</v>
      </c>
      <c r="E60" s="102">
        <v>-294510.83302999998</v>
      </c>
      <c r="F60" s="102">
        <v>-344353.22875000001</v>
      </c>
      <c r="G60" s="102">
        <v>-396195.87742000003</v>
      </c>
      <c r="H60" s="102">
        <v>-446378.72762999998</v>
      </c>
      <c r="I60" s="102">
        <v>-528386.05944999994</v>
      </c>
      <c r="J60" s="102">
        <v>-578976.61345000006</v>
      </c>
      <c r="K60" s="102">
        <v>-678199.54226999998</v>
      </c>
      <c r="L60" s="102">
        <v>-792738.22952999978</v>
      </c>
      <c r="M60" s="102">
        <v>-908913.29706000001</v>
      </c>
      <c r="N60" s="102">
        <v>-252084.68728000001</v>
      </c>
      <c r="O60" s="144"/>
    </row>
    <row r="61" spans="1:15" ht="15" customHeight="1" x14ac:dyDescent="0.25">
      <c r="A61" s="101" t="s">
        <v>646</v>
      </c>
      <c r="B61" s="102">
        <v>1045282.7276799999</v>
      </c>
      <c r="C61" s="102">
        <v>1054596.6389600001</v>
      </c>
      <c r="D61" s="102">
        <v>1094979.8474000001</v>
      </c>
      <c r="E61" s="102">
        <v>1186048.3281500002</v>
      </c>
      <c r="F61" s="102">
        <v>1276120.69297</v>
      </c>
      <c r="G61" s="102">
        <v>1374107.71123</v>
      </c>
      <c r="H61" s="102">
        <v>1310173.6704800001</v>
      </c>
      <c r="I61" s="102">
        <v>1154077.6984999999</v>
      </c>
      <c r="J61" s="102">
        <v>1479459.85014</v>
      </c>
      <c r="K61" s="102">
        <v>1645686.8916600002</v>
      </c>
      <c r="L61" s="102">
        <v>1737764.1843499993</v>
      </c>
      <c r="M61" s="102">
        <v>2822632.3841500003</v>
      </c>
      <c r="N61" s="102">
        <v>756302.57397999987</v>
      </c>
      <c r="O61" s="144"/>
    </row>
    <row r="62" spans="1:15" ht="15" customHeight="1" x14ac:dyDescent="0.25">
      <c r="A62" s="107" t="s">
        <v>647</v>
      </c>
      <c r="B62" s="102">
        <v>31916.582839999999</v>
      </c>
      <c r="C62" s="102">
        <v>37220.025479999997</v>
      </c>
      <c r="D62" s="102">
        <v>43566.851929999997</v>
      </c>
      <c r="E62" s="102">
        <v>50722.88869</v>
      </c>
      <c r="F62" s="102">
        <v>56723.933429999997</v>
      </c>
      <c r="G62" s="102">
        <v>77551.062299999991</v>
      </c>
      <c r="H62" s="102">
        <v>73539.899170000004</v>
      </c>
      <c r="I62" s="102">
        <v>101832.09617</v>
      </c>
      <c r="J62" s="102">
        <v>159154.89349000002</v>
      </c>
      <c r="K62" s="102">
        <v>194364.63150999998</v>
      </c>
      <c r="L62" s="102">
        <v>231502.30392000001</v>
      </c>
      <c r="M62" s="102">
        <v>798146.88901000004</v>
      </c>
      <c r="N62" s="102">
        <v>132569.22396999999</v>
      </c>
      <c r="O62" s="144"/>
    </row>
    <row r="63" spans="1:15" ht="15" customHeight="1" x14ac:dyDescent="0.25">
      <c r="A63" s="104" t="s">
        <v>648</v>
      </c>
      <c r="B63" s="102">
        <v>-16287.29839</v>
      </c>
      <c r="C63" s="102">
        <v>-21115.004410000001</v>
      </c>
      <c r="D63" s="102">
        <v>-19243.779260000003</v>
      </c>
      <c r="E63" s="102">
        <v>-16548.501100000001</v>
      </c>
      <c r="F63" s="102">
        <v>-20507.11477</v>
      </c>
      <c r="G63" s="102">
        <v>-20725.069520000001</v>
      </c>
      <c r="H63" s="102">
        <v>-21663.3518</v>
      </c>
      <c r="I63" s="102">
        <v>-30232.560940000003</v>
      </c>
      <c r="J63" s="102">
        <v>-22877.623609999999</v>
      </c>
      <c r="K63" s="102">
        <v>-45422.72249</v>
      </c>
      <c r="L63" s="102">
        <v>-158157.97017999997</v>
      </c>
      <c r="M63" s="102">
        <v>-1708631.14598</v>
      </c>
      <c r="N63" s="102">
        <v>-322486.90025000001</v>
      </c>
      <c r="O63" s="144"/>
    </row>
    <row r="64" spans="1:15" ht="15" customHeight="1" x14ac:dyDescent="0.25">
      <c r="A64" s="108" t="s">
        <v>649</v>
      </c>
      <c r="B64" s="102">
        <v>1060912.0121299999</v>
      </c>
      <c r="C64" s="102">
        <v>1070701.6600299999</v>
      </c>
      <c r="D64" s="102">
        <v>1119302.92007</v>
      </c>
      <c r="E64" s="102">
        <v>1220222.7157399999</v>
      </c>
      <c r="F64" s="102">
        <v>1312337.5116300001</v>
      </c>
      <c r="G64" s="102">
        <v>1430933.70401</v>
      </c>
      <c r="H64" s="102">
        <v>1362050.2178499999</v>
      </c>
      <c r="I64" s="102">
        <v>1225677.23373</v>
      </c>
      <c r="J64" s="102">
        <v>1615737.12002</v>
      </c>
      <c r="K64" s="102">
        <v>1794628.8006800001</v>
      </c>
      <c r="L64" s="102">
        <v>1811108.5180899994</v>
      </c>
      <c r="M64" s="102">
        <v>1912148.1271800003</v>
      </c>
      <c r="N64" s="102">
        <v>566384.89769999986</v>
      </c>
      <c r="O64" s="144"/>
    </row>
    <row r="65" spans="1:15" ht="15" customHeight="1" x14ac:dyDescent="0.25">
      <c r="A65" s="107" t="s">
        <v>650</v>
      </c>
      <c r="B65" s="102">
        <v>28049.837149999999</v>
      </c>
      <c r="C65" s="102">
        <v>32797.266159999999</v>
      </c>
      <c r="D65" s="102">
        <v>37622.343930000003</v>
      </c>
      <c r="E65" s="102">
        <v>75079.262239999996</v>
      </c>
      <c r="F65" s="102">
        <v>62941.813000000002</v>
      </c>
      <c r="G65" s="102">
        <v>34202.644890000003</v>
      </c>
      <c r="H65" s="102">
        <v>81753.954750000004</v>
      </c>
      <c r="I65" s="102">
        <v>175028.23991999999</v>
      </c>
      <c r="J65" s="102">
        <v>70486.80548000001</v>
      </c>
      <c r="K65" s="102">
        <v>83873.925920000009</v>
      </c>
      <c r="L65" s="102">
        <v>168161.74088</v>
      </c>
      <c r="M65" s="102">
        <v>180058.02022999999</v>
      </c>
      <c r="N65" s="102">
        <v>26511.569990000004</v>
      </c>
      <c r="O65" s="144"/>
    </row>
    <row r="66" spans="1:15" ht="15" customHeight="1" x14ac:dyDescent="0.25">
      <c r="A66" s="107" t="s">
        <v>651</v>
      </c>
      <c r="B66" s="102">
        <v>-135509.11066000001</v>
      </c>
      <c r="C66" s="102">
        <v>-91455.625079999998</v>
      </c>
      <c r="D66" s="102">
        <v>-86566.498540000001</v>
      </c>
      <c r="E66" s="102">
        <v>-123553.92182999999</v>
      </c>
      <c r="F66" s="102">
        <v>-121329.86387999999</v>
      </c>
      <c r="G66" s="102">
        <v>-103188.73325</v>
      </c>
      <c r="H66" s="102">
        <v>-368297.65977999999</v>
      </c>
      <c r="I66" s="102">
        <v>-243908.19412999999</v>
      </c>
      <c r="J66" s="102">
        <v>-181741.70458000002</v>
      </c>
      <c r="K66" s="102">
        <v>-301146.03433999995</v>
      </c>
      <c r="L66" s="102">
        <v>-473103.49276999995</v>
      </c>
      <c r="M66" s="102">
        <v>-374405.76491000003</v>
      </c>
      <c r="N66" s="102">
        <v>-66676.373429999992</v>
      </c>
      <c r="O66" s="144"/>
    </row>
    <row r="67" spans="1:15" ht="15" customHeight="1" x14ac:dyDescent="0.25">
      <c r="A67" s="101" t="s">
        <v>652</v>
      </c>
      <c r="B67" s="102">
        <v>953452.73861999996</v>
      </c>
      <c r="C67" s="102">
        <v>1012043.30111</v>
      </c>
      <c r="D67" s="102">
        <v>1070358.7654600001</v>
      </c>
      <c r="E67" s="102">
        <v>1171748.0561500001</v>
      </c>
      <c r="F67" s="102">
        <v>1253949.4607500001</v>
      </c>
      <c r="G67" s="102">
        <v>1361947.6156500001</v>
      </c>
      <c r="H67" s="102">
        <v>1075506.5128199998</v>
      </c>
      <c r="I67" s="102">
        <v>1156797.2795199999</v>
      </c>
      <c r="J67" s="102">
        <v>1504482.22092</v>
      </c>
      <c r="K67" s="102">
        <v>1577356.6922599999</v>
      </c>
      <c r="L67" s="102">
        <v>1506166.7661999995</v>
      </c>
      <c r="M67" s="102">
        <v>1717800.3825000003</v>
      </c>
      <c r="N67" s="102">
        <v>526220.09425999981</v>
      </c>
      <c r="O67" s="144"/>
    </row>
    <row r="68" spans="1:15" ht="15" customHeight="1" x14ac:dyDescent="0.25">
      <c r="A68" s="104" t="s">
        <v>653</v>
      </c>
      <c r="B68" s="102">
        <v>-626804.02951999998</v>
      </c>
      <c r="C68" s="102">
        <v>-679213.29610000004</v>
      </c>
      <c r="D68" s="102">
        <v>-678935.28573</v>
      </c>
      <c r="E68" s="102">
        <v>-705530.30758999998</v>
      </c>
      <c r="F68" s="102">
        <v>-776284.82382000005</v>
      </c>
      <c r="G68" s="102">
        <v>-720455.16126999992</v>
      </c>
      <c r="H68" s="102">
        <v>-684527.62003999995</v>
      </c>
      <c r="I68" s="102">
        <v>-700708.89147000003</v>
      </c>
      <c r="J68" s="102">
        <v>-834389.08324000007</v>
      </c>
      <c r="K68" s="102">
        <v>-993435.23047000007</v>
      </c>
      <c r="L68" s="102">
        <v>-1108009.1943999997</v>
      </c>
      <c r="M68" s="102">
        <v>-1349722.6137199996</v>
      </c>
      <c r="N68" s="102">
        <v>-319642.07543000008</v>
      </c>
      <c r="O68" s="144"/>
    </row>
    <row r="69" spans="1:15" ht="15" customHeight="1" x14ac:dyDescent="0.25">
      <c r="A69" s="108" t="s">
        <v>654</v>
      </c>
      <c r="B69" s="102">
        <v>326648.70910000004</v>
      </c>
      <c r="C69" s="102">
        <v>332830.00500999996</v>
      </c>
      <c r="D69" s="102">
        <v>391423.47973000002</v>
      </c>
      <c r="E69" s="102">
        <v>466217.74855999998</v>
      </c>
      <c r="F69" s="102">
        <v>477664.63692999998</v>
      </c>
      <c r="G69" s="102">
        <v>641492.45438000001</v>
      </c>
      <c r="H69" s="102">
        <v>390978.89277999999</v>
      </c>
      <c r="I69" s="102">
        <v>456088.38805000001</v>
      </c>
      <c r="J69" s="102">
        <v>670093.13767999993</v>
      </c>
      <c r="K69" s="102">
        <v>583921.46178999997</v>
      </c>
      <c r="L69" s="102">
        <v>398157.5717999998</v>
      </c>
      <c r="M69" s="102">
        <v>368077.76878000074</v>
      </c>
      <c r="N69" s="102">
        <v>206578.01882999972</v>
      </c>
      <c r="O69" s="144"/>
    </row>
    <row r="70" spans="1:15" ht="15" customHeight="1" x14ac:dyDescent="0.25">
      <c r="A70" s="108" t="s">
        <v>655</v>
      </c>
      <c r="B70" s="102">
        <v>12.65019</v>
      </c>
      <c r="C70" s="102">
        <v>7.4485400000000004</v>
      </c>
      <c r="D70" s="102">
        <v>4.6955100000000005</v>
      </c>
      <c r="E70" s="102">
        <v>2.74668</v>
      </c>
      <c r="F70" s="102">
        <v>2.60866</v>
      </c>
      <c r="G70" s="102">
        <v>1.3971300000000002</v>
      </c>
      <c r="H70" s="102">
        <v>1.0865100000000001</v>
      </c>
      <c r="I70" s="102">
        <v>0.50052999999999992</v>
      </c>
      <c r="J70" s="102">
        <v>1.1445000000000001</v>
      </c>
      <c r="K70" s="102">
        <v>0.80971000000000004</v>
      </c>
      <c r="L70" s="102">
        <v>1913.9495099999999</v>
      </c>
      <c r="M70" s="102">
        <v>34745.540480000003</v>
      </c>
      <c r="N70" s="102">
        <v>3746.6910500000004</v>
      </c>
      <c r="O70" s="144"/>
    </row>
    <row r="71" spans="1:15" ht="15" customHeight="1" x14ac:dyDescent="0.25">
      <c r="A71" s="109" t="s">
        <v>656</v>
      </c>
      <c r="B71" s="102">
        <v>0</v>
      </c>
      <c r="C71" s="102">
        <v>0</v>
      </c>
      <c r="D71" s="102">
        <v>0</v>
      </c>
      <c r="E71" s="102">
        <v>0</v>
      </c>
      <c r="F71" s="102">
        <v>0</v>
      </c>
      <c r="G71" s="102">
        <v>0</v>
      </c>
      <c r="H71" s="102">
        <v>0</v>
      </c>
      <c r="I71" s="102">
        <v>0</v>
      </c>
      <c r="J71" s="102">
        <v>0</v>
      </c>
      <c r="K71" s="102">
        <v>0</v>
      </c>
      <c r="L71" s="102">
        <v>0</v>
      </c>
      <c r="M71" s="102">
        <v>0</v>
      </c>
      <c r="N71" s="102">
        <v>0</v>
      </c>
      <c r="O71" s="144"/>
    </row>
    <row r="72" spans="1:15" ht="15" customHeight="1" x14ac:dyDescent="0.25">
      <c r="A72" s="109" t="s">
        <v>657</v>
      </c>
      <c r="B72" s="102">
        <v>12.65019</v>
      </c>
      <c r="C72" s="102">
        <v>7.4485400000000004</v>
      </c>
      <c r="D72" s="102">
        <v>4.6955100000000005</v>
      </c>
      <c r="E72" s="102">
        <v>2.74668</v>
      </c>
      <c r="F72" s="102">
        <v>2.60866</v>
      </c>
      <c r="G72" s="102">
        <v>1.3971300000000002</v>
      </c>
      <c r="H72" s="102">
        <v>1.0865100000000001</v>
      </c>
      <c r="I72" s="102">
        <v>0.50052999999999992</v>
      </c>
      <c r="J72" s="102">
        <v>1.1445000000000001</v>
      </c>
      <c r="K72" s="102">
        <v>0.80971000000000004</v>
      </c>
      <c r="L72" s="102">
        <v>1913.9495099999999</v>
      </c>
      <c r="M72" s="102">
        <v>34745.540480000003</v>
      </c>
      <c r="N72" s="102">
        <v>3746.6910500000004</v>
      </c>
      <c r="O72" s="144"/>
    </row>
    <row r="73" spans="1:15" ht="15" customHeight="1" x14ac:dyDescent="0.25">
      <c r="A73" s="101" t="s">
        <v>658</v>
      </c>
      <c r="B73" s="102">
        <v>-70.70478</v>
      </c>
      <c r="C73" s="102">
        <v>-41.257129999999997</v>
      </c>
      <c r="D73" s="102">
        <v>-23.970220000000001</v>
      </c>
      <c r="E73" s="102">
        <v>-14.453989999999999</v>
      </c>
      <c r="F73" s="102">
        <v>-9.312850000000001</v>
      </c>
      <c r="G73" s="102">
        <v>-1.61463</v>
      </c>
      <c r="H73" s="102">
        <v>-0.48841000000000001</v>
      </c>
      <c r="I73" s="102">
        <v>-0.15968000000000002</v>
      </c>
      <c r="J73" s="102">
        <v>-0.19231999999999999</v>
      </c>
      <c r="K73" s="102">
        <v>-0.46676000000000001</v>
      </c>
      <c r="L73" s="102">
        <v>-2.1019299999999999</v>
      </c>
      <c r="M73" s="102">
        <v>-123.42305</v>
      </c>
      <c r="N73" s="102">
        <v>-666.32808999999997</v>
      </c>
      <c r="O73" s="144"/>
    </row>
    <row r="74" spans="1:15" ht="15" customHeight="1" x14ac:dyDescent="0.25">
      <c r="A74" s="101" t="s">
        <v>805</v>
      </c>
      <c r="B74" s="102">
        <v>0</v>
      </c>
      <c r="C74" s="102">
        <v>0</v>
      </c>
      <c r="D74" s="102">
        <v>0</v>
      </c>
      <c r="E74" s="102">
        <v>0</v>
      </c>
      <c r="F74" s="102">
        <v>0</v>
      </c>
      <c r="G74" s="102">
        <v>0</v>
      </c>
      <c r="H74" s="102">
        <v>0</v>
      </c>
      <c r="I74" s="102">
        <v>0</v>
      </c>
      <c r="J74" s="102">
        <v>0</v>
      </c>
      <c r="K74" s="102">
        <v>0</v>
      </c>
      <c r="L74" s="102">
        <v>0</v>
      </c>
      <c r="M74" s="102">
        <v>0</v>
      </c>
      <c r="N74" s="102">
        <v>0</v>
      </c>
      <c r="O74" s="144"/>
    </row>
    <row r="75" spans="1:15" ht="15" customHeight="1" x14ac:dyDescent="0.25">
      <c r="A75" s="104" t="s">
        <v>342</v>
      </c>
      <c r="B75" s="102">
        <v>-70.70478</v>
      </c>
      <c r="C75" s="102">
        <v>-41.257129999999997</v>
      </c>
      <c r="D75" s="102">
        <v>-23.970220000000001</v>
      </c>
      <c r="E75" s="102">
        <v>-14.453989999999999</v>
      </c>
      <c r="F75" s="102">
        <v>-9.312850000000001</v>
      </c>
      <c r="G75" s="102">
        <v>-1.61463</v>
      </c>
      <c r="H75" s="102">
        <v>-0.48841000000000001</v>
      </c>
      <c r="I75" s="102">
        <v>-0.15968000000000002</v>
      </c>
      <c r="J75" s="102">
        <v>-0.19231999999999999</v>
      </c>
      <c r="K75" s="102">
        <v>-0.46676000000000001</v>
      </c>
      <c r="L75" s="102">
        <v>-2.1019299999999999</v>
      </c>
      <c r="M75" s="102">
        <v>-123.42305</v>
      </c>
      <c r="N75" s="102">
        <v>-666.32808999999997</v>
      </c>
      <c r="O75" s="144"/>
    </row>
    <row r="76" spans="1:15" ht="15" customHeight="1" x14ac:dyDescent="0.25">
      <c r="A76" s="101" t="s">
        <v>661</v>
      </c>
      <c r="B76" s="102">
        <v>326590.65450999996</v>
      </c>
      <c r="C76" s="102">
        <v>332796.19641999999</v>
      </c>
      <c r="D76" s="102">
        <v>391404.20501999999</v>
      </c>
      <c r="E76" s="102">
        <v>466206.04125000001</v>
      </c>
      <c r="F76" s="102">
        <v>477657.93274000002</v>
      </c>
      <c r="G76" s="102">
        <v>641492.23687999998</v>
      </c>
      <c r="H76" s="102">
        <v>390979.49088</v>
      </c>
      <c r="I76" s="102">
        <v>456088.72889999999</v>
      </c>
      <c r="J76" s="102">
        <v>670094.08986000007</v>
      </c>
      <c r="K76" s="102">
        <v>583921.80474000005</v>
      </c>
      <c r="L76" s="102">
        <v>400069.4193799998</v>
      </c>
      <c r="M76" s="102">
        <v>402699.88621000078</v>
      </c>
      <c r="N76" s="102">
        <v>209658.38178999972</v>
      </c>
      <c r="O76" s="144"/>
    </row>
    <row r="77" spans="1:15" ht="15" customHeight="1" x14ac:dyDescent="0.25">
      <c r="A77" s="110" t="s">
        <v>662</v>
      </c>
      <c r="B77" s="102">
        <v>0</v>
      </c>
      <c r="C77" s="102">
        <v>7484.1977500000003</v>
      </c>
      <c r="D77" s="102">
        <v>7096.4698799999996</v>
      </c>
      <c r="E77" s="102">
        <v>5671.2719999999999</v>
      </c>
      <c r="F77" s="102">
        <v>4271.2415199999996</v>
      </c>
      <c r="G77" s="102">
        <v>2549.03629</v>
      </c>
      <c r="H77" s="102">
        <v>2876.1822299999999</v>
      </c>
      <c r="I77" s="102">
        <v>1063.3844299999998</v>
      </c>
      <c r="J77" s="102">
        <v>696.13023999999996</v>
      </c>
      <c r="K77" s="102">
        <v>574.66390000000001</v>
      </c>
      <c r="L77" s="102">
        <v>1845.1843000000001</v>
      </c>
      <c r="M77" s="102">
        <v>5443.5046299999995</v>
      </c>
      <c r="N77" s="102">
        <v>178.13835999999998</v>
      </c>
      <c r="O77" s="144"/>
    </row>
    <row r="78" spans="1:15" ht="15" customHeight="1" x14ac:dyDescent="0.25">
      <c r="A78" s="108" t="s">
        <v>663</v>
      </c>
      <c r="B78" s="102">
        <v>326590.65450999996</v>
      </c>
      <c r="C78" s="102">
        <v>340280.39417000004</v>
      </c>
      <c r="D78" s="102">
        <v>398500.67489999998</v>
      </c>
      <c r="E78" s="102">
        <v>471877.31325000001</v>
      </c>
      <c r="F78" s="102">
        <v>481929.17426</v>
      </c>
      <c r="G78" s="102">
        <v>644041.27316999994</v>
      </c>
      <c r="H78" s="102">
        <v>393855.67311000003</v>
      </c>
      <c r="I78" s="102">
        <v>457152.11332999996</v>
      </c>
      <c r="J78" s="102">
        <v>670790.22010000004</v>
      </c>
      <c r="K78" s="102">
        <v>584496.46863999998</v>
      </c>
      <c r="L78" s="102">
        <v>401914.60367999983</v>
      </c>
      <c r="M78" s="102">
        <v>408143.39084000076</v>
      </c>
      <c r="N78" s="102">
        <v>209836.52014999973</v>
      </c>
      <c r="O78" s="144"/>
    </row>
    <row r="79" spans="1:15" ht="15" customHeight="1" x14ac:dyDescent="0.25">
      <c r="A79" s="107" t="s">
        <v>664</v>
      </c>
      <c r="B79" s="102">
        <v>-25436.733</v>
      </c>
      <c r="C79" s="102">
        <v>-60.668999999999997</v>
      </c>
      <c r="D79" s="102">
        <v>-1283.2049999999999</v>
      </c>
      <c r="E79" s="102">
        <v>-218.095</v>
      </c>
      <c r="F79" s="102">
        <v>0</v>
      </c>
      <c r="G79" s="102">
        <v>0</v>
      </c>
      <c r="H79" s="102">
        <v>-295.44835</v>
      </c>
      <c r="I79" s="102">
        <v>631.49546999999995</v>
      </c>
      <c r="J79" s="102">
        <v>-14991.994929999999</v>
      </c>
      <c r="K79" s="102">
        <v>12642.51694</v>
      </c>
      <c r="L79" s="102">
        <v>39483.661840000001</v>
      </c>
      <c r="M79" s="102">
        <v>36677.540179999996</v>
      </c>
      <c r="N79" s="102">
        <v>1629.7790899999998</v>
      </c>
      <c r="O79" s="144"/>
    </row>
    <row r="80" spans="1:15" ht="15" customHeight="1" x14ac:dyDescent="0.25">
      <c r="A80" s="101" t="s">
        <v>665</v>
      </c>
      <c r="B80" s="102">
        <v>301153.92151000001</v>
      </c>
      <c r="C80" s="102">
        <v>340219.72516999999</v>
      </c>
      <c r="D80" s="102">
        <v>397217.46989999997</v>
      </c>
      <c r="E80" s="102">
        <v>471659.21824999998</v>
      </c>
      <c r="F80" s="102">
        <v>481929.17426</v>
      </c>
      <c r="G80" s="102">
        <v>644041.27316999994</v>
      </c>
      <c r="H80" s="102">
        <v>393560.22476000001</v>
      </c>
      <c r="I80" s="102">
        <v>457783.60879999999</v>
      </c>
      <c r="J80" s="102">
        <v>655798.22516999999</v>
      </c>
      <c r="K80" s="102">
        <v>597138.9855800001</v>
      </c>
      <c r="L80" s="102">
        <v>441398.26551999984</v>
      </c>
      <c r="M80" s="102">
        <v>444820.93102000077</v>
      </c>
      <c r="N80" s="102">
        <v>211466.29923999973</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301153.92151000001</v>
      </c>
      <c r="C82" s="102">
        <v>340219.72516999999</v>
      </c>
      <c r="D82" s="102">
        <v>397217.46989999997</v>
      </c>
      <c r="E82" s="102">
        <v>471659.21824999998</v>
      </c>
      <c r="F82" s="102">
        <v>481929.17426</v>
      </c>
      <c r="G82" s="102">
        <v>644041.27316999994</v>
      </c>
      <c r="H82" s="102">
        <v>393560.22476000001</v>
      </c>
      <c r="I82" s="102">
        <v>457783.60879999999</v>
      </c>
      <c r="J82" s="102">
        <v>655798.22516999999</v>
      </c>
      <c r="K82" s="102">
        <v>597138.9855800001</v>
      </c>
      <c r="L82" s="102">
        <v>441398.26551999984</v>
      </c>
      <c r="M82" s="102">
        <v>444820.93102000077</v>
      </c>
      <c r="N82" s="102">
        <v>211466.29923999973</v>
      </c>
      <c r="O82" s="144"/>
    </row>
    <row r="83" spans="1:15" ht="15" customHeight="1" thickBot="1" x14ac:dyDescent="0.3">
      <c r="A83" s="107" t="s">
        <v>668</v>
      </c>
      <c r="B83" s="102">
        <v>-119305.609</v>
      </c>
      <c r="C83" s="102">
        <v>-116031.015</v>
      </c>
      <c r="D83" s="102">
        <v>-172386.86900999999</v>
      </c>
      <c r="E83" s="102">
        <v>-199924.41</v>
      </c>
      <c r="F83" s="102">
        <v>-213117.56547999999</v>
      </c>
      <c r="G83" s="102">
        <v>-309178.19199999998</v>
      </c>
      <c r="H83" s="102">
        <v>-311981.10869999998</v>
      </c>
      <c r="I83" s="102">
        <v>-200134.51363999999</v>
      </c>
      <c r="J83" s="102">
        <v>-333647.49200000003</v>
      </c>
      <c r="K83" s="102">
        <v>-279491.56599999999</v>
      </c>
      <c r="L83" s="102">
        <v>-144773.26800000001</v>
      </c>
      <c r="M83" s="102">
        <v>-89153.16</v>
      </c>
      <c r="N83" s="102">
        <v>-114606</v>
      </c>
      <c r="O83" s="144"/>
    </row>
    <row r="84" spans="1:15" ht="15" customHeight="1" thickTop="1" thickBot="1" x14ac:dyDescent="0.3">
      <c r="A84" s="658" t="s">
        <v>669</v>
      </c>
      <c r="B84" s="659">
        <v>181848.31250999999</v>
      </c>
      <c r="C84" s="659">
        <v>224188.71016999998</v>
      </c>
      <c r="D84" s="659">
        <v>224830.60088999997</v>
      </c>
      <c r="E84" s="659">
        <v>271734.80825</v>
      </c>
      <c r="F84" s="659">
        <v>268811.60877999995</v>
      </c>
      <c r="G84" s="659">
        <v>334863.08117000002</v>
      </c>
      <c r="H84" s="659">
        <v>81579.11606</v>
      </c>
      <c r="I84" s="659">
        <v>257649.09516</v>
      </c>
      <c r="J84" s="659">
        <v>322150.73317000002</v>
      </c>
      <c r="K84" s="659">
        <v>317647.41957999999</v>
      </c>
      <c r="L84" s="659">
        <v>296624.99751999986</v>
      </c>
      <c r="M84" s="659">
        <v>355667.7710200008</v>
      </c>
      <c r="N84" s="659">
        <v>96860.299239999731</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row r="87" spans="1:15" x14ac:dyDescent="0.25">
      <c r="J87" s="144"/>
    </row>
    <row r="90" spans="1:15" x14ac:dyDescent="0.25">
      <c r="J90" s="144"/>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270A4-E9E2-45E9-AF51-2371D817FC09}">
  <sheetPr>
    <pageSetUpPr fitToPage="1"/>
  </sheetPr>
  <dimension ref="A1:O86"/>
  <sheetViews>
    <sheetView zoomScaleNormal="100" workbookViewId="0">
      <pane xSplit="1" topLeftCell="B1" activePane="topRight" state="frozen"/>
      <selection pane="topRight" sqref="A1:N1"/>
    </sheetView>
  </sheetViews>
  <sheetFormatPr defaultRowHeight="18" x14ac:dyDescent="0.25"/>
  <cols>
    <col min="1" max="1" width="89.85546875" style="98" bestFit="1" customWidth="1"/>
    <col min="2" max="2" width="9.7109375" style="98" bestFit="1" customWidth="1"/>
    <col min="3" max="3" width="8.140625" style="98" bestFit="1" customWidth="1"/>
    <col min="4" max="6" width="9.7109375" style="98" bestFit="1" customWidth="1"/>
    <col min="7" max="8" width="8.140625" style="98" bestFit="1" customWidth="1"/>
    <col min="9" max="9" width="8.140625" style="98" customWidth="1"/>
    <col min="10" max="10" width="8.140625" style="98" bestFit="1" customWidth="1"/>
    <col min="11" max="13" width="8.140625" style="98" customWidth="1"/>
    <col min="14" max="14" width="8.140625" style="98" bestFit="1" customWidth="1"/>
    <col min="15" max="256" width="11.42578125" style="98" customWidth="1"/>
    <col min="257" max="257" width="89.85546875" style="98" bestFit="1" customWidth="1"/>
    <col min="258" max="258" width="9.7109375" style="98" bestFit="1" customWidth="1"/>
    <col min="259" max="259" width="8.140625" style="98" bestFit="1" customWidth="1"/>
    <col min="260" max="262" width="9.7109375" style="98" bestFit="1" customWidth="1"/>
    <col min="263" max="264" width="8.140625" style="98" bestFit="1" customWidth="1"/>
    <col min="265" max="265" width="8.140625" style="98" customWidth="1"/>
    <col min="266" max="266" width="8.140625" style="98" bestFit="1" customWidth="1"/>
    <col min="267" max="269" width="8.140625" style="98" customWidth="1"/>
    <col min="270" max="270" width="8.140625" style="98" bestFit="1" customWidth="1"/>
    <col min="271" max="512" width="11.42578125" style="98" customWidth="1"/>
    <col min="513" max="513" width="89.85546875" style="98" bestFit="1" customWidth="1"/>
    <col min="514" max="514" width="9.7109375" style="98" bestFit="1" customWidth="1"/>
    <col min="515" max="515" width="8.140625" style="98" bestFit="1" customWidth="1"/>
    <col min="516" max="518" width="9.7109375" style="98" bestFit="1" customWidth="1"/>
    <col min="519" max="520" width="8.140625" style="98" bestFit="1" customWidth="1"/>
    <col min="521" max="521" width="8.140625" style="98" customWidth="1"/>
    <col min="522" max="522" width="8.140625" style="98" bestFit="1" customWidth="1"/>
    <col min="523" max="525" width="8.140625" style="98" customWidth="1"/>
    <col min="526" max="526" width="8.140625" style="98" bestFit="1" customWidth="1"/>
    <col min="527" max="768" width="11.42578125" style="98" customWidth="1"/>
    <col min="769" max="769" width="89.85546875" style="98" bestFit="1" customWidth="1"/>
    <col min="770" max="770" width="9.7109375" style="98" bestFit="1" customWidth="1"/>
    <col min="771" max="771" width="8.140625" style="98" bestFit="1" customWidth="1"/>
    <col min="772" max="774" width="9.7109375" style="98" bestFit="1" customWidth="1"/>
    <col min="775" max="776" width="8.140625" style="98" bestFit="1" customWidth="1"/>
    <col min="777" max="777" width="8.140625" style="98" customWidth="1"/>
    <col min="778" max="778" width="8.140625" style="98" bestFit="1" customWidth="1"/>
    <col min="779" max="781" width="8.140625" style="98" customWidth="1"/>
    <col min="782" max="782" width="8.140625" style="98" bestFit="1" customWidth="1"/>
    <col min="783" max="1024" width="11.42578125" style="98" customWidth="1"/>
    <col min="1025" max="1025" width="89.85546875" style="98" bestFit="1" customWidth="1"/>
    <col min="1026" max="1026" width="9.7109375" style="98" bestFit="1" customWidth="1"/>
    <col min="1027" max="1027" width="8.140625" style="98" bestFit="1" customWidth="1"/>
    <col min="1028" max="1030" width="9.7109375" style="98" bestFit="1" customWidth="1"/>
    <col min="1031" max="1032" width="8.140625" style="98" bestFit="1" customWidth="1"/>
    <col min="1033" max="1033" width="8.140625" style="98" customWidth="1"/>
    <col min="1034" max="1034" width="8.140625" style="98" bestFit="1" customWidth="1"/>
    <col min="1035" max="1037" width="8.140625" style="98" customWidth="1"/>
    <col min="1038" max="1038" width="8.140625" style="98" bestFit="1" customWidth="1"/>
    <col min="1039" max="1280" width="11.42578125" style="98" customWidth="1"/>
    <col min="1281" max="1281" width="89.85546875" style="98" bestFit="1" customWidth="1"/>
    <col min="1282" max="1282" width="9.7109375" style="98" bestFit="1" customWidth="1"/>
    <col min="1283" max="1283" width="8.140625" style="98" bestFit="1" customWidth="1"/>
    <col min="1284" max="1286" width="9.7109375" style="98" bestFit="1" customWidth="1"/>
    <col min="1287" max="1288" width="8.140625" style="98" bestFit="1" customWidth="1"/>
    <col min="1289" max="1289" width="8.140625" style="98" customWidth="1"/>
    <col min="1290" max="1290" width="8.140625" style="98" bestFit="1" customWidth="1"/>
    <col min="1291" max="1293" width="8.140625" style="98" customWidth="1"/>
    <col min="1294" max="1294" width="8.140625" style="98" bestFit="1" customWidth="1"/>
    <col min="1295" max="1536" width="11.42578125" style="98" customWidth="1"/>
    <col min="1537" max="1537" width="89.85546875" style="98" bestFit="1" customWidth="1"/>
    <col min="1538" max="1538" width="9.7109375" style="98" bestFit="1" customWidth="1"/>
    <col min="1539" max="1539" width="8.140625" style="98" bestFit="1" customWidth="1"/>
    <col min="1540" max="1542" width="9.7109375" style="98" bestFit="1" customWidth="1"/>
    <col min="1543" max="1544" width="8.140625" style="98" bestFit="1" customWidth="1"/>
    <col min="1545" max="1545" width="8.140625" style="98" customWidth="1"/>
    <col min="1546" max="1546" width="8.140625" style="98" bestFit="1" customWidth="1"/>
    <col min="1547" max="1549" width="8.140625" style="98" customWidth="1"/>
    <col min="1550" max="1550" width="8.140625" style="98" bestFit="1" customWidth="1"/>
    <col min="1551" max="1792" width="11.42578125" style="98" customWidth="1"/>
    <col min="1793" max="1793" width="89.85546875" style="98" bestFit="1" customWidth="1"/>
    <col min="1794" max="1794" width="9.7109375" style="98" bestFit="1" customWidth="1"/>
    <col min="1795" max="1795" width="8.140625" style="98" bestFit="1" customWidth="1"/>
    <col min="1796" max="1798" width="9.7109375" style="98" bestFit="1" customWidth="1"/>
    <col min="1799" max="1800" width="8.140625" style="98" bestFit="1" customWidth="1"/>
    <col min="1801" max="1801" width="8.140625" style="98" customWidth="1"/>
    <col min="1802" max="1802" width="8.140625" style="98" bestFit="1" customWidth="1"/>
    <col min="1803" max="1805" width="8.140625" style="98" customWidth="1"/>
    <col min="1806" max="1806" width="8.140625" style="98" bestFit="1" customWidth="1"/>
    <col min="1807" max="2048" width="11.42578125" style="98" customWidth="1"/>
    <col min="2049" max="2049" width="89.85546875" style="98" bestFit="1" customWidth="1"/>
    <col min="2050" max="2050" width="9.7109375" style="98" bestFit="1" customWidth="1"/>
    <col min="2051" max="2051" width="8.140625" style="98" bestFit="1" customWidth="1"/>
    <col min="2052" max="2054" width="9.7109375" style="98" bestFit="1" customWidth="1"/>
    <col min="2055" max="2056" width="8.140625" style="98" bestFit="1" customWidth="1"/>
    <col min="2057" max="2057" width="8.140625" style="98" customWidth="1"/>
    <col min="2058" max="2058" width="8.140625" style="98" bestFit="1" customWidth="1"/>
    <col min="2059" max="2061" width="8.140625" style="98" customWidth="1"/>
    <col min="2062" max="2062" width="8.140625" style="98" bestFit="1" customWidth="1"/>
    <col min="2063" max="2304" width="11.42578125" style="98" customWidth="1"/>
    <col min="2305" max="2305" width="89.85546875" style="98" bestFit="1" customWidth="1"/>
    <col min="2306" max="2306" width="9.7109375" style="98" bestFit="1" customWidth="1"/>
    <col min="2307" max="2307" width="8.140625" style="98" bestFit="1" customWidth="1"/>
    <col min="2308" max="2310" width="9.7109375" style="98" bestFit="1" customWidth="1"/>
    <col min="2311" max="2312" width="8.140625" style="98" bestFit="1" customWidth="1"/>
    <col min="2313" max="2313" width="8.140625" style="98" customWidth="1"/>
    <col min="2314" max="2314" width="8.140625" style="98" bestFit="1" customWidth="1"/>
    <col min="2315" max="2317" width="8.140625" style="98" customWidth="1"/>
    <col min="2318" max="2318" width="8.140625" style="98" bestFit="1" customWidth="1"/>
    <col min="2319" max="2560" width="11.42578125" style="98" customWidth="1"/>
    <col min="2561" max="2561" width="89.85546875" style="98" bestFit="1" customWidth="1"/>
    <col min="2562" max="2562" width="9.7109375" style="98" bestFit="1" customWidth="1"/>
    <col min="2563" max="2563" width="8.140625" style="98" bestFit="1" customWidth="1"/>
    <col min="2564" max="2566" width="9.7109375" style="98" bestFit="1" customWidth="1"/>
    <col min="2567" max="2568" width="8.140625" style="98" bestFit="1" customWidth="1"/>
    <col min="2569" max="2569" width="8.140625" style="98" customWidth="1"/>
    <col min="2570" max="2570" width="8.140625" style="98" bestFit="1" customWidth="1"/>
    <col min="2571" max="2573" width="8.140625" style="98" customWidth="1"/>
    <col min="2574" max="2574" width="8.140625" style="98" bestFit="1" customWidth="1"/>
    <col min="2575" max="2816" width="11.42578125" style="98" customWidth="1"/>
    <col min="2817" max="2817" width="89.85546875" style="98" bestFit="1" customWidth="1"/>
    <col min="2818" max="2818" width="9.7109375" style="98" bestFit="1" customWidth="1"/>
    <col min="2819" max="2819" width="8.140625" style="98" bestFit="1" customWidth="1"/>
    <col min="2820" max="2822" width="9.7109375" style="98" bestFit="1" customWidth="1"/>
    <col min="2823" max="2824" width="8.140625" style="98" bestFit="1" customWidth="1"/>
    <col min="2825" max="2825" width="8.140625" style="98" customWidth="1"/>
    <col min="2826" max="2826" width="8.140625" style="98" bestFit="1" customWidth="1"/>
    <col min="2827" max="2829" width="8.140625" style="98" customWidth="1"/>
    <col min="2830" max="2830" width="8.140625" style="98" bestFit="1" customWidth="1"/>
    <col min="2831" max="3072" width="11.42578125" style="98" customWidth="1"/>
    <col min="3073" max="3073" width="89.85546875" style="98" bestFit="1" customWidth="1"/>
    <col min="3074" max="3074" width="9.7109375" style="98" bestFit="1" customWidth="1"/>
    <col min="3075" max="3075" width="8.140625" style="98" bestFit="1" customWidth="1"/>
    <col min="3076" max="3078" width="9.7109375" style="98" bestFit="1" customWidth="1"/>
    <col min="3079" max="3080" width="8.140625" style="98" bestFit="1" customWidth="1"/>
    <col min="3081" max="3081" width="8.140625" style="98" customWidth="1"/>
    <col min="3082" max="3082" width="8.140625" style="98" bestFit="1" customWidth="1"/>
    <col min="3083" max="3085" width="8.140625" style="98" customWidth="1"/>
    <col min="3086" max="3086" width="8.140625" style="98" bestFit="1" customWidth="1"/>
    <col min="3087" max="3328" width="11.42578125" style="98" customWidth="1"/>
    <col min="3329" max="3329" width="89.85546875" style="98" bestFit="1" customWidth="1"/>
    <col min="3330" max="3330" width="9.7109375" style="98" bestFit="1" customWidth="1"/>
    <col min="3331" max="3331" width="8.140625" style="98" bestFit="1" customWidth="1"/>
    <col min="3332" max="3334" width="9.7109375" style="98" bestFit="1" customWidth="1"/>
    <col min="3335" max="3336" width="8.140625" style="98" bestFit="1" customWidth="1"/>
    <col min="3337" max="3337" width="8.140625" style="98" customWidth="1"/>
    <col min="3338" max="3338" width="8.140625" style="98" bestFit="1" customWidth="1"/>
    <col min="3339" max="3341" width="8.140625" style="98" customWidth="1"/>
    <col min="3342" max="3342" width="8.140625" style="98" bestFit="1" customWidth="1"/>
    <col min="3343" max="3584" width="11.42578125" style="98" customWidth="1"/>
    <col min="3585" max="3585" width="89.85546875" style="98" bestFit="1" customWidth="1"/>
    <col min="3586" max="3586" width="9.7109375" style="98" bestFit="1" customWidth="1"/>
    <col min="3587" max="3587" width="8.140625" style="98" bestFit="1" customWidth="1"/>
    <col min="3588" max="3590" width="9.7109375" style="98" bestFit="1" customWidth="1"/>
    <col min="3591" max="3592" width="8.140625" style="98" bestFit="1" customWidth="1"/>
    <col min="3593" max="3593" width="8.140625" style="98" customWidth="1"/>
    <col min="3594" max="3594" width="8.140625" style="98" bestFit="1" customWidth="1"/>
    <col min="3595" max="3597" width="8.140625" style="98" customWidth="1"/>
    <col min="3598" max="3598" width="8.140625" style="98" bestFit="1" customWidth="1"/>
    <col min="3599" max="3840" width="11.42578125" style="98" customWidth="1"/>
    <col min="3841" max="3841" width="89.85546875" style="98" bestFit="1" customWidth="1"/>
    <col min="3842" max="3842" width="9.7109375" style="98" bestFit="1" customWidth="1"/>
    <col min="3843" max="3843" width="8.140625" style="98" bestFit="1" customWidth="1"/>
    <col min="3844" max="3846" width="9.7109375" style="98" bestFit="1" customWidth="1"/>
    <col min="3847" max="3848" width="8.140625" style="98" bestFit="1" customWidth="1"/>
    <col min="3849" max="3849" width="8.140625" style="98" customWidth="1"/>
    <col min="3850" max="3850" width="8.140625" style="98" bestFit="1" customWidth="1"/>
    <col min="3851" max="3853" width="8.140625" style="98" customWidth="1"/>
    <col min="3854" max="3854" width="8.140625" style="98" bestFit="1" customWidth="1"/>
    <col min="3855" max="4096" width="11.42578125" style="98" customWidth="1"/>
    <col min="4097" max="4097" width="89.85546875" style="98" bestFit="1" customWidth="1"/>
    <col min="4098" max="4098" width="9.7109375" style="98" bestFit="1" customWidth="1"/>
    <col min="4099" max="4099" width="8.140625" style="98" bestFit="1" customWidth="1"/>
    <col min="4100" max="4102" width="9.7109375" style="98" bestFit="1" customWidth="1"/>
    <col min="4103" max="4104" width="8.140625" style="98" bestFit="1" customWidth="1"/>
    <col min="4105" max="4105" width="8.140625" style="98" customWidth="1"/>
    <col min="4106" max="4106" width="8.140625" style="98" bestFit="1" customWidth="1"/>
    <col min="4107" max="4109" width="8.140625" style="98" customWidth="1"/>
    <col min="4110" max="4110" width="8.140625" style="98" bestFit="1" customWidth="1"/>
    <col min="4111" max="4352" width="11.42578125" style="98" customWidth="1"/>
    <col min="4353" max="4353" width="89.85546875" style="98" bestFit="1" customWidth="1"/>
    <col min="4354" max="4354" width="9.7109375" style="98" bestFit="1" customWidth="1"/>
    <col min="4355" max="4355" width="8.140625" style="98" bestFit="1" customWidth="1"/>
    <col min="4356" max="4358" width="9.7109375" style="98" bestFit="1" customWidth="1"/>
    <col min="4359" max="4360" width="8.140625" style="98" bestFit="1" customWidth="1"/>
    <col min="4361" max="4361" width="8.140625" style="98" customWidth="1"/>
    <col min="4362" max="4362" width="8.140625" style="98" bestFit="1" customWidth="1"/>
    <col min="4363" max="4365" width="8.140625" style="98" customWidth="1"/>
    <col min="4366" max="4366" width="8.140625" style="98" bestFit="1" customWidth="1"/>
    <col min="4367" max="4608" width="11.42578125" style="98" customWidth="1"/>
    <col min="4609" max="4609" width="89.85546875" style="98" bestFit="1" customWidth="1"/>
    <col min="4610" max="4610" width="9.7109375" style="98" bestFit="1" customWidth="1"/>
    <col min="4611" max="4611" width="8.140625" style="98" bestFit="1" customWidth="1"/>
    <col min="4612" max="4614" width="9.7109375" style="98" bestFit="1" customWidth="1"/>
    <col min="4615" max="4616" width="8.140625" style="98" bestFit="1" customWidth="1"/>
    <col min="4617" max="4617" width="8.140625" style="98" customWidth="1"/>
    <col min="4618" max="4618" width="8.140625" style="98" bestFit="1" customWidth="1"/>
    <col min="4619" max="4621" width="8.140625" style="98" customWidth="1"/>
    <col min="4622" max="4622" width="8.140625" style="98" bestFit="1" customWidth="1"/>
    <col min="4623" max="4864" width="11.42578125" style="98" customWidth="1"/>
    <col min="4865" max="4865" width="89.85546875" style="98" bestFit="1" customWidth="1"/>
    <col min="4866" max="4866" width="9.7109375" style="98" bestFit="1" customWidth="1"/>
    <col min="4867" max="4867" width="8.140625" style="98" bestFit="1" customWidth="1"/>
    <col min="4868" max="4870" width="9.7109375" style="98" bestFit="1" customWidth="1"/>
    <col min="4871" max="4872" width="8.140625" style="98" bestFit="1" customWidth="1"/>
    <col min="4873" max="4873" width="8.140625" style="98" customWidth="1"/>
    <col min="4874" max="4874" width="8.140625" style="98" bestFit="1" customWidth="1"/>
    <col min="4875" max="4877" width="8.140625" style="98" customWidth="1"/>
    <col min="4878" max="4878" width="8.140625" style="98" bestFit="1" customWidth="1"/>
    <col min="4879" max="5120" width="11.42578125" style="98" customWidth="1"/>
    <col min="5121" max="5121" width="89.85546875" style="98" bestFit="1" customWidth="1"/>
    <col min="5122" max="5122" width="9.7109375" style="98" bestFit="1" customWidth="1"/>
    <col min="5123" max="5123" width="8.140625" style="98" bestFit="1" customWidth="1"/>
    <col min="5124" max="5126" width="9.7109375" style="98" bestFit="1" customWidth="1"/>
    <col min="5127" max="5128" width="8.140625" style="98" bestFit="1" customWidth="1"/>
    <col min="5129" max="5129" width="8.140625" style="98" customWidth="1"/>
    <col min="5130" max="5130" width="8.140625" style="98" bestFit="1" customWidth="1"/>
    <col min="5131" max="5133" width="8.140625" style="98" customWidth="1"/>
    <col min="5134" max="5134" width="8.140625" style="98" bestFit="1" customWidth="1"/>
    <col min="5135" max="5376" width="11.42578125" style="98" customWidth="1"/>
    <col min="5377" max="5377" width="89.85546875" style="98" bestFit="1" customWidth="1"/>
    <col min="5378" max="5378" width="9.7109375" style="98" bestFit="1" customWidth="1"/>
    <col min="5379" max="5379" width="8.140625" style="98" bestFit="1" customWidth="1"/>
    <col min="5380" max="5382" width="9.7109375" style="98" bestFit="1" customWidth="1"/>
    <col min="5383" max="5384" width="8.140625" style="98" bestFit="1" customWidth="1"/>
    <col min="5385" max="5385" width="8.140625" style="98" customWidth="1"/>
    <col min="5386" max="5386" width="8.140625" style="98" bestFit="1" customWidth="1"/>
    <col min="5387" max="5389" width="8.140625" style="98" customWidth="1"/>
    <col min="5390" max="5390" width="8.140625" style="98" bestFit="1" customWidth="1"/>
    <col min="5391" max="5632" width="11.42578125" style="98" customWidth="1"/>
    <col min="5633" max="5633" width="89.85546875" style="98" bestFit="1" customWidth="1"/>
    <col min="5634" max="5634" width="9.7109375" style="98" bestFit="1" customWidth="1"/>
    <col min="5635" max="5635" width="8.140625" style="98" bestFit="1" customWidth="1"/>
    <col min="5636" max="5638" width="9.7109375" style="98" bestFit="1" customWidth="1"/>
    <col min="5639" max="5640" width="8.140625" style="98" bestFit="1" customWidth="1"/>
    <col min="5641" max="5641" width="8.140625" style="98" customWidth="1"/>
    <col min="5642" max="5642" width="8.140625" style="98" bestFit="1" customWidth="1"/>
    <col min="5643" max="5645" width="8.140625" style="98" customWidth="1"/>
    <col min="5646" max="5646" width="8.140625" style="98" bestFit="1" customWidth="1"/>
    <col min="5647" max="5888" width="11.42578125" style="98" customWidth="1"/>
    <col min="5889" max="5889" width="89.85546875" style="98" bestFit="1" customWidth="1"/>
    <col min="5890" max="5890" width="9.7109375" style="98" bestFit="1" customWidth="1"/>
    <col min="5891" max="5891" width="8.140625" style="98" bestFit="1" customWidth="1"/>
    <col min="5892" max="5894" width="9.7109375" style="98" bestFit="1" customWidth="1"/>
    <col min="5895" max="5896" width="8.140625" style="98" bestFit="1" customWidth="1"/>
    <col min="5897" max="5897" width="8.140625" style="98" customWidth="1"/>
    <col min="5898" max="5898" width="8.140625" style="98" bestFit="1" customWidth="1"/>
    <col min="5899" max="5901" width="8.140625" style="98" customWidth="1"/>
    <col min="5902" max="5902" width="8.140625" style="98" bestFit="1" customWidth="1"/>
    <col min="5903" max="6144" width="11.42578125" style="98" customWidth="1"/>
    <col min="6145" max="6145" width="89.85546875" style="98" bestFit="1" customWidth="1"/>
    <col min="6146" max="6146" width="9.7109375" style="98" bestFit="1" customWidth="1"/>
    <col min="6147" max="6147" width="8.140625" style="98" bestFit="1" customWidth="1"/>
    <col min="6148" max="6150" width="9.7109375" style="98" bestFit="1" customWidth="1"/>
    <col min="6151" max="6152" width="8.140625" style="98" bestFit="1" customWidth="1"/>
    <col min="6153" max="6153" width="8.140625" style="98" customWidth="1"/>
    <col min="6154" max="6154" width="8.140625" style="98" bestFit="1" customWidth="1"/>
    <col min="6155" max="6157" width="8.140625" style="98" customWidth="1"/>
    <col min="6158" max="6158" width="8.140625" style="98" bestFit="1" customWidth="1"/>
    <col min="6159" max="6400" width="11.42578125" style="98" customWidth="1"/>
    <col min="6401" max="6401" width="89.85546875" style="98" bestFit="1" customWidth="1"/>
    <col min="6402" max="6402" width="9.7109375" style="98" bestFit="1" customWidth="1"/>
    <col min="6403" max="6403" width="8.140625" style="98" bestFit="1" customWidth="1"/>
    <col min="6404" max="6406" width="9.7109375" style="98" bestFit="1" customWidth="1"/>
    <col min="6407" max="6408" width="8.140625" style="98" bestFit="1" customWidth="1"/>
    <col min="6409" max="6409" width="8.140625" style="98" customWidth="1"/>
    <col min="6410" max="6410" width="8.140625" style="98" bestFit="1" customWidth="1"/>
    <col min="6411" max="6413" width="8.140625" style="98" customWidth="1"/>
    <col min="6414" max="6414" width="8.140625" style="98" bestFit="1" customWidth="1"/>
    <col min="6415" max="6656" width="11.42578125" style="98" customWidth="1"/>
    <col min="6657" max="6657" width="89.85546875" style="98" bestFit="1" customWidth="1"/>
    <col min="6658" max="6658" width="9.7109375" style="98" bestFit="1" customWidth="1"/>
    <col min="6659" max="6659" width="8.140625" style="98" bestFit="1" customWidth="1"/>
    <col min="6660" max="6662" width="9.7109375" style="98" bestFit="1" customWidth="1"/>
    <col min="6663" max="6664" width="8.140625" style="98" bestFit="1" customWidth="1"/>
    <col min="6665" max="6665" width="8.140625" style="98" customWidth="1"/>
    <col min="6666" max="6666" width="8.140625" style="98" bestFit="1" customWidth="1"/>
    <col min="6667" max="6669" width="8.140625" style="98" customWidth="1"/>
    <col min="6670" max="6670" width="8.140625" style="98" bestFit="1" customWidth="1"/>
    <col min="6671" max="6912" width="11.42578125" style="98" customWidth="1"/>
    <col min="6913" max="6913" width="89.85546875" style="98" bestFit="1" customWidth="1"/>
    <col min="6914" max="6914" width="9.7109375" style="98" bestFit="1" customWidth="1"/>
    <col min="6915" max="6915" width="8.140625" style="98" bestFit="1" customWidth="1"/>
    <col min="6916" max="6918" width="9.7109375" style="98" bestFit="1" customWidth="1"/>
    <col min="6919" max="6920" width="8.140625" style="98" bestFit="1" customWidth="1"/>
    <col min="6921" max="6921" width="8.140625" style="98" customWidth="1"/>
    <col min="6922" max="6922" width="8.140625" style="98" bestFit="1" customWidth="1"/>
    <col min="6923" max="6925" width="8.140625" style="98" customWidth="1"/>
    <col min="6926" max="6926" width="8.140625" style="98" bestFit="1" customWidth="1"/>
    <col min="6927" max="7168" width="11.42578125" style="98" customWidth="1"/>
    <col min="7169" max="7169" width="89.85546875" style="98" bestFit="1" customWidth="1"/>
    <col min="7170" max="7170" width="9.7109375" style="98" bestFit="1" customWidth="1"/>
    <col min="7171" max="7171" width="8.140625" style="98" bestFit="1" customWidth="1"/>
    <col min="7172" max="7174" width="9.7109375" style="98" bestFit="1" customWidth="1"/>
    <col min="7175" max="7176" width="8.140625" style="98" bestFit="1" customWidth="1"/>
    <col min="7177" max="7177" width="8.140625" style="98" customWidth="1"/>
    <col min="7178" max="7178" width="8.140625" style="98" bestFit="1" customWidth="1"/>
    <col min="7179" max="7181" width="8.140625" style="98" customWidth="1"/>
    <col min="7182" max="7182" width="8.140625" style="98" bestFit="1" customWidth="1"/>
    <col min="7183" max="7424" width="11.42578125" style="98" customWidth="1"/>
    <col min="7425" max="7425" width="89.85546875" style="98" bestFit="1" customWidth="1"/>
    <col min="7426" max="7426" width="9.7109375" style="98" bestFit="1" customWidth="1"/>
    <col min="7427" max="7427" width="8.140625" style="98" bestFit="1" customWidth="1"/>
    <col min="7428" max="7430" width="9.7109375" style="98" bestFit="1" customWidth="1"/>
    <col min="7431" max="7432" width="8.140625" style="98" bestFit="1" customWidth="1"/>
    <col min="7433" max="7433" width="8.140625" style="98" customWidth="1"/>
    <col min="7434" max="7434" width="8.140625" style="98" bestFit="1" customWidth="1"/>
    <col min="7435" max="7437" width="8.140625" style="98" customWidth="1"/>
    <col min="7438" max="7438" width="8.140625" style="98" bestFit="1" customWidth="1"/>
    <col min="7439" max="7680" width="11.42578125" style="98" customWidth="1"/>
    <col min="7681" max="7681" width="89.85546875" style="98" bestFit="1" customWidth="1"/>
    <col min="7682" max="7682" width="9.7109375" style="98" bestFit="1" customWidth="1"/>
    <col min="7683" max="7683" width="8.140625" style="98" bestFit="1" customWidth="1"/>
    <col min="7684" max="7686" width="9.7109375" style="98" bestFit="1" customWidth="1"/>
    <col min="7687" max="7688" width="8.140625" style="98" bestFit="1" customWidth="1"/>
    <col min="7689" max="7689" width="8.140625" style="98" customWidth="1"/>
    <col min="7690" max="7690" width="8.140625" style="98" bestFit="1" customWidth="1"/>
    <col min="7691" max="7693" width="8.140625" style="98" customWidth="1"/>
    <col min="7694" max="7694" width="8.140625" style="98" bestFit="1" customWidth="1"/>
    <col min="7695" max="7936" width="11.42578125" style="98" customWidth="1"/>
    <col min="7937" max="7937" width="89.85546875" style="98" bestFit="1" customWidth="1"/>
    <col min="7938" max="7938" width="9.7109375" style="98" bestFit="1" customWidth="1"/>
    <col min="7939" max="7939" width="8.140625" style="98" bestFit="1" customWidth="1"/>
    <col min="7940" max="7942" width="9.7109375" style="98" bestFit="1" customWidth="1"/>
    <col min="7943" max="7944" width="8.140625" style="98" bestFit="1" customWidth="1"/>
    <col min="7945" max="7945" width="8.140625" style="98" customWidth="1"/>
    <col min="7946" max="7946" width="8.140625" style="98" bestFit="1" customWidth="1"/>
    <col min="7947" max="7949" width="8.140625" style="98" customWidth="1"/>
    <col min="7950" max="7950" width="8.140625" style="98" bestFit="1" customWidth="1"/>
    <col min="7951" max="8192" width="11.42578125" style="98" customWidth="1"/>
    <col min="8193" max="8193" width="89.85546875" style="98" bestFit="1" customWidth="1"/>
    <col min="8194" max="8194" width="9.7109375" style="98" bestFit="1" customWidth="1"/>
    <col min="8195" max="8195" width="8.140625" style="98" bestFit="1" customWidth="1"/>
    <col min="8196" max="8198" width="9.7109375" style="98" bestFit="1" customWidth="1"/>
    <col min="8199" max="8200" width="8.140625" style="98" bestFit="1" customWidth="1"/>
    <col min="8201" max="8201" width="8.140625" style="98" customWidth="1"/>
    <col min="8202" max="8202" width="8.140625" style="98" bestFit="1" customWidth="1"/>
    <col min="8203" max="8205" width="8.140625" style="98" customWidth="1"/>
    <col min="8206" max="8206" width="8.140625" style="98" bestFit="1" customWidth="1"/>
    <col min="8207" max="8448" width="11.42578125" style="98" customWidth="1"/>
    <col min="8449" max="8449" width="89.85546875" style="98" bestFit="1" customWidth="1"/>
    <col min="8450" max="8450" width="9.7109375" style="98" bestFit="1" customWidth="1"/>
    <col min="8451" max="8451" width="8.140625" style="98" bestFit="1" customWidth="1"/>
    <col min="8452" max="8454" width="9.7109375" style="98" bestFit="1" customWidth="1"/>
    <col min="8455" max="8456" width="8.140625" style="98" bestFit="1" customWidth="1"/>
    <col min="8457" max="8457" width="8.140625" style="98" customWidth="1"/>
    <col min="8458" max="8458" width="8.140625" style="98" bestFit="1" customWidth="1"/>
    <col min="8459" max="8461" width="8.140625" style="98" customWidth="1"/>
    <col min="8462" max="8462" width="8.140625" style="98" bestFit="1" customWidth="1"/>
    <col min="8463" max="8704" width="11.42578125" style="98" customWidth="1"/>
    <col min="8705" max="8705" width="89.85546875" style="98" bestFit="1" customWidth="1"/>
    <col min="8706" max="8706" width="9.7109375" style="98" bestFit="1" customWidth="1"/>
    <col min="8707" max="8707" width="8.140625" style="98" bestFit="1" customWidth="1"/>
    <col min="8708" max="8710" width="9.7109375" style="98" bestFit="1" customWidth="1"/>
    <col min="8711" max="8712" width="8.140625" style="98" bestFit="1" customWidth="1"/>
    <col min="8713" max="8713" width="8.140625" style="98" customWidth="1"/>
    <col min="8714" max="8714" width="8.140625" style="98" bestFit="1" customWidth="1"/>
    <col min="8715" max="8717" width="8.140625" style="98" customWidth="1"/>
    <col min="8718" max="8718" width="8.140625" style="98" bestFit="1" customWidth="1"/>
    <col min="8719" max="8960" width="11.42578125" style="98" customWidth="1"/>
    <col min="8961" max="8961" width="89.85546875" style="98" bestFit="1" customWidth="1"/>
    <col min="8962" max="8962" width="9.7109375" style="98" bestFit="1" customWidth="1"/>
    <col min="8963" max="8963" width="8.140625" style="98" bestFit="1" customWidth="1"/>
    <col min="8964" max="8966" width="9.7109375" style="98" bestFit="1" customWidth="1"/>
    <col min="8967" max="8968" width="8.140625" style="98" bestFit="1" customWidth="1"/>
    <col min="8969" max="8969" width="8.140625" style="98" customWidth="1"/>
    <col min="8970" max="8970" width="8.140625" style="98" bestFit="1" customWidth="1"/>
    <col min="8971" max="8973" width="8.140625" style="98" customWidth="1"/>
    <col min="8974" max="8974" width="8.140625" style="98" bestFit="1" customWidth="1"/>
    <col min="8975" max="9216" width="11.42578125" style="98" customWidth="1"/>
    <col min="9217" max="9217" width="89.85546875" style="98" bestFit="1" customWidth="1"/>
    <col min="9218" max="9218" width="9.7109375" style="98" bestFit="1" customWidth="1"/>
    <col min="9219" max="9219" width="8.140625" style="98" bestFit="1" customWidth="1"/>
    <col min="9220" max="9222" width="9.7109375" style="98" bestFit="1" customWidth="1"/>
    <col min="9223" max="9224" width="8.140625" style="98" bestFit="1" customWidth="1"/>
    <col min="9225" max="9225" width="8.140625" style="98" customWidth="1"/>
    <col min="9226" max="9226" width="8.140625" style="98" bestFit="1" customWidth="1"/>
    <col min="9227" max="9229" width="8.140625" style="98" customWidth="1"/>
    <col min="9230" max="9230" width="8.140625" style="98" bestFit="1" customWidth="1"/>
    <col min="9231" max="9472" width="11.42578125" style="98" customWidth="1"/>
    <col min="9473" max="9473" width="89.85546875" style="98" bestFit="1" customWidth="1"/>
    <col min="9474" max="9474" width="9.7109375" style="98" bestFit="1" customWidth="1"/>
    <col min="9475" max="9475" width="8.140625" style="98" bestFit="1" customWidth="1"/>
    <col min="9476" max="9478" width="9.7109375" style="98" bestFit="1" customWidth="1"/>
    <col min="9479" max="9480" width="8.140625" style="98" bestFit="1" customWidth="1"/>
    <col min="9481" max="9481" width="8.140625" style="98" customWidth="1"/>
    <col min="9482" max="9482" width="8.140625" style="98" bestFit="1" customWidth="1"/>
    <col min="9483" max="9485" width="8.140625" style="98" customWidth="1"/>
    <col min="9486" max="9486" width="8.140625" style="98" bestFit="1" customWidth="1"/>
    <col min="9487" max="9728" width="11.42578125" style="98" customWidth="1"/>
    <col min="9729" max="9729" width="89.85546875" style="98" bestFit="1" customWidth="1"/>
    <col min="9730" max="9730" width="9.7109375" style="98" bestFit="1" customWidth="1"/>
    <col min="9731" max="9731" width="8.140625" style="98" bestFit="1" customWidth="1"/>
    <col min="9732" max="9734" width="9.7109375" style="98" bestFit="1" customWidth="1"/>
    <col min="9735" max="9736" width="8.140625" style="98" bestFit="1" customWidth="1"/>
    <col min="9737" max="9737" width="8.140625" style="98" customWidth="1"/>
    <col min="9738" max="9738" width="8.140625" style="98" bestFit="1" customWidth="1"/>
    <col min="9739" max="9741" width="8.140625" style="98" customWidth="1"/>
    <col min="9742" max="9742" width="8.140625" style="98" bestFit="1" customWidth="1"/>
    <col min="9743" max="9984" width="11.42578125" style="98" customWidth="1"/>
    <col min="9985" max="9985" width="89.85546875" style="98" bestFit="1" customWidth="1"/>
    <col min="9986" max="9986" width="9.7109375" style="98" bestFit="1" customWidth="1"/>
    <col min="9987" max="9987" width="8.140625" style="98" bestFit="1" customWidth="1"/>
    <col min="9988" max="9990" width="9.7109375" style="98" bestFit="1" customWidth="1"/>
    <col min="9991" max="9992" width="8.140625" style="98" bestFit="1" customWidth="1"/>
    <col min="9993" max="9993" width="8.140625" style="98" customWidth="1"/>
    <col min="9994" max="9994" width="8.140625" style="98" bestFit="1" customWidth="1"/>
    <col min="9995" max="9997" width="8.140625" style="98" customWidth="1"/>
    <col min="9998" max="9998" width="8.140625" style="98" bestFit="1" customWidth="1"/>
    <col min="9999" max="10240" width="11.42578125" style="98" customWidth="1"/>
    <col min="10241" max="10241" width="89.85546875" style="98" bestFit="1" customWidth="1"/>
    <col min="10242" max="10242" width="9.7109375" style="98" bestFit="1" customWidth="1"/>
    <col min="10243" max="10243" width="8.140625" style="98" bestFit="1" customWidth="1"/>
    <col min="10244" max="10246" width="9.7109375" style="98" bestFit="1" customWidth="1"/>
    <col min="10247" max="10248" width="8.140625" style="98" bestFit="1" customWidth="1"/>
    <col min="10249" max="10249" width="8.140625" style="98" customWidth="1"/>
    <col min="10250" max="10250" width="8.140625" style="98" bestFit="1" customWidth="1"/>
    <col min="10251" max="10253" width="8.140625" style="98" customWidth="1"/>
    <col min="10254" max="10254" width="8.140625" style="98" bestFit="1" customWidth="1"/>
    <col min="10255" max="10496" width="11.42578125" style="98" customWidth="1"/>
    <col min="10497" max="10497" width="89.85546875" style="98" bestFit="1" customWidth="1"/>
    <col min="10498" max="10498" width="9.7109375" style="98" bestFit="1" customWidth="1"/>
    <col min="10499" max="10499" width="8.140625" style="98" bestFit="1" customWidth="1"/>
    <col min="10500" max="10502" width="9.7109375" style="98" bestFit="1" customWidth="1"/>
    <col min="10503" max="10504" width="8.140625" style="98" bestFit="1" customWidth="1"/>
    <col min="10505" max="10505" width="8.140625" style="98" customWidth="1"/>
    <col min="10506" max="10506" width="8.140625" style="98" bestFit="1" customWidth="1"/>
    <col min="10507" max="10509" width="8.140625" style="98" customWidth="1"/>
    <col min="10510" max="10510" width="8.140625" style="98" bestFit="1" customWidth="1"/>
    <col min="10511" max="10752" width="11.42578125" style="98" customWidth="1"/>
    <col min="10753" max="10753" width="89.85546875" style="98" bestFit="1" customWidth="1"/>
    <col min="10754" max="10754" width="9.7109375" style="98" bestFit="1" customWidth="1"/>
    <col min="10755" max="10755" width="8.140625" style="98" bestFit="1" customWidth="1"/>
    <col min="10756" max="10758" width="9.7109375" style="98" bestFit="1" customWidth="1"/>
    <col min="10759" max="10760" width="8.140625" style="98" bestFit="1" customWidth="1"/>
    <col min="10761" max="10761" width="8.140625" style="98" customWidth="1"/>
    <col min="10762" max="10762" width="8.140625" style="98" bestFit="1" customWidth="1"/>
    <col min="10763" max="10765" width="8.140625" style="98" customWidth="1"/>
    <col min="10766" max="10766" width="8.140625" style="98" bestFit="1" customWidth="1"/>
    <col min="10767" max="11008" width="11.42578125" style="98" customWidth="1"/>
    <col min="11009" max="11009" width="89.85546875" style="98" bestFit="1" customWidth="1"/>
    <col min="11010" max="11010" width="9.7109375" style="98" bestFit="1" customWidth="1"/>
    <col min="11011" max="11011" width="8.140625" style="98" bestFit="1" customWidth="1"/>
    <col min="11012" max="11014" width="9.7109375" style="98" bestFit="1" customWidth="1"/>
    <col min="11015" max="11016" width="8.140625" style="98" bestFit="1" customWidth="1"/>
    <col min="11017" max="11017" width="8.140625" style="98" customWidth="1"/>
    <col min="11018" max="11018" width="8.140625" style="98" bestFit="1" customWidth="1"/>
    <col min="11019" max="11021" width="8.140625" style="98" customWidth="1"/>
    <col min="11022" max="11022" width="8.140625" style="98" bestFit="1" customWidth="1"/>
    <col min="11023" max="11264" width="11.42578125" style="98" customWidth="1"/>
    <col min="11265" max="11265" width="89.85546875" style="98" bestFit="1" customWidth="1"/>
    <col min="11266" max="11266" width="9.7109375" style="98" bestFit="1" customWidth="1"/>
    <col min="11267" max="11267" width="8.140625" style="98" bestFit="1" customWidth="1"/>
    <col min="11268" max="11270" width="9.7109375" style="98" bestFit="1" customWidth="1"/>
    <col min="11271" max="11272" width="8.140625" style="98" bestFit="1" customWidth="1"/>
    <col min="11273" max="11273" width="8.140625" style="98" customWidth="1"/>
    <col min="11274" max="11274" width="8.140625" style="98" bestFit="1" customWidth="1"/>
    <col min="11275" max="11277" width="8.140625" style="98" customWidth="1"/>
    <col min="11278" max="11278" width="8.140625" style="98" bestFit="1" customWidth="1"/>
    <col min="11279" max="11520" width="11.42578125" style="98" customWidth="1"/>
    <col min="11521" max="11521" width="89.85546875" style="98" bestFit="1" customWidth="1"/>
    <col min="11522" max="11522" width="9.7109375" style="98" bestFit="1" customWidth="1"/>
    <col min="11523" max="11523" width="8.140625" style="98" bestFit="1" customWidth="1"/>
    <col min="11524" max="11526" width="9.7109375" style="98" bestFit="1" customWidth="1"/>
    <col min="11527" max="11528" width="8.140625" style="98" bestFit="1" customWidth="1"/>
    <col min="11529" max="11529" width="8.140625" style="98" customWidth="1"/>
    <col min="11530" max="11530" width="8.140625" style="98" bestFit="1" customWidth="1"/>
    <col min="11531" max="11533" width="8.140625" style="98" customWidth="1"/>
    <col min="11534" max="11534" width="8.140625" style="98" bestFit="1" customWidth="1"/>
    <col min="11535" max="11776" width="11.42578125" style="98" customWidth="1"/>
    <col min="11777" max="11777" width="89.85546875" style="98" bestFit="1" customWidth="1"/>
    <col min="11778" max="11778" width="9.7109375" style="98" bestFit="1" customWidth="1"/>
    <col min="11779" max="11779" width="8.140625" style="98" bestFit="1" customWidth="1"/>
    <col min="11780" max="11782" width="9.7109375" style="98" bestFit="1" customWidth="1"/>
    <col min="11783" max="11784" width="8.140625" style="98" bestFit="1" customWidth="1"/>
    <col min="11785" max="11785" width="8.140625" style="98" customWidth="1"/>
    <col min="11786" max="11786" width="8.140625" style="98" bestFit="1" customWidth="1"/>
    <col min="11787" max="11789" width="8.140625" style="98" customWidth="1"/>
    <col min="11790" max="11790" width="8.140625" style="98" bestFit="1" customWidth="1"/>
    <col min="11791" max="12032" width="11.42578125" style="98" customWidth="1"/>
    <col min="12033" max="12033" width="89.85546875" style="98" bestFit="1" customWidth="1"/>
    <col min="12034" max="12034" width="9.7109375" style="98" bestFit="1" customWidth="1"/>
    <col min="12035" max="12035" width="8.140625" style="98" bestFit="1" customWidth="1"/>
    <col min="12036" max="12038" width="9.7109375" style="98" bestFit="1" customWidth="1"/>
    <col min="12039" max="12040" width="8.140625" style="98" bestFit="1" customWidth="1"/>
    <col min="12041" max="12041" width="8.140625" style="98" customWidth="1"/>
    <col min="12042" max="12042" width="8.140625" style="98" bestFit="1" customWidth="1"/>
    <col min="12043" max="12045" width="8.140625" style="98" customWidth="1"/>
    <col min="12046" max="12046" width="8.140625" style="98" bestFit="1" customWidth="1"/>
    <col min="12047" max="12288" width="11.42578125" style="98" customWidth="1"/>
    <col min="12289" max="12289" width="89.85546875" style="98" bestFit="1" customWidth="1"/>
    <col min="12290" max="12290" width="9.7109375" style="98" bestFit="1" customWidth="1"/>
    <col min="12291" max="12291" width="8.140625" style="98" bestFit="1" customWidth="1"/>
    <col min="12292" max="12294" width="9.7109375" style="98" bestFit="1" customWidth="1"/>
    <col min="12295" max="12296" width="8.140625" style="98" bestFit="1" customWidth="1"/>
    <col min="12297" max="12297" width="8.140625" style="98" customWidth="1"/>
    <col min="12298" max="12298" width="8.140625" style="98" bestFit="1" customWidth="1"/>
    <col min="12299" max="12301" width="8.140625" style="98" customWidth="1"/>
    <col min="12302" max="12302" width="8.140625" style="98" bestFit="1" customWidth="1"/>
    <col min="12303" max="12544" width="11.42578125" style="98" customWidth="1"/>
    <col min="12545" max="12545" width="89.85546875" style="98" bestFit="1" customWidth="1"/>
    <col min="12546" max="12546" width="9.7109375" style="98" bestFit="1" customWidth="1"/>
    <col min="12547" max="12547" width="8.140625" style="98" bestFit="1" customWidth="1"/>
    <col min="12548" max="12550" width="9.7109375" style="98" bestFit="1" customWidth="1"/>
    <col min="12551" max="12552" width="8.140625" style="98" bestFit="1" customWidth="1"/>
    <col min="12553" max="12553" width="8.140625" style="98" customWidth="1"/>
    <col min="12554" max="12554" width="8.140625" style="98" bestFit="1" customWidth="1"/>
    <col min="12555" max="12557" width="8.140625" style="98" customWidth="1"/>
    <col min="12558" max="12558" width="8.140625" style="98" bestFit="1" customWidth="1"/>
    <col min="12559" max="12800" width="11.42578125" style="98" customWidth="1"/>
    <col min="12801" max="12801" width="89.85546875" style="98" bestFit="1" customWidth="1"/>
    <col min="12802" max="12802" width="9.7109375" style="98" bestFit="1" customWidth="1"/>
    <col min="12803" max="12803" width="8.140625" style="98" bestFit="1" customWidth="1"/>
    <col min="12804" max="12806" width="9.7109375" style="98" bestFit="1" customWidth="1"/>
    <col min="12807" max="12808" width="8.140625" style="98" bestFit="1" customWidth="1"/>
    <col min="12809" max="12809" width="8.140625" style="98" customWidth="1"/>
    <col min="12810" max="12810" width="8.140625" style="98" bestFit="1" customWidth="1"/>
    <col min="12811" max="12813" width="8.140625" style="98" customWidth="1"/>
    <col min="12814" max="12814" width="8.140625" style="98" bestFit="1" customWidth="1"/>
    <col min="12815" max="13056" width="11.42578125" style="98" customWidth="1"/>
    <col min="13057" max="13057" width="89.85546875" style="98" bestFit="1" customWidth="1"/>
    <col min="13058" max="13058" width="9.7109375" style="98" bestFit="1" customWidth="1"/>
    <col min="13059" max="13059" width="8.140625" style="98" bestFit="1" customWidth="1"/>
    <col min="13060" max="13062" width="9.7109375" style="98" bestFit="1" customWidth="1"/>
    <col min="13063" max="13064" width="8.140625" style="98" bestFit="1" customWidth="1"/>
    <col min="13065" max="13065" width="8.140625" style="98" customWidth="1"/>
    <col min="13066" max="13066" width="8.140625" style="98" bestFit="1" customWidth="1"/>
    <col min="13067" max="13069" width="8.140625" style="98" customWidth="1"/>
    <col min="13070" max="13070" width="8.140625" style="98" bestFit="1" customWidth="1"/>
    <col min="13071" max="13312" width="11.42578125" style="98" customWidth="1"/>
    <col min="13313" max="13313" width="89.85546875" style="98" bestFit="1" customWidth="1"/>
    <col min="13314" max="13314" width="9.7109375" style="98" bestFit="1" customWidth="1"/>
    <col min="13315" max="13315" width="8.140625" style="98" bestFit="1" customWidth="1"/>
    <col min="13316" max="13318" width="9.7109375" style="98" bestFit="1" customWidth="1"/>
    <col min="13319" max="13320" width="8.140625" style="98" bestFit="1" customWidth="1"/>
    <col min="13321" max="13321" width="8.140625" style="98" customWidth="1"/>
    <col min="13322" max="13322" width="8.140625" style="98" bestFit="1" customWidth="1"/>
    <col min="13323" max="13325" width="8.140625" style="98" customWidth="1"/>
    <col min="13326" max="13326" width="8.140625" style="98" bestFit="1" customWidth="1"/>
    <col min="13327" max="13568" width="11.42578125" style="98" customWidth="1"/>
    <col min="13569" max="13569" width="89.85546875" style="98" bestFit="1" customWidth="1"/>
    <col min="13570" max="13570" width="9.7109375" style="98" bestFit="1" customWidth="1"/>
    <col min="13571" max="13571" width="8.140625" style="98" bestFit="1" customWidth="1"/>
    <col min="13572" max="13574" width="9.7109375" style="98" bestFit="1" customWidth="1"/>
    <col min="13575" max="13576" width="8.140625" style="98" bestFit="1" customWidth="1"/>
    <col min="13577" max="13577" width="8.140625" style="98" customWidth="1"/>
    <col min="13578" max="13578" width="8.140625" style="98" bestFit="1" customWidth="1"/>
    <col min="13579" max="13581" width="8.140625" style="98" customWidth="1"/>
    <col min="13582" max="13582" width="8.140625" style="98" bestFit="1" customWidth="1"/>
    <col min="13583" max="13824" width="11.42578125" style="98" customWidth="1"/>
    <col min="13825" max="13825" width="89.85546875" style="98" bestFit="1" customWidth="1"/>
    <col min="13826" max="13826" width="9.7109375" style="98" bestFit="1" customWidth="1"/>
    <col min="13827" max="13827" width="8.140625" style="98" bestFit="1" customWidth="1"/>
    <col min="13828" max="13830" width="9.7109375" style="98" bestFit="1" customWidth="1"/>
    <col min="13831" max="13832" width="8.140625" style="98" bestFit="1" customWidth="1"/>
    <col min="13833" max="13833" width="8.140625" style="98" customWidth="1"/>
    <col min="13834" max="13834" width="8.140625" style="98" bestFit="1" customWidth="1"/>
    <col min="13835" max="13837" width="8.140625" style="98" customWidth="1"/>
    <col min="13838" max="13838" width="8.140625" style="98" bestFit="1" customWidth="1"/>
    <col min="13839" max="14080" width="11.42578125" style="98" customWidth="1"/>
    <col min="14081" max="14081" width="89.85546875" style="98" bestFit="1" customWidth="1"/>
    <col min="14082" max="14082" width="9.7109375" style="98" bestFit="1" customWidth="1"/>
    <col min="14083" max="14083" width="8.140625" style="98" bestFit="1" customWidth="1"/>
    <col min="14084" max="14086" width="9.7109375" style="98" bestFit="1" customWidth="1"/>
    <col min="14087" max="14088" width="8.140625" style="98" bestFit="1" customWidth="1"/>
    <col min="14089" max="14089" width="8.140625" style="98" customWidth="1"/>
    <col min="14090" max="14090" width="8.140625" style="98" bestFit="1" customWidth="1"/>
    <col min="14091" max="14093" width="8.140625" style="98" customWidth="1"/>
    <col min="14094" max="14094" width="8.140625" style="98" bestFit="1" customWidth="1"/>
    <col min="14095" max="14336" width="11.42578125" style="98" customWidth="1"/>
    <col min="14337" max="14337" width="89.85546875" style="98" bestFit="1" customWidth="1"/>
    <col min="14338" max="14338" width="9.7109375" style="98" bestFit="1" customWidth="1"/>
    <col min="14339" max="14339" width="8.140625" style="98" bestFit="1" customWidth="1"/>
    <col min="14340" max="14342" width="9.7109375" style="98" bestFit="1" customWidth="1"/>
    <col min="14343" max="14344" width="8.140625" style="98" bestFit="1" customWidth="1"/>
    <col min="14345" max="14345" width="8.140625" style="98" customWidth="1"/>
    <col min="14346" max="14346" width="8.140625" style="98" bestFit="1" customWidth="1"/>
    <col min="14347" max="14349" width="8.140625" style="98" customWidth="1"/>
    <col min="14350" max="14350" width="8.140625" style="98" bestFit="1" customWidth="1"/>
    <col min="14351" max="14592" width="11.42578125" style="98" customWidth="1"/>
    <col min="14593" max="14593" width="89.85546875" style="98" bestFit="1" customWidth="1"/>
    <col min="14594" max="14594" width="9.7109375" style="98" bestFit="1" customWidth="1"/>
    <col min="14595" max="14595" width="8.140625" style="98" bestFit="1" customWidth="1"/>
    <col min="14596" max="14598" width="9.7109375" style="98" bestFit="1" customWidth="1"/>
    <col min="14599" max="14600" width="8.140625" style="98" bestFit="1" customWidth="1"/>
    <col min="14601" max="14601" width="8.140625" style="98" customWidth="1"/>
    <col min="14602" max="14602" width="8.140625" style="98" bestFit="1" customWidth="1"/>
    <col min="14603" max="14605" width="8.140625" style="98" customWidth="1"/>
    <col min="14606" max="14606" width="8.140625" style="98" bestFit="1" customWidth="1"/>
    <col min="14607" max="14848" width="11.42578125" style="98" customWidth="1"/>
    <col min="14849" max="14849" width="89.85546875" style="98" bestFit="1" customWidth="1"/>
    <col min="14850" max="14850" width="9.7109375" style="98" bestFit="1" customWidth="1"/>
    <col min="14851" max="14851" width="8.140625" style="98" bestFit="1" customWidth="1"/>
    <col min="14852" max="14854" width="9.7109375" style="98" bestFit="1" customWidth="1"/>
    <col min="14855" max="14856" width="8.140625" style="98" bestFit="1" customWidth="1"/>
    <col min="14857" max="14857" width="8.140625" style="98" customWidth="1"/>
    <col min="14858" max="14858" width="8.140625" style="98" bestFit="1" customWidth="1"/>
    <col min="14859" max="14861" width="8.140625" style="98" customWidth="1"/>
    <col min="14862" max="14862" width="8.140625" style="98" bestFit="1" customWidth="1"/>
    <col min="14863" max="15104" width="11.42578125" style="98" customWidth="1"/>
    <col min="15105" max="15105" width="89.85546875" style="98" bestFit="1" customWidth="1"/>
    <col min="15106" max="15106" width="9.7109375" style="98" bestFit="1" customWidth="1"/>
    <col min="15107" max="15107" width="8.140625" style="98" bestFit="1" customWidth="1"/>
    <col min="15108" max="15110" width="9.7109375" style="98" bestFit="1" customWidth="1"/>
    <col min="15111" max="15112" width="8.140625" style="98" bestFit="1" customWidth="1"/>
    <col min="15113" max="15113" width="8.140625" style="98" customWidth="1"/>
    <col min="15114" max="15114" width="8.140625" style="98" bestFit="1" customWidth="1"/>
    <col min="15115" max="15117" width="8.140625" style="98" customWidth="1"/>
    <col min="15118" max="15118" width="8.140625" style="98" bestFit="1" customWidth="1"/>
    <col min="15119" max="15360" width="11.42578125" style="98" customWidth="1"/>
    <col min="15361" max="15361" width="89.85546875" style="98" bestFit="1" customWidth="1"/>
    <col min="15362" max="15362" width="9.7109375" style="98" bestFit="1" customWidth="1"/>
    <col min="15363" max="15363" width="8.140625" style="98" bestFit="1" customWidth="1"/>
    <col min="15364" max="15366" width="9.7109375" style="98" bestFit="1" customWidth="1"/>
    <col min="15367" max="15368" width="8.140625" style="98" bestFit="1" customWidth="1"/>
    <col min="15369" max="15369" width="8.140625" style="98" customWidth="1"/>
    <col min="15370" max="15370" width="8.140625" style="98" bestFit="1" customWidth="1"/>
    <col min="15371" max="15373" width="8.140625" style="98" customWidth="1"/>
    <col min="15374" max="15374" width="8.140625" style="98" bestFit="1" customWidth="1"/>
    <col min="15375" max="15616" width="11.42578125" style="98" customWidth="1"/>
    <col min="15617" max="15617" width="89.85546875" style="98" bestFit="1" customWidth="1"/>
    <col min="15618" max="15618" width="9.7109375" style="98" bestFit="1" customWidth="1"/>
    <col min="15619" max="15619" width="8.140625" style="98" bestFit="1" customWidth="1"/>
    <col min="15620" max="15622" width="9.7109375" style="98" bestFit="1" customWidth="1"/>
    <col min="15623" max="15624" width="8.140625" style="98" bestFit="1" customWidth="1"/>
    <col min="15625" max="15625" width="8.140625" style="98" customWidth="1"/>
    <col min="15626" max="15626" width="8.140625" style="98" bestFit="1" customWidth="1"/>
    <col min="15627" max="15629" width="8.140625" style="98" customWidth="1"/>
    <col min="15630" max="15630" width="8.140625" style="98" bestFit="1" customWidth="1"/>
    <col min="15631" max="15872" width="11.42578125" style="98" customWidth="1"/>
    <col min="15873" max="15873" width="89.85546875" style="98" bestFit="1" customWidth="1"/>
    <col min="15874" max="15874" width="9.7109375" style="98" bestFit="1" customWidth="1"/>
    <col min="15875" max="15875" width="8.140625" style="98" bestFit="1" customWidth="1"/>
    <col min="15876" max="15878" width="9.7109375" style="98" bestFit="1" customWidth="1"/>
    <col min="15879" max="15880" width="8.140625" style="98" bestFit="1" customWidth="1"/>
    <col min="15881" max="15881" width="8.140625" style="98" customWidth="1"/>
    <col min="15882" max="15882" width="8.140625" style="98" bestFit="1" customWidth="1"/>
    <col min="15883" max="15885" width="8.140625" style="98" customWidth="1"/>
    <col min="15886" max="15886" width="8.140625" style="98" bestFit="1" customWidth="1"/>
    <col min="15887" max="16128" width="11.42578125" style="98" customWidth="1"/>
    <col min="16129" max="16129" width="89.85546875" style="98" bestFit="1" customWidth="1"/>
    <col min="16130" max="16130" width="9.7109375" style="98" bestFit="1" customWidth="1"/>
    <col min="16131" max="16131" width="8.140625" style="98" bestFit="1" customWidth="1"/>
    <col min="16132" max="16134" width="9.7109375" style="98" bestFit="1" customWidth="1"/>
    <col min="16135" max="16136" width="8.140625" style="98" bestFit="1" customWidth="1"/>
    <col min="16137" max="16137" width="8.140625" style="98" customWidth="1"/>
    <col min="16138" max="16138" width="8.140625" style="98" bestFit="1" customWidth="1"/>
    <col min="16139" max="16141" width="8.140625" style="98" customWidth="1"/>
    <col min="16142" max="16142" width="8.140625" style="98" bestFit="1" customWidth="1"/>
    <col min="16143" max="16384" width="11.42578125" style="98" customWidth="1"/>
  </cols>
  <sheetData>
    <row r="1" spans="1:15" ht="30" customHeight="1" x14ac:dyDescent="0.25">
      <c r="A1" s="755" t="s">
        <v>364</v>
      </c>
      <c r="B1" s="755"/>
      <c r="C1" s="755"/>
      <c r="D1" s="755"/>
      <c r="E1" s="755"/>
      <c r="F1" s="755"/>
      <c r="G1" s="755"/>
      <c r="H1" s="755"/>
      <c r="I1" s="755"/>
      <c r="J1" s="755"/>
      <c r="K1" s="755"/>
      <c r="L1" s="755"/>
      <c r="M1" s="755"/>
      <c r="N1" s="755"/>
    </row>
    <row r="2" spans="1:15" ht="15" customHeight="1" x14ac:dyDescent="0.25">
      <c r="A2" s="756" t="s">
        <v>593</v>
      </c>
      <c r="B2" s="756"/>
      <c r="C2" s="756"/>
      <c r="D2" s="756"/>
      <c r="E2" s="756"/>
      <c r="F2" s="756"/>
      <c r="G2" s="756"/>
      <c r="H2" s="756"/>
      <c r="I2" s="756"/>
      <c r="J2" s="756"/>
      <c r="K2" s="756"/>
      <c r="L2" s="756"/>
      <c r="M2" s="756"/>
      <c r="N2" s="756"/>
    </row>
    <row r="3" spans="1:15" ht="15" customHeight="1" x14ac:dyDescent="0.25">
      <c r="A3" s="756" t="s">
        <v>813</v>
      </c>
      <c r="B3" s="756"/>
      <c r="C3" s="756"/>
      <c r="D3" s="756"/>
      <c r="E3" s="756"/>
      <c r="F3" s="756"/>
      <c r="G3" s="756"/>
      <c r="H3" s="756"/>
      <c r="I3" s="756"/>
      <c r="J3" s="756"/>
      <c r="K3" s="756"/>
      <c r="L3" s="756"/>
      <c r="M3" s="756"/>
      <c r="N3" s="756"/>
    </row>
    <row r="4" spans="1:15" ht="30" customHeight="1" x14ac:dyDescent="0.25">
      <c r="A4" s="757" t="s">
        <v>3</v>
      </c>
      <c r="B4" s="757"/>
      <c r="C4" s="757"/>
      <c r="D4" s="757"/>
      <c r="E4" s="757"/>
      <c r="F4" s="757"/>
      <c r="G4" s="757"/>
      <c r="H4" s="757"/>
      <c r="I4" s="757"/>
      <c r="J4" s="757"/>
      <c r="K4" s="757"/>
      <c r="L4" s="757"/>
      <c r="M4" s="757"/>
      <c r="N4" s="757"/>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56"/>
      <c r="B6" s="657" t="s">
        <v>594</v>
      </c>
      <c r="C6" s="657" t="s">
        <v>595</v>
      </c>
      <c r="D6" s="657" t="s">
        <v>596</v>
      </c>
      <c r="E6" s="657" t="s">
        <v>597</v>
      </c>
      <c r="F6" s="657" t="s">
        <v>598</v>
      </c>
      <c r="G6" s="657" t="s">
        <v>599</v>
      </c>
      <c r="H6" s="657" t="s">
        <v>600</v>
      </c>
      <c r="I6" s="657" t="s">
        <v>601</v>
      </c>
      <c r="J6" s="657" t="s">
        <v>602</v>
      </c>
      <c r="K6" s="657" t="s">
        <v>603</v>
      </c>
      <c r="L6" s="657" t="s">
        <v>604</v>
      </c>
      <c r="M6" s="657" t="s">
        <v>605</v>
      </c>
      <c r="N6" s="657" t="s">
        <v>606</v>
      </c>
    </row>
    <row r="7" spans="1:15" ht="15" customHeight="1" thickTop="1" thickBot="1" x14ac:dyDescent="0.3">
      <c r="A7" s="658" t="s">
        <v>607</v>
      </c>
      <c r="B7" s="659">
        <v>176816.68288000001</v>
      </c>
      <c r="C7" s="659">
        <v>213154.71932</v>
      </c>
      <c r="D7" s="659">
        <v>220032.48993000001</v>
      </c>
      <c r="E7" s="659">
        <v>226471.73235000001</v>
      </c>
      <c r="F7" s="659">
        <v>211970.02267999999</v>
      </c>
      <c r="G7" s="659">
        <v>194803.43796000001</v>
      </c>
      <c r="H7" s="659">
        <v>222794.10467</v>
      </c>
      <c r="I7" s="659">
        <v>207236.71030000001</v>
      </c>
      <c r="J7" s="659">
        <v>202341.07681</v>
      </c>
      <c r="K7" s="659">
        <v>207479.95702999999</v>
      </c>
      <c r="L7" s="659">
        <v>225675.55694000001</v>
      </c>
      <c r="M7" s="659">
        <v>219055.21763000006</v>
      </c>
      <c r="N7" s="659">
        <v>212718.64452</v>
      </c>
      <c r="O7" s="144"/>
    </row>
    <row r="8" spans="1:15" s="103" customFormat="1" ht="15" customHeight="1" thickTop="1" x14ac:dyDescent="0.25">
      <c r="A8" s="101" t="s">
        <v>10</v>
      </c>
      <c r="B8" s="102">
        <v>53653.212590000003</v>
      </c>
      <c r="C8" s="102">
        <v>69499.576239999995</v>
      </c>
      <c r="D8" s="102">
        <v>75946.608599999992</v>
      </c>
      <c r="E8" s="102">
        <v>53507.843439999997</v>
      </c>
      <c r="F8" s="102">
        <v>47185.936030000004</v>
      </c>
      <c r="G8" s="102">
        <v>57130.395649999999</v>
      </c>
      <c r="H8" s="102">
        <v>104861.15031999999</v>
      </c>
      <c r="I8" s="102">
        <v>70541.782189999998</v>
      </c>
      <c r="J8" s="102">
        <v>60728.684359999999</v>
      </c>
      <c r="K8" s="102">
        <v>71496.193239999993</v>
      </c>
      <c r="L8" s="102">
        <v>70128.665939999992</v>
      </c>
      <c r="M8" s="102">
        <v>82082.643890000021</v>
      </c>
      <c r="N8" s="102">
        <v>105116.4406</v>
      </c>
      <c r="O8" s="144"/>
    </row>
    <row r="9" spans="1:15" s="103" customFormat="1" ht="15" customHeight="1" x14ac:dyDescent="0.25">
      <c r="A9" s="101" t="s">
        <v>19</v>
      </c>
      <c r="B9" s="102">
        <v>16507.879140000001</v>
      </c>
      <c r="C9" s="102">
        <v>26831.289420000001</v>
      </c>
      <c r="D9" s="102">
        <v>28931.440399999999</v>
      </c>
      <c r="E9" s="102">
        <v>31584.736260000001</v>
      </c>
      <c r="F9" s="102">
        <v>30592.444319999999</v>
      </c>
      <c r="G9" s="102">
        <v>8286.25425</v>
      </c>
      <c r="H9" s="102">
        <v>20635.22018</v>
      </c>
      <c r="I9" s="102">
        <v>5792.2658899999997</v>
      </c>
      <c r="J9" s="102">
        <v>2999.4375499999996</v>
      </c>
      <c r="K9" s="102">
        <v>3479.20766</v>
      </c>
      <c r="L9" s="102">
        <v>10167.818090000001</v>
      </c>
      <c r="M9" s="102">
        <v>9656.5662100000009</v>
      </c>
      <c r="N9" s="102">
        <v>9053.8241999999991</v>
      </c>
      <c r="O9" s="144"/>
    </row>
    <row r="10" spans="1:15" s="103" customFormat="1" ht="15" customHeight="1" x14ac:dyDescent="0.25">
      <c r="A10" s="101" t="s">
        <v>36</v>
      </c>
      <c r="B10" s="102">
        <v>102714.47902</v>
      </c>
      <c r="C10" s="102">
        <v>113139.16163</v>
      </c>
      <c r="D10" s="102">
        <v>111843.46404000001</v>
      </c>
      <c r="E10" s="102">
        <v>133898.22529</v>
      </c>
      <c r="F10" s="102">
        <v>126563.26848</v>
      </c>
      <c r="G10" s="102">
        <v>118199.31240000001</v>
      </c>
      <c r="H10" s="102">
        <v>82030.804780000006</v>
      </c>
      <c r="I10" s="102">
        <v>107849.59220999999</v>
      </c>
      <c r="J10" s="102">
        <v>113068.71631</v>
      </c>
      <c r="K10" s="102">
        <v>117656.38231</v>
      </c>
      <c r="L10" s="102">
        <v>131654.34724</v>
      </c>
      <c r="M10" s="102">
        <v>113565.39374000001</v>
      </c>
      <c r="N10" s="102">
        <v>82977.488959999973</v>
      </c>
      <c r="O10" s="144"/>
    </row>
    <row r="11" spans="1:15" s="103" customFormat="1" ht="15" customHeight="1" x14ac:dyDescent="0.25">
      <c r="A11" s="104" t="s">
        <v>608</v>
      </c>
      <c r="B11" s="102">
        <v>102555.73315</v>
      </c>
      <c r="C11" s="102">
        <v>113285.96322000001</v>
      </c>
      <c r="D11" s="102">
        <v>111334.50675</v>
      </c>
      <c r="E11" s="102">
        <v>133496.4492</v>
      </c>
      <c r="F11" s="102">
        <v>125706.57488</v>
      </c>
      <c r="G11" s="102">
        <v>116670.41406</v>
      </c>
      <c r="H11" s="102">
        <v>81549.863230000003</v>
      </c>
      <c r="I11" s="102">
        <v>107023.31806000001</v>
      </c>
      <c r="J11" s="102">
        <v>112213.13357999999</v>
      </c>
      <c r="K11" s="102">
        <v>116908.83759000001</v>
      </c>
      <c r="L11" s="102">
        <v>130311.01846000001</v>
      </c>
      <c r="M11" s="102">
        <v>112186.23601000001</v>
      </c>
      <c r="N11" s="102">
        <v>81735.670679999981</v>
      </c>
      <c r="O11" s="144"/>
    </row>
    <row r="12" spans="1:15" s="103" customFormat="1" ht="15" customHeight="1" x14ac:dyDescent="0.25">
      <c r="A12" s="104" t="s">
        <v>609</v>
      </c>
      <c r="B12" s="102">
        <v>102555.73315</v>
      </c>
      <c r="C12" s="102">
        <v>113285.96322000001</v>
      </c>
      <c r="D12" s="102">
        <v>110996.09675</v>
      </c>
      <c r="E12" s="102">
        <v>133233.24142000001</v>
      </c>
      <c r="F12" s="102">
        <v>125298.56932</v>
      </c>
      <c r="G12" s="102">
        <v>115807.61072</v>
      </c>
      <c r="H12" s="102">
        <v>77091.956430000006</v>
      </c>
      <c r="I12" s="102">
        <v>101488.24301000001</v>
      </c>
      <c r="J12" s="102">
        <v>108289.44705</v>
      </c>
      <c r="K12" s="102">
        <v>115763.3787</v>
      </c>
      <c r="L12" s="102">
        <v>127760.40682</v>
      </c>
      <c r="M12" s="102">
        <v>110094.55925000001</v>
      </c>
      <c r="N12" s="102">
        <v>79768.015259999986</v>
      </c>
      <c r="O12" s="144"/>
    </row>
    <row r="13" spans="1:15" s="103" customFormat="1" ht="15" customHeight="1" x14ac:dyDescent="0.25">
      <c r="A13" s="104" t="s">
        <v>610</v>
      </c>
      <c r="B13" s="102">
        <v>0</v>
      </c>
      <c r="C13" s="102">
        <v>0</v>
      </c>
      <c r="D13" s="102">
        <v>338.41</v>
      </c>
      <c r="E13" s="102">
        <v>263.20778000000001</v>
      </c>
      <c r="F13" s="102">
        <v>408.00556</v>
      </c>
      <c r="G13" s="102">
        <v>862.80333999999993</v>
      </c>
      <c r="H13" s="102">
        <v>4457.9067999999997</v>
      </c>
      <c r="I13" s="102">
        <v>5535.0750499999995</v>
      </c>
      <c r="J13" s="102">
        <v>3923.6865299999999</v>
      </c>
      <c r="K13" s="102">
        <v>1145.4588899999999</v>
      </c>
      <c r="L13" s="102">
        <v>2550.6116400000001</v>
      </c>
      <c r="M13" s="102">
        <v>2091.6767599999998</v>
      </c>
      <c r="N13" s="102">
        <v>1967.6554199999998</v>
      </c>
      <c r="O13" s="144"/>
    </row>
    <row r="14" spans="1:15" s="103" customFormat="1" ht="15" customHeight="1" x14ac:dyDescent="0.25">
      <c r="A14" s="104" t="s">
        <v>611</v>
      </c>
      <c r="B14" s="102">
        <v>11.41893</v>
      </c>
      <c r="C14" s="102">
        <v>0</v>
      </c>
      <c r="D14" s="102">
        <v>22.225249999999999</v>
      </c>
      <c r="E14" s="102">
        <v>30.169430000000002</v>
      </c>
      <c r="F14" s="102">
        <v>28.966990000000003</v>
      </c>
      <c r="G14" s="102">
        <v>879.79075</v>
      </c>
      <c r="H14" s="102">
        <v>0</v>
      </c>
      <c r="I14" s="102">
        <v>85.075009999999992</v>
      </c>
      <c r="J14" s="102">
        <v>85.075009999999992</v>
      </c>
      <c r="K14" s="102">
        <v>0</v>
      </c>
      <c r="L14" s="102">
        <v>0</v>
      </c>
      <c r="M14" s="102">
        <v>0</v>
      </c>
      <c r="N14" s="102">
        <v>0</v>
      </c>
      <c r="O14" s="144"/>
    </row>
    <row r="15" spans="1:15" s="103" customFormat="1" ht="15" customHeight="1" x14ac:dyDescent="0.25">
      <c r="A15" s="104" t="s">
        <v>612</v>
      </c>
      <c r="B15" s="102">
        <v>11.41893</v>
      </c>
      <c r="C15" s="102">
        <v>0</v>
      </c>
      <c r="D15" s="102">
        <v>22.225249999999999</v>
      </c>
      <c r="E15" s="102">
        <v>30.169430000000002</v>
      </c>
      <c r="F15" s="102">
        <v>28.966990000000003</v>
      </c>
      <c r="G15" s="102">
        <v>703.79075</v>
      </c>
      <c r="H15" s="102">
        <v>0</v>
      </c>
      <c r="I15" s="102">
        <v>0</v>
      </c>
      <c r="J15" s="102">
        <v>0</v>
      </c>
      <c r="K15" s="102">
        <v>0</v>
      </c>
      <c r="L15" s="102">
        <v>0</v>
      </c>
      <c r="M15" s="102">
        <v>0</v>
      </c>
      <c r="N15" s="102">
        <v>0</v>
      </c>
      <c r="O15" s="144"/>
    </row>
    <row r="16" spans="1:15" s="103" customFormat="1" ht="15" customHeight="1" x14ac:dyDescent="0.25">
      <c r="A16" s="104" t="s">
        <v>613</v>
      </c>
      <c r="B16" s="102">
        <v>0</v>
      </c>
      <c r="C16" s="102">
        <v>0</v>
      </c>
      <c r="D16" s="102">
        <v>0</v>
      </c>
      <c r="E16" s="102">
        <v>0</v>
      </c>
      <c r="F16" s="102">
        <v>0</v>
      </c>
      <c r="G16" s="102">
        <v>176</v>
      </c>
      <c r="H16" s="102">
        <v>0</v>
      </c>
      <c r="I16" s="102">
        <v>85.075009999999992</v>
      </c>
      <c r="J16" s="102">
        <v>85.075009999999992</v>
      </c>
      <c r="K16" s="102">
        <v>0</v>
      </c>
      <c r="L16" s="102">
        <v>0</v>
      </c>
      <c r="M16" s="102">
        <v>0</v>
      </c>
      <c r="N16" s="102">
        <v>0</v>
      </c>
      <c r="O16" s="144"/>
    </row>
    <row r="17" spans="1:15" s="103" customFormat="1" ht="15" customHeight="1" x14ac:dyDescent="0.25">
      <c r="A17" s="104" t="s">
        <v>614</v>
      </c>
      <c r="B17" s="102">
        <v>280.82909000000001</v>
      </c>
      <c r="C17" s="102">
        <v>274.39999999999998</v>
      </c>
      <c r="D17" s="102">
        <v>274.39999999999998</v>
      </c>
      <c r="E17" s="102">
        <v>293.53593000000001</v>
      </c>
      <c r="F17" s="102">
        <v>351.94902000000002</v>
      </c>
      <c r="G17" s="102">
        <v>464.22872999999998</v>
      </c>
      <c r="H17" s="102">
        <v>491.505</v>
      </c>
      <c r="I17" s="102">
        <v>458.09063000000003</v>
      </c>
      <c r="J17" s="102">
        <v>416.66275000000002</v>
      </c>
      <c r="K17" s="102">
        <v>142.26275000000001</v>
      </c>
      <c r="L17" s="102">
        <v>142.26275000000001</v>
      </c>
      <c r="M17" s="102">
        <v>0</v>
      </c>
      <c r="N17" s="102">
        <v>0</v>
      </c>
      <c r="O17" s="144"/>
    </row>
    <row r="18" spans="1:15" s="103" customFormat="1" ht="15" customHeight="1" x14ac:dyDescent="0.25">
      <c r="A18" s="104" t="s">
        <v>615</v>
      </c>
      <c r="B18" s="102">
        <v>6.4290900000000004</v>
      </c>
      <c r="C18" s="102">
        <v>0</v>
      </c>
      <c r="D18" s="102">
        <v>0</v>
      </c>
      <c r="E18" s="102">
        <v>19.135930000000002</v>
      </c>
      <c r="F18" s="102">
        <v>77.549019999999999</v>
      </c>
      <c r="G18" s="102">
        <v>189.82873000000001</v>
      </c>
      <c r="H18" s="102">
        <v>217.10499999999999</v>
      </c>
      <c r="I18" s="102">
        <v>183.69063</v>
      </c>
      <c r="J18" s="102">
        <v>142.26275000000001</v>
      </c>
      <c r="K18" s="102">
        <v>142.26275000000001</v>
      </c>
      <c r="L18" s="102">
        <v>142.26275000000001</v>
      </c>
      <c r="M18" s="102">
        <v>0</v>
      </c>
      <c r="N18" s="102">
        <v>0</v>
      </c>
      <c r="O18" s="144"/>
    </row>
    <row r="19" spans="1:15" s="103" customFormat="1" ht="15" customHeight="1" x14ac:dyDescent="0.25">
      <c r="A19" s="104" t="s">
        <v>616</v>
      </c>
      <c r="B19" s="102">
        <v>274.39999999999998</v>
      </c>
      <c r="C19" s="102">
        <v>274.39999999999998</v>
      </c>
      <c r="D19" s="102">
        <v>274.39999999999998</v>
      </c>
      <c r="E19" s="102">
        <v>274.39999999999998</v>
      </c>
      <c r="F19" s="102">
        <v>274.39999999999998</v>
      </c>
      <c r="G19" s="102">
        <v>274.39999999999998</v>
      </c>
      <c r="H19" s="102">
        <v>274.39999999999998</v>
      </c>
      <c r="I19" s="102">
        <v>274.39999999999998</v>
      </c>
      <c r="J19" s="102">
        <v>274.39999999999998</v>
      </c>
      <c r="K19" s="102">
        <v>0</v>
      </c>
      <c r="L19" s="102">
        <v>0</v>
      </c>
      <c r="M19" s="102">
        <v>0</v>
      </c>
      <c r="N19" s="102">
        <v>0</v>
      </c>
      <c r="O19" s="144"/>
    </row>
    <row r="20" spans="1:15" s="103" customFormat="1" ht="15" customHeight="1" x14ac:dyDescent="0.25">
      <c r="A20" s="104" t="s">
        <v>49</v>
      </c>
      <c r="B20" s="102">
        <v>990.95938999999998</v>
      </c>
      <c r="C20" s="102">
        <v>913.61138000000005</v>
      </c>
      <c r="D20" s="102">
        <v>697.93219999999997</v>
      </c>
      <c r="E20" s="102">
        <v>905.62655000000007</v>
      </c>
      <c r="F20" s="102">
        <v>911.21736999999996</v>
      </c>
      <c r="G20" s="102">
        <v>1043.1616800000002</v>
      </c>
      <c r="H20" s="102">
        <v>590.95587999999998</v>
      </c>
      <c r="I20" s="102">
        <v>890.85655000000008</v>
      </c>
      <c r="J20" s="102">
        <v>966.14114000000006</v>
      </c>
      <c r="K20" s="102">
        <v>1035.4700500000001</v>
      </c>
      <c r="L20" s="102">
        <v>1542.1377299999999</v>
      </c>
      <c r="M20" s="102">
        <v>1504.85808</v>
      </c>
      <c r="N20" s="102">
        <v>1443.85286</v>
      </c>
      <c r="O20" s="144"/>
    </row>
    <row r="21" spans="1:15" s="103" customFormat="1" ht="15" customHeight="1" x14ac:dyDescent="0.25">
      <c r="A21" s="104" t="s">
        <v>617</v>
      </c>
      <c r="B21" s="102">
        <v>-1124.46154</v>
      </c>
      <c r="C21" s="102">
        <v>-1334.81297</v>
      </c>
      <c r="D21" s="102">
        <v>-485.60015999999996</v>
      </c>
      <c r="E21" s="102">
        <v>-827.55581999999993</v>
      </c>
      <c r="F21" s="102">
        <v>-435.43978000000004</v>
      </c>
      <c r="G21" s="102">
        <v>-858.2828199999999</v>
      </c>
      <c r="H21" s="102">
        <v>-601.51932999999997</v>
      </c>
      <c r="I21" s="102">
        <v>-607.74804000000006</v>
      </c>
      <c r="J21" s="102">
        <v>-612.29617000000007</v>
      </c>
      <c r="K21" s="102">
        <v>-430.18808000000001</v>
      </c>
      <c r="L21" s="102">
        <v>-341.07169999999996</v>
      </c>
      <c r="M21" s="102">
        <v>-125.70034999999999</v>
      </c>
      <c r="N21" s="102">
        <v>-202.03457999999998</v>
      </c>
      <c r="O21" s="144"/>
    </row>
    <row r="22" spans="1:15" s="103" customFormat="1" ht="15" customHeight="1" x14ac:dyDescent="0.25">
      <c r="A22" s="101" t="s">
        <v>79</v>
      </c>
      <c r="B22" s="102">
        <v>261.37932000000001</v>
      </c>
      <c r="C22" s="102">
        <v>425.78539000000001</v>
      </c>
      <c r="D22" s="102">
        <v>252.19573</v>
      </c>
      <c r="E22" s="102">
        <v>722.25159999999994</v>
      </c>
      <c r="F22" s="102">
        <v>509.47253999999998</v>
      </c>
      <c r="G22" s="102">
        <v>591.48354000000006</v>
      </c>
      <c r="H22" s="102">
        <v>704.53778</v>
      </c>
      <c r="I22" s="102">
        <v>1770.4618</v>
      </c>
      <c r="J22" s="102">
        <v>1920.5306</v>
      </c>
      <c r="K22" s="102">
        <v>591.77089999999998</v>
      </c>
      <c r="L22" s="102">
        <v>244.62499000000003</v>
      </c>
      <c r="M22" s="102">
        <v>384.49074000000002</v>
      </c>
      <c r="N22" s="102">
        <v>2239.8318899999999</v>
      </c>
      <c r="O22" s="144"/>
    </row>
    <row r="23" spans="1:15" s="103" customFormat="1" ht="15" customHeight="1" x14ac:dyDescent="0.25">
      <c r="A23" s="101" t="s">
        <v>90</v>
      </c>
      <c r="B23" s="102">
        <v>4.0000000000000001E-3</v>
      </c>
      <c r="C23" s="102">
        <v>4.0000000000000001E-3</v>
      </c>
      <c r="D23" s="102">
        <v>4.0000000000000001E-3</v>
      </c>
      <c r="E23" s="102">
        <v>3.0000000000000001E-3</v>
      </c>
      <c r="F23" s="102">
        <v>1E-3</v>
      </c>
      <c r="G23" s="102">
        <v>1E-3</v>
      </c>
      <c r="H23" s="102">
        <v>1E-3</v>
      </c>
      <c r="I23" s="102">
        <v>1E-3</v>
      </c>
      <c r="J23" s="102">
        <v>0</v>
      </c>
      <c r="K23" s="102">
        <v>0</v>
      </c>
      <c r="L23" s="102">
        <v>0</v>
      </c>
      <c r="M23" s="102">
        <v>0</v>
      </c>
      <c r="N23" s="102">
        <v>0</v>
      </c>
      <c r="O23" s="144"/>
    </row>
    <row r="24" spans="1:15" s="103" customFormat="1" ht="15" customHeight="1" x14ac:dyDescent="0.25">
      <c r="A24" s="101" t="s">
        <v>618</v>
      </c>
      <c r="B24" s="102">
        <v>273.89098999999999</v>
      </c>
      <c r="C24" s="102">
        <v>273.94209000000001</v>
      </c>
      <c r="D24" s="102">
        <v>108.79960000000001</v>
      </c>
      <c r="E24" s="102">
        <v>4106.2587999999996</v>
      </c>
      <c r="F24" s="102">
        <v>4632.1875599999994</v>
      </c>
      <c r="G24" s="102">
        <v>8526.0607600000003</v>
      </c>
      <c r="H24" s="102">
        <v>12827.93859</v>
      </c>
      <c r="I24" s="102">
        <v>19687.938590000002</v>
      </c>
      <c r="J24" s="102">
        <v>21702.149730000001</v>
      </c>
      <c r="K24" s="102">
        <v>11783.77233</v>
      </c>
      <c r="L24" s="102">
        <v>11783.77233</v>
      </c>
      <c r="M24" s="102">
        <v>11783.77233</v>
      </c>
      <c r="N24" s="102">
        <v>11778.576279999999</v>
      </c>
      <c r="O24" s="144"/>
    </row>
    <row r="25" spans="1:15" s="103" customFormat="1" ht="15" customHeight="1" x14ac:dyDescent="0.25">
      <c r="A25" s="101" t="s">
        <v>109</v>
      </c>
      <c r="B25" s="102">
        <v>1978.20334</v>
      </c>
      <c r="C25" s="102">
        <v>1796.3185800000001</v>
      </c>
      <c r="D25" s="102">
        <v>1729.34708</v>
      </c>
      <c r="E25" s="102">
        <v>1506.3444500000001</v>
      </c>
      <c r="F25" s="102">
        <v>1396.0307299999999</v>
      </c>
      <c r="G25" s="102">
        <v>1167.13005</v>
      </c>
      <c r="H25" s="102">
        <v>991.07514000000003</v>
      </c>
      <c r="I25" s="102">
        <v>961.87711999999999</v>
      </c>
      <c r="J25" s="102">
        <v>1352.38068</v>
      </c>
      <c r="K25" s="102">
        <v>1239.5603000000001</v>
      </c>
      <c r="L25" s="102">
        <v>1160.7880299999995</v>
      </c>
      <c r="M25" s="102">
        <v>1035.1837199999995</v>
      </c>
      <c r="N25" s="102">
        <v>1006.81566</v>
      </c>
      <c r="O25" s="144"/>
    </row>
    <row r="26" spans="1:15" s="103" customFormat="1" ht="15" customHeight="1" x14ac:dyDescent="0.25">
      <c r="A26" s="101" t="s">
        <v>619</v>
      </c>
      <c r="B26" s="102">
        <v>1427.6344799999999</v>
      </c>
      <c r="C26" s="102">
        <v>1188.6419699999999</v>
      </c>
      <c r="D26" s="102">
        <v>1220.63048</v>
      </c>
      <c r="E26" s="102">
        <v>1146.06951</v>
      </c>
      <c r="F26" s="102">
        <v>1090.68202</v>
      </c>
      <c r="G26" s="102">
        <v>902.80031000000008</v>
      </c>
      <c r="H26" s="102">
        <v>743.37688000000003</v>
      </c>
      <c r="I26" s="102">
        <v>632.79150000000004</v>
      </c>
      <c r="J26" s="102">
        <v>569.17757999999992</v>
      </c>
      <c r="K26" s="102">
        <v>1233.0702900000001</v>
      </c>
      <c r="L26" s="102">
        <v>535.54031999999995</v>
      </c>
      <c r="M26" s="102">
        <v>547.16700000000003</v>
      </c>
      <c r="N26" s="102">
        <v>545.66692999999998</v>
      </c>
      <c r="O26" s="144"/>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44"/>
    </row>
    <row r="28" spans="1:15" ht="15" customHeight="1" thickTop="1" thickBot="1" x14ac:dyDescent="0.3">
      <c r="A28" s="658" t="s">
        <v>620</v>
      </c>
      <c r="B28" s="659">
        <v>80260.105519999997</v>
      </c>
      <c r="C28" s="659">
        <v>115473.55082999999</v>
      </c>
      <c r="D28" s="659">
        <v>122190.71915999999</v>
      </c>
      <c r="E28" s="659">
        <v>128168.57805</v>
      </c>
      <c r="F28" s="659">
        <v>113326.59335</v>
      </c>
      <c r="G28" s="659">
        <v>98445.461129999996</v>
      </c>
      <c r="H28" s="659">
        <v>129757.37397</v>
      </c>
      <c r="I28" s="659">
        <v>119067.54490000001</v>
      </c>
      <c r="J28" s="659">
        <v>115500.90859000001</v>
      </c>
      <c r="K28" s="659">
        <v>119862.14118999999</v>
      </c>
      <c r="L28" s="659">
        <v>132289.95205999998</v>
      </c>
      <c r="M28" s="659">
        <v>121692.88973999998</v>
      </c>
      <c r="N28" s="659">
        <v>112881.23070000001</v>
      </c>
      <c r="O28" s="144"/>
    </row>
    <row r="29" spans="1:15" s="103" customFormat="1" ht="15" customHeight="1" thickTop="1" x14ac:dyDescent="0.25">
      <c r="A29" s="101" t="s">
        <v>621</v>
      </c>
      <c r="B29" s="102">
        <v>62342.44743</v>
      </c>
      <c r="C29" s="102">
        <v>79685.477510000012</v>
      </c>
      <c r="D29" s="102">
        <v>67563.025760000004</v>
      </c>
      <c r="E29" s="102">
        <v>67803.370110000003</v>
      </c>
      <c r="F29" s="102">
        <v>64110.241150000002</v>
      </c>
      <c r="G29" s="102">
        <v>71569.533500000005</v>
      </c>
      <c r="H29" s="102">
        <v>70174.974579999995</v>
      </c>
      <c r="I29" s="102">
        <v>69825.725999999995</v>
      </c>
      <c r="J29" s="102">
        <v>72257.348270000002</v>
      </c>
      <c r="K29" s="102">
        <v>74475.803499999995</v>
      </c>
      <c r="L29" s="102">
        <v>80863.962350000002</v>
      </c>
      <c r="M29" s="102">
        <v>80677.693059999991</v>
      </c>
      <c r="N29" s="102">
        <v>72287.968970000016</v>
      </c>
      <c r="O29" s="144"/>
    </row>
    <row r="30" spans="1:15" s="103" customFormat="1" ht="15" customHeight="1" x14ac:dyDescent="0.25">
      <c r="A30" s="104" t="s">
        <v>622</v>
      </c>
      <c r="B30" s="102">
        <v>27397.628949999998</v>
      </c>
      <c r="C30" s="102">
        <v>48298.087610000002</v>
      </c>
      <c r="D30" s="102">
        <v>38508.517999999996</v>
      </c>
      <c r="E30" s="102">
        <v>39720.584159999999</v>
      </c>
      <c r="F30" s="102">
        <v>34851.007490000004</v>
      </c>
      <c r="G30" s="102">
        <v>38972.483950000002</v>
      </c>
      <c r="H30" s="102">
        <v>32024.63839</v>
      </c>
      <c r="I30" s="102">
        <v>34954.533909999998</v>
      </c>
      <c r="J30" s="102">
        <v>38518.007039999997</v>
      </c>
      <c r="K30" s="102">
        <v>35632.298329999998</v>
      </c>
      <c r="L30" s="102">
        <v>44598.997609999999</v>
      </c>
      <c r="M30" s="102">
        <v>44324.76496</v>
      </c>
      <c r="N30" s="102">
        <v>38370.607860000004</v>
      </c>
      <c r="O30" s="144"/>
    </row>
    <row r="31" spans="1:15" s="103" customFormat="1" ht="15" customHeight="1" x14ac:dyDescent="0.25">
      <c r="A31" s="104" t="s">
        <v>623</v>
      </c>
      <c r="B31" s="102">
        <v>22635.422890000002</v>
      </c>
      <c r="C31" s="102">
        <v>22733.85094</v>
      </c>
      <c r="D31" s="102">
        <v>21367.188109999999</v>
      </c>
      <c r="E31" s="102">
        <v>19797.38868</v>
      </c>
      <c r="F31" s="102">
        <v>17664.016780000002</v>
      </c>
      <c r="G31" s="102">
        <v>19877.62715</v>
      </c>
      <c r="H31" s="102">
        <v>19539.841989999997</v>
      </c>
      <c r="I31" s="102">
        <v>21651.77362</v>
      </c>
      <c r="J31" s="102">
        <v>21571.76511</v>
      </c>
      <c r="K31" s="102">
        <v>20278.280440000002</v>
      </c>
      <c r="L31" s="102">
        <v>17360.689280000002</v>
      </c>
      <c r="M31" s="102">
        <v>18298.043659999999</v>
      </c>
      <c r="N31" s="102">
        <v>17775.862730000001</v>
      </c>
      <c r="O31" s="144"/>
    </row>
    <row r="32" spans="1:15" s="103" customFormat="1" ht="15" customHeight="1" x14ac:dyDescent="0.25">
      <c r="A32" s="104" t="s">
        <v>624</v>
      </c>
      <c r="B32" s="102">
        <v>6322.9769500000002</v>
      </c>
      <c r="C32" s="102">
        <v>2838.3182200000001</v>
      </c>
      <c r="D32" s="102">
        <v>3790.0530600000002</v>
      </c>
      <c r="E32" s="102">
        <v>3949.4627500000001</v>
      </c>
      <c r="F32" s="102">
        <v>6996.0265599999993</v>
      </c>
      <c r="G32" s="102">
        <v>8027.5493699999997</v>
      </c>
      <c r="H32" s="102">
        <v>10333.979069999999</v>
      </c>
      <c r="I32" s="102">
        <v>8042.4745899999998</v>
      </c>
      <c r="J32" s="102">
        <v>8054.8279400000001</v>
      </c>
      <c r="K32" s="102">
        <v>10966.31422</v>
      </c>
      <c r="L32" s="102">
        <v>6691.4752200000003</v>
      </c>
      <c r="M32" s="102">
        <v>6695.7371300000004</v>
      </c>
      <c r="N32" s="102">
        <v>6687.3935100000008</v>
      </c>
      <c r="O32" s="144"/>
    </row>
    <row r="33" spans="1:15" s="103" customFormat="1" ht="15" customHeight="1" x14ac:dyDescent="0.25">
      <c r="A33" s="104" t="s">
        <v>625</v>
      </c>
      <c r="B33" s="102">
        <v>5946.3532800000003</v>
      </c>
      <c r="C33" s="102">
        <v>5789.6918900000001</v>
      </c>
      <c r="D33" s="102">
        <v>3877.37538</v>
      </c>
      <c r="E33" s="102">
        <v>4325.3362400000005</v>
      </c>
      <c r="F33" s="102">
        <v>4583.5227500000001</v>
      </c>
      <c r="G33" s="102">
        <v>4573.6612500000001</v>
      </c>
      <c r="H33" s="102">
        <v>8198.4884199999997</v>
      </c>
      <c r="I33" s="102">
        <v>5121.2054699999999</v>
      </c>
      <c r="J33" s="102">
        <v>4064.7876099999999</v>
      </c>
      <c r="K33" s="102">
        <v>7561.6781300000002</v>
      </c>
      <c r="L33" s="102">
        <v>12177.24171</v>
      </c>
      <c r="M33" s="102">
        <v>11335.952659999999</v>
      </c>
      <c r="N33" s="102">
        <v>9392.2921400000014</v>
      </c>
      <c r="O33" s="144"/>
    </row>
    <row r="34" spans="1:15" s="103" customFormat="1" ht="15" customHeight="1" x14ac:dyDescent="0.25">
      <c r="A34" s="104" t="s">
        <v>626</v>
      </c>
      <c r="B34" s="102">
        <v>0</v>
      </c>
      <c r="C34" s="102">
        <v>0</v>
      </c>
      <c r="D34" s="102">
        <v>0</v>
      </c>
      <c r="E34" s="102">
        <v>0</v>
      </c>
      <c r="F34" s="102">
        <v>0</v>
      </c>
      <c r="G34" s="102">
        <v>0</v>
      </c>
      <c r="H34" s="102">
        <v>0</v>
      </c>
      <c r="I34" s="102">
        <v>0</v>
      </c>
      <c r="J34" s="102">
        <v>0</v>
      </c>
      <c r="K34" s="102">
        <v>0</v>
      </c>
      <c r="L34" s="102">
        <v>0</v>
      </c>
      <c r="M34" s="102">
        <v>0</v>
      </c>
      <c r="N34" s="102">
        <v>0</v>
      </c>
      <c r="O34" s="144"/>
    </row>
    <row r="35" spans="1:15" s="103" customFormat="1" ht="15" customHeight="1" x14ac:dyDescent="0.25">
      <c r="A35" s="104" t="s">
        <v>627</v>
      </c>
      <c r="B35" s="102">
        <v>40.065359999999998</v>
      </c>
      <c r="C35" s="102">
        <v>25.528849999999998</v>
      </c>
      <c r="D35" s="102">
        <v>19.891209999999997</v>
      </c>
      <c r="E35" s="102">
        <v>10.598280000000001</v>
      </c>
      <c r="F35" s="102">
        <v>15.66757</v>
      </c>
      <c r="G35" s="102">
        <v>118.21178</v>
      </c>
      <c r="H35" s="102">
        <v>78.026710000000008</v>
      </c>
      <c r="I35" s="102">
        <v>55.738410000000002</v>
      </c>
      <c r="J35" s="102">
        <v>47.960569999999997</v>
      </c>
      <c r="K35" s="102">
        <v>37.232379999999999</v>
      </c>
      <c r="L35" s="102">
        <v>35.558529999999998</v>
      </c>
      <c r="M35" s="102">
        <v>23.194649999999999</v>
      </c>
      <c r="N35" s="102">
        <v>61.812730000000002</v>
      </c>
      <c r="O35" s="144"/>
    </row>
    <row r="36" spans="1:15" s="103" customFormat="1" ht="15" customHeight="1" x14ac:dyDescent="0.25">
      <c r="A36" s="101" t="s">
        <v>628</v>
      </c>
      <c r="B36" s="102">
        <v>0</v>
      </c>
      <c r="C36" s="102">
        <v>2.86619</v>
      </c>
      <c r="D36" s="102">
        <v>0</v>
      </c>
      <c r="E36" s="102">
        <v>0</v>
      </c>
      <c r="F36" s="102">
        <v>0</v>
      </c>
      <c r="G36" s="102">
        <v>0</v>
      </c>
      <c r="H36" s="102">
        <v>0</v>
      </c>
      <c r="I36" s="102">
        <v>0</v>
      </c>
      <c r="J36" s="102">
        <v>0</v>
      </c>
      <c r="K36" s="102">
        <v>14.42014</v>
      </c>
      <c r="L36" s="102">
        <v>4.3135999999999992</v>
      </c>
      <c r="M36" s="102">
        <v>2.5070799999999998</v>
      </c>
      <c r="N36" s="102">
        <v>0.97338999999999998</v>
      </c>
      <c r="O36" s="144"/>
    </row>
    <row r="37" spans="1:15" s="103" customFormat="1" ht="15" customHeight="1" x14ac:dyDescent="0.25">
      <c r="A37" s="101" t="s">
        <v>629</v>
      </c>
      <c r="B37" s="102">
        <v>10772.367</v>
      </c>
      <c r="C37" s="102">
        <v>28875.165100000002</v>
      </c>
      <c r="D37" s="102">
        <v>47587.9476</v>
      </c>
      <c r="E37" s="102">
        <v>53783.478600000002</v>
      </c>
      <c r="F37" s="102">
        <v>44225.48603</v>
      </c>
      <c r="G37" s="102">
        <v>22099.352469999998</v>
      </c>
      <c r="H37" s="102">
        <v>55064.254509999999</v>
      </c>
      <c r="I37" s="102">
        <v>43721.287619999996</v>
      </c>
      <c r="J37" s="102">
        <v>37861.672399999996</v>
      </c>
      <c r="K37" s="102">
        <v>40175.72337</v>
      </c>
      <c r="L37" s="102">
        <v>45160.873269999996</v>
      </c>
      <c r="M37" s="102">
        <v>34018.955740000005</v>
      </c>
      <c r="N37" s="102">
        <v>34198.012069999997</v>
      </c>
      <c r="O37" s="144"/>
    </row>
    <row r="38" spans="1:15" s="103" customFormat="1" ht="15" customHeight="1" x14ac:dyDescent="0.25">
      <c r="A38" s="101" t="s">
        <v>630</v>
      </c>
      <c r="B38" s="102">
        <v>3477.5881899999999</v>
      </c>
      <c r="C38" s="102">
        <v>3315.2901000000002</v>
      </c>
      <c r="D38" s="102">
        <v>3237.5536099999999</v>
      </c>
      <c r="E38" s="102">
        <v>3120.6717100000001</v>
      </c>
      <c r="F38" s="102">
        <v>2626.7477699999999</v>
      </c>
      <c r="G38" s="102">
        <v>2331.7535899999998</v>
      </c>
      <c r="H38" s="102">
        <v>2557.4577899999999</v>
      </c>
      <c r="I38" s="102">
        <v>2405.4017999999996</v>
      </c>
      <c r="J38" s="102">
        <v>3051.4920499999998</v>
      </c>
      <c r="K38" s="102">
        <v>3402.2959000000001</v>
      </c>
      <c r="L38" s="102">
        <v>4244.1374800000003</v>
      </c>
      <c r="M38" s="102">
        <v>5029.0373199999995</v>
      </c>
      <c r="N38" s="102">
        <v>4902.9628500000008</v>
      </c>
      <c r="O38" s="144"/>
    </row>
    <row r="39" spans="1:15" s="103" customFormat="1" ht="15" customHeight="1" x14ac:dyDescent="0.25">
      <c r="A39" s="101" t="s">
        <v>175</v>
      </c>
      <c r="B39" s="102">
        <v>3667.7028999999998</v>
      </c>
      <c r="C39" s="102">
        <v>3594.7519300000004</v>
      </c>
      <c r="D39" s="102">
        <v>3802.1921899999998</v>
      </c>
      <c r="E39" s="102">
        <v>3461.0576299999998</v>
      </c>
      <c r="F39" s="102">
        <v>2364.1183999999998</v>
      </c>
      <c r="G39" s="102">
        <v>2444.8215699999996</v>
      </c>
      <c r="H39" s="102">
        <v>1960.6870900000001</v>
      </c>
      <c r="I39" s="102">
        <v>3115.1294800000001</v>
      </c>
      <c r="J39" s="102">
        <v>2330.3958700000003</v>
      </c>
      <c r="K39" s="102">
        <v>1793.8982800000001</v>
      </c>
      <c r="L39" s="102">
        <v>2016.66536</v>
      </c>
      <c r="M39" s="102">
        <v>1964.6965400000001</v>
      </c>
      <c r="N39" s="102">
        <v>1491.31342</v>
      </c>
      <c r="O39" s="144"/>
    </row>
    <row r="40" spans="1:15"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144"/>
    </row>
    <row r="41" spans="1:15" s="103" customFormat="1" ht="15" customHeight="1" x14ac:dyDescent="0.25">
      <c r="A41" s="101" t="s">
        <v>631</v>
      </c>
      <c r="B41" s="102">
        <v>0</v>
      </c>
      <c r="C41" s="102">
        <v>0</v>
      </c>
      <c r="D41" s="102">
        <v>0</v>
      </c>
      <c r="E41" s="102">
        <v>0</v>
      </c>
      <c r="F41" s="102">
        <v>0</v>
      </c>
      <c r="G41" s="102">
        <v>0</v>
      </c>
      <c r="H41" s="102">
        <v>0</v>
      </c>
      <c r="I41" s="102">
        <v>0</v>
      </c>
      <c r="J41" s="102">
        <v>0</v>
      </c>
      <c r="K41" s="102">
        <v>0</v>
      </c>
      <c r="L41" s="102">
        <v>0</v>
      </c>
      <c r="M41" s="102">
        <v>0</v>
      </c>
      <c r="N41" s="102">
        <v>0</v>
      </c>
      <c r="O41" s="144"/>
    </row>
    <row r="42" spans="1:15" s="105" customFormat="1" ht="15" customHeight="1" thickBot="1" x14ac:dyDescent="0.3">
      <c r="A42" s="101" t="s">
        <v>156</v>
      </c>
      <c r="B42" s="102">
        <v>0</v>
      </c>
      <c r="C42" s="102">
        <v>0</v>
      </c>
      <c r="D42" s="102">
        <v>0</v>
      </c>
      <c r="E42" s="102">
        <v>0</v>
      </c>
      <c r="F42" s="102">
        <v>0</v>
      </c>
      <c r="G42" s="102">
        <v>0</v>
      </c>
      <c r="H42" s="102">
        <v>0</v>
      </c>
      <c r="I42" s="102">
        <v>0</v>
      </c>
      <c r="J42" s="102">
        <v>0</v>
      </c>
      <c r="K42" s="102">
        <v>0</v>
      </c>
      <c r="L42" s="102">
        <v>0</v>
      </c>
      <c r="M42" s="102">
        <v>0</v>
      </c>
      <c r="N42" s="102">
        <v>0</v>
      </c>
      <c r="O42" s="144"/>
    </row>
    <row r="43" spans="1:15" ht="15" customHeight="1" thickTop="1" thickBot="1" x14ac:dyDescent="0.3">
      <c r="A43" s="658" t="s">
        <v>632</v>
      </c>
      <c r="B43" s="659">
        <v>96556.577359999996</v>
      </c>
      <c r="C43" s="659">
        <v>97681.169040000008</v>
      </c>
      <c r="D43" s="659">
        <v>97841.770759999999</v>
      </c>
      <c r="E43" s="659">
        <v>98303.154299999995</v>
      </c>
      <c r="F43" s="659">
        <v>98643.429329999999</v>
      </c>
      <c r="G43" s="659">
        <v>96357.97683</v>
      </c>
      <c r="H43" s="659">
        <v>93036.7307</v>
      </c>
      <c r="I43" s="659">
        <v>88169.165400000013</v>
      </c>
      <c r="J43" s="659">
        <v>86840.168189999997</v>
      </c>
      <c r="K43" s="659">
        <v>87617.815799999997</v>
      </c>
      <c r="L43" s="659">
        <v>93385.604860000007</v>
      </c>
      <c r="M43" s="659">
        <v>97362.327879999997</v>
      </c>
      <c r="N43" s="659">
        <v>99837.413790000006</v>
      </c>
      <c r="O43" s="144"/>
    </row>
    <row r="44" spans="1:15" s="103" customFormat="1" ht="15" customHeight="1" thickTop="1" x14ac:dyDescent="0.25">
      <c r="A44" s="101" t="s">
        <v>197</v>
      </c>
      <c r="B44" s="102">
        <v>95490.01655</v>
      </c>
      <c r="C44" s="102">
        <v>95490.01655</v>
      </c>
      <c r="D44" s="102">
        <v>95490.01655</v>
      </c>
      <c r="E44" s="102">
        <v>95490.01655</v>
      </c>
      <c r="F44" s="102">
        <v>95490.01655</v>
      </c>
      <c r="G44" s="102">
        <v>95490.01655</v>
      </c>
      <c r="H44" s="102">
        <v>95490.01655</v>
      </c>
      <c r="I44" s="102">
        <v>95490.01655</v>
      </c>
      <c r="J44" s="102">
        <v>95490.01655</v>
      </c>
      <c r="K44" s="102">
        <v>95490.01655</v>
      </c>
      <c r="L44" s="102">
        <v>95490.01655</v>
      </c>
      <c r="M44" s="102">
        <v>106214.16029</v>
      </c>
      <c r="N44" s="102">
        <v>106214.16029</v>
      </c>
      <c r="O44" s="144"/>
    </row>
    <row r="45" spans="1:15" s="103" customFormat="1" ht="15" customHeight="1" x14ac:dyDescent="0.25">
      <c r="A45" s="101" t="s">
        <v>201</v>
      </c>
      <c r="B45" s="102">
        <v>0</v>
      </c>
      <c r="C45" s="102">
        <v>0</v>
      </c>
      <c r="D45" s="102">
        <v>0</v>
      </c>
      <c r="E45" s="102">
        <v>0</v>
      </c>
      <c r="F45" s="102">
        <v>0</v>
      </c>
      <c r="G45" s="102">
        <v>0</v>
      </c>
      <c r="H45" s="102">
        <v>0</v>
      </c>
      <c r="I45" s="102">
        <v>0</v>
      </c>
      <c r="J45" s="102">
        <v>0</v>
      </c>
      <c r="K45" s="102">
        <v>0</v>
      </c>
      <c r="L45" s="102">
        <v>0</v>
      </c>
      <c r="M45" s="102">
        <v>0</v>
      </c>
      <c r="N45" s="102">
        <v>0</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11746.18975</v>
      </c>
      <c r="C47" s="102">
        <v>11883.465980000001</v>
      </c>
      <c r="D47" s="102">
        <v>11995.925140000001</v>
      </c>
      <c r="E47" s="102">
        <v>12011.98531</v>
      </c>
      <c r="F47" s="102">
        <v>12058.123669999999</v>
      </c>
      <c r="G47" s="102">
        <v>12092.151169999999</v>
      </c>
      <c r="H47" s="102">
        <v>12092.151169999999</v>
      </c>
      <c r="I47" s="102">
        <v>12092.151169999999</v>
      </c>
      <c r="J47" s="102">
        <v>12092.151169999999</v>
      </c>
      <c r="K47" s="102">
        <v>12092.151169999999</v>
      </c>
      <c r="L47" s="102">
        <v>12169.915929999999</v>
      </c>
      <c r="M47" s="102">
        <v>2027.2169799999999</v>
      </c>
      <c r="N47" s="102">
        <v>2459.7759700000001</v>
      </c>
      <c r="O47" s="144"/>
    </row>
    <row r="48" spans="1:15" s="103" customFormat="1" ht="15" customHeight="1" x14ac:dyDescent="0.25">
      <c r="A48" s="101" t="s">
        <v>211</v>
      </c>
      <c r="B48" s="102">
        <v>-10679.628939999999</v>
      </c>
      <c r="C48" s="102">
        <v>-9692.3134900000005</v>
      </c>
      <c r="D48" s="102">
        <v>-9644.1709300000002</v>
      </c>
      <c r="E48" s="102">
        <v>-9198.8475600000002</v>
      </c>
      <c r="F48" s="102">
        <v>-8904.7108900000003</v>
      </c>
      <c r="G48" s="102">
        <v>-11224.19089</v>
      </c>
      <c r="H48" s="102">
        <v>-14545.437019999999</v>
      </c>
      <c r="I48" s="102">
        <v>-19413.00232</v>
      </c>
      <c r="J48" s="102">
        <v>-20741.999530000001</v>
      </c>
      <c r="K48" s="102">
        <v>-19964.351920000001</v>
      </c>
      <c r="L48" s="102">
        <v>-14274.32762</v>
      </c>
      <c r="M48" s="102">
        <v>-10879.049389999998</v>
      </c>
      <c r="N48" s="102">
        <v>-8836.5224699999981</v>
      </c>
      <c r="O48" s="144"/>
    </row>
    <row r="49" spans="1:15" s="103" customFormat="1" ht="15" customHeight="1" x14ac:dyDescent="0.25">
      <c r="A49" s="104" t="s">
        <v>634</v>
      </c>
      <c r="B49" s="102">
        <v>-12052.391180000001</v>
      </c>
      <c r="C49" s="102">
        <v>-10816.905130000001</v>
      </c>
      <c r="D49" s="102">
        <v>-9804.7726500000008</v>
      </c>
      <c r="E49" s="102">
        <v>-9660.2310999999991</v>
      </c>
      <c r="F49" s="102">
        <v>-9244.9858999999997</v>
      </c>
      <c r="G49" s="102">
        <v>-8938.7383900000004</v>
      </c>
      <c r="H49" s="102">
        <v>-11224.19068</v>
      </c>
      <c r="I49" s="102">
        <v>-14545.437019999999</v>
      </c>
      <c r="J49" s="102">
        <v>-19413.002089999998</v>
      </c>
      <c r="K49" s="102">
        <v>-20741.999530000001</v>
      </c>
      <c r="L49" s="102">
        <v>-20088.775539999999</v>
      </c>
      <c r="M49" s="102">
        <v>-15204.639289999999</v>
      </c>
      <c r="N49" s="102">
        <v>-11571.143769999999</v>
      </c>
      <c r="O49" s="144"/>
    </row>
    <row r="50" spans="1:15" s="105" customFormat="1" ht="15" customHeight="1" thickBot="1" x14ac:dyDescent="0.3">
      <c r="A50" s="104" t="s">
        <v>635</v>
      </c>
      <c r="B50" s="102">
        <v>1372.76224</v>
      </c>
      <c r="C50" s="102">
        <v>1124.5916399999999</v>
      </c>
      <c r="D50" s="102">
        <v>160.60172</v>
      </c>
      <c r="E50" s="102">
        <v>461.38353999999998</v>
      </c>
      <c r="F50" s="102">
        <v>340.27501000000001</v>
      </c>
      <c r="G50" s="102">
        <v>-2285.4524999999999</v>
      </c>
      <c r="H50" s="102">
        <v>-3321.2463399999997</v>
      </c>
      <c r="I50" s="102">
        <v>-4867.5653000000002</v>
      </c>
      <c r="J50" s="102">
        <v>-1328.9974399999999</v>
      </c>
      <c r="K50" s="102">
        <v>777.64760999999999</v>
      </c>
      <c r="L50" s="102">
        <v>5814.4479199999996</v>
      </c>
      <c r="M50" s="102">
        <v>4325.5898999999999</v>
      </c>
      <c r="N50" s="102">
        <v>2734.6212999999998</v>
      </c>
      <c r="O50" s="144"/>
    </row>
    <row r="51" spans="1:15" ht="15" customHeight="1" thickTop="1" thickBot="1" x14ac:dyDescent="0.3">
      <c r="A51" s="658" t="s">
        <v>636</v>
      </c>
      <c r="B51" s="659">
        <v>176816.68288000001</v>
      </c>
      <c r="C51" s="659">
        <v>213154.71987</v>
      </c>
      <c r="D51" s="659">
        <v>220032.48991999999</v>
      </c>
      <c r="E51" s="659">
        <v>226471.73235000001</v>
      </c>
      <c r="F51" s="659">
        <v>211970.02267999999</v>
      </c>
      <c r="G51" s="659">
        <v>194803.43796000001</v>
      </c>
      <c r="H51" s="659">
        <v>222794.10467</v>
      </c>
      <c r="I51" s="659">
        <v>207236.71030000001</v>
      </c>
      <c r="J51" s="659">
        <v>202341.07678</v>
      </c>
      <c r="K51" s="659">
        <v>207479.95699000001</v>
      </c>
      <c r="L51" s="659">
        <v>225675.55692</v>
      </c>
      <c r="M51" s="659">
        <v>219055.21761999998</v>
      </c>
      <c r="N51" s="659">
        <v>212718.64449000004</v>
      </c>
      <c r="O51" s="144"/>
    </row>
    <row r="52" spans="1:15" s="103" customFormat="1" ht="15" customHeight="1" thickTop="1" x14ac:dyDescent="0.25">
      <c r="A52" s="106" t="s">
        <v>637</v>
      </c>
      <c r="B52" s="102">
        <v>62538.690560000003</v>
      </c>
      <c r="C52" s="102">
        <v>89885.581430000006</v>
      </c>
      <c r="D52" s="102">
        <v>89695.080370000011</v>
      </c>
      <c r="E52" s="102">
        <v>52790.860619999999</v>
      </c>
      <c r="F52" s="102">
        <v>37656.62169</v>
      </c>
      <c r="G52" s="102">
        <v>23947.436870000001</v>
      </c>
      <c r="H52" s="102">
        <v>28632.792940000003</v>
      </c>
      <c r="I52" s="102">
        <v>44567.894289999997</v>
      </c>
      <c r="J52" s="102">
        <v>16156.58959</v>
      </c>
      <c r="K52" s="102">
        <v>6758.2307999999994</v>
      </c>
      <c r="L52" s="102">
        <v>10858.319100000001</v>
      </c>
      <c r="M52" s="102">
        <v>22553.254380000002</v>
      </c>
      <c r="N52" s="102">
        <v>20629.390070000001</v>
      </c>
      <c r="O52" s="144"/>
    </row>
    <row r="53" spans="1:15" s="105" customFormat="1" ht="15" customHeight="1" x14ac:dyDescent="0.25">
      <c r="A53" s="104" t="s">
        <v>638</v>
      </c>
      <c r="B53" s="102">
        <v>1215.69181</v>
      </c>
      <c r="C53" s="102">
        <v>0</v>
      </c>
      <c r="D53" s="102">
        <v>1004.92044</v>
      </c>
      <c r="E53" s="102">
        <v>350.60060999999996</v>
      </c>
      <c r="F53" s="102">
        <v>0</v>
      </c>
      <c r="G53" s="102">
        <v>0</v>
      </c>
      <c r="H53" s="102">
        <v>0</v>
      </c>
      <c r="I53" s="102">
        <v>0</v>
      </c>
      <c r="J53" s="102">
        <v>0</v>
      </c>
      <c r="K53" s="102">
        <v>0</v>
      </c>
      <c r="L53" s="102">
        <v>0</v>
      </c>
      <c r="M53" s="102">
        <v>0</v>
      </c>
      <c r="N53" s="102">
        <v>0</v>
      </c>
      <c r="O53" s="144"/>
    </row>
    <row r="54" spans="1:15" s="105" customFormat="1" ht="15" customHeight="1" x14ac:dyDescent="0.25">
      <c r="A54" s="104" t="s">
        <v>639</v>
      </c>
      <c r="B54" s="102">
        <v>61322.998749999999</v>
      </c>
      <c r="C54" s="102">
        <v>89885.581430000006</v>
      </c>
      <c r="D54" s="102">
        <v>88690.159930000009</v>
      </c>
      <c r="E54" s="102">
        <v>52440.260009999998</v>
      </c>
      <c r="F54" s="102">
        <v>37656.62169</v>
      </c>
      <c r="G54" s="102">
        <v>23947.436870000001</v>
      </c>
      <c r="H54" s="102">
        <v>28632.792940000003</v>
      </c>
      <c r="I54" s="102">
        <v>44567.894289999997</v>
      </c>
      <c r="J54" s="102">
        <v>16156.58959</v>
      </c>
      <c r="K54" s="102">
        <v>6758.2307999999994</v>
      </c>
      <c r="L54" s="102">
        <v>10858.319100000001</v>
      </c>
      <c r="M54" s="102">
        <v>22553.254380000002</v>
      </c>
      <c r="N54" s="102">
        <v>20629.390070000001</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0</v>
      </c>
      <c r="C56" s="102">
        <v>0</v>
      </c>
      <c r="D56" s="102">
        <v>0</v>
      </c>
      <c r="E56" s="102">
        <v>0</v>
      </c>
      <c r="F56" s="102">
        <v>0</v>
      </c>
      <c r="G56" s="102">
        <v>0</v>
      </c>
      <c r="H56" s="102">
        <v>0</v>
      </c>
      <c r="I56" s="102">
        <v>0</v>
      </c>
      <c r="J56" s="102">
        <v>0</v>
      </c>
      <c r="K56" s="102">
        <v>0</v>
      </c>
      <c r="L56" s="102">
        <v>0</v>
      </c>
      <c r="M56" s="102">
        <v>0</v>
      </c>
      <c r="N56" s="102">
        <v>0</v>
      </c>
      <c r="O56" s="144"/>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44"/>
    </row>
    <row r="58" spans="1:15" s="105" customFormat="1" ht="15" customHeight="1" x14ac:dyDescent="0.25">
      <c r="A58" s="101" t="s">
        <v>643</v>
      </c>
      <c r="B58" s="102">
        <v>1003730.83062</v>
      </c>
      <c r="C58" s="102">
        <v>984294.44110000005</v>
      </c>
      <c r="D58" s="102">
        <v>1065263.2624900001</v>
      </c>
      <c r="E58" s="102">
        <v>1003905.1013099999</v>
      </c>
      <c r="F58" s="102">
        <v>1093297.12512</v>
      </c>
      <c r="G58" s="102">
        <v>991201.46351999999</v>
      </c>
      <c r="H58" s="102">
        <v>774001.45377999998</v>
      </c>
      <c r="I58" s="102">
        <v>733781.81598000007</v>
      </c>
      <c r="J58" s="102">
        <v>761593.78738999995</v>
      </c>
      <c r="K58" s="102">
        <v>812173.10757000011</v>
      </c>
      <c r="L58" s="102">
        <v>856049.8478300001</v>
      </c>
      <c r="M58" s="102">
        <v>826530.41712000011</v>
      </c>
      <c r="N58" s="102">
        <v>801916.4545799999</v>
      </c>
      <c r="O58" s="144"/>
    </row>
    <row r="59" spans="1:15" x14ac:dyDescent="0.25">
      <c r="A59" s="660" t="s">
        <v>644</v>
      </c>
      <c r="B59" s="661">
        <v>8626.6301800000001</v>
      </c>
      <c r="C59" s="661">
        <v>9134.8107600000003</v>
      </c>
      <c r="D59" s="661">
        <v>8263.46198</v>
      </c>
      <c r="E59" s="661">
        <v>8959.827150000001</v>
      </c>
      <c r="F59" s="661">
        <v>8085.5501699999995</v>
      </c>
      <c r="G59" s="661">
        <v>7577.40146</v>
      </c>
      <c r="H59" s="661">
        <v>6381.4382900000001</v>
      </c>
      <c r="I59" s="661">
        <v>6039.5814099999998</v>
      </c>
      <c r="J59" s="661">
        <v>6640.8687699999991</v>
      </c>
      <c r="K59" s="661">
        <v>7668.29007</v>
      </c>
      <c r="L59" s="661">
        <v>7773.2021399999994</v>
      </c>
      <c r="M59" s="661">
        <v>9225.1499500000027</v>
      </c>
      <c r="N59" s="661">
        <v>2300.1157899999998</v>
      </c>
      <c r="O59" s="144"/>
    </row>
    <row r="60" spans="1:15" ht="15" customHeight="1" x14ac:dyDescent="0.25">
      <c r="A60" s="104" t="s">
        <v>645</v>
      </c>
      <c r="B60" s="102">
        <v>-356.20753000000002</v>
      </c>
      <c r="C60" s="102">
        <v>-534.53768000000002</v>
      </c>
      <c r="D60" s="102">
        <v>-563.69911000000002</v>
      </c>
      <c r="E60" s="102">
        <v>-557.21632999999997</v>
      </c>
      <c r="F60" s="102">
        <v>-1157.0727099999999</v>
      </c>
      <c r="G60" s="102">
        <v>-597.11473000000001</v>
      </c>
      <c r="H60" s="102">
        <v>-1010.1227</v>
      </c>
      <c r="I60" s="102">
        <v>-1312.8974900000001</v>
      </c>
      <c r="J60" s="102">
        <v>-1030.49568</v>
      </c>
      <c r="K60" s="102">
        <v>-1425.69715</v>
      </c>
      <c r="L60" s="102">
        <v>-1506.89489</v>
      </c>
      <c r="M60" s="102">
        <v>-1235.4074100000003</v>
      </c>
      <c r="N60" s="102">
        <v>-232.35033999999999</v>
      </c>
      <c r="O60" s="144"/>
    </row>
    <row r="61" spans="1:15" ht="15" customHeight="1" x14ac:dyDescent="0.25">
      <c r="A61" s="101" t="s">
        <v>646</v>
      </c>
      <c r="B61" s="102">
        <v>8270.4226500000004</v>
      </c>
      <c r="C61" s="102">
        <v>8600.2730800000008</v>
      </c>
      <c r="D61" s="102">
        <v>7699.7628700000005</v>
      </c>
      <c r="E61" s="102">
        <v>8402.6108199999999</v>
      </c>
      <c r="F61" s="102">
        <v>6928.4774600000001</v>
      </c>
      <c r="G61" s="102">
        <v>6980.2867300000007</v>
      </c>
      <c r="H61" s="102">
        <v>5371.3155900000002</v>
      </c>
      <c r="I61" s="102">
        <v>4726.6839199999995</v>
      </c>
      <c r="J61" s="102">
        <v>5610.37309</v>
      </c>
      <c r="K61" s="102">
        <v>6242.59292</v>
      </c>
      <c r="L61" s="102">
        <v>6266.3072499999998</v>
      </c>
      <c r="M61" s="102">
        <v>7989.7425400000029</v>
      </c>
      <c r="N61" s="102">
        <v>2067.7654499999999</v>
      </c>
      <c r="O61" s="144"/>
    </row>
    <row r="62" spans="1:15" ht="15" customHeight="1" x14ac:dyDescent="0.25">
      <c r="A62" s="107" t="s">
        <v>647</v>
      </c>
      <c r="B62" s="102">
        <v>5937.0886799999998</v>
      </c>
      <c r="C62" s="102">
        <v>5617.9032100000004</v>
      </c>
      <c r="D62" s="102">
        <v>6872.8189499999999</v>
      </c>
      <c r="E62" s="102">
        <v>7473.6108800000002</v>
      </c>
      <c r="F62" s="102">
        <v>9363.7208800000008</v>
      </c>
      <c r="G62" s="102">
        <v>8134.7033600000004</v>
      </c>
      <c r="H62" s="102">
        <v>5993.2725099999998</v>
      </c>
      <c r="I62" s="102">
        <v>8936.5353699999996</v>
      </c>
      <c r="J62" s="102">
        <v>7960.7150000000001</v>
      </c>
      <c r="K62" s="102">
        <v>23361.727010000002</v>
      </c>
      <c r="L62" s="102">
        <v>39575.941949999986</v>
      </c>
      <c r="M62" s="102">
        <v>44023.055159999989</v>
      </c>
      <c r="N62" s="102">
        <v>8152.5856600000006</v>
      </c>
      <c r="O62" s="144"/>
    </row>
    <row r="63" spans="1:15" ht="15" customHeight="1" x14ac:dyDescent="0.25">
      <c r="A63" s="104" t="s">
        <v>648</v>
      </c>
      <c r="B63" s="102">
        <v>-808.12293</v>
      </c>
      <c r="C63" s="102">
        <v>-825.54353000000003</v>
      </c>
      <c r="D63" s="102">
        <v>-3124.6672000000003</v>
      </c>
      <c r="E63" s="102">
        <v>-3254.39428</v>
      </c>
      <c r="F63" s="102">
        <v>-4270.5034500000002</v>
      </c>
      <c r="G63" s="102">
        <v>-3277.8258500000002</v>
      </c>
      <c r="H63" s="102">
        <v>-3827.0489600000001</v>
      </c>
      <c r="I63" s="102">
        <v>-4600.0275999999994</v>
      </c>
      <c r="J63" s="102">
        <v>-2603.5671699999998</v>
      </c>
      <c r="K63" s="102">
        <v>-13409.52469</v>
      </c>
      <c r="L63" s="102">
        <v>-24221.602859999999</v>
      </c>
      <c r="M63" s="102">
        <v>-31057.67238</v>
      </c>
      <c r="N63" s="102">
        <v>-4533.6620400000002</v>
      </c>
      <c r="O63" s="144"/>
    </row>
    <row r="64" spans="1:15" ht="15" customHeight="1" x14ac:dyDescent="0.25">
      <c r="A64" s="108" t="s">
        <v>649</v>
      </c>
      <c r="B64" s="102">
        <v>13399.3884</v>
      </c>
      <c r="C64" s="102">
        <v>13392.63276</v>
      </c>
      <c r="D64" s="102">
        <v>11447.91462</v>
      </c>
      <c r="E64" s="102">
        <v>12621.82742</v>
      </c>
      <c r="F64" s="102">
        <v>12021.694890000001</v>
      </c>
      <c r="G64" s="102">
        <v>11837.16424</v>
      </c>
      <c r="H64" s="102">
        <v>7537.5391399999999</v>
      </c>
      <c r="I64" s="102">
        <v>9063.1916899999997</v>
      </c>
      <c r="J64" s="102">
        <v>10967.520919999999</v>
      </c>
      <c r="K64" s="102">
        <v>16194.795239999999</v>
      </c>
      <c r="L64" s="102">
        <v>21620.646339999985</v>
      </c>
      <c r="M64" s="102">
        <v>20955.125319999996</v>
      </c>
      <c r="N64" s="102">
        <v>5686.6890699999994</v>
      </c>
      <c r="O64" s="144"/>
    </row>
    <row r="65" spans="1:15" ht="15" customHeight="1" x14ac:dyDescent="0.25">
      <c r="A65" s="107" t="s">
        <v>650</v>
      </c>
      <c r="B65" s="102">
        <v>1472.22245</v>
      </c>
      <c r="C65" s="102">
        <v>1605.3745100000001</v>
      </c>
      <c r="D65" s="102">
        <v>1288.60998</v>
      </c>
      <c r="E65" s="102">
        <v>2128.2764999999999</v>
      </c>
      <c r="F65" s="102">
        <v>2635.6564500000004</v>
      </c>
      <c r="G65" s="102">
        <v>1648.57951</v>
      </c>
      <c r="H65" s="102">
        <v>1513.27856</v>
      </c>
      <c r="I65" s="102">
        <v>1082.5396499999999</v>
      </c>
      <c r="J65" s="102">
        <v>3283.7462300000002</v>
      </c>
      <c r="K65" s="102">
        <v>4828.1474100000005</v>
      </c>
      <c r="L65" s="102">
        <v>2444.76323</v>
      </c>
      <c r="M65" s="102">
        <v>2725.6368700000003</v>
      </c>
      <c r="N65" s="102">
        <v>946.98077000000012</v>
      </c>
      <c r="O65" s="144"/>
    </row>
    <row r="66" spans="1:15" ht="15" customHeight="1" x14ac:dyDescent="0.25">
      <c r="A66" s="107" t="s">
        <v>651</v>
      </c>
      <c r="B66" s="102">
        <v>-628.60950000000003</v>
      </c>
      <c r="C66" s="102">
        <v>-1533.86403</v>
      </c>
      <c r="D66" s="102">
        <v>-584.29022999999995</v>
      </c>
      <c r="E66" s="102">
        <v>-1713.95867</v>
      </c>
      <c r="F66" s="102">
        <v>-939.06581000000006</v>
      </c>
      <c r="G66" s="102">
        <v>-2155.7004200000001</v>
      </c>
      <c r="H66" s="102">
        <v>-750.80584999999996</v>
      </c>
      <c r="I66" s="102">
        <v>-2239.9107599999998</v>
      </c>
      <c r="J66" s="102">
        <v>-2608.82512</v>
      </c>
      <c r="K66" s="102">
        <v>-5743.0136700000003</v>
      </c>
      <c r="L66" s="102">
        <v>-2586.9159099999997</v>
      </c>
      <c r="M66" s="102">
        <v>-2600.5593900000003</v>
      </c>
      <c r="N66" s="102">
        <v>-549.93187999999998</v>
      </c>
      <c r="O66" s="144"/>
    </row>
    <row r="67" spans="1:15" ht="15" customHeight="1" x14ac:dyDescent="0.25">
      <c r="A67" s="101" t="s">
        <v>652</v>
      </c>
      <c r="B67" s="102">
        <v>14243.00135</v>
      </c>
      <c r="C67" s="102">
        <v>13464.143239999999</v>
      </c>
      <c r="D67" s="102">
        <v>12152.234369999998</v>
      </c>
      <c r="E67" s="102">
        <v>13036.14525</v>
      </c>
      <c r="F67" s="102">
        <v>13718.285529999999</v>
      </c>
      <c r="G67" s="102">
        <v>11330.04333</v>
      </c>
      <c r="H67" s="102">
        <v>8300.011849999999</v>
      </c>
      <c r="I67" s="102">
        <v>7905.8205800000005</v>
      </c>
      <c r="J67" s="102">
        <v>11642.44203</v>
      </c>
      <c r="K67" s="102">
        <v>15279.928980000001</v>
      </c>
      <c r="L67" s="102">
        <v>21478.493659999986</v>
      </c>
      <c r="M67" s="102">
        <v>21080.202799999992</v>
      </c>
      <c r="N67" s="102">
        <v>6083.7379599999995</v>
      </c>
      <c r="O67" s="144"/>
    </row>
    <row r="68" spans="1:15" ht="15" customHeight="1" x14ac:dyDescent="0.25">
      <c r="A68" s="104" t="s">
        <v>653</v>
      </c>
      <c r="B68" s="102">
        <v>-12873.928910000001</v>
      </c>
      <c r="C68" s="102">
        <v>-13582.095740000001</v>
      </c>
      <c r="D68" s="102">
        <v>-12000.21803</v>
      </c>
      <c r="E68" s="102">
        <v>-12628.430560000001</v>
      </c>
      <c r="F68" s="102">
        <v>-13371.91778</v>
      </c>
      <c r="G68" s="102">
        <v>-13608.239970000001</v>
      </c>
      <c r="H68" s="102">
        <v>-11596.757679999999</v>
      </c>
      <c r="I68" s="102">
        <v>-12782.60446</v>
      </c>
      <c r="J68" s="102">
        <v>-12880.95865</v>
      </c>
      <c r="K68" s="102">
        <v>-14510.076439999999</v>
      </c>
      <c r="L68" s="102">
        <v>-15450.817950000001</v>
      </c>
      <c r="M68" s="102">
        <v>-16954.971290000001</v>
      </c>
      <c r="N68" s="102">
        <v>-3907.702119999999</v>
      </c>
      <c r="O68" s="144"/>
    </row>
    <row r="69" spans="1:15" ht="15" customHeight="1" x14ac:dyDescent="0.25">
      <c r="A69" s="108" t="s">
        <v>654</v>
      </c>
      <c r="B69" s="102">
        <v>1369.0724399999999</v>
      </c>
      <c r="C69" s="102">
        <v>-117.9525</v>
      </c>
      <c r="D69" s="102">
        <v>152.01633999999999</v>
      </c>
      <c r="E69" s="102">
        <v>407.71469000000002</v>
      </c>
      <c r="F69" s="102">
        <v>346.36775</v>
      </c>
      <c r="G69" s="102">
        <v>-2278.1966400000001</v>
      </c>
      <c r="H69" s="102">
        <v>-3296.7458300000003</v>
      </c>
      <c r="I69" s="102">
        <v>-4876.78388</v>
      </c>
      <c r="J69" s="102">
        <v>-1238.5166200000001</v>
      </c>
      <c r="K69" s="102">
        <v>769.85254000000009</v>
      </c>
      <c r="L69" s="102">
        <v>6027.675709999985</v>
      </c>
      <c r="M69" s="102">
        <v>4125.2315099999905</v>
      </c>
      <c r="N69" s="102">
        <v>2176.0358400000005</v>
      </c>
      <c r="O69" s="144"/>
    </row>
    <row r="70" spans="1:15" ht="15" customHeight="1" x14ac:dyDescent="0.25">
      <c r="A70" s="108" t="s">
        <v>655</v>
      </c>
      <c r="B70" s="102">
        <v>-5.3046699999999998</v>
      </c>
      <c r="C70" s="102">
        <v>6.8687299999999993</v>
      </c>
      <c r="D70" s="102">
        <v>-0.36033999999999999</v>
      </c>
      <c r="E70" s="102">
        <v>28.207799999999999</v>
      </c>
      <c r="F70" s="102">
        <v>-14.75963</v>
      </c>
      <c r="G70" s="102">
        <v>0.25178</v>
      </c>
      <c r="H70" s="102">
        <v>2.95261</v>
      </c>
      <c r="I70" s="102">
        <v>6.0352399999999999</v>
      </c>
      <c r="J70" s="102">
        <v>0.27437</v>
      </c>
      <c r="K70" s="102">
        <v>-0.44563999999999998</v>
      </c>
      <c r="L70" s="102">
        <v>-9.2797000000000001</v>
      </c>
      <c r="M70" s="102">
        <v>195.58725000000001</v>
      </c>
      <c r="N70" s="102">
        <v>558.58546000000001</v>
      </c>
      <c r="O70" s="144"/>
    </row>
    <row r="71" spans="1:15" ht="15" customHeight="1" x14ac:dyDescent="0.25">
      <c r="A71" s="109" t="s">
        <v>656</v>
      </c>
      <c r="B71" s="102">
        <v>-5.3046699999999998</v>
      </c>
      <c r="C71" s="102">
        <v>6.8687299999999993</v>
      </c>
      <c r="D71" s="102">
        <v>-0.36033999999999999</v>
      </c>
      <c r="E71" s="102">
        <v>28.207799999999999</v>
      </c>
      <c r="F71" s="102">
        <v>-14.75963</v>
      </c>
      <c r="G71" s="102">
        <v>0.25178</v>
      </c>
      <c r="H71" s="102">
        <v>2.95261</v>
      </c>
      <c r="I71" s="102">
        <v>6.0352399999999999</v>
      </c>
      <c r="J71" s="102">
        <v>0.27437</v>
      </c>
      <c r="K71" s="102">
        <v>-0.44563999999999998</v>
      </c>
      <c r="L71" s="102">
        <v>-9.2797000000000001</v>
      </c>
      <c r="M71" s="102">
        <v>195.58725000000001</v>
      </c>
      <c r="N71" s="102">
        <v>558.58546000000001</v>
      </c>
      <c r="O71" s="144"/>
    </row>
    <row r="72" spans="1:15" ht="15" customHeight="1" x14ac:dyDescent="0.25">
      <c r="A72" s="109" t="s">
        <v>657</v>
      </c>
      <c r="B72" s="102">
        <v>0</v>
      </c>
      <c r="C72" s="102">
        <v>0</v>
      </c>
      <c r="D72" s="102">
        <v>0</v>
      </c>
      <c r="E72" s="102">
        <v>0</v>
      </c>
      <c r="F72" s="102">
        <v>0</v>
      </c>
      <c r="G72" s="102">
        <v>0</v>
      </c>
      <c r="H72" s="102">
        <v>0</v>
      </c>
      <c r="I72" s="102">
        <v>0</v>
      </c>
      <c r="J72" s="102">
        <v>0</v>
      </c>
      <c r="K72" s="102">
        <v>0</v>
      </c>
      <c r="L72" s="102">
        <v>0</v>
      </c>
      <c r="M72" s="102">
        <v>0</v>
      </c>
      <c r="N72" s="102">
        <v>0</v>
      </c>
      <c r="O72" s="144"/>
    </row>
    <row r="73" spans="1:15" ht="15" customHeight="1" x14ac:dyDescent="0.25">
      <c r="A73" s="101" t="s">
        <v>658</v>
      </c>
      <c r="B73" s="102">
        <v>-1.88591</v>
      </c>
      <c r="C73" s="102">
        <v>-17.212720000000001</v>
      </c>
      <c r="D73" s="102">
        <v>0</v>
      </c>
      <c r="E73" s="102">
        <v>0</v>
      </c>
      <c r="F73" s="102">
        <v>0.76890000000000003</v>
      </c>
      <c r="G73" s="102">
        <v>-0.99579999999999991</v>
      </c>
      <c r="H73" s="102">
        <v>-1.76997</v>
      </c>
      <c r="I73" s="102">
        <v>-6.8011599999999994</v>
      </c>
      <c r="J73" s="102">
        <v>-5.246E-2</v>
      </c>
      <c r="K73" s="102">
        <v>0</v>
      </c>
      <c r="L73" s="102">
        <v>0</v>
      </c>
      <c r="M73" s="102">
        <v>0</v>
      </c>
      <c r="N73" s="102">
        <v>0</v>
      </c>
      <c r="O73" s="144"/>
    </row>
    <row r="74" spans="1:15" ht="15" customHeight="1" x14ac:dyDescent="0.25">
      <c r="A74" s="101" t="s">
        <v>805</v>
      </c>
      <c r="B74" s="102">
        <v>-1.88591</v>
      </c>
      <c r="C74" s="102">
        <v>-17.212720000000001</v>
      </c>
      <c r="D74" s="102">
        <v>0</v>
      </c>
      <c r="E74" s="102">
        <v>0</v>
      </c>
      <c r="F74" s="102">
        <v>0.76890000000000003</v>
      </c>
      <c r="G74" s="102">
        <v>-0.99579999999999991</v>
      </c>
      <c r="H74" s="102">
        <v>-1.76997</v>
      </c>
      <c r="I74" s="102">
        <v>-6.8011599999999994</v>
      </c>
      <c r="J74" s="102">
        <v>-5.246E-2</v>
      </c>
      <c r="K74" s="102">
        <v>0</v>
      </c>
      <c r="L74" s="102">
        <v>0</v>
      </c>
      <c r="M74" s="102">
        <v>0</v>
      </c>
      <c r="N74" s="102">
        <v>0</v>
      </c>
      <c r="O74" s="144"/>
    </row>
    <row r="75" spans="1:15" ht="15" customHeight="1" x14ac:dyDescent="0.25">
      <c r="A75" s="104" t="s">
        <v>342</v>
      </c>
      <c r="B75" s="102">
        <v>0</v>
      </c>
      <c r="C75" s="102">
        <v>0</v>
      </c>
      <c r="D75" s="102">
        <v>0</v>
      </c>
      <c r="E75" s="102">
        <v>0</v>
      </c>
      <c r="F75" s="102">
        <v>0</v>
      </c>
      <c r="G75" s="102">
        <v>0</v>
      </c>
      <c r="H75" s="102">
        <v>0</v>
      </c>
      <c r="I75" s="102">
        <v>0</v>
      </c>
      <c r="J75" s="102">
        <v>0</v>
      </c>
      <c r="K75" s="102">
        <v>0</v>
      </c>
      <c r="L75" s="102">
        <v>0</v>
      </c>
      <c r="M75" s="102">
        <v>0</v>
      </c>
      <c r="N75" s="102">
        <v>0</v>
      </c>
      <c r="O75" s="144"/>
    </row>
    <row r="76" spans="1:15" ht="15" customHeight="1" x14ac:dyDescent="0.25">
      <c r="A76" s="101" t="s">
        <v>661</v>
      </c>
      <c r="B76" s="102">
        <v>1361.8818600000002</v>
      </c>
      <c r="C76" s="102">
        <v>-128.29649000000001</v>
      </c>
      <c r="D76" s="102">
        <v>151.65600000000001</v>
      </c>
      <c r="E76" s="102">
        <v>435.92248999999998</v>
      </c>
      <c r="F76" s="102">
        <v>332.37702000000002</v>
      </c>
      <c r="G76" s="102">
        <v>-2278.9406600000002</v>
      </c>
      <c r="H76" s="102">
        <v>-3295.5631899999998</v>
      </c>
      <c r="I76" s="102">
        <v>-4877.5497999999998</v>
      </c>
      <c r="J76" s="102">
        <v>-1238.2947099999999</v>
      </c>
      <c r="K76" s="102">
        <v>769.40690000000006</v>
      </c>
      <c r="L76" s="102">
        <v>6018.3960099999849</v>
      </c>
      <c r="M76" s="102">
        <v>4320.8187599999901</v>
      </c>
      <c r="N76" s="102">
        <v>2734.6213000000007</v>
      </c>
      <c r="O76" s="144"/>
    </row>
    <row r="77" spans="1:15" ht="15" customHeight="1" x14ac:dyDescent="0.25">
      <c r="A77" s="110" t="s">
        <v>662</v>
      </c>
      <c r="B77" s="102">
        <v>0</v>
      </c>
      <c r="C77" s="102">
        <v>0</v>
      </c>
      <c r="D77" s="102">
        <v>0</v>
      </c>
      <c r="E77" s="102">
        <v>0</v>
      </c>
      <c r="F77" s="102">
        <v>0</v>
      </c>
      <c r="G77" s="102">
        <v>0</v>
      </c>
      <c r="H77" s="102">
        <v>0</v>
      </c>
      <c r="I77" s="102">
        <v>0</v>
      </c>
      <c r="J77" s="102">
        <v>0</v>
      </c>
      <c r="K77" s="102">
        <v>0</v>
      </c>
      <c r="L77" s="102">
        <v>0</v>
      </c>
      <c r="M77" s="102">
        <v>0</v>
      </c>
      <c r="N77" s="102">
        <v>0</v>
      </c>
      <c r="O77" s="144"/>
    </row>
    <row r="78" spans="1:15" ht="15" customHeight="1" x14ac:dyDescent="0.25">
      <c r="A78" s="108" t="s">
        <v>663</v>
      </c>
      <c r="B78" s="102">
        <v>1361.8818600000002</v>
      </c>
      <c r="C78" s="102">
        <v>-128.29649000000001</v>
      </c>
      <c r="D78" s="102">
        <v>151.65600000000001</v>
      </c>
      <c r="E78" s="102">
        <v>435.92248999999998</v>
      </c>
      <c r="F78" s="102">
        <v>332.37702000000002</v>
      </c>
      <c r="G78" s="102">
        <v>-2278.9406600000002</v>
      </c>
      <c r="H78" s="102">
        <v>-3295.5631899999998</v>
      </c>
      <c r="I78" s="102">
        <v>-4877.5497999999998</v>
      </c>
      <c r="J78" s="102">
        <v>-1238.2947099999999</v>
      </c>
      <c r="K78" s="102">
        <v>769.40690000000006</v>
      </c>
      <c r="L78" s="102">
        <v>6018.3960099999849</v>
      </c>
      <c r="M78" s="102">
        <v>4320.8187599999901</v>
      </c>
      <c r="N78" s="102">
        <v>2734.6213000000007</v>
      </c>
      <c r="O78" s="144"/>
    </row>
    <row r="79" spans="1:15" ht="15" customHeight="1" x14ac:dyDescent="0.25">
      <c r="A79" s="107" t="s">
        <v>664</v>
      </c>
      <c r="B79" s="102">
        <v>10.880379999999999</v>
      </c>
      <c r="C79" s="102">
        <v>1252.8881299999998</v>
      </c>
      <c r="D79" s="102">
        <v>8.9457199999999997</v>
      </c>
      <c r="E79" s="102">
        <v>25.46105</v>
      </c>
      <c r="F79" s="102">
        <v>7.8979900000000001</v>
      </c>
      <c r="G79" s="102">
        <v>-6.5118400000000003</v>
      </c>
      <c r="H79" s="102">
        <v>-25.683150000000001</v>
      </c>
      <c r="I79" s="102">
        <v>9.9845000000000006</v>
      </c>
      <c r="J79" s="102">
        <v>-90.702730000000003</v>
      </c>
      <c r="K79" s="102">
        <v>8.24071</v>
      </c>
      <c r="L79" s="102">
        <v>-203.94809000000001</v>
      </c>
      <c r="M79" s="102">
        <v>4.7711400000000008</v>
      </c>
      <c r="N79" s="102">
        <v>0</v>
      </c>
      <c r="O79" s="144"/>
    </row>
    <row r="80" spans="1:15" ht="15" customHeight="1" x14ac:dyDescent="0.25">
      <c r="A80" s="101" t="s">
        <v>665</v>
      </c>
      <c r="B80" s="102">
        <v>1372.76224</v>
      </c>
      <c r="C80" s="102">
        <v>1124.5916399999999</v>
      </c>
      <c r="D80" s="102">
        <v>160.60172</v>
      </c>
      <c r="E80" s="102">
        <v>461.38353999999998</v>
      </c>
      <c r="F80" s="102">
        <v>340.27501000000001</v>
      </c>
      <c r="G80" s="102">
        <v>-2285.4524999999999</v>
      </c>
      <c r="H80" s="102">
        <v>-3321.2463399999997</v>
      </c>
      <c r="I80" s="102">
        <v>-4867.5653000000002</v>
      </c>
      <c r="J80" s="102">
        <v>-1328.9974399999999</v>
      </c>
      <c r="K80" s="102">
        <v>777.64760999999999</v>
      </c>
      <c r="L80" s="102">
        <v>5814.4479199999842</v>
      </c>
      <c r="M80" s="102">
        <v>4325.5898999999899</v>
      </c>
      <c r="N80" s="102">
        <v>2734.6213000000007</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1372.76224</v>
      </c>
      <c r="C82" s="102">
        <v>1124.5916399999999</v>
      </c>
      <c r="D82" s="102">
        <v>160.60172</v>
      </c>
      <c r="E82" s="102">
        <v>461.38353999999998</v>
      </c>
      <c r="F82" s="102">
        <v>340.27501000000001</v>
      </c>
      <c r="G82" s="102">
        <v>-2285.4524999999999</v>
      </c>
      <c r="H82" s="102">
        <v>-3321.2463399999997</v>
      </c>
      <c r="I82" s="102">
        <v>-4867.5653000000002</v>
      </c>
      <c r="J82" s="102">
        <v>-1328.9974399999999</v>
      </c>
      <c r="K82" s="102">
        <v>777.64760999999999</v>
      </c>
      <c r="L82" s="102">
        <v>5814.4479199999842</v>
      </c>
      <c r="M82" s="102">
        <v>4325.5898999999899</v>
      </c>
      <c r="N82" s="102">
        <v>2734.6213000000007</v>
      </c>
      <c r="O82" s="144"/>
    </row>
    <row r="83" spans="1:15" ht="15" customHeight="1" thickBot="1" x14ac:dyDescent="0.3">
      <c r="A83" s="107" t="s">
        <v>668</v>
      </c>
      <c r="B83" s="102">
        <v>0</v>
      </c>
      <c r="C83" s="102">
        <v>0</v>
      </c>
      <c r="D83" s="102">
        <v>0</v>
      </c>
      <c r="E83" s="102">
        <v>0</v>
      </c>
      <c r="F83" s="102">
        <v>0</v>
      </c>
      <c r="G83" s="102">
        <v>0</v>
      </c>
      <c r="H83" s="102">
        <v>0</v>
      </c>
      <c r="I83" s="102">
        <v>0</v>
      </c>
      <c r="J83" s="102">
        <v>0</v>
      </c>
      <c r="K83" s="102">
        <v>0</v>
      </c>
      <c r="L83" s="102">
        <v>0</v>
      </c>
      <c r="M83" s="102">
        <v>0</v>
      </c>
      <c r="N83" s="102">
        <v>0</v>
      </c>
      <c r="O83" s="144"/>
    </row>
    <row r="84" spans="1:15" ht="15" customHeight="1" thickTop="1" thickBot="1" x14ac:dyDescent="0.3">
      <c r="A84" s="658" t="s">
        <v>669</v>
      </c>
      <c r="B84" s="659">
        <v>1372.76224</v>
      </c>
      <c r="C84" s="659">
        <v>1124.5916399999999</v>
      </c>
      <c r="D84" s="659">
        <v>160.60172</v>
      </c>
      <c r="E84" s="659">
        <v>461.38353999999998</v>
      </c>
      <c r="F84" s="659">
        <v>340.27501000000001</v>
      </c>
      <c r="G84" s="659">
        <v>-2285.4524999999999</v>
      </c>
      <c r="H84" s="659">
        <v>-3321.2463399999997</v>
      </c>
      <c r="I84" s="659">
        <v>-4867.5653000000002</v>
      </c>
      <c r="J84" s="659">
        <v>-1328.9974399999999</v>
      </c>
      <c r="K84" s="659">
        <v>777.64760999999999</v>
      </c>
      <c r="L84" s="659">
        <v>5814.4479199999842</v>
      </c>
      <c r="M84" s="659">
        <v>4325.5898999999899</v>
      </c>
      <c r="N84" s="659">
        <v>2734.6213000000007</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C23D7-667C-49DF-BADE-83464111A992}">
  <sheetPr>
    <pageSetUpPr fitToPage="1"/>
  </sheetPr>
  <dimension ref="A1:O87"/>
  <sheetViews>
    <sheetView zoomScaleNormal="100" workbookViewId="0">
      <pane xSplit="1" topLeftCell="B1" activePane="topRight" state="frozen"/>
      <selection activeCell="A22" sqref="A22"/>
      <selection pane="topRight" sqref="A1:N1"/>
    </sheetView>
  </sheetViews>
  <sheetFormatPr defaultRowHeight="18" x14ac:dyDescent="0.25"/>
  <cols>
    <col min="1" max="1" width="106.42578125" style="98"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106.42578125" style="98"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106.42578125" style="98"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106.42578125" style="98"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106.42578125" style="98"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106.42578125" style="98"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106.42578125" style="98"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106.42578125" style="98"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106.42578125" style="98"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106.42578125" style="98"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106.42578125" style="98"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106.42578125" style="98"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106.42578125" style="98"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106.42578125" style="98"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106.42578125" style="98"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106.42578125" style="98"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106.42578125" style="98"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106.42578125" style="98"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106.42578125" style="98"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106.42578125" style="98"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106.42578125" style="98"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106.42578125" style="98"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106.42578125" style="98"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106.42578125" style="98"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106.42578125" style="98"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106.42578125" style="98"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106.42578125" style="98"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106.42578125" style="98"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106.42578125" style="98"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106.42578125" style="98"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106.42578125" style="98"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106.42578125" style="98"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106.42578125" style="98"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106.42578125" style="98"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106.42578125" style="98"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106.42578125" style="98"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106.42578125" style="98"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106.42578125" style="98"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106.42578125" style="98"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106.42578125" style="98"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106.42578125" style="98"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106.42578125" style="98"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106.42578125" style="98"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106.42578125" style="98"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106.42578125" style="98"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106.42578125" style="98"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106.42578125" style="98"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106.42578125" style="98"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106.42578125" style="98"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106.42578125" style="98"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106.42578125" style="98"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106.42578125" style="98"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106.42578125" style="98"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106.42578125" style="98"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106.42578125" style="98"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106.42578125" style="98"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106.42578125" style="98"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106.42578125" style="98"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106.42578125" style="98"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106.42578125" style="98"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106.42578125" style="98"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106.42578125" style="98"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106.42578125" style="98"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106.42578125" style="98"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5" ht="30" customHeight="1" x14ac:dyDescent="0.25">
      <c r="A1" s="755" t="s">
        <v>364</v>
      </c>
      <c r="B1" s="755"/>
      <c r="C1" s="755"/>
      <c r="D1" s="755"/>
      <c r="E1" s="755"/>
      <c r="F1" s="755"/>
      <c r="G1" s="755"/>
      <c r="H1" s="755"/>
      <c r="I1" s="755"/>
      <c r="J1" s="755"/>
      <c r="K1" s="755"/>
      <c r="L1" s="755"/>
      <c r="M1" s="755"/>
      <c r="N1" s="755"/>
    </row>
    <row r="2" spans="1:15" ht="15" customHeight="1" x14ac:dyDescent="0.25">
      <c r="A2" s="756" t="s">
        <v>593</v>
      </c>
      <c r="B2" s="756"/>
      <c r="C2" s="756"/>
      <c r="D2" s="756"/>
      <c r="E2" s="756"/>
      <c r="F2" s="756"/>
      <c r="G2" s="756"/>
      <c r="H2" s="756"/>
      <c r="I2" s="756"/>
      <c r="J2" s="756"/>
      <c r="K2" s="756"/>
      <c r="L2" s="756"/>
      <c r="M2" s="756"/>
      <c r="N2" s="756"/>
    </row>
    <row r="3" spans="1:15" ht="15" customHeight="1" x14ac:dyDescent="0.25">
      <c r="A3" s="756" t="s">
        <v>814</v>
      </c>
      <c r="B3" s="756"/>
      <c r="C3" s="756"/>
      <c r="D3" s="756"/>
      <c r="E3" s="756"/>
      <c r="F3" s="756"/>
      <c r="G3" s="756"/>
      <c r="H3" s="756"/>
      <c r="I3" s="756"/>
      <c r="J3" s="756"/>
      <c r="K3" s="756"/>
      <c r="L3" s="756"/>
      <c r="M3" s="756"/>
      <c r="N3" s="756"/>
    </row>
    <row r="4" spans="1:15" ht="30" customHeight="1" x14ac:dyDescent="0.25">
      <c r="A4" s="757" t="s">
        <v>3</v>
      </c>
      <c r="B4" s="757"/>
      <c r="C4" s="757"/>
      <c r="D4" s="757"/>
      <c r="E4" s="757"/>
      <c r="F4" s="757"/>
      <c r="G4" s="757"/>
      <c r="H4" s="757"/>
      <c r="I4" s="757"/>
      <c r="J4" s="757"/>
      <c r="K4" s="757"/>
      <c r="L4" s="757"/>
      <c r="M4" s="757"/>
      <c r="N4" s="757"/>
    </row>
    <row r="5" spans="1:15" ht="3.75" customHeight="1" thickBot="1" x14ac:dyDescent="0.3">
      <c r="A5" s="97"/>
      <c r="B5" s="97"/>
      <c r="C5" s="97"/>
      <c r="D5" s="97"/>
      <c r="E5" s="97"/>
      <c r="F5" s="97"/>
      <c r="G5" s="97"/>
      <c r="H5" s="97"/>
      <c r="I5" s="97"/>
      <c r="J5" s="97"/>
      <c r="K5" s="97"/>
      <c r="L5" s="97"/>
      <c r="M5" s="97"/>
      <c r="N5" s="97"/>
    </row>
    <row r="6" spans="1:15" s="100" customFormat="1" ht="30" customHeight="1" thickTop="1" thickBot="1" x14ac:dyDescent="0.3">
      <c r="A6" s="656"/>
      <c r="B6" s="657" t="s">
        <v>594</v>
      </c>
      <c r="C6" s="657" t="s">
        <v>595</v>
      </c>
      <c r="D6" s="657" t="s">
        <v>596</v>
      </c>
      <c r="E6" s="657" t="s">
        <v>597</v>
      </c>
      <c r="F6" s="657" t="s">
        <v>598</v>
      </c>
      <c r="G6" s="657" t="s">
        <v>599</v>
      </c>
      <c r="H6" s="657" t="s">
        <v>600</v>
      </c>
      <c r="I6" s="657" t="s">
        <v>601</v>
      </c>
      <c r="J6" s="657" t="s">
        <v>602</v>
      </c>
      <c r="K6" s="657" t="s">
        <v>603</v>
      </c>
      <c r="L6" s="657" t="s">
        <v>604</v>
      </c>
      <c r="M6" s="657" t="s">
        <v>605</v>
      </c>
      <c r="N6" s="657" t="s">
        <v>606</v>
      </c>
    </row>
    <row r="7" spans="1:15" ht="15" customHeight="1" thickTop="1" thickBot="1" x14ac:dyDescent="0.3">
      <c r="A7" s="658" t="s">
        <v>607</v>
      </c>
      <c r="B7" s="659">
        <v>8421990.5261000004</v>
      </c>
      <c r="C7" s="659">
        <v>10017234.596170001</v>
      </c>
      <c r="D7" s="659">
        <v>11161700.99265</v>
      </c>
      <c r="E7" s="659">
        <v>12339902.262950001</v>
      </c>
      <c r="F7" s="659">
        <v>14206381.12785</v>
      </c>
      <c r="G7" s="659">
        <v>15302837.484719999</v>
      </c>
      <c r="H7" s="659">
        <v>17472143.46751</v>
      </c>
      <c r="I7" s="659">
        <v>19101938.411330003</v>
      </c>
      <c r="J7" s="659">
        <v>20581857.598330002</v>
      </c>
      <c r="K7" s="659">
        <v>23409167.15027</v>
      </c>
      <c r="L7" s="659">
        <v>24903039.375210002</v>
      </c>
      <c r="M7" s="659">
        <v>26395015.194340006</v>
      </c>
      <c r="N7" s="659">
        <v>27425809.349470001</v>
      </c>
      <c r="O7" s="144"/>
    </row>
    <row r="8" spans="1:15" s="103" customFormat="1" ht="15" customHeight="1" thickTop="1" x14ac:dyDescent="0.25">
      <c r="A8" s="101" t="s">
        <v>10</v>
      </c>
      <c r="B8" s="102">
        <v>757696.43495000002</v>
      </c>
      <c r="C8" s="102">
        <v>929820.08851000003</v>
      </c>
      <c r="D8" s="102">
        <v>831663.59976999997</v>
      </c>
      <c r="E8" s="102">
        <v>613486.53936000005</v>
      </c>
      <c r="F8" s="102">
        <v>933331.6997</v>
      </c>
      <c r="G8" s="102">
        <v>913462.98589000001</v>
      </c>
      <c r="H8" s="102">
        <v>1033740.2143400001</v>
      </c>
      <c r="I8" s="102">
        <v>1198442.3883099998</v>
      </c>
      <c r="J8" s="102">
        <v>1176084.07549</v>
      </c>
      <c r="K8" s="102">
        <v>2575135.4120999998</v>
      </c>
      <c r="L8" s="102">
        <v>1832930.4135400001</v>
      </c>
      <c r="M8" s="102">
        <v>2091516.5500900003</v>
      </c>
      <c r="N8" s="102">
        <v>2632159.5835499996</v>
      </c>
      <c r="O8" s="144"/>
    </row>
    <row r="9" spans="1:15" s="103" customFormat="1" ht="15" customHeight="1" x14ac:dyDescent="0.25">
      <c r="A9" s="101" t="s">
        <v>19</v>
      </c>
      <c r="B9" s="102">
        <v>571795.29677999998</v>
      </c>
      <c r="C9" s="102">
        <v>856994.82961000002</v>
      </c>
      <c r="D9" s="102">
        <v>998347.71811000002</v>
      </c>
      <c r="E9" s="102">
        <v>1448029.68258</v>
      </c>
      <c r="F9" s="102">
        <v>1516496.5081199999</v>
      </c>
      <c r="G9" s="102">
        <v>1674428.94484</v>
      </c>
      <c r="H9" s="102">
        <v>1942239.1558800002</v>
      </c>
      <c r="I9" s="102">
        <v>2097575.8755899998</v>
      </c>
      <c r="J9" s="102">
        <v>2242046.0164399999</v>
      </c>
      <c r="K9" s="102">
        <v>2585899.37512</v>
      </c>
      <c r="L9" s="102">
        <v>3512284.6416199994</v>
      </c>
      <c r="M9" s="102">
        <v>3973744.3894599997</v>
      </c>
      <c r="N9" s="102">
        <v>4171650.6039100001</v>
      </c>
      <c r="O9" s="144"/>
    </row>
    <row r="10" spans="1:15" s="103" customFormat="1" ht="15" customHeight="1" x14ac:dyDescent="0.25">
      <c r="A10" s="101" t="s">
        <v>36</v>
      </c>
      <c r="B10" s="102">
        <v>6894974.7681400003</v>
      </c>
      <c r="C10" s="102">
        <v>7913290.5194300003</v>
      </c>
      <c r="D10" s="102">
        <v>8872118.3705800008</v>
      </c>
      <c r="E10" s="102">
        <v>9701376.9855199996</v>
      </c>
      <c r="F10" s="102">
        <v>11139924.659399999</v>
      </c>
      <c r="G10" s="102">
        <v>12034449.535459999</v>
      </c>
      <c r="H10" s="102">
        <v>13229360.682610001</v>
      </c>
      <c r="I10" s="102">
        <v>14420494.22511</v>
      </c>
      <c r="J10" s="102">
        <v>15551804.918620002</v>
      </c>
      <c r="K10" s="102">
        <v>16821286.638610002</v>
      </c>
      <c r="L10" s="102">
        <v>18038663.503219999</v>
      </c>
      <c r="M10" s="102">
        <v>18755039.92207</v>
      </c>
      <c r="N10" s="102">
        <v>19052879.575989999</v>
      </c>
      <c r="O10" s="144"/>
    </row>
    <row r="11" spans="1:15" s="103" customFormat="1" ht="15" customHeight="1" x14ac:dyDescent="0.25">
      <c r="A11" s="104" t="s">
        <v>608</v>
      </c>
      <c r="B11" s="102">
        <v>7054185.8012399999</v>
      </c>
      <c r="C11" s="102">
        <v>8036753.4593500001</v>
      </c>
      <c r="D11" s="102">
        <v>8984070.2357299998</v>
      </c>
      <c r="E11" s="102">
        <v>9810351.7194999997</v>
      </c>
      <c r="F11" s="102">
        <v>11254579.59159</v>
      </c>
      <c r="G11" s="102">
        <v>12134000.941190001</v>
      </c>
      <c r="H11" s="102">
        <v>12766281.500080001</v>
      </c>
      <c r="I11" s="102">
        <v>13729994.2795</v>
      </c>
      <c r="J11" s="102">
        <v>14931583.797370002</v>
      </c>
      <c r="K11" s="102">
        <v>16423856.006959999</v>
      </c>
      <c r="L11" s="102">
        <v>17828288.044909999</v>
      </c>
      <c r="M11" s="102">
        <v>18702305.890949998</v>
      </c>
      <c r="N11" s="102">
        <v>18982951.731140003</v>
      </c>
      <c r="O11" s="144"/>
    </row>
    <row r="12" spans="1:15" s="103" customFormat="1" ht="15" customHeight="1" x14ac:dyDescent="0.25">
      <c r="A12" s="104" t="s">
        <v>609</v>
      </c>
      <c r="B12" s="102">
        <v>7010749.3733199993</v>
      </c>
      <c r="C12" s="102">
        <v>7996401.1835000003</v>
      </c>
      <c r="D12" s="102">
        <v>8917543.7314400002</v>
      </c>
      <c r="E12" s="102">
        <v>9681795.0115699992</v>
      </c>
      <c r="F12" s="102">
        <v>11033601.26489</v>
      </c>
      <c r="G12" s="102">
        <v>11604551.855280001</v>
      </c>
      <c r="H12" s="102">
        <v>12252655.426760001</v>
      </c>
      <c r="I12" s="102">
        <v>10861544.681809999</v>
      </c>
      <c r="J12" s="102">
        <v>12052839.50615</v>
      </c>
      <c r="K12" s="102">
        <v>14161427.03284</v>
      </c>
      <c r="L12" s="102">
        <v>15952760.85035</v>
      </c>
      <c r="M12" s="102">
        <v>17124163.680349998</v>
      </c>
      <c r="N12" s="102">
        <v>17425335.176380001</v>
      </c>
      <c r="O12" s="144"/>
    </row>
    <row r="13" spans="1:15" s="103" customFormat="1" ht="15" customHeight="1" x14ac:dyDescent="0.25">
      <c r="A13" s="104" t="s">
        <v>610</v>
      </c>
      <c r="B13" s="102">
        <v>43436.427920000002</v>
      </c>
      <c r="C13" s="102">
        <v>40352.275849999998</v>
      </c>
      <c r="D13" s="102">
        <v>66526.504289999997</v>
      </c>
      <c r="E13" s="102">
        <v>128556.70793</v>
      </c>
      <c r="F13" s="102">
        <v>220978.32669999998</v>
      </c>
      <c r="G13" s="102">
        <v>529449.08591000002</v>
      </c>
      <c r="H13" s="102">
        <v>513626.07331999997</v>
      </c>
      <c r="I13" s="102">
        <v>2868449.5976900002</v>
      </c>
      <c r="J13" s="102">
        <v>2878744.29122</v>
      </c>
      <c r="K13" s="102">
        <v>2262428.9741199999</v>
      </c>
      <c r="L13" s="102">
        <v>1875527.19456</v>
      </c>
      <c r="M13" s="102">
        <v>1578142.2106000001</v>
      </c>
      <c r="N13" s="102">
        <v>1557616.55476</v>
      </c>
      <c r="O13" s="144"/>
    </row>
    <row r="14" spans="1:15" s="103" customFormat="1" ht="15" customHeight="1" x14ac:dyDescent="0.25">
      <c r="A14" s="104" t="s">
        <v>611</v>
      </c>
      <c r="B14" s="102">
        <v>52108.436369999996</v>
      </c>
      <c r="C14" s="102">
        <v>68226.479900000006</v>
      </c>
      <c r="D14" s="102">
        <v>79159.584170000002</v>
      </c>
      <c r="E14" s="102">
        <v>103083.27670999999</v>
      </c>
      <c r="F14" s="102">
        <v>88041.188510000007</v>
      </c>
      <c r="G14" s="102">
        <v>80705.004180000004</v>
      </c>
      <c r="H14" s="102">
        <v>42165.20246</v>
      </c>
      <c r="I14" s="102">
        <v>70506.114269999991</v>
      </c>
      <c r="J14" s="102">
        <v>149902.204</v>
      </c>
      <c r="K14" s="102">
        <v>234111.17285</v>
      </c>
      <c r="L14" s="102">
        <v>236356.12692000001</v>
      </c>
      <c r="M14" s="102">
        <v>235071.27435999998</v>
      </c>
      <c r="N14" s="102">
        <v>206809.60960999998</v>
      </c>
      <c r="O14" s="144"/>
    </row>
    <row r="15" spans="1:15" s="103" customFormat="1" ht="15" customHeight="1" x14ac:dyDescent="0.25">
      <c r="A15" s="104" t="s">
        <v>612</v>
      </c>
      <c r="B15" s="102">
        <v>50531.472840000002</v>
      </c>
      <c r="C15" s="102">
        <v>64755.159770000006</v>
      </c>
      <c r="D15" s="102">
        <v>75378.142810000005</v>
      </c>
      <c r="E15" s="102">
        <v>94642.344140000001</v>
      </c>
      <c r="F15" s="102">
        <v>70623.91234000001</v>
      </c>
      <c r="G15" s="102">
        <v>58528.69169</v>
      </c>
      <c r="H15" s="102">
        <v>30917.120269999999</v>
      </c>
      <c r="I15" s="102">
        <v>55184.278060000004</v>
      </c>
      <c r="J15" s="102">
        <v>57939.47221</v>
      </c>
      <c r="K15" s="102">
        <v>94214.007900000011</v>
      </c>
      <c r="L15" s="102">
        <v>93013.497459999999</v>
      </c>
      <c r="M15" s="102">
        <v>96345.04800999997</v>
      </c>
      <c r="N15" s="102">
        <v>84363.647859999997</v>
      </c>
      <c r="O15" s="144"/>
    </row>
    <row r="16" spans="1:15" s="103" customFormat="1" ht="15" customHeight="1" x14ac:dyDescent="0.25">
      <c r="A16" s="104" t="s">
        <v>613</v>
      </c>
      <c r="B16" s="102">
        <v>1576.96353</v>
      </c>
      <c r="C16" s="102">
        <v>3471.3201300000001</v>
      </c>
      <c r="D16" s="102">
        <v>3781.4413599999998</v>
      </c>
      <c r="E16" s="102">
        <v>8440.9325700000009</v>
      </c>
      <c r="F16" s="102">
        <v>17417.276170000001</v>
      </c>
      <c r="G16" s="102">
        <v>22176.312489999997</v>
      </c>
      <c r="H16" s="102">
        <v>11248.082189999999</v>
      </c>
      <c r="I16" s="102">
        <v>15321.836210000001</v>
      </c>
      <c r="J16" s="102">
        <v>91962.731790000005</v>
      </c>
      <c r="K16" s="102">
        <v>139897.16494999998</v>
      </c>
      <c r="L16" s="102">
        <v>143342.62946</v>
      </c>
      <c r="M16" s="102">
        <v>138726.22635000001</v>
      </c>
      <c r="N16" s="102">
        <v>122445.96175</v>
      </c>
      <c r="O16" s="144"/>
    </row>
    <row r="17" spans="1:15" s="103" customFormat="1" ht="15" customHeight="1" x14ac:dyDescent="0.25">
      <c r="A17" s="104" t="s">
        <v>614</v>
      </c>
      <c r="B17" s="102">
        <v>41195.998390000001</v>
      </c>
      <c r="C17" s="102">
        <v>51457.959299999995</v>
      </c>
      <c r="D17" s="102">
        <v>76372.603010000006</v>
      </c>
      <c r="E17" s="102">
        <v>84578.812379999988</v>
      </c>
      <c r="F17" s="102">
        <v>88467.534169999999</v>
      </c>
      <c r="G17" s="102">
        <v>95268.720349999989</v>
      </c>
      <c r="H17" s="102">
        <v>96560.416519999999</v>
      </c>
      <c r="I17" s="102">
        <v>76197.574659999998</v>
      </c>
      <c r="J17" s="102">
        <v>89341.554349999991</v>
      </c>
      <c r="K17" s="102">
        <v>166746.40463</v>
      </c>
      <c r="L17" s="102">
        <v>220984.97652999999</v>
      </c>
      <c r="M17" s="102">
        <v>258509.33637999999</v>
      </c>
      <c r="N17" s="102">
        <v>264094.42955</v>
      </c>
      <c r="O17" s="144"/>
    </row>
    <row r="18" spans="1:15" s="103" customFormat="1" ht="15" customHeight="1" x14ac:dyDescent="0.25">
      <c r="A18" s="104" t="s">
        <v>615</v>
      </c>
      <c r="B18" s="102">
        <v>37693.672500000001</v>
      </c>
      <c r="C18" s="102">
        <v>47601.001210000002</v>
      </c>
      <c r="D18" s="102">
        <v>69208.705170000001</v>
      </c>
      <c r="E18" s="102">
        <v>75169.794569999998</v>
      </c>
      <c r="F18" s="102">
        <v>79025.748569999996</v>
      </c>
      <c r="G18" s="102">
        <v>77487.794810000007</v>
      </c>
      <c r="H18" s="102">
        <v>76705.30101000001</v>
      </c>
      <c r="I18" s="102">
        <v>60445.94556</v>
      </c>
      <c r="J18" s="102">
        <v>60597.409950000001</v>
      </c>
      <c r="K18" s="102">
        <v>74223.014670000004</v>
      </c>
      <c r="L18" s="102">
        <v>81807.970709999994</v>
      </c>
      <c r="M18" s="102">
        <v>85480.944619999995</v>
      </c>
      <c r="N18" s="102">
        <v>86502.506170000008</v>
      </c>
      <c r="O18" s="144"/>
    </row>
    <row r="19" spans="1:15" s="103" customFormat="1" ht="15" customHeight="1" x14ac:dyDescent="0.25">
      <c r="A19" s="104" t="s">
        <v>616</v>
      </c>
      <c r="B19" s="102">
        <v>3502.3258900000001</v>
      </c>
      <c r="C19" s="102">
        <v>3856.9580899999996</v>
      </c>
      <c r="D19" s="102">
        <v>7163.8978399999996</v>
      </c>
      <c r="E19" s="102">
        <v>9409.0178100000012</v>
      </c>
      <c r="F19" s="102">
        <v>9441.7855999999992</v>
      </c>
      <c r="G19" s="102">
        <v>17780.92554</v>
      </c>
      <c r="H19" s="102">
        <v>19855.115510000003</v>
      </c>
      <c r="I19" s="102">
        <v>15751.6291</v>
      </c>
      <c r="J19" s="102">
        <v>28744.144399999997</v>
      </c>
      <c r="K19" s="102">
        <v>92523.38996</v>
      </c>
      <c r="L19" s="102">
        <v>139177.00581999999</v>
      </c>
      <c r="M19" s="102">
        <v>173028.39176</v>
      </c>
      <c r="N19" s="102">
        <v>177591.92337999999</v>
      </c>
      <c r="O19" s="144"/>
    </row>
    <row r="20" spans="1:15" s="103" customFormat="1" ht="15" customHeight="1" x14ac:dyDescent="0.25">
      <c r="A20" s="104" t="s">
        <v>49</v>
      </c>
      <c r="B20" s="102">
        <v>74084.394509999998</v>
      </c>
      <c r="C20" s="102">
        <v>78877.583910000001</v>
      </c>
      <c r="D20" s="102">
        <v>87424.734400000001</v>
      </c>
      <c r="E20" s="102">
        <v>98147.747829999993</v>
      </c>
      <c r="F20" s="102">
        <v>110752.16643000001</v>
      </c>
      <c r="G20" s="102">
        <v>126988.94085</v>
      </c>
      <c r="H20" s="102">
        <v>878871.72347000008</v>
      </c>
      <c r="I20" s="102">
        <v>1098720.77308</v>
      </c>
      <c r="J20" s="102">
        <v>971898.01436000003</v>
      </c>
      <c r="K20" s="102">
        <v>756779.48983000009</v>
      </c>
      <c r="L20" s="102">
        <v>586880.04411999998</v>
      </c>
      <c r="M20" s="102">
        <v>504821.23934000003</v>
      </c>
      <c r="N20" s="102">
        <v>530998.70397999999</v>
      </c>
      <c r="O20" s="144"/>
    </row>
    <row r="21" spans="1:15" s="103" customFormat="1" ht="15" customHeight="1" x14ac:dyDescent="0.25">
      <c r="A21" s="104" t="s">
        <v>617</v>
      </c>
      <c r="B21" s="102">
        <v>-326599.86236999999</v>
      </c>
      <c r="C21" s="102">
        <v>-322024.96302999998</v>
      </c>
      <c r="D21" s="102">
        <v>-354908.78672999999</v>
      </c>
      <c r="E21" s="102">
        <v>-394784.57089999999</v>
      </c>
      <c r="F21" s="102">
        <v>-401915.82130000001</v>
      </c>
      <c r="G21" s="102">
        <v>-402514.07111000002</v>
      </c>
      <c r="H21" s="102">
        <v>-554518.15992000001</v>
      </c>
      <c r="I21" s="102">
        <v>-554924.51639999996</v>
      </c>
      <c r="J21" s="102">
        <v>-590920.65146000008</v>
      </c>
      <c r="K21" s="102">
        <v>-760206.43565999996</v>
      </c>
      <c r="L21" s="102">
        <v>-833845.68926000001</v>
      </c>
      <c r="M21" s="102">
        <v>-945667.81896000006</v>
      </c>
      <c r="N21" s="102">
        <v>-931974.89828999992</v>
      </c>
      <c r="O21" s="144"/>
    </row>
    <row r="22" spans="1:15" s="103" customFormat="1" ht="15" customHeight="1" x14ac:dyDescent="0.25">
      <c r="A22" s="101" t="s">
        <v>79</v>
      </c>
      <c r="B22" s="102">
        <v>51710.077619999996</v>
      </c>
      <c r="C22" s="102">
        <v>66922.235409999994</v>
      </c>
      <c r="D22" s="102">
        <v>83408.066900000005</v>
      </c>
      <c r="E22" s="102">
        <v>97638.455180000004</v>
      </c>
      <c r="F22" s="102">
        <v>80695.668919999996</v>
      </c>
      <c r="G22" s="102">
        <v>81124.817049999998</v>
      </c>
      <c r="H22" s="102">
        <v>159259.79181999998</v>
      </c>
      <c r="I22" s="102">
        <v>143824.07271000001</v>
      </c>
      <c r="J22" s="102">
        <v>179601.76058</v>
      </c>
      <c r="K22" s="102">
        <v>164736.31913999998</v>
      </c>
      <c r="L22" s="102">
        <v>173684.34028</v>
      </c>
      <c r="M22" s="102">
        <v>160670.30352000002</v>
      </c>
      <c r="N22" s="102">
        <v>144135.33465999996</v>
      </c>
      <c r="O22" s="144"/>
    </row>
    <row r="23" spans="1:15" s="103" customFormat="1" ht="15" customHeight="1" x14ac:dyDescent="0.25">
      <c r="A23" s="101" t="s">
        <v>90</v>
      </c>
      <c r="B23" s="102">
        <v>2E-3</v>
      </c>
      <c r="C23" s="102">
        <v>0</v>
      </c>
      <c r="D23" s="102">
        <v>2176.0007799999998</v>
      </c>
      <c r="E23" s="102">
        <v>1208.91131</v>
      </c>
      <c r="F23" s="102">
        <v>57.523350000000001</v>
      </c>
      <c r="G23" s="102">
        <v>2654.2016100000001</v>
      </c>
      <c r="H23" s="102">
        <v>5226.3328000000001</v>
      </c>
      <c r="I23" s="102">
        <v>4349.2826999999997</v>
      </c>
      <c r="J23" s="102">
        <v>3804.3445000000002</v>
      </c>
      <c r="K23" s="102">
        <v>12711.682419999999</v>
      </c>
      <c r="L23" s="102">
        <v>11346.147400000002</v>
      </c>
      <c r="M23" s="102">
        <v>7967.1436699999977</v>
      </c>
      <c r="N23" s="102">
        <v>7045.5574600000009</v>
      </c>
      <c r="O23" s="144"/>
    </row>
    <row r="24" spans="1:15" s="103" customFormat="1" ht="15" customHeight="1" x14ac:dyDescent="0.25">
      <c r="A24" s="101" t="s">
        <v>618</v>
      </c>
      <c r="B24" s="102">
        <v>28085.63912</v>
      </c>
      <c r="C24" s="102">
        <v>65271.169310000005</v>
      </c>
      <c r="D24" s="102">
        <v>135622.02109999998</v>
      </c>
      <c r="E24" s="102">
        <v>221174.48493999999</v>
      </c>
      <c r="F24" s="102">
        <v>255444.81731000001</v>
      </c>
      <c r="G24" s="102">
        <v>320647.02439999999</v>
      </c>
      <c r="H24" s="102">
        <v>828347.04660999996</v>
      </c>
      <c r="I24" s="102">
        <v>976587.60991999996</v>
      </c>
      <c r="J24" s="102">
        <v>1149221.5470499999</v>
      </c>
      <c r="K24" s="102">
        <v>950429.20578999992</v>
      </c>
      <c r="L24" s="102">
        <v>950657.55359000002</v>
      </c>
      <c r="M24" s="102">
        <v>950580.60222999984</v>
      </c>
      <c r="N24" s="102">
        <v>943158.74186999991</v>
      </c>
      <c r="O24" s="144"/>
    </row>
    <row r="25" spans="1:15" s="103" customFormat="1" ht="15" customHeight="1" x14ac:dyDescent="0.25">
      <c r="A25" s="101" t="s">
        <v>109</v>
      </c>
      <c r="B25" s="102">
        <v>81325.782760000002</v>
      </c>
      <c r="C25" s="102">
        <v>98156.46703</v>
      </c>
      <c r="D25" s="102">
        <v>126555.83446</v>
      </c>
      <c r="E25" s="102">
        <v>150942.36209000001</v>
      </c>
      <c r="F25" s="102">
        <v>195973.48302000001</v>
      </c>
      <c r="G25" s="102">
        <v>211899.54005000001</v>
      </c>
      <c r="H25" s="102">
        <v>206897.64771000002</v>
      </c>
      <c r="I25" s="102">
        <v>207244.77556000001</v>
      </c>
      <c r="J25" s="102">
        <v>212317.15243000002</v>
      </c>
      <c r="K25" s="102">
        <v>224923.76913999999</v>
      </c>
      <c r="L25" s="102">
        <v>286345.68638999999</v>
      </c>
      <c r="M25" s="102">
        <v>343308.01173000003</v>
      </c>
      <c r="N25" s="102">
        <v>335874.99257000006</v>
      </c>
      <c r="O25" s="144"/>
    </row>
    <row r="26" spans="1:15" s="103" customFormat="1" ht="15" customHeight="1" x14ac:dyDescent="0.25">
      <c r="A26" s="101" t="s">
        <v>619</v>
      </c>
      <c r="B26" s="102">
        <v>36402.524729999997</v>
      </c>
      <c r="C26" s="102">
        <v>86779.286870000011</v>
      </c>
      <c r="D26" s="102">
        <v>111809.38095000001</v>
      </c>
      <c r="E26" s="102">
        <v>106044.84196999999</v>
      </c>
      <c r="F26" s="102">
        <v>84456.768030000007</v>
      </c>
      <c r="G26" s="102">
        <v>64170.435420000002</v>
      </c>
      <c r="H26" s="102">
        <v>67072.595740000004</v>
      </c>
      <c r="I26" s="102">
        <v>53420.181429999997</v>
      </c>
      <c r="J26" s="102">
        <v>66977.783219999998</v>
      </c>
      <c r="K26" s="102">
        <v>74044.747950000004</v>
      </c>
      <c r="L26" s="102">
        <v>97127.089170000021</v>
      </c>
      <c r="M26" s="102">
        <v>112188.27157000001</v>
      </c>
      <c r="N26" s="102">
        <v>138904.95946000001</v>
      </c>
      <c r="O26" s="144"/>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44"/>
    </row>
    <row r="28" spans="1:15" ht="15" customHeight="1" thickTop="1" thickBot="1" x14ac:dyDescent="0.3">
      <c r="A28" s="658" t="s">
        <v>620</v>
      </c>
      <c r="B28" s="659">
        <v>7736328.7672199998</v>
      </c>
      <c r="C28" s="659">
        <v>9229280.73257</v>
      </c>
      <c r="D28" s="659">
        <v>10286822.097899999</v>
      </c>
      <c r="E28" s="659">
        <v>11391071.299079999</v>
      </c>
      <c r="F28" s="659">
        <v>13159605.10784</v>
      </c>
      <c r="G28" s="659">
        <v>14117952.217959998</v>
      </c>
      <c r="H28" s="659">
        <v>16265232.386879999</v>
      </c>
      <c r="I28" s="659">
        <v>17800232.07669</v>
      </c>
      <c r="J28" s="659">
        <v>19142615.97608</v>
      </c>
      <c r="K28" s="659">
        <v>21838689.967810001</v>
      </c>
      <c r="L28" s="659">
        <v>23237429.242260002</v>
      </c>
      <c r="M28" s="659">
        <v>24481127.620740004</v>
      </c>
      <c r="N28" s="659">
        <v>25533718.014400002</v>
      </c>
      <c r="O28" s="144"/>
    </row>
    <row r="29" spans="1:15" s="103" customFormat="1" ht="15" customHeight="1" thickTop="1" x14ac:dyDescent="0.25">
      <c r="A29" s="101" t="s">
        <v>621</v>
      </c>
      <c r="B29" s="102">
        <v>5725132.5848300001</v>
      </c>
      <c r="C29" s="102">
        <v>7383484.4458299996</v>
      </c>
      <c r="D29" s="102">
        <v>8297175.4968699999</v>
      </c>
      <c r="E29" s="102">
        <v>8571109.8557200003</v>
      </c>
      <c r="F29" s="102">
        <v>9624376.5087000001</v>
      </c>
      <c r="G29" s="102">
        <v>9200397.9899799991</v>
      </c>
      <c r="H29" s="102">
        <v>10564590.606419999</v>
      </c>
      <c r="I29" s="102">
        <v>12465904.734450001</v>
      </c>
      <c r="J29" s="102">
        <v>13984632.79874</v>
      </c>
      <c r="K29" s="102">
        <v>8072208.7210100004</v>
      </c>
      <c r="L29" s="102">
        <v>16929860.038120002</v>
      </c>
      <c r="M29" s="102">
        <v>18438450.216770001</v>
      </c>
      <c r="N29" s="102">
        <v>19414241.414250001</v>
      </c>
      <c r="O29" s="144"/>
    </row>
    <row r="30" spans="1:15" s="103" customFormat="1" ht="15" customHeight="1" x14ac:dyDescent="0.25">
      <c r="A30" s="104" t="s">
        <v>622</v>
      </c>
      <c r="B30" s="102">
        <v>1791.53388</v>
      </c>
      <c r="C30" s="102">
        <v>1690.0923400000001</v>
      </c>
      <c r="D30" s="102">
        <v>1569.4230500000001</v>
      </c>
      <c r="E30" s="102">
        <v>180878.81393</v>
      </c>
      <c r="F30" s="102">
        <v>509044.57573000004</v>
      </c>
      <c r="G30" s="102">
        <v>455433.99447999999</v>
      </c>
      <c r="H30" s="102">
        <v>876781.41735999996</v>
      </c>
      <c r="I30" s="102">
        <v>837405.55874999997</v>
      </c>
      <c r="J30" s="102">
        <v>1221482.8259400001</v>
      </c>
      <c r="K30" s="102">
        <v>1128312.60039</v>
      </c>
      <c r="L30" s="102">
        <v>1522065.43998</v>
      </c>
      <c r="M30" s="102">
        <v>1110046.8402200004</v>
      </c>
      <c r="N30" s="102">
        <v>1352099.6103599998</v>
      </c>
      <c r="O30" s="144"/>
    </row>
    <row r="31" spans="1:15" s="103" customFormat="1" ht="15" customHeight="1" x14ac:dyDescent="0.25">
      <c r="A31" s="104" t="s">
        <v>623</v>
      </c>
      <c r="B31" s="102">
        <v>2360538.3766999999</v>
      </c>
      <c r="C31" s="102">
        <v>2761611.6330999997</v>
      </c>
      <c r="D31" s="102">
        <v>3558507.6672399999</v>
      </c>
      <c r="E31" s="102">
        <v>3607047.1695400001</v>
      </c>
      <c r="F31" s="102">
        <v>3919148.8343400001</v>
      </c>
      <c r="G31" s="102">
        <v>3781578.84613</v>
      </c>
      <c r="H31" s="102">
        <v>3852638.6310700001</v>
      </c>
      <c r="I31" s="102">
        <v>4347119.6523000002</v>
      </c>
      <c r="J31" s="102">
        <v>4559770.8686899999</v>
      </c>
      <c r="K31" s="102">
        <v>4471355.6706899991</v>
      </c>
      <c r="L31" s="102">
        <v>4988263.5522300005</v>
      </c>
      <c r="M31" s="102">
        <v>5584428.9328699997</v>
      </c>
      <c r="N31" s="102">
        <v>5756752.5467999997</v>
      </c>
      <c r="O31" s="144"/>
    </row>
    <row r="32" spans="1:15" s="103" customFormat="1" ht="15" customHeight="1" x14ac:dyDescent="0.25">
      <c r="A32" s="104" t="s">
        <v>624</v>
      </c>
      <c r="B32" s="102">
        <v>124795.31629999999</v>
      </c>
      <c r="C32" s="102">
        <v>33603.29393</v>
      </c>
      <c r="D32" s="102">
        <v>12623.302220000001</v>
      </c>
      <c r="E32" s="102">
        <v>8853.8923900000009</v>
      </c>
      <c r="F32" s="102">
        <v>3820.12246</v>
      </c>
      <c r="G32" s="102">
        <v>2133.79486</v>
      </c>
      <c r="H32" s="102">
        <v>1487.81728</v>
      </c>
      <c r="I32" s="102">
        <v>640.02178000000004</v>
      </c>
      <c r="J32" s="102">
        <v>401.79352</v>
      </c>
      <c r="K32" s="102">
        <v>191.77795999999998</v>
      </c>
      <c r="L32" s="102">
        <v>68.645929999999993</v>
      </c>
      <c r="M32" s="102">
        <v>4.4271399999999996</v>
      </c>
      <c r="N32" s="102">
        <v>4.0874499999999996</v>
      </c>
      <c r="O32" s="144"/>
    </row>
    <row r="33" spans="1:15" s="103" customFormat="1" ht="15" customHeight="1" x14ac:dyDescent="0.25">
      <c r="A33" s="104" t="s">
        <v>625</v>
      </c>
      <c r="B33" s="102">
        <v>73307.689159999994</v>
      </c>
      <c r="C33" s="102">
        <v>80378.581439999994</v>
      </c>
      <c r="D33" s="102">
        <v>62132.083789999997</v>
      </c>
      <c r="E33" s="102">
        <v>55182.672319999998</v>
      </c>
      <c r="F33" s="102">
        <v>69608.879760000011</v>
      </c>
      <c r="G33" s="102">
        <v>64411.811809999999</v>
      </c>
      <c r="H33" s="102">
        <v>66656.675049999991</v>
      </c>
      <c r="I33" s="102">
        <v>84885.175109999996</v>
      </c>
      <c r="J33" s="102">
        <v>95693.356370000009</v>
      </c>
      <c r="K33" s="102">
        <v>96844.647799999992</v>
      </c>
      <c r="L33" s="102">
        <v>119667.81738999998</v>
      </c>
      <c r="M33" s="102">
        <v>121053.55146999998</v>
      </c>
      <c r="N33" s="102">
        <v>126805.03631</v>
      </c>
      <c r="O33" s="144"/>
    </row>
    <row r="34" spans="1:15" s="103" customFormat="1" ht="15" customHeight="1" x14ac:dyDescent="0.25">
      <c r="A34" s="104" t="s">
        <v>626</v>
      </c>
      <c r="B34" s="102">
        <v>2985025.0495100003</v>
      </c>
      <c r="C34" s="102">
        <v>4271407.5674700001</v>
      </c>
      <c r="D34" s="102">
        <v>4374589.3359599998</v>
      </c>
      <c r="E34" s="102">
        <v>4374183.2456499999</v>
      </c>
      <c r="F34" s="102">
        <v>4757553.9504700005</v>
      </c>
      <c r="G34" s="102">
        <v>4541825.4823599998</v>
      </c>
      <c r="H34" s="102">
        <v>5387335.9219300002</v>
      </c>
      <c r="I34" s="102">
        <v>6743612.1233299999</v>
      </c>
      <c r="J34" s="102">
        <v>7615939.4513699999</v>
      </c>
      <c r="K34" s="102">
        <v>2319610.8321599998</v>
      </c>
      <c r="L34" s="102">
        <v>9469841.8964799996</v>
      </c>
      <c r="M34" s="102">
        <v>10729800.967329999</v>
      </c>
      <c r="N34" s="102">
        <v>11238187.128760001</v>
      </c>
      <c r="O34" s="144"/>
    </row>
    <row r="35" spans="1:15" s="103" customFormat="1" ht="15" customHeight="1" x14ac:dyDescent="0.25">
      <c r="A35" s="104" t="s">
        <v>627</v>
      </c>
      <c r="B35" s="102">
        <v>179674.61928000001</v>
      </c>
      <c r="C35" s="102">
        <v>234793.27755</v>
      </c>
      <c r="D35" s="102">
        <v>287753.68461</v>
      </c>
      <c r="E35" s="102">
        <v>344964.06189000001</v>
      </c>
      <c r="F35" s="102">
        <v>365200.14594000002</v>
      </c>
      <c r="G35" s="102">
        <v>355014.06033999997</v>
      </c>
      <c r="H35" s="102">
        <v>379690.14373000001</v>
      </c>
      <c r="I35" s="102">
        <v>452242.20318000001</v>
      </c>
      <c r="J35" s="102">
        <v>491344.50285000005</v>
      </c>
      <c r="K35" s="102">
        <v>55893.192009999999</v>
      </c>
      <c r="L35" s="102">
        <v>829952.68610999989</v>
      </c>
      <c r="M35" s="102">
        <v>893115.49774000002</v>
      </c>
      <c r="N35" s="102">
        <v>940393.00457000011</v>
      </c>
      <c r="O35" s="144"/>
    </row>
    <row r="36" spans="1:15" s="103" customFormat="1" ht="15" customHeight="1" x14ac:dyDescent="0.25">
      <c r="A36" s="101" t="s">
        <v>628</v>
      </c>
      <c r="B36" s="102">
        <v>2609.0369500000002</v>
      </c>
      <c r="C36" s="102">
        <v>2778.8429500000002</v>
      </c>
      <c r="D36" s="102">
        <v>5436.4557699999996</v>
      </c>
      <c r="E36" s="102">
        <v>6575.4621900000002</v>
      </c>
      <c r="F36" s="102">
        <v>4378.1983</v>
      </c>
      <c r="G36" s="102">
        <v>4458.3459499999999</v>
      </c>
      <c r="H36" s="102">
        <v>4158.63598</v>
      </c>
      <c r="I36" s="102">
        <v>4246.7226200000005</v>
      </c>
      <c r="J36" s="102">
        <v>6869.4169800000009</v>
      </c>
      <c r="K36" s="102">
        <v>7468.9904000000006</v>
      </c>
      <c r="L36" s="102">
        <v>5758.3880500000005</v>
      </c>
      <c r="M36" s="102">
        <v>4536.2129999999997</v>
      </c>
      <c r="N36" s="102">
        <v>3249.2244699999997</v>
      </c>
      <c r="O36" s="144"/>
    </row>
    <row r="37" spans="1:15" s="103" customFormat="1" ht="15" customHeight="1" x14ac:dyDescent="0.25">
      <c r="A37" s="101" t="s">
        <v>629</v>
      </c>
      <c r="B37" s="102">
        <v>466793.1655</v>
      </c>
      <c r="C37" s="102">
        <v>519930.22191000002</v>
      </c>
      <c r="D37" s="102">
        <v>352013.96401</v>
      </c>
      <c r="E37" s="102">
        <v>1261501.57421</v>
      </c>
      <c r="F37" s="102">
        <v>1817754.0551700001</v>
      </c>
      <c r="G37" s="102">
        <v>2290925.5655999999</v>
      </c>
      <c r="H37" s="102">
        <v>3561659.9832600001</v>
      </c>
      <c r="I37" s="102">
        <v>3237624.1132199997</v>
      </c>
      <c r="J37" s="102">
        <v>2866565.9153299998</v>
      </c>
      <c r="K37" s="102">
        <v>3765714.7838099999</v>
      </c>
      <c r="L37" s="102">
        <v>3825239.13044</v>
      </c>
      <c r="M37" s="102">
        <v>3342865.7893800004</v>
      </c>
      <c r="N37" s="102">
        <v>3217275.5389999999</v>
      </c>
      <c r="O37" s="144"/>
    </row>
    <row r="38" spans="1:15" s="103" customFormat="1" ht="15" customHeight="1" x14ac:dyDescent="0.25">
      <c r="A38" s="101" t="s">
        <v>630</v>
      </c>
      <c r="B38" s="102">
        <v>281944.70679000003</v>
      </c>
      <c r="C38" s="102">
        <v>263028.90250999999</v>
      </c>
      <c r="D38" s="102">
        <v>294875.20227000001</v>
      </c>
      <c r="E38" s="102">
        <v>304374.65995</v>
      </c>
      <c r="F38" s="102">
        <v>284987.78764999995</v>
      </c>
      <c r="G38" s="102">
        <v>346374.79236000002</v>
      </c>
      <c r="H38" s="102">
        <v>340888.53837000002</v>
      </c>
      <c r="I38" s="102">
        <v>385611.91251999995</v>
      </c>
      <c r="J38" s="102">
        <v>483401.08839999995</v>
      </c>
      <c r="K38" s="102">
        <v>451293.41055000003</v>
      </c>
      <c r="L38" s="102">
        <v>388954.73992000002</v>
      </c>
      <c r="M38" s="102">
        <v>412117.19735000015</v>
      </c>
      <c r="N38" s="102">
        <v>491002.89094000001</v>
      </c>
      <c r="O38" s="144"/>
    </row>
    <row r="39" spans="1:15" s="103" customFormat="1" ht="15" customHeight="1" x14ac:dyDescent="0.25">
      <c r="A39" s="101" t="s">
        <v>175</v>
      </c>
      <c r="B39" s="102">
        <v>193816.42937999999</v>
      </c>
      <c r="C39" s="102">
        <v>202736.39660000001</v>
      </c>
      <c r="D39" s="102">
        <v>175520.76225999999</v>
      </c>
      <c r="E39" s="102">
        <v>189556.80599000002</v>
      </c>
      <c r="F39" s="102">
        <v>209404.91331999999</v>
      </c>
      <c r="G39" s="102">
        <v>228061.16991</v>
      </c>
      <c r="H39" s="102">
        <v>234557.98477000001</v>
      </c>
      <c r="I39" s="102">
        <v>249056.44583000001</v>
      </c>
      <c r="J39" s="102">
        <v>269066.99702000001</v>
      </c>
      <c r="K39" s="102">
        <v>287479.11138999998</v>
      </c>
      <c r="L39" s="102">
        <v>303898.92601999996</v>
      </c>
      <c r="M39" s="102">
        <v>288634.86093000002</v>
      </c>
      <c r="N39" s="102">
        <v>292500.53969000001</v>
      </c>
      <c r="O39" s="144"/>
    </row>
    <row r="40" spans="1:15" s="103" customFormat="1" ht="15" customHeight="1" x14ac:dyDescent="0.25">
      <c r="A40" s="101" t="s">
        <v>182</v>
      </c>
      <c r="B40" s="102">
        <v>675174.55554999993</v>
      </c>
      <c r="C40" s="102">
        <v>570954.9</v>
      </c>
      <c r="D40" s="102">
        <v>797712.15278999996</v>
      </c>
      <c r="E40" s="102">
        <v>738699.91667999991</v>
      </c>
      <c r="F40" s="102">
        <v>862559.82637999998</v>
      </c>
      <c r="G40" s="102">
        <v>728762.60000999994</v>
      </c>
      <c r="H40" s="102">
        <v>738197.17917999998</v>
      </c>
      <c r="I40" s="102">
        <v>783871.375</v>
      </c>
      <c r="J40" s="102">
        <v>963734.62916999997</v>
      </c>
      <c r="K40" s="102">
        <v>921411.51110999996</v>
      </c>
      <c r="L40" s="102">
        <v>1007634.3444500001</v>
      </c>
      <c r="M40" s="102">
        <v>950278.59722</v>
      </c>
      <c r="N40" s="102">
        <v>942789.49165999994</v>
      </c>
      <c r="O40" s="144"/>
    </row>
    <row r="41" spans="1:15" s="103" customFormat="1" ht="15" customHeight="1" x14ac:dyDescent="0.25">
      <c r="A41" s="101" t="s">
        <v>631</v>
      </c>
      <c r="B41" s="102">
        <v>175123.17263999998</v>
      </c>
      <c r="C41" s="102">
        <v>168247.28545</v>
      </c>
      <c r="D41" s="102">
        <v>161385.48611000003</v>
      </c>
      <c r="E41" s="102">
        <v>253873.24527000001</v>
      </c>
      <c r="F41" s="102">
        <v>232851.47034999999</v>
      </c>
      <c r="G41" s="102">
        <v>301685.66999000002</v>
      </c>
      <c r="H41" s="102">
        <v>268535.01675000001</v>
      </c>
      <c r="I41" s="102">
        <v>334105.79424000002</v>
      </c>
      <c r="J41" s="102">
        <v>295267.63270000002</v>
      </c>
      <c r="K41" s="102">
        <v>428605.85376999999</v>
      </c>
      <c r="L41" s="102">
        <v>385159.52830000001</v>
      </c>
      <c r="M41" s="102">
        <v>333319.90242</v>
      </c>
      <c r="N41" s="102">
        <v>320636.14859</v>
      </c>
      <c r="O41" s="144"/>
    </row>
    <row r="42" spans="1:15" s="105" customFormat="1" ht="15" customHeight="1" thickBot="1" x14ac:dyDescent="0.3">
      <c r="A42" s="101" t="s">
        <v>156</v>
      </c>
      <c r="B42" s="102">
        <v>215735.11558000001</v>
      </c>
      <c r="C42" s="102">
        <v>118119.73731999999</v>
      </c>
      <c r="D42" s="102">
        <v>202702.57782000001</v>
      </c>
      <c r="E42" s="102">
        <v>65379.779069999997</v>
      </c>
      <c r="F42" s="102">
        <v>123292.34797</v>
      </c>
      <c r="G42" s="102">
        <v>1017286.08416</v>
      </c>
      <c r="H42" s="102">
        <v>552644.44215000002</v>
      </c>
      <c r="I42" s="102">
        <v>339810.97881</v>
      </c>
      <c r="J42" s="102">
        <v>273077.49774000002</v>
      </c>
      <c r="K42" s="102">
        <v>7904507.5857700007</v>
      </c>
      <c r="L42" s="102">
        <v>390924.14696000004</v>
      </c>
      <c r="M42" s="102">
        <v>710924.84367000009</v>
      </c>
      <c r="N42" s="102">
        <v>852022.76579999994</v>
      </c>
      <c r="O42" s="144"/>
    </row>
    <row r="43" spans="1:15" ht="15" customHeight="1" thickTop="1" thickBot="1" x14ac:dyDescent="0.3">
      <c r="A43" s="658" t="s">
        <v>632</v>
      </c>
      <c r="B43" s="659">
        <v>685661.75887999998</v>
      </c>
      <c r="C43" s="659">
        <v>787953.86360000004</v>
      </c>
      <c r="D43" s="659">
        <v>874878.89474999998</v>
      </c>
      <c r="E43" s="659">
        <v>948830.96389000001</v>
      </c>
      <c r="F43" s="659">
        <v>1046776.02001</v>
      </c>
      <c r="G43" s="659">
        <v>1184885.26676</v>
      </c>
      <c r="H43" s="659">
        <v>1206911.0806300002</v>
      </c>
      <c r="I43" s="659">
        <v>1301706.33464</v>
      </c>
      <c r="J43" s="659">
        <v>1439241.62225</v>
      </c>
      <c r="K43" s="659">
        <v>1570477.18246</v>
      </c>
      <c r="L43" s="659">
        <v>1665610.13295</v>
      </c>
      <c r="M43" s="659">
        <v>1913887.5735999998</v>
      </c>
      <c r="N43" s="659">
        <v>1892091.33507</v>
      </c>
      <c r="O43" s="144"/>
    </row>
    <row r="44" spans="1:15" s="103" customFormat="1" ht="15" customHeight="1" thickTop="1" x14ac:dyDescent="0.25">
      <c r="A44" s="101" t="s">
        <v>197</v>
      </c>
      <c r="B44" s="102">
        <v>381857.6</v>
      </c>
      <c r="C44" s="102">
        <v>423929</v>
      </c>
      <c r="D44" s="102">
        <v>470178.8</v>
      </c>
      <c r="E44" s="102">
        <v>511751.3</v>
      </c>
      <c r="F44" s="102">
        <v>548080.6</v>
      </c>
      <c r="G44" s="102">
        <v>582276.19999999995</v>
      </c>
      <c r="H44" s="102">
        <v>627467.9</v>
      </c>
      <c r="I44" s="102">
        <v>696683.9</v>
      </c>
      <c r="J44" s="102">
        <v>739183.9</v>
      </c>
      <c r="K44" s="102">
        <v>812035.9</v>
      </c>
      <c r="L44" s="102">
        <v>893035.9</v>
      </c>
      <c r="M44" s="102">
        <v>982205.9</v>
      </c>
      <c r="N44" s="102">
        <v>1036321.9</v>
      </c>
      <c r="O44" s="144"/>
    </row>
    <row r="45" spans="1:15" s="103" customFormat="1" ht="15" customHeight="1" x14ac:dyDescent="0.25">
      <c r="A45" s="101" t="s">
        <v>201</v>
      </c>
      <c r="B45" s="102">
        <v>116.006</v>
      </c>
      <c r="C45" s="102">
        <v>116.006</v>
      </c>
      <c r="D45" s="102">
        <v>116.006</v>
      </c>
      <c r="E45" s="102">
        <v>116.006</v>
      </c>
      <c r="F45" s="102">
        <v>116.006</v>
      </c>
      <c r="G45" s="102">
        <v>8691.0059999999994</v>
      </c>
      <c r="H45" s="102">
        <v>8691.0059999999994</v>
      </c>
      <c r="I45" s="102">
        <v>116.006</v>
      </c>
      <c r="J45" s="102">
        <v>116.006</v>
      </c>
      <c r="K45" s="102">
        <v>116.006</v>
      </c>
      <c r="L45" s="102">
        <v>116.006</v>
      </c>
      <c r="M45" s="102">
        <v>116.006</v>
      </c>
      <c r="N45" s="102">
        <v>116.006</v>
      </c>
      <c r="O45" s="144"/>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44"/>
    </row>
    <row r="47" spans="1:15" s="103" customFormat="1" ht="15" customHeight="1" x14ac:dyDescent="0.25">
      <c r="A47" s="101" t="s">
        <v>633</v>
      </c>
      <c r="B47" s="102">
        <v>191272.55361</v>
      </c>
      <c r="C47" s="102">
        <v>235985.99624000001</v>
      </c>
      <c r="D47" s="102">
        <v>288492.64520999999</v>
      </c>
      <c r="E47" s="102">
        <v>335884.79914999998</v>
      </c>
      <c r="F47" s="102">
        <v>377020.99018000002</v>
      </c>
      <c r="G47" s="102">
        <v>428093.49338</v>
      </c>
      <c r="H47" s="102">
        <v>496875.58707999997</v>
      </c>
      <c r="I47" s="102">
        <v>503920.29372000002</v>
      </c>
      <c r="J47" s="102">
        <v>526657.33687</v>
      </c>
      <c r="K47" s="102">
        <v>565747.04595000006</v>
      </c>
      <c r="L47" s="102">
        <v>609152.58285999997</v>
      </c>
      <c r="M47" s="102">
        <v>636452.16821999988</v>
      </c>
      <c r="N47" s="102">
        <v>726673.48881999997</v>
      </c>
      <c r="O47" s="144"/>
    </row>
    <row r="48" spans="1:15" s="103" customFormat="1" ht="15" customHeight="1" x14ac:dyDescent="0.25">
      <c r="A48" s="101" t="s">
        <v>211</v>
      </c>
      <c r="B48" s="102">
        <v>112415.59926999999</v>
      </c>
      <c r="C48" s="102">
        <v>127922.86136</v>
      </c>
      <c r="D48" s="102">
        <v>116091.44354000001</v>
      </c>
      <c r="E48" s="102">
        <v>101078.85874</v>
      </c>
      <c r="F48" s="102">
        <v>121558.42383</v>
      </c>
      <c r="G48" s="102">
        <v>165824.56737999999</v>
      </c>
      <c r="H48" s="102">
        <v>73876.587549999997</v>
      </c>
      <c r="I48" s="102">
        <v>100986.13492</v>
      </c>
      <c r="J48" s="102">
        <v>173284.37938</v>
      </c>
      <c r="K48" s="102">
        <v>192578.23050999999</v>
      </c>
      <c r="L48" s="102">
        <v>163305.64409000002</v>
      </c>
      <c r="M48" s="102">
        <v>295113.49937999999</v>
      </c>
      <c r="N48" s="102">
        <v>128979.94025</v>
      </c>
      <c r="O48" s="144"/>
    </row>
    <row r="49" spans="1:15" s="103" customFormat="1" ht="15" customHeight="1" x14ac:dyDescent="0.25">
      <c r="A49" s="104" t="s">
        <v>634</v>
      </c>
      <c r="B49" s="102">
        <v>0</v>
      </c>
      <c r="C49" s="102">
        <v>0</v>
      </c>
      <c r="D49" s="102">
        <v>0</v>
      </c>
      <c r="E49" s="102">
        <v>0</v>
      </c>
      <c r="F49" s="102">
        <v>0</v>
      </c>
      <c r="G49" s="102">
        <v>0</v>
      </c>
      <c r="H49" s="102">
        <v>3430</v>
      </c>
      <c r="I49" s="102">
        <v>0</v>
      </c>
      <c r="J49" s="102">
        <v>0</v>
      </c>
      <c r="K49" s="102">
        <v>0</v>
      </c>
      <c r="L49" s="102">
        <v>0</v>
      </c>
      <c r="M49" s="102">
        <v>0</v>
      </c>
      <c r="N49" s="102">
        <v>46306</v>
      </c>
      <c r="O49" s="144"/>
    </row>
    <row r="50" spans="1:15" s="105" customFormat="1" ht="15" customHeight="1" thickBot="1" x14ac:dyDescent="0.3">
      <c r="A50" s="104" t="s">
        <v>635</v>
      </c>
      <c r="B50" s="102">
        <v>112415.59926999999</v>
      </c>
      <c r="C50" s="102">
        <v>127922.86136</v>
      </c>
      <c r="D50" s="102">
        <v>116091.44354000001</v>
      </c>
      <c r="E50" s="102">
        <v>101078.85874</v>
      </c>
      <c r="F50" s="102">
        <v>121558.42383</v>
      </c>
      <c r="G50" s="102">
        <v>165824.56737999999</v>
      </c>
      <c r="H50" s="102">
        <v>70446.587549999997</v>
      </c>
      <c r="I50" s="102">
        <v>100986.13492</v>
      </c>
      <c r="J50" s="102">
        <v>173284.37938</v>
      </c>
      <c r="K50" s="102">
        <v>192578.23050999999</v>
      </c>
      <c r="L50" s="102">
        <v>163305.64409000002</v>
      </c>
      <c r="M50" s="102">
        <v>295113.49937999999</v>
      </c>
      <c r="N50" s="102">
        <v>82673.94025</v>
      </c>
      <c r="O50" s="144"/>
    </row>
    <row r="51" spans="1:15" ht="15" customHeight="1" thickTop="1" thickBot="1" x14ac:dyDescent="0.3">
      <c r="A51" s="658" t="s">
        <v>636</v>
      </c>
      <c r="B51" s="659">
        <v>8421990.5261000004</v>
      </c>
      <c r="C51" s="659">
        <v>10017234.596170001</v>
      </c>
      <c r="D51" s="659">
        <v>11161700.99265</v>
      </c>
      <c r="E51" s="659">
        <v>12339902.262969999</v>
      </c>
      <c r="F51" s="659">
        <v>14206381.12785</v>
      </c>
      <c r="G51" s="659">
        <v>15302837.484719999</v>
      </c>
      <c r="H51" s="659">
        <v>17472143.46751</v>
      </c>
      <c r="I51" s="659">
        <v>19101938.411330003</v>
      </c>
      <c r="J51" s="659">
        <v>20581857.598330002</v>
      </c>
      <c r="K51" s="659">
        <v>23409167.15027</v>
      </c>
      <c r="L51" s="659">
        <v>24903039.375210002</v>
      </c>
      <c r="M51" s="659">
        <v>26395015.194340006</v>
      </c>
      <c r="N51" s="659">
        <v>27425809.349470001</v>
      </c>
      <c r="O51" s="144"/>
    </row>
    <row r="52" spans="1:15" s="103" customFormat="1" ht="15" customHeight="1" thickTop="1" x14ac:dyDescent="0.25">
      <c r="A52" s="106" t="s">
        <v>637</v>
      </c>
      <c r="B52" s="102">
        <v>54574.304619999995</v>
      </c>
      <c r="C52" s="102">
        <v>51511.406240000004</v>
      </c>
      <c r="D52" s="102">
        <v>50907.77145</v>
      </c>
      <c r="E52" s="102">
        <v>42296.655880000006</v>
      </c>
      <c r="F52" s="102">
        <v>41461.66719</v>
      </c>
      <c r="G52" s="102">
        <v>86447.862930000003</v>
      </c>
      <c r="H52" s="102">
        <v>136082.15575999999</v>
      </c>
      <c r="I52" s="102">
        <v>212207.88043000002</v>
      </c>
      <c r="J52" s="102">
        <v>322471.07654000004</v>
      </c>
      <c r="K52" s="102">
        <v>313221.12099000002</v>
      </c>
      <c r="L52" s="102">
        <v>334135.90875999996</v>
      </c>
      <c r="M52" s="102">
        <v>417833.33327999996</v>
      </c>
      <c r="N52" s="102">
        <v>352999.58717999997</v>
      </c>
      <c r="O52" s="144"/>
    </row>
    <row r="53" spans="1:15"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144"/>
    </row>
    <row r="54" spans="1:15" s="105" customFormat="1" ht="15" customHeight="1" x14ac:dyDescent="0.25">
      <c r="A54" s="104" t="s">
        <v>639</v>
      </c>
      <c r="B54" s="102">
        <v>54574.304619999995</v>
      </c>
      <c r="C54" s="102">
        <v>51511.406240000004</v>
      </c>
      <c r="D54" s="102">
        <v>50907.77145</v>
      </c>
      <c r="E54" s="102">
        <v>42296.655880000006</v>
      </c>
      <c r="F54" s="102">
        <v>41115.424460000002</v>
      </c>
      <c r="G54" s="102">
        <v>83581.378549999994</v>
      </c>
      <c r="H54" s="102">
        <v>133701.299</v>
      </c>
      <c r="I54" s="102">
        <v>209820.31949000002</v>
      </c>
      <c r="J54" s="102">
        <v>319078.14528</v>
      </c>
      <c r="K54" s="102">
        <v>309972.83149999997</v>
      </c>
      <c r="L54" s="102">
        <v>330993.31584999996</v>
      </c>
      <c r="M54" s="102">
        <v>415473.75533999997</v>
      </c>
      <c r="N54" s="102">
        <v>350748.49828999996</v>
      </c>
      <c r="O54" s="144"/>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44"/>
    </row>
    <row r="56" spans="1:15" s="105" customFormat="1" ht="15" customHeight="1" x14ac:dyDescent="0.25">
      <c r="A56" s="104" t="s">
        <v>641</v>
      </c>
      <c r="B56" s="102">
        <v>0</v>
      </c>
      <c r="C56" s="102">
        <v>0</v>
      </c>
      <c r="D56" s="102">
        <v>0</v>
      </c>
      <c r="E56" s="102">
        <v>0</v>
      </c>
      <c r="F56" s="102">
        <v>346.24272999999999</v>
      </c>
      <c r="G56" s="102">
        <v>2866.4843799999999</v>
      </c>
      <c r="H56" s="102">
        <v>2380.8567599999997</v>
      </c>
      <c r="I56" s="102">
        <v>2387.5609399999998</v>
      </c>
      <c r="J56" s="102">
        <v>3392.9312599999998</v>
      </c>
      <c r="K56" s="102">
        <v>3248.2894900000001</v>
      </c>
      <c r="L56" s="102">
        <v>3142.5929100000003</v>
      </c>
      <c r="M56" s="102">
        <v>2359.5779400000001</v>
      </c>
      <c r="N56" s="102">
        <v>2251.08889</v>
      </c>
      <c r="O56" s="144"/>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44"/>
    </row>
    <row r="58" spans="1:15" s="105" customFormat="1" ht="15" customHeight="1" x14ac:dyDescent="0.25">
      <c r="A58" s="101" t="s">
        <v>643</v>
      </c>
      <c r="B58" s="102">
        <v>16495307.077889999</v>
      </c>
      <c r="C58" s="102">
        <v>17752805.970869999</v>
      </c>
      <c r="D58" s="102">
        <v>19149388.5823</v>
      </c>
      <c r="E58" s="102">
        <v>27538396.063720003</v>
      </c>
      <c r="F58" s="102">
        <v>29215690.563700002</v>
      </c>
      <c r="G58" s="102">
        <v>23489326.466839999</v>
      </c>
      <c r="H58" s="102">
        <v>23684534.056589998</v>
      </c>
      <c r="I58" s="102">
        <v>22588406.866909999</v>
      </c>
      <c r="J58" s="102">
        <v>23301812.966460001</v>
      </c>
      <c r="K58" s="102">
        <v>28481967.948040001</v>
      </c>
      <c r="L58" s="102">
        <v>29803593.635399997</v>
      </c>
      <c r="M58" s="102">
        <v>33749487.751360014</v>
      </c>
      <c r="N58" s="102">
        <v>34477695.174249999</v>
      </c>
      <c r="O58" s="144"/>
    </row>
    <row r="59" spans="1:15" x14ac:dyDescent="0.25">
      <c r="A59" s="660" t="s">
        <v>644</v>
      </c>
      <c r="B59" s="661">
        <v>1091386.98765</v>
      </c>
      <c r="C59" s="661">
        <v>1123932.1481400002</v>
      </c>
      <c r="D59" s="661">
        <v>1188306.96753</v>
      </c>
      <c r="E59" s="661">
        <v>1254271.7965499999</v>
      </c>
      <c r="F59" s="661">
        <v>1340198.53207</v>
      </c>
      <c r="G59" s="661">
        <v>1454631.40356</v>
      </c>
      <c r="H59" s="661">
        <v>1473746.35953</v>
      </c>
      <c r="I59" s="661">
        <v>1460538.39949</v>
      </c>
      <c r="J59" s="661">
        <v>1674976.8767500001</v>
      </c>
      <c r="K59" s="661">
        <v>1877432.1470000001</v>
      </c>
      <c r="L59" s="661">
        <v>2029966.57158</v>
      </c>
      <c r="M59" s="661">
        <v>2312280.8929200005</v>
      </c>
      <c r="N59" s="661">
        <v>633841.97230000002</v>
      </c>
      <c r="O59" s="144"/>
    </row>
    <row r="60" spans="1:15" ht="15" customHeight="1" x14ac:dyDescent="0.25">
      <c r="A60" s="104" t="s">
        <v>645</v>
      </c>
      <c r="B60" s="102">
        <v>-211007.14366999999</v>
      </c>
      <c r="C60" s="102">
        <v>-246866.77799</v>
      </c>
      <c r="D60" s="102">
        <v>-276113.39298</v>
      </c>
      <c r="E60" s="102">
        <v>-288986.94026999996</v>
      </c>
      <c r="F60" s="102">
        <v>-361461.53937000001</v>
      </c>
      <c r="G60" s="102">
        <v>-440756.04674999998</v>
      </c>
      <c r="H60" s="102">
        <v>-512289.65941000002</v>
      </c>
      <c r="I60" s="102">
        <v>-607823.82821000007</v>
      </c>
      <c r="J60" s="102">
        <v>-664570.8491900001</v>
      </c>
      <c r="K60" s="102">
        <v>-777647.0610499999</v>
      </c>
      <c r="L60" s="102">
        <v>-869029.88932000007</v>
      </c>
      <c r="M60" s="102">
        <v>-922411.22771000012</v>
      </c>
      <c r="N60" s="102">
        <v>-252843.82706000004</v>
      </c>
      <c r="O60" s="144"/>
    </row>
    <row r="61" spans="1:15" ht="15" customHeight="1" x14ac:dyDescent="0.25">
      <c r="A61" s="101" t="s">
        <v>646</v>
      </c>
      <c r="B61" s="102">
        <v>880379.84398000001</v>
      </c>
      <c r="C61" s="102">
        <v>877065.37014999997</v>
      </c>
      <c r="D61" s="102">
        <v>912193.5745499999</v>
      </c>
      <c r="E61" s="102">
        <v>965284.85627999995</v>
      </c>
      <c r="F61" s="102">
        <v>978736.99270000006</v>
      </c>
      <c r="G61" s="102">
        <v>1013875.3568099999</v>
      </c>
      <c r="H61" s="102">
        <v>961456.70012000005</v>
      </c>
      <c r="I61" s="102">
        <v>852714.57127999992</v>
      </c>
      <c r="J61" s="102">
        <v>1010406.02756</v>
      </c>
      <c r="K61" s="102">
        <v>1099785.08595</v>
      </c>
      <c r="L61" s="102">
        <v>1160936.6822599999</v>
      </c>
      <c r="M61" s="102">
        <v>1389869.6652100002</v>
      </c>
      <c r="N61" s="102">
        <v>380998.14523999998</v>
      </c>
      <c r="O61" s="144"/>
    </row>
    <row r="62" spans="1:15" ht="15" customHeight="1" x14ac:dyDescent="0.25">
      <c r="A62" s="107" t="s">
        <v>647</v>
      </c>
      <c r="B62" s="102">
        <v>59004.361340000003</v>
      </c>
      <c r="C62" s="102">
        <v>59172.612430000001</v>
      </c>
      <c r="D62" s="102">
        <v>65720.562569999995</v>
      </c>
      <c r="E62" s="102">
        <v>84660.754310000004</v>
      </c>
      <c r="F62" s="102">
        <v>120432.92621999999</v>
      </c>
      <c r="G62" s="102">
        <v>164742.79603</v>
      </c>
      <c r="H62" s="102">
        <v>159494.17306</v>
      </c>
      <c r="I62" s="102">
        <v>165257.92322999999</v>
      </c>
      <c r="J62" s="102">
        <v>229094.48616999999</v>
      </c>
      <c r="K62" s="102">
        <v>446326.06089999998</v>
      </c>
      <c r="L62" s="102">
        <v>468745.39664999995</v>
      </c>
      <c r="M62" s="102">
        <v>378863.82877000008</v>
      </c>
      <c r="N62" s="102">
        <v>75832.60113000001</v>
      </c>
      <c r="O62" s="144"/>
    </row>
    <row r="63" spans="1:15" ht="15" customHeight="1" x14ac:dyDescent="0.25">
      <c r="A63" s="104" t="s">
        <v>648</v>
      </c>
      <c r="B63" s="102">
        <v>-16829.037620000003</v>
      </c>
      <c r="C63" s="102">
        <v>-23892.005160000001</v>
      </c>
      <c r="D63" s="102">
        <v>-25427.658729999999</v>
      </c>
      <c r="E63" s="102">
        <v>-40360.431810000002</v>
      </c>
      <c r="F63" s="102">
        <v>-66182.570630000002</v>
      </c>
      <c r="G63" s="102">
        <v>-94926.096769999989</v>
      </c>
      <c r="H63" s="102">
        <v>-90959.415549999991</v>
      </c>
      <c r="I63" s="102">
        <v>-66521.548760000005</v>
      </c>
      <c r="J63" s="102">
        <v>-71947.627059999999</v>
      </c>
      <c r="K63" s="102">
        <v>-242829.11555000002</v>
      </c>
      <c r="L63" s="102">
        <v>-313013.44522000005</v>
      </c>
      <c r="M63" s="102">
        <v>-234939.25492999997</v>
      </c>
      <c r="N63" s="102">
        <v>-27869.265460000002</v>
      </c>
      <c r="O63" s="144"/>
    </row>
    <row r="64" spans="1:15" ht="15" customHeight="1" x14ac:dyDescent="0.25">
      <c r="A64" s="108" t="s">
        <v>649</v>
      </c>
      <c r="B64" s="102">
        <v>922555.16769999999</v>
      </c>
      <c r="C64" s="102">
        <v>912345.97742000001</v>
      </c>
      <c r="D64" s="102">
        <v>952486.47838999995</v>
      </c>
      <c r="E64" s="102">
        <v>1009585.17878</v>
      </c>
      <c r="F64" s="102">
        <v>1032987.34829</v>
      </c>
      <c r="G64" s="102">
        <v>1083692.0560699999</v>
      </c>
      <c r="H64" s="102">
        <v>1029991.45763</v>
      </c>
      <c r="I64" s="102">
        <v>951450.94574999996</v>
      </c>
      <c r="J64" s="102">
        <v>1167552.8866700002</v>
      </c>
      <c r="K64" s="102">
        <v>1303282.0312999999</v>
      </c>
      <c r="L64" s="102">
        <v>1316668.6336899998</v>
      </c>
      <c r="M64" s="102">
        <v>1533794.2390500002</v>
      </c>
      <c r="N64" s="102">
        <v>428961.48090999998</v>
      </c>
      <c r="O64" s="144"/>
    </row>
    <row r="65" spans="1:15" ht="15" customHeight="1" x14ac:dyDescent="0.25">
      <c r="A65" s="107" t="s">
        <v>650</v>
      </c>
      <c r="B65" s="102">
        <v>337224.46931000001</v>
      </c>
      <c r="C65" s="102">
        <v>368425.90216</v>
      </c>
      <c r="D65" s="102">
        <v>455776.79748000001</v>
      </c>
      <c r="E65" s="102">
        <v>295032.48439</v>
      </c>
      <c r="F65" s="102">
        <v>262810.08393999998</v>
      </c>
      <c r="G65" s="102">
        <v>227027.34500999999</v>
      </c>
      <c r="H65" s="102">
        <v>223825.69580000002</v>
      </c>
      <c r="I65" s="102">
        <v>721815.73161000002</v>
      </c>
      <c r="J65" s="102">
        <v>375485.00607</v>
      </c>
      <c r="K65" s="102">
        <v>678400.42802999995</v>
      </c>
      <c r="L65" s="102">
        <v>573710.07640999998</v>
      </c>
      <c r="M65" s="102">
        <v>401959.78586</v>
      </c>
      <c r="N65" s="102">
        <v>80712.251800000013</v>
      </c>
      <c r="O65" s="144"/>
    </row>
    <row r="66" spans="1:15" ht="15" customHeight="1" x14ac:dyDescent="0.25">
      <c r="A66" s="107" t="s">
        <v>651</v>
      </c>
      <c r="B66" s="102">
        <v>-442346.79618</v>
      </c>
      <c r="C66" s="102">
        <v>-401934.47813</v>
      </c>
      <c r="D66" s="102">
        <v>-512736.05941000005</v>
      </c>
      <c r="E66" s="102">
        <v>-412620.05598</v>
      </c>
      <c r="F66" s="102">
        <v>-361951.99536</v>
      </c>
      <c r="G66" s="102">
        <v>-296324.53206</v>
      </c>
      <c r="H66" s="102">
        <v>-420644.48715</v>
      </c>
      <c r="I66" s="102">
        <v>-763045.17614999996</v>
      </c>
      <c r="J66" s="102">
        <v>-482324.11567000003</v>
      </c>
      <c r="K66" s="102">
        <v>-882045.22461000003</v>
      </c>
      <c r="L66" s="102">
        <v>-773508.83008999994</v>
      </c>
      <c r="M66" s="102">
        <v>-626514.59486000019</v>
      </c>
      <c r="N66" s="102">
        <v>-118084.0762</v>
      </c>
      <c r="O66" s="144"/>
    </row>
    <row r="67" spans="1:15" ht="15" customHeight="1" x14ac:dyDescent="0.25">
      <c r="A67" s="101" t="s">
        <v>652</v>
      </c>
      <c r="B67" s="102">
        <v>817432.84083</v>
      </c>
      <c r="C67" s="102">
        <v>878837.40145</v>
      </c>
      <c r="D67" s="102">
        <v>895527.21646000003</v>
      </c>
      <c r="E67" s="102">
        <v>891997.60719000001</v>
      </c>
      <c r="F67" s="102">
        <v>933845.43686999998</v>
      </c>
      <c r="G67" s="102">
        <v>1014394.86902</v>
      </c>
      <c r="H67" s="102">
        <v>833172.66628</v>
      </c>
      <c r="I67" s="102">
        <v>910221.50121000002</v>
      </c>
      <c r="J67" s="102">
        <v>1060713.7770700001</v>
      </c>
      <c r="K67" s="102">
        <v>1099637.2347200001</v>
      </c>
      <c r="L67" s="102">
        <v>1116869.88001</v>
      </c>
      <c r="M67" s="102">
        <v>1309239.4300500001</v>
      </c>
      <c r="N67" s="102">
        <v>391589.65651</v>
      </c>
      <c r="O67" s="144"/>
    </row>
    <row r="68" spans="1:15" ht="15" customHeight="1" x14ac:dyDescent="0.25">
      <c r="A68" s="104" t="s">
        <v>653</v>
      </c>
      <c r="B68" s="102">
        <v>-614116.95146999997</v>
      </c>
      <c r="C68" s="102">
        <v>-684466.28977000003</v>
      </c>
      <c r="D68" s="102">
        <v>-727316.39347000001</v>
      </c>
      <c r="E68" s="102">
        <v>-714572.1474299999</v>
      </c>
      <c r="F68" s="102">
        <v>-709394.35049999994</v>
      </c>
      <c r="G68" s="102">
        <v>-700478.06172</v>
      </c>
      <c r="H68" s="102">
        <v>-670010.90045000007</v>
      </c>
      <c r="I68" s="102">
        <v>-687467.30546000006</v>
      </c>
      <c r="J68" s="102">
        <v>-722994.25097000005</v>
      </c>
      <c r="K68" s="102">
        <v>-767361.12237999996</v>
      </c>
      <c r="L68" s="102">
        <v>-839371.83488000021</v>
      </c>
      <c r="M68" s="102">
        <v>-922231.39130000013</v>
      </c>
      <c r="N68" s="102">
        <v>-301896.20957000012</v>
      </c>
      <c r="O68" s="144"/>
    </row>
    <row r="69" spans="1:15" ht="15" customHeight="1" x14ac:dyDescent="0.25">
      <c r="A69" s="108" t="s">
        <v>654</v>
      </c>
      <c r="B69" s="102">
        <v>203315.88936</v>
      </c>
      <c r="C69" s="102">
        <v>194371.11168</v>
      </c>
      <c r="D69" s="102">
        <v>168210.82299000002</v>
      </c>
      <c r="E69" s="102">
        <v>177425.45976</v>
      </c>
      <c r="F69" s="102">
        <v>224451.08637</v>
      </c>
      <c r="G69" s="102">
        <v>313916.80729999999</v>
      </c>
      <c r="H69" s="102">
        <v>163161.76583000002</v>
      </c>
      <c r="I69" s="102">
        <v>222754.19575000001</v>
      </c>
      <c r="J69" s="102">
        <v>337719.52610000002</v>
      </c>
      <c r="K69" s="102">
        <v>332276.11233999999</v>
      </c>
      <c r="L69" s="102">
        <v>277498.04512999975</v>
      </c>
      <c r="M69" s="102">
        <v>387008.03874999995</v>
      </c>
      <c r="N69" s="102">
        <v>89693.446939999878</v>
      </c>
      <c r="O69" s="144"/>
    </row>
    <row r="70" spans="1:15" ht="15" customHeight="1" x14ac:dyDescent="0.25">
      <c r="A70" s="108" t="s">
        <v>655</v>
      </c>
      <c r="B70" s="102">
        <v>429.23811999999998</v>
      </c>
      <c r="C70" s="102">
        <v>306.24799000000002</v>
      </c>
      <c r="D70" s="102">
        <v>278.70802000000003</v>
      </c>
      <c r="E70" s="102">
        <v>301.04732000000001</v>
      </c>
      <c r="F70" s="102">
        <v>330.08352000000002</v>
      </c>
      <c r="G70" s="102">
        <v>120.45735999999999</v>
      </c>
      <c r="H70" s="102">
        <v>455.64657</v>
      </c>
      <c r="I70" s="102">
        <v>-106.34108999999999</v>
      </c>
      <c r="J70" s="102">
        <v>37.91621</v>
      </c>
      <c r="K70" s="102">
        <v>438.35048999999998</v>
      </c>
      <c r="L70" s="102">
        <v>3318.4313999999999</v>
      </c>
      <c r="M70" s="102">
        <v>128566.76114</v>
      </c>
      <c r="N70" s="102">
        <v>44284.198779999992</v>
      </c>
      <c r="O70" s="144"/>
    </row>
    <row r="71" spans="1:15" ht="15" customHeight="1" x14ac:dyDescent="0.25">
      <c r="A71" s="109" t="s">
        <v>656</v>
      </c>
      <c r="B71" s="102">
        <v>0</v>
      </c>
      <c r="C71" s="102">
        <v>0</v>
      </c>
      <c r="D71" s="102">
        <v>0</v>
      </c>
      <c r="E71" s="102">
        <v>61.049970000000002</v>
      </c>
      <c r="F71" s="102">
        <v>2.2899999999999999E-3</v>
      </c>
      <c r="G71" s="102">
        <v>-28.87182</v>
      </c>
      <c r="H71" s="102">
        <v>359.57911000000001</v>
      </c>
      <c r="I71" s="102">
        <v>-161.91202999999999</v>
      </c>
      <c r="J71" s="102">
        <v>-92.53004</v>
      </c>
      <c r="K71" s="102">
        <v>196.45681999999999</v>
      </c>
      <c r="L71" s="102">
        <v>133.85437999999999</v>
      </c>
      <c r="M71" s="102">
        <v>9659.6048499999997</v>
      </c>
      <c r="N71" s="102">
        <v>2633.8130500000002</v>
      </c>
      <c r="O71" s="144"/>
    </row>
    <row r="72" spans="1:15" ht="15" customHeight="1" x14ac:dyDescent="0.25">
      <c r="A72" s="109" t="s">
        <v>657</v>
      </c>
      <c r="B72" s="102">
        <v>429.23811999999998</v>
      </c>
      <c r="C72" s="102">
        <v>306.24799000000002</v>
      </c>
      <c r="D72" s="102">
        <v>278.70802000000003</v>
      </c>
      <c r="E72" s="102">
        <v>239.99735000000001</v>
      </c>
      <c r="F72" s="102">
        <v>330.08123000000001</v>
      </c>
      <c r="G72" s="102">
        <v>149.32917999999998</v>
      </c>
      <c r="H72" s="102">
        <v>96.067460000000011</v>
      </c>
      <c r="I72" s="102">
        <v>55.57094</v>
      </c>
      <c r="J72" s="102">
        <v>130.44624999999999</v>
      </c>
      <c r="K72" s="102">
        <v>241.89367000000001</v>
      </c>
      <c r="L72" s="102">
        <v>3184.5770199999997</v>
      </c>
      <c r="M72" s="102">
        <v>118907.15629000001</v>
      </c>
      <c r="N72" s="102">
        <v>41650.385729999995</v>
      </c>
      <c r="O72" s="144"/>
    </row>
    <row r="73" spans="1:15" ht="15" customHeight="1" x14ac:dyDescent="0.25">
      <c r="A73" s="101" t="s">
        <v>658</v>
      </c>
      <c r="B73" s="102">
        <v>-169.13926999999998</v>
      </c>
      <c r="C73" s="102">
        <v>-166.83216000000002</v>
      </c>
      <c r="D73" s="102">
        <v>-104.90402</v>
      </c>
      <c r="E73" s="102">
        <v>-96.949079999999995</v>
      </c>
      <c r="F73" s="102">
        <v>-52.558450000000001</v>
      </c>
      <c r="G73" s="102">
        <v>-21.5702</v>
      </c>
      <c r="H73" s="102">
        <v>-15.095469999999999</v>
      </c>
      <c r="I73" s="102">
        <v>-7.0910699999999993</v>
      </c>
      <c r="J73" s="102">
        <v>-18.571680000000001</v>
      </c>
      <c r="K73" s="102">
        <v>-37.895739999999996</v>
      </c>
      <c r="L73" s="102">
        <v>-45.261989999999997</v>
      </c>
      <c r="M73" s="102">
        <v>-88615.993610000005</v>
      </c>
      <c r="N73" s="102">
        <v>-36748.870609999991</v>
      </c>
      <c r="O73" s="144"/>
    </row>
    <row r="74" spans="1:15" ht="15" customHeight="1" x14ac:dyDescent="0.25">
      <c r="A74" s="101" t="s">
        <v>805</v>
      </c>
      <c r="B74" s="102">
        <v>0</v>
      </c>
      <c r="C74" s="102">
        <v>0</v>
      </c>
      <c r="D74" s="102">
        <v>0</v>
      </c>
      <c r="E74" s="102">
        <v>-2.4648300000000001</v>
      </c>
      <c r="F74" s="102">
        <v>0</v>
      </c>
      <c r="G74" s="102">
        <v>0</v>
      </c>
      <c r="H74" s="102">
        <v>0</v>
      </c>
      <c r="I74" s="102">
        <v>0</v>
      </c>
      <c r="J74" s="102">
        <v>0</v>
      </c>
      <c r="K74" s="102">
        <v>0</v>
      </c>
      <c r="L74" s="102">
        <v>0</v>
      </c>
      <c r="M74" s="102">
        <v>0</v>
      </c>
      <c r="N74" s="102">
        <v>0</v>
      </c>
      <c r="O74" s="144"/>
    </row>
    <row r="75" spans="1:15" ht="15" customHeight="1" x14ac:dyDescent="0.25">
      <c r="A75" s="104" t="s">
        <v>342</v>
      </c>
      <c r="B75" s="102">
        <v>-169.13926999999998</v>
      </c>
      <c r="C75" s="102">
        <v>-166.83216000000002</v>
      </c>
      <c r="D75" s="102">
        <v>-104.90402</v>
      </c>
      <c r="E75" s="102">
        <v>-94.484250000000003</v>
      </c>
      <c r="F75" s="102">
        <v>-52.558450000000001</v>
      </c>
      <c r="G75" s="102">
        <v>-21.5702</v>
      </c>
      <c r="H75" s="102">
        <v>-15.095469999999999</v>
      </c>
      <c r="I75" s="102">
        <v>-7.0910699999999993</v>
      </c>
      <c r="J75" s="102">
        <v>-18.571680000000001</v>
      </c>
      <c r="K75" s="102">
        <v>-37.895739999999996</v>
      </c>
      <c r="L75" s="102">
        <v>-45.261990000000004</v>
      </c>
      <c r="M75" s="102">
        <v>-88615.99360999999</v>
      </c>
      <c r="N75" s="102">
        <v>-36748.870609999991</v>
      </c>
      <c r="O75" s="144"/>
    </row>
    <row r="76" spans="1:15" ht="15" customHeight="1" x14ac:dyDescent="0.25">
      <c r="A76" s="101" t="s">
        <v>661</v>
      </c>
      <c r="B76" s="102">
        <v>203575.98821000001</v>
      </c>
      <c r="C76" s="102">
        <v>194510.52750999999</v>
      </c>
      <c r="D76" s="102">
        <v>168384.62699000002</v>
      </c>
      <c r="E76" s="102">
        <v>177629.55799999999</v>
      </c>
      <c r="F76" s="102">
        <v>224728.61144000001</v>
      </c>
      <c r="G76" s="102">
        <v>314015.69445999997</v>
      </c>
      <c r="H76" s="102">
        <v>163602.31693</v>
      </c>
      <c r="I76" s="102">
        <v>222640.76359000002</v>
      </c>
      <c r="J76" s="102">
        <v>337738.87063000002</v>
      </c>
      <c r="K76" s="102">
        <v>332676.56708999997</v>
      </c>
      <c r="L76" s="102">
        <v>280771.21453999972</v>
      </c>
      <c r="M76" s="102">
        <v>426958.80627999996</v>
      </c>
      <c r="N76" s="102">
        <v>97228.775109999871</v>
      </c>
      <c r="O76" s="144"/>
    </row>
    <row r="77" spans="1:15" ht="15" customHeight="1" x14ac:dyDescent="0.25">
      <c r="A77" s="110" t="s">
        <v>662</v>
      </c>
      <c r="B77" s="102">
        <v>5003.2693399999998</v>
      </c>
      <c r="C77" s="102">
        <v>4503.9907300000004</v>
      </c>
      <c r="D77" s="102">
        <v>4907.8018499999998</v>
      </c>
      <c r="E77" s="102">
        <v>5648.5809300000001</v>
      </c>
      <c r="F77" s="102">
        <v>5439.52261</v>
      </c>
      <c r="G77" s="102">
        <v>4456.2914700000001</v>
      </c>
      <c r="H77" s="102">
        <v>8731.6310599999997</v>
      </c>
      <c r="I77" s="102">
        <v>2855.8467099999998</v>
      </c>
      <c r="J77" s="102">
        <v>2380.4137599999999</v>
      </c>
      <c r="K77" s="102">
        <v>2060.4495700000002</v>
      </c>
      <c r="L77" s="102">
        <v>1085.87238</v>
      </c>
      <c r="M77" s="102">
        <v>894.9831999999999</v>
      </c>
      <c r="N77" s="102">
        <v>177.05222000000001</v>
      </c>
      <c r="O77" s="144"/>
    </row>
    <row r="78" spans="1:15" ht="15" customHeight="1" x14ac:dyDescent="0.25">
      <c r="A78" s="108" t="s">
        <v>663</v>
      </c>
      <c r="B78" s="102">
        <v>208579.25755000001</v>
      </c>
      <c r="C78" s="102">
        <v>199014.51824</v>
      </c>
      <c r="D78" s="102">
        <v>173292.42884000001</v>
      </c>
      <c r="E78" s="102">
        <v>183278.13893000002</v>
      </c>
      <c r="F78" s="102">
        <v>230168.13405000002</v>
      </c>
      <c r="G78" s="102">
        <v>318471.98593000002</v>
      </c>
      <c r="H78" s="102">
        <v>172333.94799000002</v>
      </c>
      <c r="I78" s="102">
        <v>225496.6103</v>
      </c>
      <c r="J78" s="102">
        <v>340119.28438999999</v>
      </c>
      <c r="K78" s="102">
        <v>334737.01666000002</v>
      </c>
      <c r="L78" s="102">
        <v>281857.08691999974</v>
      </c>
      <c r="M78" s="102">
        <v>427853.78947999998</v>
      </c>
      <c r="N78" s="102">
        <v>97405.827329999869</v>
      </c>
      <c r="O78" s="144"/>
    </row>
    <row r="79" spans="1:15" ht="15" customHeight="1" x14ac:dyDescent="0.25">
      <c r="A79" s="107" t="s">
        <v>664</v>
      </c>
      <c r="B79" s="102">
        <v>-11591.63428</v>
      </c>
      <c r="C79" s="102">
        <v>-9366.6458699999985</v>
      </c>
      <c r="D79" s="102">
        <v>900.98169999999993</v>
      </c>
      <c r="E79" s="102">
        <v>-2515.5125600000001</v>
      </c>
      <c r="F79" s="102">
        <v>-406.46295000000003</v>
      </c>
      <c r="G79" s="102">
        <v>3599.0408199999997</v>
      </c>
      <c r="H79" s="102">
        <v>3133.9957899999999</v>
      </c>
      <c r="I79" s="102">
        <v>1950.4208999999998</v>
      </c>
      <c r="J79" s="102">
        <v>1892.8597</v>
      </c>
      <c r="K79" s="102">
        <v>2133.2289500000002</v>
      </c>
      <c r="L79" s="102">
        <v>3703.2868699999999</v>
      </c>
      <c r="M79" s="102">
        <v>4660.3128800000004</v>
      </c>
      <c r="N79" s="102">
        <v>1472.7452899999998</v>
      </c>
      <c r="O79" s="144"/>
    </row>
    <row r="80" spans="1:15" ht="15" customHeight="1" x14ac:dyDescent="0.25">
      <c r="A80" s="101" t="s">
        <v>665</v>
      </c>
      <c r="B80" s="102">
        <v>196987.62327000001</v>
      </c>
      <c r="C80" s="102">
        <v>189647.87237</v>
      </c>
      <c r="D80" s="102">
        <v>174193.41053999998</v>
      </c>
      <c r="E80" s="102">
        <v>180762.62637000001</v>
      </c>
      <c r="F80" s="102">
        <v>229761.67110000001</v>
      </c>
      <c r="G80" s="102">
        <v>322071.02675000002</v>
      </c>
      <c r="H80" s="102">
        <v>175467.94378</v>
      </c>
      <c r="I80" s="102">
        <v>227447.0312</v>
      </c>
      <c r="J80" s="102">
        <v>342012.14408999996</v>
      </c>
      <c r="K80" s="102">
        <v>336870.24561000004</v>
      </c>
      <c r="L80" s="102">
        <v>285560.37378999975</v>
      </c>
      <c r="M80" s="102">
        <v>432514.10236000002</v>
      </c>
      <c r="N80" s="102">
        <v>98878.572619999861</v>
      </c>
      <c r="O80" s="144"/>
    </row>
    <row r="81" spans="1:15"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44"/>
    </row>
    <row r="82" spans="1:15" ht="15" customHeight="1" x14ac:dyDescent="0.25">
      <c r="A82" s="101" t="s">
        <v>667</v>
      </c>
      <c r="B82" s="102">
        <v>196987.62327000001</v>
      </c>
      <c r="C82" s="102">
        <v>189647.87237</v>
      </c>
      <c r="D82" s="102">
        <v>174193.41053999998</v>
      </c>
      <c r="E82" s="102">
        <v>180762.62637000001</v>
      </c>
      <c r="F82" s="102">
        <v>229761.67110000001</v>
      </c>
      <c r="G82" s="102">
        <v>322071.02675000002</v>
      </c>
      <c r="H82" s="102">
        <v>175467.94378</v>
      </c>
      <c r="I82" s="102">
        <v>227447.0312</v>
      </c>
      <c r="J82" s="102">
        <v>342012.14408999996</v>
      </c>
      <c r="K82" s="102">
        <v>336870.24561000004</v>
      </c>
      <c r="L82" s="102">
        <v>285560.37378999975</v>
      </c>
      <c r="M82" s="102">
        <v>432514.10236000002</v>
      </c>
      <c r="N82" s="102">
        <v>98878.572619999861</v>
      </c>
      <c r="O82" s="144"/>
    </row>
    <row r="83" spans="1:15" ht="15" customHeight="1" thickBot="1" x14ac:dyDescent="0.3">
      <c r="A83" s="107" t="s">
        <v>668</v>
      </c>
      <c r="B83" s="102">
        <v>-84572.024000000005</v>
      </c>
      <c r="C83" s="102">
        <v>-61725.011009999995</v>
      </c>
      <c r="D83" s="102">
        <v>-58101.966999999997</v>
      </c>
      <c r="E83" s="102">
        <v>-79683.767630000002</v>
      </c>
      <c r="F83" s="102">
        <v>-108203.24726999999</v>
      </c>
      <c r="G83" s="102">
        <v>-156246.45937</v>
      </c>
      <c r="H83" s="102">
        <v>-105021.35623</v>
      </c>
      <c r="I83" s="102">
        <v>-126460.89628</v>
      </c>
      <c r="J83" s="102">
        <v>-168727.76471000002</v>
      </c>
      <c r="K83" s="102">
        <v>-144292.01509999999</v>
      </c>
      <c r="L83" s="102">
        <v>-122254.7297</v>
      </c>
      <c r="M83" s="102">
        <v>-137400.60298</v>
      </c>
      <c r="N83" s="102">
        <v>-16204.632369999999</v>
      </c>
      <c r="O83" s="144"/>
    </row>
    <row r="84" spans="1:15" ht="15" customHeight="1" thickTop="1" thickBot="1" x14ac:dyDescent="0.3">
      <c r="A84" s="658" t="s">
        <v>669</v>
      </c>
      <c r="B84" s="659">
        <v>112415.59926999999</v>
      </c>
      <c r="C84" s="659">
        <v>127922.86136</v>
      </c>
      <c r="D84" s="659">
        <v>116091.44354000001</v>
      </c>
      <c r="E84" s="659">
        <v>101078.85874</v>
      </c>
      <c r="F84" s="659">
        <v>121558.42383</v>
      </c>
      <c r="G84" s="659">
        <v>165824.56737999999</v>
      </c>
      <c r="H84" s="659">
        <v>70446.587549999997</v>
      </c>
      <c r="I84" s="659">
        <v>100986.13492</v>
      </c>
      <c r="J84" s="659">
        <v>173284.37938</v>
      </c>
      <c r="K84" s="659">
        <v>192578.23050999999</v>
      </c>
      <c r="L84" s="659">
        <v>163305.64408999975</v>
      </c>
      <c r="M84" s="659">
        <v>295113.49938000005</v>
      </c>
      <c r="N84" s="659">
        <v>82673.940249999869</v>
      </c>
      <c r="O84" s="144"/>
    </row>
    <row r="85" spans="1:15" ht="3.75" customHeight="1" thickTop="1" thickBot="1" x14ac:dyDescent="0.3">
      <c r="A85" s="111"/>
      <c r="B85" s="112"/>
      <c r="C85" s="112"/>
      <c r="D85" s="112"/>
      <c r="E85" s="112"/>
      <c r="F85" s="112"/>
      <c r="G85" s="112"/>
      <c r="H85" s="112"/>
      <c r="I85" s="112"/>
      <c r="J85" s="112"/>
      <c r="K85" s="112"/>
      <c r="L85" s="112"/>
      <c r="M85" s="112"/>
      <c r="N85" s="112"/>
    </row>
    <row r="86" spans="1:15" ht="15" customHeight="1" thickTop="1" x14ac:dyDescent="0.25">
      <c r="A86" s="113"/>
      <c r="B86" s="97"/>
      <c r="C86" s="97"/>
      <c r="D86" s="97"/>
      <c r="E86" s="97"/>
      <c r="F86" s="97"/>
      <c r="G86" s="97"/>
      <c r="H86" s="97"/>
      <c r="I86" s="97"/>
      <c r="J86" s="97"/>
      <c r="K86" s="97"/>
      <c r="L86" s="97"/>
      <c r="M86" s="97"/>
      <c r="N86" s="97"/>
    </row>
    <row r="87" spans="1:15" ht="15" customHeight="1" x14ac:dyDescent="0.25">
      <c r="A87" s="113"/>
      <c r="B87" s="97"/>
      <c r="C87" s="97"/>
      <c r="D87" s="97"/>
      <c r="E87" s="97"/>
      <c r="F87" s="97"/>
      <c r="G87" s="97"/>
      <c r="H87" s="97"/>
      <c r="I87" s="97"/>
      <c r="J87" s="97"/>
      <c r="K87" s="97"/>
      <c r="L87" s="97"/>
      <c r="M87" s="97"/>
      <c r="N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4DAA3-3885-483C-983F-F5F7ECF4B27C}">
  <sheetPr>
    <pageSetUpPr fitToPage="1"/>
  </sheetPr>
  <dimension ref="A1:O86"/>
  <sheetViews>
    <sheetView zoomScaleNormal="100" workbookViewId="0">
      <pane xSplit="1" topLeftCell="B1" activePane="topRight" state="frozen"/>
      <selection pane="topRight" sqref="A1:N1"/>
    </sheetView>
  </sheetViews>
  <sheetFormatPr defaultRowHeight="18" x14ac:dyDescent="0.25"/>
  <cols>
    <col min="1" max="1" width="69.28515625" style="98" customWidth="1"/>
    <col min="2" max="8" width="9.7109375" style="98" bestFit="1" customWidth="1"/>
    <col min="9" max="10" width="9.7109375" style="98" customWidth="1"/>
    <col min="11" max="11" width="9.7109375" style="98" bestFit="1" customWidth="1"/>
    <col min="12" max="14" width="9.7109375" style="98" customWidth="1"/>
    <col min="15" max="256" width="11.42578125" style="98" customWidth="1"/>
    <col min="257" max="257" width="69.28515625" style="98" customWidth="1"/>
    <col min="258" max="264" width="9.7109375" style="98" bestFit="1" customWidth="1"/>
    <col min="265" max="266" width="9.7109375" style="98" customWidth="1"/>
    <col min="267" max="267" width="9.7109375" style="98" bestFit="1" customWidth="1"/>
    <col min="268" max="270" width="9.7109375" style="98" customWidth="1"/>
    <col min="271" max="512" width="11.42578125" style="98" customWidth="1"/>
    <col min="513" max="513" width="69.28515625" style="98" customWidth="1"/>
    <col min="514" max="520" width="9.7109375" style="98" bestFit="1" customWidth="1"/>
    <col min="521" max="522" width="9.7109375" style="98" customWidth="1"/>
    <col min="523" max="523" width="9.7109375" style="98" bestFit="1" customWidth="1"/>
    <col min="524" max="526" width="9.7109375" style="98" customWidth="1"/>
    <col min="527" max="768" width="11.42578125" style="98" customWidth="1"/>
    <col min="769" max="769" width="69.28515625" style="98" customWidth="1"/>
    <col min="770" max="776" width="9.7109375" style="98" bestFit="1" customWidth="1"/>
    <col min="777" max="778" width="9.7109375" style="98" customWidth="1"/>
    <col min="779" max="779" width="9.7109375" style="98" bestFit="1" customWidth="1"/>
    <col min="780" max="782" width="9.7109375" style="98" customWidth="1"/>
    <col min="783" max="1024" width="11.42578125" style="98" customWidth="1"/>
    <col min="1025" max="1025" width="69.28515625" style="98" customWidth="1"/>
    <col min="1026" max="1032" width="9.7109375" style="98" bestFit="1" customWidth="1"/>
    <col min="1033" max="1034" width="9.7109375" style="98" customWidth="1"/>
    <col min="1035" max="1035" width="9.7109375" style="98" bestFit="1" customWidth="1"/>
    <col min="1036" max="1038" width="9.7109375" style="98" customWidth="1"/>
    <col min="1039" max="1280" width="11.42578125" style="98" customWidth="1"/>
    <col min="1281" max="1281" width="69.28515625" style="98" customWidth="1"/>
    <col min="1282" max="1288" width="9.7109375" style="98" bestFit="1" customWidth="1"/>
    <col min="1289" max="1290" width="9.7109375" style="98" customWidth="1"/>
    <col min="1291" max="1291" width="9.7109375" style="98" bestFit="1" customWidth="1"/>
    <col min="1292" max="1294" width="9.7109375" style="98" customWidth="1"/>
    <col min="1295" max="1536" width="11.42578125" style="98" customWidth="1"/>
    <col min="1537" max="1537" width="69.28515625" style="98" customWidth="1"/>
    <col min="1538" max="1544" width="9.7109375" style="98" bestFit="1" customWidth="1"/>
    <col min="1545" max="1546" width="9.7109375" style="98" customWidth="1"/>
    <col min="1547" max="1547" width="9.7109375" style="98" bestFit="1" customWidth="1"/>
    <col min="1548" max="1550" width="9.7109375" style="98" customWidth="1"/>
    <col min="1551" max="1792" width="11.42578125" style="98" customWidth="1"/>
    <col min="1793" max="1793" width="69.28515625" style="98" customWidth="1"/>
    <col min="1794" max="1800" width="9.7109375" style="98" bestFit="1" customWidth="1"/>
    <col min="1801" max="1802" width="9.7109375" style="98" customWidth="1"/>
    <col min="1803" max="1803" width="9.7109375" style="98" bestFit="1" customWidth="1"/>
    <col min="1804" max="1806" width="9.7109375" style="98" customWidth="1"/>
    <col min="1807" max="2048" width="11.42578125" style="98" customWidth="1"/>
    <col min="2049" max="2049" width="69.28515625" style="98" customWidth="1"/>
    <col min="2050" max="2056" width="9.7109375" style="98" bestFit="1" customWidth="1"/>
    <col min="2057" max="2058" width="9.7109375" style="98" customWidth="1"/>
    <col min="2059" max="2059" width="9.7109375" style="98" bestFit="1" customWidth="1"/>
    <col min="2060" max="2062" width="9.7109375" style="98" customWidth="1"/>
    <col min="2063" max="2304" width="11.42578125" style="98" customWidth="1"/>
    <col min="2305" max="2305" width="69.28515625" style="98" customWidth="1"/>
    <col min="2306" max="2312" width="9.7109375" style="98" bestFit="1" customWidth="1"/>
    <col min="2313" max="2314" width="9.7109375" style="98" customWidth="1"/>
    <col min="2315" max="2315" width="9.7109375" style="98" bestFit="1" customWidth="1"/>
    <col min="2316" max="2318" width="9.7109375" style="98" customWidth="1"/>
    <col min="2319" max="2560" width="11.42578125" style="98" customWidth="1"/>
    <col min="2561" max="2561" width="69.28515625" style="98" customWidth="1"/>
    <col min="2562" max="2568" width="9.7109375" style="98" bestFit="1" customWidth="1"/>
    <col min="2569" max="2570" width="9.7109375" style="98" customWidth="1"/>
    <col min="2571" max="2571" width="9.7109375" style="98" bestFit="1" customWidth="1"/>
    <col min="2572" max="2574" width="9.7109375" style="98" customWidth="1"/>
    <col min="2575" max="2816" width="11.42578125" style="98" customWidth="1"/>
    <col min="2817" max="2817" width="69.28515625" style="98" customWidth="1"/>
    <col min="2818" max="2824" width="9.7109375" style="98" bestFit="1" customWidth="1"/>
    <col min="2825" max="2826" width="9.7109375" style="98" customWidth="1"/>
    <col min="2827" max="2827" width="9.7109375" style="98" bestFit="1" customWidth="1"/>
    <col min="2828" max="2830" width="9.7109375" style="98" customWidth="1"/>
    <col min="2831" max="3072" width="11.42578125" style="98" customWidth="1"/>
    <col min="3073" max="3073" width="69.28515625" style="98" customWidth="1"/>
    <col min="3074" max="3080" width="9.7109375" style="98" bestFit="1" customWidth="1"/>
    <col min="3081" max="3082" width="9.7109375" style="98" customWidth="1"/>
    <col min="3083" max="3083" width="9.7109375" style="98" bestFit="1" customWidth="1"/>
    <col min="3084" max="3086" width="9.7109375" style="98" customWidth="1"/>
    <col min="3087" max="3328" width="11.42578125" style="98" customWidth="1"/>
    <col min="3329" max="3329" width="69.28515625" style="98" customWidth="1"/>
    <col min="3330" max="3336" width="9.7109375" style="98" bestFit="1" customWidth="1"/>
    <col min="3337" max="3338" width="9.7109375" style="98" customWidth="1"/>
    <col min="3339" max="3339" width="9.7109375" style="98" bestFit="1" customWidth="1"/>
    <col min="3340" max="3342" width="9.7109375" style="98" customWidth="1"/>
    <col min="3343" max="3584" width="11.42578125" style="98" customWidth="1"/>
    <col min="3585" max="3585" width="69.28515625" style="98" customWidth="1"/>
    <col min="3586" max="3592" width="9.7109375" style="98" bestFit="1" customWidth="1"/>
    <col min="3593" max="3594" width="9.7109375" style="98" customWidth="1"/>
    <col min="3595" max="3595" width="9.7109375" style="98" bestFit="1" customWidth="1"/>
    <col min="3596" max="3598" width="9.7109375" style="98" customWidth="1"/>
    <col min="3599" max="3840" width="11.42578125" style="98" customWidth="1"/>
    <col min="3841" max="3841" width="69.28515625" style="98" customWidth="1"/>
    <col min="3842" max="3848" width="9.7109375" style="98" bestFit="1" customWidth="1"/>
    <col min="3849" max="3850" width="9.7109375" style="98" customWidth="1"/>
    <col min="3851" max="3851" width="9.7109375" style="98" bestFit="1" customWidth="1"/>
    <col min="3852" max="3854" width="9.7109375" style="98" customWidth="1"/>
    <col min="3855" max="4096" width="11.42578125" style="98" customWidth="1"/>
    <col min="4097" max="4097" width="69.28515625" style="98" customWidth="1"/>
    <col min="4098" max="4104" width="9.7109375" style="98" bestFit="1" customWidth="1"/>
    <col min="4105" max="4106" width="9.7109375" style="98" customWidth="1"/>
    <col min="4107" max="4107" width="9.7109375" style="98" bestFit="1" customWidth="1"/>
    <col min="4108" max="4110" width="9.7109375" style="98" customWidth="1"/>
    <col min="4111" max="4352" width="11.42578125" style="98" customWidth="1"/>
    <col min="4353" max="4353" width="69.28515625" style="98" customWidth="1"/>
    <col min="4354" max="4360" width="9.7109375" style="98" bestFit="1" customWidth="1"/>
    <col min="4361" max="4362" width="9.7109375" style="98" customWidth="1"/>
    <col min="4363" max="4363" width="9.7109375" style="98" bestFit="1" customWidth="1"/>
    <col min="4364" max="4366" width="9.7109375" style="98" customWidth="1"/>
    <col min="4367" max="4608" width="11.42578125" style="98" customWidth="1"/>
    <col min="4609" max="4609" width="69.28515625" style="98" customWidth="1"/>
    <col min="4610" max="4616" width="9.7109375" style="98" bestFit="1" customWidth="1"/>
    <col min="4617" max="4618" width="9.7109375" style="98" customWidth="1"/>
    <col min="4619" max="4619" width="9.7109375" style="98" bestFit="1" customWidth="1"/>
    <col min="4620" max="4622" width="9.7109375" style="98" customWidth="1"/>
    <col min="4623" max="4864" width="11.42578125" style="98" customWidth="1"/>
    <col min="4865" max="4865" width="69.28515625" style="98" customWidth="1"/>
    <col min="4866" max="4872" width="9.7109375" style="98" bestFit="1" customWidth="1"/>
    <col min="4873" max="4874" width="9.7109375" style="98" customWidth="1"/>
    <col min="4875" max="4875" width="9.7109375" style="98" bestFit="1" customWidth="1"/>
    <col min="4876" max="4878" width="9.7109375" style="98" customWidth="1"/>
    <col min="4879" max="5120" width="11.42578125" style="98" customWidth="1"/>
    <col min="5121" max="5121" width="69.28515625" style="98" customWidth="1"/>
    <col min="5122" max="5128" width="9.7109375" style="98" bestFit="1" customWidth="1"/>
    <col min="5129" max="5130" width="9.7109375" style="98" customWidth="1"/>
    <col min="5131" max="5131" width="9.7109375" style="98" bestFit="1" customWidth="1"/>
    <col min="5132" max="5134" width="9.7109375" style="98" customWidth="1"/>
    <col min="5135" max="5376" width="11.42578125" style="98" customWidth="1"/>
    <col min="5377" max="5377" width="69.28515625" style="98" customWidth="1"/>
    <col min="5378" max="5384" width="9.7109375" style="98" bestFit="1" customWidth="1"/>
    <col min="5385" max="5386" width="9.7109375" style="98" customWidth="1"/>
    <col min="5387" max="5387" width="9.7109375" style="98" bestFit="1" customWidth="1"/>
    <col min="5388" max="5390" width="9.7109375" style="98" customWidth="1"/>
    <col min="5391" max="5632" width="11.42578125" style="98" customWidth="1"/>
    <col min="5633" max="5633" width="69.28515625" style="98" customWidth="1"/>
    <col min="5634" max="5640" width="9.7109375" style="98" bestFit="1" customWidth="1"/>
    <col min="5641" max="5642" width="9.7109375" style="98" customWidth="1"/>
    <col min="5643" max="5643" width="9.7109375" style="98" bestFit="1" customWidth="1"/>
    <col min="5644" max="5646" width="9.7109375" style="98" customWidth="1"/>
    <col min="5647" max="5888" width="11.42578125" style="98" customWidth="1"/>
    <col min="5889" max="5889" width="69.28515625" style="98" customWidth="1"/>
    <col min="5890" max="5896" width="9.7109375" style="98" bestFit="1" customWidth="1"/>
    <col min="5897" max="5898" width="9.7109375" style="98" customWidth="1"/>
    <col min="5899" max="5899" width="9.7109375" style="98" bestFit="1" customWidth="1"/>
    <col min="5900" max="5902" width="9.7109375" style="98" customWidth="1"/>
    <col min="5903" max="6144" width="11.42578125" style="98" customWidth="1"/>
    <col min="6145" max="6145" width="69.28515625" style="98" customWidth="1"/>
    <col min="6146" max="6152" width="9.7109375" style="98" bestFit="1" customWidth="1"/>
    <col min="6153" max="6154" width="9.7109375" style="98" customWidth="1"/>
    <col min="6155" max="6155" width="9.7109375" style="98" bestFit="1" customWidth="1"/>
    <col min="6156" max="6158" width="9.7109375" style="98" customWidth="1"/>
    <col min="6159" max="6400" width="11.42578125" style="98" customWidth="1"/>
    <col min="6401" max="6401" width="69.28515625" style="98" customWidth="1"/>
    <col min="6402" max="6408" width="9.7109375" style="98" bestFit="1" customWidth="1"/>
    <col min="6409" max="6410" width="9.7109375" style="98" customWidth="1"/>
    <col min="6411" max="6411" width="9.7109375" style="98" bestFit="1" customWidth="1"/>
    <col min="6412" max="6414" width="9.7109375" style="98" customWidth="1"/>
    <col min="6415" max="6656" width="11.42578125" style="98" customWidth="1"/>
    <col min="6657" max="6657" width="69.28515625" style="98" customWidth="1"/>
    <col min="6658" max="6664" width="9.7109375" style="98" bestFit="1" customWidth="1"/>
    <col min="6665" max="6666" width="9.7109375" style="98" customWidth="1"/>
    <col min="6667" max="6667" width="9.7109375" style="98" bestFit="1" customWidth="1"/>
    <col min="6668" max="6670" width="9.7109375" style="98" customWidth="1"/>
    <col min="6671" max="6912" width="11.42578125" style="98" customWidth="1"/>
    <col min="6913" max="6913" width="69.28515625" style="98" customWidth="1"/>
    <col min="6914" max="6920" width="9.7109375" style="98" bestFit="1" customWidth="1"/>
    <col min="6921" max="6922" width="9.7109375" style="98" customWidth="1"/>
    <col min="6923" max="6923" width="9.7109375" style="98" bestFit="1" customWidth="1"/>
    <col min="6924" max="6926" width="9.7109375" style="98" customWidth="1"/>
    <col min="6927" max="7168" width="11.42578125" style="98" customWidth="1"/>
    <col min="7169" max="7169" width="69.28515625" style="98" customWidth="1"/>
    <col min="7170" max="7176" width="9.7109375" style="98" bestFit="1" customWidth="1"/>
    <col min="7177" max="7178" width="9.7109375" style="98" customWidth="1"/>
    <col min="7179" max="7179" width="9.7109375" style="98" bestFit="1" customWidth="1"/>
    <col min="7180" max="7182" width="9.7109375" style="98" customWidth="1"/>
    <col min="7183" max="7424" width="11.42578125" style="98" customWidth="1"/>
    <col min="7425" max="7425" width="69.28515625" style="98" customWidth="1"/>
    <col min="7426" max="7432" width="9.7109375" style="98" bestFit="1" customWidth="1"/>
    <col min="7433" max="7434" width="9.7109375" style="98" customWidth="1"/>
    <col min="7435" max="7435" width="9.7109375" style="98" bestFit="1" customWidth="1"/>
    <col min="7436" max="7438" width="9.7109375" style="98" customWidth="1"/>
    <col min="7439" max="7680" width="11.42578125" style="98" customWidth="1"/>
    <col min="7681" max="7681" width="69.28515625" style="98" customWidth="1"/>
    <col min="7682" max="7688" width="9.7109375" style="98" bestFit="1" customWidth="1"/>
    <col min="7689" max="7690" width="9.7109375" style="98" customWidth="1"/>
    <col min="7691" max="7691" width="9.7109375" style="98" bestFit="1" customWidth="1"/>
    <col min="7692" max="7694" width="9.7109375" style="98" customWidth="1"/>
    <col min="7695" max="7936" width="11.42578125" style="98" customWidth="1"/>
    <col min="7937" max="7937" width="69.28515625" style="98" customWidth="1"/>
    <col min="7938" max="7944" width="9.7109375" style="98" bestFit="1" customWidth="1"/>
    <col min="7945" max="7946" width="9.7109375" style="98" customWidth="1"/>
    <col min="7947" max="7947" width="9.7109375" style="98" bestFit="1" customWidth="1"/>
    <col min="7948" max="7950" width="9.7109375" style="98" customWidth="1"/>
    <col min="7951" max="8192" width="11.42578125" style="98" customWidth="1"/>
    <col min="8193" max="8193" width="69.28515625" style="98" customWidth="1"/>
    <col min="8194" max="8200" width="9.7109375" style="98" bestFit="1" customWidth="1"/>
    <col min="8201" max="8202" width="9.7109375" style="98" customWidth="1"/>
    <col min="8203" max="8203" width="9.7109375" style="98" bestFit="1" customWidth="1"/>
    <col min="8204" max="8206" width="9.7109375" style="98" customWidth="1"/>
    <col min="8207" max="8448" width="11.42578125" style="98" customWidth="1"/>
    <col min="8449" max="8449" width="69.28515625" style="98" customWidth="1"/>
    <col min="8450" max="8456" width="9.7109375" style="98" bestFit="1" customWidth="1"/>
    <col min="8457" max="8458" width="9.7109375" style="98" customWidth="1"/>
    <col min="8459" max="8459" width="9.7109375" style="98" bestFit="1" customWidth="1"/>
    <col min="8460" max="8462" width="9.7109375" style="98" customWidth="1"/>
    <col min="8463" max="8704" width="11.42578125" style="98" customWidth="1"/>
    <col min="8705" max="8705" width="69.28515625" style="98" customWidth="1"/>
    <col min="8706" max="8712" width="9.7109375" style="98" bestFit="1" customWidth="1"/>
    <col min="8713" max="8714" width="9.7109375" style="98" customWidth="1"/>
    <col min="8715" max="8715" width="9.7109375" style="98" bestFit="1" customWidth="1"/>
    <col min="8716" max="8718" width="9.7109375" style="98" customWidth="1"/>
    <col min="8719" max="8960" width="11.42578125" style="98" customWidth="1"/>
    <col min="8961" max="8961" width="69.28515625" style="98" customWidth="1"/>
    <col min="8962" max="8968" width="9.7109375" style="98" bestFit="1" customWidth="1"/>
    <col min="8969" max="8970" width="9.7109375" style="98" customWidth="1"/>
    <col min="8971" max="8971" width="9.7109375" style="98" bestFit="1" customWidth="1"/>
    <col min="8972" max="8974" width="9.7109375" style="98" customWidth="1"/>
    <col min="8975" max="9216" width="11.42578125" style="98" customWidth="1"/>
    <col min="9217" max="9217" width="69.28515625" style="98" customWidth="1"/>
    <col min="9218" max="9224" width="9.7109375" style="98" bestFit="1" customWidth="1"/>
    <col min="9225" max="9226" width="9.7109375" style="98" customWidth="1"/>
    <col min="9227" max="9227" width="9.7109375" style="98" bestFit="1" customWidth="1"/>
    <col min="9228" max="9230" width="9.7109375" style="98" customWidth="1"/>
    <col min="9231" max="9472" width="11.42578125" style="98" customWidth="1"/>
    <col min="9473" max="9473" width="69.28515625" style="98" customWidth="1"/>
    <col min="9474" max="9480" width="9.7109375" style="98" bestFit="1" customWidth="1"/>
    <col min="9481" max="9482" width="9.7109375" style="98" customWidth="1"/>
    <col min="9483" max="9483" width="9.7109375" style="98" bestFit="1" customWidth="1"/>
    <col min="9484" max="9486" width="9.7109375" style="98" customWidth="1"/>
    <col min="9487" max="9728" width="11.42578125" style="98" customWidth="1"/>
    <col min="9729" max="9729" width="69.28515625" style="98" customWidth="1"/>
    <col min="9730" max="9736" width="9.7109375" style="98" bestFit="1" customWidth="1"/>
    <col min="9737" max="9738" width="9.7109375" style="98" customWidth="1"/>
    <col min="9739" max="9739" width="9.7109375" style="98" bestFit="1" customWidth="1"/>
    <col min="9740" max="9742" width="9.7109375" style="98" customWidth="1"/>
    <col min="9743" max="9984" width="11.42578125" style="98" customWidth="1"/>
    <col min="9985" max="9985" width="69.28515625" style="98" customWidth="1"/>
    <col min="9986" max="9992" width="9.7109375" style="98" bestFit="1" customWidth="1"/>
    <col min="9993" max="9994" width="9.7109375" style="98" customWidth="1"/>
    <col min="9995" max="9995" width="9.7109375" style="98" bestFit="1" customWidth="1"/>
    <col min="9996" max="9998" width="9.7109375" style="98" customWidth="1"/>
    <col min="9999" max="10240" width="11.42578125" style="98" customWidth="1"/>
    <col min="10241" max="10241" width="69.28515625" style="98" customWidth="1"/>
    <col min="10242" max="10248" width="9.7109375" style="98" bestFit="1" customWidth="1"/>
    <col min="10249" max="10250" width="9.7109375" style="98" customWidth="1"/>
    <col min="10251" max="10251" width="9.7109375" style="98" bestFit="1" customWidth="1"/>
    <col min="10252" max="10254" width="9.7109375" style="98" customWidth="1"/>
    <col min="10255" max="10496" width="11.42578125" style="98" customWidth="1"/>
    <col min="10497" max="10497" width="69.28515625" style="98" customWidth="1"/>
    <col min="10498" max="10504" width="9.7109375" style="98" bestFit="1" customWidth="1"/>
    <col min="10505" max="10506" width="9.7109375" style="98" customWidth="1"/>
    <col min="10507" max="10507" width="9.7109375" style="98" bestFit="1" customWidth="1"/>
    <col min="10508" max="10510" width="9.7109375" style="98" customWidth="1"/>
    <col min="10511" max="10752" width="11.42578125" style="98" customWidth="1"/>
    <col min="10753" max="10753" width="69.28515625" style="98" customWidth="1"/>
    <col min="10754" max="10760" width="9.7109375" style="98" bestFit="1" customWidth="1"/>
    <col min="10761" max="10762" width="9.7109375" style="98" customWidth="1"/>
    <col min="10763" max="10763" width="9.7109375" style="98" bestFit="1" customWidth="1"/>
    <col min="10764" max="10766" width="9.7109375" style="98" customWidth="1"/>
    <col min="10767" max="11008" width="11.42578125" style="98" customWidth="1"/>
    <col min="11009" max="11009" width="69.28515625" style="98" customWidth="1"/>
    <col min="11010" max="11016" width="9.7109375" style="98" bestFit="1" customWidth="1"/>
    <col min="11017" max="11018" width="9.7109375" style="98" customWidth="1"/>
    <col min="11019" max="11019" width="9.7109375" style="98" bestFit="1" customWidth="1"/>
    <col min="11020" max="11022" width="9.7109375" style="98" customWidth="1"/>
    <col min="11023" max="11264" width="11.42578125" style="98" customWidth="1"/>
    <col min="11265" max="11265" width="69.28515625" style="98" customWidth="1"/>
    <col min="11266" max="11272" width="9.7109375" style="98" bestFit="1" customWidth="1"/>
    <col min="11273" max="11274" width="9.7109375" style="98" customWidth="1"/>
    <col min="11275" max="11275" width="9.7109375" style="98" bestFit="1" customWidth="1"/>
    <col min="11276" max="11278" width="9.7109375" style="98" customWidth="1"/>
    <col min="11279" max="11520" width="11.42578125" style="98" customWidth="1"/>
    <col min="11521" max="11521" width="69.28515625" style="98" customWidth="1"/>
    <col min="11522" max="11528" width="9.7109375" style="98" bestFit="1" customWidth="1"/>
    <col min="11529" max="11530" width="9.7109375" style="98" customWidth="1"/>
    <col min="11531" max="11531" width="9.7109375" style="98" bestFit="1" customWidth="1"/>
    <col min="11532" max="11534" width="9.7109375" style="98" customWidth="1"/>
    <col min="11535" max="11776" width="11.42578125" style="98" customWidth="1"/>
    <col min="11777" max="11777" width="69.28515625" style="98" customWidth="1"/>
    <col min="11778" max="11784" width="9.7109375" style="98" bestFit="1" customWidth="1"/>
    <col min="11785" max="11786" width="9.7109375" style="98" customWidth="1"/>
    <col min="11787" max="11787" width="9.7109375" style="98" bestFit="1" customWidth="1"/>
    <col min="11788" max="11790" width="9.7109375" style="98" customWidth="1"/>
    <col min="11791" max="12032" width="11.42578125" style="98" customWidth="1"/>
    <col min="12033" max="12033" width="69.28515625" style="98" customWidth="1"/>
    <col min="12034" max="12040" width="9.7109375" style="98" bestFit="1" customWidth="1"/>
    <col min="12041" max="12042" width="9.7109375" style="98" customWidth="1"/>
    <col min="12043" max="12043" width="9.7109375" style="98" bestFit="1" customWidth="1"/>
    <col min="12044" max="12046" width="9.7109375" style="98" customWidth="1"/>
    <col min="12047" max="12288" width="11.42578125" style="98" customWidth="1"/>
    <col min="12289" max="12289" width="69.28515625" style="98" customWidth="1"/>
    <col min="12290" max="12296" width="9.7109375" style="98" bestFit="1" customWidth="1"/>
    <col min="12297" max="12298" width="9.7109375" style="98" customWidth="1"/>
    <col min="12299" max="12299" width="9.7109375" style="98" bestFit="1" customWidth="1"/>
    <col min="12300" max="12302" width="9.7109375" style="98" customWidth="1"/>
    <col min="12303" max="12544" width="11.42578125" style="98" customWidth="1"/>
    <col min="12545" max="12545" width="69.28515625" style="98" customWidth="1"/>
    <col min="12546" max="12552" width="9.7109375" style="98" bestFit="1" customWidth="1"/>
    <col min="12553" max="12554" width="9.7109375" style="98" customWidth="1"/>
    <col min="12555" max="12555" width="9.7109375" style="98" bestFit="1" customWidth="1"/>
    <col min="12556" max="12558" width="9.7109375" style="98" customWidth="1"/>
    <col min="12559" max="12800" width="11.42578125" style="98" customWidth="1"/>
    <col min="12801" max="12801" width="69.28515625" style="98" customWidth="1"/>
    <col min="12802" max="12808" width="9.7109375" style="98" bestFit="1" customWidth="1"/>
    <col min="12809" max="12810" width="9.7109375" style="98" customWidth="1"/>
    <col min="12811" max="12811" width="9.7109375" style="98" bestFit="1" customWidth="1"/>
    <col min="12812" max="12814" width="9.7109375" style="98" customWidth="1"/>
    <col min="12815" max="13056" width="11.42578125" style="98" customWidth="1"/>
    <col min="13057" max="13057" width="69.28515625" style="98" customWidth="1"/>
    <col min="13058" max="13064" width="9.7109375" style="98" bestFit="1" customWidth="1"/>
    <col min="13065" max="13066" width="9.7109375" style="98" customWidth="1"/>
    <col min="13067" max="13067" width="9.7109375" style="98" bestFit="1" customWidth="1"/>
    <col min="13068" max="13070" width="9.7109375" style="98" customWidth="1"/>
    <col min="13071" max="13312" width="11.42578125" style="98" customWidth="1"/>
    <col min="13313" max="13313" width="69.28515625" style="98" customWidth="1"/>
    <col min="13314" max="13320" width="9.7109375" style="98" bestFit="1" customWidth="1"/>
    <col min="13321" max="13322" width="9.7109375" style="98" customWidth="1"/>
    <col min="13323" max="13323" width="9.7109375" style="98" bestFit="1" customWidth="1"/>
    <col min="13324" max="13326" width="9.7109375" style="98" customWidth="1"/>
    <col min="13327" max="13568" width="11.42578125" style="98" customWidth="1"/>
    <col min="13569" max="13569" width="69.28515625" style="98" customWidth="1"/>
    <col min="13570" max="13576" width="9.7109375" style="98" bestFit="1" customWidth="1"/>
    <col min="13577" max="13578" width="9.7109375" style="98" customWidth="1"/>
    <col min="13579" max="13579" width="9.7109375" style="98" bestFit="1" customWidth="1"/>
    <col min="13580" max="13582" width="9.7109375" style="98" customWidth="1"/>
    <col min="13583" max="13824" width="11.42578125" style="98" customWidth="1"/>
    <col min="13825" max="13825" width="69.28515625" style="98" customWidth="1"/>
    <col min="13826" max="13832" width="9.7109375" style="98" bestFit="1" customWidth="1"/>
    <col min="13833" max="13834" width="9.7109375" style="98" customWidth="1"/>
    <col min="13835" max="13835" width="9.7109375" style="98" bestFit="1" customWidth="1"/>
    <col min="13836" max="13838" width="9.7109375" style="98" customWidth="1"/>
    <col min="13839" max="14080" width="11.42578125" style="98" customWidth="1"/>
    <col min="14081" max="14081" width="69.28515625" style="98" customWidth="1"/>
    <col min="14082" max="14088" width="9.7109375" style="98" bestFit="1" customWidth="1"/>
    <col min="14089" max="14090" width="9.7109375" style="98" customWidth="1"/>
    <col min="14091" max="14091" width="9.7109375" style="98" bestFit="1" customWidth="1"/>
    <col min="14092" max="14094" width="9.7109375" style="98" customWidth="1"/>
    <col min="14095" max="14336" width="11.42578125" style="98" customWidth="1"/>
    <col min="14337" max="14337" width="69.28515625" style="98" customWidth="1"/>
    <col min="14338" max="14344" width="9.7109375" style="98" bestFit="1" customWidth="1"/>
    <col min="14345" max="14346" width="9.7109375" style="98" customWidth="1"/>
    <col min="14347" max="14347" width="9.7109375" style="98" bestFit="1" customWidth="1"/>
    <col min="14348" max="14350" width="9.7109375" style="98" customWidth="1"/>
    <col min="14351" max="14592" width="11.42578125" style="98" customWidth="1"/>
    <col min="14593" max="14593" width="69.28515625" style="98" customWidth="1"/>
    <col min="14594" max="14600" width="9.7109375" style="98" bestFit="1" customWidth="1"/>
    <col min="14601" max="14602" width="9.7109375" style="98" customWidth="1"/>
    <col min="14603" max="14603" width="9.7109375" style="98" bestFit="1" customWidth="1"/>
    <col min="14604" max="14606" width="9.7109375" style="98" customWidth="1"/>
    <col min="14607" max="14848" width="11.42578125" style="98" customWidth="1"/>
    <col min="14849" max="14849" width="69.28515625" style="98" customWidth="1"/>
    <col min="14850" max="14856" width="9.7109375" style="98" bestFit="1" customWidth="1"/>
    <col min="14857" max="14858" width="9.7109375" style="98" customWidth="1"/>
    <col min="14859" max="14859" width="9.7109375" style="98" bestFit="1" customWidth="1"/>
    <col min="14860" max="14862" width="9.7109375" style="98" customWidth="1"/>
    <col min="14863" max="15104" width="11.42578125" style="98" customWidth="1"/>
    <col min="15105" max="15105" width="69.28515625" style="98" customWidth="1"/>
    <col min="15106" max="15112" width="9.7109375" style="98" bestFit="1" customWidth="1"/>
    <col min="15113" max="15114" width="9.7109375" style="98" customWidth="1"/>
    <col min="15115" max="15115" width="9.7109375" style="98" bestFit="1" customWidth="1"/>
    <col min="15116" max="15118" width="9.7109375" style="98" customWidth="1"/>
    <col min="15119" max="15360" width="11.42578125" style="98" customWidth="1"/>
    <col min="15361" max="15361" width="69.28515625" style="98" customWidth="1"/>
    <col min="15362" max="15368" width="9.7109375" style="98" bestFit="1" customWidth="1"/>
    <col min="15369" max="15370" width="9.7109375" style="98" customWidth="1"/>
    <col min="15371" max="15371" width="9.7109375" style="98" bestFit="1" customWidth="1"/>
    <col min="15372" max="15374" width="9.7109375" style="98" customWidth="1"/>
    <col min="15375" max="15616" width="11.42578125" style="98" customWidth="1"/>
    <col min="15617" max="15617" width="69.28515625" style="98" customWidth="1"/>
    <col min="15618" max="15624" width="9.7109375" style="98" bestFit="1" customWidth="1"/>
    <col min="15625" max="15626" width="9.7109375" style="98" customWidth="1"/>
    <col min="15627" max="15627" width="9.7109375" style="98" bestFit="1" customWidth="1"/>
    <col min="15628" max="15630" width="9.7109375" style="98" customWidth="1"/>
    <col min="15631" max="15872" width="11.42578125" style="98" customWidth="1"/>
    <col min="15873" max="15873" width="69.28515625" style="98" customWidth="1"/>
    <col min="15874" max="15880" width="9.7109375" style="98" bestFit="1" customWidth="1"/>
    <col min="15881" max="15882" width="9.7109375" style="98" customWidth="1"/>
    <col min="15883" max="15883" width="9.7109375" style="98" bestFit="1" customWidth="1"/>
    <col min="15884" max="15886" width="9.7109375" style="98" customWidth="1"/>
    <col min="15887" max="16128" width="11.42578125" style="98" customWidth="1"/>
    <col min="16129" max="16129" width="69.28515625" style="98" customWidth="1"/>
    <col min="16130" max="16136" width="9.7109375" style="98" bestFit="1" customWidth="1"/>
    <col min="16137" max="16138" width="9.7109375" style="98" customWidth="1"/>
    <col min="16139" max="16139" width="9.7109375" style="98" bestFit="1" customWidth="1"/>
    <col min="16140" max="16142" width="9.7109375" style="98" customWidth="1"/>
    <col min="16143" max="16384" width="11.42578125" style="98" customWidth="1"/>
  </cols>
  <sheetData>
    <row r="1" spans="1:15" ht="21.75" customHeight="1" x14ac:dyDescent="0.25">
      <c r="A1" s="755" t="s">
        <v>364</v>
      </c>
      <c r="B1" s="755"/>
      <c r="C1" s="755"/>
      <c r="D1" s="755"/>
      <c r="E1" s="755"/>
      <c r="F1" s="755"/>
      <c r="G1" s="755"/>
      <c r="H1" s="755"/>
      <c r="I1" s="755"/>
      <c r="J1" s="755"/>
      <c r="K1" s="755"/>
      <c r="L1" s="755"/>
      <c r="M1" s="755"/>
      <c r="N1" s="755"/>
      <c r="O1" s="97"/>
    </row>
    <row r="2" spans="1:15" x14ac:dyDescent="0.25">
      <c r="A2" s="756" t="s">
        <v>593</v>
      </c>
      <c r="B2" s="756"/>
      <c r="C2" s="756"/>
      <c r="D2" s="756"/>
      <c r="E2" s="756"/>
      <c r="F2" s="756"/>
      <c r="G2" s="756"/>
      <c r="H2" s="756"/>
      <c r="I2" s="756"/>
      <c r="J2" s="756"/>
      <c r="K2" s="756"/>
      <c r="L2" s="756"/>
      <c r="M2" s="756"/>
      <c r="N2" s="756"/>
      <c r="O2" s="97"/>
    </row>
    <row r="3" spans="1:15" x14ac:dyDescent="0.25">
      <c r="A3" s="756" t="s">
        <v>815</v>
      </c>
      <c r="B3" s="756"/>
      <c r="C3" s="756"/>
      <c r="D3" s="756"/>
      <c r="E3" s="756"/>
      <c r="F3" s="756"/>
      <c r="G3" s="756"/>
      <c r="H3" s="756"/>
      <c r="I3" s="756"/>
      <c r="J3" s="756"/>
      <c r="K3" s="756"/>
      <c r="L3" s="756"/>
      <c r="M3" s="756"/>
      <c r="N3" s="756"/>
      <c r="O3" s="97"/>
    </row>
    <row r="4" spans="1:15" ht="29.25" customHeight="1" x14ac:dyDescent="0.25">
      <c r="A4" s="757" t="s">
        <v>3</v>
      </c>
      <c r="B4" s="757"/>
      <c r="C4" s="757"/>
      <c r="D4" s="757"/>
      <c r="E4" s="757"/>
      <c r="F4" s="757"/>
      <c r="G4" s="757"/>
      <c r="H4" s="757"/>
      <c r="I4" s="757"/>
      <c r="J4" s="757"/>
      <c r="K4" s="757"/>
      <c r="L4" s="757"/>
      <c r="M4" s="757"/>
      <c r="N4" s="757"/>
      <c r="O4" s="97"/>
    </row>
    <row r="5" spans="1:15" ht="3.75" customHeight="1" thickBot="1" x14ac:dyDescent="0.3">
      <c r="A5" s="97"/>
      <c r="B5" s="97"/>
      <c r="C5" s="97"/>
      <c r="D5" s="97"/>
      <c r="E5" s="97"/>
      <c r="F5" s="97"/>
      <c r="G5" s="97"/>
      <c r="H5" s="97"/>
      <c r="I5" s="97"/>
      <c r="J5" s="97"/>
      <c r="K5" s="97"/>
      <c r="L5" s="97"/>
      <c r="M5" s="97"/>
      <c r="N5" s="97"/>
      <c r="O5" s="97"/>
    </row>
    <row r="6" spans="1:15" s="100" customFormat="1" ht="30" customHeight="1" thickTop="1" thickBot="1" x14ac:dyDescent="0.3">
      <c r="A6" s="656"/>
      <c r="B6" s="657" t="s">
        <v>594</v>
      </c>
      <c r="C6" s="657" t="s">
        <v>595</v>
      </c>
      <c r="D6" s="657" t="s">
        <v>596</v>
      </c>
      <c r="E6" s="657" t="s">
        <v>597</v>
      </c>
      <c r="F6" s="657" t="s">
        <v>598</v>
      </c>
      <c r="G6" s="657" t="s">
        <v>599</v>
      </c>
      <c r="H6" s="657" t="s">
        <v>600</v>
      </c>
      <c r="I6" s="657" t="s">
        <v>601</v>
      </c>
      <c r="J6" s="657" t="s">
        <v>602</v>
      </c>
      <c r="K6" s="657" t="s">
        <v>603</v>
      </c>
      <c r="L6" s="657" t="s">
        <v>604</v>
      </c>
      <c r="M6" s="657" t="s">
        <v>605</v>
      </c>
      <c r="N6" s="657" t="s">
        <v>606</v>
      </c>
      <c r="O6" s="99"/>
    </row>
    <row r="7" spans="1:15" ht="15" customHeight="1" thickTop="1" thickBot="1" x14ac:dyDescent="0.3">
      <c r="A7" s="658" t="s">
        <v>607</v>
      </c>
      <c r="B7" s="659">
        <v>1934414.21848</v>
      </c>
      <c r="C7" s="659">
        <v>2439824.36779</v>
      </c>
      <c r="D7" s="659">
        <v>2855732.0057600001</v>
      </c>
      <c r="E7" s="659">
        <v>3459594.7146799997</v>
      </c>
      <c r="F7" s="659">
        <v>3648036.2588000004</v>
      </c>
      <c r="G7" s="659">
        <v>3912356.5817899997</v>
      </c>
      <c r="H7" s="659">
        <v>4263274.21373</v>
      </c>
      <c r="I7" s="659">
        <v>4522238.1017299993</v>
      </c>
      <c r="J7" s="659">
        <v>5051812.24144</v>
      </c>
      <c r="K7" s="659">
        <v>5316851.5337700006</v>
      </c>
      <c r="L7" s="659">
        <v>5401469.3706600014</v>
      </c>
      <c r="M7" s="659">
        <v>5363728.2998099998</v>
      </c>
      <c r="N7" s="659">
        <v>5424176.184700001</v>
      </c>
      <c r="O7" s="97"/>
    </row>
    <row r="8" spans="1:15" s="103" customFormat="1" ht="15" customHeight="1" thickTop="1" x14ac:dyDescent="0.25">
      <c r="A8" s="101" t="s">
        <v>10</v>
      </c>
      <c r="B8" s="102">
        <v>130686.21718000001</v>
      </c>
      <c r="C8" s="102">
        <v>351127.66879000003</v>
      </c>
      <c r="D8" s="102">
        <v>203220.68465000001</v>
      </c>
      <c r="E8" s="102">
        <v>329779.06680000003</v>
      </c>
      <c r="F8" s="102">
        <v>304954.58866000001</v>
      </c>
      <c r="G8" s="102">
        <v>276078.946</v>
      </c>
      <c r="H8" s="102">
        <v>315547.88936000003</v>
      </c>
      <c r="I8" s="102">
        <v>367300.46312999999</v>
      </c>
      <c r="J8" s="102">
        <v>327218.30230000004</v>
      </c>
      <c r="K8" s="102">
        <v>440729.92495999997</v>
      </c>
      <c r="L8" s="102">
        <v>502421.29918000003</v>
      </c>
      <c r="M8" s="102">
        <v>428625.05695999996</v>
      </c>
      <c r="N8" s="102">
        <v>587732.20345999987</v>
      </c>
      <c r="O8" s="97"/>
    </row>
    <row r="9" spans="1:15" s="103" customFormat="1" ht="15" customHeight="1" x14ac:dyDescent="0.25">
      <c r="A9" s="101" t="s">
        <v>19</v>
      </c>
      <c r="B9" s="102">
        <v>239554.27930000002</v>
      </c>
      <c r="C9" s="102">
        <v>232629.31975999998</v>
      </c>
      <c r="D9" s="102">
        <v>325998.55343000003</v>
      </c>
      <c r="E9" s="102">
        <v>223827.99674</v>
      </c>
      <c r="F9" s="102">
        <v>256781.43862</v>
      </c>
      <c r="G9" s="102">
        <v>310001.10595</v>
      </c>
      <c r="H9" s="102">
        <v>232364.56693999999</v>
      </c>
      <c r="I9" s="102">
        <v>311172.57084</v>
      </c>
      <c r="J9" s="102">
        <v>379441.80597000004</v>
      </c>
      <c r="K9" s="102">
        <v>358522.33654000005</v>
      </c>
      <c r="L9" s="102">
        <v>303457.62744999997</v>
      </c>
      <c r="M9" s="102">
        <v>494581.76671</v>
      </c>
      <c r="N9" s="102">
        <v>481190.42557000002</v>
      </c>
      <c r="O9" s="97"/>
    </row>
    <row r="10" spans="1:15" s="103" customFormat="1" ht="15" customHeight="1" x14ac:dyDescent="0.25">
      <c r="A10" s="101" t="s">
        <v>36</v>
      </c>
      <c r="B10" s="102">
        <v>1432854.34717</v>
      </c>
      <c r="C10" s="102">
        <v>1790074.0258299999</v>
      </c>
      <c r="D10" s="102">
        <v>2176950.8648200002</v>
      </c>
      <c r="E10" s="102">
        <v>2559176.5441900003</v>
      </c>
      <c r="F10" s="102">
        <v>2803734.1227899999</v>
      </c>
      <c r="G10" s="102">
        <v>3031629.5279000001</v>
      </c>
      <c r="H10" s="102">
        <v>3317433.5394000001</v>
      </c>
      <c r="I10" s="102">
        <v>3562328.4162300001</v>
      </c>
      <c r="J10" s="102">
        <v>4038523.9888000004</v>
      </c>
      <c r="K10" s="102">
        <v>4216559.4369200002</v>
      </c>
      <c r="L10" s="102">
        <v>4283616.6630300004</v>
      </c>
      <c r="M10" s="102">
        <v>4055408.8002799996</v>
      </c>
      <c r="N10" s="102">
        <v>4010230.7718400001</v>
      </c>
      <c r="O10" s="97"/>
    </row>
    <row r="11" spans="1:15" s="103" customFormat="1" ht="15" customHeight="1" x14ac:dyDescent="0.25">
      <c r="A11" s="104" t="s">
        <v>608</v>
      </c>
      <c r="B11" s="102">
        <v>1424671.8925000001</v>
      </c>
      <c r="C11" s="102">
        <v>1774494.4452500001</v>
      </c>
      <c r="D11" s="102">
        <v>2163783.6082199998</v>
      </c>
      <c r="E11" s="102">
        <v>2536751.4440600001</v>
      </c>
      <c r="F11" s="102">
        <v>2788000.0942600002</v>
      </c>
      <c r="G11" s="102">
        <v>3025964.5660199998</v>
      </c>
      <c r="H11" s="102">
        <v>3171923.64451</v>
      </c>
      <c r="I11" s="102">
        <v>3378197.3480100003</v>
      </c>
      <c r="J11" s="102">
        <v>3840479.1285700002</v>
      </c>
      <c r="K11" s="102">
        <v>4005857.86473</v>
      </c>
      <c r="L11" s="102">
        <v>4071583.0696999994</v>
      </c>
      <c r="M11" s="102">
        <v>3865943.6375799999</v>
      </c>
      <c r="N11" s="102">
        <v>3810726.52434</v>
      </c>
      <c r="O11" s="97"/>
    </row>
    <row r="12" spans="1:15" s="103" customFormat="1" ht="15" customHeight="1" x14ac:dyDescent="0.25">
      <c r="A12" s="104" t="s">
        <v>609</v>
      </c>
      <c r="B12" s="102">
        <v>1407430.2734700001</v>
      </c>
      <c r="C12" s="102">
        <v>1738289.69781</v>
      </c>
      <c r="D12" s="102">
        <v>2092904.9965899999</v>
      </c>
      <c r="E12" s="102">
        <v>2445387.97645</v>
      </c>
      <c r="F12" s="102">
        <v>2677203.0827100002</v>
      </c>
      <c r="G12" s="102">
        <v>2897583.8065399998</v>
      </c>
      <c r="H12" s="102">
        <v>3042596.1340100002</v>
      </c>
      <c r="I12" s="102">
        <v>2628882.3251300002</v>
      </c>
      <c r="J12" s="102">
        <v>3038144.0852399999</v>
      </c>
      <c r="K12" s="102">
        <v>3175290.94631</v>
      </c>
      <c r="L12" s="102">
        <v>3289927.4911999996</v>
      </c>
      <c r="M12" s="102">
        <v>3199304.8590899999</v>
      </c>
      <c r="N12" s="102">
        <v>3174758.3219699999</v>
      </c>
      <c r="O12" s="97"/>
    </row>
    <row r="13" spans="1:15" s="103" customFormat="1" ht="15" customHeight="1" x14ac:dyDescent="0.25">
      <c r="A13" s="104" t="s">
        <v>610</v>
      </c>
      <c r="B13" s="102">
        <v>17241.619030000002</v>
      </c>
      <c r="C13" s="102">
        <v>36204.747439999999</v>
      </c>
      <c r="D13" s="102">
        <v>70878.611629999999</v>
      </c>
      <c r="E13" s="102">
        <v>91363.467609999992</v>
      </c>
      <c r="F13" s="102">
        <v>110797.01155</v>
      </c>
      <c r="G13" s="102">
        <v>128380.75948000001</v>
      </c>
      <c r="H13" s="102">
        <v>129327.5105</v>
      </c>
      <c r="I13" s="102">
        <v>749315.02287999995</v>
      </c>
      <c r="J13" s="102">
        <v>802335.04333000001</v>
      </c>
      <c r="K13" s="102">
        <v>830566.91842</v>
      </c>
      <c r="L13" s="102">
        <v>781655.57849999995</v>
      </c>
      <c r="M13" s="102">
        <v>666638.77848999994</v>
      </c>
      <c r="N13" s="102">
        <v>635968.20236999996</v>
      </c>
      <c r="O13" s="97"/>
    </row>
    <row r="14" spans="1:15" s="103" customFormat="1" ht="15" customHeight="1" x14ac:dyDescent="0.25">
      <c r="A14" s="104" t="s">
        <v>611</v>
      </c>
      <c r="B14" s="102">
        <v>11057.344789999999</v>
      </c>
      <c r="C14" s="102">
        <v>6650.9694200000004</v>
      </c>
      <c r="D14" s="102">
        <v>8431.69211</v>
      </c>
      <c r="E14" s="102">
        <v>8925.5644800000009</v>
      </c>
      <c r="F14" s="102">
        <v>4798.8216299999995</v>
      </c>
      <c r="G14" s="102">
        <v>4429.6493099999998</v>
      </c>
      <c r="H14" s="102">
        <v>563.31220999999994</v>
      </c>
      <c r="I14" s="102">
        <v>2180.1635699999997</v>
      </c>
      <c r="J14" s="102">
        <v>11517.054539999999</v>
      </c>
      <c r="K14" s="102">
        <v>26141.324789999999</v>
      </c>
      <c r="L14" s="102">
        <v>25172.902199999997</v>
      </c>
      <c r="M14" s="102">
        <v>23613.35067</v>
      </c>
      <c r="N14" s="102">
        <v>34138.221449999997</v>
      </c>
      <c r="O14" s="97"/>
    </row>
    <row r="15" spans="1:15" s="103" customFormat="1" ht="15" customHeight="1" x14ac:dyDescent="0.25">
      <c r="A15" s="104" t="s">
        <v>612</v>
      </c>
      <c r="B15" s="102">
        <v>10468.95919</v>
      </c>
      <c r="C15" s="102">
        <v>5392.2072600000001</v>
      </c>
      <c r="D15" s="102">
        <v>7643.7509500000006</v>
      </c>
      <c r="E15" s="102">
        <v>7293.2806300000002</v>
      </c>
      <c r="F15" s="102">
        <v>3972.4027500000002</v>
      </c>
      <c r="G15" s="102">
        <v>2735.7403399999998</v>
      </c>
      <c r="H15" s="102">
        <v>540.70716000000004</v>
      </c>
      <c r="I15" s="102">
        <v>1942.09834</v>
      </c>
      <c r="J15" s="102">
        <v>3754.1867499999998</v>
      </c>
      <c r="K15" s="102">
        <v>14287.657029999998</v>
      </c>
      <c r="L15" s="102">
        <v>15515.825859999999</v>
      </c>
      <c r="M15" s="102">
        <v>10065.021499999999</v>
      </c>
      <c r="N15" s="102">
        <v>17235.342100000002</v>
      </c>
      <c r="O15" s="97"/>
    </row>
    <row r="16" spans="1:15" s="103" customFormat="1" ht="15" customHeight="1" x14ac:dyDescent="0.25">
      <c r="A16" s="104" t="s">
        <v>613</v>
      </c>
      <c r="B16" s="102">
        <v>588.38559999999995</v>
      </c>
      <c r="C16" s="102">
        <v>1258.76216</v>
      </c>
      <c r="D16" s="102">
        <v>787.94116000000008</v>
      </c>
      <c r="E16" s="102">
        <v>1632.28385</v>
      </c>
      <c r="F16" s="102">
        <v>826.41888000000006</v>
      </c>
      <c r="G16" s="102">
        <v>1693.90897</v>
      </c>
      <c r="H16" s="102">
        <v>22.605049999999999</v>
      </c>
      <c r="I16" s="102">
        <v>238.06523000000001</v>
      </c>
      <c r="J16" s="102">
        <v>7762.8677900000002</v>
      </c>
      <c r="K16" s="102">
        <v>11853.66776</v>
      </c>
      <c r="L16" s="102">
        <v>9657.0763399999996</v>
      </c>
      <c r="M16" s="102">
        <v>13548.329169999999</v>
      </c>
      <c r="N16" s="102">
        <v>16902.879349999999</v>
      </c>
      <c r="O16" s="97"/>
    </row>
    <row r="17" spans="1:15" s="103" customFormat="1" ht="15" customHeight="1" x14ac:dyDescent="0.25">
      <c r="A17" s="104" t="s">
        <v>614</v>
      </c>
      <c r="B17" s="102">
        <v>24526.887850000003</v>
      </c>
      <c r="C17" s="102">
        <v>33364.796090000003</v>
      </c>
      <c r="D17" s="102">
        <v>33309.543210000003</v>
      </c>
      <c r="E17" s="102">
        <v>40333.713429999996</v>
      </c>
      <c r="F17" s="102">
        <v>34707.496140000003</v>
      </c>
      <c r="G17" s="102">
        <v>37752.454960000003</v>
      </c>
      <c r="H17" s="102">
        <v>43044.90913</v>
      </c>
      <c r="I17" s="102">
        <v>63668.286060000006</v>
      </c>
      <c r="J17" s="102">
        <v>95653.70693</v>
      </c>
      <c r="K17" s="102">
        <v>156537.53644</v>
      </c>
      <c r="L17" s="102">
        <v>202629.38232999999</v>
      </c>
      <c r="M17" s="102">
        <v>209793.04287999996</v>
      </c>
      <c r="N17" s="102">
        <v>207991.46421000001</v>
      </c>
      <c r="O17" s="97"/>
    </row>
    <row r="18" spans="1:15" s="103" customFormat="1" ht="15" customHeight="1" x14ac:dyDescent="0.25">
      <c r="A18" s="104" t="s">
        <v>615</v>
      </c>
      <c r="B18" s="102">
        <v>23830.44685</v>
      </c>
      <c r="C18" s="102">
        <v>32285.394670000001</v>
      </c>
      <c r="D18" s="102">
        <v>30457.52403</v>
      </c>
      <c r="E18" s="102">
        <v>33727.065820000003</v>
      </c>
      <c r="F18" s="102">
        <v>30134.68664</v>
      </c>
      <c r="G18" s="102">
        <v>29472.084159999999</v>
      </c>
      <c r="H18" s="102">
        <v>34372.727650000001</v>
      </c>
      <c r="I18" s="102">
        <v>45460.78039</v>
      </c>
      <c r="J18" s="102">
        <v>50570.42222</v>
      </c>
      <c r="K18" s="102">
        <v>74328.251319999996</v>
      </c>
      <c r="L18" s="102">
        <v>86634.392279999985</v>
      </c>
      <c r="M18" s="102">
        <v>82323.622269999978</v>
      </c>
      <c r="N18" s="102">
        <v>79001.536330000017</v>
      </c>
      <c r="O18" s="97"/>
    </row>
    <row r="19" spans="1:15" s="103" customFormat="1" ht="15" customHeight="1" x14ac:dyDescent="0.25">
      <c r="A19" s="104" t="s">
        <v>616</v>
      </c>
      <c r="B19" s="102">
        <v>696.44100000000003</v>
      </c>
      <c r="C19" s="102">
        <v>1079.4014199999999</v>
      </c>
      <c r="D19" s="102">
        <v>2852.0191800000002</v>
      </c>
      <c r="E19" s="102">
        <v>6606.64761</v>
      </c>
      <c r="F19" s="102">
        <v>4572.8095000000003</v>
      </c>
      <c r="G19" s="102">
        <v>8280.3708000000006</v>
      </c>
      <c r="H19" s="102">
        <v>8672.1814800000011</v>
      </c>
      <c r="I19" s="102">
        <v>18207.505670000002</v>
      </c>
      <c r="J19" s="102">
        <v>45083.28471</v>
      </c>
      <c r="K19" s="102">
        <v>82209.28512</v>
      </c>
      <c r="L19" s="102">
        <v>115994.99005000001</v>
      </c>
      <c r="M19" s="102">
        <v>127469.42061</v>
      </c>
      <c r="N19" s="102">
        <v>128989.92787999999</v>
      </c>
      <c r="O19" s="97"/>
    </row>
    <row r="20" spans="1:15" s="103" customFormat="1" ht="15" customHeight="1" x14ac:dyDescent="0.25">
      <c r="A20" s="104" t="s">
        <v>49</v>
      </c>
      <c r="B20" s="102">
        <v>16126.42491</v>
      </c>
      <c r="C20" s="102">
        <v>18598.86347</v>
      </c>
      <c r="D20" s="102">
        <v>21222.589929999998</v>
      </c>
      <c r="E20" s="102">
        <v>26782.188300000002</v>
      </c>
      <c r="F20" s="102">
        <v>25741.91145</v>
      </c>
      <c r="G20" s="102">
        <v>28422.532440000003</v>
      </c>
      <c r="H20" s="102">
        <v>182975.7328</v>
      </c>
      <c r="I20" s="102">
        <v>219028.58533</v>
      </c>
      <c r="J20" s="102">
        <v>215418.30115000001</v>
      </c>
      <c r="K20" s="102">
        <v>209260.05405999999</v>
      </c>
      <c r="L20" s="102">
        <v>195607.87082999997</v>
      </c>
      <c r="M20" s="102">
        <v>176138.63928</v>
      </c>
      <c r="N20" s="102">
        <v>178027.15325999999</v>
      </c>
      <c r="O20" s="97"/>
    </row>
    <row r="21" spans="1:15" s="103" customFormat="1" ht="15" customHeight="1" x14ac:dyDescent="0.25">
      <c r="A21" s="104" t="s">
        <v>617</v>
      </c>
      <c r="B21" s="102">
        <v>-43528.202880000004</v>
      </c>
      <c r="C21" s="102">
        <v>-43035.0484</v>
      </c>
      <c r="D21" s="102">
        <v>-49796.568650000001</v>
      </c>
      <c r="E21" s="102">
        <v>-53616.36608</v>
      </c>
      <c r="F21" s="102">
        <v>-49514.200689999998</v>
      </c>
      <c r="G21" s="102">
        <v>-64939.674829999996</v>
      </c>
      <c r="H21" s="102">
        <v>-81074.059250000006</v>
      </c>
      <c r="I21" s="102">
        <v>-100745.96673999999</v>
      </c>
      <c r="J21" s="102">
        <v>-124544.20239000001</v>
      </c>
      <c r="K21" s="102">
        <v>-181237.3431</v>
      </c>
      <c r="L21" s="102">
        <v>-211376.56203000003</v>
      </c>
      <c r="M21" s="102">
        <v>-220079.87013000002</v>
      </c>
      <c r="N21" s="102">
        <v>-220652.59142000004</v>
      </c>
      <c r="O21" s="97"/>
    </row>
    <row r="22" spans="1:15" s="103" customFormat="1" ht="15" customHeight="1" x14ac:dyDescent="0.25">
      <c r="A22" s="101" t="s">
        <v>79</v>
      </c>
      <c r="B22" s="102">
        <v>4619.1308499999996</v>
      </c>
      <c r="C22" s="102">
        <v>11416.49048</v>
      </c>
      <c r="D22" s="102">
        <v>11828.348749999999</v>
      </c>
      <c r="E22" s="102">
        <v>14998.940849999999</v>
      </c>
      <c r="F22" s="102">
        <v>17906.96688</v>
      </c>
      <c r="G22" s="102">
        <v>12570.45408</v>
      </c>
      <c r="H22" s="102">
        <v>27706.396820000002</v>
      </c>
      <c r="I22" s="102">
        <v>31716.97928</v>
      </c>
      <c r="J22" s="102">
        <v>36496.397709999997</v>
      </c>
      <c r="K22" s="102">
        <v>31829.4048</v>
      </c>
      <c r="L22" s="102">
        <v>23286.115429999998</v>
      </c>
      <c r="M22" s="102">
        <v>19012.922589999998</v>
      </c>
      <c r="N22" s="102">
        <v>20235.026879999998</v>
      </c>
      <c r="O22" s="97"/>
    </row>
    <row r="23" spans="1:15" s="103" customFormat="1" ht="15" customHeight="1" x14ac:dyDescent="0.25">
      <c r="A23" s="101" t="s">
        <v>90</v>
      </c>
      <c r="B23" s="102">
        <v>773.2471700000001</v>
      </c>
      <c r="C23" s="102">
        <v>1478.6486299999999</v>
      </c>
      <c r="D23" s="102">
        <v>1615.4557199999999</v>
      </c>
      <c r="E23" s="102">
        <v>2583.4821200000001</v>
      </c>
      <c r="F23" s="102">
        <v>3707.3757700000001</v>
      </c>
      <c r="G23" s="102">
        <v>2133.6224900000002</v>
      </c>
      <c r="H23" s="102">
        <v>3116.5825599999998</v>
      </c>
      <c r="I23" s="102">
        <v>1048.6255200000001</v>
      </c>
      <c r="J23" s="102">
        <v>7540.6502899999996</v>
      </c>
      <c r="K23" s="102">
        <v>8130.0361299999995</v>
      </c>
      <c r="L23" s="102">
        <v>14795.964770000004</v>
      </c>
      <c r="M23" s="102">
        <v>24159.051640000001</v>
      </c>
      <c r="N23" s="102">
        <v>21544.513289999999</v>
      </c>
      <c r="O23" s="97"/>
    </row>
    <row r="24" spans="1:15" s="103" customFormat="1" ht="15" customHeight="1" x14ac:dyDescent="0.25">
      <c r="A24" s="101" t="s">
        <v>618</v>
      </c>
      <c r="B24" s="102">
        <v>84575.583989999999</v>
      </c>
      <c r="C24" s="102">
        <v>19046.391190000002</v>
      </c>
      <c r="D24" s="102">
        <v>98659.676390000008</v>
      </c>
      <c r="E24" s="102">
        <v>278467.70543999999</v>
      </c>
      <c r="F24" s="102">
        <v>218109.92190000002</v>
      </c>
      <c r="G24" s="102">
        <v>236650.08141999997</v>
      </c>
      <c r="H24" s="102">
        <v>313609.29226000002</v>
      </c>
      <c r="I24" s="102">
        <v>207305.57259</v>
      </c>
      <c r="J24" s="102">
        <v>220602.67565000002</v>
      </c>
      <c r="K24" s="102">
        <v>220216.81797999999</v>
      </c>
      <c r="L24" s="102">
        <v>218419.59239999996</v>
      </c>
      <c r="M24" s="102">
        <v>265174.26905</v>
      </c>
      <c r="N24" s="102">
        <v>224121.06022000004</v>
      </c>
      <c r="O24" s="97"/>
    </row>
    <row r="25" spans="1:15" s="103" customFormat="1" ht="15" customHeight="1" x14ac:dyDescent="0.25">
      <c r="A25" s="101" t="s">
        <v>109</v>
      </c>
      <c r="B25" s="102">
        <v>34441.461579999996</v>
      </c>
      <c r="C25" s="102">
        <v>29437.187020000001</v>
      </c>
      <c r="D25" s="102">
        <v>26975.363819999999</v>
      </c>
      <c r="E25" s="102">
        <v>26653.453590000001</v>
      </c>
      <c r="F25" s="102">
        <v>38936.559670000002</v>
      </c>
      <c r="G25" s="102">
        <v>38972.86507</v>
      </c>
      <c r="H25" s="102">
        <v>39247.404310000005</v>
      </c>
      <c r="I25" s="102">
        <v>35374.629670000002</v>
      </c>
      <c r="J25" s="102">
        <v>36083.772170000004</v>
      </c>
      <c r="K25" s="102">
        <v>34551.22956</v>
      </c>
      <c r="L25" s="102">
        <v>49529.242129999999</v>
      </c>
      <c r="M25" s="102">
        <v>70838.320470000035</v>
      </c>
      <c r="N25" s="102">
        <v>69543.04015999999</v>
      </c>
      <c r="O25" s="97"/>
    </row>
    <row r="26" spans="1:15" s="103" customFormat="1" ht="15" customHeight="1" x14ac:dyDescent="0.25">
      <c r="A26" s="101" t="s">
        <v>619</v>
      </c>
      <c r="B26" s="102">
        <v>6909.9512400000003</v>
      </c>
      <c r="C26" s="102">
        <v>4614.63609</v>
      </c>
      <c r="D26" s="102">
        <v>10483.05818</v>
      </c>
      <c r="E26" s="102">
        <v>24107.524949999999</v>
      </c>
      <c r="F26" s="102">
        <v>3905.28451</v>
      </c>
      <c r="G26" s="102">
        <v>4319.9788799999997</v>
      </c>
      <c r="H26" s="102">
        <v>14248.542079999999</v>
      </c>
      <c r="I26" s="102">
        <v>5990.84447</v>
      </c>
      <c r="J26" s="102">
        <v>5904.6485499999999</v>
      </c>
      <c r="K26" s="102">
        <v>6312.3468800000001</v>
      </c>
      <c r="L26" s="102">
        <v>5942.8662699999995</v>
      </c>
      <c r="M26" s="102">
        <v>5928.1121099999991</v>
      </c>
      <c r="N26" s="102">
        <v>9579.1432800000021</v>
      </c>
      <c r="O26" s="97"/>
    </row>
    <row r="27" spans="1:15"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97"/>
    </row>
    <row r="28" spans="1:15" ht="15" customHeight="1" thickTop="1" thickBot="1" x14ac:dyDescent="0.3">
      <c r="A28" s="658" t="s">
        <v>620</v>
      </c>
      <c r="B28" s="659">
        <v>1722232.8607900001</v>
      </c>
      <c r="C28" s="659">
        <v>2217189.5920500001</v>
      </c>
      <c r="D28" s="659">
        <v>2616940.3010800001</v>
      </c>
      <c r="E28" s="659">
        <v>3204220.0764600001</v>
      </c>
      <c r="F28" s="659">
        <v>3380372.2189499997</v>
      </c>
      <c r="G28" s="659">
        <v>3614999.0419099997</v>
      </c>
      <c r="H28" s="659">
        <v>3958685.5974499998</v>
      </c>
      <c r="I28" s="659">
        <v>4196554.2468600003</v>
      </c>
      <c r="J28" s="659">
        <v>4712303.9423400005</v>
      </c>
      <c r="K28" s="659">
        <v>4960762.1517700003</v>
      </c>
      <c r="L28" s="659">
        <v>4985754.4077699995</v>
      </c>
      <c r="M28" s="659">
        <v>4928322.3303999994</v>
      </c>
      <c r="N28" s="659">
        <v>4982095.1795300003</v>
      </c>
      <c r="O28" s="97"/>
    </row>
    <row r="29" spans="1:15" s="103" customFormat="1" ht="15" customHeight="1" thickTop="1" x14ac:dyDescent="0.25">
      <c r="A29" s="101" t="s">
        <v>621</v>
      </c>
      <c r="B29" s="102">
        <v>1646364.2689100001</v>
      </c>
      <c r="C29" s="102">
        <v>2078498.1110499999</v>
      </c>
      <c r="D29" s="102">
        <v>2352349.7970100003</v>
      </c>
      <c r="E29" s="102">
        <v>2752463.5214800001</v>
      </c>
      <c r="F29" s="102">
        <v>2791074.8232199997</v>
      </c>
      <c r="G29" s="102">
        <v>3001070.3019899996</v>
      </c>
      <c r="H29" s="102">
        <v>3098648.4368199999</v>
      </c>
      <c r="I29" s="102">
        <v>3348269.3779699998</v>
      </c>
      <c r="J29" s="102">
        <v>3549589.3094200003</v>
      </c>
      <c r="K29" s="102">
        <v>2429977.0496499999</v>
      </c>
      <c r="L29" s="102">
        <v>4116886.4279199997</v>
      </c>
      <c r="M29" s="102">
        <v>4184566.2337899995</v>
      </c>
      <c r="N29" s="102">
        <v>4209660.4063400002</v>
      </c>
      <c r="O29" s="97"/>
    </row>
    <row r="30" spans="1:15" s="103" customFormat="1" ht="15" customHeight="1" x14ac:dyDescent="0.25">
      <c r="A30" s="104" t="s">
        <v>622</v>
      </c>
      <c r="B30" s="102">
        <v>69455.001329999999</v>
      </c>
      <c r="C30" s="102">
        <v>277283.06708999997</v>
      </c>
      <c r="D30" s="102">
        <v>379860.32263999997</v>
      </c>
      <c r="E30" s="102">
        <v>532731.01381999999</v>
      </c>
      <c r="F30" s="102">
        <v>475195.45869999996</v>
      </c>
      <c r="G30" s="102">
        <v>321734.37663000001</v>
      </c>
      <c r="H30" s="102">
        <v>262159.05592000001</v>
      </c>
      <c r="I30" s="102">
        <v>255221.76853</v>
      </c>
      <c r="J30" s="102">
        <v>385971.15827999997</v>
      </c>
      <c r="K30" s="102">
        <v>493325.53670999996</v>
      </c>
      <c r="L30" s="102">
        <v>512551.42138999997</v>
      </c>
      <c r="M30" s="102">
        <v>366675.30254999996</v>
      </c>
      <c r="N30" s="102">
        <v>343939.69039</v>
      </c>
      <c r="O30" s="97"/>
    </row>
    <row r="31" spans="1:15" s="103" customFormat="1" ht="15" customHeight="1" x14ac:dyDescent="0.25">
      <c r="A31" s="104" t="s">
        <v>623</v>
      </c>
      <c r="B31" s="102">
        <v>342103.72805000003</v>
      </c>
      <c r="C31" s="102">
        <v>483978.25658999995</v>
      </c>
      <c r="D31" s="102">
        <v>539509.81249000004</v>
      </c>
      <c r="E31" s="102">
        <v>477599.23894999997</v>
      </c>
      <c r="F31" s="102">
        <v>459772.40957000002</v>
      </c>
      <c r="G31" s="102">
        <v>398344.59422000003</v>
      </c>
      <c r="H31" s="102">
        <v>330391.10892000003</v>
      </c>
      <c r="I31" s="102">
        <v>478542.77104000002</v>
      </c>
      <c r="J31" s="102">
        <v>556904.69175</v>
      </c>
      <c r="K31" s="102">
        <v>594918.02766999998</v>
      </c>
      <c r="L31" s="102">
        <v>892748.18318000005</v>
      </c>
      <c r="M31" s="102">
        <v>1029389.29275</v>
      </c>
      <c r="N31" s="102">
        <v>994633.73009000008</v>
      </c>
      <c r="O31" s="97"/>
    </row>
    <row r="32" spans="1:15" s="103" customFormat="1" ht="15" customHeight="1" x14ac:dyDescent="0.25">
      <c r="A32" s="104" t="s">
        <v>624</v>
      </c>
      <c r="B32" s="102">
        <v>159181.81762000002</v>
      </c>
      <c r="C32" s="102">
        <v>55200.600359999997</v>
      </c>
      <c r="D32" s="102">
        <v>15345.49404</v>
      </c>
      <c r="E32" s="102">
        <v>4944.1660099999999</v>
      </c>
      <c r="F32" s="102">
        <v>3862.1358700000001</v>
      </c>
      <c r="G32" s="102">
        <v>2690.8866699999999</v>
      </c>
      <c r="H32" s="102">
        <v>1632.55863</v>
      </c>
      <c r="I32" s="102">
        <v>860.07776999999999</v>
      </c>
      <c r="J32" s="102">
        <v>614.14301999999998</v>
      </c>
      <c r="K32" s="102">
        <v>530.80696</v>
      </c>
      <c r="L32" s="102">
        <v>44173.392100000005</v>
      </c>
      <c r="M32" s="102">
        <v>6477.2753499999999</v>
      </c>
      <c r="N32" s="102">
        <v>3901.6273299999993</v>
      </c>
      <c r="O32" s="97"/>
    </row>
    <row r="33" spans="1:15" s="103" customFormat="1" ht="15" customHeight="1" x14ac:dyDescent="0.25">
      <c r="A33" s="104" t="s">
        <v>625</v>
      </c>
      <c r="B33" s="102">
        <v>76796.933019999997</v>
      </c>
      <c r="C33" s="102">
        <v>116033.91826000001</v>
      </c>
      <c r="D33" s="102">
        <v>167802.75224999999</v>
      </c>
      <c r="E33" s="102">
        <v>255558.22453000001</v>
      </c>
      <c r="F33" s="102">
        <v>159934.64649000001</v>
      </c>
      <c r="G33" s="102">
        <v>57369.133959999999</v>
      </c>
      <c r="H33" s="102">
        <v>75349.875910000002</v>
      </c>
      <c r="I33" s="102">
        <v>107059.04929000001</v>
      </c>
      <c r="J33" s="102">
        <v>84142.602370000008</v>
      </c>
      <c r="K33" s="102">
        <v>83031.81985</v>
      </c>
      <c r="L33" s="102">
        <v>74228.654039999994</v>
      </c>
      <c r="M33" s="102">
        <v>82602.350390000007</v>
      </c>
      <c r="N33" s="102">
        <v>79464.792020000008</v>
      </c>
      <c r="O33" s="97"/>
    </row>
    <row r="34" spans="1:15" s="103" customFormat="1" ht="15" customHeight="1" x14ac:dyDescent="0.25">
      <c r="A34" s="104" t="s">
        <v>626</v>
      </c>
      <c r="B34" s="102">
        <v>930194.26676000003</v>
      </c>
      <c r="C34" s="102">
        <v>1054192.02101</v>
      </c>
      <c r="D34" s="102">
        <v>1132900.5906199999</v>
      </c>
      <c r="E34" s="102">
        <v>1328458.0327300001</v>
      </c>
      <c r="F34" s="102">
        <v>1509226.74493</v>
      </c>
      <c r="G34" s="102">
        <v>2015600.80547</v>
      </c>
      <c r="H34" s="102">
        <v>2229756.4098800002</v>
      </c>
      <c r="I34" s="102">
        <v>2293887.9976300001</v>
      </c>
      <c r="J34" s="102">
        <v>2287670.6594799999</v>
      </c>
      <c r="K34" s="102">
        <v>1142910.14646</v>
      </c>
      <c r="L34" s="102">
        <v>2353106.8531200001</v>
      </c>
      <c r="M34" s="102">
        <v>2426788.0378899998</v>
      </c>
      <c r="N34" s="102">
        <v>2501330.78724</v>
      </c>
      <c r="O34" s="97"/>
    </row>
    <row r="35" spans="1:15" s="103" customFormat="1" ht="15" customHeight="1" x14ac:dyDescent="0.25">
      <c r="A35" s="104" t="s">
        <v>627</v>
      </c>
      <c r="B35" s="102">
        <v>68632.522129999998</v>
      </c>
      <c r="C35" s="102">
        <v>91810.247739999992</v>
      </c>
      <c r="D35" s="102">
        <v>116930.82497</v>
      </c>
      <c r="E35" s="102">
        <v>153172.84544</v>
      </c>
      <c r="F35" s="102">
        <v>183083.42765999999</v>
      </c>
      <c r="G35" s="102">
        <v>205330.50503999999</v>
      </c>
      <c r="H35" s="102">
        <v>199359.42756000001</v>
      </c>
      <c r="I35" s="102">
        <v>212697.71371000001</v>
      </c>
      <c r="J35" s="102">
        <v>234286.05452000001</v>
      </c>
      <c r="K35" s="102">
        <v>115260.712</v>
      </c>
      <c r="L35" s="102">
        <v>240077.92409000001</v>
      </c>
      <c r="M35" s="102">
        <v>272633.97485999996</v>
      </c>
      <c r="N35" s="102">
        <v>286389.77927</v>
      </c>
      <c r="O35" s="97"/>
    </row>
    <row r="36" spans="1:15" s="103" customFormat="1" ht="15" customHeight="1" x14ac:dyDescent="0.25">
      <c r="A36" s="101" t="s">
        <v>628</v>
      </c>
      <c r="B36" s="102">
        <v>10.089120000000001</v>
      </c>
      <c r="C36" s="102">
        <v>12.73329</v>
      </c>
      <c r="D36" s="102">
        <v>14.508620000000001</v>
      </c>
      <c r="E36" s="102">
        <v>20.07995</v>
      </c>
      <c r="F36" s="102">
        <v>72.091970000000003</v>
      </c>
      <c r="G36" s="102">
        <v>37.620800000000003</v>
      </c>
      <c r="H36" s="102">
        <v>16862.61131</v>
      </c>
      <c r="I36" s="102">
        <v>8447.5147500000003</v>
      </c>
      <c r="J36" s="102">
        <v>28.314490000000003</v>
      </c>
      <c r="K36" s="102">
        <v>45.291110000000003</v>
      </c>
      <c r="L36" s="102">
        <v>145.57676999999998</v>
      </c>
      <c r="M36" s="102">
        <v>56.075200000000002</v>
      </c>
      <c r="N36" s="102">
        <v>45.310360000000003</v>
      </c>
      <c r="O36" s="97"/>
    </row>
    <row r="37" spans="1:15" s="103" customFormat="1" ht="15" customHeight="1" x14ac:dyDescent="0.25">
      <c r="A37" s="101" t="s">
        <v>629</v>
      </c>
      <c r="B37" s="102">
        <v>26939.016030000003</v>
      </c>
      <c r="C37" s="102">
        <v>42935.949270000005</v>
      </c>
      <c r="D37" s="102">
        <v>76878.21819</v>
      </c>
      <c r="E37" s="102">
        <v>244281.04586000001</v>
      </c>
      <c r="F37" s="102">
        <v>327754.68007999996</v>
      </c>
      <c r="G37" s="102">
        <v>396387.55960000004</v>
      </c>
      <c r="H37" s="102">
        <v>533552.59722</v>
      </c>
      <c r="I37" s="102">
        <v>671976.20438999997</v>
      </c>
      <c r="J37" s="102">
        <v>948076.40219000005</v>
      </c>
      <c r="K37" s="102">
        <v>825845.55011000007</v>
      </c>
      <c r="L37" s="102">
        <v>708512.46908999991</v>
      </c>
      <c r="M37" s="102">
        <v>581745.35843999998</v>
      </c>
      <c r="N37" s="102">
        <v>587164.57897000003</v>
      </c>
      <c r="O37" s="97"/>
    </row>
    <row r="38" spans="1:15" s="103" customFormat="1" ht="15" customHeight="1" x14ac:dyDescent="0.25">
      <c r="A38" s="101" t="s">
        <v>630</v>
      </c>
      <c r="B38" s="102">
        <v>31729.656199999998</v>
      </c>
      <c r="C38" s="102">
        <v>38834.72178</v>
      </c>
      <c r="D38" s="102">
        <v>43171.326420000005</v>
      </c>
      <c r="E38" s="102">
        <v>58643.95102</v>
      </c>
      <c r="F38" s="102">
        <v>64646.73661</v>
      </c>
      <c r="G38" s="102">
        <v>48647.239880000001</v>
      </c>
      <c r="H38" s="102">
        <v>48484.881799999996</v>
      </c>
      <c r="I38" s="102">
        <v>45622.398860000001</v>
      </c>
      <c r="J38" s="102">
        <v>66577.839770000006</v>
      </c>
      <c r="K38" s="102">
        <v>67938.477559999999</v>
      </c>
      <c r="L38" s="102">
        <v>60820.491600000001</v>
      </c>
      <c r="M38" s="102">
        <v>60818.119559999999</v>
      </c>
      <c r="N38" s="102">
        <v>83578.044730000023</v>
      </c>
      <c r="O38" s="97"/>
    </row>
    <row r="39" spans="1:15" s="103" customFormat="1" ht="15" customHeight="1" x14ac:dyDescent="0.25">
      <c r="A39" s="101" t="s">
        <v>175</v>
      </c>
      <c r="B39" s="102">
        <v>15704.16719</v>
      </c>
      <c r="C39" s="102">
        <v>20410.746649999997</v>
      </c>
      <c r="D39" s="102">
        <v>27486.06609</v>
      </c>
      <c r="E39" s="102">
        <v>31710.423079999997</v>
      </c>
      <c r="F39" s="102">
        <v>35630.223389999999</v>
      </c>
      <c r="G39" s="102">
        <v>38298.730819999997</v>
      </c>
      <c r="H39" s="102">
        <v>52650.743990000003</v>
      </c>
      <c r="I39" s="102">
        <v>53177.02781</v>
      </c>
      <c r="J39" s="102">
        <v>58515.026949999999</v>
      </c>
      <c r="K39" s="102">
        <v>47864.125970000001</v>
      </c>
      <c r="L39" s="102">
        <v>46307.45549</v>
      </c>
      <c r="M39" s="102">
        <v>48008.024239999992</v>
      </c>
      <c r="N39" s="102">
        <v>47531.365649999992</v>
      </c>
      <c r="O39" s="97"/>
    </row>
    <row r="40" spans="1:15" s="103" customFormat="1" ht="15" customHeight="1" x14ac:dyDescent="0.25">
      <c r="A40" s="101" t="s">
        <v>182</v>
      </c>
      <c r="B40" s="102">
        <v>0</v>
      </c>
      <c r="C40" s="102">
        <v>0</v>
      </c>
      <c r="D40" s="102">
        <v>35242.005749999997</v>
      </c>
      <c r="E40" s="102">
        <v>35251.314460000001</v>
      </c>
      <c r="F40" s="102">
        <v>17630.5615</v>
      </c>
      <c r="G40" s="102">
        <v>0</v>
      </c>
      <c r="H40" s="102">
        <v>0</v>
      </c>
      <c r="I40" s="102">
        <v>0</v>
      </c>
      <c r="J40" s="102">
        <v>0</v>
      </c>
      <c r="K40" s="102">
        <v>0</v>
      </c>
      <c r="L40" s="102">
        <v>0</v>
      </c>
      <c r="M40" s="102">
        <v>0</v>
      </c>
      <c r="N40" s="102">
        <v>0</v>
      </c>
      <c r="O40" s="97"/>
    </row>
    <row r="41" spans="1:15" s="103" customFormat="1" ht="15" customHeight="1" x14ac:dyDescent="0.25">
      <c r="A41" s="101" t="s">
        <v>631</v>
      </c>
      <c r="B41" s="102">
        <v>1485.6633400000001</v>
      </c>
      <c r="C41" s="102">
        <v>36497.330009999998</v>
      </c>
      <c r="D41" s="102">
        <v>81798.379000000001</v>
      </c>
      <c r="E41" s="102">
        <v>81849.740609999993</v>
      </c>
      <c r="F41" s="102">
        <v>81930.896030000004</v>
      </c>
      <c r="G41" s="102">
        <v>81997.088599999988</v>
      </c>
      <c r="H41" s="102">
        <v>82076.493969999996</v>
      </c>
      <c r="I41" s="102">
        <v>46910.196750000003</v>
      </c>
      <c r="J41" s="102">
        <v>83288.37245000001</v>
      </c>
      <c r="K41" s="102">
        <v>68195.133249999999</v>
      </c>
      <c r="L41" s="102">
        <v>53081.986900000004</v>
      </c>
      <c r="M41" s="102">
        <v>53128.51917</v>
      </c>
      <c r="N41" s="102">
        <v>52273.607770000002</v>
      </c>
      <c r="O41" s="97"/>
    </row>
    <row r="42" spans="1:15" s="105" customFormat="1" ht="15" customHeight="1" thickBot="1" x14ac:dyDescent="0.3">
      <c r="A42" s="101" t="s">
        <v>156</v>
      </c>
      <c r="B42" s="102">
        <v>0</v>
      </c>
      <c r="C42" s="102">
        <v>0</v>
      </c>
      <c r="D42" s="102">
        <v>0</v>
      </c>
      <c r="E42" s="102">
        <v>0</v>
      </c>
      <c r="F42" s="102">
        <v>61632.206149999998</v>
      </c>
      <c r="G42" s="102">
        <v>48560.500220000002</v>
      </c>
      <c r="H42" s="102">
        <v>126409.83234000001</v>
      </c>
      <c r="I42" s="102">
        <v>22151.526329999997</v>
      </c>
      <c r="J42" s="102">
        <v>6228.6770700000006</v>
      </c>
      <c r="K42" s="102">
        <v>1520896.52412</v>
      </c>
      <c r="L42" s="102">
        <v>0</v>
      </c>
      <c r="M42" s="102">
        <v>0</v>
      </c>
      <c r="N42" s="102">
        <v>1841.86571</v>
      </c>
      <c r="O42" s="97"/>
    </row>
    <row r="43" spans="1:15" ht="15" customHeight="1" thickTop="1" thickBot="1" x14ac:dyDescent="0.3">
      <c r="A43" s="658" t="s">
        <v>632</v>
      </c>
      <c r="B43" s="659">
        <v>212181.35756999999</v>
      </c>
      <c r="C43" s="659">
        <v>222634.77574000001</v>
      </c>
      <c r="D43" s="659">
        <v>238791.7047</v>
      </c>
      <c r="E43" s="659">
        <v>255374.63812000002</v>
      </c>
      <c r="F43" s="659">
        <v>267664.03976000001</v>
      </c>
      <c r="G43" s="659">
        <v>297357.53933</v>
      </c>
      <c r="H43" s="659">
        <v>304588.61603999999</v>
      </c>
      <c r="I43" s="659">
        <v>325683.85470999999</v>
      </c>
      <c r="J43" s="659">
        <v>339508.29895999999</v>
      </c>
      <c r="K43" s="659">
        <v>356089.38188999996</v>
      </c>
      <c r="L43" s="659">
        <v>415714.96278</v>
      </c>
      <c r="M43" s="659">
        <v>435405.9693</v>
      </c>
      <c r="N43" s="659">
        <v>442081.00506</v>
      </c>
      <c r="O43" s="97"/>
    </row>
    <row r="44" spans="1:15" s="103" customFormat="1" ht="15" customHeight="1" thickTop="1" x14ac:dyDescent="0.25">
      <c r="A44" s="101" t="s">
        <v>197</v>
      </c>
      <c r="B44" s="102">
        <v>176574.1</v>
      </c>
      <c r="C44" s="102">
        <v>195123.6</v>
      </c>
      <c r="D44" s="102">
        <v>202361.2</v>
      </c>
      <c r="E44" s="102">
        <v>202361.2</v>
      </c>
      <c r="F44" s="102">
        <v>202361.2</v>
      </c>
      <c r="G44" s="102">
        <v>230710.2</v>
      </c>
      <c r="H44" s="102">
        <v>230710.2</v>
      </c>
      <c r="I44" s="102">
        <v>282995.09999999998</v>
      </c>
      <c r="J44" s="102">
        <v>297993.59999999998</v>
      </c>
      <c r="K44" s="102">
        <v>312992.09999999998</v>
      </c>
      <c r="L44" s="102">
        <v>364427.9</v>
      </c>
      <c r="M44" s="102">
        <v>372892.9</v>
      </c>
      <c r="N44" s="102">
        <v>372892.9</v>
      </c>
      <c r="O44" s="97"/>
    </row>
    <row r="45" spans="1:15" s="103" customFormat="1" ht="15" customHeight="1" x14ac:dyDescent="0.25">
      <c r="A45" s="101" t="s">
        <v>201</v>
      </c>
      <c r="B45" s="102">
        <v>1905.7043799999999</v>
      </c>
      <c r="C45" s="102">
        <v>1905.7043799999999</v>
      </c>
      <c r="D45" s="102">
        <v>807.38058000000001</v>
      </c>
      <c r="E45" s="102">
        <v>807.38058000000001</v>
      </c>
      <c r="F45" s="102">
        <v>807.38058000000001</v>
      </c>
      <c r="G45" s="102">
        <v>458.37430999999998</v>
      </c>
      <c r="H45" s="102">
        <v>458.37430999999998</v>
      </c>
      <c r="I45" s="102">
        <v>2171.7570299999998</v>
      </c>
      <c r="J45" s="102">
        <v>2171.7570299999998</v>
      </c>
      <c r="K45" s="102">
        <v>2171.7570299999998</v>
      </c>
      <c r="L45" s="102">
        <v>8738.9681899999996</v>
      </c>
      <c r="M45" s="102">
        <v>8739.0266899999988</v>
      </c>
      <c r="N45" s="102">
        <v>8739.0266899999988</v>
      </c>
      <c r="O45" s="97"/>
    </row>
    <row r="46" spans="1:15"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97"/>
    </row>
    <row r="47" spans="1:15" s="103" customFormat="1" ht="15" customHeight="1" x14ac:dyDescent="0.25">
      <c r="A47" s="101" t="s">
        <v>633</v>
      </c>
      <c r="B47" s="102">
        <v>8463.5225200000004</v>
      </c>
      <c r="C47" s="102">
        <v>10987.2708</v>
      </c>
      <c r="D47" s="102">
        <v>12449.031080000001</v>
      </c>
      <c r="E47" s="102">
        <v>14766.371289999999</v>
      </c>
      <c r="F47" s="102">
        <v>17536.987929999999</v>
      </c>
      <c r="G47" s="102">
        <v>20095.824079999999</v>
      </c>
      <c r="H47" s="102">
        <v>21627.80716</v>
      </c>
      <c r="I47" s="102">
        <v>22963.708059999997</v>
      </c>
      <c r="J47" s="102">
        <v>24375.714459999999</v>
      </c>
      <c r="K47" s="102">
        <v>25872.43721</v>
      </c>
      <c r="L47" s="102">
        <v>27377.738870000001</v>
      </c>
      <c r="M47" s="102">
        <v>28894.774439999997</v>
      </c>
      <c r="N47" s="102">
        <v>30954.897229999999</v>
      </c>
      <c r="O47" s="97"/>
    </row>
    <row r="48" spans="1:15" s="103" customFormat="1" ht="15" customHeight="1" x14ac:dyDescent="0.25">
      <c r="A48" s="101" t="s">
        <v>211</v>
      </c>
      <c r="B48" s="102">
        <v>25238.03067</v>
      </c>
      <c r="C48" s="102">
        <v>14618.200560000001</v>
      </c>
      <c r="D48" s="102">
        <v>23174.09304</v>
      </c>
      <c r="E48" s="102">
        <v>37439.686249999999</v>
      </c>
      <c r="F48" s="102">
        <v>46958.471250000002</v>
      </c>
      <c r="G48" s="102">
        <v>46093.140939999997</v>
      </c>
      <c r="H48" s="102">
        <v>51792.234570000001</v>
      </c>
      <c r="I48" s="102">
        <v>17553.28962</v>
      </c>
      <c r="J48" s="102">
        <v>14967.22747</v>
      </c>
      <c r="K48" s="102">
        <v>15053.087649999999</v>
      </c>
      <c r="L48" s="102">
        <v>15170.355720000001</v>
      </c>
      <c r="M48" s="102">
        <v>24879.268169999999</v>
      </c>
      <c r="N48" s="102">
        <v>29494.181140000001</v>
      </c>
      <c r="O48" s="97"/>
    </row>
    <row r="49" spans="1:15" s="103" customFormat="1" ht="15" customHeight="1" x14ac:dyDescent="0.25">
      <c r="A49" s="104" t="s">
        <v>634</v>
      </c>
      <c r="B49" s="102">
        <v>0.54796</v>
      </c>
      <c r="C49" s="102">
        <v>0.59782000000000002</v>
      </c>
      <c r="D49" s="102">
        <v>0.69096999999999997</v>
      </c>
      <c r="E49" s="102">
        <v>9733.519839999999</v>
      </c>
      <c r="F49" s="102">
        <v>21370.109789999999</v>
      </c>
      <c r="G49" s="102">
        <v>33326.61535</v>
      </c>
      <c r="H49" s="102">
        <v>38433.225590000002</v>
      </c>
      <c r="I49" s="102">
        <v>3433.22559</v>
      </c>
      <c r="J49" s="102">
        <v>0</v>
      </c>
      <c r="K49" s="102">
        <v>7.1069999999999994E-2</v>
      </c>
      <c r="L49" s="102">
        <v>0</v>
      </c>
      <c r="M49" s="102">
        <v>4278.0403099999994</v>
      </c>
      <c r="N49" s="102">
        <v>22819.145379999998</v>
      </c>
      <c r="O49" s="97"/>
    </row>
    <row r="50" spans="1:15" s="105" customFormat="1" ht="15" customHeight="1" thickBot="1" x14ac:dyDescent="0.3">
      <c r="A50" s="104" t="s">
        <v>635</v>
      </c>
      <c r="B50" s="102">
        <v>25237.48271</v>
      </c>
      <c r="C50" s="102">
        <v>14617.60274</v>
      </c>
      <c r="D50" s="102">
        <v>23173.40207</v>
      </c>
      <c r="E50" s="102">
        <v>27706.166410000002</v>
      </c>
      <c r="F50" s="102">
        <v>25588.36146</v>
      </c>
      <c r="G50" s="102">
        <v>12766.525589999999</v>
      </c>
      <c r="H50" s="102">
        <v>13359.008980000001</v>
      </c>
      <c r="I50" s="102">
        <v>14120.06403</v>
      </c>
      <c r="J50" s="102">
        <v>14967.22747</v>
      </c>
      <c r="K50" s="102">
        <v>15053.01658</v>
      </c>
      <c r="L50" s="102">
        <v>15170.355720000001</v>
      </c>
      <c r="M50" s="102">
        <v>20601.227859999999</v>
      </c>
      <c r="N50" s="102">
        <v>6675.0357599999998</v>
      </c>
      <c r="O50" s="97"/>
    </row>
    <row r="51" spans="1:15" ht="15" customHeight="1" thickTop="1" thickBot="1" x14ac:dyDescent="0.3">
      <c r="A51" s="658" t="s">
        <v>636</v>
      </c>
      <c r="B51" s="659">
        <v>1934414.2183599998</v>
      </c>
      <c r="C51" s="659">
        <v>2439824.36779</v>
      </c>
      <c r="D51" s="659">
        <v>2855732.0057800002</v>
      </c>
      <c r="E51" s="659">
        <v>3459594.7145799999</v>
      </c>
      <c r="F51" s="659">
        <v>3648036.2587100002</v>
      </c>
      <c r="G51" s="659">
        <v>3912356.5812399997</v>
      </c>
      <c r="H51" s="659">
        <v>4263274.21349</v>
      </c>
      <c r="I51" s="659">
        <v>4522238.1015699999</v>
      </c>
      <c r="J51" s="659">
        <v>5051812.2412999999</v>
      </c>
      <c r="K51" s="659">
        <v>5316851.5336600002</v>
      </c>
      <c r="L51" s="659">
        <v>5401469.3705499992</v>
      </c>
      <c r="M51" s="659">
        <v>5363728.2996999994</v>
      </c>
      <c r="N51" s="659">
        <v>5424176.1845900007</v>
      </c>
      <c r="O51" s="97"/>
    </row>
    <row r="52" spans="1:15" s="103" customFormat="1" ht="15" customHeight="1" thickTop="1" x14ac:dyDescent="0.25">
      <c r="A52" s="106" t="s">
        <v>637</v>
      </c>
      <c r="B52" s="102">
        <v>131736.03101999999</v>
      </c>
      <c r="C52" s="102">
        <v>220665.89622999998</v>
      </c>
      <c r="D52" s="102">
        <v>392672.43607999996</v>
      </c>
      <c r="E52" s="102">
        <v>480287.29174000002</v>
      </c>
      <c r="F52" s="102">
        <v>490562.03149000002</v>
      </c>
      <c r="G52" s="102">
        <v>524619.88508000004</v>
      </c>
      <c r="H52" s="102">
        <v>427926.27739</v>
      </c>
      <c r="I52" s="102">
        <v>384956.83626000001</v>
      </c>
      <c r="J52" s="102">
        <v>372815.85666000005</v>
      </c>
      <c r="K52" s="102">
        <v>374142.53429000004</v>
      </c>
      <c r="L52" s="102">
        <v>296722.61629000003</v>
      </c>
      <c r="M52" s="102">
        <v>265316.83984000003</v>
      </c>
      <c r="N52" s="102">
        <v>254310.71703999999</v>
      </c>
      <c r="O52" s="97"/>
    </row>
    <row r="53" spans="1:15"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97"/>
    </row>
    <row r="54" spans="1:15" s="105" customFormat="1" ht="15" customHeight="1" x14ac:dyDescent="0.25">
      <c r="A54" s="104" t="s">
        <v>639</v>
      </c>
      <c r="B54" s="102">
        <v>97385.62887</v>
      </c>
      <c r="C54" s="102">
        <v>213293.11921999999</v>
      </c>
      <c r="D54" s="102">
        <v>384138.34349</v>
      </c>
      <c r="E54" s="102">
        <v>457941.81912</v>
      </c>
      <c r="F54" s="102">
        <v>462524.20606</v>
      </c>
      <c r="G54" s="102">
        <v>495934.58816000004</v>
      </c>
      <c r="H54" s="102">
        <v>403863.13005000004</v>
      </c>
      <c r="I54" s="102">
        <v>358984.28233999998</v>
      </c>
      <c r="J54" s="102">
        <v>343953.56139999995</v>
      </c>
      <c r="K54" s="102">
        <v>345511.43156</v>
      </c>
      <c r="L54" s="102">
        <v>267695.60457000002</v>
      </c>
      <c r="M54" s="102">
        <v>236095.28370000003</v>
      </c>
      <c r="N54" s="102">
        <v>224907.04259</v>
      </c>
      <c r="O54" s="97"/>
    </row>
    <row r="55" spans="1:15"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97"/>
    </row>
    <row r="56" spans="1:15" s="105" customFormat="1" ht="15" customHeight="1" x14ac:dyDescent="0.25">
      <c r="A56" s="104" t="s">
        <v>641</v>
      </c>
      <c r="B56" s="102">
        <v>34350.402150000002</v>
      </c>
      <c r="C56" s="102">
        <v>7372.7770099999998</v>
      </c>
      <c r="D56" s="102">
        <v>8534.0925900000002</v>
      </c>
      <c r="E56" s="102">
        <v>22345.47262</v>
      </c>
      <c r="F56" s="102">
        <v>28037.825430000001</v>
      </c>
      <c r="G56" s="102">
        <v>28685.296920000001</v>
      </c>
      <c r="H56" s="102">
        <v>24063.14734</v>
      </c>
      <c r="I56" s="102">
        <v>25972.553920000002</v>
      </c>
      <c r="J56" s="102">
        <v>28862.295260000003</v>
      </c>
      <c r="K56" s="102">
        <v>28631.102729999999</v>
      </c>
      <c r="L56" s="102">
        <v>29027.011719999999</v>
      </c>
      <c r="M56" s="102">
        <v>29221.556140000001</v>
      </c>
      <c r="N56" s="102">
        <v>29403.674449999999</v>
      </c>
      <c r="O56" s="97"/>
    </row>
    <row r="57" spans="1:15"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97"/>
    </row>
    <row r="58" spans="1:15" s="105" customFormat="1" ht="15" customHeight="1" x14ac:dyDescent="0.25">
      <c r="A58" s="101" t="s">
        <v>643</v>
      </c>
      <c r="B58" s="102">
        <v>2738907.3331999998</v>
      </c>
      <c r="C58" s="102">
        <v>3750902.8826799998</v>
      </c>
      <c r="D58" s="102">
        <v>5007020.8373400001</v>
      </c>
      <c r="E58" s="102">
        <v>5309298.7753800005</v>
      </c>
      <c r="F58" s="102">
        <v>6370945.6190900002</v>
      </c>
      <c r="G58" s="102">
        <v>9002541.5042300001</v>
      </c>
      <c r="H58" s="102">
        <v>9984297.7286900003</v>
      </c>
      <c r="I58" s="102">
        <v>7708059.6044399999</v>
      </c>
      <c r="J58" s="102">
        <v>8367273.5010699993</v>
      </c>
      <c r="K58" s="102">
        <v>8715593.0584100001</v>
      </c>
      <c r="L58" s="102">
        <v>9433908.7215399984</v>
      </c>
      <c r="M58" s="102">
        <v>9638672.6423300076</v>
      </c>
      <c r="N58" s="102">
        <v>9745122.2504900023</v>
      </c>
      <c r="O58" s="97"/>
    </row>
    <row r="59" spans="1:15" x14ac:dyDescent="0.25">
      <c r="A59" s="660" t="s">
        <v>644</v>
      </c>
      <c r="B59" s="661">
        <v>224367.09713000001</v>
      </c>
      <c r="C59" s="661">
        <v>227246.32863</v>
      </c>
      <c r="D59" s="661">
        <v>254156.50466000001</v>
      </c>
      <c r="E59" s="661">
        <v>286397.82311</v>
      </c>
      <c r="F59" s="661">
        <v>298673.40239999996</v>
      </c>
      <c r="G59" s="661">
        <v>314099.98681999999</v>
      </c>
      <c r="H59" s="661">
        <v>330470.00485000003</v>
      </c>
      <c r="I59" s="661">
        <v>333656.16897000006</v>
      </c>
      <c r="J59" s="661">
        <v>384550.98193000001</v>
      </c>
      <c r="K59" s="661">
        <v>434384.39992</v>
      </c>
      <c r="L59" s="661">
        <v>452540.19028000004</v>
      </c>
      <c r="M59" s="661">
        <v>440243.73548999999</v>
      </c>
      <c r="N59" s="661">
        <v>107482.67495999999</v>
      </c>
      <c r="O59" s="97"/>
    </row>
    <row r="60" spans="1:15" ht="15" customHeight="1" x14ac:dyDescent="0.25">
      <c r="A60" s="104" t="s">
        <v>645</v>
      </c>
      <c r="B60" s="102">
        <v>-45371.639430000003</v>
      </c>
      <c r="C60" s="102">
        <v>-51412.703689999995</v>
      </c>
      <c r="D60" s="102">
        <v>-57848.743820000003</v>
      </c>
      <c r="E60" s="102">
        <v>-70803.382409999991</v>
      </c>
      <c r="F60" s="102">
        <v>-88064.167629999996</v>
      </c>
      <c r="G60" s="102">
        <v>-111125.15849</v>
      </c>
      <c r="H60" s="102">
        <v>-126722.3887</v>
      </c>
      <c r="I60" s="102">
        <v>-147313.75403000001</v>
      </c>
      <c r="J60" s="102">
        <v>-162294.85986000003</v>
      </c>
      <c r="K60" s="102">
        <v>-176359.84453999999</v>
      </c>
      <c r="L60" s="102">
        <v>-187737.07352000001</v>
      </c>
      <c r="M60" s="102">
        <v>-190819.96609999996</v>
      </c>
      <c r="N60" s="102">
        <v>-48880.967929999992</v>
      </c>
      <c r="O60" s="97"/>
    </row>
    <row r="61" spans="1:15" ht="15" customHeight="1" x14ac:dyDescent="0.25">
      <c r="A61" s="101" t="s">
        <v>646</v>
      </c>
      <c r="B61" s="102">
        <v>178995.4577</v>
      </c>
      <c r="C61" s="102">
        <v>175833.62494000001</v>
      </c>
      <c r="D61" s="102">
        <v>196307.76084</v>
      </c>
      <c r="E61" s="102">
        <v>215594.44069999998</v>
      </c>
      <c r="F61" s="102">
        <v>210609.23477000001</v>
      </c>
      <c r="G61" s="102">
        <v>202974.82833000002</v>
      </c>
      <c r="H61" s="102">
        <v>203747.61615000002</v>
      </c>
      <c r="I61" s="102">
        <v>186342.41493999999</v>
      </c>
      <c r="J61" s="102">
        <v>222256.12206999998</v>
      </c>
      <c r="K61" s="102">
        <v>258024.55538000001</v>
      </c>
      <c r="L61" s="102">
        <v>264803.11676</v>
      </c>
      <c r="M61" s="102">
        <v>249423.76939000003</v>
      </c>
      <c r="N61" s="102">
        <v>58601.707029999998</v>
      </c>
      <c r="O61" s="97"/>
    </row>
    <row r="62" spans="1:15" ht="15" customHeight="1" x14ac:dyDescent="0.25">
      <c r="A62" s="107" t="s">
        <v>647</v>
      </c>
      <c r="B62" s="102">
        <v>37362.405630000001</v>
      </c>
      <c r="C62" s="102">
        <v>24782.796280000002</v>
      </c>
      <c r="D62" s="102">
        <v>26015.26816</v>
      </c>
      <c r="E62" s="102">
        <v>26379.87946</v>
      </c>
      <c r="F62" s="102">
        <v>40990.440190000001</v>
      </c>
      <c r="G62" s="102">
        <v>53646.611299999997</v>
      </c>
      <c r="H62" s="102">
        <v>43493.289629999999</v>
      </c>
      <c r="I62" s="102">
        <v>49985.550029999999</v>
      </c>
      <c r="J62" s="102">
        <v>44637.65382</v>
      </c>
      <c r="K62" s="102">
        <v>115794.04054</v>
      </c>
      <c r="L62" s="102">
        <v>367162.26436999999</v>
      </c>
      <c r="M62" s="102">
        <v>575903.77302999992</v>
      </c>
      <c r="N62" s="102">
        <v>44095.310459999993</v>
      </c>
      <c r="O62" s="97"/>
    </row>
    <row r="63" spans="1:15" ht="15" customHeight="1" x14ac:dyDescent="0.25">
      <c r="A63" s="104" t="s">
        <v>648</v>
      </c>
      <c r="B63" s="102">
        <v>-5106.0971500000005</v>
      </c>
      <c r="C63" s="102">
        <v>-7733.8010400000003</v>
      </c>
      <c r="D63" s="102">
        <v>-14694.033170000001</v>
      </c>
      <c r="E63" s="102">
        <v>-18207.593659999999</v>
      </c>
      <c r="F63" s="102">
        <v>-24327.985199999999</v>
      </c>
      <c r="G63" s="102">
        <v>-28755.592850000001</v>
      </c>
      <c r="H63" s="102">
        <v>-25785.806969999998</v>
      </c>
      <c r="I63" s="102">
        <v>-22727.756739999997</v>
      </c>
      <c r="J63" s="102">
        <v>-20592.578809999999</v>
      </c>
      <c r="K63" s="102">
        <v>-78969.377299999993</v>
      </c>
      <c r="L63" s="102">
        <v>-324616.33272999997</v>
      </c>
      <c r="M63" s="102">
        <v>-489069.60736999998</v>
      </c>
      <c r="N63" s="102">
        <v>-28821.999949999998</v>
      </c>
      <c r="O63" s="97"/>
    </row>
    <row r="64" spans="1:15" ht="15" customHeight="1" x14ac:dyDescent="0.25">
      <c r="A64" s="108" t="s">
        <v>649</v>
      </c>
      <c r="B64" s="102">
        <v>211251.76618000001</v>
      </c>
      <c r="C64" s="102">
        <v>192882.62018</v>
      </c>
      <c r="D64" s="102">
        <v>207628.99583</v>
      </c>
      <c r="E64" s="102">
        <v>223766.72649999999</v>
      </c>
      <c r="F64" s="102">
        <v>227271.68975999998</v>
      </c>
      <c r="G64" s="102">
        <v>227865.84677999999</v>
      </c>
      <c r="H64" s="102">
        <v>221455.09881</v>
      </c>
      <c r="I64" s="102">
        <v>213600.20822999999</v>
      </c>
      <c r="J64" s="102">
        <v>246301.19708000001</v>
      </c>
      <c r="K64" s="102">
        <v>294849.21862</v>
      </c>
      <c r="L64" s="102">
        <v>307349.04840000003</v>
      </c>
      <c r="M64" s="102">
        <v>336257.93504999997</v>
      </c>
      <c r="N64" s="102">
        <v>73875.017540000001</v>
      </c>
      <c r="O64" s="97"/>
    </row>
    <row r="65" spans="1:15" ht="15" customHeight="1" x14ac:dyDescent="0.25">
      <c r="A65" s="107" t="s">
        <v>650</v>
      </c>
      <c r="B65" s="102">
        <v>37335.84921</v>
      </c>
      <c r="C65" s="102">
        <v>21040.606079999998</v>
      </c>
      <c r="D65" s="102">
        <v>22430.774679999999</v>
      </c>
      <c r="E65" s="102">
        <v>26109.016390000001</v>
      </c>
      <c r="F65" s="102">
        <v>32825.895210000002</v>
      </c>
      <c r="G65" s="102">
        <v>27946.583999999999</v>
      </c>
      <c r="H65" s="102">
        <v>26990.55557</v>
      </c>
      <c r="I65" s="102">
        <v>36061.705130000002</v>
      </c>
      <c r="J65" s="102">
        <v>40041.849499999997</v>
      </c>
      <c r="K65" s="102">
        <v>67792.214389999994</v>
      </c>
      <c r="L65" s="102">
        <v>51097.148239999995</v>
      </c>
      <c r="M65" s="102">
        <v>76915.825790000003</v>
      </c>
      <c r="N65" s="102">
        <v>13466.1587</v>
      </c>
      <c r="O65" s="97"/>
    </row>
    <row r="66" spans="1:15" ht="15" customHeight="1" x14ac:dyDescent="0.25">
      <c r="A66" s="107" t="s">
        <v>651</v>
      </c>
      <c r="B66" s="102">
        <v>-58104.614860000001</v>
      </c>
      <c r="C66" s="102">
        <v>-38944.961479999998</v>
      </c>
      <c r="D66" s="102">
        <v>-48157.102719999995</v>
      </c>
      <c r="E66" s="102">
        <v>-48417.174509999997</v>
      </c>
      <c r="F66" s="102">
        <v>-52338.789629999999</v>
      </c>
      <c r="G66" s="102">
        <v>-63760.210979999996</v>
      </c>
      <c r="H66" s="102">
        <v>-68148.512060000008</v>
      </c>
      <c r="I66" s="102">
        <v>-71852.780859999999</v>
      </c>
      <c r="J66" s="102">
        <v>-94453.190499999997</v>
      </c>
      <c r="K66" s="102">
        <v>-155943.32111000002</v>
      </c>
      <c r="L66" s="102">
        <v>-141935.27021000002</v>
      </c>
      <c r="M66" s="102">
        <v>-181379.20430999997</v>
      </c>
      <c r="N66" s="102">
        <v>-29878.891309999999</v>
      </c>
      <c r="O66" s="97"/>
    </row>
    <row r="67" spans="1:15" ht="15" customHeight="1" x14ac:dyDescent="0.25">
      <c r="A67" s="101" t="s">
        <v>652</v>
      </c>
      <c r="B67" s="102">
        <v>190483.00052999999</v>
      </c>
      <c r="C67" s="102">
        <v>174978.26478</v>
      </c>
      <c r="D67" s="102">
        <v>181902.66778999998</v>
      </c>
      <c r="E67" s="102">
        <v>201458.56837999998</v>
      </c>
      <c r="F67" s="102">
        <v>207758.79534000001</v>
      </c>
      <c r="G67" s="102">
        <v>192052.21980000002</v>
      </c>
      <c r="H67" s="102">
        <v>180297.14231999998</v>
      </c>
      <c r="I67" s="102">
        <v>177809.13250000001</v>
      </c>
      <c r="J67" s="102">
        <v>191889.85608000003</v>
      </c>
      <c r="K67" s="102">
        <v>206698.11190000002</v>
      </c>
      <c r="L67" s="102">
        <v>216510.92643000002</v>
      </c>
      <c r="M67" s="102">
        <v>231794.55653000003</v>
      </c>
      <c r="N67" s="102">
        <v>57462.284930000002</v>
      </c>
      <c r="O67" s="97"/>
    </row>
    <row r="68" spans="1:15" ht="15" customHeight="1" x14ac:dyDescent="0.25">
      <c r="A68" s="104" t="s">
        <v>653</v>
      </c>
      <c r="B68" s="102">
        <v>-164753.6152</v>
      </c>
      <c r="C68" s="102">
        <v>-160127.64431999999</v>
      </c>
      <c r="D68" s="102">
        <v>-148172.07943000001</v>
      </c>
      <c r="E68" s="102">
        <v>-153363.45594999997</v>
      </c>
      <c r="F68" s="102">
        <v>-163962.62675</v>
      </c>
      <c r="G68" s="102">
        <v>-174436.79997999998</v>
      </c>
      <c r="H68" s="102">
        <v>-162165.50211</v>
      </c>
      <c r="I68" s="102">
        <v>-158595.07605999999</v>
      </c>
      <c r="J68" s="102">
        <v>-171440.96424</v>
      </c>
      <c r="K68" s="102">
        <v>-185866.67126</v>
      </c>
      <c r="L68" s="102">
        <v>-198316.67245000007</v>
      </c>
      <c r="M68" s="102">
        <v>-222558.71118999994</v>
      </c>
      <c r="N68" s="102">
        <v>-52655.780439999988</v>
      </c>
      <c r="O68" s="97"/>
    </row>
    <row r="69" spans="1:15" ht="15" customHeight="1" x14ac:dyDescent="0.25">
      <c r="A69" s="108" t="s">
        <v>654</v>
      </c>
      <c r="B69" s="102">
        <v>25729.385329999997</v>
      </c>
      <c r="C69" s="102">
        <v>14850.62046</v>
      </c>
      <c r="D69" s="102">
        <v>33730.588360000002</v>
      </c>
      <c r="E69" s="102">
        <v>48095.112430000001</v>
      </c>
      <c r="F69" s="102">
        <v>43796.168590000001</v>
      </c>
      <c r="G69" s="102">
        <v>17615.419819999999</v>
      </c>
      <c r="H69" s="102">
        <v>18131.640210000001</v>
      </c>
      <c r="I69" s="102">
        <v>19214.05644</v>
      </c>
      <c r="J69" s="102">
        <v>20448.89184</v>
      </c>
      <c r="K69" s="102">
        <v>20831.440640000001</v>
      </c>
      <c r="L69" s="102">
        <v>18194.25397999995</v>
      </c>
      <c r="M69" s="102">
        <v>9235.8453400000872</v>
      </c>
      <c r="N69" s="102">
        <v>4806.5044900000139</v>
      </c>
      <c r="O69" s="97"/>
    </row>
    <row r="70" spans="1:15" ht="15" customHeight="1" x14ac:dyDescent="0.25">
      <c r="A70" s="108" t="s">
        <v>655</v>
      </c>
      <c r="B70" s="102">
        <v>801.68379000000004</v>
      </c>
      <c r="C70" s="102">
        <v>222.65700000000001</v>
      </c>
      <c r="D70" s="102">
        <v>72.082139999999995</v>
      </c>
      <c r="E70" s="102">
        <v>7.9551000000000007</v>
      </c>
      <c r="F70" s="102">
        <v>4.8084100000000003</v>
      </c>
      <c r="G70" s="102">
        <v>2.5566799999999996</v>
      </c>
      <c r="H70" s="102">
        <v>6.6732500000000003</v>
      </c>
      <c r="I70" s="102">
        <v>0.46166000000000001</v>
      </c>
      <c r="J70" s="102">
        <v>15.241070000000001</v>
      </c>
      <c r="K70" s="102">
        <v>31.728200000000001</v>
      </c>
      <c r="L70" s="102">
        <v>464.06880000000001</v>
      </c>
      <c r="M70" s="102">
        <v>15336.96695</v>
      </c>
      <c r="N70" s="102">
        <v>6281.649989999999</v>
      </c>
      <c r="O70" s="97"/>
    </row>
    <row r="71" spans="1:15" ht="15" customHeight="1" x14ac:dyDescent="0.25">
      <c r="A71" s="109" t="s">
        <v>656</v>
      </c>
      <c r="B71" s="102">
        <v>1.482E-2</v>
      </c>
      <c r="C71" s="102">
        <v>2.5699999999999998E-3</v>
      </c>
      <c r="D71" s="102">
        <v>5.9999999999999995E-4</v>
      </c>
      <c r="E71" s="102">
        <v>2.0999999999999998E-4</v>
      </c>
      <c r="F71" s="102">
        <v>8.0000000000000007E-5</v>
      </c>
      <c r="G71" s="102">
        <v>5.2000000000000006E-4</v>
      </c>
      <c r="H71" s="102">
        <v>5.4338800000000003</v>
      </c>
      <c r="I71" s="102">
        <v>8.4999999999999995E-4</v>
      </c>
      <c r="J71" s="102">
        <v>1.17E-3</v>
      </c>
      <c r="K71" s="102">
        <v>4.4299999999999999E-3</v>
      </c>
      <c r="L71" s="102">
        <v>0</v>
      </c>
      <c r="M71" s="102">
        <v>0</v>
      </c>
      <c r="N71" s="102">
        <v>0</v>
      </c>
      <c r="O71" s="97"/>
    </row>
    <row r="72" spans="1:15" ht="15" customHeight="1" x14ac:dyDescent="0.25">
      <c r="A72" s="109" t="s">
        <v>657</v>
      </c>
      <c r="B72" s="102">
        <v>801.66896999999994</v>
      </c>
      <c r="C72" s="102">
        <v>222.65442999999999</v>
      </c>
      <c r="D72" s="102">
        <v>72.08153999999999</v>
      </c>
      <c r="E72" s="102">
        <v>7.9548900000000007</v>
      </c>
      <c r="F72" s="102">
        <v>4.8083299999999998</v>
      </c>
      <c r="G72" s="102">
        <v>2.5561599999999998</v>
      </c>
      <c r="H72" s="102">
        <v>1.2393699999999999</v>
      </c>
      <c r="I72" s="102">
        <v>0.46081</v>
      </c>
      <c r="J72" s="102">
        <v>15.2399</v>
      </c>
      <c r="K72" s="102">
        <v>31.723770000000002</v>
      </c>
      <c r="L72" s="102">
        <v>464.06880000000001</v>
      </c>
      <c r="M72" s="102">
        <v>15336.966950000002</v>
      </c>
      <c r="N72" s="102">
        <v>6281.6499900000008</v>
      </c>
      <c r="O72" s="97"/>
    </row>
    <row r="73" spans="1:15" ht="15" customHeight="1" x14ac:dyDescent="0.25">
      <c r="A73" s="101" t="s">
        <v>658</v>
      </c>
      <c r="B73" s="102">
        <v>-32.508220000000001</v>
      </c>
      <c r="C73" s="102">
        <v>-19.879660000000001</v>
      </c>
      <c r="D73" s="102">
        <v>-12.867790000000001</v>
      </c>
      <c r="E73" s="102">
        <v>-7.3488299999999995</v>
      </c>
      <c r="F73" s="102">
        <v>-5.3454700000000006</v>
      </c>
      <c r="G73" s="102">
        <v>-2.6881999999999997</v>
      </c>
      <c r="H73" s="102">
        <v>-52.034179999999999</v>
      </c>
      <c r="I73" s="102">
        <v>-80.922160000000005</v>
      </c>
      <c r="J73" s="102">
        <v>-159.52803</v>
      </c>
      <c r="K73" s="102">
        <v>-62.545300000000005</v>
      </c>
      <c r="L73" s="102">
        <v>-7.5539999999999996E-2</v>
      </c>
      <c r="M73" s="102">
        <v>-3646.2657999999997</v>
      </c>
      <c r="N73" s="102">
        <v>-4682.3542400000006</v>
      </c>
      <c r="O73" s="97"/>
    </row>
    <row r="74" spans="1:15" ht="15" customHeight="1" x14ac:dyDescent="0.25">
      <c r="A74" s="101" t="s">
        <v>805</v>
      </c>
      <c r="B74" s="102">
        <v>-1.2289999999999999E-2</v>
      </c>
      <c r="C74" s="102">
        <v>-4.9199999999999999E-3</v>
      </c>
      <c r="D74" s="102">
        <v>-1.7700000000000001E-3</v>
      </c>
      <c r="E74" s="102">
        <v>-1.2700000000000001E-3</v>
      </c>
      <c r="F74" s="102">
        <v>-9.5999999999999992E-4</v>
      </c>
      <c r="G74" s="102">
        <v>-2.9999999999999997E-5</v>
      </c>
      <c r="H74" s="102">
        <v>-7.9000000000000001E-4</v>
      </c>
      <c r="I74" s="102">
        <v>-7.0999999999999991E-4</v>
      </c>
      <c r="J74" s="102">
        <v>-1.1899999999999999E-3</v>
      </c>
      <c r="K74" s="102">
        <v>0</v>
      </c>
      <c r="L74" s="102">
        <v>0</v>
      </c>
      <c r="M74" s="102">
        <v>0</v>
      </c>
      <c r="N74" s="102">
        <v>0</v>
      </c>
      <c r="O74" s="97"/>
    </row>
    <row r="75" spans="1:15" ht="15" customHeight="1" x14ac:dyDescent="0.25">
      <c r="A75" s="104" t="s">
        <v>342</v>
      </c>
      <c r="B75" s="102">
        <v>-32.495930000000001</v>
      </c>
      <c r="C75" s="102">
        <v>-19.874740000000003</v>
      </c>
      <c r="D75" s="102">
        <v>-12.866020000000001</v>
      </c>
      <c r="E75" s="102">
        <v>-7.3475600000000005</v>
      </c>
      <c r="F75" s="102">
        <v>-5.3445100000000005</v>
      </c>
      <c r="G75" s="102">
        <v>-2.6881699999999999</v>
      </c>
      <c r="H75" s="102">
        <v>-52.033389999999997</v>
      </c>
      <c r="I75" s="102">
        <v>-80.921449999999993</v>
      </c>
      <c r="J75" s="102">
        <v>-159.52683999999999</v>
      </c>
      <c r="K75" s="102">
        <v>-62.545300000000005</v>
      </c>
      <c r="L75" s="102">
        <v>-7.5539999999999996E-2</v>
      </c>
      <c r="M75" s="102">
        <v>-3646.2657999999997</v>
      </c>
      <c r="N75" s="102">
        <v>-4682.3542400000006</v>
      </c>
      <c r="O75" s="97"/>
    </row>
    <row r="76" spans="1:15" ht="15" customHeight="1" x14ac:dyDescent="0.25">
      <c r="A76" s="101" t="s">
        <v>661</v>
      </c>
      <c r="B76" s="102">
        <v>26498.560899999997</v>
      </c>
      <c r="C76" s="102">
        <v>15053.397800000001</v>
      </c>
      <c r="D76" s="102">
        <v>33789.802710000004</v>
      </c>
      <c r="E76" s="102">
        <v>48095.718700000005</v>
      </c>
      <c r="F76" s="102">
        <v>43795.631529999999</v>
      </c>
      <c r="G76" s="102">
        <v>17615.2883</v>
      </c>
      <c r="H76" s="102">
        <v>18086.279280000002</v>
      </c>
      <c r="I76" s="102">
        <v>19133.595940000003</v>
      </c>
      <c r="J76" s="102">
        <v>20304.604879999999</v>
      </c>
      <c r="K76" s="102">
        <v>20800.623540000001</v>
      </c>
      <c r="L76" s="102">
        <v>18658.24723999995</v>
      </c>
      <c r="M76" s="102">
        <v>20926.546490000088</v>
      </c>
      <c r="N76" s="102">
        <v>6405.8002400000114</v>
      </c>
      <c r="O76" s="97"/>
    </row>
    <row r="77" spans="1:15" ht="15" customHeight="1" x14ac:dyDescent="0.25">
      <c r="A77" s="110" t="s">
        <v>662</v>
      </c>
      <c r="B77" s="102">
        <v>0</v>
      </c>
      <c r="C77" s="102">
        <v>0</v>
      </c>
      <c r="D77" s="102">
        <v>0</v>
      </c>
      <c r="E77" s="102">
        <v>0</v>
      </c>
      <c r="F77" s="102">
        <v>0</v>
      </c>
      <c r="G77" s="102">
        <v>0</v>
      </c>
      <c r="H77" s="102">
        <v>0</v>
      </c>
      <c r="I77" s="102">
        <v>0</v>
      </c>
      <c r="J77" s="102">
        <v>0</v>
      </c>
      <c r="K77" s="102">
        <v>0</v>
      </c>
      <c r="L77" s="102">
        <v>0</v>
      </c>
      <c r="M77" s="102">
        <v>0</v>
      </c>
      <c r="N77" s="102">
        <v>0</v>
      </c>
      <c r="O77" s="97"/>
    </row>
    <row r="78" spans="1:15" ht="15" customHeight="1" x14ac:dyDescent="0.25">
      <c r="A78" s="108" t="s">
        <v>663</v>
      </c>
      <c r="B78" s="102">
        <v>26498.560899999997</v>
      </c>
      <c r="C78" s="102">
        <v>15053.397800000001</v>
      </c>
      <c r="D78" s="102">
        <v>33789.802710000004</v>
      </c>
      <c r="E78" s="102">
        <v>48095.718700000005</v>
      </c>
      <c r="F78" s="102">
        <v>43795.631529999999</v>
      </c>
      <c r="G78" s="102">
        <v>17615.2883</v>
      </c>
      <c r="H78" s="102">
        <v>18086.279280000002</v>
      </c>
      <c r="I78" s="102">
        <v>19133.595940000003</v>
      </c>
      <c r="J78" s="102">
        <v>20304.604879999999</v>
      </c>
      <c r="K78" s="102">
        <v>20800.623540000001</v>
      </c>
      <c r="L78" s="102">
        <v>18658.24723999995</v>
      </c>
      <c r="M78" s="102">
        <v>20926.546490000088</v>
      </c>
      <c r="N78" s="102">
        <v>6405.8002400000114</v>
      </c>
      <c r="O78" s="97"/>
    </row>
    <row r="79" spans="1:15" ht="15" customHeight="1" x14ac:dyDescent="0.25">
      <c r="A79" s="107" t="s">
        <v>664</v>
      </c>
      <c r="B79" s="102">
        <v>-590.33849999999995</v>
      </c>
      <c r="C79" s="102">
        <v>448.31334999999996</v>
      </c>
      <c r="D79" s="102">
        <v>-1244.5894499999999</v>
      </c>
      <c r="E79" s="102">
        <v>-713.48620999999991</v>
      </c>
      <c r="F79" s="102">
        <v>-55.093290000000003</v>
      </c>
      <c r="G79" s="102">
        <v>-66.314539999999994</v>
      </c>
      <c r="H79" s="102">
        <v>-159.27939000000001</v>
      </c>
      <c r="I79" s="102">
        <v>32.276810000000005</v>
      </c>
      <c r="J79" s="102">
        <v>-279.28790000000004</v>
      </c>
      <c r="K79" s="102">
        <v>-186.36474999999999</v>
      </c>
      <c r="L79" s="102">
        <v>16.515549999999998</v>
      </c>
      <c r="M79" s="102">
        <v>-325.31863000000004</v>
      </c>
      <c r="N79" s="102">
        <v>269.23552000000001</v>
      </c>
      <c r="O79" s="97"/>
    </row>
    <row r="80" spans="1:15" ht="15" customHeight="1" x14ac:dyDescent="0.25">
      <c r="A80" s="101" t="s">
        <v>665</v>
      </c>
      <c r="B80" s="102">
        <v>25908.222399999999</v>
      </c>
      <c r="C80" s="102">
        <v>15501.711150000001</v>
      </c>
      <c r="D80" s="102">
        <v>32545.21326</v>
      </c>
      <c r="E80" s="102">
        <v>47382.232490000002</v>
      </c>
      <c r="F80" s="102">
        <v>43740.538240000002</v>
      </c>
      <c r="G80" s="102">
        <v>17548.973760000001</v>
      </c>
      <c r="H80" s="102">
        <v>17926.999889999999</v>
      </c>
      <c r="I80" s="102">
        <v>19165.872749999999</v>
      </c>
      <c r="J80" s="102">
        <v>20025.31698</v>
      </c>
      <c r="K80" s="102">
        <v>20614.25879</v>
      </c>
      <c r="L80" s="102">
        <v>18674.76278999995</v>
      </c>
      <c r="M80" s="102">
        <v>20601.227860000086</v>
      </c>
      <c r="N80" s="102">
        <v>6675.0357600000116</v>
      </c>
      <c r="O80" s="97"/>
    </row>
    <row r="81" spans="1:15" ht="15" customHeight="1" x14ac:dyDescent="0.25">
      <c r="A81" s="107" t="s">
        <v>666</v>
      </c>
      <c r="B81" s="102">
        <v>0</v>
      </c>
      <c r="C81" s="102">
        <v>0</v>
      </c>
      <c r="D81" s="102">
        <v>0</v>
      </c>
      <c r="E81" s="102">
        <v>4.0000000000000003E-5</v>
      </c>
      <c r="F81" s="102">
        <v>0</v>
      </c>
      <c r="G81" s="102">
        <v>-4.0000000000000003E-5</v>
      </c>
      <c r="H81" s="102">
        <v>0</v>
      </c>
      <c r="I81" s="102">
        <v>-5.9999999999999995E-5</v>
      </c>
      <c r="J81" s="102">
        <v>0</v>
      </c>
      <c r="K81" s="102">
        <v>0.31857000000000002</v>
      </c>
      <c r="L81" s="102">
        <v>-2.9999999999999997E-5</v>
      </c>
      <c r="M81" s="102">
        <v>0</v>
      </c>
      <c r="N81" s="102">
        <v>0</v>
      </c>
      <c r="O81" s="97"/>
    </row>
    <row r="82" spans="1:15" ht="15" customHeight="1" x14ac:dyDescent="0.25">
      <c r="A82" s="101" t="s">
        <v>667</v>
      </c>
      <c r="B82" s="102">
        <v>25908.222399999999</v>
      </c>
      <c r="C82" s="102">
        <v>15501.711150000001</v>
      </c>
      <c r="D82" s="102">
        <v>32545.21326</v>
      </c>
      <c r="E82" s="102">
        <v>47382.232530000001</v>
      </c>
      <c r="F82" s="102">
        <v>43740.538240000002</v>
      </c>
      <c r="G82" s="102">
        <v>17548.973719999998</v>
      </c>
      <c r="H82" s="102">
        <v>17926.999889999999</v>
      </c>
      <c r="I82" s="102">
        <v>19165.87269</v>
      </c>
      <c r="J82" s="102">
        <v>20025.31698</v>
      </c>
      <c r="K82" s="102">
        <v>20614.577359999999</v>
      </c>
      <c r="L82" s="102">
        <v>18674.762759999951</v>
      </c>
      <c r="M82" s="102">
        <v>20601.227860000086</v>
      </c>
      <c r="N82" s="102">
        <v>6675.0357600000116</v>
      </c>
      <c r="O82" s="97"/>
    </row>
    <row r="83" spans="1:15" ht="15" customHeight="1" thickBot="1" x14ac:dyDescent="0.3">
      <c r="A83" s="107" t="s">
        <v>668</v>
      </c>
      <c r="B83" s="102">
        <v>-670.7396</v>
      </c>
      <c r="C83" s="102">
        <v>-884.10841000000005</v>
      </c>
      <c r="D83" s="102">
        <v>-9371.8111900000004</v>
      </c>
      <c r="E83" s="102">
        <v>-19676.06612</v>
      </c>
      <c r="F83" s="102">
        <v>-18152.176780000002</v>
      </c>
      <c r="G83" s="102">
        <v>-4782.4481299999998</v>
      </c>
      <c r="H83" s="102">
        <v>-4567.9909000000007</v>
      </c>
      <c r="I83" s="102">
        <v>-5045.8086600000006</v>
      </c>
      <c r="J83" s="102">
        <v>-5058.0895099999998</v>
      </c>
      <c r="K83" s="102">
        <v>-5561.5607800000007</v>
      </c>
      <c r="L83" s="102">
        <v>-3504.4070400000001</v>
      </c>
      <c r="M83" s="102">
        <v>0</v>
      </c>
      <c r="N83" s="102">
        <v>0</v>
      </c>
      <c r="O83" s="97"/>
    </row>
    <row r="84" spans="1:15" ht="15" customHeight="1" thickTop="1" thickBot="1" x14ac:dyDescent="0.3">
      <c r="A84" s="658" t="s">
        <v>669</v>
      </c>
      <c r="B84" s="659">
        <v>25237.482800000002</v>
      </c>
      <c r="C84" s="659">
        <v>14617.60274</v>
      </c>
      <c r="D84" s="659">
        <v>23173.40207</v>
      </c>
      <c r="E84" s="659">
        <v>27706.166410000002</v>
      </c>
      <c r="F84" s="659">
        <v>25588.36146</v>
      </c>
      <c r="G84" s="659">
        <v>12766.525589999999</v>
      </c>
      <c r="H84" s="659">
        <v>13359.00899</v>
      </c>
      <c r="I84" s="659">
        <v>14120.06403</v>
      </c>
      <c r="J84" s="659">
        <v>14967.22747</v>
      </c>
      <c r="K84" s="659">
        <v>15053.01658</v>
      </c>
      <c r="L84" s="659">
        <v>15170.35571999995</v>
      </c>
      <c r="M84" s="659">
        <v>20601.227860000086</v>
      </c>
      <c r="N84" s="659">
        <v>6675.0357600000116</v>
      </c>
      <c r="O84" s="97"/>
    </row>
    <row r="85" spans="1:15" ht="3.75" customHeight="1" thickTop="1" thickBot="1" x14ac:dyDescent="0.3">
      <c r="A85" s="111"/>
      <c r="B85" s="112"/>
      <c r="C85" s="112"/>
      <c r="D85" s="112"/>
      <c r="E85" s="112"/>
      <c r="F85" s="112"/>
      <c r="G85" s="112"/>
      <c r="H85" s="112"/>
      <c r="I85" s="112"/>
      <c r="J85" s="112"/>
      <c r="K85" s="112"/>
      <c r="L85" s="112"/>
      <c r="M85" s="112"/>
      <c r="N85" s="112"/>
      <c r="O85" s="97"/>
    </row>
    <row r="86" spans="1:15" ht="15" customHeight="1" thickTop="1" x14ac:dyDescent="0.25">
      <c r="A86" s="113"/>
      <c r="B86" s="97"/>
      <c r="C86" s="97"/>
      <c r="D86" s="97"/>
      <c r="E86" s="97"/>
      <c r="F86" s="97"/>
      <c r="G86" s="97"/>
      <c r="H86" s="97"/>
      <c r="I86" s="97"/>
      <c r="J86" s="97"/>
      <c r="K86" s="97"/>
      <c r="L86" s="97"/>
      <c r="M86" s="97"/>
      <c r="N86" s="97"/>
      <c r="O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E61F3-DA7D-4315-9920-1BAEC0E7286E}">
  <sheetPr>
    <pageSetUpPr fitToPage="1"/>
  </sheetPr>
  <dimension ref="A1:P86"/>
  <sheetViews>
    <sheetView zoomScaleNormal="100" workbookViewId="0">
      <pane xSplit="1" topLeftCell="B1" activePane="topRight" state="frozen"/>
      <selection pane="topRight" sqref="A1:N1"/>
    </sheetView>
  </sheetViews>
  <sheetFormatPr defaultRowHeight="18" x14ac:dyDescent="0.25"/>
  <cols>
    <col min="1" max="1" width="65.7109375" style="98"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65.7109375" style="98"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65.7109375" style="98"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65.7109375" style="98"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65.7109375" style="98"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65.7109375" style="98"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65.7109375" style="98"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65.7109375" style="98"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65.7109375" style="98"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65.7109375" style="98"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65.7109375" style="98"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65.7109375" style="98"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65.7109375" style="98"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65.7109375" style="98"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65.7109375" style="98"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65.7109375" style="98"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65.7109375" style="98"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65.7109375" style="98"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65.7109375" style="98"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65.7109375" style="98"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65.7109375" style="98"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65.7109375" style="98"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65.7109375" style="98"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65.7109375" style="98"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65.7109375" style="98"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65.7109375" style="98"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65.7109375" style="98"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65.7109375" style="98"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65.7109375" style="98"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65.7109375" style="98"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65.7109375" style="98"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65.7109375" style="98"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65.7109375" style="98"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65.7109375" style="98"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65.7109375" style="98"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65.7109375" style="98"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65.7109375" style="98"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65.7109375" style="98"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65.7109375" style="98"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65.7109375" style="98"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65.7109375" style="98"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65.7109375" style="98"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65.7109375" style="98"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65.7109375" style="98"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65.7109375" style="98"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65.7109375" style="98"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65.7109375" style="98"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65.7109375" style="98"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65.7109375" style="98"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65.7109375" style="98"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65.7109375" style="98"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65.7109375" style="98"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65.7109375" style="98"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65.7109375" style="98"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65.7109375" style="98"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65.7109375" style="98"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65.7109375" style="98"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65.7109375" style="98"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65.7109375" style="98"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65.7109375" style="98"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65.7109375" style="98"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65.7109375" style="98"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65.7109375" style="98"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65.7109375" style="98"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6" ht="30" customHeight="1" x14ac:dyDescent="0.25">
      <c r="A1" s="755" t="s">
        <v>364</v>
      </c>
      <c r="B1" s="755"/>
      <c r="C1" s="755"/>
      <c r="D1" s="755"/>
      <c r="E1" s="755"/>
      <c r="F1" s="755"/>
      <c r="G1" s="755"/>
      <c r="H1" s="755"/>
      <c r="I1" s="755"/>
      <c r="J1" s="755"/>
      <c r="K1" s="755"/>
      <c r="L1" s="755"/>
      <c r="M1" s="755"/>
      <c r="N1" s="755"/>
      <c r="O1" s="97"/>
      <c r="P1" s="97"/>
    </row>
    <row r="2" spans="1:16" ht="15" customHeight="1" x14ac:dyDescent="0.25">
      <c r="A2" s="756" t="s">
        <v>593</v>
      </c>
      <c r="B2" s="756"/>
      <c r="C2" s="756"/>
      <c r="D2" s="756"/>
      <c r="E2" s="756"/>
      <c r="F2" s="756"/>
      <c r="G2" s="756"/>
      <c r="H2" s="756"/>
      <c r="I2" s="756"/>
      <c r="J2" s="756"/>
      <c r="K2" s="756"/>
      <c r="L2" s="756"/>
      <c r="M2" s="756"/>
      <c r="N2" s="756"/>
      <c r="O2" s="97"/>
      <c r="P2" s="97"/>
    </row>
    <row r="3" spans="1:16" ht="15" customHeight="1" x14ac:dyDescent="0.25">
      <c r="A3" s="756" t="s">
        <v>816</v>
      </c>
      <c r="B3" s="756"/>
      <c r="C3" s="756"/>
      <c r="D3" s="756"/>
      <c r="E3" s="756"/>
      <c r="F3" s="756"/>
      <c r="G3" s="756"/>
      <c r="H3" s="756"/>
      <c r="I3" s="756"/>
      <c r="J3" s="756"/>
      <c r="K3" s="756"/>
      <c r="L3" s="756"/>
      <c r="M3" s="756"/>
      <c r="N3" s="756"/>
      <c r="O3" s="97"/>
      <c r="P3" s="97"/>
    </row>
    <row r="4" spans="1:16" ht="30" customHeight="1" x14ac:dyDescent="0.25">
      <c r="A4" s="757" t="s">
        <v>3</v>
      </c>
      <c r="B4" s="757"/>
      <c r="C4" s="757"/>
      <c r="D4" s="757"/>
      <c r="E4" s="757"/>
      <c r="F4" s="757"/>
      <c r="G4" s="757"/>
      <c r="H4" s="757"/>
      <c r="I4" s="757"/>
      <c r="J4" s="757"/>
      <c r="K4" s="757"/>
      <c r="L4" s="757"/>
      <c r="M4" s="757"/>
      <c r="N4" s="757"/>
      <c r="O4" s="97"/>
      <c r="P4" s="97"/>
    </row>
    <row r="5" spans="1:16" ht="3.75" customHeight="1" thickBot="1" x14ac:dyDescent="0.3">
      <c r="A5" s="97"/>
      <c r="B5" s="97"/>
      <c r="C5" s="97"/>
      <c r="D5" s="97"/>
      <c r="E5" s="97"/>
      <c r="F5" s="97"/>
      <c r="G5" s="97"/>
      <c r="H5" s="97"/>
      <c r="I5" s="97"/>
      <c r="J5" s="97"/>
      <c r="K5" s="97"/>
      <c r="L5" s="97"/>
      <c r="M5" s="97"/>
      <c r="N5" s="97"/>
      <c r="O5" s="97"/>
      <c r="P5" s="97"/>
    </row>
    <row r="6" spans="1:16" s="100" customFormat="1" ht="30" customHeight="1" thickTop="1" thickBot="1" x14ac:dyDescent="0.3">
      <c r="A6" s="656"/>
      <c r="B6" s="657" t="s">
        <v>594</v>
      </c>
      <c r="C6" s="657" t="s">
        <v>595</v>
      </c>
      <c r="D6" s="657" t="s">
        <v>596</v>
      </c>
      <c r="E6" s="657" t="s">
        <v>597</v>
      </c>
      <c r="F6" s="657" t="s">
        <v>598</v>
      </c>
      <c r="G6" s="657" t="s">
        <v>599</v>
      </c>
      <c r="H6" s="657" t="s">
        <v>600</v>
      </c>
      <c r="I6" s="657" t="s">
        <v>601</v>
      </c>
      <c r="J6" s="657" t="s">
        <v>602</v>
      </c>
      <c r="K6" s="657" t="s">
        <v>603</v>
      </c>
      <c r="L6" s="657" t="s">
        <v>604</v>
      </c>
      <c r="M6" s="657" t="s">
        <v>605</v>
      </c>
      <c r="N6" s="657" t="s">
        <v>606</v>
      </c>
      <c r="O6" s="99"/>
      <c r="P6" s="99"/>
    </row>
    <row r="7" spans="1:16" ht="15" customHeight="1" thickTop="1" thickBot="1" x14ac:dyDescent="0.3">
      <c r="A7" s="658" t="s">
        <v>607</v>
      </c>
      <c r="B7" s="659">
        <v>6235055.9260600004</v>
      </c>
      <c r="C7" s="659">
        <v>7115436.9610100007</v>
      </c>
      <c r="D7" s="659">
        <v>7792013.1160200005</v>
      </c>
      <c r="E7" s="659">
        <v>8543735.2245300002</v>
      </c>
      <c r="F7" s="659">
        <v>9286432.2984299995</v>
      </c>
      <c r="G7" s="659">
        <v>9049783.9762700014</v>
      </c>
      <c r="H7" s="659">
        <v>9121125.3314999994</v>
      </c>
      <c r="I7" s="659">
        <v>10026021.856069999</v>
      </c>
      <c r="J7" s="659">
        <v>10273465.961379999</v>
      </c>
      <c r="K7" s="659">
        <v>10871719.247399999</v>
      </c>
      <c r="L7" s="659">
        <v>11206672.899399996</v>
      </c>
      <c r="M7" s="659">
        <v>11538561.570800005</v>
      </c>
      <c r="N7" s="659">
        <v>11816288.161840003</v>
      </c>
      <c r="O7" s="113"/>
      <c r="P7" s="97"/>
    </row>
    <row r="8" spans="1:16" s="103" customFormat="1" ht="15" customHeight="1" thickTop="1" x14ac:dyDescent="0.25">
      <c r="A8" s="101" t="s">
        <v>10</v>
      </c>
      <c r="B8" s="102">
        <v>492699.84088999999</v>
      </c>
      <c r="C8" s="102">
        <v>466679.92</v>
      </c>
      <c r="D8" s="102">
        <v>443184.47908999998</v>
      </c>
      <c r="E8" s="102">
        <v>453964.56268000003</v>
      </c>
      <c r="F8" s="102">
        <v>463572.68935</v>
      </c>
      <c r="G8" s="102">
        <v>708192.24774000002</v>
      </c>
      <c r="H8" s="102">
        <v>710339.35304999992</v>
      </c>
      <c r="I8" s="102">
        <v>640767.03370999999</v>
      </c>
      <c r="J8" s="102">
        <v>540476.46821000008</v>
      </c>
      <c r="K8" s="102">
        <v>618358.86800000002</v>
      </c>
      <c r="L8" s="102">
        <v>790613.67639000015</v>
      </c>
      <c r="M8" s="102">
        <v>772598.8428300001</v>
      </c>
      <c r="N8" s="102">
        <v>900946.29685000004</v>
      </c>
      <c r="O8" s="113"/>
      <c r="P8" s="97"/>
    </row>
    <row r="9" spans="1:16" s="103" customFormat="1" ht="15" customHeight="1" x14ac:dyDescent="0.25">
      <c r="A9" s="101" t="s">
        <v>19</v>
      </c>
      <c r="B9" s="102">
        <v>480119.58558999997</v>
      </c>
      <c r="C9" s="102">
        <v>583689.46020000009</v>
      </c>
      <c r="D9" s="102">
        <v>698905.38219000003</v>
      </c>
      <c r="E9" s="102">
        <v>641288.06994000007</v>
      </c>
      <c r="F9" s="102">
        <v>491627.73608999996</v>
      </c>
      <c r="G9" s="102">
        <v>1269.45353</v>
      </c>
      <c r="H9" s="102">
        <v>362.40181000000001</v>
      </c>
      <c r="I9" s="102">
        <v>67724.080979999999</v>
      </c>
      <c r="J9" s="102">
        <v>59966.807220000002</v>
      </c>
      <c r="K9" s="102">
        <v>241494.65431000001</v>
      </c>
      <c r="L9" s="102">
        <v>258392.73796999999</v>
      </c>
      <c r="M9" s="102">
        <v>197262.48423000003</v>
      </c>
      <c r="N9" s="102">
        <v>317395.22490999999</v>
      </c>
      <c r="O9" s="113"/>
      <c r="P9" s="97"/>
    </row>
    <row r="10" spans="1:16" s="103" customFormat="1" ht="15" customHeight="1" x14ac:dyDescent="0.25">
      <c r="A10" s="101" t="s">
        <v>36</v>
      </c>
      <c r="B10" s="102">
        <v>5006393.8929700004</v>
      </c>
      <c r="C10" s="102">
        <v>5684238.4734799992</v>
      </c>
      <c r="D10" s="102">
        <v>6354894.1213800004</v>
      </c>
      <c r="E10" s="102">
        <v>7085325.7449099999</v>
      </c>
      <c r="F10" s="102">
        <v>7951630.0270400001</v>
      </c>
      <c r="G10" s="102">
        <v>8183425.7253599996</v>
      </c>
      <c r="H10" s="102">
        <v>8199707.6084399996</v>
      </c>
      <c r="I10" s="102">
        <v>9078802.5460800007</v>
      </c>
      <c r="J10" s="102">
        <v>9382663.6637999993</v>
      </c>
      <c r="K10" s="102">
        <v>9755130.7486499995</v>
      </c>
      <c r="L10" s="102">
        <v>9790973.6052099969</v>
      </c>
      <c r="M10" s="102">
        <v>10051484.959040001</v>
      </c>
      <c r="N10" s="102">
        <v>10218842.827990001</v>
      </c>
      <c r="O10" s="113"/>
      <c r="P10" s="97"/>
    </row>
    <row r="11" spans="1:16" s="103" customFormat="1" ht="15" customHeight="1" x14ac:dyDescent="0.25">
      <c r="A11" s="104" t="s">
        <v>608</v>
      </c>
      <c r="B11" s="102">
        <v>5045758.9105900005</v>
      </c>
      <c r="C11" s="102">
        <v>5722118.9777499996</v>
      </c>
      <c r="D11" s="102">
        <v>6380607.00196</v>
      </c>
      <c r="E11" s="102">
        <v>7113569.5045200009</v>
      </c>
      <c r="F11" s="102">
        <v>7987773.6406100001</v>
      </c>
      <c r="G11" s="102">
        <v>8222974.2915200004</v>
      </c>
      <c r="H11" s="102">
        <v>7704811.3923900006</v>
      </c>
      <c r="I11" s="102">
        <v>8490542.884779999</v>
      </c>
      <c r="J11" s="102">
        <v>8921435.4577099998</v>
      </c>
      <c r="K11" s="102">
        <v>9394984.9017500002</v>
      </c>
      <c r="L11" s="102">
        <v>9510662.7547299974</v>
      </c>
      <c r="M11" s="102">
        <v>9872563.4986199997</v>
      </c>
      <c r="N11" s="102">
        <v>10041580.21765</v>
      </c>
      <c r="O11" s="113"/>
      <c r="P11" s="97"/>
    </row>
    <row r="12" spans="1:16" s="103" customFormat="1" ht="15" customHeight="1" x14ac:dyDescent="0.25">
      <c r="A12" s="104" t="s">
        <v>609</v>
      </c>
      <c r="B12" s="102">
        <v>5022167.42631</v>
      </c>
      <c r="C12" s="102">
        <v>5674768.82283</v>
      </c>
      <c r="D12" s="102">
        <v>6305680.1382400002</v>
      </c>
      <c r="E12" s="102">
        <v>6945186.1997600002</v>
      </c>
      <c r="F12" s="102">
        <v>7753538.4148399998</v>
      </c>
      <c r="G12" s="102">
        <v>7932844.0391000006</v>
      </c>
      <c r="H12" s="102">
        <v>7395149.2234700006</v>
      </c>
      <c r="I12" s="102">
        <v>6625597.6672900002</v>
      </c>
      <c r="J12" s="102">
        <v>7213802.6784399999</v>
      </c>
      <c r="K12" s="102">
        <v>7824774.8209700007</v>
      </c>
      <c r="L12" s="102">
        <v>8097887.733719998</v>
      </c>
      <c r="M12" s="102">
        <v>8604968.3130399995</v>
      </c>
      <c r="N12" s="102">
        <v>8809562.7258700002</v>
      </c>
      <c r="O12" s="113"/>
      <c r="P12" s="97"/>
    </row>
    <row r="13" spans="1:16" s="103" customFormat="1" ht="15" customHeight="1" x14ac:dyDescent="0.25">
      <c r="A13" s="104" t="s">
        <v>610</v>
      </c>
      <c r="B13" s="102">
        <v>23591.484280000001</v>
      </c>
      <c r="C13" s="102">
        <v>47350.154920000001</v>
      </c>
      <c r="D13" s="102">
        <v>74926.863719999994</v>
      </c>
      <c r="E13" s="102">
        <v>168383.30476</v>
      </c>
      <c r="F13" s="102">
        <v>234235.22577000002</v>
      </c>
      <c r="G13" s="102">
        <v>290130.25242000003</v>
      </c>
      <c r="H13" s="102">
        <v>309662.16892000003</v>
      </c>
      <c r="I13" s="102">
        <v>1864945.21749</v>
      </c>
      <c r="J13" s="102">
        <v>1707632.7792700001</v>
      </c>
      <c r="K13" s="102">
        <v>1570210.08078</v>
      </c>
      <c r="L13" s="102">
        <v>1412775.0210099998</v>
      </c>
      <c r="M13" s="102">
        <v>1267595.1855799998</v>
      </c>
      <c r="N13" s="102">
        <v>1232017.49178</v>
      </c>
      <c r="O13" s="113"/>
      <c r="P13" s="97"/>
    </row>
    <row r="14" spans="1:16" s="103" customFormat="1" ht="15" customHeight="1" x14ac:dyDescent="0.25">
      <c r="A14" s="104" t="s">
        <v>611</v>
      </c>
      <c r="B14" s="102">
        <v>30036.166949999999</v>
      </c>
      <c r="C14" s="102">
        <v>33265.296649999997</v>
      </c>
      <c r="D14" s="102">
        <v>37796.531670000004</v>
      </c>
      <c r="E14" s="102">
        <v>29968.302050000002</v>
      </c>
      <c r="F14" s="102">
        <v>31581.92726</v>
      </c>
      <c r="G14" s="102">
        <v>22863.08628</v>
      </c>
      <c r="H14" s="102">
        <v>12184.138000000001</v>
      </c>
      <c r="I14" s="102">
        <v>33949.322110000001</v>
      </c>
      <c r="J14" s="102">
        <v>23390.854030000002</v>
      </c>
      <c r="K14" s="102">
        <v>38349.326689999994</v>
      </c>
      <c r="L14" s="102">
        <v>68757.786850000004</v>
      </c>
      <c r="M14" s="102">
        <v>43191.098080000003</v>
      </c>
      <c r="N14" s="102">
        <v>36585.187639999996</v>
      </c>
      <c r="O14" s="113"/>
      <c r="P14" s="97"/>
    </row>
    <row r="15" spans="1:16" s="103" customFormat="1" ht="15" customHeight="1" x14ac:dyDescent="0.25">
      <c r="A15" s="104" t="s">
        <v>612</v>
      </c>
      <c r="B15" s="102">
        <v>29443.295050000001</v>
      </c>
      <c r="C15" s="102">
        <v>31722.048050000001</v>
      </c>
      <c r="D15" s="102">
        <v>35890.053650000002</v>
      </c>
      <c r="E15" s="102">
        <v>26539.715670000001</v>
      </c>
      <c r="F15" s="102">
        <v>25492.571800000002</v>
      </c>
      <c r="G15" s="102">
        <v>17698.45825</v>
      </c>
      <c r="H15" s="102">
        <v>9134.7622499999998</v>
      </c>
      <c r="I15" s="102">
        <v>22794.051159999999</v>
      </c>
      <c r="J15" s="102">
        <v>9309.6620800000001</v>
      </c>
      <c r="K15" s="102">
        <v>15744.83107</v>
      </c>
      <c r="L15" s="102">
        <v>25302.944190000002</v>
      </c>
      <c r="M15" s="102">
        <v>16784.591740000003</v>
      </c>
      <c r="N15" s="102">
        <v>14667.203639999998</v>
      </c>
      <c r="O15" s="113"/>
      <c r="P15" s="97"/>
    </row>
    <row r="16" spans="1:16" s="103" customFormat="1" ht="15" customHeight="1" x14ac:dyDescent="0.25">
      <c r="A16" s="104" t="s">
        <v>613</v>
      </c>
      <c r="B16" s="102">
        <v>592.87189999999998</v>
      </c>
      <c r="C16" s="102">
        <v>1543.2486000000001</v>
      </c>
      <c r="D16" s="102">
        <v>1906.47802</v>
      </c>
      <c r="E16" s="102">
        <v>3428.5863799999997</v>
      </c>
      <c r="F16" s="102">
        <v>6089.3554599999998</v>
      </c>
      <c r="G16" s="102">
        <v>5164.6280299999999</v>
      </c>
      <c r="H16" s="102">
        <v>3049.3757500000002</v>
      </c>
      <c r="I16" s="102">
        <v>11155.27095</v>
      </c>
      <c r="J16" s="102">
        <v>14081.191949999999</v>
      </c>
      <c r="K16" s="102">
        <v>22604.495620000002</v>
      </c>
      <c r="L16" s="102">
        <v>43454.842659999995</v>
      </c>
      <c r="M16" s="102">
        <v>26406.50634</v>
      </c>
      <c r="N16" s="102">
        <v>21917.983999999997</v>
      </c>
      <c r="O16" s="113"/>
      <c r="P16" s="97"/>
    </row>
    <row r="17" spans="1:16" s="103" customFormat="1" ht="15" customHeight="1" x14ac:dyDescent="0.25">
      <c r="A17" s="104" t="s">
        <v>614</v>
      </c>
      <c r="B17" s="102">
        <v>37302.27895</v>
      </c>
      <c r="C17" s="102">
        <v>34021.848279999998</v>
      </c>
      <c r="D17" s="102">
        <v>46782.226750000002</v>
      </c>
      <c r="E17" s="102">
        <v>49240.689810000003</v>
      </c>
      <c r="F17" s="102">
        <v>48830.327420000001</v>
      </c>
      <c r="G17" s="102">
        <v>60760.448520000005</v>
      </c>
      <c r="H17" s="102">
        <v>46561.24106</v>
      </c>
      <c r="I17" s="102">
        <v>33570.272640000003</v>
      </c>
      <c r="J17" s="102">
        <v>48918.355020000003</v>
      </c>
      <c r="K17" s="102">
        <v>61520.999770000002</v>
      </c>
      <c r="L17" s="102">
        <v>87510.178150000007</v>
      </c>
      <c r="M17" s="102">
        <v>68291.159909999988</v>
      </c>
      <c r="N17" s="102">
        <v>66585.848230000003</v>
      </c>
      <c r="O17" s="113"/>
      <c r="P17" s="97"/>
    </row>
    <row r="18" spans="1:16" s="103" customFormat="1" ht="15" customHeight="1" x14ac:dyDescent="0.25">
      <c r="A18" s="104" t="s">
        <v>615</v>
      </c>
      <c r="B18" s="102">
        <v>34750.634850000002</v>
      </c>
      <c r="C18" s="102">
        <v>31042.05026</v>
      </c>
      <c r="D18" s="102">
        <v>43285.414530000002</v>
      </c>
      <c r="E18" s="102">
        <v>43718.485229999998</v>
      </c>
      <c r="F18" s="102">
        <v>39511.983140000004</v>
      </c>
      <c r="G18" s="102">
        <v>45821.209799999997</v>
      </c>
      <c r="H18" s="102">
        <v>37413.397969999998</v>
      </c>
      <c r="I18" s="102">
        <v>25545.341350000002</v>
      </c>
      <c r="J18" s="102">
        <v>26880.381309999997</v>
      </c>
      <c r="K18" s="102">
        <v>26394.94759</v>
      </c>
      <c r="L18" s="102">
        <v>22426.41648</v>
      </c>
      <c r="M18" s="102">
        <v>15798.26002</v>
      </c>
      <c r="N18" s="102">
        <v>14962.4668</v>
      </c>
      <c r="O18" s="113"/>
      <c r="P18" s="97"/>
    </row>
    <row r="19" spans="1:16" s="103" customFormat="1" ht="15" customHeight="1" x14ac:dyDescent="0.25">
      <c r="A19" s="104" t="s">
        <v>616</v>
      </c>
      <c r="B19" s="102">
        <v>2551.6441</v>
      </c>
      <c r="C19" s="102">
        <v>2979.7980200000002</v>
      </c>
      <c r="D19" s="102">
        <v>3496.8122200000003</v>
      </c>
      <c r="E19" s="102">
        <v>5522.2045799999996</v>
      </c>
      <c r="F19" s="102">
        <v>9318.3442799999993</v>
      </c>
      <c r="G19" s="102">
        <v>14939.238720000001</v>
      </c>
      <c r="H19" s="102">
        <v>9147.8430900000003</v>
      </c>
      <c r="I19" s="102">
        <v>8024.9312900000004</v>
      </c>
      <c r="J19" s="102">
        <v>22037.973710000002</v>
      </c>
      <c r="K19" s="102">
        <v>35126.052179999999</v>
      </c>
      <c r="L19" s="102">
        <v>65083.761670000007</v>
      </c>
      <c r="M19" s="102">
        <v>52492.899889999993</v>
      </c>
      <c r="N19" s="102">
        <v>51623.381430000009</v>
      </c>
      <c r="O19" s="113"/>
      <c r="P19" s="97"/>
    </row>
    <row r="20" spans="1:16" s="103" customFormat="1" ht="15" customHeight="1" x14ac:dyDescent="0.25">
      <c r="A20" s="104" t="s">
        <v>49</v>
      </c>
      <c r="B20" s="102">
        <v>65979.397490000003</v>
      </c>
      <c r="C20" s="102">
        <v>74617.68323000001</v>
      </c>
      <c r="D20" s="102">
        <v>84183.02102</v>
      </c>
      <c r="E20" s="102">
        <v>95249.370060000001</v>
      </c>
      <c r="F20" s="102">
        <v>108207.53383</v>
      </c>
      <c r="G20" s="102">
        <v>117035.01586</v>
      </c>
      <c r="H20" s="102">
        <v>705571.01032</v>
      </c>
      <c r="I20" s="102">
        <v>773998.67882999999</v>
      </c>
      <c r="J20" s="102">
        <v>651393.61540999997</v>
      </c>
      <c r="K20" s="102">
        <v>547827.07280999993</v>
      </c>
      <c r="L20" s="102">
        <v>431597.42847000004</v>
      </c>
      <c r="M20" s="102">
        <v>380296.72772000002</v>
      </c>
      <c r="N20" s="102">
        <v>381349.93099999992</v>
      </c>
      <c r="O20" s="113"/>
      <c r="P20" s="97"/>
    </row>
    <row r="21" spans="1:16" s="103" customFormat="1" ht="15" customHeight="1" x14ac:dyDescent="0.25">
      <c r="A21" s="104" t="s">
        <v>617</v>
      </c>
      <c r="B21" s="102">
        <v>-172682.86100999999</v>
      </c>
      <c r="C21" s="102">
        <v>-179785.33243000001</v>
      </c>
      <c r="D21" s="102">
        <v>-194474.66002000001</v>
      </c>
      <c r="E21" s="102">
        <v>-202702.12153</v>
      </c>
      <c r="F21" s="102">
        <v>-224763.40208</v>
      </c>
      <c r="G21" s="102">
        <v>-240207.11682</v>
      </c>
      <c r="H21" s="102">
        <v>-269420.17332999996</v>
      </c>
      <c r="I21" s="102">
        <v>-253258.61228</v>
      </c>
      <c r="J21" s="102">
        <v>-262474.61836999998</v>
      </c>
      <c r="K21" s="102">
        <v>-287551.55236999999</v>
      </c>
      <c r="L21" s="102">
        <v>-307554.54299000005</v>
      </c>
      <c r="M21" s="102">
        <v>-312857.52529000002</v>
      </c>
      <c r="N21" s="102">
        <v>-307258.35653000005</v>
      </c>
      <c r="O21" s="113"/>
      <c r="P21" s="97"/>
    </row>
    <row r="22" spans="1:16" s="103" customFormat="1" ht="15" customHeight="1" x14ac:dyDescent="0.25">
      <c r="A22" s="101" t="s">
        <v>79</v>
      </c>
      <c r="B22" s="102">
        <v>43554.379639999999</v>
      </c>
      <c r="C22" s="102">
        <v>44843.306090000005</v>
      </c>
      <c r="D22" s="102">
        <v>64571.687030000001</v>
      </c>
      <c r="E22" s="102">
        <v>64536.874250000001</v>
      </c>
      <c r="F22" s="102">
        <v>63266.957390000003</v>
      </c>
      <c r="G22" s="102">
        <v>64169.214060000006</v>
      </c>
      <c r="H22" s="102">
        <v>126630.5343</v>
      </c>
      <c r="I22" s="102">
        <v>125191.9783</v>
      </c>
      <c r="J22" s="102">
        <v>148289.73872999998</v>
      </c>
      <c r="K22" s="102">
        <v>145325.30774000002</v>
      </c>
      <c r="L22" s="102">
        <v>138160.50889</v>
      </c>
      <c r="M22" s="102">
        <v>133293.08932999999</v>
      </c>
      <c r="N22" s="102">
        <v>111062.85756999999</v>
      </c>
      <c r="O22" s="113"/>
      <c r="P22" s="97"/>
    </row>
    <row r="23" spans="1:16" s="103" customFormat="1" ht="15" customHeight="1" x14ac:dyDescent="0.25">
      <c r="A23" s="101" t="s">
        <v>90</v>
      </c>
      <c r="B23" s="102">
        <v>104.20549000000001</v>
      </c>
      <c r="C23" s="102">
        <v>107.07675999999999</v>
      </c>
      <c r="D23" s="102">
        <v>238.16916000000001</v>
      </c>
      <c r="E23" s="102">
        <v>2324.0547799999999</v>
      </c>
      <c r="F23" s="102">
        <v>2056.9290099999998</v>
      </c>
      <c r="G23" s="102">
        <v>2612.6034500000001</v>
      </c>
      <c r="H23" s="102">
        <v>2508.6480899999997</v>
      </c>
      <c r="I23" s="102">
        <v>1785.36572</v>
      </c>
      <c r="J23" s="102">
        <v>1354.87886</v>
      </c>
      <c r="K23" s="102">
        <v>2278.9272599999999</v>
      </c>
      <c r="L23" s="102">
        <v>3604.1110999999996</v>
      </c>
      <c r="M23" s="102">
        <v>3454.273360000001</v>
      </c>
      <c r="N23" s="102">
        <v>2621.8807800000004</v>
      </c>
      <c r="O23" s="113"/>
      <c r="P23" s="97"/>
    </row>
    <row r="24" spans="1:16" s="103" customFormat="1" ht="15" customHeight="1" x14ac:dyDescent="0.25">
      <c r="A24" s="101" t="s">
        <v>618</v>
      </c>
      <c r="B24" s="102">
        <v>126212.80089</v>
      </c>
      <c r="C24" s="102">
        <v>259325.13633000001</v>
      </c>
      <c r="D24" s="102">
        <v>157653.84516999999</v>
      </c>
      <c r="E24" s="102">
        <v>227720.18949000002</v>
      </c>
      <c r="F24" s="102">
        <v>252241.80240000002</v>
      </c>
      <c r="G24" s="102">
        <v>31647.753059999999</v>
      </c>
      <c r="H24" s="102">
        <v>34152.49194</v>
      </c>
      <c r="I24" s="102">
        <v>70531.15112000001</v>
      </c>
      <c r="J24" s="102">
        <v>94884.699800000002</v>
      </c>
      <c r="K24" s="102">
        <v>57964.004390000002</v>
      </c>
      <c r="L24" s="102">
        <v>165049.30165000001</v>
      </c>
      <c r="M24" s="102">
        <v>296490.06126000005</v>
      </c>
      <c r="N24" s="102">
        <v>174117.55921000001</v>
      </c>
      <c r="O24" s="113"/>
      <c r="P24" s="97"/>
    </row>
    <row r="25" spans="1:16" s="103" customFormat="1" ht="15" customHeight="1" x14ac:dyDescent="0.25">
      <c r="A25" s="101" t="s">
        <v>109</v>
      </c>
      <c r="B25" s="102">
        <v>70612.992840000006</v>
      </c>
      <c r="C25" s="102">
        <v>61382.408859999996</v>
      </c>
      <c r="D25" s="102">
        <v>60240.961040000002</v>
      </c>
      <c r="E25" s="102">
        <v>56552.185850000002</v>
      </c>
      <c r="F25" s="102">
        <v>52064.344789999996</v>
      </c>
      <c r="G25" s="102">
        <v>48077.80962</v>
      </c>
      <c r="H25" s="102">
        <v>39007.609320000003</v>
      </c>
      <c r="I25" s="102">
        <v>34244.203460000004</v>
      </c>
      <c r="J25" s="102">
        <v>38668.949189999999</v>
      </c>
      <c r="K25" s="102">
        <v>40570.149239999999</v>
      </c>
      <c r="L25" s="102">
        <v>47402.966439999989</v>
      </c>
      <c r="M25" s="102">
        <v>67856.872920000009</v>
      </c>
      <c r="N25" s="102">
        <v>70171.341460000011</v>
      </c>
      <c r="O25" s="113"/>
      <c r="P25" s="97"/>
    </row>
    <row r="26" spans="1:16" s="103" customFormat="1" ht="15" customHeight="1" x14ac:dyDescent="0.25">
      <c r="A26" s="101" t="s">
        <v>619</v>
      </c>
      <c r="B26" s="102">
        <v>15358.22775</v>
      </c>
      <c r="C26" s="102">
        <v>15171.179289999998</v>
      </c>
      <c r="D26" s="102">
        <v>12324.470960000001</v>
      </c>
      <c r="E26" s="102">
        <v>12023.54263</v>
      </c>
      <c r="F26" s="102">
        <v>9971.8123599999999</v>
      </c>
      <c r="G26" s="102">
        <v>10389.169449999999</v>
      </c>
      <c r="H26" s="102">
        <v>8416.6845499999999</v>
      </c>
      <c r="I26" s="102">
        <v>6975.4967000000006</v>
      </c>
      <c r="J26" s="102">
        <v>7160.7555700000003</v>
      </c>
      <c r="K26" s="102">
        <v>10596.587810000001</v>
      </c>
      <c r="L26" s="102">
        <v>12475.991749999999</v>
      </c>
      <c r="M26" s="102">
        <v>16120.987830000002</v>
      </c>
      <c r="N26" s="102">
        <v>21130.173070000001</v>
      </c>
      <c r="O26" s="113"/>
      <c r="P26" s="97"/>
    </row>
    <row r="27" spans="1:16"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113"/>
      <c r="P27" s="97"/>
    </row>
    <row r="28" spans="1:16" ht="15" customHeight="1" thickTop="1" thickBot="1" x14ac:dyDescent="0.3">
      <c r="A28" s="658" t="s">
        <v>620</v>
      </c>
      <c r="B28" s="659">
        <v>5711587.9390000002</v>
      </c>
      <c r="C28" s="659">
        <v>6523087.4262200007</v>
      </c>
      <c r="D28" s="659">
        <v>7120031.0131099997</v>
      </c>
      <c r="E28" s="659">
        <v>7797449.0514899995</v>
      </c>
      <c r="F28" s="659">
        <v>8462744.5353599992</v>
      </c>
      <c r="G28" s="659">
        <v>8104661.1399900001</v>
      </c>
      <c r="H28" s="659">
        <v>8150202.4007799998</v>
      </c>
      <c r="I28" s="659">
        <v>8980775.0411900003</v>
      </c>
      <c r="J28" s="659">
        <v>9130022.2365499996</v>
      </c>
      <c r="K28" s="659">
        <v>9639809.0155800004</v>
      </c>
      <c r="L28" s="659">
        <v>9890713.2435700018</v>
      </c>
      <c r="M28" s="659">
        <v>10061774.62951</v>
      </c>
      <c r="N28" s="659">
        <v>10298477.82265</v>
      </c>
      <c r="O28" s="113"/>
      <c r="P28" s="97"/>
    </row>
    <row r="29" spans="1:16" s="103" customFormat="1" ht="15" customHeight="1" thickTop="1" x14ac:dyDescent="0.25">
      <c r="A29" s="101" t="s">
        <v>621</v>
      </c>
      <c r="B29" s="102">
        <v>5024053.32015</v>
      </c>
      <c r="C29" s="102">
        <v>5879045.8973199995</v>
      </c>
      <c r="D29" s="102">
        <v>6512108.0117899999</v>
      </c>
      <c r="E29" s="102">
        <v>6857811.4040000001</v>
      </c>
      <c r="F29" s="102">
        <v>7565552.3805499999</v>
      </c>
      <c r="G29" s="102">
        <v>6621167.3259799993</v>
      </c>
      <c r="H29" s="102">
        <v>6763235.7255500006</v>
      </c>
      <c r="I29" s="102">
        <v>7513125.4583100006</v>
      </c>
      <c r="J29" s="102">
        <v>7546510.2577999998</v>
      </c>
      <c r="K29" s="102">
        <v>4795163.7124499995</v>
      </c>
      <c r="L29" s="102">
        <v>8514709.077130001</v>
      </c>
      <c r="M29" s="102">
        <v>8892093.0377600007</v>
      </c>
      <c r="N29" s="102">
        <v>8978772.5201699995</v>
      </c>
      <c r="O29" s="113"/>
      <c r="P29" s="97"/>
    </row>
    <row r="30" spans="1:16" s="103" customFormat="1" ht="15" customHeight="1" x14ac:dyDescent="0.25">
      <c r="A30" s="104" t="s">
        <v>622</v>
      </c>
      <c r="B30" s="102">
        <v>36772.214700000004</v>
      </c>
      <c r="C30" s="102">
        <v>38625.268069999998</v>
      </c>
      <c r="D30" s="102">
        <v>36827.817299999995</v>
      </c>
      <c r="E30" s="102">
        <v>44285.182350000003</v>
      </c>
      <c r="F30" s="102">
        <v>53233.516649999998</v>
      </c>
      <c r="G30" s="102">
        <v>21094.585620000002</v>
      </c>
      <c r="H30" s="102">
        <v>8299.00036</v>
      </c>
      <c r="I30" s="102">
        <v>17120.120329999998</v>
      </c>
      <c r="J30" s="102">
        <v>25547.106789999998</v>
      </c>
      <c r="K30" s="102">
        <v>33512.690869999999</v>
      </c>
      <c r="L30" s="102">
        <v>36807.567719999999</v>
      </c>
      <c r="M30" s="102">
        <v>39224.464000000007</v>
      </c>
      <c r="N30" s="102">
        <v>41069.627</v>
      </c>
      <c r="O30" s="113"/>
      <c r="P30" s="97"/>
    </row>
    <row r="31" spans="1:16" s="103" customFormat="1" ht="15" customHeight="1" x14ac:dyDescent="0.25">
      <c r="A31" s="104" t="s">
        <v>623</v>
      </c>
      <c r="B31" s="102">
        <v>1767913.91258</v>
      </c>
      <c r="C31" s="102">
        <v>1761333.85103</v>
      </c>
      <c r="D31" s="102">
        <v>1856812.06794</v>
      </c>
      <c r="E31" s="102">
        <v>1996776.81443</v>
      </c>
      <c r="F31" s="102">
        <v>2257607.83029</v>
      </c>
      <c r="G31" s="102">
        <v>1878970.3016600001</v>
      </c>
      <c r="H31" s="102">
        <v>1848446.8095999998</v>
      </c>
      <c r="I31" s="102">
        <v>2019403.7691600001</v>
      </c>
      <c r="J31" s="102">
        <v>1890912.74284</v>
      </c>
      <c r="K31" s="102">
        <v>1935714.5897599999</v>
      </c>
      <c r="L31" s="102">
        <v>2251541.7870999998</v>
      </c>
      <c r="M31" s="102">
        <v>2632422.49498</v>
      </c>
      <c r="N31" s="102">
        <v>2605614.4024099996</v>
      </c>
      <c r="O31" s="113"/>
      <c r="P31" s="97"/>
    </row>
    <row r="32" spans="1:16" s="103" customFormat="1" ht="15" customHeight="1" x14ac:dyDescent="0.25">
      <c r="A32" s="104" t="s">
        <v>624</v>
      </c>
      <c r="B32" s="102">
        <v>121725.52303</v>
      </c>
      <c r="C32" s="102">
        <v>39996.651539999999</v>
      </c>
      <c r="D32" s="102">
        <v>25718.469840000002</v>
      </c>
      <c r="E32" s="102">
        <v>14518.404759999999</v>
      </c>
      <c r="F32" s="102">
        <v>8899.987070000001</v>
      </c>
      <c r="G32" s="102">
        <v>3026.5209300000001</v>
      </c>
      <c r="H32" s="102">
        <v>2291.6935099999996</v>
      </c>
      <c r="I32" s="102">
        <v>1614.4276499999999</v>
      </c>
      <c r="J32" s="102">
        <v>490.88722999999999</v>
      </c>
      <c r="K32" s="102">
        <v>248.20760000000001</v>
      </c>
      <c r="L32" s="102">
        <v>158.6217</v>
      </c>
      <c r="M32" s="102">
        <v>28.732790000000001</v>
      </c>
      <c r="N32" s="102">
        <v>28.74465</v>
      </c>
      <c r="O32" s="113"/>
      <c r="P32" s="97"/>
    </row>
    <row r="33" spans="1:16" s="103" customFormat="1" ht="15" customHeight="1" x14ac:dyDescent="0.25">
      <c r="A33" s="104" t="s">
        <v>625</v>
      </c>
      <c r="B33" s="102">
        <v>52481.221950000006</v>
      </c>
      <c r="C33" s="102">
        <v>46617.626979999994</v>
      </c>
      <c r="D33" s="102">
        <v>58762.237759999996</v>
      </c>
      <c r="E33" s="102">
        <v>59434.135880000002</v>
      </c>
      <c r="F33" s="102">
        <v>62060.621509999997</v>
      </c>
      <c r="G33" s="102">
        <v>57386.023520000002</v>
      </c>
      <c r="H33" s="102">
        <v>54736.71931</v>
      </c>
      <c r="I33" s="102">
        <v>87828.600099999996</v>
      </c>
      <c r="J33" s="102">
        <v>111212.16615</v>
      </c>
      <c r="K33" s="102">
        <v>144880.81777000002</v>
      </c>
      <c r="L33" s="102">
        <v>195378.99705000001</v>
      </c>
      <c r="M33" s="102">
        <v>245655.85240999999</v>
      </c>
      <c r="N33" s="102">
        <v>230932.33864</v>
      </c>
      <c r="O33" s="113"/>
      <c r="P33" s="97"/>
    </row>
    <row r="34" spans="1:16" s="103" customFormat="1" ht="15" customHeight="1" x14ac:dyDescent="0.25">
      <c r="A34" s="104" t="s">
        <v>626</v>
      </c>
      <c r="B34" s="102">
        <v>2845291.5095799998</v>
      </c>
      <c r="C34" s="102">
        <v>3703802.6225399999</v>
      </c>
      <c r="D34" s="102">
        <v>4159475.9601599998</v>
      </c>
      <c r="E34" s="102">
        <v>4282178.1687500002</v>
      </c>
      <c r="F34" s="102">
        <v>4658322.7273399998</v>
      </c>
      <c r="G34" s="102">
        <v>4087296.3019599998</v>
      </c>
      <c r="H34" s="102">
        <v>4184480.4608899998</v>
      </c>
      <c r="I34" s="102">
        <v>4666455.1336099999</v>
      </c>
      <c r="J34" s="102">
        <v>4799382.9734700006</v>
      </c>
      <c r="K34" s="102">
        <v>2563340.4054399999</v>
      </c>
      <c r="L34" s="102">
        <v>5309760.9275700003</v>
      </c>
      <c r="M34" s="102">
        <v>5303478.4046800006</v>
      </c>
      <c r="N34" s="102">
        <v>5424230.3727900004</v>
      </c>
      <c r="O34" s="113"/>
      <c r="P34" s="97"/>
    </row>
    <row r="35" spans="1:16" s="103" customFormat="1" ht="15" customHeight="1" x14ac:dyDescent="0.25">
      <c r="A35" s="104" t="s">
        <v>627</v>
      </c>
      <c r="B35" s="102">
        <v>199868.93831</v>
      </c>
      <c r="C35" s="102">
        <v>288669.87716000003</v>
      </c>
      <c r="D35" s="102">
        <v>374511.45879</v>
      </c>
      <c r="E35" s="102">
        <v>460618.69782999996</v>
      </c>
      <c r="F35" s="102">
        <v>525427.69768999994</v>
      </c>
      <c r="G35" s="102">
        <v>573393.59228999994</v>
      </c>
      <c r="H35" s="102">
        <v>664981.04188000003</v>
      </c>
      <c r="I35" s="102">
        <v>720703.40746000002</v>
      </c>
      <c r="J35" s="102">
        <v>718964.38132000004</v>
      </c>
      <c r="K35" s="102">
        <v>117467.00101000001</v>
      </c>
      <c r="L35" s="102">
        <v>721061.17599000002</v>
      </c>
      <c r="M35" s="102">
        <v>671283.08890000009</v>
      </c>
      <c r="N35" s="102">
        <v>676897.03468000004</v>
      </c>
      <c r="O35" s="113"/>
      <c r="P35" s="97"/>
    </row>
    <row r="36" spans="1:16" s="103" customFormat="1" ht="15" customHeight="1" x14ac:dyDescent="0.25">
      <c r="A36" s="101" t="s">
        <v>628</v>
      </c>
      <c r="B36" s="102">
        <v>9617.6268700000001</v>
      </c>
      <c r="C36" s="102">
        <v>6032.2792300000001</v>
      </c>
      <c r="D36" s="102">
        <v>627.54165999999998</v>
      </c>
      <c r="E36" s="102">
        <v>4883.7588399999995</v>
      </c>
      <c r="F36" s="102">
        <v>5038.8527899999999</v>
      </c>
      <c r="G36" s="102">
        <v>848.29186000000004</v>
      </c>
      <c r="H36" s="102">
        <v>549.44732999999997</v>
      </c>
      <c r="I36" s="102">
        <v>3043.23972</v>
      </c>
      <c r="J36" s="102">
        <v>3649.5503399999998</v>
      </c>
      <c r="K36" s="102">
        <v>4512.6697100000001</v>
      </c>
      <c r="L36" s="102">
        <v>2807.6476400000001</v>
      </c>
      <c r="M36" s="102">
        <v>2424.4547400000001</v>
      </c>
      <c r="N36" s="102">
        <v>2109.0941400000002</v>
      </c>
      <c r="O36" s="113"/>
      <c r="P36" s="97"/>
    </row>
    <row r="37" spans="1:16" s="103" customFormat="1" ht="15" customHeight="1" x14ac:dyDescent="0.25">
      <c r="A37" s="101" t="s">
        <v>629</v>
      </c>
      <c r="B37" s="102">
        <v>296432.97174000001</v>
      </c>
      <c r="C37" s="102">
        <v>299331.56112000003</v>
      </c>
      <c r="D37" s="102">
        <v>207794.89728</v>
      </c>
      <c r="E37" s="102">
        <v>463977.04412999999</v>
      </c>
      <c r="F37" s="102">
        <v>459531.27639999997</v>
      </c>
      <c r="G37" s="102">
        <v>577996.89549000002</v>
      </c>
      <c r="H37" s="102">
        <v>444205.24343999999</v>
      </c>
      <c r="I37" s="102">
        <v>635861.90785000008</v>
      </c>
      <c r="J37" s="102">
        <v>660314.60646000004</v>
      </c>
      <c r="K37" s="102">
        <v>544025.54003999999</v>
      </c>
      <c r="L37" s="102">
        <v>599581.54463000013</v>
      </c>
      <c r="M37" s="102">
        <v>477788.56503</v>
      </c>
      <c r="N37" s="102">
        <v>459720.94209000008</v>
      </c>
      <c r="O37" s="113"/>
      <c r="P37" s="97"/>
    </row>
    <row r="38" spans="1:16" s="103" customFormat="1" ht="15" customHeight="1" x14ac:dyDescent="0.25">
      <c r="A38" s="101" t="s">
        <v>630</v>
      </c>
      <c r="B38" s="102">
        <v>138049.63529000001</v>
      </c>
      <c r="C38" s="102">
        <v>148446.22865999999</v>
      </c>
      <c r="D38" s="102">
        <v>180192.05544</v>
      </c>
      <c r="E38" s="102">
        <v>243704.43306000001</v>
      </c>
      <c r="F38" s="102">
        <v>223359.894</v>
      </c>
      <c r="G38" s="102">
        <v>310557.33114999998</v>
      </c>
      <c r="H38" s="102">
        <v>351747.38481999998</v>
      </c>
      <c r="I38" s="102">
        <v>161812.88774000001</v>
      </c>
      <c r="J38" s="102">
        <v>262225.32005000004</v>
      </c>
      <c r="K38" s="102">
        <v>279966.40077000001</v>
      </c>
      <c r="L38" s="102">
        <v>295291.67139999999</v>
      </c>
      <c r="M38" s="102">
        <v>192639.22945999997</v>
      </c>
      <c r="N38" s="102">
        <v>240461.53737000003</v>
      </c>
      <c r="O38" s="113"/>
      <c r="P38" s="97"/>
    </row>
    <row r="39" spans="1:16" s="103" customFormat="1" ht="15" customHeight="1" x14ac:dyDescent="0.25">
      <c r="A39" s="101" t="s">
        <v>175</v>
      </c>
      <c r="B39" s="102">
        <v>163732.26771000001</v>
      </c>
      <c r="C39" s="102">
        <v>170492.81667</v>
      </c>
      <c r="D39" s="102">
        <v>178764.15963000001</v>
      </c>
      <c r="E39" s="102">
        <v>192813.42274000001</v>
      </c>
      <c r="F39" s="102">
        <v>203958.74363999997</v>
      </c>
      <c r="G39" s="102">
        <v>215733.88756</v>
      </c>
      <c r="H39" s="102">
        <v>227547.90375999999</v>
      </c>
      <c r="I39" s="102">
        <v>241886.74371000001</v>
      </c>
      <c r="J39" s="102">
        <v>249289.04244999998</v>
      </c>
      <c r="K39" s="102">
        <v>262225.34891</v>
      </c>
      <c r="L39" s="102">
        <v>266049.64866000001</v>
      </c>
      <c r="M39" s="102">
        <v>283780.93994999997</v>
      </c>
      <c r="N39" s="102">
        <v>285085.40237999998</v>
      </c>
      <c r="O39" s="113"/>
      <c r="P39" s="97"/>
    </row>
    <row r="40" spans="1:16"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113"/>
      <c r="P40" s="97"/>
    </row>
    <row r="41" spans="1:16" s="103" customFormat="1" ht="15" customHeight="1" x14ac:dyDescent="0.25">
      <c r="A41" s="101" t="s">
        <v>631</v>
      </c>
      <c r="B41" s="102">
        <v>0</v>
      </c>
      <c r="C41" s="102">
        <v>0</v>
      </c>
      <c r="D41" s="102">
        <v>0</v>
      </c>
      <c r="E41" s="102">
        <v>0</v>
      </c>
      <c r="F41" s="102">
        <v>0</v>
      </c>
      <c r="G41" s="102">
        <v>0</v>
      </c>
      <c r="H41" s="102">
        <v>0</v>
      </c>
      <c r="I41" s="102">
        <v>0</v>
      </c>
      <c r="J41" s="102">
        <v>0</v>
      </c>
      <c r="K41" s="102">
        <v>0</v>
      </c>
      <c r="L41" s="102">
        <v>0</v>
      </c>
      <c r="M41" s="102">
        <v>0</v>
      </c>
      <c r="N41" s="102">
        <v>0</v>
      </c>
      <c r="O41" s="113"/>
      <c r="P41" s="97"/>
    </row>
    <row r="42" spans="1:16" s="105" customFormat="1" ht="15" customHeight="1" thickBot="1" x14ac:dyDescent="0.3">
      <c r="A42" s="101" t="s">
        <v>156</v>
      </c>
      <c r="B42" s="102">
        <v>79702.117239999992</v>
      </c>
      <c r="C42" s="102">
        <v>19738.643219999998</v>
      </c>
      <c r="D42" s="102">
        <v>40544.347310000005</v>
      </c>
      <c r="E42" s="102">
        <v>34258.988720000001</v>
      </c>
      <c r="F42" s="102">
        <v>5303.3879800000004</v>
      </c>
      <c r="G42" s="102">
        <v>378357.40794999996</v>
      </c>
      <c r="H42" s="102">
        <v>362916.69588000001</v>
      </c>
      <c r="I42" s="102">
        <v>425044.80385999999</v>
      </c>
      <c r="J42" s="102">
        <v>408033.45944999997</v>
      </c>
      <c r="K42" s="102">
        <v>3753915.3436999996</v>
      </c>
      <c r="L42" s="102">
        <v>212273.65410999997</v>
      </c>
      <c r="M42" s="102">
        <v>213048.40257000001</v>
      </c>
      <c r="N42" s="102">
        <v>332328.32650000002</v>
      </c>
      <c r="O42" s="113"/>
      <c r="P42" s="97"/>
    </row>
    <row r="43" spans="1:16" ht="15" customHeight="1" thickTop="1" thickBot="1" x14ac:dyDescent="0.3">
      <c r="A43" s="658" t="s">
        <v>632</v>
      </c>
      <c r="B43" s="659">
        <v>523467.98706000001</v>
      </c>
      <c r="C43" s="659">
        <v>592349.53478999995</v>
      </c>
      <c r="D43" s="659">
        <v>671982.10291000002</v>
      </c>
      <c r="E43" s="659">
        <v>746286.17303999991</v>
      </c>
      <c r="F43" s="659">
        <v>823687.7630700001</v>
      </c>
      <c r="G43" s="659">
        <v>945122.83627999993</v>
      </c>
      <c r="H43" s="659">
        <v>970922.93072000006</v>
      </c>
      <c r="I43" s="659">
        <v>1045246.81488</v>
      </c>
      <c r="J43" s="659">
        <v>1143443.72483</v>
      </c>
      <c r="K43" s="659">
        <v>1231910.2318199999</v>
      </c>
      <c r="L43" s="659">
        <v>1315959.6558300001</v>
      </c>
      <c r="M43" s="659">
        <v>1476786.94129</v>
      </c>
      <c r="N43" s="659">
        <v>1517810.33919</v>
      </c>
      <c r="O43" s="113"/>
      <c r="P43" s="97"/>
    </row>
    <row r="44" spans="1:16" s="103" customFormat="1" ht="15" customHeight="1" thickTop="1" x14ac:dyDescent="0.25">
      <c r="A44" s="101" t="s">
        <v>197</v>
      </c>
      <c r="B44" s="102">
        <v>381026.6</v>
      </c>
      <c r="C44" s="102">
        <v>428774.1</v>
      </c>
      <c r="D44" s="102">
        <v>501416.2</v>
      </c>
      <c r="E44" s="102">
        <v>545511.6</v>
      </c>
      <c r="F44" s="102">
        <v>614137.69999999995</v>
      </c>
      <c r="G44" s="102">
        <v>680130.4</v>
      </c>
      <c r="H44" s="102">
        <v>743268.1</v>
      </c>
      <c r="I44" s="102">
        <v>823361.7</v>
      </c>
      <c r="J44" s="102">
        <v>866181.9</v>
      </c>
      <c r="K44" s="102">
        <v>932408.3</v>
      </c>
      <c r="L44" s="102">
        <v>1003131.8</v>
      </c>
      <c r="M44" s="102">
        <v>1091727.5</v>
      </c>
      <c r="N44" s="102">
        <v>1091727.5</v>
      </c>
      <c r="O44" s="113"/>
      <c r="P44" s="97"/>
    </row>
    <row r="45" spans="1:16" s="103" customFormat="1" ht="15" customHeight="1" x14ac:dyDescent="0.25">
      <c r="A45" s="101" t="s">
        <v>201</v>
      </c>
      <c r="B45" s="102">
        <v>5529.5283099999997</v>
      </c>
      <c r="C45" s="102">
        <v>5529.5283099999997</v>
      </c>
      <c r="D45" s="102">
        <v>5529.5283099999997</v>
      </c>
      <c r="E45" s="102">
        <v>5529.5283099999997</v>
      </c>
      <c r="F45" s="102">
        <v>5529.5283099999997</v>
      </c>
      <c r="G45" s="102">
        <v>5529.5283099999997</v>
      </c>
      <c r="H45" s="102">
        <v>5529.5283099999997</v>
      </c>
      <c r="I45" s="102">
        <v>5529.5283099999997</v>
      </c>
      <c r="J45" s="102">
        <v>5529.5283099999997</v>
      </c>
      <c r="K45" s="102">
        <v>5529.5283099999997</v>
      </c>
      <c r="L45" s="102">
        <v>5529.5283100000006</v>
      </c>
      <c r="M45" s="102">
        <v>5529.5283100000006</v>
      </c>
      <c r="N45" s="102">
        <v>5529.5283100000006</v>
      </c>
      <c r="O45" s="113"/>
      <c r="P45" s="97"/>
    </row>
    <row r="46" spans="1:16"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113"/>
      <c r="P46" s="97"/>
    </row>
    <row r="47" spans="1:16" s="103" customFormat="1" ht="15" customHeight="1" x14ac:dyDescent="0.25">
      <c r="A47" s="101" t="s">
        <v>633</v>
      </c>
      <c r="B47" s="102">
        <v>50417.392159999996</v>
      </c>
      <c r="C47" s="102">
        <v>59066.763989999999</v>
      </c>
      <c r="D47" s="102">
        <v>68964.603409999996</v>
      </c>
      <c r="E47" s="102">
        <v>78571.705700000006</v>
      </c>
      <c r="F47" s="102">
        <v>90238.844819999998</v>
      </c>
      <c r="G47" s="102">
        <v>101616.85947</v>
      </c>
      <c r="H47" s="102">
        <v>120558.22588</v>
      </c>
      <c r="I47" s="102">
        <v>130714.78189</v>
      </c>
      <c r="J47" s="102">
        <v>139278.66524</v>
      </c>
      <c r="K47" s="102">
        <v>152523.90956999999</v>
      </c>
      <c r="L47" s="102">
        <v>166668.658</v>
      </c>
      <c r="M47" s="102">
        <v>180731.49977000002</v>
      </c>
      <c r="N47" s="102">
        <v>200611.19560000001</v>
      </c>
      <c r="O47" s="113"/>
      <c r="P47" s="97"/>
    </row>
    <row r="48" spans="1:16" s="103" customFormat="1" ht="15" customHeight="1" x14ac:dyDescent="0.25">
      <c r="A48" s="101" t="s">
        <v>211</v>
      </c>
      <c r="B48" s="102">
        <v>86494.466589999996</v>
      </c>
      <c r="C48" s="102">
        <v>98979.142489999998</v>
      </c>
      <c r="D48" s="102">
        <v>96071.771189999999</v>
      </c>
      <c r="E48" s="102">
        <v>116673.33903</v>
      </c>
      <c r="F48" s="102">
        <v>113781.68994</v>
      </c>
      <c r="G48" s="102">
        <v>157846.0485</v>
      </c>
      <c r="H48" s="102">
        <v>101567.07653000001</v>
      </c>
      <c r="I48" s="102">
        <v>85640.804680000001</v>
      </c>
      <c r="J48" s="102">
        <v>132453.63128</v>
      </c>
      <c r="K48" s="102">
        <v>141448.49393999999</v>
      </c>
      <c r="L48" s="102">
        <v>140629.66952000002</v>
      </c>
      <c r="M48" s="102">
        <v>198798.41321</v>
      </c>
      <c r="N48" s="102">
        <v>219942.11528</v>
      </c>
      <c r="O48" s="113"/>
      <c r="P48" s="97"/>
    </row>
    <row r="49" spans="1:16" s="103" customFormat="1" ht="15" customHeight="1" x14ac:dyDescent="0.25">
      <c r="A49" s="104" t="s">
        <v>634</v>
      </c>
      <c r="B49" s="102">
        <v>0.74833000000000005</v>
      </c>
      <c r="C49" s="102">
        <v>0.74833000000000005</v>
      </c>
      <c r="D49" s="102">
        <v>0.74833000000000005</v>
      </c>
      <c r="E49" s="102">
        <v>1.9478199999999999</v>
      </c>
      <c r="F49" s="102">
        <v>1.5434300000000001</v>
      </c>
      <c r="G49" s="102">
        <v>1.3284100000000001</v>
      </c>
      <c r="H49" s="102">
        <v>1.5164500000000001</v>
      </c>
      <c r="I49" s="102">
        <v>1.97123</v>
      </c>
      <c r="J49" s="102">
        <v>1.1879600000000001</v>
      </c>
      <c r="K49" s="102">
        <v>1.00962</v>
      </c>
      <c r="L49" s="102">
        <v>1.2517799999999999</v>
      </c>
      <c r="M49" s="102">
        <v>1.45496</v>
      </c>
      <c r="N49" s="102">
        <v>178918.71737999999</v>
      </c>
      <c r="O49" s="113"/>
      <c r="P49" s="97"/>
    </row>
    <row r="50" spans="1:16" s="105" customFormat="1" ht="15" customHeight="1" thickBot="1" x14ac:dyDescent="0.3">
      <c r="A50" s="104" t="s">
        <v>635</v>
      </c>
      <c r="B50" s="102">
        <v>86493.718260000009</v>
      </c>
      <c r="C50" s="102">
        <v>98978.394159999996</v>
      </c>
      <c r="D50" s="102">
        <v>96071.022859999997</v>
      </c>
      <c r="E50" s="102">
        <v>116671.39120999999</v>
      </c>
      <c r="F50" s="102">
        <v>113780.14651000001</v>
      </c>
      <c r="G50" s="102">
        <v>157844.72009000002</v>
      </c>
      <c r="H50" s="102">
        <v>101565.56008</v>
      </c>
      <c r="I50" s="102">
        <v>85638.833450000006</v>
      </c>
      <c r="J50" s="102">
        <v>132452.44331999999</v>
      </c>
      <c r="K50" s="102">
        <v>141447.48431999999</v>
      </c>
      <c r="L50" s="102">
        <v>140628.41774</v>
      </c>
      <c r="M50" s="102">
        <v>198796.95825</v>
      </c>
      <c r="N50" s="102">
        <v>41023.397899999996</v>
      </c>
      <c r="O50" s="113"/>
      <c r="P50" s="97"/>
    </row>
    <row r="51" spans="1:16" ht="15" customHeight="1" thickTop="1" thickBot="1" x14ac:dyDescent="0.3">
      <c r="A51" s="658" t="s">
        <v>636</v>
      </c>
      <c r="B51" s="659">
        <v>6235055.9260600004</v>
      </c>
      <c r="C51" s="659">
        <v>7115436.9610100007</v>
      </c>
      <c r="D51" s="659">
        <v>7792013.1160200005</v>
      </c>
      <c r="E51" s="659">
        <v>8543735.2245300002</v>
      </c>
      <c r="F51" s="659">
        <v>9286432.2984299995</v>
      </c>
      <c r="G51" s="659">
        <v>9049783.9762700014</v>
      </c>
      <c r="H51" s="659">
        <v>9121125.3314999994</v>
      </c>
      <c r="I51" s="659">
        <v>10026021.856069999</v>
      </c>
      <c r="J51" s="659">
        <v>10273465.961379999</v>
      </c>
      <c r="K51" s="659">
        <v>10871719.247399999</v>
      </c>
      <c r="L51" s="659">
        <v>11206672.899400001</v>
      </c>
      <c r="M51" s="659">
        <v>11538561.570800001</v>
      </c>
      <c r="N51" s="659">
        <v>11816288.161840001</v>
      </c>
      <c r="O51" s="113"/>
      <c r="P51" s="97"/>
    </row>
    <row r="52" spans="1:16" s="103" customFormat="1" ht="15" customHeight="1" thickTop="1" x14ac:dyDescent="0.25">
      <c r="A52" s="106" t="s">
        <v>637</v>
      </c>
      <c r="B52" s="102">
        <v>105581.37276</v>
      </c>
      <c r="C52" s="102">
        <v>119828.16426000001</v>
      </c>
      <c r="D52" s="102">
        <v>140403.91438999999</v>
      </c>
      <c r="E52" s="102">
        <v>138896.77283999999</v>
      </c>
      <c r="F52" s="102">
        <v>149469.97477999999</v>
      </c>
      <c r="G52" s="102">
        <v>211382.58894999998</v>
      </c>
      <c r="H52" s="102">
        <v>219758.06788999998</v>
      </c>
      <c r="I52" s="102">
        <v>285013.8296</v>
      </c>
      <c r="J52" s="102">
        <v>278957.12169999996</v>
      </c>
      <c r="K52" s="102">
        <v>485093.38314999995</v>
      </c>
      <c r="L52" s="102">
        <v>663251.52937</v>
      </c>
      <c r="M52" s="102">
        <v>811405.54218000011</v>
      </c>
      <c r="N52" s="102">
        <v>755913.37992000009</v>
      </c>
      <c r="O52" s="113"/>
      <c r="P52" s="97"/>
    </row>
    <row r="53" spans="1:16"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113"/>
      <c r="P53" s="97"/>
    </row>
    <row r="54" spans="1:16" s="105" customFormat="1" ht="15" customHeight="1" x14ac:dyDescent="0.25">
      <c r="A54" s="104" t="s">
        <v>639</v>
      </c>
      <c r="B54" s="102">
        <v>19197.408219999998</v>
      </c>
      <c r="C54" s="102">
        <v>13735.037390000001</v>
      </c>
      <c r="D54" s="102">
        <v>16888.105329999999</v>
      </c>
      <c r="E54" s="102">
        <v>25429.590579999996</v>
      </c>
      <c r="F54" s="102">
        <v>23294.650899999997</v>
      </c>
      <c r="G54" s="102">
        <v>33478.727489999997</v>
      </c>
      <c r="H54" s="102">
        <v>25132.794819999999</v>
      </c>
      <c r="I54" s="102">
        <v>38229.122490000002</v>
      </c>
      <c r="J54" s="102">
        <v>59106.588130000004</v>
      </c>
      <c r="K54" s="102">
        <v>170239.32746999999</v>
      </c>
      <c r="L54" s="102">
        <v>395316.84075999999</v>
      </c>
      <c r="M54" s="102">
        <v>459200.06098000001</v>
      </c>
      <c r="N54" s="102">
        <v>399978.21744000004</v>
      </c>
      <c r="O54" s="113"/>
      <c r="P54" s="97"/>
    </row>
    <row r="55" spans="1:16"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113"/>
      <c r="P55" s="97"/>
    </row>
    <row r="56" spans="1:16" s="105" customFormat="1" ht="15" customHeight="1" x14ac:dyDescent="0.25">
      <c r="A56" s="104" t="s">
        <v>641</v>
      </c>
      <c r="B56" s="102">
        <v>86383.964540000001</v>
      </c>
      <c r="C56" s="102">
        <v>106093.12687000001</v>
      </c>
      <c r="D56" s="102">
        <v>123515.80906</v>
      </c>
      <c r="E56" s="102">
        <v>113467.18226</v>
      </c>
      <c r="F56" s="102">
        <v>126175.32388</v>
      </c>
      <c r="G56" s="102">
        <v>177903.86146000001</v>
      </c>
      <c r="H56" s="102">
        <v>194625.27307</v>
      </c>
      <c r="I56" s="102">
        <v>246784.70711000002</v>
      </c>
      <c r="J56" s="102">
        <v>219850.53357</v>
      </c>
      <c r="K56" s="102">
        <v>314854.05567999999</v>
      </c>
      <c r="L56" s="102">
        <v>267934.68861000001</v>
      </c>
      <c r="M56" s="102">
        <v>352205.48119999998</v>
      </c>
      <c r="N56" s="102">
        <v>355935.16248</v>
      </c>
      <c r="O56" s="113"/>
      <c r="P56" s="97"/>
    </row>
    <row r="57" spans="1:16"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113"/>
      <c r="P57" s="97"/>
    </row>
    <row r="58" spans="1:16" s="105" customFormat="1" ht="15" customHeight="1" x14ac:dyDescent="0.25">
      <c r="A58" s="101" t="s">
        <v>643</v>
      </c>
      <c r="B58" s="102">
        <v>13225489.3358</v>
      </c>
      <c r="C58" s="102">
        <v>13080050.99769</v>
      </c>
      <c r="D58" s="102">
        <v>12842725.342020001</v>
      </c>
      <c r="E58" s="102">
        <v>12712497.120129999</v>
      </c>
      <c r="F58" s="102">
        <v>13720722.951459998</v>
      </c>
      <c r="G58" s="102">
        <v>14241248.981120002</v>
      </c>
      <c r="H58" s="102">
        <v>13823414.638489999</v>
      </c>
      <c r="I58" s="102">
        <v>12805344.0264</v>
      </c>
      <c r="J58" s="102">
        <v>11554893.48918</v>
      </c>
      <c r="K58" s="102">
        <v>11675268.94974</v>
      </c>
      <c r="L58" s="102">
        <v>11707390.566860003</v>
      </c>
      <c r="M58" s="102">
        <v>11351861.080020001</v>
      </c>
      <c r="N58" s="102">
        <v>11399212.387800002</v>
      </c>
      <c r="O58" s="113"/>
      <c r="P58" s="97"/>
    </row>
    <row r="59" spans="1:16" x14ac:dyDescent="0.25">
      <c r="A59" s="660" t="s">
        <v>644</v>
      </c>
      <c r="B59" s="661">
        <v>728055.37435000006</v>
      </c>
      <c r="C59" s="661">
        <v>807292.66583000007</v>
      </c>
      <c r="D59" s="661">
        <v>866943.64954000001</v>
      </c>
      <c r="E59" s="661">
        <v>969283.22855999996</v>
      </c>
      <c r="F59" s="661">
        <v>1041257.6391199999</v>
      </c>
      <c r="G59" s="661">
        <v>1130190.6468399998</v>
      </c>
      <c r="H59" s="661">
        <v>1045136.58813</v>
      </c>
      <c r="I59" s="661">
        <v>937251.54380999994</v>
      </c>
      <c r="J59" s="661">
        <v>1131550.07978</v>
      </c>
      <c r="K59" s="661">
        <v>1255439.5910399999</v>
      </c>
      <c r="L59" s="661">
        <v>1314159.5423700002</v>
      </c>
      <c r="M59" s="661">
        <v>1359123.87417</v>
      </c>
      <c r="N59" s="661">
        <v>346021.35446000006</v>
      </c>
      <c r="O59" s="113"/>
      <c r="P59" s="97"/>
    </row>
    <row r="60" spans="1:16" ht="15" customHeight="1" x14ac:dyDescent="0.25">
      <c r="A60" s="104" t="s">
        <v>645</v>
      </c>
      <c r="B60" s="102">
        <v>-114304.05764</v>
      </c>
      <c r="C60" s="102">
        <v>-161523.51059999998</v>
      </c>
      <c r="D60" s="102">
        <v>-175714.48936000001</v>
      </c>
      <c r="E60" s="102">
        <v>-189522.00684000002</v>
      </c>
      <c r="F60" s="102">
        <v>-217489.25453000001</v>
      </c>
      <c r="G60" s="102">
        <v>-238563.47290999998</v>
      </c>
      <c r="H60" s="102">
        <v>-245337.64655</v>
      </c>
      <c r="I60" s="102">
        <v>-286438.53281</v>
      </c>
      <c r="J60" s="102">
        <v>-330056.94714</v>
      </c>
      <c r="K60" s="102">
        <v>-371385.47681999998</v>
      </c>
      <c r="L60" s="102">
        <v>-413097.33037000004</v>
      </c>
      <c r="M60" s="102">
        <v>-425212.64198000001</v>
      </c>
      <c r="N60" s="102">
        <v>-113550.56210999998</v>
      </c>
      <c r="O60" s="113"/>
      <c r="P60" s="97"/>
    </row>
    <row r="61" spans="1:16" ht="15" customHeight="1" x14ac:dyDescent="0.25">
      <c r="A61" s="101" t="s">
        <v>646</v>
      </c>
      <c r="B61" s="102">
        <v>613751.31671000004</v>
      </c>
      <c r="C61" s="102">
        <v>645769.15523000003</v>
      </c>
      <c r="D61" s="102">
        <v>691229.16017999989</v>
      </c>
      <c r="E61" s="102">
        <v>779761.22172000003</v>
      </c>
      <c r="F61" s="102">
        <v>823768.38459000003</v>
      </c>
      <c r="G61" s="102">
        <v>891627.17392999993</v>
      </c>
      <c r="H61" s="102">
        <v>799798.9415800001</v>
      </c>
      <c r="I61" s="102">
        <v>650813.01100000006</v>
      </c>
      <c r="J61" s="102">
        <v>801493.13263999997</v>
      </c>
      <c r="K61" s="102">
        <v>884054.11421999999</v>
      </c>
      <c r="L61" s="102">
        <v>901062.21200000006</v>
      </c>
      <c r="M61" s="102">
        <v>933911.23218999989</v>
      </c>
      <c r="N61" s="102">
        <v>232470.79235000006</v>
      </c>
      <c r="O61" s="113"/>
      <c r="P61" s="97"/>
    </row>
    <row r="62" spans="1:16" ht="15" customHeight="1" x14ac:dyDescent="0.25">
      <c r="A62" s="107" t="s">
        <v>647</v>
      </c>
      <c r="B62" s="102">
        <v>53686.046689999996</v>
      </c>
      <c r="C62" s="102">
        <v>56810.019130000001</v>
      </c>
      <c r="D62" s="102">
        <v>64966.660779999998</v>
      </c>
      <c r="E62" s="102">
        <v>71281.566800000001</v>
      </c>
      <c r="F62" s="102">
        <v>79655.711009999999</v>
      </c>
      <c r="G62" s="102">
        <v>82202.246780000001</v>
      </c>
      <c r="H62" s="102">
        <v>65919.029049999997</v>
      </c>
      <c r="I62" s="102">
        <v>72463.750349999988</v>
      </c>
      <c r="J62" s="102">
        <v>76491.135949999996</v>
      </c>
      <c r="K62" s="102">
        <v>85726.880640000003</v>
      </c>
      <c r="L62" s="102">
        <v>92198.334600000002</v>
      </c>
      <c r="M62" s="102">
        <v>112238.99055999998</v>
      </c>
      <c r="N62" s="102">
        <v>26696.88974000001</v>
      </c>
      <c r="O62" s="113"/>
      <c r="P62" s="97"/>
    </row>
    <row r="63" spans="1:16" ht="15" customHeight="1" x14ac:dyDescent="0.25">
      <c r="A63" s="104" t="s">
        <v>648</v>
      </c>
      <c r="B63" s="102">
        <v>-10422.336160000001</v>
      </c>
      <c r="C63" s="102">
        <v>-5553.8753499999993</v>
      </c>
      <c r="D63" s="102">
        <v>-8624.2229499999994</v>
      </c>
      <c r="E63" s="102">
        <v>-12931.085439999999</v>
      </c>
      <c r="F63" s="102">
        <v>-16257.63492</v>
      </c>
      <c r="G63" s="102">
        <v>-12993.02729</v>
      </c>
      <c r="H63" s="102">
        <v>-6032.8593200000005</v>
      </c>
      <c r="I63" s="102">
        <v>-16167.15294</v>
      </c>
      <c r="J63" s="102">
        <v>-6521.09195</v>
      </c>
      <c r="K63" s="102">
        <v>-7587.51217</v>
      </c>
      <c r="L63" s="102">
        <v>-8260.1045400000003</v>
      </c>
      <c r="M63" s="102">
        <v>-10888.843800000001</v>
      </c>
      <c r="N63" s="102">
        <v>-1949.5021199999999</v>
      </c>
      <c r="O63" s="113"/>
      <c r="P63" s="97"/>
    </row>
    <row r="64" spans="1:16" ht="15" customHeight="1" x14ac:dyDescent="0.25">
      <c r="A64" s="108" t="s">
        <v>649</v>
      </c>
      <c r="B64" s="102">
        <v>657015.02723999997</v>
      </c>
      <c r="C64" s="102">
        <v>697025.29900999996</v>
      </c>
      <c r="D64" s="102">
        <v>747571.59800999996</v>
      </c>
      <c r="E64" s="102">
        <v>838111.70308000001</v>
      </c>
      <c r="F64" s="102">
        <v>887166.4606799999</v>
      </c>
      <c r="G64" s="102">
        <v>960836.39341999998</v>
      </c>
      <c r="H64" s="102">
        <v>859685.11130999995</v>
      </c>
      <c r="I64" s="102">
        <v>707109.60840999999</v>
      </c>
      <c r="J64" s="102">
        <v>871463.17663999996</v>
      </c>
      <c r="K64" s="102">
        <v>962193.48269000009</v>
      </c>
      <c r="L64" s="102">
        <v>985000.44206000003</v>
      </c>
      <c r="M64" s="102">
        <v>1035261.3789499998</v>
      </c>
      <c r="N64" s="102">
        <v>257218.17997000008</v>
      </c>
      <c r="O64" s="113"/>
      <c r="P64" s="97"/>
    </row>
    <row r="65" spans="1:16" ht="15" customHeight="1" x14ac:dyDescent="0.25">
      <c r="A65" s="107" t="s">
        <v>650</v>
      </c>
      <c r="B65" s="102">
        <v>110046.76972</v>
      </c>
      <c r="C65" s="102">
        <v>45882.119909999994</v>
      </c>
      <c r="D65" s="102">
        <v>61503.475310000002</v>
      </c>
      <c r="E65" s="102">
        <v>52429.434639999999</v>
      </c>
      <c r="F65" s="102">
        <v>72885.3554</v>
      </c>
      <c r="G65" s="102">
        <v>46046.54924</v>
      </c>
      <c r="H65" s="102">
        <v>119786.76036</v>
      </c>
      <c r="I65" s="102">
        <v>85038.816709999999</v>
      </c>
      <c r="J65" s="102">
        <v>76982.627619999999</v>
      </c>
      <c r="K65" s="102">
        <v>73493.775659999999</v>
      </c>
      <c r="L65" s="102">
        <v>119291.95862000002</v>
      </c>
      <c r="M65" s="102">
        <v>79550.827400000009</v>
      </c>
      <c r="N65" s="102">
        <v>15085.202319999999</v>
      </c>
      <c r="O65" s="113"/>
      <c r="P65" s="97"/>
    </row>
    <row r="66" spans="1:16" ht="15" customHeight="1" x14ac:dyDescent="0.25">
      <c r="A66" s="107" t="s">
        <v>651</v>
      </c>
      <c r="B66" s="102">
        <v>-152907.41668999998</v>
      </c>
      <c r="C66" s="102">
        <v>-87168.698810000002</v>
      </c>
      <c r="D66" s="102">
        <v>-99874.302629999991</v>
      </c>
      <c r="E66" s="102">
        <v>-104004.85210999999</v>
      </c>
      <c r="F66" s="102">
        <v>-136226.27563999998</v>
      </c>
      <c r="G66" s="102">
        <v>-97705.843689999994</v>
      </c>
      <c r="H66" s="102">
        <v>-186174.51588999998</v>
      </c>
      <c r="I66" s="102">
        <v>-130826.16206</v>
      </c>
      <c r="J66" s="102">
        <v>-127786.10775</v>
      </c>
      <c r="K66" s="102">
        <v>-195922.04069999998</v>
      </c>
      <c r="L66" s="102">
        <v>-261908.36018000002</v>
      </c>
      <c r="M66" s="102">
        <v>-174083.89929</v>
      </c>
      <c r="N66" s="102">
        <v>-23846.128579999997</v>
      </c>
      <c r="O66" s="113"/>
      <c r="P66" s="97"/>
    </row>
    <row r="67" spans="1:16" ht="15" customHeight="1" x14ac:dyDescent="0.25">
      <c r="A67" s="101" t="s">
        <v>652</v>
      </c>
      <c r="B67" s="102">
        <v>614154.38026999997</v>
      </c>
      <c r="C67" s="102">
        <v>655738.72010999999</v>
      </c>
      <c r="D67" s="102">
        <v>709200.77069000003</v>
      </c>
      <c r="E67" s="102">
        <v>786536.28561000002</v>
      </c>
      <c r="F67" s="102">
        <v>823825.54044000001</v>
      </c>
      <c r="G67" s="102">
        <v>909177.09897000005</v>
      </c>
      <c r="H67" s="102">
        <v>793297.35577999998</v>
      </c>
      <c r="I67" s="102">
        <v>661322.26305999991</v>
      </c>
      <c r="J67" s="102">
        <v>820659.69651000004</v>
      </c>
      <c r="K67" s="102">
        <v>839765.21765000001</v>
      </c>
      <c r="L67" s="102">
        <v>842384.04049999989</v>
      </c>
      <c r="M67" s="102">
        <v>940728.3070599999</v>
      </c>
      <c r="N67" s="102">
        <v>248457.25371000011</v>
      </c>
      <c r="O67" s="113"/>
      <c r="P67" s="97"/>
    </row>
    <row r="68" spans="1:16" ht="15" customHeight="1" x14ac:dyDescent="0.25">
      <c r="A68" s="104" t="s">
        <v>653</v>
      </c>
      <c r="B68" s="102">
        <v>-484709.78129000001</v>
      </c>
      <c r="C68" s="102">
        <v>-508522.32158999995</v>
      </c>
      <c r="D68" s="102">
        <v>-528367.57660999999</v>
      </c>
      <c r="E68" s="102">
        <v>-562227.1632999999</v>
      </c>
      <c r="F68" s="102">
        <v>-610536.03590999998</v>
      </c>
      <c r="G68" s="102">
        <v>-601995.20588999998</v>
      </c>
      <c r="H68" s="102">
        <v>-551039.22473000002</v>
      </c>
      <c r="I68" s="102">
        <v>-514585.96256000001</v>
      </c>
      <c r="J68" s="102">
        <v>-551882.80446000001</v>
      </c>
      <c r="K68" s="102">
        <v>-587484.30382999999</v>
      </c>
      <c r="L68" s="102">
        <v>-636356.53640999959</v>
      </c>
      <c r="M68" s="102">
        <v>-710564.05200000014</v>
      </c>
      <c r="N68" s="102">
        <v>-178977.66926999995</v>
      </c>
      <c r="O68" s="113"/>
      <c r="P68" s="97"/>
    </row>
    <row r="69" spans="1:16" ht="15" customHeight="1" x14ac:dyDescent="0.25">
      <c r="A69" s="108" t="s">
        <v>654</v>
      </c>
      <c r="B69" s="102">
        <v>129444.59898000001</v>
      </c>
      <c r="C69" s="102">
        <v>147216.39852000002</v>
      </c>
      <c r="D69" s="102">
        <v>180833.19408000002</v>
      </c>
      <c r="E69" s="102">
        <v>224309.12231000001</v>
      </c>
      <c r="F69" s="102">
        <v>213289.50453000001</v>
      </c>
      <c r="G69" s="102">
        <v>307181.89308000001</v>
      </c>
      <c r="H69" s="102">
        <v>242258.13105000003</v>
      </c>
      <c r="I69" s="102">
        <v>146736.30050000001</v>
      </c>
      <c r="J69" s="102">
        <v>268776.89205000002</v>
      </c>
      <c r="K69" s="102">
        <v>252280.91381999999</v>
      </c>
      <c r="L69" s="102">
        <v>206027.50409000029</v>
      </c>
      <c r="M69" s="102">
        <v>230164.25505999976</v>
      </c>
      <c r="N69" s="102">
        <v>69479.584440000152</v>
      </c>
      <c r="O69" s="113"/>
      <c r="P69" s="97"/>
    </row>
    <row r="70" spans="1:16" ht="15" customHeight="1" x14ac:dyDescent="0.25">
      <c r="A70" s="108" t="s">
        <v>655</v>
      </c>
      <c r="B70" s="102">
        <v>7.7675400000000003</v>
      </c>
      <c r="C70" s="102">
        <v>5.51898</v>
      </c>
      <c r="D70" s="102">
        <v>0.25373000000000001</v>
      </c>
      <c r="E70" s="102">
        <v>8.7660000000000002E-2</v>
      </c>
      <c r="F70" s="102">
        <v>-1225.01749</v>
      </c>
      <c r="G70" s="102">
        <v>-712.07596999999998</v>
      </c>
      <c r="H70" s="102">
        <v>-394.20569</v>
      </c>
      <c r="I70" s="102">
        <v>-133.76563000000002</v>
      </c>
      <c r="J70" s="102">
        <v>-142.98892000000001</v>
      </c>
      <c r="K70" s="102">
        <v>73.875740000000008</v>
      </c>
      <c r="L70" s="102">
        <v>-218.53116</v>
      </c>
      <c r="M70" s="102">
        <v>450.59111999999999</v>
      </c>
      <c r="N70" s="102">
        <v>-86.540800000000004</v>
      </c>
      <c r="O70" s="113"/>
      <c r="P70" s="97"/>
    </row>
    <row r="71" spans="1:16" ht="15" customHeight="1" x14ac:dyDescent="0.25">
      <c r="A71" s="109" t="s">
        <v>656</v>
      </c>
      <c r="B71" s="102">
        <v>0</v>
      </c>
      <c r="C71" s="102">
        <v>0.22036</v>
      </c>
      <c r="D71" s="102">
        <v>6.6060000000000008E-2</v>
      </c>
      <c r="E71" s="102">
        <v>8.7660000000000002E-2</v>
      </c>
      <c r="F71" s="102">
        <v>-1225.01749</v>
      </c>
      <c r="G71" s="102">
        <v>-712.07596999999998</v>
      </c>
      <c r="H71" s="102">
        <v>-394.20569</v>
      </c>
      <c r="I71" s="102">
        <v>-133.76563000000002</v>
      </c>
      <c r="J71" s="102">
        <v>-142.98892000000001</v>
      </c>
      <c r="K71" s="102">
        <v>73.875740000000008</v>
      </c>
      <c r="L71" s="102">
        <v>-218.53116</v>
      </c>
      <c r="M71" s="102">
        <v>450.59110999999996</v>
      </c>
      <c r="N71" s="102">
        <v>-86.540800000000004</v>
      </c>
      <c r="O71" s="113"/>
      <c r="P71" s="97"/>
    </row>
    <row r="72" spans="1:16" ht="15" customHeight="1" x14ac:dyDescent="0.25">
      <c r="A72" s="109" t="s">
        <v>657</v>
      </c>
      <c r="B72" s="102">
        <v>7.7675400000000003</v>
      </c>
      <c r="C72" s="102">
        <v>5.2986199999999997</v>
      </c>
      <c r="D72" s="102">
        <v>0.18766999999999998</v>
      </c>
      <c r="E72" s="102">
        <v>0</v>
      </c>
      <c r="F72" s="102">
        <v>0</v>
      </c>
      <c r="G72" s="102">
        <v>0</v>
      </c>
      <c r="H72" s="102">
        <v>0</v>
      </c>
      <c r="I72" s="102">
        <v>0</v>
      </c>
      <c r="J72" s="102">
        <v>0</v>
      </c>
      <c r="K72" s="102">
        <v>0</v>
      </c>
      <c r="L72" s="102">
        <v>0</v>
      </c>
      <c r="M72" s="102">
        <v>0</v>
      </c>
      <c r="N72" s="102">
        <v>0</v>
      </c>
      <c r="O72" s="113"/>
      <c r="P72" s="97"/>
    </row>
    <row r="73" spans="1:16" ht="15" customHeight="1" x14ac:dyDescent="0.25">
      <c r="A73" s="101" t="s">
        <v>658</v>
      </c>
      <c r="B73" s="102">
        <v>-1.28094</v>
      </c>
      <c r="C73" s="102">
        <v>-0.91016999999999992</v>
      </c>
      <c r="D73" s="102">
        <v>-0.55646000000000007</v>
      </c>
      <c r="E73" s="102">
        <v>-0.42066000000000003</v>
      </c>
      <c r="F73" s="102">
        <v>-0.27731</v>
      </c>
      <c r="G73" s="102">
        <v>-0.38402999999999998</v>
      </c>
      <c r="H73" s="102">
        <v>-0.41164999999999996</v>
      </c>
      <c r="I73" s="102">
        <v>-0.41031000000000001</v>
      </c>
      <c r="J73" s="102">
        <v>-1.0292600000000001</v>
      </c>
      <c r="K73" s="102">
        <v>-39.204129999999999</v>
      </c>
      <c r="L73" s="102">
        <v>123.59720000000002</v>
      </c>
      <c r="M73" s="102">
        <v>-276.98192000000006</v>
      </c>
      <c r="N73" s="102">
        <v>52.784980000000004</v>
      </c>
      <c r="O73" s="113"/>
      <c r="P73" s="97"/>
    </row>
    <row r="74" spans="1:16" ht="15" customHeight="1" x14ac:dyDescent="0.25">
      <c r="A74" s="101" t="s">
        <v>805</v>
      </c>
      <c r="B74" s="102">
        <v>0</v>
      </c>
      <c r="C74" s="102">
        <v>-3.4070000000000003E-2</v>
      </c>
      <c r="D74" s="102">
        <v>0</v>
      </c>
      <c r="E74" s="102">
        <v>-8.3999999999999993E-4</v>
      </c>
      <c r="F74" s="102">
        <v>-4.0999999999999999E-4</v>
      </c>
      <c r="G74" s="102">
        <v>0</v>
      </c>
      <c r="H74" s="102">
        <v>0</v>
      </c>
      <c r="I74" s="102">
        <v>0</v>
      </c>
      <c r="J74" s="102">
        <v>0</v>
      </c>
      <c r="K74" s="102">
        <v>-37.170660000000005</v>
      </c>
      <c r="L74" s="102">
        <v>126.06965000000001</v>
      </c>
      <c r="M74" s="102">
        <v>-267.10041000000001</v>
      </c>
      <c r="N74" s="102">
        <v>56.453429999999997</v>
      </c>
      <c r="O74" s="113"/>
      <c r="P74" s="97"/>
    </row>
    <row r="75" spans="1:16" ht="15" customHeight="1" x14ac:dyDescent="0.25">
      <c r="A75" s="104" t="s">
        <v>342</v>
      </c>
      <c r="B75" s="102">
        <v>-1.28094</v>
      </c>
      <c r="C75" s="102">
        <v>-0.87609999999999999</v>
      </c>
      <c r="D75" s="102">
        <v>-0.55646000000000007</v>
      </c>
      <c r="E75" s="102">
        <v>-0.41981999999999997</v>
      </c>
      <c r="F75" s="102">
        <v>-0.27689999999999998</v>
      </c>
      <c r="G75" s="102">
        <v>-0.38402999999999998</v>
      </c>
      <c r="H75" s="102">
        <v>-0.41164999999999996</v>
      </c>
      <c r="I75" s="102">
        <v>-0.41031000000000001</v>
      </c>
      <c r="J75" s="102">
        <v>-1.0292600000000001</v>
      </c>
      <c r="K75" s="102">
        <v>-2.0334699999999999</v>
      </c>
      <c r="L75" s="102">
        <v>-2.4724499999999998</v>
      </c>
      <c r="M75" s="102">
        <v>-9.8815100000000005</v>
      </c>
      <c r="N75" s="102">
        <v>-3.66845</v>
      </c>
      <c r="O75" s="113"/>
      <c r="P75" s="97"/>
    </row>
    <row r="76" spans="1:16" ht="15" customHeight="1" x14ac:dyDescent="0.25">
      <c r="A76" s="101" t="s">
        <v>661</v>
      </c>
      <c r="B76" s="102">
        <v>129451.08558</v>
      </c>
      <c r="C76" s="102">
        <v>147221.00733000002</v>
      </c>
      <c r="D76" s="102">
        <v>180832.89134999999</v>
      </c>
      <c r="E76" s="102">
        <v>224308.78930999999</v>
      </c>
      <c r="F76" s="102">
        <v>212064.20973</v>
      </c>
      <c r="G76" s="102">
        <v>306469.43307999999</v>
      </c>
      <c r="H76" s="102">
        <v>241863.51371</v>
      </c>
      <c r="I76" s="102">
        <v>146602.12456</v>
      </c>
      <c r="J76" s="102">
        <v>268632.87387000001</v>
      </c>
      <c r="K76" s="102">
        <v>252315.58543000001</v>
      </c>
      <c r="L76" s="102">
        <v>205932.57013000027</v>
      </c>
      <c r="M76" s="102">
        <v>230337.86425999977</v>
      </c>
      <c r="N76" s="102">
        <v>69445.828620000146</v>
      </c>
      <c r="O76" s="113"/>
      <c r="P76" s="97"/>
    </row>
    <row r="77" spans="1:16" ht="15" customHeight="1" x14ac:dyDescent="0.25">
      <c r="A77" s="110" t="s">
        <v>662</v>
      </c>
      <c r="B77" s="102">
        <v>40.690300000000001</v>
      </c>
      <c r="C77" s="102">
        <v>227.16127</v>
      </c>
      <c r="D77" s="102">
        <v>38.612790000000004</v>
      </c>
      <c r="E77" s="102">
        <v>41.520449999999997</v>
      </c>
      <c r="F77" s="102">
        <v>385.86338000000001</v>
      </c>
      <c r="G77" s="102">
        <v>-3927.1448</v>
      </c>
      <c r="H77" s="102">
        <v>-2167.0021499999998</v>
      </c>
      <c r="I77" s="102">
        <v>-1238.24443</v>
      </c>
      <c r="J77" s="102">
        <v>-778.95159000000001</v>
      </c>
      <c r="K77" s="102">
        <v>128.08644000000001</v>
      </c>
      <c r="L77" s="102">
        <v>-1144.91364</v>
      </c>
      <c r="M77" s="102">
        <v>-9103.0698700000012</v>
      </c>
      <c r="N77" s="102">
        <v>127.55868</v>
      </c>
      <c r="O77" s="113"/>
      <c r="P77" s="97"/>
    </row>
    <row r="78" spans="1:16" ht="15" customHeight="1" x14ac:dyDescent="0.25">
      <c r="A78" s="108" t="s">
        <v>663</v>
      </c>
      <c r="B78" s="102">
        <v>129491.77588</v>
      </c>
      <c r="C78" s="102">
        <v>147448.1686</v>
      </c>
      <c r="D78" s="102">
        <v>180871.50413999998</v>
      </c>
      <c r="E78" s="102">
        <v>224350.30976</v>
      </c>
      <c r="F78" s="102">
        <v>212450.07311000003</v>
      </c>
      <c r="G78" s="102">
        <v>302542.28827999998</v>
      </c>
      <c r="H78" s="102">
        <v>239696.51156000001</v>
      </c>
      <c r="I78" s="102">
        <v>145363.88013000001</v>
      </c>
      <c r="J78" s="102">
        <v>267853.92228</v>
      </c>
      <c r="K78" s="102">
        <v>252443.67186999999</v>
      </c>
      <c r="L78" s="102">
        <v>204787.65649000026</v>
      </c>
      <c r="M78" s="102">
        <v>221234.79438999976</v>
      </c>
      <c r="N78" s="102">
        <v>69573.387300000148</v>
      </c>
      <c r="O78" s="113"/>
      <c r="P78" s="97"/>
    </row>
    <row r="79" spans="1:16" ht="15" customHeight="1" x14ac:dyDescent="0.25">
      <c r="A79" s="107" t="s">
        <v>664</v>
      </c>
      <c r="B79" s="102">
        <v>592.79438000000005</v>
      </c>
      <c r="C79" s="102">
        <v>1098.39356</v>
      </c>
      <c r="D79" s="102">
        <v>-12149.770909999999</v>
      </c>
      <c r="E79" s="102">
        <v>-6156.5924199999999</v>
      </c>
      <c r="F79" s="102">
        <v>859.3036800000001</v>
      </c>
      <c r="G79" s="102">
        <v>2057.3665900000001</v>
      </c>
      <c r="H79" s="102">
        <v>5042.0407000000005</v>
      </c>
      <c r="I79" s="102">
        <v>1408.26332</v>
      </c>
      <c r="J79" s="102">
        <v>289.73109000000005</v>
      </c>
      <c r="K79" s="102">
        <v>207.56682999999998</v>
      </c>
      <c r="L79" s="102">
        <v>13057.599249999997</v>
      </c>
      <c r="M79" s="102">
        <v>4213.5038599999998</v>
      </c>
      <c r="N79" s="102">
        <v>244.75980999999999</v>
      </c>
      <c r="O79" s="113"/>
      <c r="P79" s="97"/>
    </row>
    <row r="80" spans="1:16" ht="15" customHeight="1" x14ac:dyDescent="0.25">
      <c r="A80" s="101" t="s">
        <v>665</v>
      </c>
      <c r="B80" s="102">
        <v>130084.57026000001</v>
      </c>
      <c r="C80" s="102">
        <v>148546.56216</v>
      </c>
      <c r="D80" s="102">
        <v>168721.73322999998</v>
      </c>
      <c r="E80" s="102">
        <v>218193.71734</v>
      </c>
      <c r="F80" s="102">
        <v>213309.37678999998</v>
      </c>
      <c r="G80" s="102">
        <v>304599.65487000003</v>
      </c>
      <c r="H80" s="102">
        <v>244738.55226</v>
      </c>
      <c r="I80" s="102">
        <v>146772.14344999997</v>
      </c>
      <c r="J80" s="102">
        <v>268143.65337000001</v>
      </c>
      <c r="K80" s="102">
        <v>252651.23869999999</v>
      </c>
      <c r="L80" s="102">
        <v>217845.25574000026</v>
      </c>
      <c r="M80" s="102">
        <v>225448.29824999976</v>
      </c>
      <c r="N80" s="102">
        <v>69818.147110000151</v>
      </c>
      <c r="O80" s="113"/>
      <c r="P80" s="97"/>
    </row>
    <row r="81" spans="1:16"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113"/>
      <c r="P81" s="97"/>
    </row>
    <row r="82" spans="1:16" ht="15" customHeight="1" x14ac:dyDescent="0.25">
      <c r="A82" s="101" t="s">
        <v>667</v>
      </c>
      <c r="B82" s="102">
        <v>130084.57026000001</v>
      </c>
      <c r="C82" s="102">
        <v>148546.56216</v>
      </c>
      <c r="D82" s="102">
        <v>168721.73322999998</v>
      </c>
      <c r="E82" s="102">
        <v>218193.71734</v>
      </c>
      <c r="F82" s="102">
        <v>213309.37678999998</v>
      </c>
      <c r="G82" s="102">
        <v>304599.65487000003</v>
      </c>
      <c r="H82" s="102">
        <v>244738.55226</v>
      </c>
      <c r="I82" s="102">
        <v>146772.14344999997</v>
      </c>
      <c r="J82" s="102">
        <v>268143.65337000001</v>
      </c>
      <c r="K82" s="102">
        <v>252651.23869999999</v>
      </c>
      <c r="L82" s="102">
        <v>217845.25574000026</v>
      </c>
      <c r="M82" s="102">
        <v>225448.29824999976</v>
      </c>
      <c r="N82" s="102">
        <v>69818.147110000151</v>
      </c>
      <c r="O82" s="113"/>
      <c r="P82" s="97"/>
    </row>
    <row r="83" spans="1:16" ht="15" customHeight="1" thickBot="1" x14ac:dyDescent="0.3">
      <c r="A83" s="107" t="s">
        <v>668</v>
      </c>
      <c r="B83" s="102">
        <v>-43590.851999999999</v>
      </c>
      <c r="C83" s="102">
        <v>-49568.167999999998</v>
      </c>
      <c r="D83" s="102">
        <v>-72650.710370000001</v>
      </c>
      <c r="E83" s="102">
        <v>-101522.32613</v>
      </c>
      <c r="F83" s="102">
        <v>-99529.230280000003</v>
      </c>
      <c r="G83" s="102">
        <v>-146754.93478000001</v>
      </c>
      <c r="H83" s="102">
        <v>-143172.99218</v>
      </c>
      <c r="I83" s="102">
        <v>-61133.31</v>
      </c>
      <c r="J83" s="102">
        <v>-135691.21005000002</v>
      </c>
      <c r="K83" s="102">
        <v>-111203.75438</v>
      </c>
      <c r="L83" s="102">
        <v>-77216.838000000003</v>
      </c>
      <c r="M83" s="102">
        <v>-26651.34</v>
      </c>
      <c r="N83" s="102">
        <v>-28794.749210000002</v>
      </c>
      <c r="O83" s="113"/>
      <c r="P83" s="97"/>
    </row>
    <row r="84" spans="1:16" ht="15" customHeight="1" thickTop="1" thickBot="1" x14ac:dyDescent="0.3">
      <c r="A84" s="658" t="s">
        <v>669</v>
      </c>
      <c r="B84" s="659">
        <v>86493.718260000009</v>
      </c>
      <c r="C84" s="659">
        <v>98978.394159999996</v>
      </c>
      <c r="D84" s="659">
        <v>96071.022859999997</v>
      </c>
      <c r="E84" s="659">
        <v>116671.39120999999</v>
      </c>
      <c r="F84" s="659">
        <v>113780.14651000001</v>
      </c>
      <c r="G84" s="659">
        <v>157844.72009000002</v>
      </c>
      <c r="H84" s="659">
        <v>101565.56008</v>
      </c>
      <c r="I84" s="659">
        <v>85638.833450000006</v>
      </c>
      <c r="J84" s="659">
        <v>132452.44331999999</v>
      </c>
      <c r="K84" s="659">
        <v>141447.48431999999</v>
      </c>
      <c r="L84" s="659">
        <v>140628.41774000024</v>
      </c>
      <c r="M84" s="659">
        <v>198796.95824999976</v>
      </c>
      <c r="N84" s="659">
        <v>41023.397900000149</v>
      </c>
      <c r="O84" s="113"/>
      <c r="P84" s="97"/>
    </row>
    <row r="85" spans="1:16" ht="3.75" customHeight="1" thickTop="1" thickBot="1" x14ac:dyDescent="0.3">
      <c r="A85" s="111"/>
      <c r="B85" s="112"/>
      <c r="C85" s="112"/>
      <c r="D85" s="112"/>
      <c r="E85" s="112"/>
      <c r="F85" s="112"/>
      <c r="G85" s="112"/>
      <c r="H85" s="112"/>
      <c r="I85" s="112"/>
      <c r="J85" s="112"/>
      <c r="K85" s="112"/>
      <c r="L85" s="112"/>
      <c r="M85" s="112"/>
      <c r="N85" s="112"/>
      <c r="O85" s="97"/>
      <c r="P85" s="97"/>
    </row>
    <row r="86" spans="1:16" ht="15" customHeight="1" thickTop="1" x14ac:dyDescent="0.25">
      <c r="A86" s="113"/>
      <c r="B86" s="97"/>
      <c r="C86" s="97"/>
      <c r="D86" s="97"/>
      <c r="E86" s="97"/>
      <c r="F86" s="97"/>
      <c r="G86" s="97"/>
      <c r="H86" s="97"/>
      <c r="I86" s="97"/>
      <c r="J86" s="113"/>
      <c r="K86" s="97"/>
      <c r="L86" s="97"/>
      <c r="M86" s="97"/>
      <c r="N86" s="97"/>
      <c r="O86" s="97"/>
      <c r="P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DF7DE-53C7-4D73-BA4A-B620A744D6D2}">
  <sheetPr codeName="Sheet33">
    <pageSetUpPr fitToPage="1"/>
  </sheetPr>
  <dimension ref="A1:N37"/>
  <sheetViews>
    <sheetView zoomScale="85" zoomScaleNormal="85" workbookViewId="0">
      <selection activeCell="A4" sqref="A4:N4"/>
    </sheetView>
  </sheetViews>
  <sheetFormatPr defaultColWidth="11.42578125" defaultRowHeight="12.75" x14ac:dyDescent="0.2"/>
  <cols>
    <col min="1" max="1" width="65.85546875" style="181" customWidth="1"/>
    <col min="2" max="2" width="14.42578125" style="115" bestFit="1" customWidth="1"/>
    <col min="3" max="3" width="15.42578125" style="115" bestFit="1" customWidth="1"/>
    <col min="4" max="9" width="14.42578125" style="115" bestFit="1" customWidth="1"/>
    <col min="10" max="10" width="12.42578125" style="115" bestFit="1" customWidth="1"/>
    <col min="11" max="11" width="14.42578125" style="115" bestFit="1" customWidth="1"/>
    <col min="12" max="12" width="13.42578125" style="115" bestFit="1" customWidth="1"/>
    <col min="13" max="13" width="14.42578125" style="115" bestFit="1" customWidth="1"/>
    <col min="14" max="14" width="15.42578125" style="115" customWidth="1"/>
    <col min="15" max="256" width="11.42578125" style="115"/>
    <col min="257" max="257" width="65.85546875" style="115" customWidth="1"/>
    <col min="258" max="258" width="14.42578125" style="115" bestFit="1" customWidth="1"/>
    <col min="259" max="259" width="15.42578125" style="115" bestFit="1" customWidth="1"/>
    <col min="260" max="265" width="14.42578125" style="115" bestFit="1" customWidth="1"/>
    <col min="266" max="266" width="12.42578125" style="115" bestFit="1" customWidth="1"/>
    <col min="267" max="267" width="14.42578125" style="115" bestFit="1" customWidth="1"/>
    <col min="268" max="268" width="13.42578125" style="115" bestFit="1" customWidth="1"/>
    <col min="269" max="269" width="14.42578125" style="115" bestFit="1" customWidth="1"/>
    <col min="270" max="270" width="15.42578125" style="115" customWidth="1"/>
    <col min="271" max="512" width="11.42578125" style="115"/>
    <col min="513" max="513" width="65.85546875" style="115" customWidth="1"/>
    <col min="514" max="514" width="14.42578125" style="115" bestFit="1" customWidth="1"/>
    <col min="515" max="515" width="15.42578125" style="115" bestFit="1" customWidth="1"/>
    <col min="516" max="521" width="14.42578125" style="115" bestFit="1" customWidth="1"/>
    <col min="522" max="522" width="12.42578125" style="115" bestFit="1" customWidth="1"/>
    <col min="523" max="523" width="14.42578125" style="115" bestFit="1" customWidth="1"/>
    <col min="524" max="524" width="13.42578125" style="115" bestFit="1" customWidth="1"/>
    <col min="525" max="525" width="14.42578125" style="115" bestFit="1" customWidth="1"/>
    <col min="526" max="526" width="15.42578125" style="115" customWidth="1"/>
    <col min="527" max="768" width="11.42578125" style="115"/>
    <col min="769" max="769" width="65.85546875" style="115" customWidth="1"/>
    <col min="770" max="770" width="14.42578125" style="115" bestFit="1" customWidth="1"/>
    <col min="771" max="771" width="15.42578125" style="115" bestFit="1" customWidth="1"/>
    <col min="772" max="777" width="14.42578125" style="115" bestFit="1" customWidth="1"/>
    <col min="778" max="778" width="12.42578125" style="115" bestFit="1" customWidth="1"/>
    <col min="779" max="779" width="14.42578125" style="115" bestFit="1" customWidth="1"/>
    <col min="780" max="780" width="13.42578125" style="115" bestFit="1" customWidth="1"/>
    <col min="781" max="781" width="14.42578125" style="115" bestFit="1" customWidth="1"/>
    <col min="782" max="782" width="15.42578125" style="115" customWidth="1"/>
    <col min="783" max="1024" width="11.42578125" style="115"/>
    <col min="1025" max="1025" width="65.85546875" style="115" customWidth="1"/>
    <col min="1026" max="1026" width="14.42578125" style="115" bestFit="1" customWidth="1"/>
    <col min="1027" max="1027" width="15.42578125" style="115" bestFit="1" customWidth="1"/>
    <col min="1028" max="1033" width="14.42578125" style="115" bestFit="1" customWidth="1"/>
    <col min="1034" max="1034" width="12.42578125" style="115" bestFit="1" customWidth="1"/>
    <col min="1035" max="1035" width="14.42578125" style="115" bestFit="1" customWidth="1"/>
    <col min="1036" max="1036" width="13.42578125" style="115" bestFit="1" customWidth="1"/>
    <col min="1037" max="1037" width="14.42578125" style="115" bestFit="1" customWidth="1"/>
    <col min="1038" max="1038" width="15.42578125" style="115" customWidth="1"/>
    <col min="1039" max="1280" width="11.42578125" style="115"/>
    <col min="1281" max="1281" width="65.85546875" style="115" customWidth="1"/>
    <col min="1282" max="1282" width="14.42578125" style="115" bestFit="1" customWidth="1"/>
    <col min="1283" max="1283" width="15.42578125" style="115" bestFit="1" customWidth="1"/>
    <col min="1284" max="1289" width="14.42578125" style="115" bestFit="1" customWidth="1"/>
    <col min="1290" max="1290" width="12.42578125" style="115" bestFit="1" customWidth="1"/>
    <col min="1291" max="1291" width="14.42578125" style="115" bestFit="1" customWidth="1"/>
    <col min="1292" max="1292" width="13.42578125" style="115" bestFit="1" customWidth="1"/>
    <col min="1293" max="1293" width="14.42578125" style="115" bestFit="1" customWidth="1"/>
    <col min="1294" max="1294" width="15.42578125" style="115" customWidth="1"/>
    <col min="1295" max="1536" width="11.42578125" style="115"/>
    <col min="1537" max="1537" width="65.85546875" style="115" customWidth="1"/>
    <col min="1538" max="1538" width="14.42578125" style="115" bestFit="1" customWidth="1"/>
    <col min="1539" max="1539" width="15.42578125" style="115" bestFit="1" customWidth="1"/>
    <col min="1540" max="1545" width="14.42578125" style="115" bestFit="1" customWidth="1"/>
    <col min="1546" max="1546" width="12.42578125" style="115" bestFit="1" customWidth="1"/>
    <col min="1547" max="1547" width="14.42578125" style="115" bestFit="1" customWidth="1"/>
    <col min="1548" max="1548" width="13.42578125" style="115" bestFit="1" customWidth="1"/>
    <col min="1549" max="1549" width="14.42578125" style="115" bestFit="1" customWidth="1"/>
    <col min="1550" max="1550" width="15.42578125" style="115" customWidth="1"/>
    <col min="1551" max="1792" width="11.42578125" style="115"/>
    <col min="1793" max="1793" width="65.85546875" style="115" customWidth="1"/>
    <col min="1794" max="1794" width="14.42578125" style="115" bestFit="1" customWidth="1"/>
    <col min="1795" max="1795" width="15.42578125" style="115" bestFit="1" customWidth="1"/>
    <col min="1796" max="1801" width="14.42578125" style="115" bestFit="1" customWidth="1"/>
    <col min="1802" max="1802" width="12.42578125" style="115" bestFit="1" customWidth="1"/>
    <col min="1803" max="1803" width="14.42578125" style="115" bestFit="1" customWidth="1"/>
    <col min="1804" max="1804" width="13.42578125" style="115" bestFit="1" customWidth="1"/>
    <col min="1805" max="1805" width="14.42578125" style="115" bestFit="1" customWidth="1"/>
    <col min="1806" max="1806" width="15.42578125" style="115" customWidth="1"/>
    <col min="1807" max="2048" width="11.42578125" style="115"/>
    <col min="2049" max="2049" width="65.85546875" style="115" customWidth="1"/>
    <col min="2050" max="2050" width="14.42578125" style="115" bestFit="1" customWidth="1"/>
    <col min="2051" max="2051" width="15.42578125" style="115" bestFit="1" customWidth="1"/>
    <col min="2052" max="2057" width="14.42578125" style="115" bestFit="1" customWidth="1"/>
    <col min="2058" max="2058" width="12.42578125" style="115" bestFit="1" customWidth="1"/>
    <col min="2059" max="2059" width="14.42578125" style="115" bestFit="1" customWidth="1"/>
    <col min="2060" max="2060" width="13.42578125" style="115" bestFit="1" customWidth="1"/>
    <col min="2061" max="2061" width="14.42578125" style="115" bestFit="1" customWidth="1"/>
    <col min="2062" max="2062" width="15.42578125" style="115" customWidth="1"/>
    <col min="2063" max="2304" width="11.42578125" style="115"/>
    <col min="2305" max="2305" width="65.85546875" style="115" customWidth="1"/>
    <col min="2306" max="2306" width="14.42578125" style="115" bestFit="1" customWidth="1"/>
    <col min="2307" max="2307" width="15.42578125" style="115" bestFit="1" customWidth="1"/>
    <col min="2308" max="2313" width="14.42578125" style="115" bestFit="1" customWidth="1"/>
    <col min="2314" max="2314" width="12.42578125" style="115" bestFit="1" customWidth="1"/>
    <col min="2315" max="2315" width="14.42578125" style="115" bestFit="1" customWidth="1"/>
    <col min="2316" max="2316" width="13.42578125" style="115" bestFit="1" customWidth="1"/>
    <col min="2317" max="2317" width="14.42578125" style="115" bestFit="1" customWidth="1"/>
    <col min="2318" max="2318" width="15.42578125" style="115" customWidth="1"/>
    <col min="2319" max="2560" width="11.42578125" style="115"/>
    <col min="2561" max="2561" width="65.85546875" style="115" customWidth="1"/>
    <col min="2562" max="2562" width="14.42578125" style="115" bestFit="1" customWidth="1"/>
    <col min="2563" max="2563" width="15.42578125" style="115" bestFit="1" customWidth="1"/>
    <col min="2564" max="2569" width="14.42578125" style="115" bestFit="1" customWidth="1"/>
    <col min="2570" max="2570" width="12.42578125" style="115" bestFit="1" customWidth="1"/>
    <col min="2571" max="2571" width="14.42578125" style="115" bestFit="1" customWidth="1"/>
    <col min="2572" max="2572" width="13.42578125" style="115" bestFit="1" customWidth="1"/>
    <col min="2573" max="2573" width="14.42578125" style="115" bestFit="1" customWidth="1"/>
    <col min="2574" max="2574" width="15.42578125" style="115" customWidth="1"/>
    <col min="2575" max="2816" width="11.42578125" style="115"/>
    <col min="2817" max="2817" width="65.85546875" style="115" customWidth="1"/>
    <col min="2818" max="2818" width="14.42578125" style="115" bestFit="1" customWidth="1"/>
    <col min="2819" max="2819" width="15.42578125" style="115" bestFit="1" customWidth="1"/>
    <col min="2820" max="2825" width="14.42578125" style="115" bestFit="1" customWidth="1"/>
    <col min="2826" max="2826" width="12.42578125" style="115" bestFit="1" customWidth="1"/>
    <col min="2827" max="2827" width="14.42578125" style="115" bestFit="1" customWidth="1"/>
    <col min="2828" max="2828" width="13.42578125" style="115" bestFit="1" customWidth="1"/>
    <col min="2829" max="2829" width="14.42578125" style="115" bestFit="1" customWidth="1"/>
    <col min="2830" max="2830" width="15.42578125" style="115" customWidth="1"/>
    <col min="2831" max="3072" width="11.42578125" style="115"/>
    <col min="3073" max="3073" width="65.85546875" style="115" customWidth="1"/>
    <col min="3074" max="3074" width="14.42578125" style="115" bestFit="1" customWidth="1"/>
    <col min="3075" max="3075" width="15.42578125" style="115" bestFit="1" customWidth="1"/>
    <col min="3076" max="3081" width="14.42578125" style="115" bestFit="1" customWidth="1"/>
    <col min="3082" max="3082" width="12.42578125" style="115" bestFit="1" customWidth="1"/>
    <col min="3083" max="3083" width="14.42578125" style="115" bestFit="1" customWidth="1"/>
    <col min="3084" max="3084" width="13.42578125" style="115" bestFit="1" customWidth="1"/>
    <col min="3085" max="3085" width="14.42578125" style="115" bestFit="1" customWidth="1"/>
    <col min="3086" max="3086" width="15.42578125" style="115" customWidth="1"/>
    <col min="3087" max="3328" width="11.42578125" style="115"/>
    <col min="3329" max="3329" width="65.85546875" style="115" customWidth="1"/>
    <col min="3330" max="3330" width="14.42578125" style="115" bestFit="1" customWidth="1"/>
    <col min="3331" max="3331" width="15.42578125" style="115" bestFit="1" customWidth="1"/>
    <col min="3332" max="3337" width="14.42578125" style="115" bestFit="1" customWidth="1"/>
    <col min="3338" max="3338" width="12.42578125" style="115" bestFit="1" customWidth="1"/>
    <col min="3339" max="3339" width="14.42578125" style="115" bestFit="1" customWidth="1"/>
    <col min="3340" max="3340" width="13.42578125" style="115" bestFit="1" customWidth="1"/>
    <col min="3341" max="3341" width="14.42578125" style="115" bestFit="1" customWidth="1"/>
    <col min="3342" max="3342" width="15.42578125" style="115" customWidth="1"/>
    <col min="3343" max="3584" width="11.42578125" style="115"/>
    <col min="3585" max="3585" width="65.85546875" style="115" customWidth="1"/>
    <col min="3586" max="3586" width="14.42578125" style="115" bestFit="1" customWidth="1"/>
    <col min="3587" max="3587" width="15.42578125" style="115" bestFit="1" customWidth="1"/>
    <col min="3588" max="3593" width="14.42578125" style="115" bestFit="1" customWidth="1"/>
    <col min="3594" max="3594" width="12.42578125" style="115" bestFit="1" customWidth="1"/>
    <col min="3595" max="3595" width="14.42578125" style="115" bestFit="1" customWidth="1"/>
    <col min="3596" max="3596" width="13.42578125" style="115" bestFit="1" customWidth="1"/>
    <col min="3597" max="3597" width="14.42578125" style="115" bestFit="1" customWidth="1"/>
    <col min="3598" max="3598" width="15.42578125" style="115" customWidth="1"/>
    <col min="3599" max="3840" width="11.42578125" style="115"/>
    <col min="3841" max="3841" width="65.85546875" style="115" customWidth="1"/>
    <col min="3842" max="3842" width="14.42578125" style="115" bestFit="1" customWidth="1"/>
    <col min="3843" max="3843" width="15.42578125" style="115" bestFit="1" customWidth="1"/>
    <col min="3844" max="3849" width="14.42578125" style="115" bestFit="1" customWidth="1"/>
    <col min="3850" max="3850" width="12.42578125" style="115" bestFit="1" customWidth="1"/>
    <col min="3851" max="3851" width="14.42578125" style="115" bestFit="1" customWidth="1"/>
    <col min="3852" max="3852" width="13.42578125" style="115" bestFit="1" customWidth="1"/>
    <col min="3853" max="3853" width="14.42578125" style="115" bestFit="1" customWidth="1"/>
    <col min="3854" max="3854" width="15.42578125" style="115" customWidth="1"/>
    <col min="3855" max="4096" width="11.42578125" style="115"/>
    <col min="4097" max="4097" width="65.85546875" style="115" customWidth="1"/>
    <col min="4098" max="4098" width="14.42578125" style="115" bestFit="1" customWidth="1"/>
    <col min="4099" max="4099" width="15.42578125" style="115" bestFit="1" customWidth="1"/>
    <col min="4100" max="4105" width="14.42578125" style="115" bestFit="1" customWidth="1"/>
    <col min="4106" max="4106" width="12.42578125" style="115" bestFit="1" customWidth="1"/>
    <col min="4107" max="4107" width="14.42578125" style="115" bestFit="1" customWidth="1"/>
    <col min="4108" max="4108" width="13.42578125" style="115" bestFit="1" customWidth="1"/>
    <col min="4109" max="4109" width="14.42578125" style="115" bestFit="1" customWidth="1"/>
    <col min="4110" max="4110" width="15.42578125" style="115" customWidth="1"/>
    <col min="4111" max="4352" width="11.42578125" style="115"/>
    <col min="4353" max="4353" width="65.85546875" style="115" customWidth="1"/>
    <col min="4354" max="4354" width="14.42578125" style="115" bestFit="1" customWidth="1"/>
    <col min="4355" max="4355" width="15.42578125" style="115" bestFit="1" customWidth="1"/>
    <col min="4356" max="4361" width="14.42578125" style="115" bestFit="1" customWidth="1"/>
    <col min="4362" max="4362" width="12.42578125" style="115" bestFit="1" customWidth="1"/>
    <col min="4363" max="4363" width="14.42578125" style="115" bestFit="1" customWidth="1"/>
    <col min="4364" max="4364" width="13.42578125" style="115" bestFit="1" customWidth="1"/>
    <col min="4365" max="4365" width="14.42578125" style="115" bestFit="1" customWidth="1"/>
    <col min="4366" max="4366" width="15.42578125" style="115" customWidth="1"/>
    <col min="4367" max="4608" width="11.42578125" style="115"/>
    <col min="4609" max="4609" width="65.85546875" style="115" customWidth="1"/>
    <col min="4610" max="4610" width="14.42578125" style="115" bestFit="1" customWidth="1"/>
    <col min="4611" max="4611" width="15.42578125" style="115" bestFit="1" customWidth="1"/>
    <col min="4612" max="4617" width="14.42578125" style="115" bestFit="1" customWidth="1"/>
    <col min="4618" max="4618" width="12.42578125" style="115" bestFit="1" customWidth="1"/>
    <col min="4619" max="4619" width="14.42578125" style="115" bestFit="1" customWidth="1"/>
    <col min="4620" max="4620" width="13.42578125" style="115" bestFit="1" customWidth="1"/>
    <col min="4621" max="4621" width="14.42578125" style="115" bestFit="1" customWidth="1"/>
    <col min="4622" max="4622" width="15.42578125" style="115" customWidth="1"/>
    <col min="4623" max="4864" width="11.42578125" style="115"/>
    <col min="4865" max="4865" width="65.85546875" style="115" customWidth="1"/>
    <col min="4866" max="4866" width="14.42578125" style="115" bestFit="1" customWidth="1"/>
    <col min="4867" max="4867" width="15.42578125" style="115" bestFit="1" customWidth="1"/>
    <col min="4868" max="4873" width="14.42578125" style="115" bestFit="1" customWidth="1"/>
    <col min="4874" max="4874" width="12.42578125" style="115" bestFit="1" customWidth="1"/>
    <col min="4875" max="4875" width="14.42578125" style="115" bestFit="1" customWidth="1"/>
    <col min="4876" max="4876" width="13.42578125" style="115" bestFit="1" customWidth="1"/>
    <col min="4877" max="4877" width="14.42578125" style="115" bestFit="1" customWidth="1"/>
    <col min="4878" max="4878" width="15.42578125" style="115" customWidth="1"/>
    <col min="4879" max="5120" width="11.42578125" style="115"/>
    <col min="5121" max="5121" width="65.85546875" style="115" customWidth="1"/>
    <col min="5122" max="5122" width="14.42578125" style="115" bestFit="1" customWidth="1"/>
    <col min="5123" max="5123" width="15.42578125" style="115" bestFit="1" customWidth="1"/>
    <col min="5124" max="5129" width="14.42578125" style="115" bestFit="1" customWidth="1"/>
    <col min="5130" max="5130" width="12.42578125" style="115" bestFit="1" customWidth="1"/>
    <col min="5131" max="5131" width="14.42578125" style="115" bestFit="1" customWidth="1"/>
    <col min="5132" max="5132" width="13.42578125" style="115" bestFit="1" customWidth="1"/>
    <col min="5133" max="5133" width="14.42578125" style="115" bestFit="1" customWidth="1"/>
    <col min="5134" max="5134" width="15.42578125" style="115" customWidth="1"/>
    <col min="5135" max="5376" width="11.42578125" style="115"/>
    <col min="5377" max="5377" width="65.85546875" style="115" customWidth="1"/>
    <col min="5378" max="5378" width="14.42578125" style="115" bestFit="1" customWidth="1"/>
    <col min="5379" max="5379" width="15.42578125" style="115" bestFit="1" customWidth="1"/>
    <col min="5380" max="5385" width="14.42578125" style="115" bestFit="1" customWidth="1"/>
    <col min="5386" max="5386" width="12.42578125" style="115" bestFit="1" customWidth="1"/>
    <col min="5387" max="5387" width="14.42578125" style="115" bestFit="1" customWidth="1"/>
    <col min="5388" max="5388" width="13.42578125" style="115" bestFit="1" customWidth="1"/>
    <col min="5389" max="5389" width="14.42578125" style="115" bestFit="1" customWidth="1"/>
    <col min="5390" max="5390" width="15.42578125" style="115" customWidth="1"/>
    <col min="5391" max="5632" width="11.42578125" style="115"/>
    <col min="5633" max="5633" width="65.85546875" style="115" customWidth="1"/>
    <col min="5634" max="5634" width="14.42578125" style="115" bestFit="1" customWidth="1"/>
    <col min="5635" max="5635" width="15.42578125" style="115" bestFit="1" customWidth="1"/>
    <col min="5636" max="5641" width="14.42578125" style="115" bestFit="1" customWidth="1"/>
    <col min="5642" max="5642" width="12.42578125" style="115" bestFit="1" customWidth="1"/>
    <col min="5643" max="5643" width="14.42578125" style="115" bestFit="1" customWidth="1"/>
    <col min="5644" max="5644" width="13.42578125" style="115" bestFit="1" customWidth="1"/>
    <col min="5645" max="5645" width="14.42578125" style="115" bestFit="1" customWidth="1"/>
    <col min="5646" max="5646" width="15.42578125" style="115" customWidth="1"/>
    <col min="5647" max="5888" width="11.42578125" style="115"/>
    <col min="5889" max="5889" width="65.85546875" style="115" customWidth="1"/>
    <col min="5890" max="5890" width="14.42578125" style="115" bestFit="1" customWidth="1"/>
    <col min="5891" max="5891" width="15.42578125" style="115" bestFit="1" customWidth="1"/>
    <col min="5892" max="5897" width="14.42578125" style="115" bestFit="1" customWidth="1"/>
    <col min="5898" max="5898" width="12.42578125" style="115" bestFit="1" customWidth="1"/>
    <col min="5899" max="5899" width="14.42578125" style="115" bestFit="1" customWidth="1"/>
    <col min="5900" max="5900" width="13.42578125" style="115" bestFit="1" customWidth="1"/>
    <col min="5901" max="5901" width="14.42578125" style="115" bestFit="1" customWidth="1"/>
    <col min="5902" max="5902" width="15.42578125" style="115" customWidth="1"/>
    <col min="5903" max="6144" width="11.42578125" style="115"/>
    <col min="6145" max="6145" width="65.85546875" style="115" customWidth="1"/>
    <col min="6146" max="6146" width="14.42578125" style="115" bestFit="1" customWidth="1"/>
    <col min="6147" max="6147" width="15.42578125" style="115" bestFit="1" customWidth="1"/>
    <col min="6148" max="6153" width="14.42578125" style="115" bestFit="1" customWidth="1"/>
    <col min="6154" max="6154" width="12.42578125" style="115" bestFit="1" customWidth="1"/>
    <col min="6155" max="6155" width="14.42578125" style="115" bestFit="1" customWidth="1"/>
    <col min="6156" max="6156" width="13.42578125" style="115" bestFit="1" customWidth="1"/>
    <col min="6157" max="6157" width="14.42578125" style="115" bestFit="1" customWidth="1"/>
    <col min="6158" max="6158" width="15.42578125" style="115" customWidth="1"/>
    <col min="6159" max="6400" width="11.42578125" style="115"/>
    <col min="6401" max="6401" width="65.85546875" style="115" customWidth="1"/>
    <col min="6402" max="6402" width="14.42578125" style="115" bestFit="1" customWidth="1"/>
    <col min="6403" max="6403" width="15.42578125" style="115" bestFit="1" customWidth="1"/>
    <col min="6404" max="6409" width="14.42578125" style="115" bestFit="1" customWidth="1"/>
    <col min="6410" max="6410" width="12.42578125" style="115" bestFit="1" customWidth="1"/>
    <col min="6411" max="6411" width="14.42578125" style="115" bestFit="1" customWidth="1"/>
    <col min="6412" max="6412" width="13.42578125" style="115" bestFit="1" customWidth="1"/>
    <col min="6413" max="6413" width="14.42578125" style="115" bestFit="1" customWidth="1"/>
    <col min="6414" max="6414" width="15.42578125" style="115" customWidth="1"/>
    <col min="6415" max="6656" width="11.42578125" style="115"/>
    <col min="6657" max="6657" width="65.85546875" style="115" customWidth="1"/>
    <col min="6658" max="6658" width="14.42578125" style="115" bestFit="1" customWidth="1"/>
    <col min="6659" max="6659" width="15.42578125" style="115" bestFit="1" customWidth="1"/>
    <col min="6660" max="6665" width="14.42578125" style="115" bestFit="1" customWidth="1"/>
    <col min="6666" max="6666" width="12.42578125" style="115" bestFit="1" customWidth="1"/>
    <col min="6667" max="6667" width="14.42578125" style="115" bestFit="1" customWidth="1"/>
    <col min="6668" max="6668" width="13.42578125" style="115" bestFit="1" customWidth="1"/>
    <col min="6669" max="6669" width="14.42578125" style="115" bestFit="1" customWidth="1"/>
    <col min="6670" max="6670" width="15.42578125" style="115" customWidth="1"/>
    <col min="6671" max="6912" width="11.42578125" style="115"/>
    <col min="6913" max="6913" width="65.85546875" style="115" customWidth="1"/>
    <col min="6914" max="6914" width="14.42578125" style="115" bestFit="1" customWidth="1"/>
    <col min="6915" max="6915" width="15.42578125" style="115" bestFit="1" customWidth="1"/>
    <col min="6916" max="6921" width="14.42578125" style="115" bestFit="1" customWidth="1"/>
    <col min="6922" max="6922" width="12.42578125" style="115" bestFit="1" customWidth="1"/>
    <col min="6923" max="6923" width="14.42578125" style="115" bestFit="1" customWidth="1"/>
    <col min="6924" max="6924" width="13.42578125" style="115" bestFit="1" customWidth="1"/>
    <col min="6925" max="6925" width="14.42578125" style="115" bestFit="1" customWidth="1"/>
    <col min="6926" max="6926" width="15.42578125" style="115" customWidth="1"/>
    <col min="6927" max="7168" width="11.42578125" style="115"/>
    <col min="7169" max="7169" width="65.85546875" style="115" customWidth="1"/>
    <col min="7170" max="7170" width="14.42578125" style="115" bestFit="1" customWidth="1"/>
    <col min="7171" max="7171" width="15.42578125" style="115" bestFit="1" customWidth="1"/>
    <col min="7172" max="7177" width="14.42578125" style="115" bestFit="1" customWidth="1"/>
    <col min="7178" max="7178" width="12.42578125" style="115" bestFit="1" customWidth="1"/>
    <col min="7179" max="7179" width="14.42578125" style="115" bestFit="1" customWidth="1"/>
    <col min="7180" max="7180" width="13.42578125" style="115" bestFit="1" customWidth="1"/>
    <col min="7181" max="7181" width="14.42578125" style="115" bestFit="1" customWidth="1"/>
    <col min="7182" max="7182" width="15.42578125" style="115" customWidth="1"/>
    <col min="7183" max="7424" width="11.42578125" style="115"/>
    <col min="7425" max="7425" width="65.85546875" style="115" customWidth="1"/>
    <col min="7426" max="7426" width="14.42578125" style="115" bestFit="1" customWidth="1"/>
    <col min="7427" max="7427" width="15.42578125" style="115" bestFit="1" customWidth="1"/>
    <col min="7428" max="7433" width="14.42578125" style="115" bestFit="1" customWidth="1"/>
    <col min="7434" max="7434" width="12.42578125" style="115" bestFit="1" customWidth="1"/>
    <col min="7435" max="7435" width="14.42578125" style="115" bestFit="1" customWidth="1"/>
    <col min="7436" max="7436" width="13.42578125" style="115" bestFit="1" customWidth="1"/>
    <col min="7437" max="7437" width="14.42578125" style="115" bestFit="1" customWidth="1"/>
    <col min="7438" max="7438" width="15.42578125" style="115" customWidth="1"/>
    <col min="7439" max="7680" width="11.42578125" style="115"/>
    <col min="7681" max="7681" width="65.85546875" style="115" customWidth="1"/>
    <col min="7682" max="7682" width="14.42578125" style="115" bestFit="1" customWidth="1"/>
    <col min="7683" max="7683" width="15.42578125" style="115" bestFit="1" customWidth="1"/>
    <col min="7684" max="7689" width="14.42578125" style="115" bestFit="1" customWidth="1"/>
    <col min="7690" max="7690" width="12.42578125" style="115" bestFit="1" customWidth="1"/>
    <col min="7691" max="7691" width="14.42578125" style="115" bestFit="1" customWidth="1"/>
    <col min="7692" max="7692" width="13.42578125" style="115" bestFit="1" customWidth="1"/>
    <col min="7693" max="7693" width="14.42578125" style="115" bestFit="1" customWidth="1"/>
    <col min="7694" max="7694" width="15.42578125" style="115" customWidth="1"/>
    <col min="7695" max="7936" width="11.42578125" style="115"/>
    <col min="7937" max="7937" width="65.85546875" style="115" customWidth="1"/>
    <col min="7938" max="7938" width="14.42578125" style="115" bestFit="1" customWidth="1"/>
    <col min="7939" max="7939" width="15.42578125" style="115" bestFit="1" customWidth="1"/>
    <col min="7940" max="7945" width="14.42578125" style="115" bestFit="1" customWidth="1"/>
    <col min="7946" max="7946" width="12.42578125" style="115" bestFit="1" customWidth="1"/>
    <col min="7947" max="7947" width="14.42578125" style="115" bestFit="1" customWidth="1"/>
    <col min="7948" max="7948" width="13.42578125" style="115" bestFit="1" customWidth="1"/>
    <col min="7949" max="7949" width="14.42578125" style="115" bestFit="1" customWidth="1"/>
    <col min="7950" max="7950" width="15.42578125" style="115" customWidth="1"/>
    <col min="7951" max="8192" width="11.42578125" style="115"/>
    <col min="8193" max="8193" width="65.85546875" style="115" customWidth="1"/>
    <col min="8194" max="8194" width="14.42578125" style="115" bestFit="1" customWidth="1"/>
    <col min="8195" max="8195" width="15.42578125" style="115" bestFit="1" customWidth="1"/>
    <col min="8196" max="8201" width="14.42578125" style="115" bestFit="1" customWidth="1"/>
    <col min="8202" max="8202" width="12.42578125" style="115" bestFit="1" customWidth="1"/>
    <col min="8203" max="8203" width="14.42578125" style="115" bestFit="1" customWidth="1"/>
    <col min="8204" max="8204" width="13.42578125" style="115" bestFit="1" customWidth="1"/>
    <col min="8205" max="8205" width="14.42578125" style="115" bestFit="1" customWidth="1"/>
    <col min="8206" max="8206" width="15.42578125" style="115" customWidth="1"/>
    <col min="8207" max="8448" width="11.42578125" style="115"/>
    <col min="8449" max="8449" width="65.85546875" style="115" customWidth="1"/>
    <col min="8450" max="8450" width="14.42578125" style="115" bestFit="1" customWidth="1"/>
    <col min="8451" max="8451" width="15.42578125" style="115" bestFit="1" customWidth="1"/>
    <col min="8452" max="8457" width="14.42578125" style="115" bestFit="1" customWidth="1"/>
    <col min="8458" max="8458" width="12.42578125" style="115" bestFit="1" customWidth="1"/>
    <col min="8459" max="8459" width="14.42578125" style="115" bestFit="1" customWidth="1"/>
    <col min="8460" max="8460" width="13.42578125" style="115" bestFit="1" customWidth="1"/>
    <col min="8461" max="8461" width="14.42578125" style="115" bestFit="1" customWidth="1"/>
    <col min="8462" max="8462" width="15.42578125" style="115" customWidth="1"/>
    <col min="8463" max="8704" width="11.42578125" style="115"/>
    <col min="8705" max="8705" width="65.85546875" style="115" customWidth="1"/>
    <col min="8706" max="8706" width="14.42578125" style="115" bestFit="1" customWidth="1"/>
    <col min="8707" max="8707" width="15.42578125" style="115" bestFit="1" customWidth="1"/>
    <col min="8708" max="8713" width="14.42578125" style="115" bestFit="1" customWidth="1"/>
    <col min="8714" max="8714" width="12.42578125" style="115" bestFit="1" customWidth="1"/>
    <col min="8715" max="8715" width="14.42578125" style="115" bestFit="1" customWidth="1"/>
    <col min="8716" max="8716" width="13.42578125" style="115" bestFit="1" customWidth="1"/>
    <col min="8717" max="8717" width="14.42578125" style="115" bestFit="1" customWidth="1"/>
    <col min="8718" max="8718" width="15.42578125" style="115" customWidth="1"/>
    <col min="8719" max="8960" width="11.42578125" style="115"/>
    <col min="8961" max="8961" width="65.85546875" style="115" customWidth="1"/>
    <col min="8962" max="8962" width="14.42578125" style="115" bestFit="1" customWidth="1"/>
    <col min="8963" max="8963" width="15.42578125" style="115" bestFit="1" customWidth="1"/>
    <col min="8964" max="8969" width="14.42578125" style="115" bestFit="1" customWidth="1"/>
    <col min="8970" max="8970" width="12.42578125" style="115" bestFit="1" customWidth="1"/>
    <col min="8971" max="8971" width="14.42578125" style="115" bestFit="1" customWidth="1"/>
    <col min="8972" max="8972" width="13.42578125" style="115" bestFit="1" customWidth="1"/>
    <col min="8973" max="8973" width="14.42578125" style="115" bestFit="1" customWidth="1"/>
    <col min="8974" max="8974" width="15.42578125" style="115" customWidth="1"/>
    <col min="8975" max="9216" width="11.42578125" style="115"/>
    <col min="9217" max="9217" width="65.85546875" style="115" customWidth="1"/>
    <col min="9218" max="9218" width="14.42578125" style="115" bestFit="1" customWidth="1"/>
    <col min="9219" max="9219" width="15.42578125" style="115" bestFit="1" customWidth="1"/>
    <col min="9220" max="9225" width="14.42578125" style="115" bestFit="1" customWidth="1"/>
    <col min="9226" max="9226" width="12.42578125" style="115" bestFit="1" customWidth="1"/>
    <col min="9227" max="9227" width="14.42578125" style="115" bestFit="1" customWidth="1"/>
    <col min="9228" max="9228" width="13.42578125" style="115" bestFit="1" customWidth="1"/>
    <col min="9229" max="9229" width="14.42578125" style="115" bestFit="1" customWidth="1"/>
    <col min="9230" max="9230" width="15.42578125" style="115" customWidth="1"/>
    <col min="9231" max="9472" width="11.42578125" style="115"/>
    <col min="9473" max="9473" width="65.85546875" style="115" customWidth="1"/>
    <col min="9474" max="9474" width="14.42578125" style="115" bestFit="1" customWidth="1"/>
    <col min="9475" max="9475" width="15.42578125" style="115" bestFit="1" customWidth="1"/>
    <col min="9476" max="9481" width="14.42578125" style="115" bestFit="1" customWidth="1"/>
    <col min="9482" max="9482" width="12.42578125" style="115" bestFit="1" customWidth="1"/>
    <col min="9483" max="9483" width="14.42578125" style="115" bestFit="1" customWidth="1"/>
    <col min="9484" max="9484" width="13.42578125" style="115" bestFit="1" customWidth="1"/>
    <col min="9485" max="9485" width="14.42578125" style="115" bestFit="1" customWidth="1"/>
    <col min="9486" max="9486" width="15.42578125" style="115" customWidth="1"/>
    <col min="9487" max="9728" width="11.42578125" style="115"/>
    <col min="9729" max="9729" width="65.85546875" style="115" customWidth="1"/>
    <col min="9730" max="9730" width="14.42578125" style="115" bestFit="1" customWidth="1"/>
    <col min="9731" max="9731" width="15.42578125" style="115" bestFit="1" customWidth="1"/>
    <col min="9732" max="9737" width="14.42578125" style="115" bestFit="1" customWidth="1"/>
    <col min="9738" max="9738" width="12.42578125" style="115" bestFit="1" customWidth="1"/>
    <col min="9739" max="9739" width="14.42578125" style="115" bestFit="1" customWidth="1"/>
    <col min="9740" max="9740" width="13.42578125" style="115" bestFit="1" customWidth="1"/>
    <col min="9741" max="9741" width="14.42578125" style="115" bestFit="1" customWidth="1"/>
    <col min="9742" max="9742" width="15.42578125" style="115" customWidth="1"/>
    <col min="9743" max="9984" width="11.42578125" style="115"/>
    <col min="9985" max="9985" width="65.85546875" style="115" customWidth="1"/>
    <col min="9986" max="9986" width="14.42578125" style="115" bestFit="1" customWidth="1"/>
    <col min="9987" max="9987" width="15.42578125" style="115" bestFit="1" customWidth="1"/>
    <col min="9988" max="9993" width="14.42578125" style="115" bestFit="1" customWidth="1"/>
    <col min="9994" max="9994" width="12.42578125" style="115" bestFit="1" customWidth="1"/>
    <col min="9995" max="9995" width="14.42578125" style="115" bestFit="1" customWidth="1"/>
    <col min="9996" max="9996" width="13.42578125" style="115" bestFit="1" customWidth="1"/>
    <col min="9997" max="9997" width="14.42578125" style="115" bestFit="1" customWidth="1"/>
    <col min="9998" max="9998" width="15.42578125" style="115" customWidth="1"/>
    <col min="9999" max="10240" width="11.42578125" style="115"/>
    <col min="10241" max="10241" width="65.85546875" style="115" customWidth="1"/>
    <col min="10242" max="10242" width="14.42578125" style="115" bestFit="1" customWidth="1"/>
    <col min="10243" max="10243" width="15.42578125" style="115" bestFit="1" customWidth="1"/>
    <col min="10244" max="10249" width="14.42578125" style="115" bestFit="1" customWidth="1"/>
    <col min="10250" max="10250" width="12.42578125" style="115" bestFit="1" customWidth="1"/>
    <col min="10251" max="10251" width="14.42578125" style="115" bestFit="1" customWidth="1"/>
    <col min="10252" max="10252" width="13.42578125" style="115" bestFit="1" customWidth="1"/>
    <col min="10253" max="10253" width="14.42578125" style="115" bestFit="1" customWidth="1"/>
    <col min="10254" max="10254" width="15.42578125" style="115" customWidth="1"/>
    <col min="10255" max="10496" width="11.42578125" style="115"/>
    <col min="10497" max="10497" width="65.85546875" style="115" customWidth="1"/>
    <col min="10498" max="10498" width="14.42578125" style="115" bestFit="1" customWidth="1"/>
    <col min="10499" max="10499" width="15.42578125" style="115" bestFit="1" customWidth="1"/>
    <col min="10500" max="10505" width="14.42578125" style="115" bestFit="1" customWidth="1"/>
    <col min="10506" max="10506" width="12.42578125" style="115" bestFit="1" customWidth="1"/>
    <col min="10507" max="10507" width="14.42578125" style="115" bestFit="1" customWidth="1"/>
    <col min="10508" max="10508" width="13.42578125" style="115" bestFit="1" customWidth="1"/>
    <col min="10509" max="10509" width="14.42578125" style="115" bestFit="1" customWidth="1"/>
    <col min="10510" max="10510" width="15.42578125" style="115" customWidth="1"/>
    <col min="10511" max="10752" width="11.42578125" style="115"/>
    <col min="10753" max="10753" width="65.85546875" style="115" customWidth="1"/>
    <col min="10754" max="10754" width="14.42578125" style="115" bestFit="1" customWidth="1"/>
    <col min="10755" max="10755" width="15.42578125" style="115" bestFit="1" customWidth="1"/>
    <col min="10756" max="10761" width="14.42578125" style="115" bestFit="1" customWidth="1"/>
    <col min="10762" max="10762" width="12.42578125" style="115" bestFit="1" customWidth="1"/>
    <col min="10763" max="10763" width="14.42578125" style="115" bestFit="1" customWidth="1"/>
    <col min="10764" max="10764" width="13.42578125" style="115" bestFit="1" customWidth="1"/>
    <col min="10765" max="10765" width="14.42578125" style="115" bestFit="1" customWidth="1"/>
    <col min="10766" max="10766" width="15.42578125" style="115" customWidth="1"/>
    <col min="10767" max="11008" width="11.42578125" style="115"/>
    <col min="11009" max="11009" width="65.85546875" style="115" customWidth="1"/>
    <col min="11010" max="11010" width="14.42578125" style="115" bestFit="1" customWidth="1"/>
    <col min="11011" max="11011" width="15.42578125" style="115" bestFit="1" customWidth="1"/>
    <col min="11012" max="11017" width="14.42578125" style="115" bestFit="1" customWidth="1"/>
    <col min="11018" max="11018" width="12.42578125" style="115" bestFit="1" customWidth="1"/>
    <col min="11019" max="11019" width="14.42578125" style="115" bestFit="1" customWidth="1"/>
    <col min="11020" max="11020" width="13.42578125" style="115" bestFit="1" customWidth="1"/>
    <col min="11021" max="11021" width="14.42578125" style="115" bestFit="1" customWidth="1"/>
    <col min="11022" max="11022" width="15.42578125" style="115" customWidth="1"/>
    <col min="11023" max="11264" width="11.42578125" style="115"/>
    <col min="11265" max="11265" width="65.85546875" style="115" customWidth="1"/>
    <col min="11266" max="11266" width="14.42578125" style="115" bestFit="1" customWidth="1"/>
    <col min="11267" max="11267" width="15.42578125" style="115" bestFit="1" customWidth="1"/>
    <col min="11268" max="11273" width="14.42578125" style="115" bestFit="1" customWidth="1"/>
    <col min="11274" max="11274" width="12.42578125" style="115" bestFit="1" customWidth="1"/>
    <col min="11275" max="11275" width="14.42578125" style="115" bestFit="1" customWidth="1"/>
    <col min="11276" max="11276" width="13.42578125" style="115" bestFit="1" customWidth="1"/>
    <col min="11277" max="11277" width="14.42578125" style="115" bestFit="1" customWidth="1"/>
    <col min="11278" max="11278" width="15.42578125" style="115" customWidth="1"/>
    <col min="11279" max="11520" width="11.42578125" style="115"/>
    <col min="11521" max="11521" width="65.85546875" style="115" customWidth="1"/>
    <col min="11522" max="11522" width="14.42578125" style="115" bestFit="1" customWidth="1"/>
    <col min="11523" max="11523" width="15.42578125" style="115" bestFit="1" customWidth="1"/>
    <col min="11524" max="11529" width="14.42578125" style="115" bestFit="1" customWidth="1"/>
    <col min="11530" max="11530" width="12.42578125" style="115" bestFit="1" customWidth="1"/>
    <col min="11531" max="11531" width="14.42578125" style="115" bestFit="1" customWidth="1"/>
    <col min="11532" max="11532" width="13.42578125" style="115" bestFit="1" customWidth="1"/>
    <col min="11533" max="11533" width="14.42578125" style="115" bestFit="1" customWidth="1"/>
    <col min="11534" max="11534" width="15.42578125" style="115" customWidth="1"/>
    <col min="11535" max="11776" width="11.42578125" style="115"/>
    <col min="11777" max="11777" width="65.85546875" style="115" customWidth="1"/>
    <col min="11778" max="11778" width="14.42578125" style="115" bestFit="1" customWidth="1"/>
    <col min="11779" max="11779" width="15.42578125" style="115" bestFit="1" customWidth="1"/>
    <col min="11780" max="11785" width="14.42578125" style="115" bestFit="1" customWidth="1"/>
    <col min="11786" max="11786" width="12.42578125" style="115" bestFit="1" customWidth="1"/>
    <col min="11787" max="11787" width="14.42578125" style="115" bestFit="1" customWidth="1"/>
    <col min="11788" max="11788" width="13.42578125" style="115" bestFit="1" customWidth="1"/>
    <col min="11789" max="11789" width="14.42578125" style="115" bestFit="1" customWidth="1"/>
    <col min="11790" max="11790" width="15.42578125" style="115" customWidth="1"/>
    <col min="11791" max="12032" width="11.42578125" style="115"/>
    <col min="12033" max="12033" width="65.85546875" style="115" customWidth="1"/>
    <col min="12034" max="12034" width="14.42578125" style="115" bestFit="1" customWidth="1"/>
    <col min="12035" max="12035" width="15.42578125" style="115" bestFit="1" customWidth="1"/>
    <col min="12036" max="12041" width="14.42578125" style="115" bestFit="1" customWidth="1"/>
    <col min="12042" max="12042" width="12.42578125" style="115" bestFit="1" customWidth="1"/>
    <col min="12043" max="12043" width="14.42578125" style="115" bestFit="1" customWidth="1"/>
    <col min="12044" max="12044" width="13.42578125" style="115" bestFit="1" customWidth="1"/>
    <col min="12045" max="12045" width="14.42578125" style="115" bestFit="1" customWidth="1"/>
    <col min="12046" max="12046" width="15.42578125" style="115" customWidth="1"/>
    <col min="12047" max="12288" width="11.42578125" style="115"/>
    <col min="12289" max="12289" width="65.85546875" style="115" customWidth="1"/>
    <col min="12290" max="12290" width="14.42578125" style="115" bestFit="1" customWidth="1"/>
    <col min="12291" max="12291" width="15.42578125" style="115" bestFit="1" customWidth="1"/>
    <col min="12292" max="12297" width="14.42578125" style="115" bestFit="1" customWidth="1"/>
    <col min="12298" max="12298" width="12.42578125" style="115" bestFit="1" customWidth="1"/>
    <col min="12299" max="12299" width="14.42578125" style="115" bestFit="1" customWidth="1"/>
    <col min="12300" max="12300" width="13.42578125" style="115" bestFit="1" customWidth="1"/>
    <col min="12301" max="12301" width="14.42578125" style="115" bestFit="1" customWidth="1"/>
    <col min="12302" max="12302" width="15.42578125" style="115" customWidth="1"/>
    <col min="12303" max="12544" width="11.42578125" style="115"/>
    <col min="12545" max="12545" width="65.85546875" style="115" customWidth="1"/>
    <col min="12546" max="12546" width="14.42578125" style="115" bestFit="1" customWidth="1"/>
    <col min="12547" max="12547" width="15.42578125" style="115" bestFit="1" customWidth="1"/>
    <col min="12548" max="12553" width="14.42578125" style="115" bestFit="1" customWidth="1"/>
    <col min="12554" max="12554" width="12.42578125" style="115" bestFit="1" customWidth="1"/>
    <col min="12555" max="12555" width="14.42578125" style="115" bestFit="1" customWidth="1"/>
    <col min="12556" max="12556" width="13.42578125" style="115" bestFit="1" customWidth="1"/>
    <col min="12557" max="12557" width="14.42578125" style="115" bestFit="1" customWidth="1"/>
    <col min="12558" max="12558" width="15.42578125" style="115" customWidth="1"/>
    <col min="12559" max="12800" width="11.42578125" style="115"/>
    <col min="12801" max="12801" width="65.85546875" style="115" customWidth="1"/>
    <col min="12802" max="12802" width="14.42578125" style="115" bestFit="1" customWidth="1"/>
    <col min="12803" max="12803" width="15.42578125" style="115" bestFit="1" customWidth="1"/>
    <col min="12804" max="12809" width="14.42578125" style="115" bestFit="1" customWidth="1"/>
    <col min="12810" max="12810" width="12.42578125" style="115" bestFit="1" customWidth="1"/>
    <col min="12811" max="12811" width="14.42578125" style="115" bestFit="1" customWidth="1"/>
    <col min="12812" max="12812" width="13.42578125" style="115" bestFit="1" customWidth="1"/>
    <col min="12813" max="12813" width="14.42578125" style="115" bestFit="1" customWidth="1"/>
    <col min="12814" max="12814" width="15.42578125" style="115" customWidth="1"/>
    <col min="12815" max="13056" width="11.42578125" style="115"/>
    <col min="13057" max="13057" width="65.85546875" style="115" customWidth="1"/>
    <col min="13058" max="13058" width="14.42578125" style="115" bestFit="1" customWidth="1"/>
    <col min="13059" max="13059" width="15.42578125" style="115" bestFit="1" customWidth="1"/>
    <col min="13060" max="13065" width="14.42578125" style="115" bestFit="1" customWidth="1"/>
    <col min="13066" max="13066" width="12.42578125" style="115" bestFit="1" customWidth="1"/>
    <col min="13067" max="13067" width="14.42578125" style="115" bestFit="1" customWidth="1"/>
    <col min="13068" max="13068" width="13.42578125" style="115" bestFit="1" customWidth="1"/>
    <col min="13069" max="13069" width="14.42578125" style="115" bestFit="1" customWidth="1"/>
    <col min="13070" max="13070" width="15.42578125" style="115" customWidth="1"/>
    <col min="13071" max="13312" width="11.42578125" style="115"/>
    <col min="13313" max="13313" width="65.85546875" style="115" customWidth="1"/>
    <col min="13314" max="13314" width="14.42578125" style="115" bestFit="1" customWidth="1"/>
    <col min="13315" max="13315" width="15.42578125" style="115" bestFit="1" customWidth="1"/>
    <col min="13316" max="13321" width="14.42578125" style="115" bestFit="1" customWidth="1"/>
    <col min="13322" max="13322" width="12.42578125" style="115" bestFit="1" customWidth="1"/>
    <col min="13323" max="13323" width="14.42578125" style="115" bestFit="1" customWidth="1"/>
    <col min="13324" max="13324" width="13.42578125" style="115" bestFit="1" customWidth="1"/>
    <col min="13325" max="13325" width="14.42578125" style="115" bestFit="1" customWidth="1"/>
    <col min="13326" max="13326" width="15.42578125" style="115" customWidth="1"/>
    <col min="13327" max="13568" width="11.42578125" style="115"/>
    <col min="13569" max="13569" width="65.85546875" style="115" customWidth="1"/>
    <col min="13570" max="13570" width="14.42578125" style="115" bestFit="1" customWidth="1"/>
    <col min="13571" max="13571" width="15.42578125" style="115" bestFit="1" customWidth="1"/>
    <col min="13572" max="13577" width="14.42578125" style="115" bestFit="1" customWidth="1"/>
    <col min="13578" max="13578" width="12.42578125" style="115" bestFit="1" customWidth="1"/>
    <col min="13579" max="13579" width="14.42578125" style="115" bestFit="1" customWidth="1"/>
    <col min="13580" max="13580" width="13.42578125" style="115" bestFit="1" customWidth="1"/>
    <col min="13581" max="13581" width="14.42578125" style="115" bestFit="1" customWidth="1"/>
    <col min="13582" max="13582" width="15.42578125" style="115" customWidth="1"/>
    <col min="13583" max="13824" width="11.42578125" style="115"/>
    <col min="13825" max="13825" width="65.85546875" style="115" customWidth="1"/>
    <col min="13826" max="13826" width="14.42578125" style="115" bestFit="1" customWidth="1"/>
    <col min="13827" max="13827" width="15.42578125" style="115" bestFit="1" customWidth="1"/>
    <col min="13828" max="13833" width="14.42578125" style="115" bestFit="1" customWidth="1"/>
    <col min="13834" max="13834" width="12.42578125" style="115" bestFit="1" customWidth="1"/>
    <col min="13835" max="13835" width="14.42578125" style="115" bestFit="1" customWidth="1"/>
    <col min="13836" max="13836" width="13.42578125" style="115" bestFit="1" customWidth="1"/>
    <col min="13837" max="13837" width="14.42578125" style="115" bestFit="1" customWidth="1"/>
    <col min="13838" max="13838" width="15.42578125" style="115" customWidth="1"/>
    <col min="13839" max="14080" width="11.42578125" style="115"/>
    <col min="14081" max="14081" width="65.85546875" style="115" customWidth="1"/>
    <col min="14082" max="14082" width="14.42578125" style="115" bestFit="1" customWidth="1"/>
    <col min="14083" max="14083" width="15.42578125" style="115" bestFit="1" customWidth="1"/>
    <col min="14084" max="14089" width="14.42578125" style="115" bestFit="1" customWidth="1"/>
    <col min="14090" max="14090" width="12.42578125" style="115" bestFit="1" customWidth="1"/>
    <col min="14091" max="14091" width="14.42578125" style="115" bestFit="1" customWidth="1"/>
    <col min="14092" max="14092" width="13.42578125" style="115" bestFit="1" customWidth="1"/>
    <col min="14093" max="14093" width="14.42578125" style="115" bestFit="1" customWidth="1"/>
    <col min="14094" max="14094" width="15.42578125" style="115" customWidth="1"/>
    <col min="14095" max="14336" width="11.42578125" style="115"/>
    <col min="14337" max="14337" width="65.85546875" style="115" customWidth="1"/>
    <col min="14338" max="14338" width="14.42578125" style="115" bestFit="1" customWidth="1"/>
    <col min="14339" max="14339" width="15.42578125" style="115" bestFit="1" customWidth="1"/>
    <col min="14340" max="14345" width="14.42578125" style="115" bestFit="1" customWidth="1"/>
    <col min="14346" max="14346" width="12.42578125" style="115" bestFit="1" customWidth="1"/>
    <col min="14347" max="14347" width="14.42578125" style="115" bestFit="1" customWidth="1"/>
    <col min="14348" max="14348" width="13.42578125" style="115" bestFit="1" customWidth="1"/>
    <col min="14349" max="14349" width="14.42578125" style="115" bestFit="1" customWidth="1"/>
    <col min="14350" max="14350" width="15.42578125" style="115" customWidth="1"/>
    <col min="14351" max="14592" width="11.42578125" style="115"/>
    <col min="14593" max="14593" width="65.85546875" style="115" customWidth="1"/>
    <col min="14594" max="14594" width="14.42578125" style="115" bestFit="1" customWidth="1"/>
    <col min="14595" max="14595" width="15.42578125" style="115" bestFit="1" customWidth="1"/>
    <col min="14596" max="14601" width="14.42578125" style="115" bestFit="1" customWidth="1"/>
    <col min="14602" max="14602" width="12.42578125" style="115" bestFit="1" customWidth="1"/>
    <col min="14603" max="14603" width="14.42578125" style="115" bestFit="1" customWidth="1"/>
    <col min="14604" max="14604" width="13.42578125" style="115" bestFit="1" customWidth="1"/>
    <col min="14605" max="14605" width="14.42578125" style="115" bestFit="1" customWidth="1"/>
    <col min="14606" max="14606" width="15.42578125" style="115" customWidth="1"/>
    <col min="14607" max="14848" width="11.42578125" style="115"/>
    <col min="14849" max="14849" width="65.85546875" style="115" customWidth="1"/>
    <col min="14850" max="14850" width="14.42578125" style="115" bestFit="1" customWidth="1"/>
    <col min="14851" max="14851" width="15.42578125" style="115" bestFit="1" customWidth="1"/>
    <col min="14852" max="14857" width="14.42578125" style="115" bestFit="1" customWidth="1"/>
    <col min="14858" max="14858" width="12.42578125" style="115" bestFit="1" customWidth="1"/>
    <col min="14859" max="14859" width="14.42578125" style="115" bestFit="1" customWidth="1"/>
    <col min="14860" max="14860" width="13.42578125" style="115" bestFit="1" customWidth="1"/>
    <col min="14861" max="14861" width="14.42578125" style="115" bestFit="1" customWidth="1"/>
    <col min="14862" max="14862" width="15.42578125" style="115" customWidth="1"/>
    <col min="14863" max="15104" width="11.42578125" style="115"/>
    <col min="15105" max="15105" width="65.85546875" style="115" customWidth="1"/>
    <col min="15106" max="15106" width="14.42578125" style="115" bestFit="1" customWidth="1"/>
    <col min="15107" max="15107" width="15.42578125" style="115" bestFit="1" customWidth="1"/>
    <col min="15108" max="15113" width="14.42578125" style="115" bestFit="1" customWidth="1"/>
    <col min="15114" max="15114" width="12.42578125" style="115" bestFit="1" customWidth="1"/>
    <col min="15115" max="15115" width="14.42578125" style="115" bestFit="1" customWidth="1"/>
    <col min="15116" max="15116" width="13.42578125" style="115" bestFit="1" customWidth="1"/>
    <col min="15117" max="15117" width="14.42578125" style="115" bestFit="1" customWidth="1"/>
    <col min="15118" max="15118" width="15.42578125" style="115" customWidth="1"/>
    <col min="15119" max="15360" width="11.42578125" style="115"/>
    <col min="15361" max="15361" width="65.85546875" style="115" customWidth="1"/>
    <col min="15362" max="15362" width="14.42578125" style="115" bestFit="1" customWidth="1"/>
    <col min="15363" max="15363" width="15.42578125" style="115" bestFit="1" customWidth="1"/>
    <col min="15364" max="15369" width="14.42578125" style="115" bestFit="1" customWidth="1"/>
    <col min="15370" max="15370" width="12.42578125" style="115" bestFit="1" customWidth="1"/>
    <col min="15371" max="15371" width="14.42578125" style="115" bestFit="1" customWidth="1"/>
    <col min="15372" max="15372" width="13.42578125" style="115" bestFit="1" customWidth="1"/>
    <col min="15373" max="15373" width="14.42578125" style="115" bestFit="1" customWidth="1"/>
    <col min="15374" max="15374" width="15.42578125" style="115" customWidth="1"/>
    <col min="15375" max="15616" width="11.42578125" style="115"/>
    <col min="15617" max="15617" width="65.85546875" style="115" customWidth="1"/>
    <col min="15618" max="15618" width="14.42578125" style="115" bestFit="1" customWidth="1"/>
    <col min="15619" max="15619" width="15.42578125" style="115" bestFit="1" customWidth="1"/>
    <col min="15620" max="15625" width="14.42578125" style="115" bestFit="1" customWidth="1"/>
    <col min="15626" max="15626" width="12.42578125" style="115" bestFit="1" customWidth="1"/>
    <col min="15627" max="15627" width="14.42578125" style="115" bestFit="1" customWidth="1"/>
    <col min="15628" max="15628" width="13.42578125" style="115" bestFit="1" customWidth="1"/>
    <col min="15629" max="15629" width="14.42578125" style="115" bestFit="1" customWidth="1"/>
    <col min="15630" max="15630" width="15.42578125" style="115" customWidth="1"/>
    <col min="15631" max="15872" width="11.42578125" style="115"/>
    <col min="15873" max="15873" width="65.85546875" style="115" customWidth="1"/>
    <col min="15874" max="15874" width="14.42578125" style="115" bestFit="1" customWidth="1"/>
    <col min="15875" max="15875" width="15.42578125" style="115" bestFit="1" customWidth="1"/>
    <col min="15876" max="15881" width="14.42578125" style="115" bestFit="1" customWidth="1"/>
    <col min="15882" max="15882" width="12.42578125" style="115" bestFit="1" customWidth="1"/>
    <col min="15883" max="15883" width="14.42578125" style="115" bestFit="1" customWidth="1"/>
    <col min="15884" max="15884" width="13.42578125" style="115" bestFit="1" customWidth="1"/>
    <col min="15885" max="15885" width="14.42578125" style="115" bestFit="1" customWidth="1"/>
    <col min="15886" max="15886" width="15.42578125" style="115" customWidth="1"/>
    <col min="15887" max="16128" width="11.42578125" style="115"/>
    <col min="16129" max="16129" width="65.85546875" style="115" customWidth="1"/>
    <col min="16130" max="16130" width="14.42578125" style="115" bestFit="1" customWidth="1"/>
    <col min="16131" max="16131" width="15.42578125" style="115" bestFit="1" customWidth="1"/>
    <col min="16132" max="16137" width="14.42578125" style="115" bestFit="1" customWidth="1"/>
    <col min="16138" max="16138" width="12.42578125" style="115" bestFit="1" customWidth="1"/>
    <col min="16139" max="16139" width="14.42578125" style="115" bestFit="1" customWidth="1"/>
    <col min="16140" max="16140" width="13.42578125" style="115" bestFit="1" customWidth="1"/>
    <col min="16141" max="16141" width="14.42578125" style="115" bestFit="1" customWidth="1"/>
    <col min="16142" max="16142" width="15.42578125" style="115" customWidth="1"/>
    <col min="16143" max="16384" width="11.42578125" style="115"/>
  </cols>
  <sheetData>
    <row r="1" spans="1:14" ht="30" customHeight="1" x14ac:dyDescent="0.25">
      <c r="A1" s="755" t="s">
        <v>364</v>
      </c>
      <c r="B1" s="766"/>
      <c r="C1" s="766"/>
      <c r="D1" s="766"/>
      <c r="E1" s="766"/>
      <c r="F1" s="766"/>
      <c r="G1" s="766"/>
      <c r="H1" s="766"/>
      <c r="I1" s="766"/>
      <c r="J1" s="766"/>
      <c r="K1" s="766"/>
      <c r="L1" s="766"/>
      <c r="M1" s="766"/>
      <c r="N1" s="766"/>
    </row>
    <row r="2" spans="1:14" ht="18" x14ac:dyDescent="0.2">
      <c r="A2" s="756" t="s">
        <v>817</v>
      </c>
      <c r="B2" s="767"/>
      <c r="C2" s="767"/>
      <c r="D2" s="767"/>
      <c r="E2" s="767"/>
      <c r="F2" s="767"/>
      <c r="G2" s="767"/>
      <c r="H2" s="767"/>
      <c r="I2" s="767"/>
      <c r="J2" s="767"/>
      <c r="K2" s="767"/>
      <c r="L2" s="767"/>
      <c r="M2" s="767"/>
      <c r="N2" s="767"/>
    </row>
    <row r="3" spans="1:14" ht="15" customHeight="1" x14ac:dyDescent="0.2">
      <c r="A3" s="756" t="s">
        <v>2</v>
      </c>
      <c r="B3" s="767"/>
      <c r="C3" s="767"/>
      <c r="D3" s="767"/>
      <c r="E3" s="767"/>
      <c r="F3" s="767"/>
      <c r="G3" s="767"/>
      <c r="H3" s="767"/>
      <c r="I3" s="767"/>
      <c r="J3" s="767"/>
      <c r="K3" s="767"/>
      <c r="L3" s="767"/>
      <c r="M3" s="767"/>
      <c r="N3" s="767"/>
    </row>
    <row r="4" spans="1:14" s="119" customFormat="1" ht="30" customHeight="1" x14ac:dyDescent="0.25">
      <c r="A4" s="757" t="s">
        <v>818</v>
      </c>
      <c r="B4" s="768"/>
      <c r="C4" s="768"/>
      <c r="D4" s="768"/>
      <c r="E4" s="768"/>
      <c r="F4" s="768"/>
      <c r="G4" s="768"/>
      <c r="H4" s="768"/>
      <c r="I4" s="768"/>
      <c r="J4" s="768"/>
      <c r="K4" s="768"/>
      <c r="L4" s="768"/>
      <c r="M4" s="768"/>
      <c r="N4" s="768"/>
    </row>
    <row r="5" spans="1:14" ht="3.75" customHeight="1" x14ac:dyDescent="0.2">
      <c r="A5" s="97"/>
      <c r="B5" s="97"/>
      <c r="C5" s="97"/>
      <c r="D5" s="97"/>
      <c r="E5" s="97"/>
      <c r="F5" s="97"/>
      <c r="G5" s="97"/>
      <c r="H5" s="97"/>
      <c r="I5" s="97"/>
      <c r="J5" s="97"/>
      <c r="K5" s="97"/>
      <c r="L5" s="97"/>
      <c r="M5" s="97"/>
      <c r="N5" s="97"/>
    </row>
    <row r="6" spans="1:14" s="126" customFormat="1" ht="30" customHeight="1" x14ac:dyDescent="0.2">
      <c r="A6" s="162"/>
      <c r="B6" s="163" t="s">
        <v>373</v>
      </c>
      <c r="C6" s="163" t="s">
        <v>434</v>
      </c>
      <c r="D6" s="163" t="s">
        <v>371</v>
      </c>
      <c r="E6" s="163" t="s">
        <v>370</v>
      </c>
      <c r="F6" s="163" t="s">
        <v>365</v>
      </c>
      <c r="G6" s="163" t="s">
        <v>368</v>
      </c>
      <c r="H6" s="163" t="s">
        <v>366</v>
      </c>
      <c r="I6" s="163" t="s">
        <v>375</v>
      </c>
      <c r="J6" s="163" t="s">
        <v>372</v>
      </c>
      <c r="K6" s="163" t="s">
        <v>369</v>
      </c>
      <c r="L6" s="163" t="s">
        <v>367</v>
      </c>
      <c r="M6" s="164" t="s">
        <v>374</v>
      </c>
      <c r="N6" s="164" t="s">
        <v>472</v>
      </c>
    </row>
    <row r="7" spans="1:14" s="167" customFormat="1" ht="15" customHeight="1" x14ac:dyDescent="0.25">
      <c r="A7" s="165" t="s">
        <v>819</v>
      </c>
      <c r="B7" s="166">
        <v>0.13626833804935159</v>
      </c>
      <c r="C7" s="166">
        <v>0.11810189128199619</v>
      </c>
      <c r="D7" s="166">
        <v>0.15105595770429514</v>
      </c>
      <c r="E7" s="166">
        <v>0.16504621656045845</v>
      </c>
      <c r="F7" s="166">
        <v>0.13352605589591302</v>
      </c>
      <c r="G7" s="166">
        <v>0.1398422298192914</v>
      </c>
      <c r="H7" s="166">
        <v>0.14161291523253086</v>
      </c>
      <c r="I7" s="166">
        <v>0.1445744603772938</v>
      </c>
      <c r="J7" s="166">
        <v>0.85420958658603197</v>
      </c>
      <c r="K7" s="166">
        <v>0.12315647432080779</v>
      </c>
      <c r="L7" s="166">
        <v>0.13285645852926364</v>
      </c>
      <c r="M7" s="166">
        <v>0.13409393731138389</v>
      </c>
      <c r="N7" s="166">
        <v>0.13844437922254579</v>
      </c>
    </row>
    <row r="8" spans="1:14" s="119" customFormat="1" ht="15" customHeight="1" x14ac:dyDescent="0.25">
      <c r="A8" s="140" t="s">
        <v>820</v>
      </c>
      <c r="B8" s="168">
        <v>11216672703.869999</v>
      </c>
      <c r="C8" s="168">
        <v>78938416442.219986</v>
      </c>
      <c r="D8" s="168">
        <v>13976815382.699999</v>
      </c>
      <c r="E8" s="168">
        <v>10729003911.5</v>
      </c>
      <c r="F8" s="168">
        <v>6539218799.29</v>
      </c>
      <c r="G8" s="168">
        <v>6254358262.9300003</v>
      </c>
      <c r="H8" s="168">
        <v>3563645086.54</v>
      </c>
      <c r="I8" s="168">
        <v>5502199595.1000004</v>
      </c>
      <c r="J8" s="168">
        <v>100663261.99000001</v>
      </c>
      <c r="K8" s="168">
        <v>6047842585.210001</v>
      </c>
      <c r="L8" s="168">
        <v>1742351849.4199998</v>
      </c>
      <c r="M8" s="168">
        <v>956061155.38</v>
      </c>
      <c r="N8" s="168">
        <v>145567249036.14999</v>
      </c>
    </row>
    <row r="9" spans="1:14" s="119" customFormat="1" ht="15" customHeight="1" x14ac:dyDescent="0.25">
      <c r="A9" s="140" t="s">
        <v>821</v>
      </c>
      <c r="B9" s="168">
        <v>25992439.670000002</v>
      </c>
      <c r="C9" s="168">
        <v>0</v>
      </c>
      <c r="D9" s="168">
        <v>0</v>
      </c>
      <c r="E9" s="168">
        <v>0</v>
      </c>
      <c r="F9" s="168">
        <v>0</v>
      </c>
      <c r="G9" s="168">
        <v>0</v>
      </c>
      <c r="H9" s="168">
        <v>0</v>
      </c>
      <c r="I9" s="168">
        <v>0</v>
      </c>
      <c r="J9" s="168">
        <v>0</v>
      </c>
      <c r="K9" s="168">
        <v>0</v>
      </c>
      <c r="L9" s="168">
        <v>0</v>
      </c>
      <c r="M9" s="168">
        <v>0</v>
      </c>
      <c r="N9" s="168">
        <v>25992439.670000002</v>
      </c>
    </row>
    <row r="10" spans="1:14" s="119" customFormat="1" ht="15" customHeight="1" x14ac:dyDescent="0.25">
      <c r="A10" s="140" t="s">
        <v>822</v>
      </c>
      <c r="B10" s="168">
        <v>8764125478.5499992</v>
      </c>
      <c r="C10" s="168">
        <v>9222259709.4099979</v>
      </c>
      <c r="D10" s="168">
        <v>12740250042.73</v>
      </c>
      <c r="E10" s="168">
        <v>6931061031.7799997</v>
      </c>
      <c r="F10" s="168">
        <v>5136564171.1199989</v>
      </c>
      <c r="G10" s="168">
        <v>3699418328.6100001</v>
      </c>
      <c r="H10" s="168">
        <v>1749806393.7000003</v>
      </c>
      <c r="I10" s="168">
        <v>3199929456.7800002</v>
      </c>
      <c r="J10" s="168">
        <v>23916922.959999997</v>
      </c>
      <c r="K10" s="168">
        <v>3010605828.3499999</v>
      </c>
      <c r="L10" s="168">
        <v>512489417.94999999</v>
      </c>
      <c r="M10" s="168">
        <v>941683750.57999992</v>
      </c>
      <c r="N10" s="168">
        <v>55932110532.519989</v>
      </c>
    </row>
    <row r="11" spans="1:14" s="119" customFormat="1" ht="15" customHeight="1" x14ac:dyDescent="0.25">
      <c r="A11" s="140" t="s">
        <v>823</v>
      </c>
      <c r="B11" s="168">
        <v>3213739765.0099998</v>
      </c>
      <c r="C11" s="168">
        <v>949105819.5</v>
      </c>
      <c r="D11" s="168">
        <v>6296334955.6499996</v>
      </c>
      <c r="E11" s="168">
        <v>1605955299.28</v>
      </c>
      <c r="F11" s="168">
        <v>2723583124.3599997</v>
      </c>
      <c r="G11" s="168">
        <v>803667489.63</v>
      </c>
      <c r="H11" s="168">
        <v>1377198027.5699999</v>
      </c>
      <c r="I11" s="168">
        <v>157637897.75</v>
      </c>
      <c r="J11" s="168">
        <v>0</v>
      </c>
      <c r="K11" s="168">
        <v>861746949.19000006</v>
      </c>
      <c r="L11" s="168">
        <v>945926456.30000007</v>
      </c>
      <c r="M11" s="168">
        <v>96975142.939999998</v>
      </c>
      <c r="N11" s="168">
        <v>19031870927.179996</v>
      </c>
    </row>
    <row r="12" spans="1:14" s="119" customFormat="1" ht="15" customHeight="1" x14ac:dyDescent="0.25">
      <c r="A12" s="140" t="s">
        <v>824</v>
      </c>
      <c r="B12" s="168">
        <v>6224736819.4099989</v>
      </c>
      <c r="C12" s="168">
        <v>9985759046.9899998</v>
      </c>
      <c r="D12" s="168">
        <v>4863272409.4800005</v>
      </c>
      <c r="E12" s="168">
        <v>9206013942.2000008</v>
      </c>
      <c r="F12" s="168">
        <v>7326074523.4000006</v>
      </c>
      <c r="G12" s="168">
        <v>6522528558.5500002</v>
      </c>
      <c r="H12" s="168">
        <v>4612858771.5</v>
      </c>
      <c r="I12" s="168">
        <v>256291596.01999998</v>
      </c>
      <c r="J12" s="168">
        <v>52547160.630000003</v>
      </c>
      <c r="K12" s="168">
        <v>4634076223.1200008</v>
      </c>
      <c r="L12" s="168">
        <v>1206087391.48</v>
      </c>
      <c r="M12" s="168">
        <v>1113049138.8099999</v>
      </c>
      <c r="N12" s="168">
        <v>56003295581.589996</v>
      </c>
    </row>
    <row r="13" spans="1:14" s="119" customFormat="1" ht="15" customHeight="1" x14ac:dyDescent="0.25">
      <c r="A13" s="140" t="s">
        <v>825</v>
      </c>
      <c r="B13" s="168">
        <v>10513007899.969999</v>
      </c>
      <c r="C13" s="168">
        <v>16403308339.09</v>
      </c>
      <c r="D13" s="168">
        <v>9018076919.0699997</v>
      </c>
      <c r="E13" s="168">
        <v>10020217508.09</v>
      </c>
      <c r="F13" s="168">
        <v>7788006468.8900003</v>
      </c>
      <c r="G13" s="168">
        <v>6457423601.5699997</v>
      </c>
      <c r="H13" s="168">
        <v>6035419815.25</v>
      </c>
      <c r="I13" s="168">
        <v>18843134711.43</v>
      </c>
      <c r="J13" s="168">
        <v>69481850.459999993</v>
      </c>
      <c r="K13" s="168">
        <v>13507652368.719999</v>
      </c>
      <c r="L13" s="168">
        <v>2164452450.0699997</v>
      </c>
      <c r="M13" s="168">
        <v>9708205546.4699993</v>
      </c>
      <c r="N13" s="168">
        <v>110528387479.08002</v>
      </c>
    </row>
    <row r="14" spans="1:14" s="119" customFormat="1" ht="15" customHeight="1" x14ac:dyDescent="0.25">
      <c r="A14" s="169" t="s">
        <v>826</v>
      </c>
      <c r="B14" s="170">
        <v>39958275106.479996</v>
      </c>
      <c r="C14" s="170">
        <v>115498849357.20999</v>
      </c>
      <c r="D14" s="170">
        <v>46894749709.630005</v>
      </c>
      <c r="E14" s="170">
        <v>38492251692.849998</v>
      </c>
      <c r="F14" s="170">
        <v>29513447087.060001</v>
      </c>
      <c r="G14" s="170">
        <v>23737396241.290001</v>
      </c>
      <c r="H14" s="170">
        <v>17338928094.559998</v>
      </c>
      <c r="I14" s="170">
        <v>27959193257.080002</v>
      </c>
      <c r="J14" s="170">
        <v>246609196.04000002</v>
      </c>
      <c r="K14" s="170">
        <v>28061923954.590004</v>
      </c>
      <c r="L14" s="170">
        <v>6571307565.2199993</v>
      </c>
      <c r="M14" s="170">
        <v>12815974734.18</v>
      </c>
      <c r="N14" s="170">
        <v>387088905996.19</v>
      </c>
    </row>
    <row r="15" spans="1:14" s="171" customFormat="1" ht="15" customHeight="1" x14ac:dyDescent="0.25">
      <c r="A15" s="140" t="s">
        <v>827</v>
      </c>
      <c r="B15" s="168">
        <v>18543854736.709499</v>
      </c>
      <c r="C15" s="168">
        <v>26211632475.9645</v>
      </c>
      <c r="D15" s="168">
        <v>18361748712.551003</v>
      </c>
      <c r="E15" s="168">
        <v>19113917820.736</v>
      </c>
      <c r="F15" s="168">
        <v>15671666757.844002</v>
      </c>
      <c r="G15" s="168">
        <v>12491037431.019501</v>
      </c>
      <c r="H15" s="168">
        <v>10533624186.4</v>
      </c>
      <c r="I15" s="168">
        <v>19754158248.675999</v>
      </c>
      <c r="J15" s="168">
        <v>113675605.5245</v>
      </c>
      <c r="K15" s="168">
        <v>18016204176.325001</v>
      </c>
      <c r="L15" s="168">
        <v>3644479105.4199996</v>
      </c>
      <c r="M15" s="168">
        <v>10779816722.1635</v>
      </c>
      <c r="N15" s="168">
        <v>173235815979.3335</v>
      </c>
    </row>
    <row r="16" spans="1:14" s="173" customFormat="1" ht="15" customHeight="1" x14ac:dyDescent="0.25">
      <c r="A16" s="172" t="s">
        <v>828</v>
      </c>
      <c r="B16" s="168">
        <v>0.46408046111335421</v>
      </c>
      <c r="C16" s="168">
        <v>0.22694280178409626</v>
      </c>
      <c r="D16" s="168">
        <v>0.391552334243088</v>
      </c>
      <c r="E16" s="168">
        <v>0.49656533406400966</v>
      </c>
      <c r="F16" s="168">
        <v>0.53100089296973896</v>
      </c>
      <c r="G16" s="168">
        <v>0.52621767375193296</v>
      </c>
      <c r="H16" s="168">
        <v>0.60751299785970458</v>
      </c>
      <c r="I16" s="168">
        <v>0.70653534481627889</v>
      </c>
      <c r="J16" s="168">
        <v>0.46095444675170105</v>
      </c>
      <c r="K16" s="168">
        <v>0.64201600023857752</v>
      </c>
      <c r="L16" s="168">
        <v>0.55460485896431888</v>
      </c>
      <c r="M16" s="168">
        <v>0.84112343740924367</v>
      </c>
      <c r="N16" s="168">
        <v>0.44753495462109316</v>
      </c>
    </row>
    <row r="17" spans="1:14" s="119" customFormat="1" ht="15" customHeight="1" x14ac:dyDescent="0.25">
      <c r="A17" s="169" t="s">
        <v>829</v>
      </c>
      <c r="B17" s="170">
        <v>1854385473.6709499</v>
      </c>
      <c r="C17" s="170">
        <v>2621163247.5964503</v>
      </c>
      <c r="D17" s="170">
        <v>1836174871.2551003</v>
      </c>
      <c r="E17" s="170">
        <v>1911391782.0736001</v>
      </c>
      <c r="F17" s="170">
        <v>1567166675.7844002</v>
      </c>
      <c r="G17" s="170">
        <v>1249103743.1019502</v>
      </c>
      <c r="H17" s="170">
        <v>1053362418.64</v>
      </c>
      <c r="I17" s="170">
        <v>1975415824.8676</v>
      </c>
      <c r="J17" s="170">
        <v>11367560.552450001</v>
      </c>
      <c r="K17" s="170">
        <v>1801620417.6325002</v>
      </c>
      <c r="L17" s="170">
        <v>364447910.542</v>
      </c>
      <c r="M17" s="170">
        <v>1077981672.2163501</v>
      </c>
      <c r="N17" s="170">
        <v>17323581597.93335</v>
      </c>
    </row>
    <row r="18" spans="1:14" s="119" customFormat="1" ht="15" customHeight="1" x14ac:dyDescent="0.25">
      <c r="A18" s="140" t="s">
        <v>830</v>
      </c>
      <c r="B18" s="168">
        <v>2352835530</v>
      </c>
      <c r="C18" s="168">
        <v>3271455735</v>
      </c>
      <c r="D18" s="168">
        <v>2572833737.5300002</v>
      </c>
      <c r="E18" s="168">
        <v>2568374913.96</v>
      </c>
      <c r="F18" s="168">
        <v>1810301714.49</v>
      </c>
      <c r="G18" s="168">
        <v>1467962601.1100001</v>
      </c>
      <c r="H18" s="168">
        <v>1132897128</v>
      </c>
      <c r="I18" s="168">
        <v>2381441356.5499997</v>
      </c>
      <c r="J18" s="168">
        <v>108673936</v>
      </c>
      <c r="K18" s="168">
        <v>1722078521</v>
      </c>
      <c r="L18" s="168">
        <v>410526701.13</v>
      </c>
      <c r="M18" s="168">
        <v>1272458999.77</v>
      </c>
      <c r="N18" s="168">
        <v>21071840874.540005</v>
      </c>
    </row>
    <row r="19" spans="1:14" s="119" customFormat="1" ht="15" customHeight="1" x14ac:dyDescent="0.25">
      <c r="A19" s="140" t="s">
        <v>831</v>
      </c>
      <c r="B19" s="168">
        <v>3137</v>
      </c>
      <c r="C19" s="168">
        <v>762208</v>
      </c>
      <c r="D19" s="168">
        <v>0</v>
      </c>
      <c r="E19" s="168">
        <v>0</v>
      </c>
      <c r="F19" s="168">
        <v>0</v>
      </c>
      <c r="G19" s="168">
        <v>0</v>
      </c>
      <c r="H19" s="168">
        <v>0</v>
      </c>
      <c r="I19" s="168">
        <v>0.02</v>
      </c>
      <c r="J19" s="168">
        <v>0</v>
      </c>
      <c r="K19" s="168">
        <v>0</v>
      </c>
      <c r="L19" s="168">
        <v>0</v>
      </c>
      <c r="M19" s="168">
        <v>0</v>
      </c>
      <c r="N19" s="168">
        <v>765345.02</v>
      </c>
    </row>
    <row r="20" spans="1:14" s="119" customFormat="1" ht="15" customHeight="1" x14ac:dyDescent="0.25">
      <c r="A20" s="172" t="s">
        <v>832</v>
      </c>
      <c r="B20" s="168">
        <v>0</v>
      </c>
      <c r="C20" s="168">
        <v>0</v>
      </c>
      <c r="D20" s="168">
        <v>0</v>
      </c>
      <c r="E20" s="168">
        <v>0</v>
      </c>
      <c r="F20" s="168">
        <v>0</v>
      </c>
      <c r="G20" s="168">
        <v>0</v>
      </c>
      <c r="H20" s="168">
        <v>0</v>
      </c>
      <c r="I20" s="168">
        <v>0</v>
      </c>
      <c r="J20" s="168">
        <v>0</v>
      </c>
      <c r="K20" s="168">
        <v>0</v>
      </c>
      <c r="L20" s="168">
        <v>0</v>
      </c>
      <c r="M20" s="168">
        <v>0</v>
      </c>
      <c r="N20" s="168">
        <v>0</v>
      </c>
    </row>
    <row r="21" spans="1:14" s="119" customFormat="1" ht="15" customHeight="1" x14ac:dyDescent="0.25">
      <c r="A21" s="140" t="s">
        <v>833</v>
      </c>
      <c r="B21" s="168">
        <v>0</v>
      </c>
      <c r="C21" s="168">
        <v>0</v>
      </c>
      <c r="D21" s="168">
        <v>9254</v>
      </c>
      <c r="E21" s="168">
        <v>0</v>
      </c>
      <c r="F21" s="168">
        <v>26504406</v>
      </c>
      <c r="G21" s="168">
        <v>0</v>
      </c>
      <c r="H21" s="168">
        <v>0</v>
      </c>
      <c r="I21" s="168">
        <v>0</v>
      </c>
      <c r="J21" s="168">
        <v>11571144</v>
      </c>
      <c r="K21" s="168">
        <v>0</v>
      </c>
      <c r="L21" s="168">
        <v>0</v>
      </c>
      <c r="M21" s="168">
        <v>0</v>
      </c>
      <c r="N21" s="168">
        <v>38084804</v>
      </c>
    </row>
    <row r="22" spans="1:14" s="119" customFormat="1" ht="15" customHeight="1" x14ac:dyDescent="0.25">
      <c r="A22" s="169" t="s">
        <v>834</v>
      </c>
      <c r="B22" s="170">
        <v>2352832393</v>
      </c>
      <c r="C22" s="170">
        <v>3270693527</v>
      </c>
      <c r="D22" s="170">
        <v>2572824483.5300002</v>
      </c>
      <c r="E22" s="170">
        <v>2568374913.96</v>
      </c>
      <c r="F22" s="170">
        <v>1783797308.49</v>
      </c>
      <c r="G22" s="170">
        <v>1467962601.1100001</v>
      </c>
      <c r="H22" s="170">
        <v>1132897128</v>
      </c>
      <c r="I22" s="170">
        <v>2381441356.5299997</v>
      </c>
      <c r="J22" s="170">
        <v>97102792</v>
      </c>
      <c r="K22" s="170">
        <v>1722078521</v>
      </c>
      <c r="L22" s="170">
        <v>410526701.13</v>
      </c>
      <c r="M22" s="170">
        <v>1272458999.77</v>
      </c>
      <c r="N22" s="170">
        <v>21032990725.520004</v>
      </c>
    </row>
    <row r="23" spans="1:14" s="119" customFormat="1" ht="15" customHeight="1" x14ac:dyDescent="0.25">
      <c r="A23" s="140" t="s">
        <v>835</v>
      </c>
      <c r="B23" s="168">
        <v>85407000</v>
      </c>
      <c r="C23" s="168">
        <v>433500000</v>
      </c>
      <c r="D23" s="168">
        <v>147058696</v>
      </c>
      <c r="E23" s="168">
        <v>419167500</v>
      </c>
      <c r="F23" s="168">
        <v>260803588</v>
      </c>
      <c r="G23" s="168">
        <v>213421000</v>
      </c>
      <c r="H23" s="168">
        <v>310900000</v>
      </c>
      <c r="I23" s="168">
        <v>344400000</v>
      </c>
      <c r="J23" s="168">
        <v>0</v>
      </c>
      <c r="K23" s="168">
        <v>314375000</v>
      </c>
      <c r="L23" s="168">
        <v>50000000</v>
      </c>
      <c r="M23" s="168">
        <v>0</v>
      </c>
      <c r="N23" s="168">
        <v>2579032784</v>
      </c>
    </row>
    <row r="24" spans="1:14" s="119" customFormat="1" ht="15" customHeight="1" x14ac:dyDescent="0.25">
      <c r="A24" s="140" t="s">
        <v>836</v>
      </c>
      <c r="B24" s="168">
        <v>0</v>
      </c>
      <c r="C24" s="168">
        <v>0</v>
      </c>
      <c r="D24" s="168">
        <v>0</v>
      </c>
      <c r="E24" s="168">
        <v>0</v>
      </c>
      <c r="F24" s="168">
        <v>0</v>
      </c>
      <c r="G24" s="168">
        <v>0</v>
      </c>
      <c r="H24" s="168">
        <v>0</v>
      </c>
      <c r="I24" s="168">
        <v>0</v>
      </c>
      <c r="J24" s="168">
        <v>0</v>
      </c>
      <c r="K24" s="168">
        <v>0</v>
      </c>
      <c r="L24" s="168">
        <v>0</v>
      </c>
      <c r="M24" s="168">
        <v>0</v>
      </c>
      <c r="N24" s="168">
        <v>0</v>
      </c>
    </row>
    <row r="25" spans="1:14" s="174" customFormat="1" ht="15" customHeight="1" x14ac:dyDescent="0.25">
      <c r="A25" s="140" t="s">
        <v>837</v>
      </c>
      <c r="B25" s="168">
        <v>0</v>
      </c>
      <c r="C25" s="168">
        <v>0</v>
      </c>
      <c r="D25" s="168">
        <v>0</v>
      </c>
      <c r="E25" s="168">
        <v>0</v>
      </c>
      <c r="F25" s="168">
        <v>0</v>
      </c>
      <c r="G25" s="168">
        <v>0</v>
      </c>
      <c r="H25" s="168">
        <v>0</v>
      </c>
      <c r="I25" s="168">
        <v>0</v>
      </c>
      <c r="J25" s="168">
        <v>0</v>
      </c>
      <c r="K25" s="168">
        <v>0</v>
      </c>
      <c r="L25" s="168">
        <v>0</v>
      </c>
      <c r="M25" s="168">
        <v>0</v>
      </c>
      <c r="N25" s="168">
        <v>0</v>
      </c>
    </row>
    <row r="26" spans="1:14" s="119" customFormat="1" ht="15" customHeight="1" x14ac:dyDescent="0.25">
      <c r="A26" s="140" t="s">
        <v>838</v>
      </c>
      <c r="B26" s="168">
        <v>85407000</v>
      </c>
      <c r="C26" s="168">
        <v>433500000</v>
      </c>
      <c r="D26" s="168">
        <v>147058696</v>
      </c>
      <c r="E26" s="168">
        <v>419167500</v>
      </c>
      <c r="F26" s="168">
        <v>260803588</v>
      </c>
      <c r="G26" s="168">
        <v>213421000</v>
      </c>
      <c r="H26" s="168">
        <v>310900000</v>
      </c>
      <c r="I26" s="168">
        <v>344400000</v>
      </c>
      <c r="J26" s="168">
        <v>0</v>
      </c>
      <c r="K26" s="168">
        <v>314375000</v>
      </c>
      <c r="L26" s="168">
        <v>50000000</v>
      </c>
      <c r="M26" s="168">
        <v>0</v>
      </c>
      <c r="N26" s="168">
        <v>2579032784</v>
      </c>
    </row>
    <row r="27" spans="1:14" s="97" customFormat="1" x14ac:dyDescent="0.25">
      <c r="A27" s="172" t="s">
        <v>839</v>
      </c>
      <c r="B27" s="168">
        <v>134101276</v>
      </c>
      <c r="C27" s="168">
        <v>222574221</v>
      </c>
      <c r="D27" s="168">
        <v>99803691</v>
      </c>
      <c r="E27" s="168">
        <v>228009479</v>
      </c>
      <c r="F27" s="168">
        <v>94067540</v>
      </c>
      <c r="G27" s="168">
        <v>82838851</v>
      </c>
      <c r="H27" s="168">
        <v>65359191</v>
      </c>
      <c r="I27" s="168">
        <v>132638510</v>
      </c>
      <c r="J27" s="168">
        <v>0</v>
      </c>
      <c r="K27" s="168">
        <v>183285066</v>
      </c>
      <c r="L27" s="168">
        <v>23665886</v>
      </c>
      <c r="M27" s="168">
        <v>174609668</v>
      </c>
      <c r="N27" s="168">
        <v>1440953379</v>
      </c>
    </row>
    <row r="28" spans="1:14" s="175" customFormat="1" ht="15" customHeight="1" x14ac:dyDescent="0.25">
      <c r="A28" s="172" t="s">
        <v>840</v>
      </c>
      <c r="B28" s="168">
        <v>0</v>
      </c>
      <c r="C28" s="168">
        <v>0</v>
      </c>
      <c r="D28" s="168">
        <v>0</v>
      </c>
      <c r="E28" s="168">
        <v>0</v>
      </c>
      <c r="F28" s="168">
        <v>0</v>
      </c>
      <c r="G28" s="168">
        <v>0</v>
      </c>
      <c r="H28" s="168">
        <v>0</v>
      </c>
      <c r="I28" s="168">
        <v>0</v>
      </c>
      <c r="J28" s="168">
        <v>0</v>
      </c>
      <c r="K28" s="168">
        <v>0</v>
      </c>
      <c r="L28" s="168">
        <v>0</v>
      </c>
      <c r="M28" s="168">
        <v>0</v>
      </c>
      <c r="N28" s="168">
        <v>0</v>
      </c>
    </row>
    <row r="29" spans="1:14" s="119" customFormat="1" ht="15" customHeight="1" x14ac:dyDescent="0.25">
      <c r="A29" s="176" t="s">
        <v>841</v>
      </c>
      <c r="B29" s="170">
        <v>219508276</v>
      </c>
      <c r="C29" s="170">
        <v>656074221</v>
      </c>
      <c r="D29" s="170">
        <v>246862387</v>
      </c>
      <c r="E29" s="170">
        <v>647176979</v>
      </c>
      <c r="F29" s="170">
        <v>354871128</v>
      </c>
      <c r="G29" s="170">
        <v>296259851</v>
      </c>
      <c r="H29" s="170">
        <v>376259191</v>
      </c>
      <c r="I29" s="170">
        <v>477038510</v>
      </c>
      <c r="J29" s="170">
        <v>0</v>
      </c>
      <c r="K29" s="170">
        <v>497660066</v>
      </c>
      <c r="L29" s="170">
        <v>73665886</v>
      </c>
      <c r="M29" s="170">
        <v>174609668</v>
      </c>
      <c r="N29" s="170">
        <v>4019986163</v>
      </c>
    </row>
    <row r="30" spans="1:14" s="119" customFormat="1" ht="15" customHeight="1" x14ac:dyDescent="0.25">
      <c r="A30" s="172" t="s">
        <v>842</v>
      </c>
      <c r="B30" s="168">
        <v>0</v>
      </c>
      <c r="C30" s="168">
        <v>627383526</v>
      </c>
      <c r="D30" s="168">
        <v>0</v>
      </c>
      <c r="E30" s="168">
        <v>0</v>
      </c>
      <c r="F30" s="168">
        <v>0</v>
      </c>
      <c r="G30" s="168">
        <v>0</v>
      </c>
      <c r="H30" s="168">
        <v>0</v>
      </c>
      <c r="I30" s="168">
        <v>0</v>
      </c>
      <c r="J30" s="168">
        <v>0</v>
      </c>
      <c r="K30" s="168">
        <v>0</v>
      </c>
      <c r="L30" s="168">
        <v>0</v>
      </c>
      <c r="M30" s="168">
        <v>0</v>
      </c>
      <c r="N30" s="168">
        <v>627383526</v>
      </c>
    </row>
    <row r="31" spans="1:14" s="119" customFormat="1" ht="15" customHeight="1" x14ac:dyDescent="0.25">
      <c r="A31" s="172" t="s">
        <v>843</v>
      </c>
      <c r="B31" s="168">
        <v>45400403</v>
      </c>
      <c r="C31" s="168">
        <v>203740853</v>
      </c>
      <c r="D31" s="168">
        <v>46035333.630000003</v>
      </c>
      <c r="E31" s="168">
        <v>60872073</v>
      </c>
      <c r="F31" s="168">
        <v>46092585</v>
      </c>
      <c r="G31" s="168">
        <v>17447925</v>
      </c>
      <c r="H31" s="168">
        <v>17459090</v>
      </c>
      <c r="I31" s="168">
        <v>2533097.52</v>
      </c>
      <c r="J31" s="168">
        <v>0</v>
      </c>
      <c r="K31" s="168">
        <v>926400</v>
      </c>
      <c r="L31" s="168">
        <v>0</v>
      </c>
      <c r="M31" s="168">
        <v>1560600</v>
      </c>
      <c r="N31" s="168">
        <v>442068360.14999998</v>
      </c>
    </row>
    <row r="32" spans="1:14" s="119" customFormat="1" ht="15" customHeight="1" x14ac:dyDescent="0.25">
      <c r="A32" s="169" t="s">
        <v>844</v>
      </c>
      <c r="B32" s="170">
        <v>2526940266</v>
      </c>
      <c r="C32" s="170">
        <v>3095643369</v>
      </c>
      <c r="D32" s="170">
        <v>2773651536.9000001</v>
      </c>
      <c r="E32" s="170">
        <v>3154679819.96</v>
      </c>
      <c r="F32" s="170">
        <v>2092575851.49</v>
      </c>
      <c r="G32" s="170">
        <v>1746774527.1100001</v>
      </c>
      <c r="H32" s="170">
        <v>1491697229</v>
      </c>
      <c r="I32" s="170">
        <v>2855946769.0099998</v>
      </c>
      <c r="J32" s="170">
        <v>97102792</v>
      </c>
      <c r="K32" s="170">
        <v>2218812187</v>
      </c>
      <c r="L32" s="170">
        <v>484192587.13</v>
      </c>
      <c r="M32" s="170">
        <v>1445508067.77</v>
      </c>
      <c r="N32" s="170">
        <v>23983525002.370003</v>
      </c>
    </row>
    <row r="33" spans="1:14" s="119" customFormat="1" ht="15" customHeight="1" x14ac:dyDescent="0.25">
      <c r="A33" s="140" t="s">
        <v>845</v>
      </c>
      <c r="B33" s="168">
        <v>672554792.32905006</v>
      </c>
      <c r="C33" s="168">
        <v>474480121.40354967</v>
      </c>
      <c r="D33" s="168">
        <v>937476665.64489985</v>
      </c>
      <c r="E33" s="168">
        <v>1243288037.8864</v>
      </c>
      <c r="F33" s="168">
        <v>525409175.70559978</v>
      </c>
      <c r="G33" s="168">
        <v>497670784.00804996</v>
      </c>
      <c r="H33" s="168">
        <v>438334810.36000001</v>
      </c>
      <c r="I33" s="168">
        <v>880530944.14239979</v>
      </c>
      <c r="J33" s="168">
        <v>85735231.447549999</v>
      </c>
      <c r="K33" s="168">
        <v>417191769.36749983</v>
      </c>
      <c r="L33" s="168">
        <v>119744676.588</v>
      </c>
      <c r="M33" s="168">
        <v>367526395.5536499</v>
      </c>
      <c r="N33" s="168">
        <v>6659943404.4366531</v>
      </c>
    </row>
    <row r="34" spans="1:14" s="179" customFormat="1" ht="15" customHeight="1" x14ac:dyDescent="0.25">
      <c r="A34" s="140" t="s">
        <v>846</v>
      </c>
      <c r="B34" s="177">
        <v>0.24902807535142588</v>
      </c>
      <c r="C34" s="177">
        <v>0.48150482014066909</v>
      </c>
      <c r="D34" s="177">
        <v>0.32332422522776799</v>
      </c>
      <c r="E34" s="177">
        <v>0.18404915979313616</v>
      </c>
      <c r="F34" s="177">
        <v>0.16910295358614433</v>
      </c>
      <c r="G34" s="177">
        <v>0.50933644483125273</v>
      </c>
      <c r="H34" s="177">
        <v>0.20635561578159906</v>
      </c>
      <c r="I34" s="178">
        <v>0.1641495986434327</v>
      </c>
      <c r="J34" s="177">
        <v>1.5988032455338683E-2</v>
      </c>
      <c r="K34" s="177">
        <v>0.16998382871240292</v>
      </c>
      <c r="L34" s="177">
        <v>0.15576545668955166</v>
      </c>
      <c r="M34" s="177">
        <v>6.0352489678308113E-2</v>
      </c>
      <c r="N34" s="177">
        <v>0.25679317960063841</v>
      </c>
    </row>
    <row r="35" spans="1:14" ht="3.75" customHeight="1" thickBot="1" x14ac:dyDescent="0.25">
      <c r="A35" s="111"/>
      <c r="B35" s="111"/>
      <c r="C35" s="111"/>
      <c r="D35" s="111"/>
      <c r="E35" s="111"/>
      <c r="F35" s="111"/>
      <c r="G35" s="111"/>
      <c r="H35" s="111"/>
      <c r="I35" s="111"/>
      <c r="J35" s="111"/>
      <c r="K35" s="111"/>
      <c r="L35" s="111"/>
      <c r="M35" s="111"/>
      <c r="N35" s="111"/>
    </row>
    <row r="36" spans="1:14" ht="13.5" thickTop="1" x14ac:dyDescent="0.2">
      <c r="A36" s="180" t="s">
        <v>847</v>
      </c>
      <c r="B36" s="97"/>
      <c r="C36" s="97"/>
      <c r="D36" s="97"/>
      <c r="E36" s="97"/>
      <c r="F36" s="97"/>
      <c r="G36" s="97"/>
      <c r="H36" s="97"/>
      <c r="I36" s="97"/>
      <c r="J36" s="97"/>
      <c r="K36" s="97"/>
      <c r="L36" s="97"/>
      <c r="M36" s="97"/>
      <c r="N36" s="97"/>
    </row>
    <row r="37" spans="1:14" ht="15" customHeight="1" x14ac:dyDescent="0.2">
      <c r="A37" s="114"/>
      <c r="B37" s="97"/>
      <c r="C37" s="97"/>
      <c r="D37" s="97"/>
      <c r="E37" s="97"/>
      <c r="F37" s="97"/>
      <c r="G37" s="97"/>
      <c r="H37" s="97"/>
      <c r="I37" s="97"/>
      <c r="J37" s="97"/>
      <c r="K37" s="97"/>
      <c r="L37" s="97"/>
      <c r="M37" s="97"/>
      <c r="N37" s="97"/>
    </row>
  </sheetData>
  <mergeCells count="4">
    <mergeCell ref="A1:N1"/>
    <mergeCell ref="A2:N2"/>
    <mergeCell ref="A3:N3"/>
    <mergeCell ref="A4:N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2C923-8633-42D6-B11F-099032B853CE}">
  <sheetPr codeName="Sheet1">
    <pageSetUpPr fitToPage="1"/>
  </sheetPr>
  <dimension ref="A1:P644"/>
  <sheetViews>
    <sheetView zoomScale="85" zoomScaleNormal="85" workbookViewId="0">
      <selection activeCell="D14" sqref="D14"/>
    </sheetView>
  </sheetViews>
  <sheetFormatPr defaultColWidth="11.42578125" defaultRowHeight="12.75" x14ac:dyDescent="0.2"/>
  <cols>
    <col min="1" max="1" width="38.28515625" style="181" customWidth="1"/>
    <col min="2" max="13" width="13.85546875" style="115" customWidth="1"/>
    <col min="14" max="14" width="14.140625" style="115" customWidth="1"/>
    <col min="15" max="15" width="12.140625" style="115" customWidth="1"/>
    <col min="16" max="16" width="2.5703125" style="218" customWidth="1"/>
    <col min="17" max="256" width="11.42578125" style="115"/>
    <col min="257" max="257" width="38.28515625" style="115" customWidth="1"/>
    <col min="258" max="269" width="13.85546875" style="115" customWidth="1"/>
    <col min="270" max="270" width="14.140625" style="115" customWidth="1"/>
    <col min="271" max="271" width="12.140625" style="115" customWidth="1"/>
    <col min="272" max="272" width="2.5703125" style="115" customWidth="1"/>
    <col min="273" max="512" width="11.42578125" style="115"/>
    <col min="513" max="513" width="38.28515625" style="115" customWidth="1"/>
    <col min="514" max="525" width="13.85546875" style="115" customWidth="1"/>
    <col min="526" max="526" width="14.140625" style="115" customWidth="1"/>
    <col min="527" max="527" width="12.140625" style="115" customWidth="1"/>
    <col min="528" max="528" width="2.5703125" style="115" customWidth="1"/>
    <col min="529" max="768" width="11.42578125" style="115"/>
    <col min="769" max="769" width="38.28515625" style="115" customWidth="1"/>
    <col min="770" max="781" width="13.85546875" style="115" customWidth="1"/>
    <col min="782" max="782" width="14.140625" style="115" customWidth="1"/>
    <col min="783" max="783" width="12.140625" style="115" customWidth="1"/>
    <col min="784" max="784" width="2.5703125" style="115" customWidth="1"/>
    <col min="785" max="1024" width="11.42578125" style="115"/>
    <col min="1025" max="1025" width="38.28515625" style="115" customWidth="1"/>
    <col min="1026" max="1037" width="13.85546875" style="115" customWidth="1"/>
    <col min="1038" max="1038" width="14.140625" style="115" customWidth="1"/>
    <col min="1039" max="1039" width="12.140625" style="115" customWidth="1"/>
    <col min="1040" max="1040" width="2.5703125" style="115" customWidth="1"/>
    <col min="1041" max="1280" width="11.42578125" style="115"/>
    <col min="1281" max="1281" width="38.28515625" style="115" customWidth="1"/>
    <col min="1282" max="1293" width="13.85546875" style="115" customWidth="1"/>
    <col min="1294" max="1294" width="14.140625" style="115" customWidth="1"/>
    <col min="1295" max="1295" width="12.140625" style="115" customWidth="1"/>
    <col min="1296" max="1296" width="2.5703125" style="115" customWidth="1"/>
    <col min="1297" max="1536" width="11.42578125" style="115"/>
    <col min="1537" max="1537" width="38.28515625" style="115" customWidth="1"/>
    <col min="1538" max="1549" width="13.85546875" style="115" customWidth="1"/>
    <col min="1550" max="1550" width="14.140625" style="115" customWidth="1"/>
    <col min="1551" max="1551" width="12.140625" style="115" customWidth="1"/>
    <col min="1552" max="1552" width="2.5703125" style="115" customWidth="1"/>
    <col min="1553" max="1792" width="11.42578125" style="115"/>
    <col min="1793" max="1793" width="38.28515625" style="115" customWidth="1"/>
    <col min="1794" max="1805" width="13.85546875" style="115" customWidth="1"/>
    <col min="1806" max="1806" width="14.140625" style="115" customWidth="1"/>
    <col min="1807" max="1807" width="12.140625" style="115" customWidth="1"/>
    <col min="1808" max="1808" width="2.5703125" style="115" customWidth="1"/>
    <col min="1809" max="2048" width="11.42578125" style="115"/>
    <col min="2049" max="2049" width="38.28515625" style="115" customWidth="1"/>
    <col min="2050" max="2061" width="13.85546875" style="115" customWidth="1"/>
    <col min="2062" max="2062" width="14.140625" style="115" customWidth="1"/>
    <col min="2063" max="2063" width="12.140625" style="115" customWidth="1"/>
    <col min="2064" max="2064" width="2.5703125" style="115" customWidth="1"/>
    <col min="2065" max="2304" width="11.42578125" style="115"/>
    <col min="2305" max="2305" width="38.28515625" style="115" customWidth="1"/>
    <col min="2306" max="2317" width="13.85546875" style="115" customWidth="1"/>
    <col min="2318" max="2318" width="14.140625" style="115" customWidth="1"/>
    <col min="2319" max="2319" width="12.140625" style="115" customWidth="1"/>
    <col min="2320" max="2320" width="2.5703125" style="115" customWidth="1"/>
    <col min="2321" max="2560" width="11.42578125" style="115"/>
    <col min="2561" max="2561" width="38.28515625" style="115" customWidth="1"/>
    <col min="2562" max="2573" width="13.85546875" style="115" customWidth="1"/>
    <col min="2574" max="2574" width="14.140625" style="115" customWidth="1"/>
    <col min="2575" max="2575" width="12.140625" style="115" customWidth="1"/>
    <col min="2576" max="2576" width="2.5703125" style="115" customWidth="1"/>
    <col min="2577" max="2816" width="11.42578125" style="115"/>
    <col min="2817" max="2817" width="38.28515625" style="115" customWidth="1"/>
    <col min="2818" max="2829" width="13.85546875" style="115" customWidth="1"/>
    <col min="2830" max="2830" width="14.140625" style="115" customWidth="1"/>
    <col min="2831" max="2831" width="12.140625" style="115" customWidth="1"/>
    <col min="2832" max="2832" width="2.5703125" style="115" customWidth="1"/>
    <col min="2833" max="3072" width="11.42578125" style="115"/>
    <col min="3073" max="3073" width="38.28515625" style="115" customWidth="1"/>
    <col min="3074" max="3085" width="13.85546875" style="115" customWidth="1"/>
    <col min="3086" max="3086" width="14.140625" style="115" customWidth="1"/>
    <col min="3087" max="3087" width="12.140625" style="115" customWidth="1"/>
    <col min="3088" max="3088" width="2.5703125" style="115" customWidth="1"/>
    <col min="3089" max="3328" width="11.42578125" style="115"/>
    <col min="3329" max="3329" width="38.28515625" style="115" customWidth="1"/>
    <col min="3330" max="3341" width="13.85546875" style="115" customWidth="1"/>
    <col min="3342" max="3342" width="14.140625" style="115" customWidth="1"/>
    <col min="3343" max="3343" width="12.140625" style="115" customWidth="1"/>
    <col min="3344" max="3344" width="2.5703125" style="115" customWidth="1"/>
    <col min="3345" max="3584" width="11.42578125" style="115"/>
    <col min="3585" max="3585" width="38.28515625" style="115" customWidth="1"/>
    <col min="3586" max="3597" width="13.85546875" style="115" customWidth="1"/>
    <col min="3598" max="3598" width="14.140625" style="115" customWidth="1"/>
    <col min="3599" max="3599" width="12.140625" style="115" customWidth="1"/>
    <col min="3600" max="3600" width="2.5703125" style="115" customWidth="1"/>
    <col min="3601" max="3840" width="11.42578125" style="115"/>
    <col min="3841" max="3841" width="38.28515625" style="115" customWidth="1"/>
    <col min="3842" max="3853" width="13.85546875" style="115" customWidth="1"/>
    <col min="3854" max="3854" width="14.140625" style="115" customWidth="1"/>
    <col min="3855" max="3855" width="12.140625" style="115" customWidth="1"/>
    <col min="3856" max="3856" width="2.5703125" style="115" customWidth="1"/>
    <col min="3857" max="4096" width="11.42578125" style="115"/>
    <col min="4097" max="4097" width="38.28515625" style="115" customWidth="1"/>
    <col min="4098" max="4109" width="13.85546875" style="115" customWidth="1"/>
    <col min="4110" max="4110" width="14.140625" style="115" customWidth="1"/>
    <col min="4111" max="4111" width="12.140625" style="115" customWidth="1"/>
    <col min="4112" max="4112" width="2.5703125" style="115" customWidth="1"/>
    <col min="4113" max="4352" width="11.42578125" style="115"/>
    <col min="4353" max="4353" width="38.28515625" style="115" customWidth="1"/>
    <col min="4354" max="4365" width="13.85546875" style="115" customWidth="1"/>
    <col min="4366" max="4366" width="14.140625" style="115" customWidth="1"/>
    <col min="4367" max="4367" width="12.140625" style="115" customWidth="1"/>
    <col min="4368" max="4368" width="2.5703125" style="115" customWidth="1"/>
    <col min="4369" max="4608" width="11.42578125" style="115"/>
    <col min="4609" max="4609" width="38.28515625" style="115" customWidth="1"/>
    <col min="4610" max="4621" width="13.85546875" style="115" customWidth="1"/>
    <col min="4622" max="4622" width="14.140625" style="115" customWidth="1"/>
    <col min="4623" max="4623" width="12.140625" style="115" customWidth="1"/>
    <col min="4624" max="4624" width="2.5703125" style="115" customWidth="1"/>
    <col min="4625" max="4864" width="11.42578125" style="115"/>
    <col min="4865" max="4865" width="38.28515625" style="115" customWidth="1"/>
    <col min="4866" max="4877" width="13.85546875" style="115" customWidth="1"/>
    <col min="4878" max="4878" width="14.140625" style="115" customWidth="1"/>
    <col min="4879" max="4879" width="12.140625" style="115" customWidth="1"/>
    <col min="4880" max="4880" width="2.5703125" style="115" customWidth="1"/>
    <col min="4881" max="5120" width="11.42578125" style="115"/>
    <col min="5121" max="5121" width="38.28515625" style="115" customWidth="1"/>
    <col min="5122" max="5133" width="13.85546875" style="115" customWidth="1"/>
    <col min="5134" max="5134" width="14.140625" style="115" customWidth="1"/>
    <col min="5135" max="5135" width="12.140625" style="115" customWidth="1"/>
    <col min="5136" max="5136" width="2.5703125" style="115" customWidth="1"/>
    <col min="5137" max="5376" width="11.42578125" style="115"/>
    <col min="5377" max="5377" width="38.28515625" style="115" customWidth="1"/>
    <col min="5378" max="5389" width="13.85546875" style="115" customWidth="1"/>
    <col min="5390" max="5390" width="14.140625" style="115" customWidth="1"/>
    <col min="5391" max="5391" width="12.140625" style="115" customWidth="1"/>
    <col min="5392" max="5392" width="2.5703125" style="115" customWidth="1"/>
    <col min="5393" max="5632" width="11.42578125" style="115"/>
    <col min="5633" max="5633" width="38.28515625" style="115" customWidth="1"/>
    <col min="5634" max="5645" width="13.85546875" style="115" customWidth="1"/>
    <col min="5646" max="5646" width="14.140625" style="115" customWidth="1"/>
    <col min="5647" max="5647" width="12.140625" style="115" customWidth="1"/>
    <col min="5648" max="5648" width="2.5703125" style="115" customWidth="1"/>
    <col min="5649" max="5888" width="11.42578125" style="115"/>
    <col min="5889" max="5889" width="38.28515625" style="115" customWidth="1"/>
    <col min="5890" max="5901" width="13.85546875" style="115" customWidth="1"/>
    <col min="5902" max="5902" width="14.140625" style="115" customWidth="1"/>
    <col min="5903" max="5903" width="12.140625" style="115" customWidth="1"/>
    <col min="5904" max="5904" width="2.5703125" style="115" customWidth="1"/>
    <col min="5905" max="6144" width="11.42578125" style="115"/>
    <col min="6145" max="6145" width="38.28515625" style="115" customWidth="1"/>
    <col min="6146" max="6157" width="13.85546875" style="115" customWidth="1"/>
    <col min="6158" max="6158" width="14.140625" style="115" customWidth="1"/>
    <col min="6159" max="6159" width="12.140625" style="115" customWidth="1"/>
    <col min="6160" max="6160" width="2.5703125" style="115" customWidth="1"/>
    <col min="6161" max="6400" width="11.42578125" style="115"/>
    <col min="6401" max="6401" width="38.28515625" style="115" customWidth="1"/>
    <col min="6402" max="6413" width="13.85546875" style="115" customWidth="1"/>
    <col min="6414" max="6414" width="14.140625" style="115" customWidth="1"/>
    <col min="6415" max="6415" width="12.140625" style="115" customWidth="1"/>
    <col min="6416" max="6416" width="2.5703125" style="115" customWidth="1"/>
    <col min="6417" max="6656" width="11.42578125" style="115"/>
    <col min="6657" max="6657" width="38.28515625" style="115" customWidth="1"/>
    <col min="6658" max="6669" width="13.85546875" style="115" customWidth="1"/>
    <col min="6670" max="6670" width="14.140625" style="115" customWidth="1"/>
    <col min="6671" max="6671" width="12.140625" style="115" customWidth="1"/>
    <col min="6672" max="6672" width="2.5703125" style="115" customWidth="1"/>
    <col min="6673" max="6912" width="11.42578125" style="115"/>
    <col min="6913" max="6913" width="38.28515625" style="115" customWidth="1"/>
    <col min="6914" max="6925" width="13.85546875" style="115" customWidth="1"/>
    <col min="6926" max="6926" width="14.140625" style="115" customWidth="1"/>
    <col min="6927" max="6927" width="12.140625" style="115" customWidth="1"/>
    <col min="6928" max="6928" width="2.5703125" style="115" customWidth="1"/>
    <col min="6929" max="7168" width="11.42578125" style="115"/>
    <col min="7169" max="7169" width="38.28515625" style="115" customWidth="1"/>
    <col min="7170" max="7181" width="13.85546875" style="115" customWidth="1"/>
    <col min="7182" max="7182" width="14.140625" style="115" customWidth="1"/>
    <col min="7183" max="7183" width="12.140625" style="115" customWidth="1"/>
    <col min="7184" max="7184" width="2.5703125" style="115" customWidth="1"/>
    <col min="7185" max="7424" width="11.42578125" style="115"/>
    <col min="7425" max="7425" width="38.28515625" style="115" customWidth="1"/>
    <col min="7426" max="7437" width="13.85546875" style="115" customWidth="1"/>
    <col min="7438" max="7438" width="14.140625" style="115" customWidth="1"/>
    <col min="7439" max="7439" width="12.140625" style="115" customWidth="1"/>
    <col min="7440" max="7440" width="2.5703125" style="115" customWidth="1"/>
    <col min="7441" max="7680" width="11.42578125" style="115"/>
    <col min="7681" max="7681" width="38.28515625" style="115" customWidth="1"/>
    <col min="7682" max="7693" width="13.85546875" style="115" customWidth="1"/>
    <col min="7694" max="7694" width="14.140625" style="115" customWidth="1"/>
    <col min="7695" max="7695" width="12.140625" style="115" customWidth="1"/>
    <col min="7696" max="7696" width="2.5703125" style="115" customWidth="1"/>
    <col min="7697" max="7936" width="11.42578125" style="115"/>
    <col min="7937" max="7937" width="38.28515625" style="115" customWidth="1"/>
    <col min="7938" max="7949" width="13.85546875" style="115" customWidth="1"/>
    <col min="7950" max="7950" width="14.140625" style="115" customWidth="1"/>
    <col min="7951" max="7951" width="12.140625" style="115" customWidth="1"/>
    <col min="7952" max="7952" width="2.5703125" style="115" customWidth="1"/>
    <col min="7953" max="8192" width="11.42578125" style="115"/>
    <col min="8193" max="8193" width="38.28515625" style="115" customWidth="1"/>
    <col min="8194" max="8205" width="13.85546875" style="115" customWidth="1"/>
    <col min="8206" max="8206" width="14.140625" style="115" customWidth="1"/>
    <col min="8207" max="8207" width="12.140625" style="115" customWidth="1"/>
    <col min="8208" max="8208" width="2.5703125" style="115" customWidth="1"/>
    <col min="8209" max="8448" width="11.42578125" style="115"/>
    <col min="8449" max="8449" width="38.28515625" style="115" customWidth="1"/>
    <col min="8450" max="8461" width="13.85546875" style="115" customWidth="1"/>
    <col min="8462" max="8462" width="14.140625" style="115" customWidth="1"/>
    <col min="8463" max="8463" width="12.140625" style="115" customWidth="1"/>
    <col min="8464" max="8464" width="2.5703125" style="115" customWidth="1"/>
    <col min="8465" max="8704" width="11.42578125" style="115"/>
    <col min="8705" max="8705" width="38.28515625" style="115" customWidth="1"/>
    <col min="8706" max="8717" width="13.85546875" style="115" customWidth="1"/>
    <col min="8718" max="8718" width="14.140625" style="115" customWidth="1"/>
    <col min="8719" max="8719" width="12.140625" style="115" customWidth="1"/>
    <col min="8720" max="8720" width="2.5703125" style="115" customWidth="1"/>
    <col min="8721" max="8960" width="11.42578125" style="115"/>
    <col min="8961" max="8961" width="38.28515625" style="115" customWidth="1"/>
    <col min="8962" max="8973" width="13.85546875" style="115" customWidth="1"/>
    <col min="8974" max="8974" width="14.140625" style="115" customWidth="1"/>
    <col min="8975" max="8975" width="12.140625" style="115" customWidth="1"/>
    <col min="8976" max="8976" width="2.5703125" style="115" customWidth="1"/>
    <col min="8977" max="9216" width="11.42578125" style="115"/>
    <col min="9217" max="9217" width="38.28515625" style="115" customWidth="1"/>
    <col min="9218" max="9229" width="13.85546875" style="115" customWidth="1"/>
    <col min="9230" max="9230" width="14.140625" style="115" customWidth="1"/>
    <col min="9231" max="9231" width="12.140625" style="115" customWidth="1"/>
    <col min="9232" max="9232" width="2.5703125" style="115" customWidth="1"/>
    <col min="9233" max="9472" width="11.42578125" style="115"/>
    <col min="9473" max="9473" width="38.28515625" style="115" customWidth="1"/>
    <col min="9474" max="9485" width="13.85546875" style="115" customWidth="1"/>
    <col min="9486" max="9486" width="14.140625" style="115" customWidth="1"/>
    <col min="9487" max="9487" width="12.140625" style="115" customWidth="1"/>
    <col min="9488" max="9488" width="2.5703125" style="115" customWidth="1"/>
    <col min="9489" max="9728" width="11.42578125" style="115"/>
    <col min="9729" max="9729" width="38.28515625" style="115" customWidth="1"/>
    <col min="9730" max="9741" width="13.85546875" style="115" customWidth="1"/>
    <col min="9742" max="9742" width="14.140625" style="115" customWidth="1"/>
    <col min="9743" max="9743" width="12.140625" style="115" customWidth="1"/>
    <col min="9744" max="9744" width="2.5703125" style="115" customWidth="1"/>
    <col min="9745" max="9984" width="11.42578125" style="115"/>
    <col min="9985" max="9985" width="38.28515625" style="115" customWidth="1"/>
    <col min="9986" max="9997" width="13.85546875" style="115" customWidth="1"/>
    <col min="9998" max="9998" width="14.140625" style="115" customWidth="1"/>
    <col min="9999" max="9999" width="12.140625" style="115" customWidth="1"/>
    <col min="10000" max="10000" width="2.5703125" style="115" customWidth="1"/>
    <col min="10001" max="10240" width="11.42578125" style="115"/>
    <col min="10241" max="10241" width="38.28515625" style="115" customWidth="1"/>
    <col min="10242" max="10253" width="13.85546875" style="115" customWidth="1"/>
    <col min="10254" max="10254" width="14.140625" style="115" customWidth="1"/>
    <col min="10255" max="10255" width="12.140625" style="115" customWidth="1"/>
    <col min="10256" max="10256" width="2.5703125" style="115" customWidth="1"/>
    <col min="10257" max="10496" width="11.42578125" style="115"/>
    <col min="10497" max="10497" width="38.28515625" style="115" customWidth="1"/>
    <col min="10498" max="10509" width="13.85546875" style="115" customWidth="1"/>
    <col min="10510" max="10510" width="14.140625" style="115" customWidth="1"/>
    <col min="10511" max="10511" width="12.140625" style="115" customWidth="1"/>
    <col min="10512" max="10512" width="2.5703125" style="115" customWidth="1"/>
    <col min="10513" max="10752" width="11.42578125" style="115"/>
    <col min="10753" max="10753" width="38.28515625" style="115" customWidth="1"/>
    <col min="10754" max="10765" width="13.85546875" style="115" customWidth="1"/>
    <col min="10766" max="10766" width="14.140625" style="115" customWidth="1"/>
    <col min="10767" max="10767" width="12.140625" style="115" customWidth="1"/>
    <col min="10768" max="10768" width="2.5703125" style="115" customWidth="1"/>
    <col min="10769" max="11008" width="11.42578125" style="115"/>
    <col min="11009" max="11009" width="38.28515625" style="115" customWidth="1"/>
    <col min="11010" max="11021" width="13.85546875" style="115" customWidth="1"/>
    <col min="11022" max="11022" width="14.140625" style="115" customWidth="1"/>
    <col min="11023" max="11023" width="12.140625" style="115" customWidth="1"/>
    <col min="11024" max="11024" width="2.5703125" style="115" customWidth="1"/>
    <col min="11025" max="11264" width="11.42578125" style="115"/>
    <col min="11265" max="11265" width="38.28515625" style="115" customWidth="1"/>
    <col min="11266" max="11277" width="13.85546875" style="115" customWidth="1"/>
    <col min="11278" max="11278" width="14.140625" style="115" customWidth="1"/>
    <col min="11279" max="11279" width="12.140625" style="115" customWidth="1"/>
    <col min="11280" max="11280" width="2.5703125" style="115" customWidth="1"/>
    <col min="11281" max="11520" width="11.42578125" style="115"/>
    <col min="11521" max="11521" width="38.28515625" style="115" customWidth="1"/>
    <col min="11522" max="11533" width="13.85546875" style="115" customWidth="1"/>
    <col min="11534" max="11534" width="14.140625" style="115" customWidth="1"/>
    <col min="11535" max="11535" width="12.140625" style="115" customWidth="1"/>
    <col min="11536" max="11536" width="2.5703125" style="115" customWidth="1"/>
    <col min="11537" max="11776" width="11.42578125" style="115"/>
    <col min="11777" max="11777" width="38.28515625" style="115" customWidth="1"/>
    <col min="11778" max="11789" width="13.85546875" style="115" customWidth="1"/>
    <col min="11790" max="11790" width="14.140625" style="115" customWidth="1"/>
    <col min="11791" max="11791" width="12.140625" style="115" customWidth="1"/>
    <col min="11792" max="11792" width="2.5703125" style="115" customWidth="1"/>
    <col min="11793" max="12032" width="11.42578125" style="115"/>
    <col min="12033" max="12033" width="38.28515625" style="115" customWidth="1"/>
    <col min="12034" max="12045" width="13.85546875" style="115" customWidth="1"/>
    <col min="12046" max="12046" width="14.140625" style="115" customWidth="1"/>
    <col min="12047" max="12047" width="12.140625" style="115" customWidth="1"/>
    <col min="12048" max="12048" width="2.5703125" style="115" customWidth="1"/>
    <col min="12049" max="12288" width="11.42578125" style="115"/>
    <col min="12289" max="12289" width="38.28515625" style="115" customWidth="1"/>
    <col min="12290" max="12301" width="13.85546875" style="115" customWidth="1"/>
    <col min="12302" max="12302" width="14.140625" style="115" customWidth="1"/>
    <col min="12303" max="12303" width="12.140625" style="115" customWidth="1"/>
    <col min="12304" max="12304" width="2.5703125" style="115" customWidth="1"/>
    <col min="12305" max="12544" width="11.42578125" style="115"/>
    <col min="12545" max="12545" width="38.28515625" style="115" customWidth="1"/>
    <col min="12546" max="12557" width="13.85546875" style="115" customWidth="1"/>
    <col min="12558" max="12558" width="14.140625" style="115" customWidth="1"/>
    <col min="12559" max="12559" width="12.140625" style="115" customWidth="1"/>
    <col min="12560" max="12560" width="2.5703125" style="115" customWidth="1"/>
    <col min="12561" max="12800" width="11.42578125" style="115"/>
    <col min="12801" max="12801" width="38.28515625" style="115" customWidth="1"/>
    <col min="12802" max="12813" width="13.85546875" style="115" customWidth="1"/>
    <col min="12814" max="12814" width="14.140625" style="115" customWidth="1"/>
    <col min="12815" max="12815" width="12.140625" style="115" customWidth="1"/>
    <col min="12816" max="12816" width="2.5703125" style="115" customWidth="1"/>
    <col min="12817" max="13056" width="11.42578125" style="115"/>
    <col min="13057" max="13057" width="38.28515625" style="115" customWidth="1"/>
    <col min="13058" max="13069" width="13.85546875" style="115" customWidth="1"/>
    <col min="13070" max="13070" width="14.140625" style="115" customWidth="1"/>
    <col min="13071" max="13071" width="12.140625" style="115" customWidth="1"/>
    <col min="13072" max="13072" width="2.5703125" style="115" customWidth="1"/>
    <col min="13073" max="13312" width="11.42578125" style="115"/>
    <col min="13313" max="13313" width="38.28515625" style="115" customWidth="1"/>
    <col min="13314" max="13325" width="13.85546875" style="115" customWidth="1"/>
    <col min="13326" max="13326" width="14.140625" style="115" customWidth="1"/>
    <col min="13327" max="13327" width="12.140625" style="115" customWidth="1"/>
    <col min="13328" max="13328" width="2.5703125" style="115" customWidth="1"/>
    <col min="13329" max="13568" width="11.42578125" style="115"/>
    <col min="13569" max="13569" width="38.28515625" style="115" customWidth="1"/>
    <col min="13570" max="13581" width="13.85546875" style="115" customWidth="1"/>
    <col min="13582" max="13582" width="14.140625" style="115" customWidth="1"/>
    <col min="13583" max="13583" width="12.140625" style="115" customWidth="1"/>
    <col min="13584" max="13584" width="2.5703125" style="115" customWidth="1"/>
    <col min="13585" max="13824" width="11.42578125" style="115"/>
    <col min="13825" max="13825" width="38.28515625" style="115" customWidth="1"/>
    <col min="13826" max="13837" width="13.85546875" style="115" customWidth="1"/>
    <col min="13838" max="13838" width="14.140625" style="115" customWidth="1"/>
    <col min="13839" max="13839" width="12.140625" style="115" customWidth="1"/>
    <col min="13840" max="13840" width="2.5703125" style="115" customWidth="1"/>
    <col min="13841" max="14080" width="11.42578125" style="115"/>
    <col min="14081" max="14081" width="38.28515625" style="115" customWidth="1"/>
    <col min="14082" max="14093" width="13.85546875" style="115" customWidth="1"/>
    <col min="14094" max="14094" width="14.140625" style="115" customWidth="1"/>
    <col min="14095" max="14095" width="12.140625" style="115" customWidth="1"/>
    <col min="14096" max="14096" width="2.5703125" style="115" customWidth="1"/>
    <col min="14097" max="14336" width="11.42578125" style="115"/>
    <col min="14337" max="14337" width="38.28515625" style="115" customWidth="1"/>
    <col min="14338" max="14349" width="13.85546875" style="115" customWidth="1"/>
    <col min="14350" max="14350" width="14.140625" style="115" customWidth="1"/>
    <col min="14351" max="14351" width="12.140625" style="115" customWidth="1"/>
    <col min="14352" max="14352" width="2.5703125" style="115" customWidth="1"/>
    <col min="14353" max="14592" width="11.42578125" style="115"/>
    <col min="14593" max="14593" width="38.28515625" style="115" customWidth="1"/>
    <col min="14594" max="14605" width="13.85546875" style="115" customWidth="1"/>
    <col min="14606" max="14606" width="14.140625" style="115" customWidth="1"/>
    <col min="14607" max="14607" width="12.140625" style="115" customWidth="1"/>
    <col min="14608" max="14608" width="2.5703125" style="115" customWidth="1"/>
    <col min="14609" max="14848" width="11.42578125" style="115"/>
    <col min="14849" max="14849" width="38.28515625" style="115" customWidth="1"/>
    <col min="14850" max="14861" width="13.85546875" style="115" customWidth="1"/>
    <col min="14862" max="14862" width="14.140625" style="115" customWidth="1"/>
    <col min="14863" max="14863" width="12.140625" style="115" customWidth="1"/>
    <col min="14864" max="14864" width="2.5703125" style="115" customWidth="1"/>
    <col min="14865" max="15104" width="11.42578125" style="115"/>
    <col min="15105" max="15105" width="38.28515625" style="115" customWidth="1"/>
    <col min="15106" max="15117" width="13.85546875" style="115" customWidth="1"/>
    <col min="15118" max="15118" width="14.140625" style="115" customWidth="1"/>
    <col min="15119" max="15119" width="12.140625" style="115" customWidth="1"/>
    <col min="15120" max="15120" width="2.5703125" style="115" customWidth="1"/>
    <col min="15121" max="15360" width="11.42578125" style="115"/>
    <col min="15361" max="15361" width="38.28515625" style="115" customWidth="1"/>
    <col min="15362" max="15373" width="13.85546875" style="115" customWidth="1"/>
    <col min="15374" max="15374" width="14.140625" style="115" customWidth="1"/>
    <col min="15375" max="15375" width="12.140625" style="115" customWidth="1"/>
    <col min="15376" max="15376" width="2.5703125" style="115" customWidth="1"/>
    <col min="15377" max="15616" width="11.42578125" style="115"/>
    <col min="15617" max="15617" width="38.28515625" style="115" customWidth="1"/>
    <col min="15618" max="15629" width="13.85546875" style="115" customWidth="1"/>
    <col min="15630" max="15630" width="14.140625" style="115" customWidth="1"/>
    <col min="15631" max="15631" width="12.140625" style="115" customWidth="1"/>
    <col min="15632" max="15632" width="2.5703125" style="115" customWidth="1"/>
    <col min="15633" max="15872" width="11.42578125" style="115"/>
    <col min="15873" max="15873" width="38.28515625" style="115" customWidth="1"/>
    <col min="15874" max="15885" width="13.85546875" style="115" customWidth="1"/>
    <col min="15886" max="15886" width="14.140625" style="115" customWidth="1"/>
    <col min="15887" max="15887" width="12.140625" style="115" customWidth="1"/>
    <col min="15888" max="15888" width="2.5703125" style="115" customWidth="1"/>
    <col min="15889" max="16128" width="11.42578125" style="115"/>
    <col min="16129" max="16129" width="38.28515625" style="115" customWidth="1"/>
    <col min="16130" max="16141" width="13.85546875" style="115" customWidth="1"/>
    <col min="16142" max="16142" width="14.140625" style="115" customWidth="1"/>
    <col min="16143" max="16143" width="12.140625" style="115" customWidth="1"/>
    <col min="16144" max="16144" width="2.5703125" style="115" customWidth="1"/>
    <col min="16145" max="16384" width="11.42578125" style="115"/>
  </cols>
  <sheetData>
    <row r="1" spans="1:16" s="182" customFormat="1" ht="24" customHeight="1" x14ac:dyDescent="0.25">
      <c r="A1" s="771" t="s">
        <v>364</v>
      </c>
      <c r="B1" s="771"/>
      <c r="C1" s="771"/>
      <c r="D1" s="771"/>
      <c r="E1" s="771"/>
      <c r="F1" s="771"/>
      <c r="G1" s="771"/>
      <c r="H1" s="771"/>
      <c r="I1" s="771"/>
      <c r="J1" s="771"/>
      <c r="K1" s="771"/>
      <c r="L1" s="771"/>
      <c r="M1" s="771"/>
      <c r="N1" s="771"/>
      <c r="O1" s="771"/>
    </row>
    <row r="2" spans="1:16" s="182" customFormat="1" ht="19.5" customHeight="1" x14ac:dyDescent="0.25">
      <c r="A2" s="771" t="s">
        <v>848</v>
      </c>
      <c r="B2" s="771"/>
      <c r="C2" s="771"/>
      <c r="D2" s="771"/>
      <c r="E2" s="771"/>
      <c r="F2" s="771"/>
      <c r="G2" s="771"/>
      <c r="H2" s="771"/>
      <c r="I2" s="771"/>
      <c r="J2" s="771"/>
      <c r="K2" s="771"/>
      <c r="L2" s="771"/>
      <c r="M2" s="771"/>
      <c r="N2" s="771"/>
      <c r="O2" s="771"/>
    </row>
    <row r="3" spans="1:16" s="182" customFormat="1" ht="18" x14ac:dyDescent="0.25">
      <c r="A3" s="771" t="s">
        <v>2</v>
      </c>
      <c r="B3" s="771"/>
      <c r="C3" s="771"/>
      <c r="D3" s="771"/>
      <c r="E3" s="771"/>
      <c r="F3" s="771"/>
      <c r="G3" s="771"/>
      <c r="H3" s="771"/>
      <c r="I3" s="771"/>
      <c r="J3" s="771"/>
      <c r="K3" s="771"/>
      <c r="L3" s="771"/>
      <c r="M3" s="771"/>
      <c r="N3" s="771"/>
      <c r="O3" s="771"/>
    </row>
    <row r="4" spans="1:16" s="183" customFormat="1" ht="21" customHeight="1" x14ac:dyDescent="0.25">
      <c r="A4" s="772" t="s">
        <v>3</v>
      </c>
      <c r="B4" s="772"/>
      <c r="C4" s="772"/>
      <c r="D4" s="772"/>
      <c r="E4" s="772"/>
      <c r="F4" s="772"/>
      <c r="G4" s="772"/>
      <c r="H4" s="772"/>
      <c r="I4" s="772"/>
      <c r="J4" s="772"/>
      <c r="K4" s="772"/>
      <c r="L4" s="772"/>
      <c r="M4" s="772"/>
      <c r="N4" s="772"/>
      <c r="O4" s="772"/>
    </row>
    <row r="5" spans="1:16" ht="7.5" customHeight="1" x14ac:dyDescent="0.3">
      <c r="A5" s="184"/>
      <c r="B5" s="185"/>
      <c r="C5" s="185"/>
      <c r="D5" s="185"/>
      <c r="E5" s="185"/>
      <c r="F5" s="185"/>
      <c r="G5" s="186"/>
      <c r="H5" s="186"/>
      <c r="I5" s="186"/>
      <c r="J5" s="187"/>
      <c r="K5" s="186"/>
      <c r="L5" s="186"/>
      <c r="M5" s="186"/>
      <c r="N5" s="186"/>
      <c r="O5" s="186"/>
      <c r="P5" s="115"/>
    </row>
    <row r="6" spans="1:16" ht="25.5" x14ac:dyDescent="0.2">
      <c r="A6" s="188"/>
      <c r="B6" s="188" t="s">
        <v>373</v>
      </c>
      <c r="C6" s="188" t="s">
        <v>434</v>
      </c>
      <c r="D6" s="188" t="s">
        <v>371</v>
      </c>
      <c r="E6" s="188" t="s">
        <v>370</v>
      </c>
      <c r="F6" s="188" t="s">
        <v>365</v>
      </c>
      <c r="G6" s="188" t="s">
        <v>368</v>
      </c>
      <c r="H6" s="188" t="s">
        <v>366</v>
      </c>
      <c r="I6" s="188" t="s">
        <v>375</v>
      </c>
      <c r="J6" s="188" t="s">
        <v>372</v>
      </c>
      <c r="K6" s="188" t="s">
        <v>369</v>
      </c>
      <c r="L6" s="188" t="s">
        <v>367</v>
      </c>
      <c r="M6" s="188" t="s">
        <v>374</v>
      </c>
      <c r="N6" s="189" t="s">
        <v>472</v>
      </c>
      <c r="O6" s="190" t="s">
        <v>849</v>
      </c>
      <c r="P6" s="115"/>
    </row>
    <row r="7" spans="1:16" ht="15.75" x14ac:dyDescent="0.25">
      <c r="A7" s="191" t="s">
        <v>850</v>
      </c>
      <c r="B7" s="192">
        <v>24302483.173744801</v>
      </c>
      <c r="C7" s="192">
        <v>34219927.474186406</v>
      </c>
      <c r="D7" s="192">
        <v>27495663.518586401</v>
      </c>
      <c r="E7" s="192">
        <v>24456182.827258795</v>
      </c>
      <c r="F7" s="192">
        <v>19117948.217808209</v>
      </c>
      <c r="G7" s="192">
        <v>14544542.282526605</v>
      </c>
      <c r="H7" s="192">
        <v>12130633.205823401</v>
      </c>
      <c r="I7" s="192">
        <v>18806863.450865202</v>
      </c>
      <c r="J7" s="192">
        <v>102137.44595199998</v>
      </c>
      <c r="K7" s="192">
        <v>19172979.575572006</v>
      </c>
      <c r="L7" s="192">
        <v>3885221.1453509997</v>
      </c>
      <c r="M7" s="192">
        <v>10766302.591090996</v>
      </c>
      <c r="N7" s="193">
        <v>209000884.90876582</v>
      </c>
      <c r="O7" s="194">
        <v>0.94893879013059146</v>
      </c>
      <c r="P7" s="115"/>
    </row>
    <row r="8" spans="1:16" ht="15.75" x14ac:dyDescent="0.25">
      <c r="A8" s="191" t="s">
        <v>851</v>
      </c>
      <c r="B8" s="192">
        <v>86746.165670000046</v>
      </c>
      <c r="C8" s="192">
        <v>126084.27317000001</v>
      </c>
      <c r="D8" s="192">
        <v>65486.023180000004</v>
      </c>
      <c r="E8" s="192">
        <v>45592.426340000005</v>
      </c>
      <c r="F8" s="192">
        <v>46825.980940000052</v>
      </c>
      <c r="G8" s="192">
        <v>37659.11321000001</v>
      </c>
      <c r="H8" s="192">
        <v>47858.542829999984</v>
      </c>
      <c r="I8" s="192">
        <v>102399.77560999997</v>
      </c>
      <c r="J8" s="192">
        <v>120.70219</v>
      </c>
      <c r="K8" s="192">
        <v>75404.534530000034</v>
      </c>
      <c r="L8" s="192">
        <v>9994.1543399999955</v>
      </c>
      <c r="M8" s="192">
        <v>47631.208529999996</v>
      </c>
      <c r="N8" s="192">
        <v>691802.90054000006</v>
      </c>
      <c r="O8" s="194">
        <v>3.1410326694732947E-3</v>
      </c>
      <c r="P8" s="115"/>
    </row>
    <row r="9" spans="1:16" ht="15.75" x14ac:dyDescent="0.25">
      <c r="A9" s="191" t="s">
        <v>852</v>
      </c>
      <c r="B9" s="192">
        <v>315560.37712640007</v>
      </c>
      <c r="C9" s="192">
        <v>416276.85518900008</v>
      </c>
      <c r="D9" s="192">
        <v>547332.9556626</v>
      </c>
      <c r="E9" s="192">
        <v>389317.02051220008</v>
      </c>
      <c r="F9" s="192">
        <v>345563.35670580011</v>
      </c>
      <c r="G9" s="192">
        <v>151641.81673660004</v>
      </c>
      <c r="H9" s="192">
        <v>134737.8990878</v>
      </c>
      <c r="I9" s="192">
        <v>16524.440319999998</v>
      </c>
      <c r="J9" s="192">
        <v>0</v>
      </c>
      <c r="K9" s="192">
        <v>39392.593480000018</v>
      </c>
      <c r="L9" s="192">
        <v>107949.53529</v>
      </c>
      <c r="M9" s="192">
        <v>19179.160863799985</v>
      </c>
      <c r="N9" s="193">
        <v>2483476.0109742004</v>
      </c>
      <c r="O9" s="194">
        <v>1.1275869584001761E-2</v>
      </c>
      <c r="P9" s="115"/>
    </row>
    <row r="10" spans="1:16" ht="15.75" x14ac:dyDescent="0.25">
      <c r="A10" s="191" t="s">
        <v>853</v>
      </c>
      <c r="B10" s="192">
        <v>9238.3472800000036</v>
      </c>
      <c r="C10" s="192">
        <v>10987.918390000001</v>
      </c>
      <c r="D10" s="192">
        <v>11404.896609999994</v>
      </c>
      <c r="E10" s="192">
        <v>8083.2119599999996</v>
      </c>
      <c r="F10" s="192">
        <v>8675.7516599999908</v>
      </c>
      <c r="G10" s="192">
        <v>4502.0537400000012</v>
      </c>
      <c r="H10" s="192">
        <v>3554.7277300000005</v>
      </c>
      <c r="I10" s="192">
        <v>759.74308000000019</v>
      </c>
      <c r="J10" s="192">
        <v>0</v>
      </c>
      <c r="K10" s="192">
        <v>1751.7927600000007</v>
      </c>
      <c r="L10" s="192">
        <v>2501.9181600000002</v>
      </c>
      <c r="M10" s="192">
        <v>775.79035999999974</v>
      </c>
      <c r="N10" s="192">
        <v>62236.15172999999</v>
      </c>
      <c r="O10" s="194">
        <v>2.8257439460522161E-4</v>
      </c>
      <c r="P10" s="115"/>
    </row>
    <row r="11" spans="1:16" ht="15.75" x14ac:dyDescent="0.25">
      <c r="A11" s="191" t="s">
        <v>854</v>
      </c>
      <c r="B11" s="192">
        <v>152774.38673120001</v>
      </c>
      <c r="C11" s="192">
        <v>615831.63221439999</v>
      </c>
      <c r="D11" s="192">
        <v>109615.56759359998</v>
      </c>
      <c r="E11" s="192">
        <v>311089.14293399989</v>
      </c>
      <c r="F11" s="192">
        <v>78120.74719980004</v>
      </c>
      <c r="G11" s="192">
        <v>114748.56539539996</v>
      </c>
      <c r="H11" s="192">
        <v>143540.25265999994</v>
      </c>
      <c r="I11" s="192">
        <v>10698.872579999994</v>
      </c>
      <c r="J11" s="192">
        <v>0</v>
      </c>
      <c r="K11" s="192">
        <v>23165.367610000001</v>
      </c>
      <c r="L11" s="192">
        <v>24892.829529999985</v>
      </c>
      <c r="M11" s="192">
        <v>10235.321720000004</v>
      </c>
      <c r="N11" s="193">
        <v>1594712.6861683999</v>
      </c>
      <c r="O11" s="194">
        <v>7.240566123340262E-3</v>
      </c>
      <c r="P11" s="115"/>
    </row>
    <row r="12" spans="1:16" ht="15.75" x14ac:dyDescent="0.25">
      <c r="A12" s="191" t="s">
        <v>855</v>
      </c>
      <c r="B12" s="192">
        <v>17543.375620000003</v>
      </c>
      <c r="C12" s="192">
        <v>70931.685930000051</v>
      </c>
      <c r="D12" s="192">
        <v>12374.84093</v>
      </c>
      <c r="E12" s="192">
        <v>32764.351979999996</v>
      </c>
      <c r="F12" s="192">
        <v>9260.4033500000023</v>
      </c>
      <c r="G12" s="192">
        <v>15110.413900000007</v>
      </c>
      <c r="H12" s="192">
        <v>15373.783230000001</v>
      </c>
      <c r="I12" s="192">
        <v>2102.71488</v>
      </c>
      <c r="J12" s="192">
        <v>0</v>
      </c>
      <c r="K12" s="192">
        <v>3811.0909299999994</v>
      </c>
      <c r="L12" s="192">
        <v>3109.7961999999993</v>
      </c>
      <c r="M12" s="192">
        <v>1736.9013300000004</v>
      </c>
      <c r="N12" s="192">
        <v>184119.3582800001</v>
      </c>
      <c r="O12" s="194">
        <v>8.3596775756290701E-4</v>
      </c>
      <c r="P12" s="115"/>
    </row>
    <row r="13" spans="1:16" ht="15.75" x14ac:dyDescent="0.25">
      <c r="A13" s="191" t="s">
        <v>856</v>
      </c>
      <c r="B13" s="192">
        <v>245959.46840000007</v>
      </c>
      <c r="C13" s="192">
        <v>377264.68818719999</v>
      </c>
      <c r="D13" s="192">
        <v>87944.327009399989</v>
      </c>
      <c r="E13" s="192">
        <v>152220.77106000003</v>
      </c>
      <c r="F13" s="192">
        <v>49119.946217599987</v>
      </c>
      <c r="G13" s="192">
        <v>66018.778119999988</v>
      </c>
      <c r="H13" s="192">
        <v>73624.500252800004</v>
      </c>
      <c r="I13" s="192">
        <v>5899.4315099999985</v>
      </c>
      <c r="J13" s="192">
        <v>227.6148</v>
      </c>
      <c r="K13" s="192">
        <v>53387.819410000011</v>
      </c>
      <c r="L13" s="192">
        <v>29697.793040000008</v>
      </c>
      <c r="M13" s="192">
        <v>4967.3958799999991</v>
      </c>
      <c r="N13" s="193">
        <v>1146332.5338870001</v>
      </c>
      <c r="O13" s="194">
        <v>5.2047598184520464E-3</v>
      </c>
      <c r="P13" s="115"/>
    </row>
    <row r="14" spans="1:16" ht="15.75" x14ac:dyDescent="0.25">
      <c r="A14" s="191" t="s">
        <v>857</v>
      </c>
      <c r="B14" s="192">
        <v>68827.094229999988</v>
      </c>
      <c r="C14" s="192">
        <v>102234.11524999999</v>
      </c>
      <c r="D14" s="192">
        <v>23409.547490000001</v>
      </c>
      <c r="E14" s="192">
        <v>57418.988620000004</v>
      </c>
      <c r="F14" s="192">
        <v>11828.35205</v>
      </c>
      <c r="G14" s="192">
        <v>18166.649669999992</v>
      </c>
      <c r="H14" s="192">
        <v>18156.967690000001</v>
      </c>
      <c r="I14" s="192">
        <v>2720.4609999999993</v>
      </c>
      <c r="J14" s="192">
        <v>113.8074</v>
      </c>
      <c r="K14" s="192">
        <v>20845.340180000003</v>
      </c>
      <c r="L14" s="192">
        <v>9589.2205499999982</v>
      </c>
      <c r="M14" s="192">
        <v>2014.2052000000001</v>
      </c>
      <c r="N14" s="192">
        <v>335324.74932999996</v>
      </c>
      <c r="O14" s="194">
        <v>1.5224943285238124E-3</v>
      </c>
      <c r="P14" s="115"/>
    </row>
    <row r="15" spans="1:16" ht="15.75" x14ac:dyDescent="0.25">
      <c r="A15" s="191" t="s">
        <v>858</v>
      </c>
      <c r="B15" s="192">
        <v>151032.62149000008</v>
      </c>
      <c r="C15" s="192">
        <v>254216.83442620005</v>
      </c>
      <c r="D15" s="192">
        <v>99013.210240200002</v>
      </c>
      <c r="E15" s="192">
        <v>285800.88874999993</v>
      </c>
      <c r="F15" s="192">
        <v>46634.11740999997</v>
      </c>
      <c r="G15" s="192">
        <v>44897.920203999995</v>
      </c>
      <c r="H15" s="192">
        <v>89297.404634399951</v>
      </c>
      <c r="I15" s="192">
        <v>11420.262530000004</v>
      </c>
      <c r="J15" s="192">
        <v>0</v>
      </c>
      <c r="K15" s="192">
        <v>80273.814739999958</v>
      </c>
      <c r="L15" s="192">
        <v>42685.484478399994</v>
      </c>
      <c r="M15" s="192">
        <v>7928.7331600000016</v>
      </c>
      <c r="N15" s="193">
        <v>1113201.2920631999</v>
      </c>
      <c r="O15" s="194">
        <v>5.0543321274615265E-3</v>
      </c>
      <c r="P15" s="115"/>
    </row>
    <row r="16" spans="1:16" ht="15.75" x14ac:dyDescent="0.25">
      <c r="A16" s="191" t="s">
        <v>859</v>
      </c>
      <c r="B16" s="192">
        <v>64656.310600000012</v>
      </c>
      <c r="C16" s="192">
        <v>145773.75957000011</v>
      </c>
      <c r="D16" s="192">
        <v>42691.906770000023</v>
      </c>
      <c r="E16" s="192">
        <v>187034.39355000001</v>
      </c>
      <c r="F16" s="192">
        <v>26587.162500000002</v>
      </c>
      <c r="G16" s="192">
        <v>22963.96295999999</v>
      </c>
      <c r="H16" s="192">
        <v>29593.008040000008</v>
      </c>
      <c r="I16" s="192">
        <v>9027.4602100000029</v>
      </c>
      <c r="J16" s="192">
        <v>0</v>
      </c>
      <c r="K16" s="192">
        <v>61616.48425999999</v>
      </c>
      <c r="L16" s="192">
        <v>21868.77467000001</v>
      </c>
      <c r="M16" s="192">
        <v>5350.8703499999974</v>
      </c>
      <c r="N16" s="192">
        <v>617164.09348000004</v>
      </c>
      <c r="O16" s="194">
        <v>2.8021457824669305E-3</v>
      </c>
      <c r="P16" s="115"/>
    </row>
    <row r="17" spans="1:16" ht="15.75" x14ac:dyDescent="0.25">
      <c r="A17" s="191" t="s">
        <v>860</v>
      </c>
      <c r="B17" s="192">
        <v>540183.83370840002</v>
      </c>
      <c r="C17" s="192">
        <v>952714.65338579961</v>
      </c>
      <c r="D17" s="192">
        <v>1039109.4492672002</v>
      </c>
      <c r="E17" s="192">
        <v>543487.12274360005</v>
      </c>
      <c r="F17" s="192">
        <v>221023.80437759997</v>
      </c>
      <c r="G17" s="192">
        <v>354702.38909479993</v>
      </c>
      <c r="H17" s="192">
        <v>244108.36358660005</v>
      </c>
      <c r="I17" s="192">
        <v>266596.4129466</v>
      </c>
      <c r="J17" s="192">
        <v>0</v>
      </c>
      <c r="K17" s="192">
        <v>437656.18665200006</v>
      </c>
      <c r="L17" s="192">
        <v>216720.14013439999</v>
      </c>
      <c r="M17" s="192">
        <v>92051.430895200014</v>
      </c>
      <c r="N17" s="193">
        <v>4908353.7867922001</v>
      </c>
      <c r="O17" s="194">
        <v>2.2285682216152878E-2</v>
      </c>
      <c r="P17" s="115"/>
    </row>
    <row r="18" spans="1:16" ht="15.75" x14ac:dyDescent="0.25">
      <c r="A18" s="191" t="s">
        <v>861</v>
      </c>
      <c r="B18" s="192">
        <v>322260.33762000006</v>
      </c>
      <c r="C18" s="192">
        <v>559805.54391999997</v>
      </c>
      <c r="D18" s="192">
        <v>578481.75424000074</v>
      </c>
      <c r="E18" s="192">
        <v>478972.91881000006</v>
      </c>
      <c r="F18" s="192">
        <v>121975.92411000001</v>
      </c>
      <c r="G18" s="192">
        <v>246961.1917100001</v>
      </c>
      <c r="H18" s="192">
        <v>160896.88210999998</v>
      </c>
      <c r="I18" s="192">
        <v>260146.17442</v>
      </c>
      <c r="J18" s="192">
        <v>0</v>
      </c>
      <c r="K18" s="192">
        <v>383814.34181999962</v>
      </c>
      <c r="L18" s="192">
        <v>134590.15341000003</v>
      </c>
      <c r="M18" s="192">
        <v>73272.13221999997</v>
      </c>
      <c r="N18" s="192">
        <v>3321177.3543900009</v>
      </c>
      <c r="O18" s="194">
        <v>1.507933338109892E-2</v>
      </c>
      <c r="P18" s="115"/>
    </row>
    <row r="19" spans="1:16" ht="15.75" x14ac:dyDescent="0.2">
      <c r="A19" s="195" t="s">
        <v>862</v>
      </c>
      <c r="B19" s="196">
        <v>25707993.861200806</v>
      </c>
      <c r="C19" s="196">
        <v>36836232.137589008</v>
      </c>
      <c r="D19" s="196">
        <v>29378679.028359402</v>
      </c>
      <c r="E19" s="196">
        <v>26138097.773258597</v>
      </c>
      <c r="F19" s="196">
        <v>19858410.18971901</v>
      </c>
      <c r="G19" s="196">
        <v>15276551.752077404</v>
      </c>
      <c r="H19" s="196">
        <v>12815941.626045002</v>
      </c>
      <c r="I19" s="196">
        <v>19118002.870751802</v>
      </c>
      <c r="J19" s="196">
        <v>102365.06075199998</v>
      </c>
      <c r="K19" s="196">
        <v>19806855.357464004</v>
      </c>
      <c r="L19" s="196">
        <v>4307166.9278237997</v>
      </c>
      <c r="M19" s="196">
        <v>10900664.633609997</v>
      </c>
      <c r="N19" s="196">
        <v>220246961.21865085</v>
      </c>
      <c r="O19" s="197">
        <v>0.99999999999999989</v>
      </c>
      <c r="P19" s="115"/>
    </row>
    <row r="20" spans="1:16" ht="15.75" x14ac:dyDescent="0.2">
      <c r="A20" s="198" t="s">
        <v>863</v>
      </c>
      <c r="B20" s="199">
        <v>569271.6310200002</v>
      </c>
      <c r="C20" s="199">
        <v>1015817.2962300001</v>
      </c>
      <c r="D20" s="199">
        <v>733848.96922000078</v>
      </c>
      <c r="E20" s="199">
        <v>809866.29126000009</v>
      </c>
      <c r="F20" s="199">
        <v>225153.57461000007</v>
      </c>
      <c r="G20" s="199">
        <v>345363.38519000012</v>
      </c>
      <c r="H20" s="199">
        <v>275433.91162999999</v>
      </c>
      <c r="I20" s="199">
        <v>377156.32919999998</v>
      </c>
      <c r="J20" s="199">
        <v>234.50959</v>
      </c>
      <c r="K20" s="199">
        <v>547243.58447999961</v>
      </c>
      <c r="L20" s="199">
        <v>181654.01733000003</v>
      </c>
      <c r="M20" s="199">
        <v>130781.10798999996</v>
      </c>
      <c r="N20" s="199">
        <v>5211824.6077500014</v>
      </c>
      <c r="O20" s="200"/>
      <c r="P20" s="115"/>
    </row>
    <row r="21" spans="1:16" s="125" customFormat="1" ht="16.5" thickBot="1" x14ac:dyDescent="0.25">
      <c r="A21" s="201" t="s">
        <v>864</v>
      </c>
      <c r="B21" s="202">
        <v>0.11672348948178729</v>
      </c>
      <c r="C21" s="202">
        <v>0.16724967252111017</v>
      </c>
      <c r="D21" s="202">
        <v>0.13338971337358715</v>
      </c>
      <c r="E21" s="202">
        <v>0.11867631511750992</v>
      </c>
      <c r="F21" s="202">
        <v>9.0164286852541464E-2</v>
      </c>
      <c r="G21" s="202">
        <v>6.9361010329271056E-2</v>
      </c>
      <c r="H21" s="202">
        <v>5.8188960043457472E-2</v>
      </c>
      <c r="I21" s="202">
        <v>8.6802572734578365E-2</v>
      </c>
      <c r="J21" s="202">
        <v>4.6477399817733124E-4</v>
      </c>
      <c r="K21" s="202">
        <v>8.9930209469726519E-2</v>
      </c>
      <c r="L21" s="202">
        <v>1.9556078794421353E-2</v>
      </c>
      <c r="M21" s="202">
        <v>4.9492917283831803E-2</v>
      </c>
      <c r="N21" s="202">
        <v>1</v>
      </c>
      <c r="O21" s="203"/>
    </row>
    <row r="22" spans="1:16" ht="13.5" thickTop="1" x14ac:dyDescent="0.2">
      <c r="A22" s="204" t="s">
        <v>865</v>
      </c>
      <c r="B22" s="205"/>
      <c r="C22" s="205"/>
      <c r="D22" s="205"/>
      <c r="E22" s="205"/>
      <c r="F22" s="205"/>
      <c r="G22" s="206"/>
      <c r="H22" s="206"/>
      <c r="I22" s="206"/>
      <c r="J22" s="206"/>
      <c r="K22" s="206"/>
      <c r="L22" s="206"/>
      <c r="M22" s="206"/>
      <c r="N22" s="206"/>
      <c r="O22" s="206"/>
      <c r="P22" s="115"/>
    </row>
    <row r="23" spans="1:16" ht="43.5" customHeight="1" x14ac:dyDescent="0.2">
      <c r="A23" s="769" t="s">
        <v>523</v>
      </c>
      <c r="B23" s="773"/>
      <c r="C23" s="773"/>
      <c r="D23" s="773"/>
      <c r="E23" s="773"/>
      <c r="F23" s="773"/>
      <c r="G23" s="773"/>
      <c r="H23" s="773"/>
      <c r="I23" s="773"/>
      <c r="J23" s="773"/>
      <c r="K23" s="773"/>
      <c r="L23" s="773"/>
      <c r="M23" s="773"/>
      <c r="N23" s="773"/>
      <c r="O23" s="773"/>
      <c r="P23" s="115"/>
    </row>
    <row r="24" spans="1:16" ht="48.75" customHeight="1" x14ac:dyDescent="0.2">
      <c r="A24" s="769" t="s">
        <v>524</v>
      </c>
      <c r="B24" s="770"/>
      <c r="C24" s="770"/>
      <c r="D24" s="770"/>
      <c r="E24" s="770"/>
      <c r="F24" s="770"/>
      <c r="G24" s="770"/>
      <c r="H24" s="770"/>
      <c r="I24" s="770"/>
      <c r="J24" s="770"/>
      <c r="K24" s="770"/>
      <c r="L24" s="770"/>
      <c r="M24" s="770"/>
      <c r="N24" s="770"/>
      <c r="O24" s="770"/>
      <c r="P24" s="115"/>
    </row>
    <row r="25" spans="1:16" x14ac:dyDescent="0.2">
      <c r="A25" s="204" t="s">
        <v>866</v>
      </c>
      <c r="B25" s="207"/>
      <c r="C25" s="207"/>
      <c r="D25" s="207"/>
      <c r="E25" s="207"/>
      <c r="F25" s="207"/>
      <c r="G25" s="204"/>
      <c r="H25" s="204"/>
      <c r="I25" s="204"/>
      <c r="J25" s="204"/>
      <c r="K25" s="204"/>
      <c r="L25" s="204"/>
      <c r="M25" s="204"/>
      <c r="N25" s="204"/>
      <c r="O25" s="204"/>
      <c r="P25" s="115"/>
    </row>
    <row r="26" spans="1:16" ht="9" customHeight="1" x14ac:dyDescent="0.2">
      <c r="A26" s="208"/>
      <c r="B26" s="209"/>
      <c r="C26" s="209"/>
      <c r="D26" s="209"/>
      <c r="E26" s="209"/>
      <c r="F26" s="209"/>
      <c r="G26" s="210"/>
      <c r="H26" s="210"/>
      <c r="I26" s="210"/>
      <c r="J26" s="210"/>
      <c r="K26" s="210"/>
      <c r="L26" s="210"/>
      <c r="M26" s="210"/>
      <c r="N26" s="210"/>
      <c r="O26" s="210"/>
      <c r="P26" s="115"/>
    </row>
    <row r="27" spans="1:16" ht="9" customHeight="1" x14ac:dyDescent="0.2">
      <c r="A27" s="208"/>
      <c r="B27" s="209"/>
      <c r="C27" s="209"/>
      <c r="D27" s="209"/>
      <c r="E27" s="209"/>
      <c r="F27" s="209"/>
      <c r="G27" s="210"/>
      <c r="H27" s="210"/>
      <c r="I27" s="210"/>
      <c r="J27" s="210"/>
      <c r="K27" s="210"/>
      <c r="L27" s="210"/>
      <c r="M27" s="210"/>
      <c r="N27" s="210"/>
      <c r="O27" s="210"/>
      <c r="P27" s="115"/>
    </row>
    <row r="28" spans="1:16" ht="9" customHeight="1" x14ac:dyDescent="0.2">
      <c r="A28" s="208"/>
      <c r="B28" s="209"/>
      <c r="C28" s="209"/>
      <c r="D28" s="209"/>
      <c r="E28" s="209"/>
      <c r="F28" s="209"/>
      <c r="G28" s="210"/>
      <c r="H28" s="210"/>
      <c r="I28" s="210"/>
      <c r="J28" s="210"/>
      <c r="K28" s="210"/>
      <c r="L28" s="210"/>
      <c r="M28" s="210"/>
      <c r="N28" s="210"/>
      <c r="O28" s="210"/>
      <c r="P28" s="115"/>
    </row>
    <row r="29" spans="1:16" ht="9" customHeight="1" x14ac:dyDescent="0.2">
      <c r="A29" s="208"/>
      <c r="B29" s="209"/>
      <c r="C29" s="209"/>
      <c r="D29" s="209"/>
      <c r="E29" s="209"/>
      <c r="F29" s="209"/>
      <c r="G29" s="210"/>
      <c r="H29" s="210"/>
      <c r="I29" s="210"/>
      <c r="J29" s="210"/>
      <c r="K29" s="210"/>
      <c r="L29" s="210"/>
      <c r="M29" s="210"/>
      <c r="N29" s="210"/>
      <c r="O29" s="210"/>
      <c r="P29" s="115"/>
    </row>
    <row r="30" spans="1:16" ht="9" customHeight="1" x14ac:dyDescent="0.2">
      <c r="A30" s="208"/>
      <c r="B30" s="209"/>
      <c r="C30" s="209"/>
      <c r="D30" s="209"/>
      <c r="E30" s="209"/>
      <c r="F30" s="209"/>
      <c r="G30" s="210"/>
      <c r="H30" s="210"/>
      <c r="I30" s="210"/>
      <c r="J30" s="210"/>
      <c r="K30" s="210"/>
      <c r="L30" s="210"/>
      <c r="M30" s="210"/>
      <c r="N30" s="210"/>
      <c r="O30" s="210"/>
      <c r="P30" s="115"/>
    </row>
    <row r="31" spans="1:16" ht="9" customHeight="1" x14ac:dyDescent="0.2">
      <c r="A31" s="211"/>
      <c r="B31" s="209"/>
      <c r="C31" s="209"/>
      <c r="D31" s="209"/>
      <c r="E31" s="209"/>
      <c r="F31" s="209"/>
      <c r="G31" s="210"/>
      <c r="H31" s="210"/>
      <c r="I31" s="210"/>
      <c r="J31" s="210"/>
      <c r="K31" s="210"/>
      <c r="L31" s="210"/>
      <c r="M31" s="210"/>
      <c r="N31" s="210"/>
      <c r="O31" s="210"/>
      <c r="P31" s="115"/>
    </row>
    <row r="32" spans="1:16" ht="9" customHeight="1" x14ac:dyDescent="0.2">
      <c r="A32" s="208"/>
      <c r="B32" s="209"/>
      <c r="C32" s="209"/>
      <c r="D32" s="209"/>
      <c r="E32" s="209"/>
      <c r="F32" s="209"/>
      <c r="G32" s="210"/>
      <c r="H32" s="210"/>
      <c r="I32" s="210"/>
      <c r="J32" s="210"/>
      <c r="K32" s="210"/>
      <c r="L32" s="210"/>
      <c r="M32" s="210"/>
      <c r="N32" s="210"/>
      <c r="O32" s="210"/>
      <c r="P32" s="115"/>
    </row>
    <row r="33" spans="1:16" ht="9" customHeight="1" x14ac:dyDescent="0.2">
      <c r="A33" s="208"/>
      <c r="B33" s="209"/>
      <c r="C33" s="209"/>
      <c r="D33" s="209"/>
      <c r="E33" s="209"/>
      <c r="F33" s="209"/>
      <c r="G33" s="210"/>
      <c r="H33" s="210"/>
      <c r="I33" s="210"/>
      <c r="J33" s="210"/>
      <c r="K33" s="210"/>
      <c r="L33" s="210"/>
      <c r="M33" s="210"/>
      <c r="N33" s="210"/>
      <c r="O33" s="210"/>
      <c r="P33" s="115"/>
    </row>
    <row r="34" spans="1:16" ht="9" customHeight="1" x14ac:dyDescent="0.2">
      <c r="A34" s="208"/>
      <c r="B34" s="209"/>
      <c r="C34" s="209"/>
      <c r="D34" s="209"/>
      <c r="E34" s="209"/>
      <c r="F34" s="209"/>
      <c r="G34" s="210"/>
      <c r="H34" s="210"/>
      <c r="I34" s="210"/>
      <c r="J34" s="210"/>
      <c r="K34" s="210"/>
      <c r="L34" s="210"/>
      <c r="M34" s="210"/>
      <c r="N34" s="210"/>
      <c r="O34" s="210"/>
      <c r="P34" s="115"/>
    </row>
    <row r="35" spans="1:16" ht="9" customHeight="1" x14ac:dyDescent="0.2">
      <c r="A35" s="208"/>
      <c r="B35" s="209"/>
      <c r="C35" s="209"/>
      <c r="D35" s="209"/>
      <c r="E35" s="209"/>
      <c r="F35" s="209"/>
      <c r="G35" s="210"/>
      <c r="H35" s="210"/>
      <c r="I35" s="210"/>
      <c r="J35" s="210"/>
      <c r="K35" s="210"/>
      <c r="L35" s="210"/>
      <c r="M35" s="210"/>
      <c r="N35" s="210"/>
      <c r="O35" s="210"/>
      <c r="P35" s="115"/>
    </row>
    <row r="36" spans="1:16" ht="9" customHeight="1" x14ac:dyDescent="0.2">
      <c r="A36" s="208"/>
      <c r="B36" s="209"/>
      <c r="C36" s="209"/>
      <c r="D36" s="209"/>
      <c r="E36" s="209"/>
      <c r="F36" s="209"/>
      <c r="G36" s="210"/>
      <c r="H36" s="210"/>
      <c r="I36" s="210"/>
      <c r="J36" s="210"/>
      <c r="K36" s="210"/>
      <c r="L36" s="210"/>
      <c r="M36" s="210"/>
      <c r="N36" s="210"/>
      <c r="O36" s="210"/>
      <c r="P36" s="115"/>
    </row>
    <row r="37" spans="1:16" ht="9" customHeight="1" x14ac:dyDescent="0.2">
      <c r="A37" s="211"/>
      <c r="B37" s="209"/>
      <c r="C37" s="209"/>
      <c r="D37" s="209"/>
      <c r="E37" s="209"/>
      <c r="F37" s="209"/>
      <c r="G37" s="210"/>
      <c r="H37" s="210"/>
      <c r="I37" s="210"/>
      <c r="J37" s="210"/>
      <c r="K37" s="210"/>
      <c r="L37" s="210"/>
      <c r="M37" s="210"/>
      <c r="N37" s="210"/>
      <c r="O37" s="210"/>
      <c r="P37" s="115"/>
    </row>
    <row r="38" spans="1:16" ht="9" customHeight="1" x14ac:dyDescent="0.2">
      <c r="A38" s="208"/>
      <c r="B38" s="209"/>
      <c r="C38" s="209"/>
      <c r="D38" s="209"/>
      <c r="E38" s="209"/>
      <c r="F38" s="209"/>
      <c r="G38" s="210"/>
      <c r="H38" s="210"/>
      <c r="I38" s="210"/>
      <c r="J38" s="210"/>
      <c r="K38" s="210"/>
      <c r="L38" s="210"/>
      <c r="M38" s="210"/>
      <c r="N38" s="210"/>
      <c r="O38" s="210"/>
      <c r="P38" s="115"/>
    </row>
    <row r="39" spans="1:16" ht="9" customHeight="1" x14ac:dyDescent="0.2">
      <c r="A39" s="208"/>
      <c r="B39" s="209"/>
      <c r="C39" s="209"/>
      <c r="D39" s="209"/>
      <c r="E39" s="209"/>
      <c r="F39" s="209"/>
      <c r="G39" s="210"/>
      <c r="H39" s="210"/>
      <c r="I39" s="210"/>
      <c r="J39" s="210"/>
      <c r="K39" s="210"/>
      <c r="L39" s="210"/>
      <c r="M39" s="210"/>
      <c r="N39" s="210"/>
      <c r="O39" s="210"/>
      <c r="P39" s="115"/>
    </row>
    <row r="40" spans="1:16" ht="9" customHeight="1" x14ac:dyDescent="0.2">
      <c r="A40" s="208"/>
      <c r="B40" s="209"/>
      <c r="C40" s="209"/>
      <c r="D40" s="209"/>
      <c r="E40" s="209"/>
      <c r="F40" s="209"/>
      <c r="G40" s="210"/>
      <c r="H40" s="210"/>
      <c r="I40" s="210"/>
      <c r="J40" s="210"/>
      <c r="K40" s="210"/>
      <c r="L40" s="210"/>
      <c r="M40" s="210"/>
      <c r="N40" s="210"/>
      <c r="O40" s="210"/>
      <c r="P40" s="115"/>
    </row>
    <row r="41" spans="1:16" ht="9" customHeight="1" x14ac:dyDescent="0.2">
      <c r="A41" s="208"/>
      <c r="B41" s="209"/>
      <c r="C41" s="209"/>
      <c r="D41" s="209"/>
      <c r="E41" s="209"/>
      <c r="F41" s="209"/>
      <c r="G41" s="210"/>
      <c r="H41" s="210"/>
      <c r="I41" s="210"/>
      <c r="J41" s="210"/>
      <c r="K41" s="210"/>
      <c r="L41" s="210"/>
      <c r="M41" s="210"/>
      <c r="N41" s="210"/>
      <c r="O41" s="210"/>
      <c r="P41" s="115"/>
    </row>
    <row r="42" spans="1:16" ht="9" customHeight="1" x14ac:dyDescent="0.2">
      <c r="A42" s="208"/>
      <c r="B42" s="209"/>
      <c r="C42" s="209"/>
      <c r="D42" s="209"/>
      <c r="E42" s="209"/>
      <c r="F42" s="209"/>
      <c r="G42" s="210"/>
      <c r="H42" s="210"/>
      <c r="I42" s="210"/>
      <c r="J42" s="210"/>
      <c r="K42" s="210"/>
      <c r="L42" s="210"/>
      <c r="M42" s="210"/>
      <c r="N42" s="210"/>
      <c r="O42" s="210"/>
      <c r="P42" s="115"/>
    </row>
    <row r="43" spans="1:16" ht="9" customHeight="1" x14ac:dyDescent="0.2">
      <c r="A43" s="211"/>
      <c r="B43" s="209"/>
      <c r="C43" s="209"/>
      <c r="D43" s="209"/>
      <c r="E43" s="209"/>
      <c r="F43" s="209"/>
      <c r="G43" s="210"/>
      <c r="H43" s="210"/>
      <c r="I43" s="210"/>
      <c r="J43" s="210"/>
      <c r="K43" s="210"/>
      <c r="L43" s="210"/>
      <c r="M43" s="210"/>
      <c r="N43" s="210"/>
      <c r="O43" s="210"/>
      <c r="P43" s="115"/>
    </row>
    <row r="44" spans="1:16" ht="9" customHeight="1" x14ac:dyDescent="0.2">
      <c r="A44" s="208"/>
      <c r="B44" s="209"/>
      <c r="C44" s="209"/>
      <c r="D44" s="209"/>
      <c r="E44" s="209"/>
      <c r="F44" s="209"/>
      <c r="G44" s="210"/>
      <c r="H44" s="210"/>
      <c r="I44" s="210"/>
      <c r="J44" s="210"/>
      <c r="K44" s="210"/>
      <c r="L44" s="210"/>
      <c r="M44" s="210"/>
      <c r="N44" s="210"/>
      <c r="O44" s="210"/>
      <c r="P44" s="115"/>
    </row>
    <row r="45" spans="1:16" ht="9" customHeight="1" x14ac:dyDescent="0.2">
      <c r="A45" s="208"/>
      <c r="B45" s="209"/>
      <c r="C45" s="209"/>
      <c r="D45" s="209"/>
      <c r="E45" s="209"/>
      <c r="F45" s="209"/>
      <c r="G45" s="210"/>
      <c r="H45" s="210"/>
      <c r="I45" s="210"/>
      <c r="J45" s="210"/>
      <c r="K45" s="210"/>
      <c r="L45" s="210"/>
      <c r="M45" s="210"/>
      <c r="N45" s="210"/>
      <c r="O45" s="210"/>
      <c r="P45" s="115"/>
    </row>
    <row r="46" spans="1:16" ht="9" customHeight="1" x14ac:dyDescent="0.2">
      <c r="A46" s="208"/>
      <c r="B46" s="209"/>
      <c r="C46" s="209"/>
      <c r="D46" s="209"/>
      <c r="E46" s="209"/>
      <c r="F46" s="209"/>
      <c r="G46" s="210"/>
      <c r="H46" s="210"/>
      <c r="I46" s="210"/>
      <c r="J46" s="210"/>
      <c r="K46" s="210"/>
      <c r="L46" s="210"/>
      <c r="M46" s="210"/>
      <c r="N46" s="210"/>
      <c r="O46" s="210"/>
      <c r="P46" s="115"/>
    </row>
    <row r="47" spans="1:16" ht="9" customHeight="1" x14ac:dyDescent="0.2">
      <c r="A47" s="208"/>
      <c r="B47" s="209"/>
      <c r="C47" s="209"/>
      <c r="D47" s="209"/>
      <c r="E47" s="209"/>
      <c r="F47" s="209"/>
      <c r="G47" s="210"/>
      <c r="H47" s="210"/>
      <c r="I47" s="210"/>
      <c r="J47" s="210"/>
      <c r="K47" s="210"/>
      <c r="L47" s="210"/>
      <c r="M47" s="210"/>
      <c r="N47" s="210"/>
      <c r="O47" s="210"/>
      <c r="P47" s="115"/>
    </row>
    <row r="48" spans="1:16" ht="9" customHeight="1" x14ac:dyDescent="0.2">
      <c r="A48" s="211"/>
      <c r="B48" s="209"/>
      <c r="C48" s="209"/>
      <c r="D48" s="209"/>
      <c r="E48" s="209"/>
      <c r="F48" s="209"/>
      <c r="G48" s="210"/>
      <c r="H48" s="210"/>
      <c r="I48" s="210"/>
      <c r="J48" s="210"/>
      <c r="K48" s="210"/>
      <c r="L48" s="210"/>
      <c r="M48" s="210"/>
      <c r="N48" s="210"/>
      <c r="O48" s="210"/>
      <c r="P48" s="115"/>
    </row>
    <row r="49" spans="1:16" ht="9" customHeight="1" x14ac:dyDescent="0.2">
      <c r="A49" s="212"/>
      <c r="B49" s="209"/>
      <c r="C49" s="209"/>
      <c r="D49" s="209"/>
      <c r="E49" s="209"/>
      <c r="F49" s="209"/>
      <c r="G49" s="210"/>
      <c r="H49" s="210"/>
      <c r="I49" s="210"/>
      <c r="J49" s="210"/>
      <c r="K49" s="210"/>
      <c r="L49" s="210"/>
      <c r="M49" s="210"/>
      <c r="N49" s="210"/>
      <c r="O49" s="210"/>
      <c r="P49" s="115"/>
    </row>
    <row r="50" spans="1:16" ht="9" customHeight="1" x14ac:dyDescent="0.2">
      <c r="A50" s="212"/>
      <c r="B50" s="209"/>
      <c r="C50" s="209"/>
      <c r="D50" s="209"/>
      <c r="E50" s="209"/>
      <c r="F50" s="209"/>
      <c r="G50" s="210"/>
      <c r="H50" s="210"/>
      <c r="I50" s="210"/>
      <c r="J50" s="210"/>
      <c r="K50" s="210"/>
      <c r="L50" s="210"/>
      <c r="M50" s="210"/>
      <c r="N50" s="210"/>
      <c r="O50" s="210"/>
      <c r="P50" s="115"/>
    </row>
    <row r="51" spans="1:16" ht="9" customHeight="1" x14ac:dyDescent="0.2">
      <c r="A51" s="212"/>
      <c r="B51" s="209"/>
      <c r="C51" s="209"/>
      <c r="D51" s="209"/>
      <c r="E51" s="209"/>
      <c r="F51" s="209"/>
      <c r="G51" s="210"/>
      <c r="H51" s="210"/>
      <c r="I51" s="210"/>
      <c r="J51" s="210"/>
      <c r="K51" s="210"/>
      <c r="L51" s="210"/>
      <c r="M51" s="210"/>
      <c r="N51" s="210"/>
      <c r="O51" s="210"/>
      <c r="P51" s="115"/>
    </row>
    <row r="52" spans="1:16" ht="9" customHeight="1" x14ac:dyDescent="0.2">
      <c r="A52" s="212"/>
      <c r="B52" s="209"/>
      <c r="C52" s="209"/>
      <c r="D52" s="209"/>
      <c r="E52" s="209"/>
      <c r="F52" s="209"/>
      <c r="G52" s="210"/>
      <c r="H52" s="210"/>
      <c r="I52" s="210"/>
      <c r="J52" s="210"/>
      <c r="K52" s="210"/>
      <c r="L52" s="210"/>
      <c r="M52" s="210"/>
      <c r="N52" s="210"/>
      <c r="O52" s="210"/>
      <c r="P52" s="115"/>
    </row>
    <row r="53" spans="1:16" ht="9" customHeight="1" x14ac:dyDescent="0.2">
      <c r="A53" s="208"/>
      <c r="B53" s="209"/>
      <c r="C53" s="209"/>
      <c r="D53" s="209"/>
      <c r="E53" s="209"/>
      <c r="F53" s="209"/>
      <c r="G53" s="210"/>
      <c r="H53" s="210"/>
      <c r="I53" s="210"/>
      <c r="J53" s="210"/>
      <c r="K53" s="210"/>
      <c r="L53" s="210"/>
      <c r="M53" s="210"/>
      <c r="N53" s="210"/>
      <c r="O53" s="210"/>
      <c r="P53" s="115"/>
    </row>
    <row r="54" spans="1:16" ht="9" customHeight="1" x14ac:dyDescent="0.2">
      <c r="A54" s="208"/>
      <c r="B54" s="209"/>
      <c r="C54" s="209"/>
      <c r="D54" s="209"/>
      <c r="E54" s="209"/>
      <c r="F54" s="209"/>
      <c r="G54" s="210"/>
      <c r="H54" s="210"/>
      <c r="I54" s="210"/>
      <c r="J54" s="210"/>
      <c r="K54" s="210"/>
      <c r="L54" s="210"/>
      <c r="M54" s="210"/>
      <c r="N54" s="210"/>
      <c r="O54" s="210"/>
      <c r="P54" s="115"/>
    </row>
    <row r="55" spans="1:16" ht="9" customHeight="1" x14ac:dyDescent="0.2">
      <c r="A55" s="213"/>
      <c r="B55" s="209"/>
      <c r="C55" s="209"/>
      <c r="D55" s="209"/>
      <c r="E55" s="209"/>
      <c r="F55" s="209"/>
      <c r="G55" s="210"/>
      <c r="H55" s="210"/>
      <c r="I55" s="210"/>
      <c r="J55" s="210"/>
      <c r="K55" s="210"/>
      <c r="L55" s="210"/>
      <c r="M55" s="210"/>
      <c r="N55" s="210"/>
      <c r="O55" s="210"/>
      <c r="P55" s="115"/>
    </row>
    <row r="56" spans="1:16" ht="9" customHeight="1" x14ac:dyDescent="0.2">
      <c r="A56" s="208"/>
      <c r="B56" s="209"/>
      <c r="C56" s="209"/>
      <c r="D56" s="209"/>
      <c r="E56" s="209"/>
      <c r="F56" s="209"/>
      <c r="G56" s="210"/>
      <c r="H56" s="210"/>
      <c r="I56" s="210"/>
      <c r="J56" s="210"/>
      <c r="K56" s="210"/>
      <c r="L56" s="210"/>
      <c r="M56" s="210"/>
      <c r="N56" s="210"/>
      <c r="O56" s="210"/>
      <c r="P56" s="115"/>
    </row>
    <row r="57" spans="1:16" ht="9" customHeight="1" x14ac:dyDescent="0.2">
      <c r="A57" s="208"/>
      <c r="B57" s="209"/>
      <c r="C57" s="209"/>
      <c r="D57" s="209"/>
      <c r="E57" s="209"/>
      <c r="F57" s="209"/>
      <c r="G57" s="210"/>
      <c r="H57" s="210"/>
      <c r="I57" s="210"/>
      <c r="J57" s="210"/>
      <c r="K57" s="210"/>
      <c r="L57" s="210"/>
      <c r="M57" s="210"/>
      <c r="N57" s="210"/>
      <c r="O57" s="210"/>
      <c r="P57" s="115"/>
    </row>
    <row r="58" spans="1:16" ht="9" customHeight="1" x14ac:dyDescent="0.2">
      <c r="A58" s="208"/>
      <c r="B58" s="209"/>
      <c r="C58" s="209"/>
      <c r="D58" s="209"/>
      <c r="E58" s="209"/>
      <c r="F58" s="209"/>
      <c r="G58" s="210"/>
      <c r="H58" s="210"/>
      <c r="I58" s="210"/>
      <c r="J58" s="210"/>
      <c r="K58" s="210"/>
      <c r="L58" s="210"/>
      <c r="M58" s="210"/>
      <c r="N58" s="210"/>
      <c r="O58" s="210"/>
      <c r="P58" s="115"/>
    </row>
    <row r="59" spans="1:16" ht="9" customHeight="1" x14ac:dyDescent="0.2">
      <c r="A59" s="208"/>
      <c r="B59" s="209"/>
      <c r="C59" s="209"/>
      <c r="D59" s="209"/>
      <c r="E59" s="209"/>
      <c r="F59" s="209"/>
      <c r="G59" s="210"/>
      <c r="H59" s="210"/>
      <c r="I59" s="210"/>
      <c r="J59" s="210"/>
      <c r="K59" s="210"/>
      <c r="L59" s="210"/>
      <c r="M59" s="210"/>
      <c r="N59" s="210"/>
      <c r="O59" s="210"/>
      <c r="P59" s="115"/>
    </row>
    <row r="60" spans="1:16" ht="9" customHeight="1" x14ac:dyDescent="0.2">
      <c r="A60" s="212"/>
      <c r="B60" s="209"/>
      <c r="C60" s="209"/>
      <c r="D60" s="209"/>
      <c r="E60" s="209"/>
      <c r="F60" s="209"/>
      <c r="G60" s="210"/>
      <c r="H60" s="210"/>
      <c r="I60" s="210"/>
      <c r="J60" s="210"/>
      <c r="K60" s="210"/>
      <c r="L60" s="210"/>
      <c r="M60" s="210"/>
      <c r="N60" s="210"/>
      <c r="O60" s="210"/>
      <c r="P60" s="115"/>
    </row>
    <row r="61" spans="1:16" ht="9" customHeight="1" x14ac:dyDescent="0.2">
      <c r="A61" s="213"/>
      <c r="B61" s="209"/>
      <c r="C61" s="209"/>
      <c r="D61" s="209"/>
      <c r="E61" s="209"/>
      <c r="F61" s="209"/>
      <c r="G61" s="210"/>
      <c r="H61" s="210"/>
      <c r="I61" s="210"/>
      <c r="J61" s="210"/>
      <c r="K61" s="210"/>
      <c r="L61" s="210"/>
      <c r="M61" s="210"/>
      <c r="N61" s="210"/>
      <c r="O61" s="210"/>
      <c r="P61" s="115"/>
    </row>
    <row r="62" spans="1:16" ht="9" customHeight="1" x14ac:dyDescent="0.2">
      <c r="A62" s="208"/>
      <c r="B62" s="209"/>
      <c r="C62" s="209"/>
      <c r="D62" s="209"/>
      <c r="E62" s="209"/>
      <c r="F62" s="209"/>
      <c r="G62" s="210"/>
      <c r="H62" s="210"/>
      <c r="I62" s="210"/>
      <c r="J62" s="210"/>
      <c r="K62" s="210"/>
      <c r="L62" s="210"/>
      <c r="M62" s="210"/>
      <c r="N62" s="210"/>
      <c r="O62" s="210"/>
      <c r="P62" s="115"/>
    </row>
    <row r="63" spans="1:16" ht="9" customHeight="1" x14ac:dyDescent="0.2">
      <c r="A63" s="208"/>
      <c r="B63" s="209"/>
      <c r="C63" s="209"/>
      <c r="D63" s="209"/>
      <c r="E63" s="209"/>
      <c r="F63" s="209"/>
      <c r="G63" s="210"/>
      <c r="H63" s="210"/>
      <c r="I63" s="210"/>
      <c r="J63" s="210"/>
      <c r="K63" s="210"/>
      <c r="L63" s="210"/>
      <c r="M63" s="210"/>
      <c r="N63" s="210"/>
      <c r="O63" s="210"/>
      <c r="P63" s="115"/>
    </row>
    <row r="64" spans="1:16" ht="9" customHeight="1" x14ac:dyDescent="0.2">
      <c r="A64" s="208"/>
      <c r="B64" s="209"/>
      <c r="C64" s="209"/>
      <c r="D64" s="209"/>
      <c r="E64" s="209"/>
      <c r="F64" s="209"/>
      <c r="G64" s="210"/>
      <c r="H64" s="210"/>
      <c r="I64" s="210"/>
      <c r="J64" s="210"/>
      <c r="K64" s="210"/>
      <c r="L64" s="210"/>
      <c r="M64" s="210"/>
      <c r="N64" s="210"/>
      <c r="O64" s="210"/>
      <c r="P64" s="115"/>
    </row>
    <row r="65" spans="1:16" ht="9" customHeight="1" x14ac:dyDescent="0.2">
      <c r="A65" s="208"/>
      <c r="B65" s="209"/>
      <c r="C65" s="209"/>
      <c r="D65" s="209"/>
      <c r="E65" s="209"/>
      <c r="F65" s="209"/>
      <c r="G65" s="210"/>
      <c r="H65" s="210"/>
      <c r="I65" s="210"/>
      <c r="J65" s="210"/>
      <c r="K65" s="210"/>
      <c r="L65" s="210"/>
      <c r="M65" s="210"/>
      <c r="N65" s="210"/>
      <c r="O65" s="210"/>
      <c r="P65" s="115"/>
    </row>
    <row r="66" spans="1:16" ht="9" customHeight="1" x14ac:dyDescent="0.2">
      <c r="A66" s="212"/>
      <c r="B66" s="209"/>
      <c r="C66" s="209"/>
      <c r="D66" s="209"/>
      <c r="E66" s="209"/>
      <c r="F66" s="209"/>
      <c r="G66" s="210"/>
      <c r="H66" s="210"/>
      <c r="I66" s="210"/>
      <c r="J66" s="210"/>
      <c r="K66" s="210"/>
      <c r="L66" s="210"/>
      <c r="M66" s="210"/>
      <c r="N66" s="210"/>
      <c r="O66" s="210"/>
      <c r="P66" s="115"/>
    </row>
    <row r="67" spans="1:16" ht="9" customHeight="1" x14ac:dyDescent="0.2">
      <c r="A67" s="213"/>
      <c r="B67" s="209"/>
      <c r="C67" s="209"/>
      <c r="D67" s="209"/>
      <c r="E67" s="209"/>
      <c r="F67" s="209"/>
      <c r="G67" s="210"/>
      <c r="H67" s="210"/>
      <c r="I67" s="210"/>
      <c r="J67" s="210"/>
      <c r="K67" s="210"/>
      <c r="L67" s="210"/>
      <c r="M67" s="210"/>
      <c r="N67" s="210"/>
      <c r="O67" s="210"/>
      <c r="P67" s="115"/>
    </row>
    <row r="68" spans="1:16" ht="9" customHeight="1" x14ac:dyDescent="0.2">
      <c r="A68" s="208"/>
      <c r="B68" s="209"/>
      <c r="C68" s="209"/>
      <c r="D68" s="209"/>
      <c r="E68" s="209"/>
      <c r="F68" s="209"/>
      <c r="G68" s="210"/>
      <c r="H68" s="210"/>
      <c r="I68" s="210"/>
      <c r="J68" s="210"/>
      <c r="K68" s="210"/>
      <c r="L68" s="210"/>
      <c r="M68" s="210"/>
      <c r="N68" s="210"/>
      <c r="O68" s="210"/>
      <c r="P68" s="115"/>
    </row>
    <row r="69" spans="1:16" ht="9" customHeight="1" x14ac:dyDescent="0.2">
      <c r="A69" s="208"/>
      <c r="B69" s="209"/>
      <c r="C69" s="209"/>
      <c r="D69" s="209"/>
      <c r="E69" s="209"/>
      <c r="F69" s="209"/>
      <c r="G69" s="210"/>
      <c r="H69" s="210"/>
      <c r="I69" s="210"/>
      <c r="J69" s="210"/>
      <c r="K69" s="210"/>
      <c r="L69" s="210"/>
      <c r="M69" s="210"/>
      <c r="N69" s="210"/>
      <c r="O69" s="210"/>
      <c r="P69" s="115"/>
    </row>
    <row r="70" spans="1:16" ht="9" customHeight="1" x14ac:dyDescent="0.2">
      <c r="A70" s="208"/>
      <c r="B70" s="214"/>
      <c r="C70" s="214"/>
      <c r="D70" s="214"/>
      <c r="E70" s="214"/>
      <c r="F70" s="214"/>
      <c r="P70" s="115"/>
    </row>
    <row r="71" spans="1:16" ht="9" customHeight="1" x14ac:dyDescent="0.2">
      <c r="A71" s="208"/>
      <c r="B71" s="214"/>
      <c r="C71" s="214"/>
      <c r="D71" s="214"/>
      <c r="E71" s="214"/>
      <c r="F71" s="214"/>
      <c r="P71" s="115"/>
    </row>
    <row r="72" spans="1:16" ht="9" customHeight="1" x14ac:dyDescent="0.2">
      <c r="A72" s="208"/>
      <c r="B72" s="214"/>
      <c r="C72" s="214"/>
      <c r="D72" s="214"/>
      <c r="E72" s="214"/>
      <c r="F72" s="214"/>
      <c r="P72" s="115"/>
    </row>
    <row r="73" spans="1:16" ht="9" customHeight="1" x14ac:dyDescent="0.2">
      <c r="A73" s="208"/>
      <c r="B73" s="214"/>
      <c r="C73" s="214"/>
      <c r="D73" s="214"/>
      <c r="E73" s="214"/>
      <c r="F73" s="214"/>
      <c r="P73" s="115"/>
    </row>
    <row r="74" spans="1:16" ht="9" customHeight="1" x14ac:dyDescent="0.2">
      <c r="A74" s="208"/>
      <c r="B74" s="214"/>
      <c r="C74" s="214"/>
      <c r="D74" s="214"/>
      <c r="E74" s="214"/>
      <c r="F74" s="214"/>
      <c r="P74" s="115"/>
    </row>
    <row r="75" spans="1:16" ht="9" customHeight="1" x14ac:dyDescent="0.2">
      <c r="A75" s="208"/>
      <c r="B75" s="214"/>
      <c r="C75" s="214"/>
      <c r="D75" s="214"/>
      <c r="E75" s="214"/>
      <c r="F75" s="214"/>
      <c r="P75" s="115"/>
    </row>
    <row r="76" spans="1:16" ht="9" customHeight="1" x14ac:dyDescent="0.2">
      <c r="A76" s="212"/>
      <c r="B76" s="214"/>
      <c r="C76" s="214"/>
      <c r="D76" s="214"/>
      <c r="E76" s="214"/>
      <c r="F76" s="214"/>
      <c r="P76" s="115"/>
    </row>
    <row r="77" spans="1:16" ht="9" customHeight="1" x14ac:dyDescent="0.2">
      <c r="A77" s="213"/>
      <c r="B77" s="214"/>
      <c r="C77" s="214"/>
      <c r="D77" s="214"/>
      <c r="E77" s="214"/>
      <c r="F77" s="214"/>
      <c r="P77" s="115"/>
    </row>
    <row r="78" spans="1:16" ht="9" customHeight="1" x14ac:dyDescent="0.2">
      <c r="A78" s="208"/>
      <c r="B78" s="214"/>
      <c r="C78" s="214"/>
      <c r="D78" s="214"/>
      <c r="E78" s="214"/>
      <c r="F78" s="214"/>
      <c r="P78" s="115"/>
    </row>
    <row r="79" spans="1:16" ht="9" customHeight="1" x14ac:dyDescent="0.2">
      <c r="A79" s="208"/>
      <c r="B79" s="214"/>
      <c r="C79" s="214"/>
      <c r="D79" s="214"/>
      <c r="E79" s="214"/>
      <c r="F79" s="214"/>
      <c r="P79" s="115"/>
    </row>
    <row r="80" spans="1:16" ht="9" customHeight="1" x14ac:dyDescent="0.2">
      <c r="A80" s="208"/>
      <c r="B80" s="214"/>
      <c r="C80" s="214"/>
      <c r="D80" s="214"/>
      <c r="E80" s="214"/>
      <c r="F80" s="214"/>
      <c r="P80" s="115"/>
    </row>
    <row r="81" spans="1:16" ht="9" customHeight="1" x14ac:dyDescent="0.2">
      <c r="A81" s="208"/>
      <c r="B81" s="214"/>
      <c r="C81" s="214"/>
      <c r="D81" s="214"/>
      <c r="E81" s="214"/>
      <c r="F81" s="214"/>
      <c r="P81" s="115"/>
    </row>
    <row r="82" spans="1:16" ht="9" customHeight="1" x14ac:dyDescent="0.2">
      <c r="A82" s="208"/>
      <c r="B82" s="214"/>
      <c r="C82" s="214"/>
      <c r="D82" s="214"/>
      <c r="E82" s="214"/>
      <c r="F82" s="214"/>
      <c r="P82" s="115"/>
    </row>
    <row r="83" spans="1:16" ht="9" customHeight="1" x14ac:dyDescent="0.2">
      <c r="A83" s="208"/>
      <c r="B83" s="214"/>
      <c r="C83" s="214"/>
      <c r="D83" s="214"/>
      <c r="E83" s="214"/>
      <c r="F83" s="214"/>
      <c r="P83" s="115"/>
    </row>
    <row r="84" spans="1:16" ht="9" customHeight="1" x14ac:dyDescent="0.2">
      <c r="A84" s="208"/>
      <c r="B84" s="214"/>
      <c r="C84" s="214"/>
      <c r="D84" s="214"/>
      <c r="E84" s="214"/>
      <c r="F84" s="214"/>
      <c r="P84" s="115"/>
    </row>
    <row r="85" spans="1:16" ht="9" customHeight="1" x14ac:dyDescent="0.2">
      <c r="A85" s="208"/>
      <c r="B85" s="214"/>
      <c r="C85" s="214"/>
      <c r="D85" s="214"/>
      <c r="E85" s="214"/>
      <c r="F85" s="214"/>
      <c r="P85" s="115"/>
    </row>
    <row r="86" spans="1:16" ht="9" customHeight="1" x14ac:dyDescent="0.2">
      <c r="A86" s="208"/>
      <c r="B86" s="214"/>
      <c r="C86" s="214"/>
      <c r="D86" s="214"/>
      <c r="E86" s="214"/>
      <c r="F86" s="214"/>
      <c r="P86" s="115"/>
    </row>
    <row r="87" spans="1:16" ht="9" customHeight="1" x14ac:dyDescent="0.2">
      <c r="A87" s="213"/>
      <c r="B87" s="214"/>
      <c r="C87" s="214"/>
      <c r="D87" s="214"/>
      <c r="E87" s="214"/>
      <c r="F87" s="214"/>
      <c r="P87" s="115"/>
    </row>
    <row r="88" spans="1:16" ht="9" customHeight="1" x14ac:dyDescent="0.2">
      <c r="A88" s="208"/>
      <c r="B88" s="214"/>
      <c r="C88" s="214"/>
      <c r="D88" s="214"/>
      <c r="E88" s="214"/>
      <c r="F88" s="214"/>
      <c r="P88" s="115"/>
    </row>
    <row r="89" spans="1:16" ht="9" customHeight="1" x14ac:dyDescent="0.2">
      <c r="A89" s="208"/>
      <c r="B89" s="214"/>
      <c r="C89" s="214"/>
      <c r="D89" s="214"/>
      <c r="E89" s="214"/>
      <c r="F89" s="214"/>
      <c r="P89" s="115"/>
    </row>
    <row r="90" spans="1:16" ht="9" customHeight="1" x14ac:dyDescent="0.2">
      <c r="A90" s="208"/>
      <c r="B90" s="214"/>
      <c r="C90" s="214"/>
      <c r="D90" s="214"/>
      <c r="E90" s="214"/>
      <c r="F90" s="214"/>
      <c r="P90" s="115"/>
    </row>
    <row r="91" spans="1:16" x14ac:dyDescent="0.2">
      <c r="A91" s="215"/>
      <c r="B91" s="214"/>
      <c r="C91" s="214"/>
      <c r="D91" s="214"/>
      <c r="E91" s="214"/>
      <c r="F91" s="214"/>
      <c r="P91" s="115"/>
    </row>
    <row r="92" spans="1:16" x14ac:dyDescent="0.2">
      <c r="A92" s="215"/>
      <c r="B92" s="214"/>
      <c r="C92" s="214"/>
      <c r="D92" s="214"/>
      <c r="E92" s="214"/>
      <c r="F92" s="214"/>
      <c r="P92" s="115"/>
    </row>
    <row r="93" spans="1:16" x14ac:dyDescent="0.2">
      <c r="A93" s="215"/>
      <c r="B93" s="214"/>
      <c r="C93" s="214"/>
      <c r="D93" s="214"/>
      <c r="E93" s="214"/>
      <c r="F93" s="214"/>
      <c r="P93" s="115"/>
    </row>
    <row r="94" spans="1:16" x14ac:dyDescent="0.2">
      <c r="A94" s="215"/>
      <c r="B94" s="214"/>
      <c r="C94" s="214"/>
      <c r="D94" s="214"/>
      <c r="E94" s="214"/>
      <c r="F94" s="214"/>
      <c r="P94" s="115"/>
    </row>
    <row r="95" spans="1:16" x14ac:dyDescent="0.2">
      <c r="A95" s="215"/>
      <c r="B95" s="214"/>
      <c r="C95" s="214"/>
      <c r="D95" s="214"/>
      <c r="E95" s="214"/>
      <c r="F95" s="214"/>
      <c r="P95" s="115"/>
    </row>
    <row r="96" spans="1:16" x14ac:dyDescent="0.2">
      <c r="A96" s="215"/>
      <c r="B96" s="214"/>
      <c r="C96" s="214"/>
      <c r="D96" s="214"/>
      <c r="E96" s="214"/>
      <c r="F96" s="214"/>
      <c r="P96" s="115"/>
    </row>
    <row r="97" spans="1:16" x14ac:dyDescent="0.2">
      <c r="A97" s="215"/>
      <c r="B97" s="214"/>
      <c r="C97" s="214"/>
      <c r="D97" s="214"/>
      <c r="E97" s="214"/>
      <c r="F97" s="214"/>
      <c r="P97" s="115"/>
    </row>
    <row r="98" spans="1:16" ht="15.75" x14ac:dyDescent="0.25">
      <c r="A98" s="216"/>
      <c r="B98" s="214"/>
      <c r="C98" s="214"/>
      <c r="D98" s="214"/>
      <c r="E98" s="214"/>
      <c r="F98" s="214"/>
      <c r="P98" s="115"/>
    </row>
    <row r="99" spans="1:16" ht="15.75" x14ac:dyDescent="0.25">
      <c r="A99" s="216"/>
      <c r="B99" s="214"/>
      <c r="C99" s="214"/>
      <c r="D99" s="214"/>
      <c r="E99" s="214"/>
      <c r="F99" s="214"/>
      <c r="P99" s="115"/>
    </row>
    <row r="100" spans="1:16" ht="15.75" x14ac:dyDescent="0.25">
      <c r="A100" s="216"/>
      <c r="B100" s="214"/>
      <c r="C100" s="214"/>
      <c r="D100" s="214"/>
      <c r="E100" s="214"/>
      <c r="F100" s="214"/>
      <c r="P100" s="115"/>
    </row>
    <row r="101" spans="1:16" ht="15.75" x14ac:dyDescent="0.25">
      <c r="A101" s="216"/>
      <c r="B101" s="214"/>
      <c r="C101" s="214"/>
      <c r="D101" s="214"/>
      <c r="E101" s="214"/>
      <c r="F101" s="214"/>
      <c r="P101" s="115"/>
    </row>
    <row r="102" spans="1:16" ht="15.75" x14ac:dyDescent="0.25">
      <c r="A102" s="216"/>
      <c r="B102" s="214"/>
      <c r="C102" s="214"/>
      <c r="D102" s="214"/>
      <c r="E102" s="214"/>
      <c r="F102" s="214"/>
      <c r="P102" s="115"/>
    </row>
    <row r="103" spans="1:16" ht="15.75" x14ac:dyDescent="0.25">
      <c r="A103" s="216"/>
      <c r="B103" s="214"/>
      <c r="C103" s="214"/>
      <c r="D103" s="214"/>
      <c r="E103" s="214"/>
      <c r="F103" s="214"/>
      <c r="P103" s="115"/>
    </row>
    <row r="104" spans="1:16" ht="15.75" x14ac:dyDescent="0.25">
      <c r="A104" s="216"/>
      <c r="B104" s="214"/>
      <c r="C104" s="214"/>
      <c r="D104" s="214"/>
      <c r="E104" s="214"/>
      <c r="F104" s="214"/>
      <c r="P104" s="115"/>
    </row>
    <row r="105" spans="1:16" ht="15.75" x14ac:dyDescent="0.25">
      <c r="A105" s="216"/>
      <c r="B105" s="214"/>
      <c r="C105" s="214"/>
      <c r="D105" s="214"/>
      <c r="E105" s="214"/>
      <c r="F105" s="214"/>
      <c r="P105" s="115"/>
    </row>
    <row r="106" spans="1:16" ht="15.75" x14ac:dyDescent="0.25">
      <c r="A106" s="216"/>
      <c r="B106" s="214"/>
      <c r="C106" s="214"/>
      <c r="D106" s="214"/>
      <c r="E106" s="214"/>
      <c r="F106" s="214"/>
      <c r="P106" s="115"/>
    </row>
    <row r="107" spans="1:16" ht="15.75" x14ac:dyDescent="0.25">
      <c r="A107" s="216"/>
      <c r="B107" s="214"/>
      <c r="C107" s="214"/>
      <c r="D107" s="214"/>
      <c r="E107" s="214"/>
      <c r="F107" s="214"/>
      <c r="P107" s="115"/>
    </row>
    <row r="108" spans="1:16" ht="15.75" x14ac:dyDescent="0.25">
      <c r="A108" s="216"/>
      <c r="B108" s="214"/>
      <c r="C108" s="214"/>
      <c r="D108" s="214"/>
      <c r="E108" s="214"/>
      <c r="F108" s="214"/>
      <c r="P108" s="115"/>
    </row>
    <row r="109" spans="1:16" ht="15.75" x14ac:dyDescent="0.25">
      <c r="A109" s="216"/>
      <c r="B109" s="214"/>
      <c r="C109" s="214"/>
      <c r="D109" s="214"/>
      <c r="E109" s="214"/>
      <c r="F109" s="214"/>
      <c r="P109" s="115"/>
    </row>
    <row r="110" spans="1:16" ht="15.75" x14ac:dyDescent="0.25">
      <c r="A110" s="216"/>
      <c r="B110" s="214"/>
      <c r="C110" s="214"/>
      <c r="D110" s="214"/>
      <c r="E110" s="214"/>
      <c r="F110" s="214"/>
      <c r="P110" s="115"/>
    </row>
    <row r="111" spans="1:16" ht="15.75" x14ac:dyDescent="0.25">
      <c r="A111" s="216"/>
      <c r="B111" s="214"/>
      <c r="C111" s="214"/>
      <c r="D111" s="214"/>
      <c r="E111" s="214"/>
      <c r="F111" s="214"/>
      <c r="P111" s="115"/>
    </row>
    <row r="112" spans="1:16" ht="15.75" x14ac:dyDescent="0.25">
      <c r="A112" s="216"/>
      <c r="B112" s="214"/>
      <c r="C112" s="214"/>
      <c r="D112" s="214"/>
      <c r="E112" s="214"/>
      <c r="F112" s="214"/>
      <c r="P112" s="115"/>
    </row>
    <row r="113" spans="1:16" ht="15.75" x14ac:dyDescent="0.25">
      <c r="A113" s="216"/>
      <c r="B113" s="214"/>
      <c r="C113" s="214"/>
      <c r="D113" s="214"/>
      <c r="E113" s="214"/>
      <c r="F113" s="214"/>
      <c r="P113" s="115"/>
    </row>
    <row r="114" spans="1:16" ht="15.75" x14ac:dyDescent="0.25">
      <c r="A114" s="216"/>
      <c r="B114" s="214"/>
      <c r="C114" s="214"/>
      <c r="D114" s="214"/>
      <c r="E114" s="214"/>
      <c r="F114" s="214"/>
      <c r="P114" s="115"/>
    </row>
    <row r="115" spans="1:16" ht="15.75" x14ac:dyDescent="0.25">
      <c r="A115" s="216"/>
      <c r="B115" s="214"/>
      <c r="C115" s="214"/>
      <c r="D115" s="214"/>
      <c r="E115" s="214"/>
      <c r="F115" s="214"/>
      <c r="P115" s="115"/>
    </row>
    <row r="116" spans="1:16" ht="15.75" x14ac:dyDescent="0.25">
      <c r="A116" s="216"/>
      <c r="B116" s="214"/>
      <c r="C116" s="214"/>
      <c r="D116" s="214"/>
      <c r="E116" s="214"/>
      <c r="F116" s="214"/>
      <c r="P116" s="115"/>
    </row>
    <row r="117" spans="1:16" ht="15.75" x14ac:dyDescent="0.25">
      <c r="A117" s="216"/>
      <c r="B117" s="214"/>
      <c r="C117" s="214"/>
      <c r="D117" s="214"/>
      <c r="E117" s="214"/>
      <c r="F117" s="214"/>
      <c r="P117" s="115"/>
    </row>
    <row r="118" spans="1:16" ht="15.75" x14ac:dyDescent="0.25">
      <c r="A118" s="216"/>
      <c r="B118" s="214"/>
      <c r="C118" s="214"/>
      <c r="D118" s="214"/>
      <c r="E118" s="214"/>
      <c r="F118" s="214"/>
      <c r="P118" s="115"/>
    </row>
    <row r="119" spans="1:16" ht="15.75" x14ac:dyDescent="0.25">
      <c r="A119" s="216"/>
      <c r="B119" s="214"/>
      <c r="C119" s="214"/>
      <c r="D119" s="214"/>
      <c r="E119" s="214"/>
      <c r="F119" s="214"/>
      <c r="P119" s="115"/>
    </row>
    <row r="120" spans="1:16" ht="15.75" x14ac:dyDescent="0.25">
      <c r="A120" s="216"/>
      <c r="B120" s="214"/>
      <c r="C120" s="214"/>
      <c r="D120" s="214"/>
      <c r="E120" s="214"/>
      <c r="F120" s="214"/>
      <c r="P120" s="115"/>
    </row>
    <row r="121" spans="1:16" ht="15.75" x14ac:dyDescent="0.25">
      <c r="A121" s="216"/>
      <c r="B121" s="214"/>
      <c r="C121" s="214"/>
      <c r="D121" s="214"/>
      <c r="E121" s="214"/>
      <c r="F121" s="214"/>
      <c r="P121" s="115"/>
    </row>
    <row r="122" spans="1:16" ht="15.75" x14ac:dyDescent="0.25">
      <c r="A122" s="216"/>
      <c r="B122" s="214"/>
      <c r="C122" s="214"/>
      <c r="D122" s="214"/>
      <c r="E122" s="214"/>
      <c r="F122" s="214"/>
      <c r="P122" s="115"/>
    </row>
    <row r="123" spans="1:16" ht="15.75" x14ac:dyDescent="0.25">
      <c r="A123" s="216"/>
      <c r="B123" s="214"/>
      <c r="C123" s="214"/>
      <c r="D123" s="214"/>
      <c r="E123" s="214"/>
      <c r="F123" s="214"/>
      <c r="P123" s="115"/>
    </row>
    <row r="124" spans="1:16" ht="15.75" x14ac:dyDescent="0.25">
      <c r="A124" s="216"/>
      <c r="B124" s="214"/>
      <c r="C124" s="214"/>
      <c r="D124" s="214"/>
      <c r="E124" s="214"/>
      <c r="F124" s="214"/>
      <c r="P124" s="115"/>
    </row>
    <row r="125" spans="1:16" ht="15.75" x14ac:dyDescent="0.25">
      <c r="A125" s="216"/>
      <c r="B125" s="214"/>
      <c r="C125" s="214"/>
      <c r="D125" s="214"/>
      <c r="E125" s="214"/>
      <c r="F125" s="214"/>
      <c r="P125" s="115"/>
    </row>
    <row r="126" spans="1:16" ht="15.75" x14ac:dyDescent="0.25">
      <c r="A126" s="216"/>
      <c r="B126" s="214"/>
      <c r="C126" s="214"/>
      <c r="D126" s="214"/>
      <c r="E126" s="214"/>
      <c r="F126" s="214"/>
      <c r="P126" s="115"/>
    </row>
    <row r="127" spans="1:16" ht="15.75" x14ac:dyDescent="0.25">
      <c r="A127" s="216"/>
      <c r="B127" s="214"/>
      <c r="C127" s="214"/>
      <c r="D127" s="214"/>
      <c r="E127" s="214"/>
      <c r="F127" s="214"/>
      <c r="P127" s="115"/>
    </row>
    <row r="128" spans="1:16" ht="15.75" x14ac:dyDescent="0.25">
      <c r="A128" s="216"/>
      <c r="B128" s="214"/>
      <c r="C128" s="214"/>
      <c r="D128" s="214"/>
      <c r="E128" s="214"/>
      <c r="F128" s="214"/>
      <c r="P128" s="115"/>
    </row>
    <row r="129" spans="1:16" ht="15.75" x14ac:dyDescent="0.25">
      <c r="A129" s="216"/>
      <c r="B129" s="214"/>
      <c r="C129" s="214"/>
      <c r="D129" s="214"/>
      <c r="E129" s="214"/>
      <c r="F129" s="214"/>
      <c r="P129" s="115"/>
    </row>
    <row r="130" spans="1:16" ht="15.75" x14ac:dyDescent="0.25">
      <c r="A130" s="216"/>
      <c r="B130" s="214"/>
      <c r="C130" s="214"/>
      <c r="D130" s="214"/>
      <c r="E130" s="214"/>
      <c r="F130" s="214"/>
      <c r="P130" s="115"/>
    </row>
    <row r="131" spans="1:16" ht="15.75" x14ac:dyDescent="0.25">
      <c r="A131" s="216"/>
      <c r="B131" s="214"/>
      <c r="C131" s="214"/>
      <c r="D131" s="214"/>
      <c r="E131" s="214"/>
      <c r="F131" s="214"/>
      <c r="P131" s="115"/>
    </row>
    <row r="132" spans="1:16" ht="15.75" x14ac:dyDescent="0.25">
      <c r="A132" s="216"/>
      <c r="B132" s="214"/>
      <c r="C132" s="214"/>
      <c r="D132" s="214"/>
      <c r="E132" s="214"/>
      <c r="F132" s="214"/>
      <c r="P132" s="115"/>
    </row>
    <row r="133" spans="1:16" ht="15.75" x14ac:dyDescent="0.25">
      <c r="A133" s="216"/>
      <c r="B133" s="214"/>
      <c r="C133" s="214"/>
      <c r="D133" s="214"/>
      <c r="E133" s="214"/>
      <c r="F133" s="214"/>
      <c r="P133" s="115"/>
    </row>
    <row r="134" spans="1:16" ht="15.75" x14ac:dyDescent="0.25">
      <c r="A134" s="216"/>
      <c r="B134" s="214"/>
      <c r="C134" s="214"/>
      <c r="D134" s="214"/>
      <c r="E134" s="214"/>
      <c r="F134" s="214"/>
      <c r="P134" s="115"/>
    </row>
    <row r="135" spans="1:16" ht="15.75" x14ac:dyDescent="0.25">
      <c r="A135" s="216"/>
      <c r="B135" s="214"/>
      <c r="C135" s="214"/>
      <c r="D135" s="214"/>
      <c r="E135" s="214"/>
      <c r="F135" s="214"/>
      <c r="P135" s="115"/>
    </row>
    <row r="136" spans="1:16" ht="15.75" x14ac:dyDescent="0.25">
      <c r="A136" s="216"/>
      <c r="B136" s="214"/>
      <c r="C136" s="214"/>
      <c r="D136" s="214"/>
      <c r="E136" s="214"/>
      <c r="F136" s="214"/>
      <c r="P136" s="115"/>
    </row>
    <row r="137" spans="1:16" ht="15.75" x14ac:dyDescent="0.25">
      <c r="A137" s="216"/>
      <c r="B137" s="214"/>
      <c r="C137" s="214"/>
      <c r="D137" s="214"/>
      <c r="E137" s="214"/>
      <c r="F137" s="214"/>
      <c r="P137" s="115"/>
    </row>
    <row r="138" spans="1:16" ht="15.75" x14ac:dyDescent="0.25">
      <c r="A138" s="216"/>
      <c r="B138" s="214"/>
      <c r="C138" s="214"/>
      <c r="D138" s="214"/>
      <c r="E138" s="214"/>
      <c r="F138" s="214"/>
      <c r="P138" s="115"/>
    </row>
    <row r="139" spans="1:16" ht="15.75" x14ac:dyDescent="0.25">
      <c r="A139" s="216"/>
      <c r="B139" s="214"/>
      <c r="C139" s="214"/>
      <c r="D139" s="214"/>
      <c r="E139" s="214"/>
      <c r="F139" s="214"/>
      <c r="P139" s="115"/>
    </row>
    <row r="140" spans="1:16" ht="15.75" x14ac:dyDescent="0.25">
      <c r="A140" s="216"/>
      <c r="B140" s="214"/>
      <c r="C140" s="214"/>
      <c r="D140" s="214"/>
      <c r="E140" s="214"/>
      <c r="F140" s="214"/>
      <c r="P140" s="115"/>
    </row>
    <row r="141" spans="1:16" ht="15.75" x14ac:dyDescent="0.25">
      <c r="A141" s="216"/>
      <c r="B141" s="214"/>
      <c r="C141" s="214"/>
      <c r="D141" s="214"/>
      <c r="E141" s="214"/>
      <c r="F141" s="214"/>
      <c r="P141" s="115"/>
    </row>
    <row r="142" spans="1:16" ht="15.75" x14ac:dyDescent="0.25">
      <c r="A142" s="216"/>
      <c r="B142" s="214"/>
      <c r="C142" s="214"/>
      <c r="D142" s="214"/>
      <c r="E142" s="214"/>
      <c r="F142" s="214"/>
      <c r="P142" s="115"/>
    </row>
    <row r="143" spans="1:16" ht="15.75" x14ac:dyDescent="0.25">
      <c r="A143" s="216"/>
      <c r="B143" s="214"/>
      <c r="C143" s="214"/>
      <c r="D143" s="214"/>
      <c r="E143" s="214"/>
      <c r="F143" s="214"/>
      <c r="P143" s="115"/>
    </row>
    <row r="144" spans="1:16" ht="15.75" x14ac:dyDescent="0.25">
      <c r="A144" s="216"/>
      <c r="B144" s="214"/>
      <c r="C144" s="214"/>
      <c r="D144" s="214"/>
      <c r="E144" s="214"/>
      <c r="F144" s="214"/>
      <c r="P144" s="115"/>
    </row>
    <row r="145" spans="1:16" ht="15.75" x14ac:dyDescent="0.25">
      <c r="A145" s="216"/>
      <c r="B145" s="214"/>
      <c r="C145" s="214"/>
      <c r="D145" s="214"/>
      <c r="E145" s="214"/>
      <c r="F145" s="214"/>
      <c r="P145" s="115"/>
    </row>
    <row r="146" spans="1:16" ht="15.75" x14ac:dyDescent="0.25">
      <c r="A146" s="216"/>
      <c r="B146" s="214"/>
      <c r="C146" s="214"/>
      <c r="D146" s="214"/>
      <c r="E146" s="214"/>
      <c r="F146" s="214"/>
      <c r="P146" s="115"/>
    </row>
    <row r="147" spans="1:16" ht="15.75" x14ac:dyDescent="0.25">
      <c r="A147" s="216"/>
      <c r="B147" s="214"/>
      <c r="C147" s="214"/>
      <c r="D147" s="214"/>
      <c r="E147" s="214"/>
      <c r="F147" s="214"/>
      <c r="P147" s="115"/>
    </row>
    <row r="148" spans="1:16" ht="15.75" x14ac:dyDescent="0.25">
      <c r="A148" s="216"/>
      <c r="B148" s="214"/>
      <c r="C148" s="214"/>
      <c r="D148" s="214"/>
      <c r="E148" s="214"/>
      <c r="F148" s="214"/>
      <c r="P148" s="115"/>
    </row>
    <row r="149" spans="1:16" ht="15.75" x14ac:dyDescent="0.25">
      <c r="A149" s="216"/>
      <c r="B149" s="214"/>
      <c r="C149" s="214"/>
      <c r="D149" s="214"/>
      <c r="E149" s="214"/>
      <c r="F149" s="214"/>
      <c r="P149" s="115"/>
    </row>
    <row r="150" spans="1:16" ht="15.75" x14ac:dyDescent="0.25">
      <c r="A150" s="216"/>
      <c r="B150" s="214"/>
      <c r="C150" s="214"/>
      <c r="D150" s="214"/>
      <c r="E150" s="214"/>
      <c r="F150" s="214"/>
      <c r="P150" s="115"/>
    </row>
    <row r="151" spans="1:16" ht="15.75" x14ac:dyDescent="0.25">
      <c r="A151" s="216"/>
      <c r="B151" s="214"/>
      <c r="C151" s="214"/>
      <c r="D151" s="214"/>
      <c r="E151" s="214"/>
      <c r="F151" s="214"/>
      <c r="P151" s="115"/>
    </row>
    <row r="152" spans="1:16" ht="15.75" x14ac:dyDescent="0.25">
      <c r="A152" s="216"/>
      <c r="B152" s="214"/>
      <c r="C152" s="214"/>
      <c r="D152" s="214"/>
      <c r="E152" s="214"/>
      <c r="F152" s="214"/>
      <c r="P152" s="115"/>
    </row>
    <row r="153" spans="1:16" ht="15.75" x14ac:dyDescent="0.25">
      <c r="A153" s="216"/>
      <c r="B153" s="214"/>
      <c r="C153" s="214"/>
      <c r="D153" s="214"/>
      <c r="E153" s="214"/>
      <c r="F153" s="214"/>
      <c r="P153" s="115"/>
    </row>
    <row r="154" spans="1:16" ht="15.75" x14ac:dyDescent="0.25">
      <c r="A154" s="216"/>
      <c r="B154" s="214"/>
      <c r="C154" s="214"/>
      <c r="D154" s="214"/>
      <c r="E154" s="214"/>
      <c r="F154" s="214"/>
      <c r="P154" s="115"/>
    </row>
    <row r="155" spans="1:16" ht="15.75" x14ac:dyDescent="0.25">
      <c r="A155" s="216"/>
      <c r="B155" s="214"/>
      <c r="C155" s="214"/>
      <c r="D155" s="214"/>
      <c r="E155" s="214"/>
      <c r="F155" s="214"/>
      <c r="P155" s="115"/>
    </row>
    <row r="156" spans="1:16" ht="15.75" x14ac:dyDescent="0.25">
      <c r="A156" s="216"/>
      <c r="B156" s="214"/>
      <c r="C156" s="214"/>
      <c r="D156" s="214"/>
      <c r="E156" s="214"/>
      <c r="F156" s="214"/>
      <c r="P156" s="115"/>
    </row>
    <row r="157" spans="1:16" ht="15.75" x14ac:dyDescent="0.25">
      <c r="A157" s="216"/>
      <c r="B157" s="214"/>
      <c r="C157" s="214"/>
      <c r="D157" s="214"/>
      <c r="E157" s="214"/>
      <c r="F157" s="214"/>
      <c r="P157" s="115"/>
    </row>
    <row r="158" spans="1:16" ht="15.75" x14ac:dyDescent="0.25">
      <c r="A158" s="216"/>
      <c r="B158" s="214"/>
      <c r="C158" s="214"/>
      <c r="D158" s="214"/>
      <c r="E158" s="214"/>
      <c r="F158" s="214"/>
      <c r="P158" s="115"/>
    </row>
    <row r="159" spans="1:16" ht="15.75" x14ac:dyDescent="0.25">
      <c r="A159" s="216"/>
      <c r="B159" s="214"/>
      <c r="C159" s="214"/>
      <c r="D159" s="214"/>
      <c r="E159" s="214"/>
      <c r="F159" s="214"/>
      <c r="P159" s="115"/>
    </row>
    <row r="160" spans="1:16" ht="15.75" x14ac:dyDescent="0.25">
      <c r="A160" s="216"/>
      <c r="B160" s="214"/>
      <c r="C160" s="214"/>
      <c r="D160" s="214"/>
      <c r="E160" s="214"/>
      <c r="F160" s="214"/>
      <c r="P160" s="115"/>
    </row>
    <row r="161" spans="1:16" ht="15.75" x14ac:dyDescent="0.25">
      <c r="A161" s="216"/>
      <c r="B161" s="214"/>
      <c r="C161" s="214"/>
      <c r="D161" s="214"/>
      <c r="E161" s="214"/>
      <c r="F161" s="214"/>
      <c r="P161" s="115"/>
    </row>
    <row r="162" spans="1:16" ht="15.75" x14ac:dyDescent="0.25">
      <c r="A162" s="216"/>
      <c r="B162" s="214"/>
      <c r="C162" s="214"/>
      <c r="D162" s="214"/>
      <c r="E162" s="214"/>
      <c r="F162" s="214"/>
      <c r="P162" s="115"/>
    </row>
    <row r="163" spans="1:16" ht="15.75" x14ac:dyDescent="0.25">
      <c r="A163" s="216"/>
      <c r="B163" s="214"/>
      <c r="C163" s="214"/>
      <c r="D163" s="214"/>
      <c r="E163" s="214"/>
      <c r="F163" s="214"/>
      <c r="P163" s="115"/>
    </row>
    <row r="164" spans="1:16" ht="15.75" x14ac:dyDescent="0.25">
      <c r="A164" s="216"/>
      <c r="B164" s="214"/>
      <c r="C164" s="214"/>
      <c r="D164" s="214"/>
      <c r="E164" s="214"/>
      <c r="F164" s="214"/>
      <c r="P164" s="115"/>
    </row>
    <row r="165" spans="1:16" ht="15.75" x14ac:dyDescent="0.25">
      <c r="A165" s="216"/>
      <c r="B165" s="214"/>
      <c r="C165" s="214"/>
      <c r="D165" s="214"/>
      <c r="E165" s="214"/>
      <c r="F165" s="214"/>
      <c r="P165" s="115"/>
    </row>
    <row r="166" spans="1:16" ht="15.75" x14ac:dyDescent="0.25">
      <c r="A166" s="216"/>
      <c r="B166" s="214"/>
      <c r="C166" s="214"/>
      <c r="D166" s="214"/>
      <c r="E166" s="214"/>
      <c r="F166" s="214"/>
      <c r="P166" s="115"/>
    </row>
    <row r="167" spans="1:16" ht="15.75" x14ac:dyDescent="0.25">
      <c r="A167" s="216"/>
      <c r="B167" s="214"/>
      <c r="C167" s="214"/>
      <c r="D167" s="214"/>
      <c r="E167" s="214"/>
      <c r="F167" s="214"/>
      <c r="P167" s="115"/>
    </row>
    <row r="168" spans="1:16" ht="15.75" x14ac:dyDescent="0.25">
      <c r="A168" s="216"/>
      <c r="B168" s="214"/>
      <c r="C168" s="214"/>
      <c r="D168" s="214"/>
      <c r="E168" s="214"/>
      <c r="F168" s="214"/>
      <c r="P168" s="115"/>
    </row>
    <row r="169" spans="1:16" ht="15.75" x14ac:dyDescent="0.25">
      <c r="A169" s="216"/>
      <c r="B169" s="214"/>
      <c r="C169" s="214"/>
      <c r="D169" s="214"/>
      <c r="E169" s="214"/>
      <c r="F169" s="214"/>
      <c r="P169" s="115"/>
    </row>
    <row r="170" spans="1:16" ht="15.75" x14ac:dyDescent="0.25">
      <c r="A170" s="216"/>
      <c r="B170" s="214"/>
      <c r="C170" s="214"/>
      <c r="D170" s="214"/>
      <c r="E170" s="214"/>
      <c r="F170" s="214"/>
      <c r="P170" s="115"/>
    </row>
    <row r="171" spans="1:16" ht="15.75" x14ac:dyDescent="0.25">
      <c r="A171" s="216"/>
      <c r="B171" s="214"/>
      <c r="C171" s="214"/>
      <c r="D171" s="214"/>
      <c r="E171" s="214"/>
      <c r="F171" s="214"/>
      <c r="P171" s="115"/>
    </row>
    <row r="172" spans="1:16" ht="15.75" x14ac:dyDescent="0.25">
      <c r="A172" s="216"/>
      <c r="B172" s="214"/>
      <c r="C172" s="214"/>
      <c r="D172" s="214"/>
      <c r="E172" s="214"/>
      <c r="F172" s="214"/>
      <c r="P172" s="115"/>
    </row>
    <row r="173" spans="1:16" ht="15.75" x14ac:dyDescent="0.25">
      <c r="A173" s="216"/>
      <c r="B173" s="214"/>
      <c r="C173" s="214"/>
      <c r="D173" s="214"/>
      <c r="E173" s="214"/>
      <c r="F173" s="214"/>
      <c r="P173" s="115"/>
    </row>
    <row r="174" spans="1:16" ht="15.75" x14ac:dyDescent="0.25">
      <c r="A174" s="216"/>
      <c r="B174" s="214"/>
      <c r="C174" s="214"/>
      <c r="D174" s="214"/>
      <c r="E174" s="214"/>
      <c r="F174" s="214"/>
      <c r="P174" s="115"/>
    </row>
    <row r="175" spans="1:16" ht="15.75" x14ac:dyDescent="0.25">
      <c r="A175" s="216"/>
      <c r="B175" s="214"/>
      <c r="C175" s="214"/>
      <c r="D175" s="214"/>
      <c r="E175" s="214"/>
      <c r="F175" s="214"/>
      <c r="P175" s="115"/>
    </row>
    <row r="176" spans="1:16" ht="15.75" x14ac:dyDescent="0.25">
      <c r="A176" s="216"/>
      <c r="B176" s="214"/>
      <c r="C176" s="214"/>
      <c r="D176" s="214"/>
      <c r="E176" s="214"/>
      <c r="F176" s="214"/>
      <c r="P176" s="115"/>
    </row>
    <row r="177" spans="1:16" ht="15.75" x14ac:dyDescent="0.25">
      <c r="A177" s="216"/>
      <c r="B177" s="214"/>
      <c r="C177" s="214"/>
      <c r="D177" s="214"/>
      <c r="E177" s="214"/>
      <c r="F177" s="214"/>
      <c r="P177" s="115"/>
    </row>
    <row r="178" spans="1:16" ht="15.75" x14ac:dyDescent="0.25">
      <c r="A178" s="216"/>
      <c r="B178" s="214"/>
      <c r="C178" s="214"/>
      <c r="D178" s="214"/>
      <c r="E178" s="214"/>
      <c r="F178" s="214"/>
      <c r="P178" s="115"/>
    </row>
    <row r="179" spans="1:16" ht="15.75" x14ac:dyDescent="0.25">
      <c r="A179" s="216"/>
      <c r="B179" s="214"/>
      <c r="C179" s="214"/>
      <c r="D179" s="214"/>
      <c r="E179" s="214"/>
      <c r="F179" s="214"/>
      <c r="P179" s="115"/>
    </row>
    <row r="180" spans="1:16" ht="15.75" x14ac:dyDescent="0.25">
      <c r="A180" s="216"/>
      <c r="B180" s="214"/>
      <c r="C180" s="214"/>
      <c r="D180" s="214"/>
      <c r="E180" s="214"/>
      <c r="F180" s="214"/>
      <c r="P180" s="115"/>
    </row>
    <row r="181" spans="1:16" ht="15.75" x14ac:dyDescent="0.25">
      <c r="A181" s="216"/>
      <c r="B181" s="214"/>
      <c r="C181" s="214"/>
      <c r="D181" s="214"/>
      <c r="E181" s="214"/>
      <c r="F181" s="214"/>
      <c r="P181" s="115"/>
    </row>
    <row r="182" spans="1:16" ht="15.75" x14ac:dyDescent="0.25">
      <c r="A182" s="216"/>
      <c r="B182" s="214"/>
      <c r="C182" s="214"/>
      <c r="D182" s="214"/>
      <c r="E182" s="214"/>
      <c r="F182" s="214"/>
      <c r="P182" s="115"/>
    </row>
    <row r="183" spans="1:16" ht="15.75" x14ac:dyDescent="0.25">
      <c r="A183" s="216"/>
      <c r="B183" s="214"/>
      <c r="C183" s="214"/>
      <c r="D183" s="214"/>
      <c r="E183" s="214"/>
      <c r="F183" s="214"/>
      <c r="P183" s="115"/>
    </row>
    <row r="184" spans="1:16" ht="15.75" x14ac:dyDescent="0.25">
      <c r="A184" s="216"/>
      <c r="B184" s="214"/>
      <c r="C184" s="214"/>
      <c r="D184" s="214"/>
      <c r="E184" s="214"/>
      <c r="F184" s="214"/>
      <c r="P184" s="115"/>
    </row>
    <row r="185" spans="1:16" ht="15.75" x14ac:dyDescent="0.25">
      <c r="A185" s="216"/>
      <c r="B185" s="214"/>
      <c r="C185" s="214"/>
      <c r="D185" s="214"/>
      <c r="E185" s="214"/>
      <c r="F185" s="214"/>
      <c r="P185" s="115"/>
    </row>
    <row r="186" spans="1:16" ht="15.75" x14ac:dyDescent="0.25">
      <c r="A186" s="216"/>
      <c r="B186" s="214"/>
      <c r="C186" s="214"/>
      <c r="D186" s="214"/>
      <c r="E186" s="214"/>
      <c r="F186" s="214"/>
      <c r="P186" s="115"/>
    </row>
    <row r="187" spans="1:16" ht="15.75" x14ac:dyDescent="0.25">
      <c r="A187" s="216"/>
      <c r="B187" s="214"/>
      <c r="C187" s="214"/>
      <c r="D187" s="214"/>
      <c r="E187" s="214"/>
      <c r="F187" s="214"/>
      <c r="P187" s="115"/>
    </row>
    <row r="188" spans="1:16" ht="15.75" x14ac:dyDescent="0.25">
      <c r="A188" s="216"/>
      <c r="B188" s="214"/>
      <c r="C188" s="214"/>
      <c r="D188" s="214"/>
      <c r="E188" s="214"/>
      <c r="F188" s="214"/>
      <c r="P188" s="115"/>
    </row>
    <row r="189" spans="1:16" ht="15.75" x14ac:dyDescent="0.25">
      <c r="A189" s="217"/>
      <c r="B189" s="214"/>
      <c r="C189" s="214"/>
      <c r="D189" s="214"/>
      <c r="E189" s="214"/>
      <c r="F189" s="214"/>
      <c r="P189" s="115"/>
    </row>
    <row r="190" spans="1:16" ht="15.75" x14ac:dyDescent="0.25">
      <c r="A190" s="217"/>
      <c r="B190" s="214"/>
      <c r="C190" s="214"/>
      <c r="D190" s="214"/>
      <c r="E190" s="214"/>
      <c r="F190" s="214"/>
      <c r="P190" s="115"/>
    </row>
    <row r="191" spans="1:16" ht="15.75" x14ac:dyDescent="0.25">
      <c r="A191" s="217"/>
      <c r="B191" s="214"/>
      <c r="C191" s="214"/>
      <c r="D191" s="214"/>
      <c r="E191" s="214"/>
      <c r="F191" s="214"/>
      <c r="P191" s="115"/>
    </row>
    <row r="192" spans="1:16" ht="15.75" x14ac:dyDescent="0.25">
      <c r="A192" s="217"/>
      <c r="B192" s="214"/>
      <c r="C192" s="214"/>
      <c r="D192" s="214"/>
      <c r="E192" s="214"/>
      <c r="F192" s="214"/>
      <c r="P192" s="115"/>
    </row>
    <row r="193" spans="1:16" ht="15.75" x14ac:dyDescent="0.25">
      <c r="A193" s="217"/>
      <c r="B193" s="214"/>
      <c r="C193" s="214"/>
      <c r="D193" s="214"/>
      <c r="E193" s="214"/>
      <c r="F193" s="214"/>
      <c r="P193" s="115"/>
    </row>
    <row r="194" spans="1:16" ht="15.75" x14ac:dyDescent="0.25">
      <c r="A194" s="217"/>
      <c r="B194" s="214"/>
      <c r="C194" s="214"/>
      <c r="D194" s="214"/>
      <c r="E194" s="214"/>
      <c r="F194" s="214"/>
      <c r="P194" s="115"/>
    </row>
    <row r="195" spans="1:16" ht="15.75" x14ac:dyDescent="0.25">
      <c r="A195" s="217"/>
      <c r="B195" s="214"/>
      <c r="C195" s="214"/>
      <c r="D195" s="214"/>
      <c r="E195" s="214"/>
      <c r="F195" s="214"/>
      <c r="P195" s="115"/>
    </row>
    <row r="196" spans="1:16" ht="15.75" x14ac:dyDescent="0.25">
      <c r="A196" s="217"/>
      <c r="B196" s="214"/>
      <c r="C196" s="214"/>
      <c r="D196" s="214"/>
      <c r="E196" s="214"/>
      <c r="F196" s="214"/>
      <c r="P196" s="115"/>
    </row>
    <row r="197" spans="1:16" ht="15.75" x14ac:dyDescent="0.25">
      <c r="A197" s="217"/>
      <c r="B197" s="214"/>
      <c r="C197" s="214"/>
      <c r="D197" s="214"/>
      <c r="E197" s="214"/>
      <c r="F197" s="214"/>
      <c r="P197" s="115"/>
    </row>
    <row r="198" spans="1:16" ht="15.75" x14ac:dyDescent="0.25">
      <c r="A198" s="217"/>
      <c r="B198" s="214"/>
      <c r="C198" s="214"/>
      <c r="D198" s="214"/>
      <c r="E198" s="214"/>
      <c r="F198" s="214"/>
      <c r="P198" s="115"/>
    </row>
    <row r="199" spans="1:16" ht="15.75" x14ac:dyDescent="0.25">
      <c r="A199" s="217"/>
      <c r="B199" s="214"/>
      <c r="C199" s="214"/>
      <c r="D199" s="214"/>
      <c r="E199" s="214"/>
      <c r="F199" s="214"/>
    </row>
    <row r="200" spans="1:16" ht="15.75" x14ac:dyDescent="0.25">
      <c r="A200" s="217"/>
      <c r="B200" s="214"/>
      <c r="C200" s="214"/>
      <c r="D200" s="214"/>
      <c r="E200" s="214"/>
      <c r="F200" s="214"/>
    </row>
    <row r="201" spans="1:16" ht="15.75" x14ac:dyDescent="0.25">
      <c r="A201" s="217"/>
      <c r="B201" s="214"/>
      <c r="C201" s="214"/>
      <c r="D201" s="214"/>
      <c r="E201" s="214"/>
      <c r="F201" s="214"/>
    </row>
    <row r="202" spans="1:16" ht="15.75" x14ac:dyDescent="0.25">
      <c r="A202" s="217"/>
      <c r="B202" s="214"/>
      <c r="C202" s="214"/>
      <c r="D202" s="214"/>
      <c r="E202" s="214"/>
      <c r="F202" s="214"/>
    </row>
    <row r="203" spans="1:16" ht="15.75" x14ac:dyDescent="0.25">
      <c r="A203" s="217"/>
      <c r="B203" s="214"/>
      <c r="C203" s="214"/>
      <c r="D203" s="214"/>
      <c r="E203" s="214"/>
      <c r="F203" s="214"/>
    </row>
    <row r="204" spans="1:16" ht="15.75" x14ac:dyDescent="0.25">
      <c r="A204" s="217"/>
      <c r="B204" s="214"/>
      <c r="C204" s="214"/>
      <c r="D204" s="214"/>
      <c r="E204" s="214"/>
      <c r="F204" s="214"/>
    </row>
    <row r="205" spans="1:16" ht="15.75" x14ac:dyDescent="0.25">
      <c r="A205" s="217"/>
      <c r="B205" s="214"/>
      <c r="C205" s="214"/>
      <c r="D205" s="214"/>
      <c r="E205" s="214"/>
      <c r="F205" s="214"/>
    </row>
    <row r="206" spans="1:16" ht="15.75" x14ac:dyDescent="0.25">
      <c r="A206" s="217"/>
      <c r="B206" s="214"/>
      <c r="C206" s="214"/>
      <c r="D206" s="214"/>
      <c r="E206" s="214"/>
      <c r="F206" s="214"/>
    </row>
    <row r="207" spans="1:16" ht="15.75" x14ac:dyDescent="0.25">
      <c r="A207" s="217"/>
      <c r="B207" s="214"/>
      <c r="C207" s="214"/>
      <c r="D207" s="214"/>
      <c r="E207" s="214"/>
      <c r="F207" s="214"/>
    </row>
    <row r="208" spans="1:16" ht="15.75" x14ac:dyDescent="0.25">
      <c r="A208" s="217"/>
      <c r="B208" s="214"/>
      <c r="C208" s="214"/>
      <c r="D208" s="214"/>
      <c r="E208" s="214"/>
      <c r="F208" s="214"/>
    </row>
    <row r="209" spans="1:6" ht="15.75" x14ac:dyDescent="0.25">
      <c r="A209" s="217"/>
      <c r="B209" s="214"/>
      <c r="C209" s="214"/>
      <c r="D209" s="214"/>
      <c r="E209" s="214"/>
      <c r="F209" s="214"/>
    </row>
    <row r="210" spans="1:6" ht="15.75" x14ac:dyDescent="0.25">
      <c r="A210" s="217"/>
      <c r="B210" s="214"/>
      <c r="C210" s="214"/>
      <c r="D210" s="214"/>
      <c r="E210" s="214"/>
      <c r="F210" s="214"/>
    </row>
    <row r="211" spans="1:6" ht="15.75" x14ac:dyDescent="0.25">
      <c r="A211" s="217"/>
      <c r="B211" s="214"/>
      <c r="C211" s="214"/>
      <c r="D211" s="214"/>
      <c r="E211" s="214"/>
      <c r="F211" s="214"/>
    </row>
    <row r="212" spans="1:6" ht="15.75" x14ac:dyDescent="0.25">
      <c r="A212" s="217"/>
      <c r="B212" s="214"/>
      <c r="C212" s="214"/>
      <c r="D212" s="214"/>
      <c r="E212" s="214"/>
      <c r="F212" s="214"/>
    </row>
    <row r="213" spans="1:6" ht="15.75" x14ac:dyDescent="0.25">
      <c r="A213" s="217"/>
      <c r="B213" s="214"/>
      <c r="C213" s="214"/>
      <c r="D213" s="214"/>
      <c r="E213" s="214"/>
      <c r="F213" s="214"/>
    </row>
    <row r="214" spans="1:6" ht="15.75" x14ac:dyDescent="0.25">
      <c r="A214" s="217"/>
      <c r="B214" s="214"/>
      <c r="C214" s="214"/>
      <c r="D214" s="214"/>
      <c r="E214" s="214"/>
      <c r="F214" s="214"/>
    </row>
    <row r="215" spans="1:6" ht="15.75" x14ac:dyDescent="0.25">
      <c r="A215" s="217"/>
      <c r="B215" s="214"/>
      <c r="C215" s="214"/>
      <c r="D215" s="214"/>
      <c r="E215" s="214"/>
      <c r="F215" s="214"/>
    </row>
    <row r="216" spans="1:6" ht="15.75" x14ac:dyDescent="0.25">
      <c r="A216" s="217"/>
      <c r="B216" s="214"/>
      <c r="C216" s="214"/>
      <c r="D216" s="214"/>
      <c r="E216" s="214"/>
      <c r="F216" s="214"/>
    </row>
    <row r="217" spans="1:6" ht="15.75" x14ac:dyDescent="0.25">
      <c r="A217" s="217"/>
      <c r="B217" s="214"/>
      <c r="C217" s="214"/>
      <c r="D217" s="214"/>
      <c r="E217" s="214"/>
      <c r="F217" s="214"/>
    </row>
    <row r="218" spans="1:6" ht="15.75" x14ac:dyDescent="0.25">
      <c r="A218" s="217"/>
      <c r="B218" s="214"/>
      <c r="C218" s="214"/>
      <c r="D218" s="214"/>
      <c r="E218" s="214"/>
      <c r="F218" s="214"/>
    </row>
    <row r="219" spans="1:6" ht="15.75" x14ac:dyDescent="0.25">
      <c r="A219" s="217"/>
      <c r="B219" s="214"/>
      <c r="C219" s="214"/>
      <c r="D219" s="214"/>
      <c r="E219" s="214"/>
      <c r="F219" s="214"/>
    </row>
    <row r="220" spans="1:6" ht="15.75" x14ac:dyDescent="0.25">
      <c r="A220" s="217"/>
      <c r="B220" s="214"/>
      <c r="C220" s="214"/>
      <c r="D220" s="214"/>
      <c r="E220" s="214"/>
      <c r="F220" s="214"/>
    </row>
    <row r="221" spans="1:6" ht="15.75" x14ac:dyDescent="0.25">
      <c r="A221" s="217"/>
      <c r="B221" s="214"/>
      <c r="C221" s="214"/>
      <c r="D221" s="214"/>
      <c r="E221" s="214"/>
      <c r="F221" s="214"/>
    </row>
    <row r="222" spans="1:6" ht="15.75" x14ac:dyDescent="0.25">
      <c r="A222" s="217"/>
      <c r="B222" s="214"/>
      <c r="C222" s="214"/>
      <c r="D222" s="214"/>
      <c r="E222" s="214"/>
      <c r="F222" s="214"/>
    </row>
    <row r="223" spans="1:6" ht="15.75" x14ac:dyDescent="0.25">
      <c r="A223" s="217"/>
      <c r="B223" s="214"/>
      <c r="C223" s="214"/>
      <c r="D223" s="214"/>
      <c r="E223" s="214"/>
      <c r="F223" s="214"/>
    </row>
    <row r="224" spans="1:6" ht="15.75" x14ac:dyDescent="0.25">
      <c r="A224" s="217"/>
      <c r="B224" s="214"/>
      <c r="C224" s="214"/>
      <c r="D224" s="214"/>
      <c r="E224" s="214"/>
      <c r="F224" s="214"/>
    </row>
    <row r="225" spans="1:6" ht="15.75" x14ac:dyDescent="0.25">
      <c r="A225" s="217"/>
      <c r="B225" s="214"/>
      <c r="C225" s="214"/>
      <c r="D225" s="214"/>
      <c r="E225" s="214"/>
      <c r="F225" s="214"/>
    </row>
    <row r="226" spans="1:6" ht="15.75" x14ac:dyDescent="0.25">
      <c r="A226" s="217"/>
      <c r="B226" s="214"/>
      <c r="C226" s="214"/>
      <c r="D226" s="214"/>
      <c r="E226" s="214"/>
      <c r="F226" s="214"/>
    </row>
    <row r="227" spans="1:6" ht="15.75" x14ac:dyDescent="0.25">
      <c r="A227" s="217"/>
      <c r="B227" s="214"/>
      <c r="C227" s="214"/>
      <c r="D227" s="214"/>
      <c r="E227" s="214"/>
      <c r="F227" s="214"/>
    </row>
    <row r="228" spans="1:6" ht="15.75" x14ac:dyDescent="0.25">
      <c r="A228" s="217"/>
      <c r="B228" s="214"/>
      <c r="C228" s="214"/>
      <c r="D228" s="214"/>
      <c r="E228" s="214"/>
      <c r="F228" s="214"/>
    </row>
    <row r="229" spans="1:6" ht="15.75" x14ac:dyDescent="0.25">
      <c r="A229" s="217"/>
      <c r="B229" s="214"/>
      <c r="C229" s="214"/>
      <c r="D229" s="214"/>
      <c r="E229" s="214"/>
      <c r="F229" s="214"/>
    </row>
    <row r="230" spans="1:6" ht="15.75" x14ac:dyDescent="0.25">
      <c r="A230" s="217"/>
      <c r="B230" s="214"/>
      <c r="C230" s="214"/>
      <c r="D230" s="214"/>
      <c r="E230" s="214"/>
      <c r="F230" s="214"/>
    </row>
    <row r="231" spans="1:6" ht="15.75" x14ac:dyDescent="0.25">
      <c r="A231" s="217"/>
      <c r="B231" s="214"/>
      <c r="C231" s="214"/>
      <c r="D231" s="214"/>
      <c r="E231" s="214"/>
      <c r="F231" s="214"/>
    </row>
    <row r="232" spans="1:6" ht="15.75" x14ac:dyDescent="0.25">
      <c r="A232" s="217"/>
      <c r="B232" s="214"/>
      <c r="C232" s="214"/>
      <c r="D232" s="214"/>
      <c r="E232" s="214"/>
      <c r="F232" s="214"/>
    </row>
    <row r="233" spans="1:6" ht="15.75" x14ac:dyDescent="0.25">
      <c r="A233" s="217"/>
      <c r="B233" s="214"/>
      <c r="C233" s="214"/>
      <c r="D233" s="214"/>
      <c r="E233" s="214"/>
      <c r="F233" s="214"/>
    </row>
    <row r="234" spans="1:6" ht="15.75" x14ac:dyDescent="0.25">
      <c r="A234" s="217"/>
      <c r="B234" s="214"/>
      <c r="C234" s="214"/>
      <c r="D234" s="214"/>
      <c r="E234" s="214"/>
      <c r="F234" s="214"/>
    </row>
    <row r="235" spans="1:6" ht="15.75" x14ac:dyDescent="0.25">
      <c r="A235" s="217"/>
      <c r="B235" s="214"/>
      <c r="C235" s="214"/>
      <c r="D235" s="214"/>
      <c r="E235" s="214"/>
      <c r="F235" s="214"/>
    </row>
    <row r="236" spans="1:6" ht="15.75" x14ac:dyDescent="0.25">
      <c r="A236" s="217"/>
      <c r="B236" s="214"/>
      <c r="C236" s="214"/>
      <c r="D236" s="214"/>
      <c r="E236" s="214"/>
      <c r="F236" s="214"/>
    </row>
    <row r="237" spans="1:6" ht="15.75" x14ac:dyDescent="0.25">
      <c r="A237" s="217"/>
      <c r="B237" s="214"/>
      <c r="C237" s="214"/>
      <c r="D237" s="214"/>
      <c r="E237" s="214"/>
      <c r="F237" s="214"/>
    </row>
    <row r="238" spans="1:6" ht="15.75" x14ac:dyDescent="0.25">
      <c r="A238" s="217"/>
      <c r="B238" s="214"/>
      <c r="C238" s="214"/>
      <c r="D238" s="214"/>
      <c r="E238" s="214"/>
      <c r="F238" s="214"/>
    </row>
    <row r="239" spans="1:6" ht="15.75" x14ac:dyDescent="0.25">
      <c r="A239" s="217"/>
      <c r="B239" s="214"/>
      <c r="C239" s="214"/>
      <c r="D239" s="214"/>
      <c r="E239" s="214"/>
      <c r="F239" s="214"/>
    </row>
    <row r="240" spans="1:6" ht="15.75" x14ac:dyDescent="0.25">
      <c r="A240" s="217"/>
      <c r="B240" s="214"/>
      <c r="C240" s="214"/>
      <c r="D240" s="214"/>
      <c r="E240" s="214"/>
      <c r="F240" s="214"/>
    </row>
    <row r="241" spans="1:6" ht="15.75" x14ac:dyDescent="0.25">
      <c r="A241" s="217"/>
      <c r="B241" s="214"/>
      <c r="C241" s="214"/>
      <c r="D241" s="214"/>
      <c r="E241" s="214"/>
      <c r="F241" s="214"/>
    </row>
    <row r="242" spans="1:6" ht="15.75" x14ac:dyDescent="0.25">
      <c r="A242" s="217"/>
      <c r="B242" s="214"/>
      <c r="C242" s="214"/>
      <c r="D242" s="214"/>
      <c r="E242" s="214"/>
      <c r="F242" s="214"/>
    </row>
    <row r="243" spans="1:6" ht="15.75" x14ac:dyDescent="0.25">
      <c r="A243" s="217"/>
      <c r="B243" s="214"/>
      <c r="C243" s="214"/>
      <c r="D243" s="214"/>
      <c r="E243" s="214"/>
      <c r="F243" s="214"/>
    </row>
    <row r="244" spans="1:6" ht="15.75" x14ac:dyDescent="0.25">
      <c r="A244" s="217"/>
      <c r="B244" s="214"/>
      <c r="C244" s="214"/>
      <c r="D244" s="214"/>
      <c r="E244" s="214"/>
      <c r="F244" s="214"/>
    </row>
    <row r="245" spans="1:6" ht="15.75" x14ac:dyDescent="0.25">
      <c r="A245" s="217"/>
      <c r="B245" s="214"/>
      <c r="C245" s="214"/>
      <c r="D245" s="214"/>
      <c r="E245" s="214"/>
      <c r="F245" s="214"/>
    </row>
    <row r="246" spans="1:6" ht="15.75" x14ac:dyDescent="0.25">
      <c r="A246" s="217"/>
      <c r="B246" s="214"/>
      <c r="C246" s="214"/>
      <c r="D246" s="214"/>
      <c r="E246" s="214"/>
      <c r="F246" s="214"/>
    </row>
    <row r="247" spans="1:6" ht="15.75" x14ac:dyDescent="0.25">
      <c r="A247" s="217"/>
      <c r="B247" s="214"/>
      <c r="C247" s="214"/>
      <c r="D247" s="214"/>
      <c r="E247" s="214"/>
      <c r="F247" s="214"/>
    </row>
    <row r="248" spans="1:6" ht="15.75" x14ac:dyDescent="0.25">
      <c r="A248" s="217"/>
      <c r="B248" s="214"/>
      <c r="C248" s="214"/>
      <c r="D248" s="214"/>
      <c r="E248" s="214"/>
      <c r="F248" s="214"/>
    </row>
    <row r="249" spans="1:6" ht="15.75" x14ac:dyDescent="0.25">
      <c r="A249" s="217"/>
      <c r="B249" s="214"/>
      <c r="C249" s="214"/>
      <c r="D249" s="214"/>
      <c r="E249" s="214"/>
      <c r="F249" s="214"/>
    </row>
    <row r="250" spans="1:6" ht="15.75" x14ac:dyDescent="0.25">
      <c r="A250" s="217"/>
      <c r="B250" s="214"/>
      <c r="C250" s="214"/>
      <c r="D250" s="214"/>
      <c r="E250" s="214"/>
      <c r="F250" s="214"/>
    </row>
    <row r="251" spans="1:6" ht="15.75" x14ac:dyDescent="0.25">
      <c r="A251" s="217"/>
      <c r="B251" s="214"/>
      <c r="C251" s="214"/>
      <c r="D251" s="214"/>
      <c r="E251" s="214"/>
      <c r="F251" s="214"/>
    </row>
    <row r="252" spans="1:6" ht="15.75" x14ac:dyDescent="0.25">
      <c r="A252" s="217"/>
      <c r="B252" s="214"/>
      <c r="C252" s="214"/>
      <c r="D252" s="214"/>
      <c r="E252" s="214"/>
      <c r="F252" s="214"/>
    </row>
    <row r="253" spans="1:6" ht="15.75" x14ac:dyDescent="0.25">
      <c r="A253" s="217"/>
      <c r="B253" s="214"/>
      <c r="C253" s="214"/>
      <c r="D253" s="214"/>
      <c r="E253" s="214"/>
      <c r="F253" s="214"/>
    </row>
    <row r="254" spans="1:6" ht="15.75" x14ac:dyDescent="0.25">
      <c r="A254" s="217"/>
      <c r="B254" s="214"/>
      <c r="C254" s="214"/>
      <c r="D254" s="214"/>
      <c r="E254" s="214"/>
      <c r="F254" s="214"/>
    </row>
    <row r="255" spans="1:6" ht="15.75" x14ac:dyDescent="0.25">
      <c r="A255" s="217"/>
      <c r="B255" s="214"/>
      <c r="C255" s="214"/>
      <c r="D255" s="214"/>
      <c r="E255" s="214"/>
      <c r="F255" s="214"/>
    </row>
    <row r="256" spans="1:6" ht="15.75" x14ac:dyDescent="0.25">
      <c r="A256" s="217"/>
      <c r="B256" s="214"/>
      <c r="C256" s="214"/>
      <c r="D256" s="214"/>
      <c r="E256" s="214"/>
      <c r="F256" s="214"/>
    </row>
    <row r="257" spans="1:6" ht="15.75" x14ac:dyDescent="0.25">
      <c r="A257" s="217"/>
      <c r="B257" s="214"/>
      <c r="C257" s="214"/>
      <c r="D257" s="214"/>
      <c r="E257" s="214"/>
      <c r="F257" s="214"/>
    </row>
    <row r="258" spans="1:6" ht="15.75" x14ac:dyDescent="0.25">
      <c r="A258" s="217"/>
      <c r="B258" s="214"/>
      <c r="C258" s="214"/>
      <c r="D258" s="214"/>
      <c r="E258" s="214"/>
      <c r="F258" s="214"/>
    </row>
    <row r="259" spans="1:6" ht="15.75" x14ac:dyDescent="0.25">
      <c r="A259" s="217"/>
      <c r="B259" s="214"/>
      <c r="C259" s="214"/>
      <c r="D259" s="214"/>
      <c r="E259" s="214"/>
      <c r="F259" s="214"/>
    </row>
    <row r="260" spans="1:6" ht="15.75" x14ac:dyDescent="0.25">
      <c r="A260" s="217"/>
      <c r="B260" s="214"/>
      <c r="C260" s="214"/>
      <c r="D260" s="214"/>
      <c r="E260" s="214"/>
      <c r="F260" s="214"/>
    </row>
    <row r="261" spans="1:6" ht="15.75" x14ac:dyDescent="0.25">
      <c r="A261" s="217"/>
    </row>
    <row r="262" spans="1:6" ht="15.75" x14ac:dyDescent="0.25">
      <c r="A262" s="217"/>
    </row>
    <row r="263" spans="1:6" ht="15.75" x14ac:dyDescent="0.25">
      <c r="A263" s="217"/>
    </row>
    <row r="264" spans="1:6" ht="15.75" x14ac:dyDescent="0.25">
      <c r="A264" s="217"/>
    </row>
    <row r="265" spans="1:6" ht="15.75" x14ac:dyDescent="0.25">
      <c r="A265" s="217"/>
    </row>
    <row r="266" spans="1:6" ht="15.75" x14ac:dyDescent="0.25">
      <c r="A266" s="217"/>
    </row>
    <row r="267" spans="1:6" ht="15.75" x14ac:dyDescent="0.25">
      <c r="A267" s="217"/>
    </row>
    <row r="268" spans="1:6" ht="15.75" x14ac:dyDescent="0.25">
      <c r="A268" s="217"/>
    </row>
    <row r="269" spans="1:6" ht="15.75" x14ac:dyDescent="0.25">
      <c r="A269" s="217"/>
    </row>
    <row r="270" spans="1:6" ht="15.75" x14ac:dyDescent="0.25">
      <c r="A270" s="217"/>
    </row>
    <row r="271" spans="1:6" ht="15.75" x14ac:dyDescent="0.25">
      <c r="A271" s="217"/>
    </row>
    <row r="272" spans="1:6" ht="15.75" x14ac:dyDescent="0.25">
      <c r="A272" s="217"/>
    </row>
    <row r="273" spans="1:1" ht="15.75" x14ac:dyDescent="0.25">
      <c r="A273" s="217"/>
    </row>
    <row r="274" spans="1:1" ht="15.75" x14ac:dyDescent="0.25">
      <c r="A274" s="217"/>
    </row>
    <row r="275" spans="1:1" ht="15.75" x14ac:dyDescent="0.25">
      <c r="A275" s="217"/>
    </row>
    <row r="276" spans="1:1" ht="15.75" x14ac:dyDescent="0.25">
      <c r="A276" s="217"/>
    </row>
    <row r="277" spans="1:1" ht="15.75" x14ac:dyDescent="0.25">
      <c r="A277" s="217"/>
    </row>
    <row r="278" spans="1:1" ht="15.75" x14ac:dyDescent="0.25">
      <c r="A278" s="217"/>
    </row>
    <row r="279" spans="1:1" ht="15.75" x14ac:dyDescent="0.25">
      <c r="A279" s="217"/>
    </row>
    <row r="280" spans="1:1" ht="15.75" x14ac:dyDescent="0.25">
      <c r="A280" s="217"/>
    </row>
    <row r="281" spans="1:1" ht="15.75" x14ac:dyDescent="0.25">
      <c r="A281" s="217"/>
    </row>
    <row r="282" spans="1:1" ht="15.75" x14ac:dyDescent="0.25">
      <c r="A282" s="217"/>
    </row>
    <row r="283" spans="1:1" ht="15.75" x14ac:dyDescent="0.25">
      <c r="A283" s="217"/>
    </row>
    <row r="284" spans="1:1" ht="15.75" x14ac:dyDescent="0.25">
      <c r="A284" s="217"/>
    </row>
    <row r="285" spans="1:1" ht="15.75" x14ac:dyDescent="0.25">
      <c r="A285" s="217"/>
    </row>
    <row r="286" spans="1:1" ht="15.75" x14ac:dyDescent="0.25">
      <c r="A286" s="217"/>
    </row>
    <row r="287" spans="1:1" ht="15.75" x14ac:dyDescent="0.25">
      <c r="A287" s="217"/>
    </row>
    <row r="288" spans="1:1" ht="15.75" x14ac:dyDescent="0.25">
      <c r="A288" s="217"/>
    </row>
    <row r="289" spans="1:1" ht="15.75" x14ac:dyDescent="0.25">
      <c r="A289" s="217"/>
    </row>
    <row r="290" spans="1:1" ht="15.75" x14ac:dyDescent="0.25">
      <c r="A290" s="217"/>
    </row>
    <row r="291" spans="1:1" ht="15.75" x14ac:dyDescent="0.25">
      <c r="A291" s="217"/>
    </row>
    <row r="292" spans="1:1" ht="15.75" x14ac:dyDescent="0.25">
      <c r="A292" s="217"/>
    </row>
    <row r="293" spans="1:1" ht="15.75" x14ac:dyDescent="0.25">
      <c r="A293" s="217"/>
    </row>
    <row r="294" spans="1:1" ht="15.75" x14ac:dyDescent="0.25">
      <c r="A294" s="217"/>
    </row>
    <row r="295" spans="1:1" ht="15.75" x14ac:dyDescent="0.25">
      <c r="A295" s="217"/>
    </row>
    <row r="296" spans="1:1" ht="15.75" x14ac:dyDescent="0.25">
      <c r="A296" s="217"/>
    </row>
    <row r="297" spans="1:1" ht="15.75" x14ac:dyDescent="0.25">
      <c r="A297" s="217"/>
    </row>
    <row r="298" spans="1:1" ht="15.75" x14ac:dyDescent="0.25">
      <c r="A298" s="217"/>
    </row>
    <row r="299" spans="1:1" ht="15.75" x14ac:dyDescent="0.25">
      <c r="A299" s="217"/>
    </row>
    <row r="300" spans="1:1" ht="15.75" x14ac:dyDescent="0.25">
      <c r="A300" s="217"/>
    </row>
    <row r="301" spans="1:1" ht="15.75" x14ac:dyDescent="0.25">
      <c r="A301" s="217"/>
    </row>
    <row r="302" spans="1:1" ht="15.75" x14ac:dyDescent="0.25">
      <c r="A302" s="217"/>
    </row>
    <row r="303" spans="1:1" ht="15.75" x14ac:dyDescent="0.25">
      <c r="A303" s="217"/>
    </row>
    <row r="304" spans="1:1" ht="15.75" x14ac:dyDescent="0.25">
      <c r="A304" s="217"/>
    </row>
    <row r="305" spans="1:1" ht="15.75" x14ac:dyDescent="0.25">
      <c r="A305" s="217"/>
    </row>
    <row r="306" spans="1:1" ht="15.75" x14ac:dyDescent="0.25">
      <c r="A306" s="217"/>
    </row>
    <row r="307" spans="1:1" ht="15.75" x14ac:dyDescent="0.25">
      <c r="A307" s="217"/>
    </row>
    <row r="308" spans="1:1" ht="15.75" x14ac:dyDescent="0.25">
      <c r="A308" s="217"/>
    </row>
    <row r="309" spans="1:1" ht="15.75" x14ac:dyDescent="0.25">
      <c r="A309" s="217"/>
    </row>
    <row r="310" spans="1:1" ht="15.75" x14ac:dyDescent="0.25">
      <c r="A310" s="217"/>
    </row>
    <row r="311" spans="1:1" ht="15.75" x14ac:dyDescent="0.25">
      <c r="A311" s="217"/>
    </row>
    <row r="312" spans="1:1" ht="15.75" x14ac:dyDescent="0.25">
      <c r="A312" s="217"/>
    </row>
    <row r="313" spans="1:1" ht="15.75" x14ac:dyDescent="0.25">
      <c r="A313" s="217"/>
    </row>
    <row r="314" spans="1:1" ht="15.75" x14ac:dyDescent="0.25">
      <c r="A314" s="217"/>
    </row>
    <row r="315" spans="1:1" ht="15.75" x14ac:dyDescent="0.25">
      <c r="A315" s="217"/>
    </row>
    <row r="316" spans="1:1" ht="15.75" x14ac:dyDescent="0.25">
      <c r="A316" s="217"/>
    </row>
    <row r="317" spans="1:1" ht="15.75" x14ac:dyDescent="0.25">
      <c r="A317" s="217"/>
    </row>
    <row r="318" spans="1:1" ht="15.75" x14ac:dyDescent="0.25">
      <c r="A318" s="217"/>
    </row>
    <row r="319" spans="1:1" ht="15.75" x14ac:dyDescent="0.25">
      <c r="A319" s="217"/>
    </row>
    <row r="320" spans="1:1" ht="15.75" x14ac:dyDescent="0.25">
      <c r="A320" s="217"/>
    </row>
    <row r="321" spans="1:1" ht="15.75" x14ac:dyDescent="0.25">
      <c r="A321" s="217"/>
    </row>
    <row r="322" spans="1:1" ht="15.75" x14ac:dyDescent="0.25">
      <c r="A322" s="217"/>
    </row>
    <row r="323" spans="1:1" ht="15.75" x14ac:dyDescent="0.25">
      <c r="A323" s="217"/>
    </row>
    <row r="324" spans="1:1" ht="15.75" x14ac:dyDescent="0.25">
      <c r="A324" s="217"/>
    </row>
    <row r="325" spans="1:1" ht="15.75" x14ac:dyDescent="0.25">
      <c r="A325" s="217"/>
    </row>
    <row r="326" spans="1:1" ht="15.75" x14ac:dyDescent="0.25">
      <c r="A326" s="217"/>
    </row>
    <row r="327" spans="1:1" ht="15.75" x14ac:dyDescent="0.25">
      <c r="A327" s="217"/>
    </row>
    <row r="328" spans="1:1" ht="15.75" x14ac:dyDescent="0.25">
      <c r="A328" s="217"/>
    </row>
    <row r="329" spans="1:1" ht="15.75" x14ac:dyDescent="0.25">
      <c r="A329" s="217"/>
    </row>
    <row r="330" spans="1:1" ht="15.75" x14ac:dyDescent="0.25">
      <c r="A330" s="217"/>
    </row>
    <row r="331" spans="1:1" ht="15.75" x14ac:dyDescent="0.25">
      <c r="A331" s="217"/>
    </row>
    <row r="332" spans="1:1" ht="15.75" x14ac:dyDescent="0.25">
      <c r="A332" s="217"/>
    </row>
    <row r="333" spans="1:1" ht="15.75" x14ac:dyDescent="0.25">
      <c r="A333" s="217"/>
    </row>
    <row r="334" spans="1:1" ht="15.75" x14ac:dyDescent="0.25">
      <c r="A334" s="217"/>
    </row>
    <row r="335" spans="1:1" ht="15.75" x14ac:dyDescent="0.25">
      <c r="A335" s="217"/>
    </row>
    <row r="336" spans="1:1" ht="15.75" x14ac:dyDescent="0.25">
      <c r="A336" s="217"/>
    </row>
    <row r="337" spans="1:1" ht="15.75" x14ac:dyDescent="0.25">
      <c r="A337" s="217"/>
    </row>
    <row r="338" spans="1:1" ht="15.75" x14ac:dyDescent="0.25">
      <c r="A338" s="217"/>
    </row>
    <row r="339" spans="1:1" ht="15.75" x14ac:dyDescent="0.25">
      <c r="A339" s="217"/>
    </row>
    <row r="340" spans="1:1" ht="15.75" x14ac:dyDescent="0.25">
      <c r="A340" s="217"/>
    </row>
    <row r="341" spans="1:1" ht="15.75" x14ac:dyDescent="0.25">
      <c r="A341" s="217"/>
    </row>
    <row r="342" spans="1:1" ht="15.75" x14ac:dyDescent="0.25">
      <c r="A342" s="217"/>
    </row>
    <row r="343" spans="1:1" ht="15.75" x14ac:dyDescent="0.25">
      <c r="A343" s="217"/>
    </row>
    <row r="344" spans="1:1" ht="15.75" x14ac:dyDescent="0.25">
      <c r="A344" s="217"/>
    </row>
    <row r="345" spans="1:1" ht="15.75" x14ac:dyDescent="0.25">
      <c r="A345" s="217"/>
    </row>
    <row r="346" spans="1:1" ht="15.75" x14ac:dyDescent="0.25">
      <c r="A346" s="217"/>
    </row>
    <row r="347" spans="1:1" ht="15.75" x14ac:dyDescent="0.25">
      <c r="A347" s="217"/>
    </row>
    <row r="348" spans="1:1" ht="15.75" x14ac:dyDescent="0.25">
      <c r="A348" s="217"/>
    </row>
    <row r="349" spans="1:1" ht="15.75" x14ac:dyDescent="0.25">
      <c r="A349" s="217"/>
    </row>
    <row r="350" spans="1:1" ht="15.75" x14ac:dyDescent="0.25">
      <c r="A350" s="217"/>
    </row>
    <row r="351" spans="1:1" ht="15.75" x14ac:dyDescent="0.25">
      <c r="A351" s="217"/>
    </row>
    <row r="352" spans="1:1" ht="15.75" x14ac:dyDescent="0.25">
      <c r="A352" s="217"/>
    </row>
    <row r="353" spans="1:1" ht="15.75" x14ac:dyDescent="0.25">
      <c r="A353" s="217"/>
    </row>
    <row r="354" spans="1:1" ht="15.75" x14ac:dyDescent="0.25">
      <c r="A354" s="217"/>
    </row>
    <row r="355" spans="1:1" ht="15.75" x14ac:dyDescent="0.25">
      <c r="A355" s="217"/>
    </row>
    <row r="356" spans="1:1" ht="15.75" x14ac:dyDescent="0.25">
      <c r="A356" s="217"/>
    </row>
    <row r="357" spans="1:1" ht="15.75" x14ac:dyDescent="0.25">
      <c r="A357" s="217"/>
    </row>
    <row r="358" spans="1:1" ht="15.75" x14ac:dyDescent="0.25">
      <c r="A358" s="217"/>
    </row>
    <row r="359" spans="1:1" ht="15.75" x14ac:dyDescent="0.25">
      <c r="A359" s="217"/>
    </row>
    <row r="360" spans="1:1" ht="15.75" x14ac:dyDescent="0.25">
      <c r="A360" s="217"/>
    </row>
    <row r="361" spans="1:1" ht="15.75" x14ac:dyDescent="0.25">
      <c r="A361" s="217"/>
    </row>
    <row r="362" spans="1:1" ht="15.75" x14ac:dyDescent="0.25">
      <c r="A362" s="217"/>
    </row>
    <row r="363" spans="1:1" ht="15.75" x14ac:dyDescent="0.25">
      <c r="A363" s="217"/>
    </row>
    <row r="364" spans="1:1" ht="15.75" x14ac:dyDescent="0.25">
      <c r="A364" s="217"/>
    </row>
    <row r="365" spans="1:1" ht="15.75" x14ac:dyDescent="0.25">
      <c r="A365" s="217"/>
    </row>
    <row r="366" spans="1:1" ht="15.75" x14ac:dyDescent="0.25">
      <c r="A366" s="217"/>
    </row>
    <row r="367" spans="1:1" ht="15.75" x14ac:dyDescent="0.25">
      <c r="A367" s="217"/>
    </row>
    <row r="368" spans="1:1" ht="15.75" x14ac:dyDescent="0.25">
      <c r="A368" s="217"/>
    </row>
    <row r="369" spans="1:1" ht="15.75" x14ac:dyDescent="0.25">
      <c r="A369" s="217"/>
    </row>
    <row r="370" spans="1:1" ht="15.75" x14ac:dyDescent="0.25">
      <c r="A370" s="217"/>
    </row>
    <row r="371" spans="1:1" ht="15.75" x14ac:dyDescent="0.25">
      <c r="A371" s="217"/>
    </row>
    <row r="372" spans="1:1" ht="15.75" x14ac:dyDescent="0.25">
      <c r="A372" s="217"/>
    </row>
    <row r="373" spans="1:1" ht="15.75" x14ac:dyDescent="0.25">
      <c r="A373" s="217"/>
    </row>
    <row r="374" spans="1:1" ht="15.75" x14ac:dyDescent="0.25">
      <c r="A374" s="217"/>
    </row>
    <row r="375" spans="1:1" ht="15.75" x14ac:dyDescent="0.25">
      <c r="A375" s="217"/>
    </row>
    <row r="376" spans="1:1" ht="15.75" x14ac:dyDescent="0.25">
      <c r="A376" s="217"/>
    </row>
    <row r="377" spans="1:1" ht="15.75" x14ac:dyDescent="0.25">
      <c r="A377" s="217"/>
    </row>
    <row r="378" spans="1:1" ht="15.75" x14ac:dyDescent="0.25">
      <c r="A378" s="217"/>
    </row>
    <row r="379" spans="1:1" ht="15.75" x14ac:dyDescent="0.25">
      <c r="A379" s="217"/>
    </row>
    <row r="380" spans="1:1" ht="15.75" x14ac:dyDescent="0.25">
      <c r="A380" s="217"/>
    </row>
    <row r="381" spans="1:1" ht="15.75" x14ac:dyDescent="0.25">
      <c r="A381" s="217"/>
    </row>
    <row r="382" spans="1:1" ht="15.75" x14ac:dyDescent="0.25">
      <c r="A382" s="217"/>
    </row>
    <row r="383" spans="1:1" ht="15.75" x14ac:dyDescent="0.25">
      <c r="A383" s="217"/>
    </row>
    <row r="384" spans="1:1" ht="15.75" x14ac:dyDescent="0.25">
      <c r="A384" s="217"/>
    </row>
    <row r="385" spans="1:1" ht="15.75" x14ac:dyDescent="0.25">
      <c r="A385" s="217"/>
    </row>
    <row r="386" spans="1:1" ht="15.75" x14ac:dyDescent="0.25">
      <c r="A386" s="217"/>
    </row>
    <row r="387" spans="1:1" ht="15.75" x14ac:dyDescent="0.25">
      <c r="A387" s="217"/>
    </row>
    <row r="388" spans="1:1" ht="15.75" x14ac:dyDescent="0.25">
      <c r="A388" s="217"/>
    </row>
    <row r="389" spans="1:1" ht="15.75" x14ac:dyDescent="0.25">
      <c r="A389" s="217"/>
    </row>
    <row r="390" spans="1:1" ht="15.75" x14ac:dyDescent="0.25">
      <c r="A390" s="217"/>
    </row>
    <row r="391" spans="1:1" ht="15.75" x14ac:dyDescent="0.25">
      <c r="A391" s="217"/>
    </row>
    <row r="392" spans="1:1" ht="15.75" x14ac:dyDescent="0.25">
      <c r="A392" s="217"/>
    </row>
    <row r="393" spans="1:1" ht="15.75" x14ac:dyDescent="0.25">
      <c r="A393" s="217"/>
    </row>
    <row r="394" spans="1:1" ht="15.75" x14ac:dyDescent="0.25">
      <c r="A394" s="217"/>
    </row>
    <row r="395" spans="1:1" ht="15.75" x14ac:dyDescent="0.25">
      <c r="A395" s="217"/>
    </row>
    <row r="396" spans="1:1" ht="15.75" x14ac:dyDescent="0.25">
      <c r="A396" s="217"/>
    </row>
    <row r="397" spans="1:1" ht="15.75" x14ac:dyDescent="0.25">
      <c r="A397" s="217"/>
    </row>
    <row r="398" spans="1:1" ht="15.75" x14ac:dyDescent="0.25">
      <c r="A398" s="217"/>
    </row>
    <row r="399" spans="1:1" ht="15.75" x14ac:dyDescent="0.25">
      <c r="A399" s="217"/>
    </row>
    <row r="400" spans="1:1" ht="15.75" x14ac:dyDescent="0.25">
      <c r="A400" s="217"/>
    </row>
    <row r="401" spans="1:1" ht="15.75" x14ac:dyDescent="0.25">
      <c r="A401" s="217"/>
    </row>
    <row r="402" spans="1:1" ht="15.75" x14ac:dyDescent="0.25">
      <c r="A402" s="217"/>
    </row>
    <row r="403" spans="1:1" ht="15.75" x14ac:dyDescent="0.25">
      <c r="A403" s="217"/>
    </row>
    <row r="404" spans="1:1" ht="15.75" x14ac:dyDescent="0.25">
      <c r="A404" s="217"/>
    </row>
    <row r="405" spans="1:1" ht="15.75" x14ac:dyDescent="0.25">
      <c r="A405" s="217"/>
    </row>
    <row r="406" spans="1:1" ht="15.75" x14ac:dyDescent="0.25">
      <c r="A406" s="217"/>
    </row>
    <row r="407" spans="1:1" ht="15.75" x14ac:dyDescent="0.25">
      <c r="A407" s="217"/>
    </row>
    <row r="408" spans="1:1" ht="15.75" x14ac:dyDescent="0.25">
      <c r="A408" s="217"/>
    </row>
    <row r="409" spans="1:1" ht="15.75" x14ac:dyDescent="0.25">
      <c r="A409" s="217"/>
    </row>
    <row r="410" spans="1:1" ht="15.75" x14ac:dyDescent="0.25">
      <c r="A410" s="217"/>
    </row>
    <row r="411" spans="1:1" ht="15.75" x14ac:dyDescent="0.25">
      <c r="A411" s="217"/>
    </row>
    <row r="412" spans="1:1" ht="15.75" x14ac:dyDescent="0.25">
      <c r="A412" s="217"/>
    </row>
    <row r="413" spans="1:1" ht="15.75" x14ac:dyDescent="0.25">
      <c r="A413" s="217"/>
    </row>
    <row r="414" spans="1:1" ht="15.75" x14ac:dyDescent="0.25">
      <c r="A414" s="217"/>
    </row>
    <row r="415" spans="1:1" ht="15.75" x14ac:dyDescent="0.25">
      <c r="A415" s="217"/>
    </row>
    <row r="416" spans="1:1" ht="15.75" x14ac:dyDescent="0.25">
      <c r="A416" s="217"/>
    </row>
    <row r="417" spans="1:1" ht="15.75" x14ac:dyDescent="0.25">
      <c r="A417" s="217"/>
    </row>
    <row r="418" spans="1:1" ht="15.75" x14ac:dyDescent="0.25">
      <c r="A418" s="217"/>
    </row>
    <row r="419" spans="1:1" ht="15.75" x14ac:dyDescent="0.25">
      <c r="A419" s="217"/>
    </row>
    <row r="420" spans="1:1" ht="15.75" x14ac:dyDescent="0.25">
      <c r="A420" s="217"/>
    </row>
    <row r="421" spans="1:1" ht="15.75" x14ac:dyDescent="0.25">
      <c r="A421" s="217"/>
    </row>
    <row r="422" spans="1:1" ht="15.75" x14ac:dyDescent="0.25">
      <c r="A422" s="217"/>
    </row>
    <row r="423" spans="1:1" ht="15.75" x14ac:dyDescent="0.25">
      <c r="A423" s="217"/>
    </row>
    <row r="424" spans="1:1" ht="15.75" x14ac:dyDescent="0.25">
      <c r="A424" s="217"/>
    </row>
    <row r="425" spans="1:1" ht="15.75" x14ac:dyDescent="0.25">
      <c r="A425" s="217"/>
    </row>
    <row r="426" spans="1:1" ht="15.75" x14ac:dyDescent="0.25">
      <c r="A426" s="217"/>
    </row>
    <row r="427" spans="1:1" ht="15.75" x14ac:dyDescent="0.25">
      <c r="A427" s="217"/>
    </row>
    <row r="428" spans="1:1" ht="15.75" x14ac:dyDescent="0.25">
      <c r="A428" s="217"/>
    </row>
    <row r="429" spans="1:1" ht="15.75" x14ac:dyDescent="0.25">
      <c r="A429" s="217"/>
    </row>
    <row r="430" spans="1:1" ht="15.75" x14ac:dyDescent="0.25">
      <c r="A430" s="217"/>
    </row>
    <row r="431" spans="1:1" ht="15.75" x14ac:dyDescent="0.25">
      <c r="A431" s="217"/>
    </row>
    <row r="432" spans="1:1" ht="15.75" x14ac:dyDescent="0.25">
      <c r="A432" s="217"/>
    </row>
    <row r="433" spans="1:1" ht="15.75" x14ac:dyDescent="0.25">
      <c r="A433" s="217"/>
    </row>
    <row r="434" spans="1:1" ht="15.75" x14ac:dyDescent="0.25">
      <c r="A434" s="217"/>
    </row>
    <row r="435" spans="1:1" ht="15.75" x14ac:dyDescent="0.25">
      <c r="A435" s="217"/>
    </row>
    <row r="436" spans="1:1" ht="15.75" x14ac:dyDescent="0.25">
      <c r="A436" s="217"/>
    </row>
    <row r="437" spans="1:1" ht="15.75" x14ac:dyDescent="0.25">
      <c r="A437" s="217"/>
    </row>
    <row r="438" spans="1:1" ht="15.75" x14ac:dyDescent="0.25">
      <c r="A438" s="217"/>
    </row>
    <row r="439" spans="1:1" ht="15.75" x14ac:dyDescent="0.25">
      <c r="A439" s="217"/>
    </row>
    <row r="440" spans="1:1" ht="15.75" x14ac:dyDescent="0.25">
      <c r="A440" s="217"/>
    </row>
    <row r="441" spans="1:1" ht="15.75" x14ac:dyDescent="0.25">
      <c r="A441" s="217"/>
    </row>
    <row r="442" spans="1:1" ht="15.75" x14ac:dyDescent="0.25">
      <c r="A442" s="217"/>
    </row>
    <row r="443" spans="1:1" ht="15.75" x14ac:dyDescent="0.25">
      <c r="A443" s="217"/>
    </row>
    <row r="444" spans="1:1" ht="15.75" x14ac:dyDescent="0.25">
      <c r="A444" s="217"/>
    </row>
    <row r="445" spans="1:1" ht="15.75" x14ac:dyDescent="0.25">
      <c r="A445" s="217"/>
    </row>
    <row r="446" spans="1:1" ht="15.75" x14ac:dyDescent="0.25">
      <c r="A446" s="217"/>
    </row>
    <row r="447" spans="1:1" ht="15.75" x14ac:dyDescent="0.25">
      <c r="A447" s="217"/>
    </row>
    <row r="448" spans="1:1" ht="15.75" x14ac:dyDescent="0.25">
      <c r="A448" s="217"/>
    </row>
    <row r="449" spans="1:1" ht="15.75" x14ac:dyDescent="0.25">
      <c r="A449" s="217"/>
    </row>
    <row r="450" spans="1:1" ht="15.75" x14ac:dyDescent="0.25">
      <c r="A450" s="217"/>
    </row>
    <row r="451" spans="1:1" ht="15.75" x14ac:dyDescent="0.25">
      <c r="A451" s="217"/>
    </row>
    <row r="452" spans="1:1" ht="15.75" x14ac:dyDescent="0.25">
      <c r="A452" s="217"/>
    </row>
    <row r="453" spans="1:1" ht="15.75" x14ac:dyDescent="0.25">
      <c r="A453" s="217"/>
    </row>
    <row r="454" spans="1:1" ht="15.75" x14ac:dyDescent="0.25">
      <c r="A454" s="217"/>
    </row>
    <row r="455" spans="1:1" ht="15.75" x14ac:dyDescent="0.25">
      <c r="A455" s="217"/>
    </row>
    <row r="456" spans="1:1" ht="15.75" x14ac:dyDescent="0.25">
      <c r="A456" s="217"/>
    </row>
    <row r="457" spans="1:1" ht="15.75" x14ac:dyDescent="0.25">
      <c r="A457" s="217"/>
    </row>
    <row r="458" spans="1:1" ht="15.75" x14ac:dyDescent="0.25">
      <c r="A458" s="217"/>
    </row>
    <row r="459" spans="1:1" ht="15.75" x14ac:dyDescent="0.25">
      <c r="A459" s="217"/>
    </row>
    <row r="460" spans="1:1" ht="15.75" x14ac:dyDescent="0.25">
      <c r="A460" s="217"/>
    </row>
    <row r="461" spans="1:1" ht="15.75" x14ac:dyDescent="0.25">
      <c r="A461" s="217"/>
    </row>
    <row r="462" spans="1:1" ht="15.75" x14ac:dyDescent="0.25">
      <c r="A462" s="217"/>
    </row>
    <row r="463" spans="1:1" ht="15.75" x14ac:dyDescent="0.25">
      <c r="A463" s="217"/>
    </row>
    <row r="464" spans="1:1" ht="15.75" x14ac:dyDescent="0.25">
      <c r="A464" s="217"/>
    </row>
    <row r="465" spans="1:1" ht="15.75" x14ac:dyDescent="0.25">
      <c r="A465" s="217"/>
    </row>
    <row r="466" spans="1:1" ht="15.75" x14ac:dyDescent="0.25">
      <c r="A466" s="217"/>
    </row>
    <row r="467" spans="1:1" ht="15.75" x14ac:dyDescent="0.25">
      <c r="A467" s="217"/>
    </row>
    <row r="468" spans="1:1" ht="15.75" x14ac:dyDescent="0.25">
      <c r="A468" s="217"/>
    </row>
    <row r="469" spans="1:1" ht="15.75" x14ac:dyDescent="0.25">
      <c r="A469" s="217"/>
    </row>
    <row r="470" spans="1:1" ht="15.75" x14ac:dyDescent="0.25">
      <c r="A470" s="217"/>
    </row>
    <row r="471" spans="1:1" ht="15.75" x14ac:dyDescent="0.25">
      <c r="A471" s="217"/>
    </row>
    <row r="472" spans="1:1" ht="15.75" x14ac:dyDescent="0.25">
      <c r="A472" s="217"/>
    </row>
    <row r="473" spans="1:1" ht="15.75" x14ac:dyDescent="0.25">
      <c r="A473" s="217"/>
    </row>
    <row r="474" spans="1:1" ht="15.75" x14ac:dyDescent="0.25">
      <c r="A474" s="217"/>
    </row>
    <row r="475" spans="1:1" ht="15.75" x14ac:dyDescent="0.25">
      <c r="A475" s="217"/>
    </row>
    <row r="476" spans="1:1" ht="15.75" x14ac:dyDescent="0.25">
      <c r="A476" s="217"/>
    </row>
    <row r="477" spans="1:1" ht="15.75" x14ac:dyDescent="0.25">
      <c r="A477" s="217"/>
    </row>
    <row r="478" spans="1:1" ht="15.75" x14ac:dyDescent="0.25">
      <c r="A478" s="217"/>
    </row>
    <row r="479" spans="1:1" ht="15.75" x14ac:dyDescent="0.25">
      <c r="A479" s="217"/>
    </row>
    <row r="480" spans="1:1" ht="15.75" x14ac:dyDescent="0.25">
      <c r="A480" s="217"/>
    </row>
    <row r="481" spans="1:1" ht="15.75" x14ac:dyDescent="0.25">
      <c r="A481" s="217"/>
    </row>
    <row r="482" spans="1:1" ht="15.75" x14ac:dyDescent="0.25">
      <c r="A482" s="217"/>
    </row>
    <row r="483" spans="1:1" ht="15.75" x14ac:dyDescent="0.25">
      <c r="A483" s="217"/>
    </row>
    <row r="484" spans="1:1" ht="15.75" x14ac:dyDescent="0.25">
      <c r="A484" s="217"/>
    </row>
    <row r="485" spans="1:1" ht="15.75" x14ac:dyDescent="0.25">
      <c r="A485" s="217"/>
    </row>
    <row r="486" spans="1:1" ht="15.75" x14ac:dyDescent="0.25">
      <c r="A486" s="217"/>
    </row>
    <row r="487" spans="1:1" ht="15.75" x14ac:dyDescent="0.25">
      <c r="A487" s="217"/>
    </row>
    <row r="488" spans="1:1" ht="15.75" x14ac:dyDescent="0.25">
      <c r="A488" s="217"/>
    </row>
    <row r="489" spans="1:1" ht="15.75" x14ac:dyDescent="0.25">
      <c r="A489" s="217"/>
    </row>
    <row r="490" spans="1:1" ht="15.75" x14ac:dyDescent="0.25">
      <c r="A490" s="217"/>
    </row>
    <row r="491" spans="1:1" ht="15.75" x14ac:dyDescent="0.25">
      <c r="A491" s="217"/>
    </row>
    <row r="492" spans="1:1" ht="15.75" x14ac:dyDescent="0.25">
      <c r="A492" s="217"/>
    </row>
    <row r="493" spans="1:1" ht="15.75" x14ac:dyDescent="0.25">
      <c r="A493" s="217"/>
    </row>
    <row r="494" spans="1:1" ht="15.75" x14ac:dyDescent="0.25">
      <c r="A494" s="217"/>
    </row>
    <row r="495" spans="1:1" ht="15.75" x14ac:dyDescent="0.25">
      <c r="A495" s="217"/>
    </row>
    <row r="496" spans="1:1" ht="15.75" x14ac:dyDescent="0.25">
      <c r="A496" s="217"/>
    </row>
    <row r="497" spans="1:1" ht="15.75" x14ac:dyDescent="0.25">
      <c r="A497" s="217"/>
    </row>
    <row r="498" spans="1:1" ht="15.75" x14ac:dyDescent="0.25">
      <c r="A498" s="217"/>
    </row>
    <row r="499" spans="1:1" ht="15.75" x14ac:dyDescent="0.25">
      <c r="A499" s="217"/>
    </row>
    <row r="500" spans="1:1" ht="15.75" x14ac:dyDescent="0.25">
      <c r="A500" s="217"/>
    </row>
    <row r="501" spans="1:1" ht="15.75" x14ac:dyDescent="0.25">
      <c r="A501" s="217"/>
    </row>
    <row r="502" spans="1:1" ht="15.75" x14ac:dyDescent="0.25">
      <c r="A502" s="217"/>
    </row>
    <row r="503" spans="1:1" ht="15.75" x14ac:dyDescent="0.25">
      <c r="A503" s="217"/>
    </row>
    <row r="504" spans="1:1" ht="15.75" x14ac:dyDescent="0.25">
      <c r="A504" s="217"/>
    </row>
    <row r="505" spans="1:1" ht="15.75" x14ac:dyDescent="0.25">
      <c r="A505" s="217"/>
    </row>
    <row r="506" spans="1:1" ht="15.75" x14ac:dyDescent="0.25">
      <c r="A506" s="217"/>
    </row>
    <row r="507" spans="1:1" ht="15.75" x14ac:dyDescent="0.25">
      <c r="A507" s="217"/>
    </row>
    <row r="508" spans="1:1" ht="15.75" x14ac:dyDescent="0.25">
      <c r="A508" s="217"/>
    </row>
    <row r="509" spans="1:1" ht="15.75" x14ac:dyDescent="0.25">
      <c r="A509" s="217"/>
    </row>
    <row r="510" spans="1:1" ht="15.75" x14ac:dyDescent="0.25">
      <c r="A510" s="217"/>
    </row>
    <row r="511" spans="1:1" ht="15.75" x14ac:dyDescent="0.25">
      <c r="A511" s="217"/>
    </row>
    <row r="512" spans="1:1" ht="15.75" x14ac:dyDescent="0.25">
      <c r="A512" s="217"/>
    </row>
    <row r="513" spans="1:1" ht="15.75" x14ac:dyDescent="0.25">
      <c r="A513" s="217"/>
    </row>
    <row r="514" spans="1:1" ht="15.75" x14ac:dyDescent="0.25">
      <c r="A514" s="217"/>
    </row>
    <row r="515" spans="1:1" ht="15.75" x14ac:dyDescent="0.25">
      <c r="A515" s="217"/>
    </row>
    <row r="516" spans="1:1" ht="15.75" x14ac:dyDescent="0.25">
      <c r="A516" s="217"/>
    </row>
    <row r="517" spans="1:1" ht="15.75" x14ac:dyDescent="0.25">
      <c r="A517" s="217"/>
    </row>
    <row r="518" spans="1:1" ht="15.75" x14ac:dyDescent="0.25">
      <c r="A518" s="217"/>
    </row>
    <row r="519" spans="1:1" ht="15.75" x14ac:dyDescent="0.25">
      <c r="A519" s="217"/>
    </row>
    <row r="520" spans="1:1" ht="15.75" x14ac:dyDescent="0.25">
      <c r="A520" s="217"/>
    </row>
    <row r="521" spans="1:1" ht="15.75" x14ac:dyDescent="0.25">
      <c r="A521" s="217"/>
    </row>
    <row r="522" spans="1:1" ht="15.75" x14ac:dyDescent="0.25">
      <c r="A522" s="217"/>
    </row>
    <row r="523" spans="1:1" ht="15.75" x14ac:dyDescent="0.25">
      <c r="A523" s="217"/>
    </row>
    <row r="524" spans="1:1" ht="15.75" x14ac:dyDescent="0.25">
      <c r="A524" s="217"/>
    </row>
    <row r="525" spans="1:1" ht="15.75" x14ac:dyDescent="0.25">
      <c r="A525" s="217"/>
    </row>
    <row r="526" spans="1:1" ht="15.75" x14ac:dyDescent="0.25">
      <c r="A526" s="217"/>
    </row>
    <row r="527" spans="1:1" ht="15.75" x14ac:dyDescent="0.25">
      <c r="A527" s="217"/>
    </row>
    <row r="528" spans="1:1" ht="15.75" x14ac:dyDescent="0.25">
      <c r="A528" s="217"/>
    </row>
    <row r="529" spans="1:1" ht="15.75" x14ac:dyDescent="0.25">
      <c r="A529" s="217"/>
    </row>
    <row r="530" spans="1:1" ht="15.75" x14ac:dyDescent="0.25">
      <c r="A530" s="217"/>
    </row>
    <row r="531" spans="1:1" ht="15.75" x14ac:dyDescent="0.25">
      <c r="A531" s="217"/>
    </row>
    <row r="532" spans="1:1" ht="15.75" x14ac:dyDescent="0.25">
      <c r="A532" s="217"/>
    </row>
    <row r="533" spans="1:1" ht="15.75" x14ac:dyDescent="0.25">
      <c r="A533" s="217"/>
    </row>
    <row r="534" spans="1:1" ht="15.75" x14ac:dyDescent="0.25">
      <c r="A534" s="217"/>
    </row>
    <row r="535" spans="1:1" ht="15.75" x14ac:dyDescent="0.25">
      <c r="A535" s="217"/>
    </row>
    <row r="536" spans="1:1" ht="15.75" x14ac:dyDescent="0.25">
      <c r="A536" s="217"/>
    </row>
    <row r="537" spans="1:1" ht="15.75" x14ac:dyDescent="0.25">
      <c r="A537" s="217"/>
    </row>
    <row r="538" spans="1:1" ht="15.75" x14ac:dyDescent="0.25">
      <c r="A538" s="217"/>
    </row>
    <row r="539" spans="1:1" ht="15.75" x14ac:dyDescent="0.25">
      <c r="A539" s="217"/>
    </row>
    <row r="540" spans="1:1" ht="15.75" x14ac:dyDescent="0.25">
      <c r="A540" s="217"/>
    </row>
    <row r="541" spans="1:1" ht="15.75" x14ac:dyDescent="0.25">
      <c r="A541" s="217"/>
    </row>
    <row r="542" spans="1:1" ht="15.75" x14ac:dyDescent="0.25">
      <c r="A542" s="217"/>
    </row>
    <row r="543" spans="1:1" ht="15.75" x14ac:dyDescent="0.25">
      <c r="A543" s="217"/>
    </row>
    <row r="544" spans="1:1" ht="15.75" x14ac:dyDescent="0.25">
      <c r="A544" s="217"/>
    </row>
    <row r="545" spans="1:1" ht="15.75" x14ac:dyDescent="0.25">
      <c r="A545" s="217"/>
    </row>
    <row r="546" spans="1:1" ht="15.75" x14ac:dyDescent="0.25">
      <c r="A546" s="217"/>
    </row>
    <row r="547" spans="1:1" ht="15.75" x14ac:dyDescent="0.25">
      <c r="A547" s="217"/>
    </row>
    <row r="548" spans="1:1" ht="15.75" x14ac:dyDescent="0.25">
      <c r="A548" s="217"/>
    </row>
    <row r="549" spans="1:1" ht="15.75" x14ac:dyDescent="0.25">
      <c r="A549" s="217"/>
    </row>
    <row r="550" spans="1:1" ht="15.75" x14ac:dyDescent="0.25">
      <c r="A550" s="217"/>
    </row>
    <row r="551" spans="1:1" ht="15.75" x14ac:dyDescent="0.25">
      <c r="A551" s="217"/>
    </row>
    <row r="552" spans="1:1" ht="15.75" x14ac:dyDescent="0.25">
      <c r="A552" s="217"/>
    </row>
    <row r="553" spans="1:1" ht="15.75" x14ac:dyDescent="0.25">
      <c r="A553" s="217"/>
    </row>
    <row r="554" spans="1:1" ht="15.75" x14ac:dyDescent="0.25">
      <c r="A554" s="217"/>
    </row>
    <row r="555" spans="1:1" ht="15.75" x14ac:dyDescent="0.25">
      <c r="A555" s="217"/>
    </row>
    <row r="556" spans="1:1" ht="15.75" x14ac:dyDescent="0.25">
      <c r="A556" s="217"/>
    </row>
    <row r="557" spans="1:1" ht="15.75" x14ac:dyDescent="0.25">
      <c r="A557" s="217"/>
    </row>
    <row r="558" spans="1:1" ht="15.75" x14ac:dyDescent="0.25">
      <c r="A558" s="217"/>
    </row>
    <row r="559" spans="1:1" ht="15.75" x14ac:dyDescent="0.25">
      <c r="A559" s="217"/>
    </row>
    <row r="560" spans="1:1" ht="15.75" x14ac:dyDescent="0.25">
      <c r="A560" s="217"/>
    </row>
    <row r="561" spans="1:1" ht="15.75" x14ac:dyDescent="0.25">
      <c r="A561" s="217"/>
    </row>
    <row r="562" spans="1:1" ht="15.75" x14ac:dyDescent="0.25">
      <c r="A562" s="217"/>
    </row>
    <row r="563" spans="1:1" ht="15.75" x14ac:dyDescent="0.25">
      <c r="A563" s="217"/>
    </row>
    <row r="564" spans="1:1" ht="15.75" x14ac:dyDescent="0.25">
      <c r="A564" s="217"/>
    </row>
    <row r="565" spans="1:1" ht="15.75" x14ac:dyDescent="0.25">
      <c r="A565" s="217"/>
    </row>
    <row r="566" spans="1:1" ht="15.75" x14ac:dyDescent="0.25">
      <c r="A566" s="217"/>
    </row>
    <row r="567" spans="1:1" ht="15.75" x14ac:dyDescent="0.25">
      <c r="A567" s="217"/>
    </row>
    <row r="568" spans="1:1" ht="15.75" x14ac:dyDescent="0.25">
      <c r="A568" s="217"/>
    </row>
    <row r="569" spans="1:1" ht="15.75" x14ac:dyDescent="0.25">
      <c r="A569" s="217"/>
    </row>
    <row r="570" spans="1:1" ht="15.75" x14ac:dyDescent="0.25">
      <c r="A570" s="217"/>
    </row>
    <row r="571" spans="1:1" ht="15.75" x14ac:dyDescent="0.25">
      <c r="A571" s="217"/>
    </row>
    <row r="572" spans="1:1" ht="15.75" x14ac:dyDescent="0.25">
      <c r="A572" s="217"/>
    </row>
    <row r="573" spans="1:1" ht="15.75" x14ac:dyDescent="0.25">
      <c r="A573" s="217"/>
    </row>
    <row r="574" spans="1:1" ht="15.75" x14ac:dyDescent="0.25">
      <c r="A574" s="217"/>
    </row>
    <row r="575" spans="1:1" ht="15.75" x14ac:dyDescent="0.25">
      <c r="A575" s="217"/>
    </row>
    <row r="576" spans="1:1" ht="15.75" x14ac:dyDescent="0.25">
      <c r="A576" s="217"/>
    </row>
    <row r="577" spans="1:1" ht="15.75" x14ac:dyDescent="0.25">
      <c r="A577" s="217"/>
    </row>
    <row r="578" spans="1:1" ht="15.75" x14ac:dyDescent="0.25">
      <c r="A578" s="217"/>
    </row>
    <row r="579" spans="1:1" ht="15.75" x14ac:dyDescent="0.25">
      <c r="A579" s="217"/>
    </row>
    <row r="580" spans="1:1" ht="15.75" x14ac:dyDescent="0.25">
      <c r="A580" s="217"/>
    </row>
    <row r="581" spans="1:1" ht="15.75" x14ac:dyDescent="0.25">
      <c r="A581" s="217"/>
    </row>
    <row r="582" spans="1:1" ht="15.75" x14ac:dyDescent="0.25">
      <c r="A582" s="217"/>
    </row>
    <row r="583" spans="1:1" ht="15.75" x14ac:dyDescent="0.25">
      <c r="A583" s="217"/>
    </row>
    <row r="584" spans="1:1" ht="15.75" x14ac:dyDescent="0.25">
      <c r="A584" s="217"/>
    </row>
    <row r="585" spans="1:1" ht="15.75" x14ac:dyDescent="0.25">
      <c r="A585" s="217"/>
    </row>
    <row r="586" spans="1:1" ht="15.75" x14ac:dyDescent="0.25">
      <c r="A586" s="217"/>
    </row>
    <row r="587" spans="1:1" ht="15.75" x14ac:dyDescent="0.25">
      <c r="A587" s="217"/>
    </row>
    <row r="588" spans="1:1" ht="15.75" x14ac:dyDescent="0.25">
      <c r="A588" s="217"/>
    </row>
    <row r="589" spans="1:1" ht="15.75" x14ac:dyDescent="0.25">
      <c r="A589" s="217"/>
    </row>
    <row r="590" spans="1:1" ht="15.75" x14ac:dyDescent="0.25">
      <c r="A590" s="217"/>
    </row>
    <row r="591" spans="1:1" ht="15.75" x14ac:dyDescent="0.25">
      <c r="A591" s="217"/>
    </row>
    <row r="592" spans="1:1" ht="15.75" x14ac:dyDescent="0.25">
      <c r="A592" s="217"/>
    </row>
    <row r="593" spans="1:1" ht="15.75" x14ac:dyDescent="0.25">
      <c r="A593" s="217"/>
    </row>
    <row r="594" spans="1:1" ht="15.75" x14ac:dyDescent="0.25">
      <c r="A594" s="217"/>
    </row>
    <row r="595" spans="1:1" ht="15.75" x14ac:dyDescent="0.25">
      <c r="A595" s="217"/>
    </row>
    <row r="596" spans="1:1" ht="15.75" x14ac:dyDescent="0.25">
      <c r="A596" s="217"/>
    </row>
    <row r="597" spans="1:1" ht="15.75" x14ac:dyDescent="0.25">
      <c r="A597" s="217"/>
    </row>
    <row r="598" spans="1:1" ht="15.75" x14ac:dyDescent="0.25">
      <c r="A598" s="217"/>
    </row>
    <row r="599" spans="1:1" ht="15.75" x14ac:dyDescent="0.25">
      <c r="A599" s="217"/>
    </row>
    <row r="600" spans="1:1" ht="15.75" x14ac:dyDescent="0.25">
      <c r="A600" s="217"/>
    </row>
    <row r="601" spans="1:1" ht="15.75" x14ac:dyDescent="0.25">
      <c r="A601" s="217"/>
    </row>
    <row r="602" spans="1:1" ht="15.75" x14ac:dyDescent="0.25">
      <c r="A602" s="217"/>
    </row>
    <row r="603" spans="1:1" ht="15.75" x14ac:dyDescent="0.25">
      <c r="A603" s="217"/>
    </row>
    <row r="604" spans="1:1" ht="15.75" x14ac:dyDescent="0.25">
      <c r="A604" s="217"/>
    </row>
    <row r="605" spans="1:1" ht="15.75" x14ac:dyDescent="0.25">
      <c r="A605" s="217"/>
    </row>
    <row r="606" spans="1:1" ht="15.75" x14ac:dyDescent="0.25">
      <c r="A606" s="217"/>
    </row>
    <row r="607" spans="1:1" ht="15.75" x14ac:dyDescent="0.25">
      <c r="A607" s="217"/>
    </row>
    <row r="608" spans="1:1" ht="15.75" x14ac:dyDescent="0.25">
      <c r="A608" s="217"/>
    </row>
    <row r="609" spans="1:1" ht="15.75" x14ac:dyDescent="0.25">
      <c r="A609" s="217"/>
    </row>
    <row r="610" spans="1:1" ht="15.75" x14ac:dyDescent="0.25">
      <c r="A610" s="217"/>
    </row>
    <row r="611" spans="1:1" ht="15.75" x14ac:dyDescent="0.25">
      <c r="A611" s="217"/>
    </row>
    <row r="612" spans="1:1" ht="15.75" x14ac:dyDescent="0.25">
      <c r="A612" s="217"/>
    </row>
    <row r="613" spans="1:1" ht="15.75" x14ac:dyDescent="0.25">
      <c r="A613" s="217"/>
    </row>
    <row r="614" spans="1:1" ht="15.75" x14ac:dyDescent="0.25">
      <c r="A614" s="217"/>
    </row>
    <row r="615" spans="1:1" ht="15.75" x14ac:dyDescent="0.25">
      <c r="A615" s="217"/>
    </row>
    <row r="616" spans="1:1" ht="15.75" x14ac:dyDescent="0.25">
      <c r="A616" s="217"/>
    </row>
    <row r="617" spans="1:1" ht="15.75" x14ac:dyDescent="0.25">
      <c r="A617" s="217"/>
    </row>
    <row r="618" spans="1:1" ht="15.75" x14ac:dyDescent="0.25">
      <c r="A618" s="217"/>
    </row>
    <row r="619" spans="1:1" ht="15.75" x14ac:dyDescent="0.25">
      <c r="A619" s="217"/>
    </row>
    <row r="620" spans="1:1" ht="15.75" x14ac:dyDescent="0.25">
      <c r="A620" s="217"/>
    </row>
    <row r="621" spans="1:1" ht="15.75" x14ac:dyDescent="0.25">
      <c r="A621" s="217"/>
    </row>
    <row r="622" spans="1:1" ht="15.75" x14ac:dyDescent="0.25">
      <c r="A622" s="217"/>
    </row>
    <row r="623" spans="1:1" ht="15.75" x14ac:dyDescent="0.25">
      <c r="A623" s="217"/>
    </row>
    <row r="624" spans="1:1" ht="15.75" x14ac:dyDescent="0.25">
      <c r="A624" s="217"/>
    </row>
    <row r="625" spans="1:1" ht="15.75" x14ac:dyDescent="0.25">
      <c r="A625" s="217"/>
    </row>
    <row r="626" spans="1:1" ht="15.75" x14ac:dyDescent="0.25">
      <c r="A626" s="217"/>
    </row>
    <row r="627" spans="1:1" ht="15.75" x14ac:dyDescent="0.25">
      <c r="A627" s="217"/>
    </row>
    <row r="628" spans="1:1" ht="15.75" x14ac:dyDescent="0.25">
      <c r="A628" s="217"/>
    </row>
    <row r="629" spans="1:1" ht="15.75" x14ac:dyDescent="0.25">
      <c r="A629" s="217"/>
    </row>
    <row r="630" spans="1:1" ht="15.75" x14ac:dyDescent="0.25">
      <c r="A630" s="217"/>
    </row>
    <row r="631" spans="1:1" ht="15.75" x14ac:dyDescent="0.25">
      <c r="A631" s="217"/>
    </row>
    <row r="632" spans="1:1" ht="15.75" x14ac:dyDescent="0.25">
      <c r="A632" s="217"/>
    </row>
    <row r="633" spans="1:1" ht="15.75" x14ac:dyDescent="0.25">
      <c r="A633" s="217"/>
    </row>
    <row r="634" spans="1:1" ht="15.75" x14ac:dyDescent="0.25">
      <c r="A634" s="217"/>
    </row>
    <row r="635" spans="1:1" ht="15.75" x14ac:dyDescent="0.25">
      <c r="A635" s="217"/>
    </row>
    <row r="636" spans="1:1" ht="15.75" x14ac:dyDescent="0.25">
      <c r="A636" s="217"/>
    </row>
    <row r="637" spans="1:1" ht="15.75" x14ac:dyDescent="0.25">
      <c r="A637" s="217"/>
    </row>
    <row r="638" spans="1:1" ht="15.75" x14ac:dyDescent="0.25">
      <c r="A638" s="217"/>
    </row>
    <row r="639" spans="1:1" ht="15.75" x14ac:dyDescent="0.25">
      <c r="A639" s="217"/>
    </row>
    <row r="640" spans="1:1" ht="15.75" x14ac:dyDescent="0.25">
      <c r="A640" s="217"/>
    </row>
    <row r="641" spans="1:1" ht="15.75" x14ac:dyDescent="0.25">
      <c r="A641" s="217"/>
    </row>
    <row r="642" spans="1:1" ht="15.75" x14ac:dyDescent="0.25">
      <c r="A642" s="217"/>
    </row>
    <row r="643" spans="1:1" ht="15.75" x14ac:dyDescent="0.25">
      <c r="A643" s="217"/>
    </row>
    <row r="644" spans="1:1" ht="15.75" x14ac:dyDescent="0.25">
      <c r="A644" s="217"/>
    </row>
  </sheetData>
  <mergeCells count="6">
    <mergeCell ref="A24:O24"/>
    <mergeCell ref="A1:O1"/>
    <mergeCell ref="A2:O2"/>
    <mergeCell ref="A3:O3"/>
    <mergeCell ref="A4:O4"/>
    <mergeCell ref="A23:O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E98DD-C072-4D37-8C5F-A3C2A229D57C}">
  <sheetPr>
    <pageSetUpPr fitToPage="1"/>
  </sheetPr>
  <dimension ref="A1:O63"/>
  <sheetViews>
    <sheetView workbookViewId="0">
      <selection activeCell="H20" sqref="H20"/>
    </sheetView>
  </sheetViews>
  <sheetFormatPr defaultColWidth="11.42578125" defaultRowHeight="12.75" x14ac:dyDescent="0.2"/>
  <cols>
    <col min="1" max="1" width="9.140625" style="219" customWidth="1"/>
    <col min="2" max="2" width="11.28515625" style="219" customWidth="1"/>
    <col min="3" max="3" width="12.140625" style="219" bestFit="1" customWidth="1"/>
    <col min="4" max="4" width="11.28515625" style="219" customWidth="1"/>
    <col min="5" max="5" width="12.28515625" style="219" bestFit="1" customWidth="1"/>
    <col min="6" max="6" width="11.140625" style="219" customWidth="1"/>
    <col min="7" max="7" width="7.28515625" style="219" bestFit="1" customWidth="1"/>
    <col min="8" max="8" width="6.140625" style="219" customWidth="1"/>
    <col min="9" max="9" width="10" style="219" customWidth="1"/>
    <col min="10" max="10" width="11.28515625" style="219" bestFit="1" customWidth="1"/>
    <col min="11" max="11" width="10.28515625" style="219" bestFit="1" customWidth="1"/>
    <col min="12" max="12" width="7.85546875" style="219" bestFit="1" customWidth="1"/>
    <col min="13" max="13" width="7.42578125" style="219" customWidth="1"/>
    <col min="14" max="14" width="11.28515625" style="219" bestFit="1" customWidth="1"/>
    <col min="15" max="15" width="7.28515625" style="219" bestFit="1" customWidth="1"/>
    <col min="16" max="16" width="4.7109375" style="219" customWidth="1"/>
    <col min="17" max="18" width="11.42578125" style="219" customWidth="1"/>
    <col min="19" max="19" width="9.28515625" style="219" bestFit="1" customWidth="1"/>
    <col min="20" max="21" width="11.42578125" style="219" customWidth="1"/>
    <col min="22" max="22" width="9.28515625" style="219" bestFit="1" customWidth="1"/>
    <col min="23" max="26" width="11.42578125" style="219" customWidth="1"/>
    <col min="27" max="27" width="9.28515625" style="219" bestFit="1" customWidth="1"/>
    <col min="28" max="256" width="11.42578125" style="219"/>
    <col min="257" max="257" width="9.140625" style="219" customWidth="1"/>
    <col min="258" max="258" width="11.28515625" style="219" customWidth="1"/>
    <col min="259" max="259" width="12.140625" style="219" bestFit="1" customWidth="1"/>
    <col min="260" max="260" width="11.28515625" style="219" customWidth="1"/>
    <col min="261" max="261" width="12.28515625" style="219" bestFit="1" customWidth="1"/>
    <col min="262" max="262" width="11.140625" style="219" customWidth="1"/>
    <col min="263" max="263" width="7.28515625" style="219" bestFit="1" customWidth="1"/>
    <col min="264" max="264" width="6.140625" style="219" customWidth="1"/>
    <col min="265" max="265" width="10" style="219" customWidth="1"/>
    <col min="266" max="266" width="11.28515625" style="219" bestFit="1" customWidth="1"/>
    <col min="267" max="267" width="10.28515625" style="219" bestFit="1" customWidth="1"/>
    <col min="268" max="268" width="7.85546875" style="219" bestFit="1" customWidth="1"/>
    <col min="269" max="269" width="7.42578125" style="219" customWidth="1"/>
    <col min="270" max="270" width="11.28515625" style="219" bestFit="1" customWidth="1"/>
    <col min="271" max="271" width="7.28515625" style="219" bestFit="1" customWidth="1"/>
    <col min="272" max="272" width="4.7109375" style="219" customWidth="1"/>
    <col min="273" max="274" width="11.42578125" style="219"/>
    <col min="275" max="275" width="9.28515625" style="219" bestFit="1" customWidth="1"/>
    <col min="276" max="277" width="11.42578125" style="219"/>
    <col min="278" max="278" width="9.28515625" style="219" bestFit="1" customWidth="1"/>
    <col min="279" max="282" width="11.42578125" style="219"/>
    <col min="283" max="283" width="9.28515625" style="219" bestFit="1" customWidth="1"/>
    <col min="284" max="512" width="11.42578125" style="219"/>
    <col min="513" max="513" width="9.140625" style="219" customWidth="1"/>
    <col min="514" max="514" width="11.28515625" style="219" customWidth="1"/>
    <col min="515" max="515" width="12.140625" style="219" bestFit="1" customWidth="1"/>
    <col min="516" max="516" width="11.28515625" style="219" customWidth="1"/>
    <col min="517" max="517" width="12.28515625" style="219" bestFit="1" customWidth="1"/>
    <col min="518" max="518" width="11.140625" style="219" customWidth="1"/>
    <col min="519" max="519" width="7.28515625" style="219" bestFit="1" customWidth="1"/>
    <col min="520" max="520" width="6.140625" style="219" customWidth="1"/>
    <col min="521" max="521" width="10" style="219" customWidth="1"/>
    <col min="522" max="522" width="11.28515625" style="219" bestFit="1" customWidth="1"/>
    <col min="523" max="523" width="10.28515625" style="219" bestFit="1" customWidth="1"/>
    <col min="524" max="524" width="7.85546875" style="219" bestFit="1" customWidth="1"/>
    <col min="525" max="525" width="7.42578125" style="219" customWidth="1"/>
    <col min="526" max="526" width="11.28515625" style="219" bestFit="1" customWidth="1"/>
    <col min="527" max="527" width="7.28515625" style="219" bestFit="1" customWidth="1"/>
    <col min="528" max="528" width="4.7109375" style="219" customWidth="1"/>
    <col min="529" max="530" width="11.42578125" style="219"/>
    <col min="531" max="531" width="9.28515625" style="219" bestFit="1" customWidth="1"/>
    <col min="532" max="533" width="11.42578125" style="219"/>
    <col min="534" max="534" width="9.28515625" style="219" bestFit="1" customWidth="1"/>
    <col min="535" max="538" width="11.42578125" style="219"/>
    <col min="539" max="539" width="9.28515625" style="219" bestFit="1" customWidth="1"/>
    <col min="540" max="768" width="11.42578125" style="219"/>
    <col min="769" max="769" width="9.140625" style="219" customWidth="1"/>
    <col min="770" max="770" width="11.28515625" style="219" customWidth="1"/>
    <col min="771" max="771" width="12.140625" style="219" bestFit="1" customWidth="1"/>
    <col min="772" max="772" width="11.28515625" style="219" customWidth="1"/>
    <col min="773" max="773" width="12.28515625" style="219" bestFit="1" customWidth="1"/>
    <col min="774" max="774" width="11.140625" style="219" customWidth="1"/>
    <col min="775" max="775" width="7.28515625" style="219" bestFit="1" customWidth="1"/>
    <col min="776" max="776" width="6.140625" style="219" customWidth="1"/>
    <col min="777" max="777" width="10" style="219" customWidth="1"/>
    <col min="778" max="778" width="11.28515625" style="219" bestFit="1" customWidth="1"/>
    <col min="779" max="779" width="10.28515625" style="219" bestFit="1" customWidth="1"/>
    <col min="780" max="780" width="7.85546875" style="219" bestFit="1" customWidth="1"/>
    <col min="781" max="781" width="7.42578125" style="219" customWidth="1"/>
    <col min="782" max="782" width="11.28515625" style="219" bestFit="1" customWidth="1"/>
    <col min="783" max="783" width="7.28515625" style="219" bestFit="1" customWidth="1"/>
    <col min="784" max="784" width="4.7109375" style="219" customWidth="1"/>
    <col min="785" max="786" width="11.42578125" style="219"/>
    <col min="787" max="787" width="9.28515625" style="219" bestFit="1" customWidth="1"/>
    <col min="788" max="789" width="11.42578125" style="219"/>
    <col min="790" max="790" width="9.28515625" style="219" bestFit="1" customWidth="1"/>
    <col min="791" max="794" width="11.42578125" style="219"/>
    <col min="795" max="795" width="9.28515625" style="219" bestFit="1" customWidth="1"/>
    <col min="796" max="1024" width="11.42578125" style="219"/>
    <col min="1025" max="1025" width="9.140625" style="219" customWidth="1"/>
    <col min="1026" max="1026" width="11.28515625" style="219" customWidth="1"/>
    <col min="1027" max="1027" width="12.140625" style="219" bestFit="1" customWidth="1"/>
    <col min="1028" max="1028" width="11.28515625" style="219" customWidth="1"/>
    <col min="1029" max="1029" width="12.28515625" style="219" bestFit="1" customWidth="1"/>
    <col min="1030" max="1030" width="11.140625" style="219" customWidth="1"/>
    <col min="1031" max="1031" width="7.28515625" style="219" bestFit="1" customWidth="1"/>
    <col min="1032" max="1032" width="6.140625" style="219" customWidth="1"/>
    <col min="1033" max="1033" width="10" style="219" customWidth="1"/>
    <col min="1034" max="1034" width="11.28515625" style="219" bestFit="1" customWidth="1"/>
    <col min="1035" max="1035" width="10.28515625" style="219" bestFit="1" customWidth="1"/>
    <col min="1036" max="1036" width="7.85546875" style="219" bestFit="1" customWidth="1"/>
    <col min="1037" max="1037" width="7.42578125" style="219" customWidth="1"/>
    <col min="1038" max="1038" width="11.28515625" style="219" bestFit="1" customWidth="1"/>
    <col min="1039" max="1039" width="7.28515625" style="219" bestFit="1" customWidth="1"/>
    <col min="1040" max="1040" width="4.7109375" style="219" customWidth="1"/>
    <col min="1041" max="1042" width="11.42578125" style="219"/>
    <col min="1043" max="1043" width="9.28515625" style="219" bestFit="1" customWidth="1"/>
    <col min="1044" max="1045" width="11.42578125" style="219"/>
    <col min="1046" max="1046" width="9.28515625" style="219" bestFit="1" customWidth="1"/>
    <col min="1047" max="1050" width="11.42578125" style="219"/>
    <col min="1051" max="1051" width="9.28515625" style="219" bestFit="1" customWidth="1"/>
    <col min="1052" max="1280" width="11.42578125" style="219"/>
    <col min="1281" max="1281" width="9.140625" style="219" customWidth="1"/>
    <col min="1282" max="1282" width="11.28515625" style="219" customWidth="1"/>
    <col min="1283" max="1283" width="12.140625" style="219" bestFit="1" customWidth="1"/>
    <col min="1284" max="1284" width="11.28515625" style="219" customWidth="1"/>
    <col min="1285" max="1285" width="12.28515625" style="219" bestFit="1" customWidth="1"/>
    <col min="1286" max="1286" width="11.140625" style="219" customWidth="1"/>
    <col min="1287" max="1287" width="7.28515625" style="219" bestFit="1" customWidth="1"/>
    <col min="1288" max="1288" width="6.140625" style="219" customWidth="1"/>
    <col min="1289" max="1289" width="10" style="219" customWidth="1"/>
    <col min="1290" max="1290" width="11.28515625" style="219" bestFit="1" customWidth="1"/>
    <col min="1291" max="1291" width="10.28515625" style="219" bestFit="1" customWidth="1"/>
    <col min="1292" max="1292" width="7.85546875" style="219" bestFit="1" customWidth="1"/>
    <col min="1293" max="1293" width="7.42578125" style="219" customWidth="1"/>
    <col min="1294" max="1294" width="11.28515625" style="219" bestFit="1" customWidth="1"/>
    <col min="1295" max="1295" width="7.28515625" style="219" bestFit="1" customWidth="1"/>
    <col min="1296" max="1296" width="4.7109375" style="219" customWidth="1"/>
    <col min="1297" max="1298" width="11.42578125" style="219"/>
    <col min="1299" max="1299" width="9.28515625" style="219" bestFit="1" customWidth="1"/>
    <col min="1300" max="1301" width="11.42578125" style="219"/>
    <col min="1302" max="1302" width="9.28515625" style="219" bestFit="1" customWidth="1"/>
    <col min="1303" max="1306" width="11.42578125" style="219"/>
    <col min="1307" max="1307" width="9.28515625" style="219" bestFit="1" customWidth="1"/>
    <col min="1308" max="1536" width="11.42578125" style="219"/>
    <col min="1537" max="1537" width="9.140625" style="219" customWidth="1"/>
    <col min="1538" max="1538" width="11.28515625" style="219" customWidth="1"/>
    <col min="1539" max="1539" width="12.140625" style="219" bestFit="1" customWidth="1"/>
    <col min="1540" max="1540" width="11.28515625" style="219" customWidth="1"/>
    <col min="1541" max="1541" width="12.28515625" style="219" bestFit="1" customWidth="1"/>
    <col min="1542" max="1542" width="11.140625" style="219" customWidth="1"/>
    <col min="1543" max="1543" width="7.28515625" style="219" bestFit="1" customWidth="1"/>
    <col min="1544" max="1544" width="6.140625" style="219" customWidth="1"/>
    <col min="1545" max="1545" width="10" style="219" customWidth="1"/>
    <col min="1546" max="1546" width="11.28515625" style="219" bestFit="1" customWidth="1"/>
    <col min="1547" max="1547" width="10.28515625" style="219" bestFit="1" customWidth="1"/>
    <col min="1548" max="1548" width="7.85546875" style="219" bestFit="1" customWidth="1"/>
    <col min="1549" max="1549" width="7.42578125" style="219" customWidth="1"/>
    <col min="1550" max="1550" width="11.28515625" style="219" bestFit="1" customWidth="1"/>
    <col min="1551" max="1551" width="7.28515625" style="219" bestFit="1" customWidth="1"/>
    <col min="1552" max="1552" width="4.7109375" style="219" customWidth="1"/>
    <col min="1553" max="1554" width="11.42578125" style="219"/>
    <col min="1555" max="1555" width="9.28515625" style="219" bestFit="1" customWidth="1"/>
    <col min="1556" max="1557" width="11.42578125" style="219"/>
    <col min="1558" max="1558" width="9.28515625" style="219" bestFit="1" customWidth="1"/>
    <col min="1559" max="1562" width="11.42578125" style="219"/>
    <col min="1563" max="1563" width="9.28515625" style="219" bestFit="1" customWidth="1"/>
    <col min="1564" max="1792" width="11.42578125" style="219"/>
    <col min="1793" max="1793" width="9.140625" style="219" customWidth="1"/>
    <col min="1794" max="1794" width="11.28515625" style="219" customWidth="1"/>
    <col min="1795" max="1795" width="12.140625" style="219" bestFit="1" customWidth="1"/>
    <col min="1796" max="1796" width="11.28515625" style="219" customWidth="1"/>
    <col min="1797" max="1797" width="12.28515625" style="219" bestFit="1" customWidth="1"/>
    <col min="1798" max="1798" width="11.140625" style="219" customWidth="1"/>
    <col min="1799" max="1799" width="7.28515625" style="219" bestFit="1" customWidth="1"/>
    <col min="1800" max="1800" width="6.140625" style="219" customWidth="1"/>
    <col min="1801" max="1801" width="10" style="219" customWidth="1"/>
    <col min="1802" max="1802" width="11.28515625" style="219" bestFit="1" customWidth="1"/>
    <col min="1803" max="1803" width="10.28515625" style="219" bestFit="1" customWidth="1"/>
    <col min="1804" max="1804" width="7.85546875" style="219" bestFit="1" customWidth="1"/>
    <col min="1805" max="1805" width="7.42578125" style="219" customWidth="1"/>
    <col min="1806" max="1806" width="11.28515625" style="219" bestFit="1" customWidth="1"/>
    <col min="1807" max="1807" width="7.28515625" style="219" bestFit="1" customWidth="1"/>
    <col min="1808" max="1808" width="4.7109375" style="219" customWidth="1"/>
    <col min="1809" max="1810" width="11.42578125" style="219"/>
    <col min="1811" max="1811" width="9.28515625" style="219" bestFit="1" customWidth="1"/>
    <col min="1812" max="1813" width="11.42578125" style="219"/>
    <col min="1814" max="1814" width="9.28515625" style="219" bestFit="1" customWidth="1"/>
    <col min="1815" max="1818" width="11.42578125" style="219"/>
    <col min="1819" max="1819" width="9.28515625" style="219" bestFit="1" customWidth="1"/>
    <col min="1820" max="2048" width="11.42578125" style="219"/>
    <col min="2049" max="2049" width="9.140625" style="219" customWidth="1"/>
    <col min="2050" max="2050" width="11.28515625" style="219" customWidth="1"/>
    <col min="2051" max="2051" width="12.140625" style="219" bestFit="1" customWidth="1"/>
    <col min="2052" max="2052" width="11.28515625" style="219" customWidth="1"/>
    <col min="2053" max="2053" width="12.28515625" style="219" bestFit="1" customWidth="1"/>
    <col min="2054" max="2054" width="11.140625" style="219" customWidth="1"/>
    <col min="2055" max="2055" width="7.28515625" style="219" bestFit="1" customWidth="1"/>
    <col min="2056" max="2056" width="6.140625" style="219" customWidth="1"/>
    <col min="2057" max="2057" width="10" style="219" customWidth="1"/>
    <col min="2058" max="2058" width="11.28515625" style="219" bestFit="1" customWidth="1"/>
    <col min="2059" max="2059" width="10.28515625" style="219" bestFit="1" customWidth="1"/>
    <col min="2060" max="2060" width="7.85546875" style="219" bestFit="1" customWidth="1"/>
    <col min="2061" max="2061" width="7.42578125" style="219" customWidth="1"/>
    <col min="2062" max="2062" width="11.28515625" style="219" bestFit="1" customWidth="1"/>
    <col min="2063" max="2063" width="7.28515625" style="219" bestFit="1" customWidth="1"/>
    <col min="2064" max="2064" width="4.7109375" style="219" customWidth="1"/>
    <col min="2065" max="2066" width="11.42578125" style="219"/>
    <col min="2067" max="2067" width="9.28515625" style="219" bestFit="1" customWidth="1"/>
    <col min="2068" max="2069" width="11.42578125" style="219"/>
    <col min="2070" max="2070" width="9.28515625" style="219" bestFit="1" customWidth="1"/>
    <col min="2071" max="2074" width="11.42578125" style="219"/>
    <col min="2075" max="2075" width="9.28515625" style="219" bestFit="1" customWidth="1"/>
    <col min="2076" max="2304" width="11.42578125" style="219"/>
    <col min="2305" max="2305" width="9.140625" style="219" customWidth="1"/>
    <col min="2306" max="2306" width="11.28515625" style="219" customWidth="1"/>
    <col min="2307" max="2307" width="12.140625" style="219" bestFit="1" customWidth="1"/>
    <col min="2308" max="2308" width="11.28515625" style="219" customWidth="1"/>
    <col min="2309" max="2309" width="12.28515625" style="219" bestFit="1" customWidth="1"/>
    <col min="2310" max="2310" width="11.140625" style="219" customWidth="1"/>
    <col min="2311" max="2311" width="7.28515625" style="219" bestFit="1" customWidth="1"/>
    <col min="2312" max="2312" width="6.140625" style="219" customWidth="1"/>
    <col min="2313" max="2313" width="10" style="219" customWidth="1"/>
    <col min="2314" max="2314" width="11.28515625" style="219" bestFit="1" customWidth="1"/>
    <col min="2315" max="2315" width="10.28515625" style="219" bestFit="1" customWidth="1"/>
    <col min="2316" max="2316" width="7.85546875" style="219" bestFit="1" customWidth="1"/>
    <col min="2317" max="2317" width="7.42578125" style="219" customWidth="1"/>
    <col min="2318" max="2318" width="11.28515625" style="219" bestFit="1" customWidth="1"/>
    <col min="2319" max="2319" width="7.28515625" style="219" bestFit="1" customWidth="1"/>
    <col min="2320" max="2320" width="4.7109375" style="219" customWidth="1"/>
    <col min="2321" max="2322" width="11.42578125" style="219"/>
    <col min="2323" max="2323" width="9.28515625" style="219" bestFit="1" customWidth="1"/>
    <col min="2324" max="2325" width="11.42578125" style="219"/>
    <col min="2326" max="2326" width="9.28515625" style="219" bestFit="1" customWidth="1"/>
    <col min="2327" max="2330" width="11.42578125" style="219"/>
    <col min="2331" max="2331" width="9.28515625" style="219" bestFit="1" customWidth="1"/>
    <col min="2332" max="2560" width="11.42578125" style="219"/>
    <col min="2561" max="2561" width="9.140625" style="219" customWidth="1"/>
    <col min="2562" max="2562" width="11.28515625" style="219" customWidth="1"/>
    <col min="2563" max="2563" width="12.140625" style="219" bestFit="1" customWidth="1"/>
    <col min="2564" max="2564" width="11.28515625" style="219" customWidth="1"/>
    <col min="2565" max="2565" width="12.28515625" style="219" bestFit="1" customWidth="1"/>
    <col min="2566" max="2566" width="11.140625" style="219" customWidth="1"/>
    <col min="2567" max="2567" width="7.28515625" style="219" bestFit="1" customWidth="1"/>
    <col min="2568" max="2568" width="6.140625" style="219" customWidth="1"/>
    <col min="2569" max="2569" width="10" style="219" customWidth="1"/>
    <col min="2570" max="2570" width="11.28515625" style="219" bestFit="1" customWidth="1"/>
    <col min="2571" max="2571" width="10.28515625" style="219" bestFit="1" customWidth="1"/>
    <col min="2572" max="2572" width="7.85546875" style="219" bestFit="1" customWidth="1"/>
    <col min="2573" max="2573" width="7.42578125" style="219" customWidth="1"/>
    <col min="2574" max="2574" width="11.28515625" style="219" bestFit="1" customWidth="1"/>
    <col min="2575" max="2575" width="7.28515625" style="219" bestFit="1" customWidth="1"/>
    <col min="2576" max="2576" width="4.7109375" style="219" customWidth="1"/>
    <col min="2577" max="2578" width="11.42578125" style="219"/>
    <col min="2579" max="2579" width="9.28515625" style="219" bestFit="1" customWidth="1"/>
    <col min="2580" max="2581" width="11.42578125" style="219"/>
    <col min="2582" max="2582" width="9.28515625" style="219" bestFit="1" customWidth="1"/>
    <col min="2583" max="2586" width="11.42578125" style="219"/>
    <col min="2587" max="2587" width="9.28515625" style="219" bestFit="1" customWidth="1"/>
    <col min="2588" max="2816" width="11.42578125" style="219"/>
    <col min="2817" max="2817" width="9.140625" style="219" customWidth="1"/>
    <col min="2818" max="2818" width="11.28515625" style="219" customWidth="1"/>
    <col min="2819" max="2819" width="12.140625" style="219" bestFit="1" customWidth="1"/>
    <col min="2820" max="2820" width="11.28515625" style="219" customWidth="1"/>
    <col min="2821" max="2821" width="12.28515625" style="219" bestFit="1" customWidth="1"/>
    <col min="2822" max="2822" width="11.140625" style="219" customWidth="1"/>
    <col min="2823" max="2823" width="7.28515625" style="219" bestFit="1" customWidth="1"/>
    <col min="2824" max="2824" width="6.140625" style="219" customWidth="1"/>
    <col min="2825" max="2825" width="10" style="219" customWidth="1"/>
    <col min="2826" max="2826" width="11.28515625" style="219" bestFit="1" customWidth="1"/>
    <col min="2827" max="2827" width="10.28515625" style="219" bestFit="1" customWidth="1"/>
    <col min="2828" max="2828" width="7.85546875" style="219" bestFit="1" customWidth="1"/>
    <col min="2829" max="2829" width="7.42578125" style="219" customWidth="1"/>
    <col min="2830" max="2830" width="11.28515625" style="219" bestFit="1" customWidth="1"/>
    <col min="2831" max="2831" width="7.28515625" style="219" bestFit="1" customWidth="1"/>
    <col min="2832" max="2832" width="4.7109375" style="219" customWidth="1"/>
    <col min="2833" max="2834" width="11.42578125" style="219"/>
    <col min="2835" max="2835" width="9.28515625" style="219" bestFit="1" customWidth="1"/>
    <col min="2836" max="2837" width="11.42578125" style="219"/>
    <col min="2838" max="2838" width="9.28515625" style="219" bestFit="1" customWidth="1"/>
    <col min="2839" max="2842" width="11.42578125" style="219"/>
    <col min="2843" max="2843" width="9.28515625" style="219" bestFit="1" customWidth="1"/>
    <col min="2844" max="3072" width="11.42578125" style="219"/>
    <col min="3073" max="3073" width="9.140625" style="219" customWidth="1"/>
    <col min="3074" max="3074" width="11.28515625" style="219" customWidth="1"/>
    <col min="3075" max="3075" width="12.140625" style="219" bestFit="1" customWidth="1"/>
    <col min="3076" max="3076" width="11.28515625" style="219" customWidth="1"/>
    <col min="3077" max="3077" width="12.28515625" style="219" bestFit="1" customWidth="1"/>
    <col min="3078" max="3078" width="11.140625" style="219" customWidth="1"/>
    <col min="3079" max="3079" width="7.28515625" style="219" bestFit="1" customWidth="1"/>
    <col min="3080" max="3080" width="6.140625" style="219" customWidth="1"/>
    <col min="3081" max="3081" width="10" style="219" customWidth="1"/>
    <col min="3082" max="3082" width="11.28515625" style="219" bestFit="1" customWidth="1"/>
    <col min="3083" max="3083" width="10.28515625" style="219" bestFit="1" customWidth="1"/>
    <col min="3084" max="3084" width="7.85546875" style="219" bestFit="1" customWidth="1"/>
    <col min="3085" max="3085" width="7.42578125" style="219" customWidth="1"/>
    <col min="3086" max="3086" width="11.28515625" style="219" bestFit="1" customWidth="1"/>
    <col min="3087" max="3087" width="7.28515625" style="219" bestFit="1" customWidth="1"/>
    <col min="3088" max="3088" width="4.7109375" style="219" customWidth="1"/>
    <col min="3089" max="3090" width="11.42578125" style="219"/>
    <col min="3091" max="3091" width="9.28515625" style="219" bestFit="1" customWidth="1"/>
    <col min="3092" max="3093" width="11.42578125" style="219"/>
    <col min="3094" max="3094" width="9.28515625" style="219" bestFit="1" customWidth="1"/>
    <col min="3095" max="3098" width="11.42578125" style="219"/>
    <col min="3099" max="3099" width="9.28515625" style="219" bestFit="1" customWidth="1"/>
    <col min="3100" max="3328" width="11.42578125" style="219"/>
    <col min="3329" max="3329" width="9.140625" style="219" customWidth="1"/>
    <col min="3330" max="3330" width="11.28515625" style="219" customWidth="1"/>
    <col min="3331" max="3331" width="12.140625" style="219" bestFit="1" customWidth="1"/>
    <col min="3332" max="3332" width="11.28515625" style="219" customWidth="1"/>
    <col min="3333" max="3333" width="12.28515625" style="219" bestFit="1" customWidth="1"/>
    <col min="3334" max="3334" width="11.140625" style="219" customWidth="1"/>
    <col min="3335" max="3335" width="7.28515625" style="219" bestFit="1" customWidth="1"/>
    <col min="3336" max="3336" width="6.140625" style="219" customWidth="1"/>
    <col min="3337" max="3337" width="10" style="219" customWidth="1"/>
    <col min="3338" max="3338" width="11.28515625" style="219" bestFit="1" customWidth="1"/>
    <col min="3339" max="3339" width="10.28515625" style="219" bestFit="1" customWidth="1"/>
    <col min="3340" max="3340" width="7.85546875" style="219" bestFit="1" customWidth="1"/>
    <col min="3341" max="3341" width="7.42578125" style="219" customWidth="1"/>
    <col min="3342" max="3342" width="11.28515625" style="219" bestFit="1" customWidth="1"/>
    <col min="3343" max="3343" width="7.28515625" style="219" bestFit="1" customWidth="1"/>
    <col min="3344" max="3344" width="4.7109375" style="219" customWidth="1"/>
    <col min="3345" max="3346" width="11.42578125" style="219"/>
    <col min="3347" max="3347" width="9.28515625" style="219" bestFit="1" customWidth="1"/>
    <col min="3348" max="3349" width="11.42578125" style="219"/>
    <col min="3350" max="3350" width="9.28515625" style="219" bestFit="1" customWidth="1"/>
    <col min="3351" max="3354" width="11.42578125" style="219"/>
    <col min="3355" max="3355" width="9.28515625" style="219" bestFit="1" customWidth="1"/>
    <col min="3356" max="3584" width="11.42578125" style="219"/>
    <col min="3585" max="3585" width="9.140625" style="219" customWidth="1"/>
    <col min="3586" max="3586" width="11.28515625" style="219" customWidth="1"/>
    <col min="3587" max="3587" width="12.140625" style="219" bestFit="1" customWidth="1"/>
    <col min="3588" max="3588" width="11.28515625" style="219" customWidth="1"/>
    <col min="3589" max="3589" width="12.28515625" style="219" bestFit="1" customWidth="1"/>
    <col min="3590" max="3590" width="11.140625" style="219" customWidth="1"/>
    <col min="3591" max="3591" width="7.28515625" style="219" bestFit="1" customWidth="1"/>
    <col min="3592" max="3592" width="6.140625" style="219" customWidth="1"/>
    <col min="3593" max="3593" width="10" style="219" customWidth="1"/>
    <col min="3594" max="3594" width="11.28515625" style="219" bestFit="1" customWidth="1"/>
    <col min="3595" max="3595" width="10.28515625" style="219" bestFit="1" customWidth="1"/>
    <col min="3596" max="3596" width="7.85546875" style="219" bestFit="1" customWidth="1"/>
    <col min="3597" max="3597" width="7.42578125" style="219" customWidth="1"/>
    <col min="3598" max="3598" width="11.28515625" style="219" bestFit="1" customWidth="1"/>
    <col min="3599" max="3599" width="7.28515625" style="219" bestFit="1" customWidth="1"/>
    <col min="3600" max="3600" width="4.7109375" style="219" customWidth="1"/>
    <col min="3601" max="3602" width="11.42578125" style="219"/>
    <col min="3603" max="3603" width="9.28515625" style="219" bestFit="1" customWidth="1"/>
    <col min="3604" max="3605" width="11.42578125" style="219"/>
    <col min="3606" max="3606" width="9.28515625" style="219" bestFit="1" customWidth="1"/>
    <col min="3607" max="3610" width="11.42578125" style="219"/>
    <col min="3611" max="3611" width="9.28515625" style="219" bestFit="1" customWidth="1"/>
    <col min="3612" max="3840" width="11.42578125" style="219"/>
    <col min="3841" max="3841" width="9.140625" style="219" customWidth="1"/>
    <col min="3842" max="3842" width="11.28515625" style="219" customWidth="1"/>
    <col min="3843" max="3843" width="12.140625" style="219" bestFit="1" customWidth="1"/>
    <col min="3844" max="3844" width="11.28515625" style="219" customWidth="1"/>
    <col min="3845" max="3845" width="12.28515625" style="219" bestFit="1" customWidth="1"/>
    <col min="3846" max="3846" width="11.140625" style="219" customWidth="1"/>
    <col min="3847" max="3847" width="7.28515625" style="219" bestFit="1" customWidth="1"/>
    <col min="3848" max="3848" width="6.140625" style="219" customWidth="1"/>
    <col min="3849" max="3849" width="10" style="219" customWidth="1"/>
    <col min="3850" max="3850" width="11.28515625" style="219" bestFit="1" customWidth="1"/>
    <col min="3851" max="3851" width="10.28515625" style="219" bestFit="1" customWidth="1"/>
    <col min="3852" max="3852" width="7.85546875" style="219" bestFit="1" customWidth="1"/>
    <col min="3853" max="3853" width="7.42578125" style="219" customWidth="1"/>
    <col min="3854" max="3854" width="11.28515625" style="219" bestFit="1" customWidth="1"/>
    <col min="3855" max="3855" width="7.28515625" style="219" bestFit="1" customWidth="1"/>
    <col min="3856" max="3856" width="4.7109375" style="219" customWidth="1"/>
    <col min="3857" max="3858" width="11.42578125" style="219"/>
    <col min="3859" max="3859" width="9.28515625" style="219" bestFit="1" customWidth="1"/>
    <col min="3860" max="3861" width="11.42578125" style="219"/>
    <col min="3862" max="3862" width="9.28515625" style="219" bestFit="1" customWidth="1"/>
    <col min="3863" max="3866" width="11.42578125" style="219"/>
    <col min="3867" max="3867" width="9.28515625" style="219" bestFit="1" customWidth="1"/>
    <col min="3868" max="4096" width="11.42578125" style="219"/>
    <col min="4097" max="4097" width="9.140625" style="219" customWidth="1"/>
    <col min="4098" max="4098" width="11.28515625" style="219" customWidth="1"/>
    <col min="4099" max="4099" width="12.140625" style="219" bestFit="1" customWidth="1"/>
    <col min="4100" max="4100" width="11.28515625" style="219" customWidth="1"/>
    <col min="4101" max="4101" width="12.28515625" style="219" bestFit="1" customWidth="1"/>
    <col min="4102" max="4102" width="11.140625" style="219" customWidth="1"/>
    <col min="4103" max="4103" width="7.28515625" style="219" bestFit="1" customWidth="1"/>
    <col min="4104" max="4104" width="6.140625" style="219" customWidth="1"/>
    <col min="4105" max="4105" width="10" style="219" customWidth="1"/>
    <col min="4106" max="4106" width="11.28515625" style="219" bestFit="1" customWidth="1"/>
    <col min="4107" max="4107" width="10.28515625" style="219" bestFit="1" customWidth="1"/>
    <col min="4108" max="4108" width="7.85546875" style="219" bestFit="1" customWidth="1"/>
    <col min="4109" max="4109" width="7.42578125" style="219" customWidth="1"/>
    <col min="4110" max="4110" width="11.28515625" style="219" bestFit="1" customWidth="1"/>
    <col min="4111" max="4111" width="7.28515625" style="219" bestFit="1" customWidth="1"/>
    <col min="4112" max="4112" width="4.7109375" style="219" customWidth="1"/>
    <col min="4113" max="4114" width="11.42578125" style="219"/>
    <col min="4115" max="4115" width="9.28515625" style="219" bestFit="1" customWidth="1"/>
    <col min="4116" max="4117" width="11.42578125" style="219"/>
    <col min="4118" max="4118" width="9.28515625" style="219" bestFit="1" customWidth="1"/>
    <col min="4119" max="4122" width="11.42578125" style="219"/>
    <col min="4123" max="4123" width="9.28515625" style="219" bestFit="1" customWidth="1"/>
    <col min="4124" max="4352" width="11.42578125" style="219"/>
    <col min="4353" max="4353" width="9.140625" style="219" customWidth="1"/>
    <col min="4354" max="4354" width="11.28515625" style="219" customWidth="1"/>
    <col min="4355" max="4355" width="12.140625" style="219" bestFit="1" customWidth="1"/>
    <col min="4356" max="4356" width="11.28515625" style="219" customWidth="1"/>
    <col min="4357" max="4357" width="12.28515625" style="219" bestFit="1" customWidth="1"/>
    <col min="4358" max="4358" width="11.140625" style="219" customWidth="1"/>
    <col min="4359" max="4359" width="7.28515625" style="219" bestFit="1" customWidth="1"/>
    <col min="4360" max="4360" width="6.140625" style="219" customWidth="1"/>
    <col min="4361" max="4361" width="10" style="219" customWidth="1"/>
    <col min="4362" max="4362" width="11.28515625" style="219" bestFit="1" customWidth="1"/>
    <col min="4363" max="4363" width="10.28515625" style="219" bestFit="1" customWidth="1"/>
    <col min="4364" max="4364" width="7.85546875" style="219" bestFit="1" customWidth="1"/>
    <col min="4365" max="4365" width="7.42578125" style="219" customWidth="1"/>
    <col min="4366" max="4366" width="11.28515625" style="219" bestFit="1" customWidth="1"/>
    <col min="4367" max="4367" width="7.28515625" style="219" bestFit="1" customWidth="1"/>
    <col min="4368" max="4368" width="4.7109375" style="219" customWidth="1"/>
    <col min="4369" max="4370" width="11.42578125" style="219"/>
    <col min="4371" max="4371" width="9.28515625" style="219" bestFit="1" customWidth="1"/>
    <col min="4372" max="4373" width="11.42578125" style="219"/>
    <col min="4374" max="4374" width="9.28515625" style="219" bestFit="1" customWidth="1"/>
    <col min="4375" max="4378" width="11.42578125" style="219"/>
    <col min="4379" max="4379" width="9.28515625" style="219" bestFit="1" customWidth="1"/>
    <col min="4380" max="4608" width="11.42578125" style="219"/>
    <col min="4609" max="4609" width="9.140625" style="219" customWidth="1"/>
    <col min="4610" max="4610" width="11.28515625" style="219" customWidth="1"/>
    <col min="4611" max="4611" width="12.140625" style="219" bestFit="1" customWidth="1"/>
    <col min="4612" max="4612" width="11.28515625" style="219" customWidth="1"/>
    <col min="4613" max="4613" width="12.28515625" style="219" bestFit="1" customWidth="1"/>
    <col min="4614" max="4614" width="11.140625" style="219" customWidth="1"/>
    <col min="4615" max="4615" width="7.28515625" style="219" bestFit="1" customWidth="1"/>
    <col min="4616" max="4616" width="6.140625" style="219" customWidth="1"/>
    <col min="4617" max="4617" width="10" style="219" customWidth="1"/>
    <col min="4618" max="4618" width="11.28515625" style="219" bestFit="1" customWidth="1"/>
    <col min="4619" max="4619" width="10.28515625" style="219" bestFit="1" customWidth="1"/>
    <col min="4620" max="4620" width="7.85546875" style="219" bestFit="1" customWidth="1"/>
    <col min="4621" max="4621" width="7.42578125" style="219" customWidth="1"/>
    <col min="4622" max="4622" width="11.28515625" style="219" bestFit="1" customWidth="1"/>
    <col min="4623" max="4623" width="7.28515625" style="219" bestFit="1" customWidth="1"/>
    <col min="4624" max="4624" width="4.7109375" style="219" customWidth="1"/>
    <col min="4625" max="4626" width="11.42578125" style="219"/>
    <col min="4627" max="4627" width="9.28515625" style="219" bestFit="1" customWidth="1"/>
    <col min="4628" max="4629" width="11.42578125" style="219"/>
    <col min="4630" max="4630" width="9.28515625" style="219" bestFit="1" customWidth="1"/>
    <col min="4631" max="4634" width="11.42578125" style="219"/>
    <col min="4635" max="4635" width="9.28515625" style="219" bestFit="1" customWidth="1"/>
    <col min="4636" max="4864" width="11.42578125" style="219"/>
    <col min="4865" max="4865" width="9.140625" style="219" customWidth="1"/>
    <col min="4866" max="4866" width="11.28515625" style="219" customWidth="1"/>
    <col min="4867" max="4867" width="12.140625" style="219" bestFit="1" customWidth="1"/>
    <col min="4868" max="4868" width="11.28515625" style="219" customWidth="1"/>
    <col min="4869" max="4869" width="12.28515625" style="219" bestFit="1" customWidth="1"/>
    <col min="4870" max="4870" width="11.140625" style="219" customWidth="1"/>
    <col min="4871" max="4871" width="7.28515625" style="219" bestFit="1" customWidth="1"/>
    <col min="4872" max="4872" width="6.140625" style="219" customWidth="1"/>
    <col min="4873" max="4873" width="10" style="219" customWidth="1"/>
    <col min="4874" max="4874" width="11.28515625" style="219" bestFit="1" customWidth="1"/>
    <col min="4875" max="4875" width="10.28515625" style="219" bestFit="1" customWidth="1"/>
    <col min="4876" max="4876" width="7.85546875" style="219" bestFit="1" customWidth="1"/>
    <col min="4877" max="4877" width="7.42578125" style="219" customWidth="1"/>
    <col min="4878" max="4878" width="11.28515625" style="219" bestFit="1" customWidth="1"/>
    <col min="4879" max="4879" width="7.28515625" style="219" bestFit="1" customWidth="1"/>
    <col min="4880" max="4880" width="4.7109375" style="219" customWidth="1"/>
    <col min="4881" max="4882" width="11.42578125" style="219"/>
    <col min="4883" max="4883" width="9.28515625" style="219" bestFit="1" customWidth="1"/>
    <col min="4884" max="4885" width="11.42578125" style="219"/>
    <col min="4886" max="4886" width="9.28515625" style="219" bestFit="1" customWidth="1"/>
    <col min="4887" max="4890" width="11.42578125" style="219"/>
    <col min="4891" max="4891" width="9.28515625" style="219" bestFit="1" customWidth="1"/>
    <col min="4892" max="5120" width="11.42578125" style="219"/>
    <col min="5121" max="5121" width="9.140625" style="219" customWidth="1"/>
    <col min="5122" max="5122" width="11.28515625" style="219" customWidth="1"/>
    <col min="5123" max="5123" width="12.140625" style="219" bestFit="1" customWidth="1"/>
    <col min="5124" max="5124" width="11.28515625" style="219" customWidth="1"/>
    <col min="5125" max="5125" width="12.28515625" style="219" bestFit="1" customWidth="1"/>
    <col min="5126" max="5126" width="11.140625" style="219" customWidth="1"/>
    <col min="5127" max="5127" width="7.28515625" style="219" bestFit="1" customWidth="1"/>
    <col min="5128" max="5128" width="6.140625" style="219" customWidth="1"/>
    <col min="5129" max="5129" width="10" style="219" customWidth="1"/>
    <col min="5130" max="5130" width="11.28515625" style="219" bestFit="1" customWidth="1"/>
    <col min="5131" max="5131" width="10.28515625" style="219" bestFit="1" customWidth="1"/>
    <col min="5132" max="5132" width="7.85546875" style="219" bestFit="1" customWidth="1"/>
    <col min="5133" max="5133" width="7.42578125" style="219" customWidth="1"/>
    <col min="5134" max="5134" width="11.28515625" style="219" bestFit="1" customWidth="1"/>
    <col min="5135" max="5135" width="7.28515625" style="219" bestFit="1" customWidth="1"/>
    <col min="5136" max="5136" width="4.7109375" style="219" customWidth="1"/>
    <col min="5137" max="5138" width="11.42578125" style="219"/>
    <col min="5139" max="5139" width="9.28515625" style="219" bestFit="1" customWidth="1"/>
    <col min="5140" max="5141" width="11.42578125" style="219"/>
    <col min="5142" max="5142" width="9.28515625" style="219" bestFit="1" customWidth="1"/>
    <col min="5143" max="5146" width="11.42578125" style="219"/>
    <col min="5147" max="5147" width="9.28515625" style="219" bestFit="1" customWidth="1"/>
    <col min="5148" max="5376" width="11.42578125" style="219"/>
    <col min="5377" max="5377" width="9.140625" style="219" customWidth="1"/>
    <col min="5378" max="5378" width="11.28515625" style="219" customWidth="1"/>
    <col min="5379" max="5379" width="12.140625" style="219" bestFit="1" customWidth="1"/>
    <col min="5380" max="5380" width="11.28515625" style="219" customWidth="1"/>
    <col min="5381" max="5381" width="12.28515625" style="219" bestFit="1" customWidth="1"/>
    <col min="5382" max="5382" width="11.140625" style="219" customWidth="1"/>
    <col min="5383" max="5383" width="7.28515625" style="219" bestFit="1" customWidth="1"/>
    <col min="5384" max="5384" width="6.140625" style="219" customWidth="1"/>
    <col min="5385" max="5385" width="10" style="219" customWidth="1"/>
    <col min="5386" max="5386" width="11.28515625" style="219" bestFit="1" customWidth="1"/>
    <col min="5387" max="5387" width="10.28515625" style="219" bestFit="1" customWidth="1"/>
    <col min="5388" max="5388" width="7.85546875" style="219" bestFit="1" customWidth="1"/>
    <col min="5389" max="5389" width="7.42578125" style="219" customWidth="1"/>
    <col min="5390" max="5390" width="11.28515625" style="219" bestFit="1" customWidth="1"/>
    <col min="5391" max="5391" width="7.28515625" style="219" bestFit="1" customWidth="1"/>
    <col min="5392" max="5392" width="4.7109375" style="219" customWidth="1"/>
    <col min="5393" max="5394" width="11.42578125" style="219"/>
    <col min="5395" max="5395" width="9.28515625" style="219" bestFit="1" customWidth="1"/>
    <col min="5396" max="5397" width="11.42578125" style="219"/>
    <col min="5398" max="5398" width="9.28515625" style="219" bestFit="1" customWidth="1"/>
    <col min="5399" max="5402" width="11.42578125" style="219"/>
    <col min="5403" max="5403" width="9.28515625" style="219" bestFit="1" customWidth="1"/>
    <col min="5404" max="5632" width="11.42578125" style="219"/>
    <col min="5633" max="5633" width="9.140625" style="219" customWidth="1"/>
    <col min="5634" max="5634" width="11.28515625" style="219" customWidth="1"/>
    <col min="5635" max="5635" width="12.140625" style="219" bestFit="1" customWidth="1"/>
    <col min="5636" max="5636" width="11.28515625" style="219" customWidth="1"/>
    <col min="5637" max="5637" width="12.28515625" style="219" bestFit="1" customWidth="1"/>
    <col min="5638" max="5638" width="11.140625" style="219" customWidth="1"/>
    <col min="5639" max="5639" width="7.28515625" style="219" bestFit="1" customWidth="1"/>
    <col min="5640" max="5640" width="6.140625" style="219" customWidth="1"/>
    <col min="5641" max="5641" width="10" style="219" customWidth="1"/>
    <col min="5642" max="5642" width="11.28515625" style="219" bestFit="1" customWidth="1"/>
    <col min="5643" max="5643" width="10.28515625" style="219" bestFit="1" customWidth="1"/>
    <col min="5644" max="5644" width="7.85546875" style="219" bestFit="1" customWidth="1"/>
    <col min="5645" max="5645" width="7.42578125" style="219" customWidth="1"/>
    <col min="5646" max="5646" width="11.28515625" style="219" bestFit="1" customWidth="1"/>
    <col min="5647" max="5647" width="7.28515625" style="219" bestFit="1" customWidth="1"/>
    <col min="5648" max="5648" width="4.7109375" style="219" customWidth="1"/>
    <col min="5649" max="5650" width="11.42578125" style="219"/>
    <col min="5651" max="5651" width="9.28515625" style="219" bestFit="1" customWidth="1"/>
    <col min="5652" max="5653" width="11.42578125" style="219"/>
    <col min="5654" max="5654" width="9.28515625" style="219" bestFit="1" customWidth="1"/>
    <col min="5655" max="5658" width="11.42578125" style="219"/>
    <col min="5659" max="5659" width="9.28515625" style="219" bestFit="1" customWidth="1"/>
    <col min="5660" max="5888" width="11.42578125" style="219"/>
    <col min="5889" max="5889" width="9.140625" style="219" customWidth="1"/>
    <col min="5890" max="5890" width="11.28515625" style="219" customWidth="1"/>
    <col min="5891" max="5891" width="12.140625" style="219" bestFit="1" customWidth="1"/>
    <col min="5892" max="5892" width="11.28515625" style="219" customWidth="1"/>
    <col min="5893" max="5893" width="12.28515625" style="219" bestFit="1" customWidth="1"/>
    <col min="5894" max="5894" width="11.140625" style="219" customWidth="1"/>
    <col min="5895" max="5895" width="7.28515625" style="219" bestFit="1" customWidth="1"/>
    <col min="5896" max="5896" width="6.140625" style="219" customWidth="1"/>
    <col min="5897" max="5897" width="10" style="219" customWidth="1"/>
    <col min="5898" max="5898" width="11.28515625" style="219" bestFit="1" customWidth="1"/>
    <col min="5899" max="5899" width="10.28515625" style="219" bestFit="1" customWidth="1"/>
    <col min="5900" max="5900" width="7.85546875" style="219" bestFit="1" customWidth="1"/>
    <col min="5901" max="5901" width="7.42578125" style="219" customWidth="1"/>
    <col min="5902" max="5902" width="11.28515625" style="219" bestFit="1" customWidth="1"/>
    <col min="5903" max="5903" width="7.28515625" style="219" bestFit="1" customWidth="1"/>
    <col min="5904" max="5904" width="4.7109375" style="219" customWidth="1"/>
    <col min="5905" max="5906" width="11.42578125" style="219"/>
    <col min="5907" max="5907" width="9.28515625" style="219" bestFit="1" customWidth="1"/>
    <col min="5908" max="5909" width="11.42578125" style="219"/>
    <col min="5910" max="5910" width="9.28515625" style="219" bestFit="1" customWidth="1"/>
    <col min="5911" max="5914" width="11.42578125" style="219"/>
    <col min="5915" max="5915" width="9.28515625" style="219" bestFit="1" customWidth="1"/>
    <col min="5916" max="6144" width="11.42578125" style="219"/>
    <col min="6145" max="6145" width="9.140625" style="219" customWidth="1"/>
    <col min="6146" max="6146" width="11.28515625" style="219" customWidth="1"/>
    <col min="6147" max="6147" width="12.140625" style="219" bestFit="1" customWidth="1"/>
    <col min="6148" max="6148" width="11.28515625" style="219" customWidth="1"/>
    <col min="6149" max="6149" width="12.28515625" style="219" bestFit="1" customWidth="1"/>
    <col min="6150" max="6150" width="11.140625" style="219" customWidth="1"/>
    <col min="6151" max="6151" width="7.28515625" style="219" bestFit="1" customWidth="1"/>
    <col min="6152" max="6152" width="6.140625" style="219" customWidth="1"/>
    <col min="6153" max="6153" width="10" style="219" customWidth="1"/>
    <col min="6154" max="6154" width="11.28515625" style="219" bestFit="1" customWidth="1"/>
    <col min="6155" max="6155" width="10.28515625" style="219" bestFit="1" customWidth="1"/>
    <col min="6156" max="6156" width="7.85546875" style="219" bestFit="1" customWidth="1"/>
    <col min="6157" max="6157" width="7.42578125" style="219" customWidth="1"/>
    <col min="6158" max="6158" width="11.28515625" style="219" bestFit="1" customWidth="1"/>
    <col min="6159" max="6159" width="7.28515625" style="219" bestFit="1" customWidth="1"/>
    <col min="6160" max="6160" width="4.7109375" style="219" customWidth="1"/>
    <col min="6161" max="6162" width="11.42578125" style="219"/>
    <col min="6163" max="6163" width="9.28515625" style="219" bestFit="1" customWidth="1"/>
    <col min="6164" max="6165" width="11.42578125" style="219"/>
    <col min="6166" max="6166" width="9.28515625" style="219" bestFit="1" customWidth="1"/>
    <col min="6167" max="6170" width="11.42578125" style="219"/>
    <col min="6171" max="6171" width="9.28515625" style="219" bestFit="1" customWidth="1"/>
    <col min="6172" max="6400" width="11.42578125" style="219"/>
    <col min="6401" max="6401" width="9.140625" style="219" customWidth="1"/>
    <col min="6402" max="6402" width="11.28515625" style="219" customWidth="1"/>
    <col min="6403" max="6403" width="12.140625" style="219" bestFit="1" customWidth="1"/>
    <col min="6404" max="6404" width="11.28515625" style="219" customWidth="1"/>
    <col min="6405" max="6405" width="12.28515625" style="219" bestFit="1" customWidth="1"/>
    <col min="6406" max="6406" width="11.140625" style="219" customWidth="1"/>
    <col min="6407" max="6407" width="7.28515625" style="219" bestFit="1" customWidth="1"/>
    <col min="6408" max="6408" width="6.140625" style="219" customWidth="1"/>
    <col min="6409" max="6409" width="10" style="219" customWidth="1"/>
    <col min="6410" max="6410" width="11.28515625" style="219" bestFit="1" customWidth="1"/>
    <col min="6411" max="6411" width="10.28515625" style="219" bestFit="1" customWidth="1"/>
    <col min="6412" max="6412" width="7.85546875" style="219" bestFit="1" customWidth="1"/>
    <col min="6413" max="6413" width="7.42578125" style="219" customWidth="1"/>
    <col min="6414" max="6414" width="11.28515625" style="219" bestFit="1" customWidth="1"/>
    <col min="6415" max="6415" width="7.28515625" style="219" bestFit="1" customWidth="1"/>
    <col min="6416" max="6416" width="4.7109375" style="219" customWidth="1"/>
    <col min="6417" max="6418" width="11.42578125" style="219"/>
    <col min="6419" max="6419" width="9.28515625" style="219" bestFit="1" customWidth="1"/>
    <col min="6420" max="6421" width="11.42578125" style="219"/>
    <col min="6422" max="6422" width="9.28515625" style="219" bestFit="1" customWidth="1"/>
    <col min="6423" max="6426" width="11.42578125" style="219"/>
    <col min="6427" max="6427" width="9.28515625" style="219" bestFit="1" customWidth="1"/>
    <col min="6428" max="6656" width="11.42578125" style="219"/>
    <col min="6657" max="6657" width="9.140625" style="219" customWidth="1"/>
    <col min="6658" max="6658" width="11.28515625" style="219" customWidth="1"/>
    <col min="6659" max="6659" width="12.140625" style="219" bestFit="1" customWidth="1"/>
    <col min="6660" max="6660" width="11.28515625" style="219" customWidth="1"/>
    <col min="6661" max="6661" width="12.28515625" style="219" bestFit="1" customWidth="1"/>
    <col min="6662" max="6662" width="11.140625" style="219" customWidth="1"/>
    <col min="6663" max="6663" width="7.28515625" style="219" bestFit="1" customWidth="1"/>
    <col min="6664" max="6664" width="6.140625" style="219" customWidth="1"/>
    <col min="6665" max="6665" width="10" style="219" customWidth="1"/>
    <col min="6666" max="6666" width="11.28515625" style="219" bestFit="1" customWidth="1"/>
    <col min="6667" max="6667" width="10.28515625" style="219" bestFit="1" customWidth="1"/>
    <col min="6668" max="6668" width="7.85546875" style="219" bestFit="1" customWidth="1"/>
    <col min="6669" max="6669" width="7.42578125" style="219" customWidth="1"/>
    <col min="6670" max="6670" width="11.28515625" style="219" bestFit="1" customWidth="1"/>
    <col min="6671" max="6671" width="7.28515625" style="219" bestFit="1" customWidth="1"/>
    <col min="6672" max="6672" width="4.7109375" style="219" customWidth="1"/>
    <col min="6673" max="6674" width="11.42578125" style="219"/>
    <col min="6675" max="6675" width="9.28515625" style="219" bestFit="1" customWidth="1"/>
    <col min="6676" max="6677" width="11.42578125" style="219"/>
    <col min="6678" max="6678" width="9.28515625" style="219" bestFit="1" customWidth="1"/>
    <col min="6679" max="6682" width="11.42578125" style="219"/>
    <col min="6683" max="6683" width="9.28515625" style="219" bestFit="1" customWidth="1"/>
    <col min="6684" max="6912" width="11.42578125" style="219"/>
    <col min="6913" max="6913" width="9.140625" style="219" customWidth="1"/>
    <col min="6914" max="6914" width="11.28515625" style="219" customWidth="1"/>
    <col min="6915" max="6915" width="12.140625" style="219" bestFit="1" customWidth="1"/>
    <col min="6916" max="6916" width="11.28515625" style="219" customWidth="1"/>
    <col min="6917" max="6917" width="12.28515625" style="219" bestFit="1" customWidth="1"/>
    <col min="6918" max="6918" width="11.140625" style="219" customWidth="1"/>
    <col min="6919" max="6919" width="7.28515625" style="219" bestFit="1" customWidth="1"/>
    <col min="6920" max="6920" width="6.140625" style="219" customWidth="1"/>
    <col min="6921" max="6921" width="10" style="219" customWidth="1"/>
    <col min="6922" max="6922" width="11.28515625" style="219" bestFit="1" customWidth="1"/>
    <col min="6923" max="6923" width="10.28515625" style="219" bestFit="1" customWidth="1"/>
    <col min="6924" max="6924" width="7.85546875" style="219" bestFit="1" customWidth="1"/>
    <col min="6925" max="6925" width="7.42578125" style="219" customWidth="1"/>
    <col min="6926" max="6926" width="11.28515625" style="219" bestFit="1" customWidth="1"/>
    <col min="6927" max="6927" width="7.28515625" style="219" bestFit="1" customWidth="1"/>
    <col min="6928" max="6928" width="4.7109375" style="219" customWidth="1"/>
    <col min="6929" max="6930" width="11.42578125" style="219"/>
    <col min="6931" max="6931" width="9.28515625" style="219" bestFit="1" customWidth="1"/>
    <col min="6932" max="6933" width="11.42578125" style="219"/>
    <col min="6934" max="6934" width="9.28515625" style="219" bestFit="1" customWidth="1"/>
    <col min="6935" max="6938" width="11.42578125" style="219"/>
    <col min="6939" max="6939" width="9.28515625" style="219" bestFit="1" customWidth="1"/>
    <col min="6940" max="7168" width="11.42578125" style="219"/>
    <col min="7169" max="7169" width="9.140625" style="219" customWidth="1"/>
    <col min="7170" max="7170" width="11.28515625" style="219" customWidth="1"/>
    <col min="7171" max="7171" width="12.140625" style="219" bestFit="1" customWidth="1"/>
    <col min="7172" max="7172" width="11.28515625" style="219" customWidth="1"/>
    <col min="7173" max="7173" width="12.28515625" style="219" bestFit="1" customWidth="1"/>
    <col min="7174" max="7174" width="11.140625" style="219" customWidth="1"/>
    <col min="7175" max="7175" width="7.28515625" style="219" bestFit="1" customWidth="1"/>
    <col min="7176" max="7176" width="6.140625" style="219" customWidth="1"/>
    <col min="7177" max="7177" width="10" style="219" customWidth="1"/>
    <col min="7178" max="7178" width="11.28515625" style="219" bestFit="1" customWidth="1"/>
    <col min="7179" max="7179" width="10.28515625" style="219" bestFit="1" customWidth="1"/>
    <col min="7180" max="7180" width="7.85546875" style="219" bestFit="1" customWidth="1"/>
    <col min="7181" max="7181" width="7.42578125" style="219" customWidth="1"/>
    <col min="7182" max="7182" width="11.28515625" style="219" bestFit="1" customWidth="1"/>
    <col min="7183" max="7183" width="7.28515625" style="219" bestFit="1" customWidth="1"/>
    <col min="7184" max="7184" width="4.7109375" style="219" customWidth="1"/>
    <col min="7185" max="7186" width="11.42578125" style="219"/>
    <col min="7187" max="7187" width="9.28515625" style="219" bestFit="1" customWidth="1"/>
    <col min="7188" max="7189" width="11.42578125" style="219"/>
    <col min="7190" max="7190" width="9.28515625" style="219" bestFit="1" customWidth="1"/>
    <col min="7191" max="7194" width="11.42578125" style="219"/>
    <col min="7195" max="7195" width="9.28515625" style="219" bestFit="1" customWidth="1"/>
    <col min="7196" max="7424" width="11.42578125" style="219"/>
    <col min="7425" max="7425" width="9.140625" style="219" customWidth="1"/>
    <col min="7426" max="7426" width="11.28515625" style="219" customWidth="1"/>
    <col min="7427" max="7427" width="12.140625" style="219" bestFit="1" customWidth="1"/>
    <col min="7428" max="7428" width="11.28515625" style="219" customWidth="1"/>
    <col min="7429" max="7429" width="12.28515625" style="219" bestFit="1" customWidth="1"/>
    <col min="7430" max="7430" width="11.140625" style="219" customWidth="1"/>
    <col min="7431" max="7431" width="7.28515625" style="219" bestFit="1" customWidth="1"/>
    <col min="7432" max="7432" width="6.140625" style="219" customWidth="1"/>
    <col min="7433" max="7433" width="10" style="219" customWidth="1"/>
    <col min="7434" max="7434" width="11.28515625" style="219" bestFit="1" customWidth="1"/>
    <col min="7435" max="7435" width="10.28515625" style="219" bestFit="1" customWidth="1"/>
    <col min="7436" max="7436" width="7.85546875" style="219" bestFit="1" customWidth="1"/>
    <col min="7437" max="7437" width="7.42578125" style="219" customWidth="1"/>
    <col min="7438" max="7438" width="11.28515625" style="219" bestFit="1" customWidth="1"/>
    <col min="7439" max="7439" width="7.28515625" style="219" bestFit="1" customWidth="1"/>
    <col min="7440" max="7440" width="4.7109375" style="219" customWidth="1"/>
    <col min="7441" max="7442" width="11.42578125" style="219"/>
    <col min="7443" max="7443" width="9.28515625" style="219" bestFit="1" customWidth="1"/>
    <col min="7444" max="7445" width="11.42578125" style="219"/>
    <col min="7446" max="7446" width="9.28515625" style="219" bestFit="1" customWidth="1"/>
    <col min="7447" max="7450" width="11.42578125" style="219"/>
    <col min="7451" max="7451" width="9.28515625" style="219" bestFit="1" customWidth="1"/>
    <col min="7452" max="7680" width="11.42578125" style="219"/>
    <col min="7681" max="7681" width="9.140625" style="219" customWidth="1"/>
    <col min="7682" max="7682" width="11.28515625" style="219" customWidth="1"/>
    <col min="7683" max="7683" width="12.140625" style="219" bestFit="1" customWidth="1"/>
    <col min="7684" max="7684" width="11.28515625" style="219" customWidth="1"/>
    <col min="7685" max="7685" width="12.28515625" style="219" bestFit="1" customWidth="1"/>
    <col min="7686" max="7686" width="11.140625" style="219" customWidth="1"/>
    <col min="7687" max="7687" width="7.28515625" style="219" bestFit="1" customWidth="1"/>
    <col min="7688" max="7688" width="6.140625" style="219" customWidth="1"/>
    <col min="7689" max="7689" width="10" style="219" customWidth="1"/>
    <col min="7690" max="7690" width="11.28515625" style="219" bestFit="1" customWidth="1"/>
    <col min="7691" max="7691" width="10.28515625" style="219" bestFit="1" customWidth="1"/>
    <col min="7692" max="7692" width="7.85546875" style="219" bestFit="1" customWidth="1"/>
    <col min="7693" max="7693" width="7.42578125" style="219" customWidth="1"/>
    <col min="7694" max="7694" width="11.28515625" style="219" bestFit="1" customWidth="1"/>
    <col min="7695" max="7695" width="7.28515625" style="219" bestFit="1" customWidth="1"/>
    <col min="7696" max="7696" width="4.7109375" style="219" customWidth="1"/>
    <col min="7697" max="7698" width="11.42578125" style="219"/>
    <col min="7699" max="7699" width="9.28515625" style="219" bestFit="1" customWidth="1"/>
    <col min="7700" max="7701" width="11.42578125" style="219"/>
    <col min="7702" max="7702" width="9.28515625" style="219" bestFit="1" customWidth="1"/>
    <col min="7703" max="7706" width="11.42578125" style="219"/>
    <col min="7707" max="7707" width="9.28515625" style="219" bestFit="1" customWidth="1"/>
    <col min="7708" max="7936" width="11.42578125" style="219"/>
    <col min="7937" max="7937" width="9.140625" style="219" customWidth="1"/>
    <col min="7938" max="7938" width="11.28515625" style="219" customWidth="1"/>
    <col min="7939" max="7939" width="12.140625" style="219" bestFit="1" customWidth="1"/>
    <col min="7940" max="7940" width="11.28515625" style="219" customWidth="1"/>
    <col min="7941" max="7941" width="12.28515625" style="219" bestFit="1" customWidth="1"/>
    <col min="7942" max="7942" width="11.140625" style="219" customWidth="1"/>
    <col min="7943" max="7943" width="7.28515625" style="219" bestFit="1" customWidth="1"/>
    <col min="7944" max="7944" width="6.140625" style="219" customWidth="1"/>
    <col min="7945" max="7945" width="10" style="219" customWidth="1"/>
    <col min="7946" max="7946" width="11.28515625" style="219" bestFit="1" customWidth="1"/>
    <col min="7947" max="7947" width="10.28515625" style="219" bestFit="1" customWidth="1"/>
    <col min="7948" max="7948" width="7.85546875" style="219" bestFit="1" customWidth="1"/>
    <col min="7949" max="7949" width="7.42578125" style="219" customWidth="1"/>
    <col min="7950" max="7950" width="11.28515625" style="219" bestFit="1" customWidth="1"/>
    <col min="7951" max="7951" width="7.28515625" style="219" bestFit="1" customWidth="1"/>
    <col min="7952" max="7952" width="4.7109375" style="219" customWidth="1"/>
    <col min="7953" max="7954" width="11.42578125" style="219"/>
    <col min="7955" max="7955" width="9.28515625" style="219" bestFit="1" customWidth="1"/>
    <col min="7956" max="7957" width="11.42578125" style="219"/>
    <col min="7958" max="7958" width="9.28515625" style="219" bestFit="1" customWidth="1"/>
    <col min="7959" max="7962" width="11.42578125" style="219"/>
    <col min="7963" max="7963" width="9.28515625" style="219" bestFit="1" customWidth="1"/>
    <col min="7964" max="8192" width="11.42578125" style="219"/>
    <col min="8193" max="8193" width="9.140625" style="219" customWidth="1"/>
    <col min="8194" max="8194" width="11.28515625" style="219" customWidth="1"/>
    <col min="8195" max="8195" width="12.140625" style="219" bestFit="1" customWidth="1"/>
    <col min="8196" max="8196" width="11.28515625" style="219" customWidth="1"/>
    <col min="8197" max="8197" width="12.28515625" style="219" bestFit="1" customWidth="1"/>
    <col min="8198" max="8198" width="11.140625" style="219" customWidth="1"/>
    <col min="8199" max="8199" width="7.28515625" style="219" bestFit="1" customWidth="1"/>
    <col min="8200" max="8200" width="6.140625" style="219" customWidth="1"/>
    <col min="8201" max="8201" width="10" style="219" customWidth="1"/>
    <col min="8202" max="8202" width="11.28515625" style="219" bestFit="1" customWidth="1"/>
    <col min="8203" max="8203" width="10.28515625" style="219" bestFit="1" customWidth="1"/>
    <col min="8204" max="8204" width="7.85546875" style="219" bestFit="1" customWidth="1"/>
    <col min="8205" max="8205" width="7.42578125" style="219" customWidth="1"/>
    <col min="8206" max="8206" width="11.28515625" style="219" bestFit="1" customWidth="1"/>
    <col min="8207" max="8207" width="7.28515625" style="219" bestFit="1" customWidth="1"/>
    <col min="8208" max="8208" width="4.7109375" style="219" customWidth="1"/>
    <col min="8209" max="8210" width="11.42578125" style="219"/>
    <col min="8211" max="8211" width="9.28515625" style="219" bestFit="1" customWidth="1"/>
    <col min="8212" max="8213" width="11.42578125" style="219"/>
    <col min="8214" max="8214" width="9.28515625" style="219" bestFit="1" customWidth="1"/>
    <col min="8215" max="8218" width="11.42578125" style="219"/>
    <col min="8219" max="8219" width="9.28515625" style="219" bestFit="1" customWidth="1"/>
    <col min="8220" max="8448" width="11.42578125" style="219"/>
    <col min="8449" max="8449" width="9.140625" style="219" customWidth="1"/>
    <col min="8450" max="8450" width="11.28515625" style="219" customWidth="1"/>
    <col min="8451" max="8451" width="12.140625" style="219" bestFit="1" customWidth="1"/>
    <col min="8452" max="8452" width="11.28515625" style="219" customWidth="1"/>
    <col min="8453" max="8453" width="12.28515625" style="219" bestFit="1" customWidth="1"/>
    <col min="8454" max="8454" width="11.140625" style="219" customWidth="1"/>
    <col min="8455" max="8455" width="7.28515625" style="219" bestFit="1" customWidth="1"/>
    <col min="8456" max="8456" width="6.140625" style="219" customWidth="1"/>
    <col min="8457" max="8457" width="10" style="219" customWidth="1"/>
    <col min="8458" max="8458" width="11.28515625" style="219" bestFit="1" customWidth="1"/>
    <col min="8459" max="8459" width="10.28515625" style="219" bestFit="1" customWidth="1"/>
    <col min="8460" max="8460" width="7.85546875" style="219" bestFit="1" customWidth="1"/>
    <col min="8461" max="8461" width="7.42578125" style="219" customWidth="1"/>
    <col min="8462" max="8462" width="11.28515625" style="219" bestFit="1" customWidth="1"/>
    <col min="8463" max="8463" width="7.28515625" style="219" bestFit="1" customWidth="1"/>
    <col min="8464" max="8464" width="4.7109375" style="219" customWidth="1"/>
    <col min="8465" max="8466" width="11.42578125" style="219"/>
    <col min="8467" max="8467" width="9.28515625" style="219" bestFit="1" customWidth="1"/>
    <col min="8468" max="8469" width="11.42578125" style="219"/>
    <col min="8470" max="8470" width="9.28515625" style="219" bestFit="1" customWidth="1"/>
    <col min="8471" max="8474" width="11.42578125" style="219"/>
    <col min="8475" max="8475" width="9.28515625" style="219" bestFit="1" customWidth="1"/>
    <col min="8476" max="8704" width="11.42578125" style="219"/>
    <col min="8705" max="8705" width="9.140625" style="219" customWidth="1"/>
    <col min="8706" max="8706" width="11.28515625" style="219" customWidth="1"/>
    <col min="8707" max="8707" width="12.140625" style="219" bestFit="1" customWidth="1"/>
    <col min="8708" max="8708" width="11.28515625" style="219" customWidth="1"/>
    <col min="8709" max="8709" width="12.28515625" style="219" bestFit="1" customWidth="1"/>
    <col min="8710" max="8710" width="11.140625" style="219" customWidth="1"/>
    <col min="8711" max="8711" width="7.28515625" style="219" bestFit="1" customWidth="1"/>
    <col min="8712" max="8712" width="6.140625" style="219" customWidth="1"/>
    <col min="8713" max="8713" width="10" style="219" customWidth="1"/>
    <col min="8714" max="8714" width="11.28515625" style="219" bestFit="1" customWidth="1"/>
    <col min="8715" max="8715" width="10.28515625" style="219" bestFit="1" customWidth="1"/>
    <col min="8716" max="8716" width="7.85546875" style="219" bestFit="1" customWidth="1"/>
    <col min="8717" max="8717" width="7.42578125" style="219" customWidth="1"/>
    <col min="8718" max="8718" width="11.28515625" style="219" bestFit="1" customWidth="1"/>
    <col min="8719" max="8719" width="7.28515625" style="219" bestFit="1" customWidth="1"/>
    <col min="8720" max="8720" width="4.7109375" style="219" customWidth="1"/>
    <col min="8721" max="8722" width="11.42578125" style="219"/>
    <col min="8723" max="8723" width="9.28515625" style="219" bestFit="1" customWidth="1"/>
    <col min="8724" max="8725" width="11.42578125" style="219"/>
    <col min="8726" max="8726" width="9.28515625" style="219" bestFit="1" customWidth="1"/>
    <col min="8727" max="8730" width="11.42578125" style="219"/>
    <col min="8731" max="8731" width="9.28515625" style="219" bestFit="1" customWidth="1"/>
    <col min="8732" max="8960" width="11.42578125" style="219"/>
    <col min="8961" max="8961" width="9.140625" style="219" customWidth="1"/>
    <col min="8962" max="8962" width="11.28515625" style="219" customWidth="1"/>
    <col min="8963" max="8963" width="12.140625" style="219" bestFit="1" customWidth="1"/>
    <col min="8964" max="8964" width="11.28515625" style="219" customWidth="1"/>
    <col min="8965" max="8965" width="12.28515625" style="219" bestFit="1" customWidth="1"/>
    <col min="8966" max="8966" width="11.140625" style="219" customWidth="1"/>
    <col min="8967" max="8967" width="7.28515625" style="219" bestFit="1" customWidth="1"/>
    <col min="8968" max="8968" width="6.140625" style="219" customWidth="1"/>
    <col min="8969" max="8969" width="10" style="219" customWidth="1"/>
    <col min="8970" max="8970" width="11.28515625" style="219" bestFit="1" customWidth="1"/>
    <col min="8971" max="8971" width="10.28515625" style="219" bestFit="1" customWidth="1"/>
    <col min="8972" max="8972" width="7.85546875" style="219" bestFit="1" customWidth="1"/>
    <col min="8973" max="8973" width="7.42578125" style="219" customWidth="1"/>
    <col min="8974" max="8974" width="11.28515625" style="219" bestFit="1" customWidth="1"/>
    <col min="8975" max="8975" width="7.28515625" style="219" bestFit="1" customWidth="1"/>
    <col min="8976" max="8976" width="4.7109375" style="219" customWidth="1"/>
    <col min="8977" max="8978" width="11.42578125" style="219"/>
    <col min="8979" max="8979" width="9.28515625" style="219" bestFit="1" customWidth="1"/>
    <col min="8980" max="8981" width="11.42578125" style="219"/>
    <col min="8982" max="8982" width="9.28515625" style="219" bestFit="1" customWidth="1"/>
    <col min="8983" max="8986" width="11.42578125" style="219"/>
    <col min="8987" max="8987" width="9.28515625" style="219" bestFit="1" customWidth="1"/>
    <col min="8988" max="9216" width="11.42578125" style="219"/>
    <col min="9217" max="9217" width="9.140625" style="219" customWidth="1"/>
    <col min="9218" max="9218" width="11.28515625" style="219" customWidth="1"/>
    <col min="9219" max="9219" width="12.140625" style="219" bestFit="1" customWidth="1"/>
    <col min="9220" max="9220" width="11.28515625" style="219" customWidth="1"/>
    <col min="9221" max="9221" width="12.28515625" style="219" bestFit="1" customWidth="1"/>
    <col min="9222" max="9222" width="11.140625" style="219" customWidth="1"/>
    <col min="9223" max="9223" width="7.28515625" style="219" bestFit="1" customWidth="1"/>
    <col min="9224" max="9224" width="6.140625" style="219" customWidth="1"/>
    <col min="9225" max="9225" width="10" style="219" customWidth="1"/>
    <col min="9226" max="9226" width="11.28515625" style="219" bestFit="1" customWidth="1"/>
    <col min="9227" max="9227" width="10.28515625" style="219" bestFit="1" customWidth="1"/>
    <col min="9228" max="9228" width="7.85546875" style="219" bestFit="1" customWidth="1"/>
    <col min="9229" max="9229" width="7.42578125" style="219" customWidth="1"/>
    <col min="9230" max="9230" width="11.28515625" style="219" bestFit="1" customWidth="1"/>
    <col min="9231" max="9231" width="7.28515625" style="219" bestFit="1" customWidth="1"/>
    <col min="9232" max="9232" width="4.7109375" style="219" customWidth="1"/>
    <col min="9233" max="9234" width="11.42578125" style="219"/>
    <col min="9235" max="9235" width="9.28515625" style="219" bestFit="1" customWidth="1"/>
    <col min="9236" max="9237" width="11.42578125" style="219"/>
    <col min="9238" max="9238" width="9.28515625" style="219" bestFit="1" customWidth="1"/>
    <col min="9239" max="9242" width="11.42578125" style="219"/>
    <col min="9243" max="9243" width="9.28515625" style="219" bestFit="1" customWidth="1"/>
    <col min="9244" max="9472" width="11.42578125" style="219"/>
    <col min="9473" max="9473" width="9.140625" style="219" customWidth="1"/>
    <col min="9474" max="9474" width="11.28515625" style="219" customWidth="1"/>
    <col min="9475" max="9475" width="12.140625" style="219" bestFit="1" customWidth="1"/>
    <col min="9476" max="9476" width="11.28515625" style="219" customWidth="1"/>
    <col min="9477" max="9477" width="12.28515625" style="219" bestFit="1" customWidth="1"/>
    <col min="9478" max="9478" width="11.140625" style="219" customWidth="1"/>
    <col min="9479" max="9479" width="7.28515625" style="219" bestFit="1" customWidth="1"/>
    <col min="9480" max="9480" width="6.140625" style="219" customWidth="1"/>
    <col min="9481" max="9481" width="10" style="219" customWidth="1"/>
    <col min="9482" max="9482" width="11.28515625" style="219" bestFit="1" customWidth="1"/>
    <col min="9483" max="9483" width="10.28515625" style="219" bestFit="1" customWidth="1"/>
    <col min="9484" max="9484" width="7.85546875" style="219" bestFit="1" customWidth="1"/>
    <col min="9485" max="9485" width="7.42578125" style="219" customWidth="1"/>
    <col min="9486" max="9486" width="11.28515625" style="219" bestFit="1" customWidth="1"/>
    <col min="9487" max="9487" width="7.28515625" style="219" bestFit="1" customWidth="1"/>
    <col min="9488" max="9488" width="4.7109375" style="219" customWidth="1"/>
    <col min="9489" max="9490" width="11.42578125" style="219"/>
    <col min="9491" max="9491" width="9.28515625" style="219" bestFit="1" customWidth="1"/>
    <col min="9492" max="9493" width="11.42578125" style="219"/>
    <col min="9494" max="9494" width="9.28515625" style="219" bestFit="1" customWidth="1"/>
    <col min="9495" max="9498" width="11.42578125" style="219"/>
    <col min="9499" max="9499" width="9.28515625" style="219" bestFit="1" customWidth="1"/>
    <col min="9500" max="9728" width="11.42578125" style="219"/>
    <col min="9729" max="9729" width="9.140625" style="219" customWidth="1"/>
    <col min="9730" max="9730" width="11.28515625" style="219" customWidth="1"/>
    <col min="9731" max="9731" width="12.140625" style="219" bestFit="1" customWidth="1"/>
    <col min="9732" max="9732" width="11.28515625" style="219" customWidth="1"/>
    <col min="9733" max="9733" width="12.28515625" style="219" bestFit="1" customWidth="1"/>
    <col min="9734" max="9734" width="11.140625" style="219" customWidth="1"/>
    <col min="9735" max="9735" width="7.28515625" style="219" bestFit="1" customWidth="1"/>
    <col min="9736" max="9736" width="6.140625" style="219" customWidth="1"/>
    <col min="9737" max="9737" width="10" style="219" customWidth="1"/>
    <col min="9738" max="9738" width="11.28515625" style="219" bestFit="1" customWidth="1"/>
    <col min="9739" max="9739" width="10.28515625" style="219" bestFit="1" customWidth="1"/>
    <col min="9740" max="9740" width="7.85546875" style="219" bestFit="1" customWidth="1"/>
    <col min="9741" max="9741" width="7.42578125" style="219" customWidth="1"/>
    <col min="9742" max="9742" width="11.28515625" style="219" bestFit="1" customWidth="1"/>
    <col min="9743" max="9743" width="7.28515625" style="219" bestFit="1" customWidth="1"/>
    <col min="9744" max="9744" width="4.7109375" style="219" customWidth="1"/>
    <col min="9745" max="9746" width="11.42578125" style="219"/>
    <col min="9747" max="9747" width="9.28515625" style="219" bestFit="1" customWidth="1"/>
    <col min="9748" max="9749" width="11.42578125" style="219"/>
    <col min="9750" max="9750" width="9.28515625" style="219" bestFit="1" customWidth="1"/>
    <col min="9751" max="9754" width="11.42578125" style="219"/>
    <col min="9755" max="9755" width="9.28515625" style="219" bestFit="1" customWidth="1"/>
    <col min="9756" max="9984" width="11.42578125" style="219"/>
    <col min="9985" max="9985" width="9.140625" style="219" customWidth="1"/>
    <col min="9986" max="9986" width="11.28515625" style="219" customWidth="1"/>
    <col min="9987" max="9987" width="12.140625" style="219" bestFit="1" customWidth="1"/>
    <col min="9988" max="9988" width="11.28515625" style="219" customWidth="1"/>
    <col min="9989" max="9989" width="12.28515625" style="219" bestFit="1" customWidth="1"/>
    <col min="9990" max="9990" width="11.140625" style="219" customWidth="1"/>
    <col min="9991" max="9991" width="7.28515625" style="219" bestFit="1" customWidth="1"/>
    <col min="9992" max="9992" width="6.140625" style="219" customWidth="1"/>
    <col min="9993" max="9993" width="10" style="219" customWidth="1"/>
    <col min="9994" max="9994" width="11.28515625" style="219" bestFit="1" customWidth="1"/>
    <col min="9995" max="9995" width="10.28515625" style="219" bestFit="1" customWidth="1"/>
    <col min="9996" max="9996" width="7.85546875" style="219" bestFit="1" customWidth="1"/>
    <col min="9997" max="9997" width="7.42578125" style="219" customWidth="1"/>
    <col min="9998" max="9998" width="11.28515625" style="219" bestFit="1" customWidth="1"/>
    <col min="9999" max="9999" width="7.28515625" style="219" bestFit="1" customWidth="1"/>
    <col min="10000" max="10000" width="4.7109375" style="219" customWidth="1"/>
    <col min="10001" max="10002" width="11.42578125" style="219"/>
    <col min="10003" max="10003" width="9.28515625" style="219" bestFit="1" customWidth="1"/>
    <col min="10004" max="10005" width="11.42578125" style="219"/>
    <col min="10006" max="10006" width="9.28515625" style="219" bestFit="1" customWidth="1"/>
    <col min="10007" max="10010" width="11.42578125" style="219"/>
    <col min="10011" max="10011" width="9.28515625" style="219" bestFit="1" customWidth="1"/>
    <col min="10012" max="10240" width="11.42578125" style="219"/>
    <col min="10241" max="10241" width="9.140625" style="219" customWidth="1"/>
    <col min="10242" max="10242" width="11.28515625" style="219" customWidth="1"/>
    <col min="10243" max="10243" width="12.140625" style="219" bestFit="1" customWidth="1"/>
    <col min="10244" max="10244" width="11.28515625" style="219" customWidth="1"/>
    <col min="10245" max="10245" width="12.28515625" style="219" bestFit="1" customWidth="1"/>
    <col min="10246" max="10246" width="11.140625" style="219" customWidth="1"/>
    <col min="10247" max="10247" width="7.28515625" style="219" bestFit="1" customWidth="1"/>
    <col min="10248" max="10248" width="6.140625" style="219" customWidth="1"/>
    <col min="10249" max="10249" width="10" style="219" customWidth="1"/>
    <col min="10250" max="10250" width="11.28515625" style="219" bestFit="1" customWidth="1"/>
    <col min="10251" max="10251" width="10.28515625" style="219" bestFit="1" customWidth="1"/>
    <col min="10252" max="10252" width="7.85546875" style="219" bestFit="1" customWidth="1"/>
    <col min="10253" max="10253" width="7.42578125" style="219" customWidth="1"/>
    <col min="10254" max="10254" width="11.28515625" style="219" bestFit="1" customWidth="1"/>
    <col min="10255" max="10255" width="7.28515625" style="219" bestFit="1" customWidth="1"/>
    <col min="10256" max="10256" width="4.7109375" style="219" customWidth="1"/>
    <col min="10257" max="10258" width="11.42578125" style="219"/>
    <col min="10259" max="10259" width="9.28515625" style="219" bestFit="1" customWidth="1"/>
    <col min="10260" max="10261" width="11.42578125" style="219"/>
    <col min="10262" max="10262" width="9.28515625" style="219" bestFit="1" customWidth="1"/>
    <col min="10263" max="10266" width="11.42578125" style="219"/>
    <col min="10267" max="10267" width="9.28515625" style="219" bestFit="1" customWidth="1"/>
    <col min="10268" max="10496" width="11.42578125" style="219"/>
    <col min="10497" max="10497" width="9.140625" style="219" customWidth="1"/>
    <col min="10498" max="10498" width="11.28515625" style="219" customWidth="1"/>
    <col min="10499" max="10499" width="12.140625" style="219" bestFit="1" customWidth="1"/>
    <col min="10500" max="10500" width="11.28515625" style="219" customWidth="1"/>
    <col min="10501" max="10501" width="12.28515625" style="219" bestFit="1" customWidth="1"/>
    <col min="10502" max="10502" width="11.140625" style="219" customWidth="1"/>
    <col min="10503" max="10503" width="7.28515625" style="219" bestFit="1" customWidth="1"/>
    <col min="10504" max="10504" width="6.140625" style="219" customWidth="1"/>
    <col min="10505" max="10505" width="10" style="219" customWidth="1"/>
    <col min="10506" max="10506" width="11.28515625" style="219" bestFit="1" customWidth="1"/>
    <col min="10507" max="10507" width="10.28515625" style="219" bestFit="1" customWidth="1"/>
    <col min="10508" max="10508" width="7.85546875" style="219" bestFit="1" customWidth="1"/>
    <col min="10509" max="10509" width="7.42578125" style="219" customWidth="1"/>
    <col min="10510" max="10510" width="11.28515625" style="219" bestFit="1" customWidth="1"/>
    <col min="10511" max="10511" width="7.28515625" style="219" bestFit="1" customWidth="1"/>
    <col min="10512" max="10512" width="4.7109375" style="219" customWidth="1"/>
    <col min="10513" max="10514" width="11.42578125" style="219"/>
    <col min="10515" max="10515" width="9.28515625" style="219" bestFit="1" customWidth="1"/>
    <col min="10516" max="10517" width="11.42578125" style="219"/>
    <col min="10518" max="10518" width="9.28515625" style="219" bestFit="1" customWidth="1"/>
    <col min="10519" max="10522" width="11.42578125" style="219"/>
    <col min="10523" max="10523" width="9.28515625" style="219" bestFit="1" customWidth="1"/>
    <col min="10524" max="10752" width="11.42578125" style="219"/>
    <col min="10753" max="10753" width="9.140625" style="219" customWidth="1"/>
    <col min="10754" max="10754" width="11.28515625" style="219" customWidth="1"/>
    <col min="10755" max="10755" width="12.140625" style="219" bestFit="1" customWidth="1"/>
    <col min="10756" max="10756" width="11.28515625" style="219" customWidth="1"/>
    <col min="10757" max="10757" width="12.28515625" style="219" bestFit="1" customWidth="1"/>
    <col min="10758" max="10758" width="11.140625" style="219" customWidth="1"/>
    <col min="10759" max="10759" width="7.28515625" style="219" bestFit="1" customWidth="1"/>
    <col min="10760" max="10760" width="6.140625" style="219" customWidth="1"/>
    <col min="10761" max="10761" width="10" style="219" customWidth="1"/>
    <col min="10762" max="10762" width="11.28515625" style="219" bestFit="1" customWidth="1"/>
    <col min="10763" max="10763" width="10.28515625" style="219" bestFit="1" customWidth="1"/>
    <col min="10764" max="10764" width="7.85546875" style="219" bestFit="1" customWidth="1"/>
    <col min="10765" max="10765" width="7.42578125" style="219" customWidth="1"/>
    <col min="10766" max="10766" width="11.28515625" style="219" bestFit="1" customWidth="1"/>
    <col min="10767" max="10767" width="7.28515625" style="219" bestFit="1" customWidth="1"/>
    <col min="10768" max="10768" width="4.7109375" style="219" customWidth="1"/>
    <col min="10769" max="10770" width="11.42578125" style="219"/>
    <col min="10771" max="10771" width="9.28515625" style="219" bestFit="1" customWidth="1"/>
    <col min="10772" max="10773" width="11.42578125" style="219"/>
    <col min="10774" max="10774" width="9.28515625" style="219" bestFit="1" customWidth="1"/>
    <col min="10775" max="10778" width="11.42578125" style="219"/>
    <col min="10779" max="10779" width="9.28515625" style="219" bestFit="1" customWidth="1"/>
    <col min="10780" max="11008" width="11.42578125" style="219"/>
    <col min="11009" max="11009" width="9.140625" style="219" customWidth="1"/>
    <col min="11010" max="11010" width="11.28515625" style="219" customWidth="1"/>
    <col min="11011" max="11011" width="12.140625" style="219" bestFit="1" customWidth="1"/>
    <col min="11012" max="11012" width="11.28515625" style="219" customWidth="1"/>
    <col min="11013" max="11013" width="12.28515625" style="219" bestFit="1" customWidth="1"/>
    <col min="11014" max="11014" width="11.140625" style="219" customWidth="1"/>
    <col min="11015" max="11015" width="7.28515625" style="219" bestFit="1" customWidth="1"/>
    <col min="11016" max="11016" width="6.140625" style="219" customWidth="1"/>
    <col min="11017" max="11017" width="10" style="219" customWidth="1"/>
    <col min="11018" max="11018" width="11.28515625" style="219" bestFit="1" customWidth="1"/>
    <col min="11019" max="11019" width="10.28515625" style="219" bestFit="1" customWidth="1"/>
    <col min="11020" max="11020" width="7.85546875" style="219" bestFit="1" customWidth="1"/>
    <col min="11021" max="11021" width="7.42578125" style="219" customWidth="1"/>
    <col min="11022" max="11022" width="11.28515625" style="219" bestFit="1" customWidth="1"/>
    <col min="11023" max="11023" width="7.28515625" style="219" bestFit="1" customWidth="1"/>
    <col min="11024" max="11024" width="4.7109375" style="219" customWidth="1"/>
    <col min="11025" max="11026" width="11.42578125" style="219"/>
    <col min="11027" max="11027" width="9.28515625" style="219" bestFit="1" customWidth="1"/>
    <col min="11028" max="11029" width="11.42578125" style="219"/>
    <col min="11030" max="11030" width="9.28515625" style="219" bestFit="1" customWidth="1"/>
    <col min="11031" max="11034" width="11.42578125" style="219"/>
    <col min="11035" max="11035" width="9.28515625" style="219" bestFit="1" customWidth="1"/>
    <col min="11036" max="11264" width="11.42578125" style="219"/>
    <col min="11265" max="11265" width="9.140625" style="219" customWidth="1"/>
    <col min="11266" max="11266" width="11.28515625" style="219" customWidth="1"/>
    <col min="11267" max="11267" width="12.140625" style="219" bestFit="1" customWidth="1"/>
    <col min="11268" max="11268" width="11.28515625" style="219" customWidth="1"/>
    <col min="11269" max="11269" width="12.28515625" style="219" bestFit="1" customWidth="1"/>
    <col min="11270" max="11270" width="11.140625" style="219" customWidth="1"/>
    <col min="11271" max="11271" width="7.28515625" style="219" bestFit="1" customWidth="1"/>
    <col min="11272" max="11272" width="6.140625" style="219" customWidth="1"/>
    <col min="11273" max="11273" width="10" style="219" customWidth="1"/>
    <col min="11274" max="11274" width="11.28515625" style="219" bestFit="1" customWidth="1"/>
    <col min="11275" max="11275" width="10.28515625" style="219" bestFit="1" customWidth="1"/>
    <col min="11276" max="11276" width="7.85546875" style="219" bestFit="1" customWidth="1"/>
    <col min="11277" max="11277" width="7.42578125" style="219" customWidth="1"/>
    <col min="11278" max="11278" width="11.28515625" style="219" bestFit="1" customWidth="1"/>
    <col min="11279" max="11279" width="7.28515625" style="219" bestFit="1" customWidth="1"/>
    <col min="11280" max="11280" width="4.7109375" style="219" customWidth="1"/>
    <col min="11281" max="11282" width="11.42578125" style="219"/>
    <col min="11283" max="11283" width="9.28515625" style="219" bestFit="1" customWidth="1"/>
    <col min="11284" max="11285" width="11.42578125" style="219"/>
    <col min="11286" max="11286" width="9.28515625" style="219" bestFit="1" customWidth="1"/>
    <col min="11287" max="11290" width="11.42578125" style="219"/>
    <col min="11291" max="11291" width="9.28515625" style="219" bestFit="1" customWidth="1"/>
    <col min="11292" max="11520" width="11.42578125" style="219"/>
    <col min="11521" max="11521" width="9.140625" style="219" customWidth="1"/>
    <col min="11522" max="11522" width="11.28515625" style="219" customWidth="1"/>
    <col min="11523" max="11523" width="12.140625" style="219" bestFit="1" customWidth="1"/>
    <col min="11524" max="11524" width="11.28515625" style="219" customWidth="1"/>
    <col min="11525" max="11525" width="12.28515625" style="219" bestFit="1" customWidth="1"/>
    <col min="11526" max="11526" width="11.140625" style="219" customWidth="1"/>
    <col min="11527" max="11527" width="7.28515625" style="219" bestFit="1" customWidth="1"/>
    <col min="11528" max="11528" width="6.140625" style="219" customWidth="1"/>
    <col min="11529" max="11529" width="10" style="219" customWidth="1"/>
    <col min="11530" max="11530" width="11.28515625" style="219" bestFit="1" customWidth="1"/>
    <col min="11531" max="11531" width="10.28515625" style="219" bestFit="1" customWidth="1"/>
    <col min="11532" max="11532" width="7.85546875" style="219" bestFit="1" customWidth="1"/>
    <col min="11533" max="11533" width="7.42578125" style="219" customWidth="1"/>
    <col min="11534" max="11534" width="11.28515625" style="219" bestFit="1" customWidth="1"/>
    <col min="11535" max="11535" width="7.28515625" style="219" bestFit="1" customWidth="1"/>
    <col min="11536" max="11536" width="4.7109375" style="219" customWidth="1"/>
    <col min="11537" max="11538" width="11.42578125" style="219"/>
    <col min="11539" max="11539" width="9.28515625" style="219" bestFit="1" customWidth="1"/>
    <col min="11540" max="11541" width="11.42578125" style="219"/>
    <col min="11542" max="11542" width="9.28515625" style="219" bestFit="1" customWidth="1"/>
    <col min="11543" max="11546" width="11.42578125" style="219"/>
    <col min="11547" max="11547" width="9.28515625" style="219" bestFit="1" customWidth="1"/>
    <col min="11548" max="11776" width="11.42578125" style="219"/>
    <col min="11777" max="11777" width="9.140625" style="219" customWidth="1"/>
    <col min="11778" max="11778" width="11.28515625" style="219" customWidth="1"/>
    <col min="11779" max="11779" width="12.140625" style="219" bestFit="1" customWidth="1"/>
    <col min="11780" max="11780" width="11.28515625" style="219" customWidth="1"/>
    <col min="11781" max="11781" width="12.28515625" style="219" bestFit="1" customWidth="1"/>
    <col min="11782" max="11782" width="11.140625" style="219" customWidth="1"/>
    <col min="11783" max="11783" width="7.28515625" style="219" bestFit="1" customWidth="1"/>
    <col min="11784" max="11784" width="6.140625" style="219" customWidth="1"/>
    <col min="11785" max="11785" width="10" style="219" customWidth="1"/>
    <col min="11786" max="11786" width="11.28515625" style="219" bestFit="1" customWidth="1"/>
    <col min="11787" max="11787" width="10.28515625" style="219" bestFit="1" customWidth="1"/>
    <col min="11788" max="11788" width="7.85546875" style="219" bestFit="1" customWidth="1"/>
    <col min="11789" max="11789" width="7.42578125" style="219" customWidth="1"/>
    <col min="11790" max="11790" width="11.28515625" style="219" bestFit="1" customWidth="1"/>
    <col min="11791" max="11791" width="7.28515625" style="219" bestFit="1" customWidth="1"/>
    <col min="11792" max="11792" width="4.7109375" style="219" customWidth="1"/>
    <col min="11793" max="11794" width="11.42578125" style="219"/>
    <col min="11795" max="11795" width="9.28515625" style="219" bestFit="1" customWidth="1"/>
    <col min="11796" max="11797" width="11.42578125" style="219"/>
    <col min="11798" max="11798" width="9.28515625" style="219" bestFit="1" customWidth="1"/>
    <col min="11799" max="11802" width="11.42578125" style="219"/>
    <col min="11803" max="11803" width="9.28515625" style="219" bestFit="1" customWidth="1"/>
    <col min="11804" max="12032" width="11.42578125" style="219"/>
    <col min="12033" max="12033" width="9.140625" style="219" customWidth="1"/>
    <col min="12034" max="12034" width="11.28515625" style="219" customWidth="1"/>
    <col min="12035" max="12035" width="12.140625" style="219" bestFit="1" customWidth="1"/>
    <col min="12036" max="12036" width="11.28515625" style="219" customWidth="1"/>
    <col min="12037" max="12037" width="12.28515625" style="219" bestFit="1" customWidth="1"/>
    <col min="12038" max="12038" width="11.140625" style="219" customWidth="1"/>
    <col min="12039" max="12039" width="7.28515625" style="219" bestFit="1" customWidth="1"/>
    <col min="12040" max="12040" width="6.140625" style="219" customWidth="1"/>
    <col min="12041" max="12041" width="10" style="219" customWidth="1"/>
    <col min="12042" max="12042" width="11.28515625" style="219" bestFit="1" customWidth="1"/>
    <col min="12043" max="12043" width="10.28515625" style="219" bestFit="1" customWidth="1"/>
    <col min="12044" max="12044" width="7.85546875" style="219" bestFit="1" customWidth="1"/>
    <col min="12045" max="12045" width="7.42578125" style="219" customWidth="1"/>
    <col min="12046" max="12046" width="11.28515625" style="219" bestFit="1" customWidth="1"/>
    <col min="12047" max="12047" width="7.28515625" style="219" bestFit="1" customWidth="1"/>
    <col min="12048" max="12048" width="4.7109375" style="219" customWidth="1"/>
    <col min="12049" max="12050" width="11.42578125" style="219"/>
    <col min="12051" max="12051" width="9.28515625" style="219" bestFit="1" customWidth="1"/>
    <col min="12052" max="12053" width="11.42578125" style="219"/>
    <col min="12054" max="12054" width="9.28515625" style="219" bestFit="1" customWidth="1"/>
    <col min="12055" max="12058" width="11.42578125" style="219"/>
    <col min="12059" max="12059" width="9.28515625" style="219" bestFit="1" customWidth="1"/>
    <col min="12060" max="12288" width="11.42578125" style="219"/>
    <col min="12289" max="12289" width="9.140625" style="219" customWidth="1"/>
    <col min="12290" max="12290" width="11.28515625" style="219" customWidth="1"/>
    <col min="12291" max="12291" width="12.140625" style="219" bestFit="1" customWidth="1"/>
    <col min="12292" max="12292" width="11.28515625" style="219" customWidth="1"/>
    <col min="12293" max="12293" width="12.28515625" style="219" bestFit="1" customWidth="1"/>
    <col min="12294" max="12294" width="11.140625" style="219" customWidth="1"/>
    <col min="12295" max="12295" width="7.28515625" style="219" bestFit="1" customWidth="1"/>
    <col min="12296" max="12296" width="6.140625" style="219" customWidth="1"/>
    <col min="12297" max="12297" width="10" style="219" customWidth="1"/>
    <col min="12298" max="12298" width="11.28515625" style="219" bestFit="1" customWidth="1"/>
    <col min="12299" max="12299" width="10.28515625" style="219" bestFit="1" customWidth="1"/>
    <col min="12300" max="12300" width="7.85546875" style="219" bestFit="1" customWidth="1"/>
    <col min="12301" max="12301" width="7.42578125" style="219" customWidth="1"/>
    <col min="12302" max="12302" width="11.28515625" style="219" bestFit="1" customWidth="1"/>
    <col min="12303" max="12303" width="7.28515625" style="219" bestFit="1" customWidth="1"/>
    <col min="12304" max="12304" width="4.7109375" style="219" customWidth="1"/>
    <col min="12305" max="12306" width="11.42578125" style="219"/>
    <col min="12307" max="12307" width="9.28515625" style="219" bestFit="1" customWidth="1"/>
    <col min="12308" max="12309" width="11.42578125" style="219"/>
    <col min="12310" max="12310" width="9.28515625" style="219" bestFit="1" customWidth="1"/>
    <col min="12311" max="12314" width="11.42578125" style="219"/>
    <col min="12315" max="12315" width="9.28515625" style="219" bestFit="1" customWidth="1"/>
    <col min="12316" max="12544" width="11.42578125" style="219"/>
    <col min="12545" max="12545" width="9.140625" style="219" customWidth="1"/>
    <col min="12546" max="12546" width="11.28515625" style="219" customWidth="1"/>
    <col min="12547" max="12547" width="12.140625" style="219" bestFit="1" customWidth="1"/>
    <col min="12548" max="12548" width="11.28515625" style="219" customWidth="1"/>
    <col min="12549" max="12549" width="12.28515625" style="219" bestFit="1" customWidth="1"/>
    <col min="12550" max="12550" width="11.140625" style="219" customWidth="1"/>
    <col min="12551" max="12551" width="7.28515625" style="219" bestFit="1" customWidth="1"/>
    <col min="12552" max="12552" width="6.140625" style="219" customWidth="1"/>
    <col min="12553" max="12553" width="10" style="219" customWidth="1"/>
    <col min="12554" max="12554" width="11.28515625" style="219" bestFit="1" customWidth="1"/>
    <col min="12555" max="12555" width="10.28515625" style="219" bestFit="1" customWidth="1"/>
    <col min="12556" max="12556" width="7.85546875" style="219" bestFit="1" customWidth="1"/>
    <col min="12557" max="12557" width="7.42578125" style="219" customWidth="1"/>
    <col min="12558" max="12558" width="11.28515625" style="219" bestFit="1" customWidth="1"/>
    <col min="12559" max="12559" width="7.28515625" style="219" bestFit="1" customWidth="1"/>
    <col min="12560" max="12560" width="4.7109375" style="219" customWidth="1"/>
    <col min="12561" max="12562" width="11.42578125" style="219"/>
    <col min="12563" max="12563" width="9.28515625" style="219" bestFit="1" customWidth="1"/>
    <col min="12564" max="12565" width="11.42578125" style="219"/>
    <col min="12566" max="12566" width="9.28515625" style="219" bestFit="1" customWidth="1"/>
    <col min="12567" max="12570" width="11.42578125" style="219"/>
    <col min="12571" max="12571" width="9.28515625" style="219" bestFit="1" customWidth="1"/>
    <col min="12572" max="12800" width="11.42578125" style="219"/>
    <col min="12801" max="12801" width="9.140625" style="219" customWidth="1"/>
    <col min="12802" max="12802" width="11.28515625" style="219" customWidth="1"/>
    <col min="12803" max="12803" width="12.140625" style="219" bestFit="1" customWidth="1"/>
    <col min="12804" max="12804" width="11.28515625" style="219" customWidth="1"/>
    <col min="12805" max="12805" width="12.28515625" style="219" bestFit="1" customWidth="1"/>
    <col min="12806" max="12806" width="11.140625" style="219" customWidth="1"/>
    <col min="12807" max="12807" width="7.28515625" style="219" bestFit="1" customWidth="1"/>
    <col min="12808" max="12808" width="6.140625" style="219" customWidth="1"/>
    <col min="12809" max="12809" width="10" style="219" customWidth="1"/>
    <col min="12810" max="12810" width="11.28515625" style="219" bestFit="1" customWidth="1"/>
    <col min="12811" max="12811" width="10.28515625" style="219" bestFit="1" customWidth="1"/>
    <col min="12812" max="12812" width="7.85546875" style="219" bestFit="1" customWidth="1"/>
    <col min="12813" max="12813" width="7.42578125" style="219" customWidth="1"/>
    <col min="12814" max="12814" width="11.28515625" style="219" bestFit="1" customWidth="1"/>
    <col min="12815" max="12815" width="7.28515625" style="219" bestFit="1" customWidth="1"/>
    <col min="12816" max="12816" width="4.7109375" style="219" customWidth="1"/>
    <col min="12817" max="12818" width="11.42578125" style="219"/>
    <col min="12819" max="12819" width="9.28515625" style="219" bestFit="1" customWidth="1"/>
    <col min="12820" max="12821" width="11.42578125" style="219"/>
    <col min="12822" max="12822" width="9.28515625" style="219" bestFit="1" customWidth="1"/>
    <col min="12823" max="12826" width="11.42578125" style="219"/>
    <col min="12827" max="12827" width="9.28515625" style="219" bestFit="1" customWidth="1"/>
    <col min="12828" max="13056" width="11.42578125" style="219"/>
    <col min="13057" max="13057" width="9.140625" style="219" customWidth="1"/>
    <col min="13058" max="13058" width="11.28515625" style="219" customWidth="1"/>
    <col min="13059" max="13059" width="12.140625" style="219" bestFit="1" customWidth="1"/>
    <col min="13060" max="13060" width="11.28515625" style="219" customWidth="1"/>
    <col min="13061" max="13061" width="12.28515625" style="219" bestFit="1" customWidth="1"/>
    <col min="13062" max="13062" width="11.140625" style="219" customWidth="1"/>
    <col min="13063" max="13063" width="7.28515625" style="219" bestFit="1" customWidth="1"/>
    <col min="13064" max="13064" width="6.140625" style="219" customWidth="1"/>
    <col min="13065" max="13065" width="10" style="219" customWidth="1"/>
    <col min="13066" max="13066" width="11.28515625" style="219" bestFit="1" customWidth="1"/>
    <col min="13067" max="13067" width="10.28515625" style="219" bestFit="1" customWidth="1"/>
    <col min="13068" max="13068" width="7.85546875" style="219" bestFit="1" customWidth="1"/>
    <col min="13069" max="13069" width="7.42578125" style="219" customWidth="1"/>
    <col min="13070" max="13070" width="11.28515625" style="219" bestFit="1" customWidth="1"/>
    <col min="13071" max="13071" width="7.28515625" style="219" bestFit="1" customWidth="1"/>
    <col min="13072" max="13072" width="4.7109375" style="219" customWidth="1"/>
    <col min="13073" max="13074" width="11.42578125" style="219"/>
    <col min="13075" max="13075" width="9.28515625" style="219" bestFit="1" customWidth="1"/>
    <col min="13076" max="13077" width="11.42578125" style="219"/>
    <col min="13078" max="13078" width="9.28515625" style="219" bestFit="1" customWidth="1"/>
    <col min="13079" max="13082" width="11.42578125" style="219"/>
    <col min="13083" max="13083" width="9.28515625" style="219" bestFit="1" customWidth="1"/>
    <col min="13084" max="13312" width="11.42578125" style="219"/>
    <col min="13313" max="13313" width="9.140625" style="219" customWidth="1"/>
    <col min="13314" max="13314" width="11.28515625" style="219" customWidth="1"/>
    <col min="13315" max="13315" width="12.140625" style="219" bestFit="1" customWidth="1"/>
    <col min="13316" max="13316" width="11.28515625" style="219" customWidth="1"/>
    <col min="13317" max="13317" width="12.28515625" style="219" bestFit="1" customWidth="1"/>
    <col min="13318" max="13318" width="11.140625" style="219" customWidth="1"/>
    <col min="13319" max="13319" width="7.28515625" style="219" bestFit="1" customWidth="1"/>
    <col min="13320" max="13320" width="6.140625" style="219" customWidth="1"/>
    <col min="13321" max="13321" width="10" style="219" customWidth="1"/>
    <col min="13322" max="13322" width="11.28515625" style="219" bestFit="1" customWidth="1"/>
    <col min="13323" max="13323" width="10.28515625" style="219" bestFit="1" customWidth="1"/>
    <col min="13324" max="13324" width="7.85546875" style="219" bestFit="1" customWidth="1"/>
    <col min="13325" max="13325" width="7.42578125" style="219" customWidth="1"/>
    <col min="13326" max="13326" width="11.28515625" style="219" bestFit="1" customWidth="1"/>
    <col min="13327" max="13327" width="7.28515625" style="219" bestFit="1" customWidth="1"/>
    <col min="13328" max="13328" width="4.7109375" style="219" customWidth="1"/>
    <col min="13329" max="13330" width="11.42578125" style="219"/>
    <col min="13331" max="13331" width="9.28515625" style="219" bestFit="1" customWidth="1"/>
    <col min="13332" max="13333" width="11.42578125" style="219"/>
    <col min="13334" max="13334" width="9.28515625" style="219" bestFit="1" customWidth="1"/>
    <col min="13335" max="13338" width="11.42578125" style="219"/>
    <col min="13339" max="13339" width="9.28515625" style="219" bestFit="1" customWidth="1"/>
    <col min="13340" max="13568" width="11.42578125" style="219"/>
    <col min="13569" max="13569" width="9.140625" style="219" customWidth="1"/>
    <col min="13570" max="13570" width="11.28515625" style="219" customWidth="1"/>
    <col min="13571" max="13571" width="12.140625" style="219" bestFit="1" customWidth="1"/>
    <col min="13572" max="13572" width="11.28515625" style="219" customWidth="1"/>
    <col min="13573" max="13573" width="12.28515625" style="219" bestFit="1" customWidth="1"/>
    <col min="13574" max="13574" width="11.140625" style="219" customWidth="1"/>
    <col min="13575" max="13575" width="7.28515625" style="219" bestFit="1" customWidth="1"/>
    <col min="13576" max="13576" width="6.140625" style="219" customWidth="1"/>
    <col min="13577" max="13577" width="10" style="219" customWidth="1"/>
    <col min="13578" max="13578" width="11.28515625" style="219" bestFit="1" customWidth="1"/>
    <col min="13579" max="13579" width="10.28515625" style="219" bestFit="1" customWidth="1"/>
    <col min="13580" max="13580" width="7.85546875" style="219" bestFit="1" customWidth="1"/>
    <col min="13581" max="13581" width="7.42578125" style="219" customWidth="1"/>
    <col min="13582" max="13582" width="11.28515625" style="219" bestFit="1" customWidth="1"/>
    <col min="13583" max="13583" width="7.28515625" style="219" bestFit="1" customWidth="1"/>
    <col min="13584" max="13584" width="4.7109375" style="219" customWidth="1"/>
    <col min="13585" max="13586" width="11.42578125" style="219"/>
    <col min="13587" max="13587" width="9.28515625" style="219" bestFit="1" customWidth="1"/>
    <col min="13588" max="13589" width="11.42578125" style="219"/>
    <col min="13590" max="13590" width="9.28515625" style="219" bestFit="1" customWidth="1"/>
    <col min="13591" max="13594" width="11.42578125" style="219"/>
    <col min="13595" max="13595" width="9.28515625" style="219" bestFit="1" customWidth="1"/>
    <col min="13596" max="13824" width="11.42578125" style="219"/>
    <col min="13825" max="13825" width="9.140625" style="219" customWidth="1"/>
    <col min="13826" max="13826" width="11.28515625" style="219" customWidth="1"/>
    <col min="13827" max="13827" width="12.140625" style="219" bestFit="1" customWidth="1"/>
    <col min="13828" max="13828" width="11.28515625" style="219" customWidth="1"/>
    <col min="13829" max="13829" width="12.28515625" style="219" bestFit="1" customWidth="1"/>
    <col min="13830" max="13830" width="11.140625" style="219" customWidth="1"/>
    <col min="13831" max="13831" width="7.28515625" style="219" bestFit="1" customWidth="1"/>
    <col min="13832" max="13832" width="6.140625" style="219" customWidth="1"/>
    <col min="13833" max="13833" width="10" style="219" customWidth="1"/>
    <col min="13834" max="13834" width="11.28515625" style="219" bestFit="1" customWidth="1"/>
    <col min="13835" max="13835" width="10.28515625" style="219" bestFit="1" customWidth="1"/>
    <col min="13836" max="13836" width="7.85546875" style="219" bestFit="1" customWidth="1"/>
    <col min="13837" max="13837" width="7.42578125" style="219" customWidth="1"/>
    <col min="13838" max="13838" width="11.28515625" style="219" bestFit="1" customWidth="1"/>
    <col min="13839" max="13839" width="7.28515625" style="219" bestFit="1" customWidth="1"/>
    <col min="13840" max="13840" width="4.7109375" style="219" customWidth="1"/>
    <col min="13841" max="13842" width="11.42578125" style="219"/>
    <col min="13843" max="13843" width="9.28515625" style="219" bestFit="1" customWidth="1"/>
    <col min="13844" max="13845" width="11.42578125" style="219"/>
    <col min="13846" max="13846" width="9.28515625" style="219" bestFit="1" customWidth="1"/>
    <col min="13847" max="13850" width="11.42578125" style="219"/>
    <col min="13851" max="13851" width="9.28515625" style="219" bestFit="1" customWidth="1"/>
    <col min="13852" max="14080" width="11.42578125" style="219"/>
    <col min="14081" max="14081" width="9.140625" style="219" customWidth="1"/>
    <col min="14082" max="14082" width="11.28515625" style="219" customWidth="1"/>
    <col min="14083" max="14083" width="12.140625" style="219" bestFit="1" customWidth="1"/>
    <col min="14084" max="14084" width="11.28515625" style="219" customWidth="1"/>
    <col min="14085" max="14085" width="12.28515625" style="219" bestFit="1" customWidth="1"/>
    <col min="14086" max="14086" width="11.140625" style="219" customWidth="1"/>
    <col min="14087" max="14087" width="7.28515625" style="219" bestFit="1" customWidth="1"/>
    <col min="14088" max="14088" width="6.140625" style="219" customWidth="1"/>
    <col min="14089" max="14089" width="10" style="219" customWidth="1"/>
    <col min="14090" max="14090" width="11.28515625" style="219" bestFit="1" customWidth="1"/>
    <col min="14091" max="14091" width="10.28515625" style="219" bestFit="1" customWidth="1"/>
    <col min="14092" max="14092" width="7.85546875" style="219" bestFit="1" customWidth="1"/>
    <col min="14093" max="14093" width="7.42578125" style="219" customWidth="1"/>
    <col min="14094" max="14094" width="11.28515625" style="219" bestFit="1" customWidth="1"/>
    <col min="14095" max="14095" width="7.28515625" style="219" bestFit="1" customWidth="1"/>
    <col min="14096" max="14096" width="4.7109375" style="219" customWidth="1"/>
    <col min="14097" max="14098" width="11.42578125" style="219"/>
    <col min="14099" max="14099" width="9.28515625" style="219" bestFit="1" customWidth="1"/>
    <col min="14100" max="14101" width="11.42578125" style="219"/>
    <col min="14102" max="14102" width="9.28515625" style="219" bestFit="1" customWidth="1"/>
    <col min="14103" max="14106" width="11.42578125" style="219"/>
    <col min="14107" max="14107" width="9.28515625" style="219" bestFit="1" customWidth="1"/>
    <col min="14108" max="14336" width="11.42578125" style="219"/>
    <col min="14337" max="14337" width="9.140625" style="219" customWidth="1"/>
    <col min="14338" max="14338" width="11.28515625" style="219" customWidth="1"/>
    <col min="14339" max="14339" width="12.140625" style="219" bestFit="1" customWidth="1"/>
    <col min="14340" max="14340" width="11.28515625" style="219" customWidth="1"/>
    <col min="14341" max="14341" width="12.28515625" style="219" bestFit="1" customWidth="1"/>
    <col min="14342" max="14342" width="11.140625" style="219" customWidth="1"/>
    <col min="14343" max="14343" width="7.28515625" style="219" bestFit="1" customWidth="1"/>
    <col min="14344" max="14344" width="6.140625" style="219" customWidth="1"/>
    <col min="14345" max="14345" width="10" style="219" customWidth="1"/>
    <col min="14346" max="14346" width="11.28515625" style="219" bestFit="1" customWidth="1"/>
    <col min="14347" max="14347" width="10.28515625" style="219" bestFit="1" customWidth="1"/>
    <col min="14348" max="14348" width="7.85546875" style="219" bestFit="1" customWidth="1"/>
    <col min="14349" max="14349" width="7.42578125" style="219" customWidth="1"/>
    <col min="14350" max="14350" width="11.28515625" style="219" bestFit="1" customWidth="1"/>
    <col min="14351" max="14351" width="7.28515625" style="219" bestFit="1" customWidth="1"/>
    <col min="14352" max="14352" width="4.7109375" style="219" customWidth="1"/>
    <col min="14353" max="14354" width="11.42578125" style="219"/>
    <col min="14355" max="14355" width="9.28515625" style="219" bestFit="1" customWidth="1"/>
    <col min="14356" max="14357" width="11.42578125" style="219"/>
    <col min="14358" max="14358" width="9.28515625" style="219" bestFit="1" customWidth="1"/>
    <col min="14359" max="14362" width="11.42578125" style="219"/>
    <col min="14363" max="14363" width="9.28515625" style="219" bestFit="1" customWidth="1"/>
    <col min="14364" max="14592" width="11.42578125" style="219"/>
    <col min="14593" max="14593" width="9.140625" style="219" customWidth="1"/>
    <col min="14594" max="14594" width="11.28515625" style="219" customWidth="1"/>
    <col min="14595" max="14595" width="12.140625" style="219" bestFit="1" customWidth="1"/>
    <col min="14596" max="14596" width="11.28515625" style="219" customWidth="1"/>
    <col min="14597" max="14597" width="12.28515625" style="219" bestFit="1" customWidth="1"/>
    <col min="14598" max="14598" width="11.140625" style="219" customWidth="1"/>
    <col min="14599" max="14599" width="7.28515625" style="219" bestFit="1" customWidth="1"/>
    <col min="14600" max="14600" width="6.140625" style="219" customWidth="1"/>
    <col min="14601" max="14601" width="10" style="219" customWidth="1"/>
    <col min="14602" max="14602" width="11.28515625" style="219" bestFit="1" customWidth="1"/>
    <col min="14603" max="14603" width="10.28515625" style="219" bestFit="1" customWidth="1"/>
    <col min="14604" max="14604" width="7.85546875" style="219" bestFit="1" customWidth="1"/>
    <col min="14605" max="14605" width="7.42578125" style="219" customWidth="1"/>
    <col min="14606" max="14606" width="11.28515625" style="219" bestFit="1" customWidth="1"/>
    <col min="14607" max="14607" width="7.28515625" style="219" bestFit="1" customWidth="1"/>
    <col min="14608" max="14608" width="4.7109375" style="219" customWidth="1"/>
    <col min="14609" max="14610" width="11.42578125" style="219"/>
    <col min="14611" max="14611" width="9.28515625" style="219" bestFit="1" customWidth="1"/>
    <col min="14612" max="14613" width="11.42578125" style="219"/>
    <col min="14614" max="14614" width="9.28515625" style="219" bestFit="1" customWidth="1"/>
    <col min="14615" max="14618" width="11.42578125" style="219"/>
    <col min="14619" max="14619" width="9.28515625" style="219" bestFit="1" customWidth="1"/>
    <col min="14620" max="14848" width="11.42578125" style="219"/>
    <col min="14849" max="14849" width="9.140625" style="219" customWidth="1"/>
    <col min="14850" max="14850" width="11.28515625" style="219" customWidth="1"/>
    <col min="14851" max="14851" width="12.140625" style="219" bestFit="1" customWidth="1"/>
    <col min="14852" max="14852" width="11.28515625" style="219" customWidth="1"/>
    <col min="14853" max="14853" width="12.28515625" style="219" bestFit="1" customWidth="1"/>
    <col min="14854" max="14854" width="11.140625" style="219" customWidth="1"/>
    <col min="14855" max="14855" width="7.28515625" style="219" bestFit="1" customWidth="1"/>
    <col min="14856" max="14856" width="6.140625" style="219" customWidth="1"/>
    <col min="14857" max="14857" width="10" style="219" customWidth="1"/>
    <col min="14858" max="14858" width="11.28515625" style="219" bestFit="1" customWidth="1"/>
    <col min="14859" max="14859" width="10.28515625" style="219" bestFit="1" customWidth="1"/>
    <col min="14860" max="14860" width="7.85546875" style="219" bestFit="1" customWidth="1"/>
    <col min="14861" max="14861" width="7.42578125" style="219" customWidth="1"/>
    <col min="14862" max="14862" width="11.28515625" style="219" bestFit="1" customWidth="1"/>
    <col min="14863" max="14863" width="7.28515625" style="219" bestFit="1" customWidth="1"/>
    <col min="14864" max="14864" width="4.7109375" style="219" customWidth="1"/>
    <col min="14865" max="14866" width="11.42578125" style="219"/>
    <col min="14867" max="14867" width="9.28515625" style="219" bestFit="1" customWidth="1"/>
    <col min="14868" max="14869" width="11.42578125" style="219"/>
    <col min="14870" max="14870" width="9.28515625" style="219" bestFit="1" customWidth="1"/>
    <col min="14871" max="14874" width="11.42578125" style="219"/>
    <col min="14875" max="14875" width="9.28515625" style="219" bestFit="1" customWidth="1"/>
    <col min="14876" max="15104" width="11.42578125" style="219"/>
    <col min="15105" max="15105" width="9.140625" style="219" customWidth="1"/>
    <col min="15106" max="15106" width="11.28515625" style="219" customWidth="1"/>
    <col min="15107" max="15107" width="12.140625" style="219" bestFit="1" customWidth="1"/>
    <col min="15108" max="15108" width="11.28515625" style="219" customWidth="1"/>
    <col min="15109" max="15109" width="12.28515625" style="219" bestFit="1" customWidth="1"/>
    <col min="15110" max="15110" width="11.140625" style="219" customWidth="1"/>
    <col min="15111" max="15111" width="7.28515625" style="219" bestFit="1" customWidth="1"/>
    <col min="15112" max="15112" width="6.140625" style="219" customWidth="1"/>
    <col min="15113" max="15113" width="10" style="219" customWidth="1"/>
    <col min="15114" max="15114" width="11.28515625" style="219" bestFit="1" customWidth="1"/>
    <col min="15115" max="15115" width="10.28515625" style="219" bestFit="1" customWidth="1"/>
    <col min="15116" max="15116" width="7.85546875" style="219" bestFit="1" customWidth="1"/>
    <col min="15117" max="15117" width="7.42578125" style="219" customWidth="1"/>
    <col min="15118" max="15118" width="11.28515625" style="219" bestFit="1" customWidth="1"/>
    <col min="15119" max="15119" width="7.28515625" style="219" bestFit="1" customWidth="1"/>
    <col min="15120" max="15120" width="4.7109375" style="219" customWidth="1"/>
    <col min="15121" max="15122" width="11.42578125" style="219"/>
    <col min="15123" max="15123" width="9.28515625" style="219" bestFit="1" customWidth="1"/>
    <col min="15124" max="15125" width="11.42578125" style="219"/>
    <col min="15126" max="15126" width="9.28515625" style="219" bestFit="1" customWidth="1"/>
    <col min="15127" max="15130" width="11.42578125" style="219"/>
    <col min="15131" max="15131" width="9.28515625" style="219" bestFit="1" customWidth="1"/>
    <col min="15132" max="15360" width="11.42578125" style="219"/>
    <col min="15361" max="15361" width="9.140625" style="219" customWidth="1"/>
    <col min="15362" max="15362" width="11.28515625" style="219" customWidth="1"/>
    <col min="15363" max="15363" width="12.140625" style="219" bestFit="1" customWidth="1"/>
    <col min="15364" max="15364" width="11.28515625" style="219" customWidth="1"/>
    <col min="15365" max="15365" width="12.28515625" style="219" bestFit="1" customWidth="1"/>
    <col min="15366" max="15366" width="11.140625" style="219" customWidth="1"/>
    <col min="15367" max="15367" width="7.28515625" style="219" bestFit="1" customWidth="1"/>
    <col min="15368" max="15368" width="6.140625" style="219" customWidth="1"/>
    <col min="15369" max="15369" width="10" style="219" customWidth="1"/>
    <col min="15370" max="15370" width="11.28515625" style="219" bestFit="1" customWidth="1"/>
    <col min="15371" max="15371" width="10.28515625" style="219" bestFit="1" customWidth="1"/>
    <col min="15372" max="15372" width="7.85546875" style="219" bestFit="1" customWidth="1"/>
    <col min="15373" max="15373" width="7.42578125" style="219" customWidth="1"/>
    <col min="15374" max="15374" width="11.28515625" style="219" bestFit="1" customWidth="1"/>
    <col min="15375" max="15375" width="7.28515625" style="219" bestFit="1" customWidth="1"/>
    <col min="15376" max="15376" width="4.7109375" style="219" customWidth="1"/>
    <col min="15377" max="15378" width="11.42578125" style="219"/>
    <col min="15379" max="15379" width="9.28515625" style="219" bestFit="1" customWidth="1"/>
    <col min="15380" max="15381" width="11.42578125" style="219"/>
    <col min="15382" max="15382" width="9.28515625" style="219" bestFit="1" customWidth="1"/>
    <col min="15383" max="15386" width="11.42578125" style="219"/>
    <col min="15387" max="15387" width="9.28515625" style="219" bestFit="1" customWidth="1"/>
    <col min="15388" max="15616" width="11.42578125" style="219"/>
    <col min="15617" max="15617" width="9.140625" style="219" customWidth="1"/>
    <col min="15618" max="15618" width="11.28515625" style="219" customWidth="1"/>
    <col min="15619" max="15619" width="12.140625" style="219" bestFit="1" customWidth="1"/>
    <col min="15620" max="15620" width="11.28515625" style="219" customWidth="1"/>
    <col min="15621" max="15621" width="12.28515625" style="219" bestFit="1" customWidth="1"/>
    <col min="15622" max="15622" width="11.140625" style="219" customWidth="1"/>
    <col min="15623" max="15623" width="7.28515625" style="219" bestFit="1" customWidth="1"/>
    <col min="15624" max="15624" width="6.140625" style="219" customWidth="1"/>
    <col min="15625" max="15625" width="10" style="219" customWidth="1"/>
    <col min="15626" max="15626" width="11.28515625" style="219" bestFit="1" customWidth="1"/>
    <col min="15627" max="15627" width="10.28515625" style="219" bestFit="1" customWidth="1"/>
    <col min="15628" max="15628" width="7.85546875" style="219" bestFit="1" customWidth="1"/>
    <col min="15629" max="15629" width="7.42578125" style="219" customWidth="1"/>
    <col min="15630" max="15630" width="11.28515625" style="219" bestFit="1" customWidth="1"/>
    <col min="15631" max="15631" width="7.28515625" style="219" bestFit="1" customWidth="1"/>
    <col min="15632" max="15632" width="4.7109375" style="219" customWidth="1"/>
    <col min="15633" max="15634" width="11.42578125" style="219"/>
    <col min="15635" max="15635" width="9.28515625" style="219" bestFit="1" customWidth="1"/>
    <col min="15636" max="15637" width="11.42578125" style="219"/>
    <col min="15638" max="15638" width="9.28515625" style="219" bestFit="1" customWidth="1"/>
    <col min="15639" max="15642" width="11.42578125" style="219"/>
    <col min="15643" max="15643" width="9.28515625" style="219" bestFit="1" customWidth="1"/>
    <col min="15644" max="15872" width="11.42578125" style="219"/>
    <col min="15873" max="15873" width="9.140625" style="219" customWidth="1"/>
    <col min="15874" max="15874" width="11.28515625" style="219" customWidth="1"/>
    <col min="15875" max="15875" width="12.140625" style="219" bestFit="1" customWidth="1"/>
    <col min="15876" max="15876" width="11.28515625" style="219" customWidth="1"/>
    <col min="15877" max="15877" width="12.28515625" style="219" bestFit="1" customWidth="1"/>
    <col min="15878" max="15878" width="11.140625" style="219" customWidth="1"/>
    <col min="15879" max="15879" width="7.28515625" style="219" bestFit="1" customWidth="1"/>
    <col min="15880" max="15880" width="6.140625" style="219" customWidth="1"/>
    <col min="15881" max="15881" width="10" style="219" customWidth="1"/>
    <col min="15882" max="15882" width="11.28515625" style="219" bestFit="1" customWidth="1"/>
    <col min="15883" max="15883" width="10.28515625" style="219" bestFit="1" customWidth="1"/>
    <col min="15884" max="15884" width="7.85546875" style="219" bestFit="1" customWidth="1"/>
    <col min="15885" max="15885" width="7.42578125" style="219" customWidth="1"/>
    <col min="15886" max="15886" width="11.28515625" style="219" bestFit="1" customWidth="1"/>
    <col min="15887" max="15887" width="7.28515625" style="219" bestFit="1" customWidth="1"/>
    <col min="15888" max="15888" width="4.7109375" style="219" customWidth="1"/>
    <col min="15889" max="15890" width="11.42578125" style="219"/>
    <col min="15891" max="15891" width="9.28515625" style="219" bestFit="1" customWidth="1"/>
    <col min="15892" max="15893" width="11.42578125" style="219"/>
    <col min="15894" max="15894" width="9.28515625" style="219" bestFit="1" customWidth="1"/>
    <col min="15895" max="15898" width="11.42578125" style="219"/>
    <col min="15899" max="15899" width="9.28515625" style="219" bestFit="1" customWidth="1"/>
    <col min="15900" max="16128" width="11.42578125" style="219"/>
    <col min="16129" max="16129" width="9.140625" style="219" customWidth="1"/>
    <col min="16130" max="16130" width="11.28515625" style="219" customWidth="1"/>
    <col min="16131" max="16131" width="12.140625" style="219" bestFit="1" customWidth="1"/>
    <col min="16132" max="16132" width="11.28515625" style="219" customWidth="1"/>
    <col min="16133" max="16133" width="12.28515625" style="219" bestFit="1" customWidth="1"/>
    <col min="16134" max="16134" width="11.140625" style="219" customWidth="1"/>
    <col min="16135" max="16135" width="7.28515625" style="219" bestFit="1" customWidth="1"/>
    <col min="16136" max="16136" width="6.140625" style="219" customWidth="1"/>
    <col min="16137" max="16137" width="10" style="219" customWidth="1"/>
    <col min="16138" max="16138" width="11.28515625" style="219" bestFit="1" customWidth="1"/>
    <col min="16139" max="16139" width="10.28515625" style="219" bestFit="1" customWidth="1"/>
    <col min="16140" max="16140" width="7.85546875" style="219" bestFit="1" customWidth="1"/>
    <col min="16141" max="16141" width="7.42578125" style="219" customWidth="1"/>
    <col min="16142" max="16142" width="11.28515625" style="219" bestFit="1" customWidth="1"/>
    <col min="16143" max="16143" width="7.28515625" style="219" bestFit="1" customWidth="1"/>
    <col min="16144" max="16144" width="4.7109375" style="219" customWidth="1"/>
    <col min="16145" max="16146" width="11.42578125" style="219"/>
    <col min="16147" max="16147" width="9.28515625" style="219" bestFit="1" customWidth="1"/>
    <col min="16148" max="16149" width="11.42578125" style="219"/>
    <col min="16150" max="16150" width="9.28515625" style="219" bestFit="1" customWidth="1"/>
    <col min="16151" max="16154" width="11.42578125" style="219"/>
    <col min="16155" max="16155" width="9.28515625" style="219" bestFit="1" customWidth="1"/>
    <col min="16156" max="16384" width="11.42578125" style="219"/>
  </cols>
  <sheetData>
    <row r="1" spans="1:15" ht="24.75" customHeight="1" x14ac:dyDescent="0.25">
      <c r="A1" s="775" t="s">
        <v>364</v>
      </c>
      <c r="B1" s="775"/>
      <c r="C1" s="775"/>
      <c r="D1" s="775"/>
      <c r="E1" s="775"/>
      <c r="F1" s="775"/>
      <c r="G1" s="775"/>
      <c r="H1" s="775"/>
      <c r="I1" s="775"/>
      <c r="J1" s="775"/>
      <c r="K1" s="775"/>
      <c r="L1" s="775"/>
      <c r="M1" s="775"/>
      <c r="N1" s="775"/>
      <c r="O1" s="775"/>
    </row>
    <row r="2" spans="1:15" ht="18" x14ac:dyDescent="0.25">
      <c r="A2" s="775" t="s">
        <v>867</v>
      </c>
      <c r="B2" s="775"/>
      <c r="C2" s="775"/>
      <c r="D2" s="775"/>
      <c r="E2" s="775"/>
      <c r="F2" s="775"/>
      <c r="G2" s="775"/>
      <c r="H2" s="775"/>
      <c r="I2" s="775"/>
      <c r="J2" s="775"/>
      <c r="K2" s="775"/>
      <c r="L2" s="775"/>
      <c r="M2" s="775"/>
      <c r="N2" s="775"/>
      <c r="O2" s="775"/>
    </row>
    <row r="3" spans="1:15" ht="18" x14ac:dyDescent="0.25">
      <c r="A3" s="775" t="s">
        <v>2</v>
      </c>
      <c r="B3" s="775"/>
      <c r="C3" s="775"/>
      <c r="D3" s="775"/>
      <c r="E3" s="775"/>
      <c r="F3" s="775"/>
      <c r="G3" s="775"/>
      <c r="H3" s="775"/>
      <c r="I3" s="775"/>
      <c r="J3" s="775"/>
      <c r="K3" s="775"/>
      <c r="L3" s="775"/>
      <c r="M3" s="775"/>
      <c r="N3" s="775"/>
      <c r="O3" s="775"/>
    </row>
    <row r="4" spans="1:15" ht="37.5" customHeight="1" x14ac:dyDescent="0.2">
      <c r="A4" s="776" t="s">
        <v>3</v>
      </c>
      <c r="B4" s="776"/>
      <c r="C4" s="776"/>
      <c r="D4" s="776"/>
      <c r="E4" s="776"/>
      <c r="F4" s="776"/>
      <c r="G4" s="776"/>
      <c r="H4" s="776"/>
      <c r="I4" s="776"/>
      <c r="J4" s="776"/>
      <c r="K4" s="776"/>
      <c r="L4" s="776"/>
      <c r="M4" s="776"/>
      <c r="N4" s="776"/>
      <c r="O4" s="776"/>
    </row>
    <row r="5" spans="1:15" ht="10.5" customHeight="1" thickBot="1" x14ac:dyDescent="0.25">
      <c r="A5" s="220"/>
      <c r="B5" s="220"/>
      <c r="C5" s="220"/>
      <c r="D5" s="220"/>
      <c r="E5" s="220"/>
      <c r="F5" s="220"/>
      <c r="G5" s="220"/>
      <c r="H5" s="220"/>
      <c r="I5" s="220"/>
      <c r="J5" s="220"/>
      <c r="K5" s="220"/>
      <c r="L5" s="220"/>
      <c r="M5" s="220"/>
      <c r="N5" s="220"/>
      <c r="O5" s="220"/>
    </row>
    <row r="6" spans="1:15" ht="14.25" thickTop="1" thickBot="1" x14ac:dyDescent="0.25">
      <c r="A6" s="221"/>
      <c r="B6" s="777" t="s">
        <v>868</v>
      </c>
      <c r="C6" s="777"/>
      <c r="D6" s="777"/>
      <c r="E6" s="777"/>
      <c r="F6" s="777"/>
      <c r="G6" s="777"/>
      <c r="H6" s="222"/>
      <c r="I6" s="698"/>
      <c r="J6" s="777" t="s">
        <v>869</v>
      </c>
      <c r="K6" s="777"/>
      <c r="L6" s="777"/>
      <c r="M6" s="777"/>
      <c r="N6" s="777"/>
      <c r="O6" s="777"/>
    </row>
    <row r="7" spans="1:15" ht="14.25" thickTop="1" thickBot="1" x14ac:dyDescent="0.25">
      <c r="A7" s="223" t="s">
        <v>870</v>
      </c>
      <c r="B7" s="224" t="s">
        <v>871</v>
      </c>
      <c r="C7" s="224" t="s">
        <v>872</v>
      </c>
      <c r="D7" s="224" t="s">
        <v>873</v>
      </c>
      <c r="E7" s="224" t="s">
        <v>8</v>
      </c>
      <c r="F7" s="224" t="s">
        <v>849</v>
      </c>
      <c r="G7" s="225"/>
      <c r="H7" s="222"/>
      <c r="I7" s="223" t="s">
        <v>870</v>
      </c>
      <c r="J7" s="226" t="s">
        <v>4</v>
      </c>
      <c r="K7" s="226" t="s">
        <v>5</v>
      </c>
      <c r="L7" s="226" t="s">
        <v>6</v>
      </c>
      <c r="M7" s="226" t="s">
        <v>874</v>
      </c>
      <c r="N7" s="226" t="s">
        <v>8</v>
      </c>
      <c r="O7" s="226" t="s">
        <v>849</v>
      </c>
    </row>
    <row r="8" spans="1:15" ht="13.5" thickTop="1" x14ac:dyDescent="0.2">
      <c r="A8" s="227" t="s">
        <v>373</v>
      </c>
      <c r="B8" s="228">
        <v>5672215.631120001</v>
      </c>
      <c r="C8" s="228">
        <v>7051244.3941700002</v>
      </c>
      <c r="D8" s="228">
        <v>10724670.995699996</v>
      </c>
      <c r="E8" s="228">
        <v>23448131.020989999</v>
      </c>
      <c r="F8" s="229">
        <v>0.11731374506637532</v>
      </c>
      <c r="H8" s="222"/>
      <c r="I8" s="230" t="s">
        <v>373</v>
      </c>
      <c r="J8" s="228">
        <v>5672215.631120001</v>
      </c>
      <c r="K8" s="228">
        <v>0</v>
      </c>
      <c r="L8" s="228">
        <v>0</v>
      </c>
      <c r="M8" s="228">
        <v>0</v>
      </c>
      <c r="N8" s="228">
        <v>5672215.631120001</v>
      </c>
      <c r="O8" s="229">
        <v>0.15735357279088752</v>
      </c>
    </row>
    <row r="9" spans="1:15" x14ac:dyDescent="0.2">
      <c r="A9" s="227" t="s">
        <v>434</v>
      </c>
      <c r="B9" s="228">
        <v>6813335.2638500007</v>
      </c>
      <c r="C9" s="228">
        <v>16541406.713439999</v>
      </c>
      <c r="D9" s="228">
        <v>10883052.67506</v>
      </c>
      <c r="E9" s="228">
        <v>34237794.652350001</v>
      </c>
      <c r="F9" s="229">
        <v>0.17129569558807051</v>
      </c>
      <c r="H9" s="222"/>
      <c r="I9" s="230" t="s">
        <v>434</v>
      </c>
      <c r="J9" s="228">
        <v>6813335.2638500007</v>
      </c>
      <c r="K9" s="228">
        <v>0</v>
      </c>
      <c r="L9" s="228">
        <v>0</v>
      </c>
      <c r="M9" s="228">
        <v>0</v>
      </c>
      <c r="N9" s="228">
        <v>6813335.2638500007</v>
      </c>
      <c r="O9" s="229">
        <v>0.18900950106814807</v>
      </c>
    </row>
    <row r="10" spans="1:15" x14ac:dyDescent="0.2">
      <c r="A10" s="227" t="s">
        <v>371</v>
      </c>
      <c r="B10" s="228">
        <v>5781613.00966</v>
      </c>
      <c r="C10" s="228">
        <v>9425658.6606900003</v>
      </c>
      <c r="D10" s="228">
        <v>13397570.983340003</v>
      </c>
      <c r="E10" s="228">
        <v>28604842.653690003</v>
      </c>
      <c r="F10" s="229">
        <v>0.1431133771700106</v>
      </c>
      <c r="H10" s="222"/>
      <c r="I10" s="230" t="s">
        <v>371</v>
      </c>
      <c r="J10" s="228">
        <v>5781613.00966</v>
      </c>
      <c r="K10" s="228">
        <v>0</v>
      </c>
      <c r="L10" s="228">
        <v>0</v>
      </c>
      <c r="M10" s="228">
        <v>0</v>
      </c>
      <c r="N10" s="228">
        <v>5781613.00966</v>
      </c>
      <c r="O10" s="229">
        <v>0.16038837779244333</v>
      </c>
    </row>
    <row r="11" spans="1:15" x14ac:dyDescent="0.2">
      <c r="A11" s="227" t="s">
        <v>370</v>
      </c>
      <c r="B11" s="228">
        <v>5485073.5646700002</v>
      </c>
      <c r="C11" s="228">
        <v>4689101.9861600008</v>
      </c>
      <c r="D11" s="228">
        <v>8967614.0964100007</v>
      </c>
      <c r="E11" s="228">
        <v>19141789.647240002</v>
      </c>
      <c r="F11" s="229">
        <v>9.5768614939088864E-2</v>
      </c>
      <c r="H11" s="222"/>
      <c r="I11" s="230" t="s">
        <v>370</v>
      </c>
      <c r="J11" s="228">
        <v>5485073.5646700002</v>
      </c>
      <c r="K11" s="228">
        <v>0</v>
      </c>
      <c r="L11" s="228">
        <v>0</v>
      </c>
      <c r="M11" s="228">
        <v>0</v>
      </c>
      <c r="N11" s="228">
        <v>5485073.5646700002</v>
      </c>
      <c r="O11" s="229">
        <v>0.15216204364417862</v>
      </c>
    </row>
    <row r="12" spans="1:15" x14ac:dyDescent="0.2">
      <c r="A12" s="227" t="s">
        <v>365</v>
      </c>
      <c r="B12" s="228">
        <v>6103240.7938700002</v>
      </c>
      <c r="C12" s="228">
        <v>5020608.47817</v>
      </c>
      <c r="D12" s="228">
        <v>8548968.7757400014</v>
      </c>
      <c r="E12" s="228">
        <v>19672818.04778</v>
      </c>
      <c r="F12" s="229">
        <v>9.8425412205710591E-2</v>
      </c>
      <c r="H12" s="222"/>
      <c r="I12" s="230" t="s">
        <v>365</v>
      </c>
      <c r="J12" s="228">
        <v>6103240.7938700002</v>
      </c>
      <c r="K12" s="228">
        <v>0</v>
      </c>
      <c r="L12" s="228">
        <v>0</v>
      </c>
      <c r="M12" s="228">
        <v>0</v>
      </c>
      <c r="N12" s="228">
        <v>6103240.7938700002</v>
      </c>
      <c r="O12" s="229">
        <v>0.16931069038518007</v>
      </c>
    </row>
    <row r="13" spans="1:15" x14ac:dyDescent="0.2">
      <c r="A13" s="227" t="s">
        <v>368</v>
      </c>
      <c r="B13" s="228">
        <v>3385064.1440800005</v>
      </c>
      <c r="C13" s="228">
        <v>5622464.4028999992</v>
      </c>
      <c r="D13" s="228">
        <v>6439176.6659499994</v>
      </c>
      <c r="E13" s="228">
        <v>15446705.212929998</v>
      </c>
      <c r="F13" s="229">
        <v>7.7281674852591797E-2</v>
      </c>
      <c r="H13" s="222"/>
      <c r="I13" s="230" t="s">
        <v>368</v>
      </c>
      <c r="J13" s="228">
        <v>3385064.1440800005</v>
      </c>
      <c r="K13" s="228">
        <v>0</v>
      </c>
      <c r="L13" s="228">
        <v>0</v>
      </c>
      <c r="M13" s="228">
        <v>0</v>
      </c>
      <c r="N13" s="228">
        <v>3385064.1440800005</v>
      </c>
      <c r="O13" s="229">
        <v>9.3905445744160043E-2</v>
      </c>
    </row>
    <row r="14" spans="1:15" x14ac:dyDescent="0.2">
      <c r="A14" s="227" t="s">
        <v>366</v>
      </c>
      <c r="B14" s="228">
        <v>1167207.9012</v>
      </c>
      <c r="C14" s="228">
        <v>2921506.7333899997</v>
      </c>
      <c r="D14" s="228">
        <v>7270037.6093699997</v>
      </c>
      <c r="E14" s="228">
        <v>11358752.243960001</v>
      </c>
      <c r="F14" s="229">
        <v>5.6829167485766684E-2</v>
      </c>
      <c r="H14" s="222"/>
      <c r="I14" s="230" t="s">
        <v>366</v>
      </c>
      <c r="J14" s="228">
        <v>1167207.9012</v>
      </c>
      <c r="K14" s="228">
        <v>0</v>
      </c>
      <c r="L14" s="228">
        <v>0</v>
      </c>
      <c r="M14" s="228">
        <v>0</v>
      </c>
      <c r="N14" s="228">
        <v>1167207.9012</v>
      </c>
      <c r="O14" s="229">
        <v>3.2379645871697588E-2</v>
      </c>
    </row>
    <row r="15" spans="1:15" x14ac:dyDescent="0.2">
      <c r="A15" s="227" t="s">
        <v>375</v>
      </c>
      <c r="B15" s="228">
        <v>0</v>
      </c>
      <c r="C15" s="228">
        <v>9357604.9152399991</v>
      </c>
      <c r="D15" s="228">
        <v>8929081.5184599999</v>
      </c>
      <c r="E15" s="228">
        <v>18286686.433699999</v>
      </c>
      <c r="F15" s="229">
        <v>9.1490433436739224E-2</v>
      </c>
      <c r="H15" s="222"/>
      <c r="I15" s="230" t="s">
        <v>375</v>
      </c>
      <c r="J15" s="228">
        <v>0</v>
      </c>
      <c r="K15" s="228">
        <v>0</v>
      </c>
      <c r="L15" s="228">
        <v>0</v>
      </c>
      <c r="M15" s="228">
        <v>0</v>
      </c>
      <c r="N15" s="228">
        <v>0</v>
      </c>
      <c r="O15" s="229">
        <v>0</v>
      </c>
    </row>
    <row r="16" spans="1:15" x14ac:dyDescent="0.2">
      <c r="A16" s="227" t="s">
        <v>372</v>
      </c>
      <c r="B16" s="228">
        <v>11789.419529999999</v>
      </c>
      <c r="C16" s="228">
        <v>5672.6715699999995</v>
      </c>
      <c r="D16" s="228">
        <v>3000</v>
      </c>
      <c r="E16" s="228">
        <v>20462.091099999998</v>
      </c>
      <c r="F16" s="229">
        <v>1.023742377028477E-4</v>
      </c>
      <c r="H16" s="222"/>
      <c r="I16" s="230" t="s">
        <v>372</v>
      </c>
      <c r="J16" s="228">
        <v>11789.419529999999</v>
      </c>
      <c r="K16" s="228">
        <v>0</v>
      </c>
      <c r="L16" s="228">
        <v>0</v>
      </c>
      <c r="M16" s="228">
        <v>0</v>
      </c>
      <c r="N16" s="228">
        <v>11789.419529999999</v>
      </c>
      <c r="O16" s="229">
        <v>3.2705161524507626E-4</v>
      </c>
    </row>
    <row r="17" spans="1:15" x14ac:dyDescent="0.2">
      <c r="A17" s="227" t="s">
        <v>369</v>
      </c>
      <c r="B17" s="228">
        <v>1348493.39096</v>
      </c>
      <c r="C17" s="228">
        <v>6158771.4912699992</v>
      </c>
      <c r="D17" s="228">
        <v>10045057.865020001</v>
      </c>
      <c r="E17" s="228">
        <v>17552322.747249998</v>
      </c>
      <c r="F17" s="229">
        <v>8.7816325925949582E-2</v>
      </c>
      <c r="H17" s="222"/>
      <c r="I17" s="230" t="s">
        <v>369</v>
      </c>
      <c r="J17" s="228">
        <v>1348493.39096</v>
      </c>
      <c r="K17" s="228">
        <v>0</v>
      </c>
      <c r="L17" s="228">
        <v>0</v>
      </c>
      <c r="M17" s="228">
        <v>0</v>
      </c>
      <c r="N17" s="228">
        <v>1348493.39096</v>
      </c>
      <c r="O17" s="229">
        <v>3.7408707064713144E-2</v>
      </c>
    </row>
    <row r="18" spans="1:15" x14ac:dyDescent="0.2">
      <c r="A18" s="227" t="s">
        <v>367</v>
      </c>
      <c r="B18" s="228">
        <v>279547.69232000003</v>
      </c>
      <c r="C18" s="228">
        <v>967348.93833999999</v>
      </c>
      <c r="D18" s="228">
        <v>2385275.8584199999</v>
      </c>
      <c r="E18" s="228">
        <v>3632172.4890799997</v>
      </c>
      <c r="F18" s="229">
        <v>1.8172184258080051E-2</v>
      </c>
      <c r="H18" s="222"/>
      <c r="I18" s="230" t="s">
        <v>367</v>
      </c>
      <c r="J18" s="228">
        <v>279547.69232000003</v>
      </c>
      <c r="K18" s="228">
        <v>0</v>
      </c>
      <c r="L18" s="228">
        <v>0</v>
      </c>
      <c r="M18" s="228">
        <v>0</v>
      </c>
      <c r="N18" s="228">
        <v>279547.69232000003</v>
      </c>
      <c r="O18" s="229">
        <v>7.7549640233465856E-3</v>
      </c>
    </row>
    <row r="19" spans="1:15" x14ac:dyDescent="0.2">
      <c r="A19" s="227" t="s">
        <v>374</v>
      </c>
      <c r="B19" s="228">
        <v>0</v>
      </c>
      <c r="C19" s="228">
        <v>2939476.1178600001</v>
      </c>
      <c r="D19" s="228">
        <v>5533440.678150001</v>
      </c>
      <c r="E19" s="228">
        <v>8472916.7960100006</v>
      </c>
      <c r="F19" s="229">
        <v>4.239099483391405E-2</v>
      </c>
      <c r="H19" s="222"/>
      <c r="I19" s="230" t="s">
        <v>374</v>
      </c>
      <c r="J19" s="228">
        <v>0</v>
      </c>
      <c r="K19" s="228">
        <v>0</v>
      </c>
      <c r="L19" s="228">
        <v>0</v>
      </c>
      <c r="M19" s="228">
        <v>0</v>
      </c>
      <c r="N19" s="228">
        <v>0</v>
      </c>
      <c r="O19" s="229">
        <v>0</v>
      </c>
    </row>
    <row r="20" spans="1:15" ht="13.5" thickBot="1" x14ac:dyDescent="0.25">
      <c r="A20" s="222"/>
      <c r="B20" s="231"/>
      <c r="C20" s="231"/>
      <c r="D20" s="231"/>
      <c r="E20" s="232"/>
      <c r="F20" s="233"/>
      <c r="H20" s="222"/>
      <c r="I20" s="230"/>
      <c r="J20" s="230"/>
      <c r="K20" s="232"/>
      <c r="L20" s="230"/>
      <c r="M20" s="230"/>
      <c r="N20" s="232"/>
      <c r="O20" s="233"/>
    </row>
    <row r="21" spans="1:15" ht="14.25" thickTop="1" thickBot="1" x14ac:dyDescent="0.25">
      <c r="A21" s="223" t="s">
        <v>875</v>
      </c>
      <c r="B21" s="234">
        <v>36047580.81126</v>
      </c>
      <c r="C21" s="234">
        <v>70700865.503199995</v>
      </c>
      <c r="D21" s="234">
        <v>93126947.721620008</v>
      </c>
      <c r="E21" s="234">
        <v>199875394.03607997</v>
      </c>
      <c r="F21" s="235"/>
      <c r="G21" s="225"/>
      <c r="H21" s="222"/>
      <c r="I21" s="226" t="s">
        <v>875</v>
      </c>
      <c r="J21" s="234">
        <v>36047580.81126</v>
      </c>
      <c r="K21" s="234">
        <v>0</v>
      </c>
      <c r="L21" s="234">
        <v>0</v>
      </c>
      <c r="M21" s="234">
        <v>0</v>
      </c>
      <c r="N21" s="234">
        <v>36047580.81126</v>
      </c>
      <c r="O21" s="226"/>
    </row>
    <row r="22" spans="1:15" ht="14.25" thickTop="1" thickBot="1" x14ac:dyDescent="0.25">
      <c r="A22" s="222"/>
      <c r="B22" s="231"/>
      <c r="C22" s="231"/>
      <c r="D22" s="231"/>
      <c r="E22" s="232"/>
      <c r="F22" s="232"/>
      <c r="H22" s="222"/>
      <c r="I22" s="236"/>
      <c r="J22" s="230"/>
      <c r="K22" s="232"/>
      <c r="L22" s="230"/>
      <c r="M22" s="230"/>
      <c r="N22" s="232"/>
      <c r="O22" s="230"/>
    </row>
    <row r="23" spans="1:15" ht="14.25" thickTop="1" thickBot="1" x14ac:dyDescent="0.25">
      <c r="A23" s="237"/>
      <c r="B23" s="774" t="s">
        <v>876</v>
      </c>
      <c r="C23" s="774"/>
      <c r="D23" s="774"/>
      <c r="E23" s="774"/>
      <c r="F23" s="774"/>
      <c r="G23" s="774"/>
      <c r="H23" s="222"/>
      <c r="I23" s="238"/>
      <c r="J23" s="774" t="s">
        <v>877</v>
      </c>
      <c r="K23" s="774"/>
      <c r="L23" s="774"/>
      <c r="M23" s="774"/>
      <c r="N23" s="774"/>
      <c r="O23" s="774"/>
    </row>
    <row r="24" spans="1:15" ht="14.25" thickTop="1" thickBot="1" x14ac:dyDescent="0.25">
      <c r="A24" s="223" t="s">
        <v>870</v>
      </c>
      <c r="B24" s="226" t="s">
        <v>4</v>
      </c>
      <c r="C24" s="226" t="s">
        <v>5</v>
      </c>
      <c r="D24" s="226" t="s">
        <v>6</v>
      </c>
      <c r="E24" s="226" t="s">
        <v>874</v>
      </c>
      <c r="F24" s="226" t="s">
        <v>8</v>
      </c>
      <c r="G24" s="226" t="s">
        <v>849</v>
      </c>
      <c r="H24" s="222"/>
      <c r="I24" s="226" t="s">
        <v>870</v>
      </c>
      <c r="J24" s="226" t="s">
        <v>4</v>
      </c>
      <c r="K24" s="226" t="s">
        <v>5</v>
      </c>
      <c r="L24" s="226" t="s">
        <v>6</v>
      </c>
      <c r="M24" s="226" t="s">
        <v>874</v>
      </c>
      <c r="N24" s="226" t="s">
        <v>8</v>
      </c>
      <c r="O24" s="226" t="s">
        <v>849</v>
      </c>
    </row>
    <row r="25" spans="1:15" ht="13.5" thickTop="1" x14ac:dyDescent="0.2">
      <c r="A25" s="227" t="s">
        <v>373</v>
      </c>
      <c r="B25" s="228">
        <v>7051244.3941700002</v>
      </c>
      <c r="C25" s="228">
        <v>0</v>
      </c>
      <c r="D25" s="228">
        <v>0</v>
      </c>
      <c r="E25" s="228">
        <v>0</v>
      </c>
      <c r="F25" s="228">
        <v>7051244.3941700002</v>
      </c>
      <c r="G25" s="239">
        <v>9.9733494688984445E-2</v>
      </c>
      <c r="H25" s="222"/>
      <c r="I25" s="230" t="s">
        <v>373</v>
      </c>
      <c r="J25" s="228">
        <v>10724670.995699996</v>
      </c>
      <c r="K25" s="228">
        <v>0</v>
      </c>
      <c r="L25" s="228">
        <v>0</v>
      </c>
      <c r="M25" s="228">
        <v>0</v>
      </c>
      <c r="N25" s="228">
        <v>10724670.995699996</v>
      </c>
      <c r="O25" s="229">
        <v>0.11516184367771559</v>
      </c>
    </row>
    <row r="26" spans="1:15" x14ac:dyDescent="0.2">
      <c r="A26" s="227" t="s">
        <v>434</v>
      </c>
      <c r="B26" s="228">
        <v>16541406.713439999</v>
      </c>
      <c r="C26" s="228">
        <v>0</v>
      </c>
      <c r="D26" s="228">
        <v>0</v>
      </c>
      <c r="E26" s="228">
        <v>0</v>
      </c>
      <c r="F26" s="228">
        <v>16541406.713439999</v>
      </c>
      <c r="G26" s="239">
        <v>0.23396328454693838</v>
      </c>
      <c r="H26" s="222"/>
      <c r="I26" s="230" t="s">
        <v>434</v>
      </c>
      <c r="J26" s="228">
        <v>10883052.67506</v>
      </c>
      <c r="K26" s="228">
        <v>0</v>
      </c>
      <c r="L26" s="228">
        <v>0</v>
      </c>
      <c r="M26" s="228">
        <v>0</v>
      </c>
      <c r="N26" s="228">
        <v>10883052.67506</v>
      </c>
      <c r="O26" s="229">
        <v>0.11686255097280968</v>
      </c>
    </row>
    <row r="27" spans="1:15" x14ac:dyDescent="0.2">
      <c r="A27" s="227" t="s">
        <v>371</v>
      </c>
      <c r="B27" s="228">
        <v>9425658.6606900003</v>
      </c>
      <c r="C27" s="228">
        <v>0</v>
      </c>
      <c r="D27" s="228">
        <v>0</v>
      </c>
      <c r="E27" s="228">
        <v>0</v>
      </c>
      <c r="F27" s="228">
        <v>9425658.6606900003</v>
      </c>
      <c r="G27" s="239">
        <v>0.13331744376259985</v>
      </c>
      <c r="H27" s="222"/>
      <c r="I27" s="230" t="s">
        <v>371</v>
      </c>
      <c r="J27" s="228">
        <v>13397570.983340003</v>
      </c>
      <c r="K27" s="228">
        <v>0</v>
      </c>
      <c r="L27" s="228">
        <v>0</v>
      </c>
      <c r="M27" s="228">
        <v>0</v>
      </c>
      <c r="N27" s="228">
        <v>13397570.983340003</v>
      </c>
      <c r="O27" s="229">
        <v>0.14386352512474401</v>
      </c>
    </row>
    <row r="28" spans="1:15" x14ac:dyDescent="0.2">
      <c r="A28" s="227" t="s">
        <v>370</v>
      </c>
      <c r="B28" s="228">
        <v>4689101.9861600008</v>
      </c>
      <c r="C28" s="228">
        <v>0</v>
      </c>
      <c r="D28" s="228">
        <v>0</v>
      </c>
      <c r="E28" s="228">
        <v>0</v>
      </c>
      <c r="F28" s="228">
        <v>4689101.9861600008</v>
      </c>
      <c r="G28" s="239">
        <v>6.632311998992102E-2</v>
      </c>
      <c r="H28" s="222"/>
      <c r="I28" s="230" t="s">
        <v>370</v>
      </c>
      <c r="J28" s="228">
        <v>8967614.0964100007</v>
      </c>
      <c r="K28" s="228">
        <v>0</v>
      </c>
      <c r="L28" s="228">
        <v>0</v>
      </c>
      <c r="M28" s="228">
        <v>0</v>
      </c>
      <c r="N28" s="228">
        <v>8967614.0964100007</v>
      </c>
      <c r="O28" s="229">
        <v>9.6294513197366524E-2</v>
      </c>
    </row>
    <row r="29" spans="1:15" x14ac:dyDescent="0.2">
      <c r="A29" s="227" t="s">
        <v>365</v>
      </c>
      <c r="B29" s="228">
        <v>5020608.47817</v>
      </c>
      <c r="C29" s="228">
        <v>0</v>
      </c>
      <c r="D29" s="228">
        <v>0</v>
      </c>
      <c r="E29" s="228">
        <v>0</v>
      </c>
      <c r="F29" s="228">
        <v>5020608.47817</v>
      </c>
      <c r="G29" s="239">
        <v>7.1011980439514732E-2</v>
      </c>
      <c r="H29" s="222"/>
      <c r="I29" s="230" t="s">
        <v>365</v>
      </c>
      <c r="J29" s="228">
        <v>8548968.7757400014</v>
      </c>
      <c r="K29" s="228">
        <v>0</v>
      </c>
      <c r="L29" s="228">
        <v>0</v>
      </c>
      <c r="M29" s="228">
        <v>0</v>
      </c>
      <c r="N29" s="228">
        <v>8548968.7757400014</v>
      </c>
      <c r="O29" s="229">
        <v>9.1799086997836871E-2</v>
      </c>
    </row>
    <row r="30" spans="1:15" x14ac:dyDescent="0.2">
      <c r="A30" s="227" t="s">
        <v>368</v>
      </c>
      <c r="B30" s="228">
        <v>5622464.4028999992</v>
      </c>
      <c r="C30" s="228">
        <v>0</v>
      </c>
      <c r="D30" s="228">
        <v>0</v>
      </c>
      <c r="E30" s="228">
        <v>0</v>
      </c>
      <c r="F30" s="228">
        <v>5622464.4028999992</v>
      </c>
      <c r="G30" s="239">
        <v>7.9524689873075469E-2</v>
      </c>
      <c r="H30" s="222"/>
      <c r="I30" s="230" t="s">
        <v>368</v>
      </c>
      <c r="J30" s="228">
        <v>6439176.6659499994</v>
      </c>
      <c r="K30" s="228">
        <v>0</v>
      </c>
      <c r="L30" s="228">
        <v>0</v>
      </c>
      <c r="M30" s="228">
        <v>0</v>
      </c>
      <c r="N30" s="228">
        <v>6439176.6659499994</v>
      </c>
      <c r="O30" s="229">
        <v>6.9144075087678447E-2</v>
      </c>
    </row>
    <row r="31" spans="1:15" x14ac:dyDescent="0.2">
      <c r="A31" s="227" t="s">
        <v>366</v>
      </c>
      <c r="B31" s="228">
        <v>2921506.7333899997</v>
      </c>
      <c r="C31" s="228">
        <v>0</v>
      </c>
      <c r="D31" s="228">
        <v>0</v>
      </c>
      <c r="E31" s="228">
        <v>0</v>
      </c>
      <c r="F31" s="228">
        <v>2921506.7333899997</v>
      </c>
      <c r="G31" s="239">
        <v>4.1322078769428491E-2</v>
      </c>
      <c r="H31" s="222"/>
      <c r="I31" s="230" t="s">
        <v>366</v>
      </c>
      <c r="J31" s="228">
        <v>7270037.6093699997</v>
      </c>
      <c r="K31" s="228">
        <v>0</v>
      </c>
      <c r="L31" s="228">
        <v>0</v>
      </c>
      <c r="M31" s="228">
        <v>0</v>
      </c>
      <c r="N31" s="228">
        <v>7270037.6093699997</v>
      </c>
      <c r="O31" s="229">
        <v>7.8065885194712706E-2</v>
      </c>
    </row>
    <row r="32" spans="1:15" x14ac:dyDescent="0.2">
      <c r="A32" s="227" t="s">
        <v>375</v>
      </c>
      <c r="B32" s="228">
        <v>9357604.9152399991</v>
      </c>
      <c r="C32" s="228">
        <v>0</v>
      </c>
      <c r="D32" s="228">
        <v>0</v>
      </c>
      <c r="E32" s="228">
        <v>0</v>
      </c>
      <c r="F32" s="228">
        <v>9357604.9152399991</v>
      </c>
      <c r="G32" s="239">
        <v>0.13235488488915972</v>
      </c>
      <c r="H32" s="222"/>
      <c r="I32" s="230" t="s">
        <v>375</v>
      </c>
      <c r="J32" s="228">
        <v>8929081.5184599999</v>
      </c>
      <c r="K32" s="228">
        <v>0</v>
      </c>
      <c r="L32" s="228">
        <v>0</v>
      </c>
      <c r="M32" s="228">
        <v>0</v>
      </c>
      <c r="N32" s="228">
        <v>8929081.5184599999</v>
      </c>
      <c r="O32" s="229">
        <v>9.5880749202167367E-2</v>
      </c>
    </row>
    <row r="33" spans="1:15" x14ac:dyDescent="0.2">
      <c r="A33" s="227" t="s">
        <v>372</v>
      </c>
      <c r="B33" s="228">
        <v>5672.6715699999995</v>
      </c>
      <c r="C33" s="228">
        <v>0</v>
      </c>
      <c r="D33" s="228">
        <v>0</v>
      </c>
      <c r="E33" s="228">
        <v>0</v>
      </c>
      <c r="F33" s="228">
        <v>5672.6715699999995</v>
      </c>
      <c r="G33" s="239">
        <v>8.0234824985887172E-5</v>
      </c>
      <c r="H33" s="222"/>
      <c r="I33" s="230" t="s">
        <v>372</v>
      </c>
      <c r="J33" s="228">
        <v>3000</v>
      </c>
      <c r="K33" s="228">
        <v>0</v>
      </c>
      <c r="L33" s="228">
        <v>0</v>
      </c>
      <c r="M33" s="228">
        <v>0</v>
      </c>
      <c r="N33" s="228">
        <v>3000</v>
      </c>
      <c r="O33" s="229">
        <v>3.2214091338714959E-5</v>
      </c>
    </row>
    <row r="34" spans="1:15" x14ac:dyDescent="0.2">
      <c r="A34" s="227" t="s">
        <v>369</v>
      </c>
      <c r="B34" s="228">
        <v>6158771.4912699992</v>
      </c>
      <c r="C34" s="228">
        <v>0</v>
      </c>
      <c r="D34" s="228">
        <v>0</v>
      </c>
      <c r="E34" s="228">
        <v>0</v>
      </c>
      <c r="F34" s="228">
        <v>6158771.4912699992</v>
      </c>
      <c r="G34" s="239">
        <v>8.7110270113896229E-2</v>
      </c>
      <c r="H34" s="222"/>
      <c r="I34" s="230" t="s">
        <v>369</v>
      </c>
      <c r="J34" s="228">
        <v>10045057.865020001</v>
      </c>
      <c r="K34" s="228">
        <v>0</v>
      </c>
      <c r="L34" s="228">
        <v>0</v>
      </c>
      <c r="M34" s="228">
        <v>0</v>
      </c>
      <c r="N34" s="228">
        <v>10045057.865020001</v>
      </c>
      <c r="O34" s="229">
        <v>0.10786413718881047</v>
      </c>
    </row>
    <row r="35" spans="1:15" x14ac:dyDescent="0.2">
      <c r="A35" s="227" t="s">
        <v>367</v>
      </c>
      <c r="B35" s="228">
        <v>967348.93833999999</v>
      </c>
      <c r="C35" s="228">
        <v>0</v>
      </c>
      <c r="D35" s="228">
        <v>0</v>
      </c>
      <c r="E35" s="228">
        <v>0</v>
      </c>
      <c r="F35" s="228">
        <v>967348.93833999999</v>
      </c>
      <c r="G35" s="239">
        <v>1.3682278589591194E-2</v>
      </c>
      <c r="H35" s="222"/>
      <c r="I35" s="230" t="s">
        <v>367</v>
      </c>
      <c r="J35" s="228">
        <v>2385275.8584199999</v>
      </c>
      <c r="K35" s="228">
        <v>0</v>
      </c>
      <c r="L35" s="228">
        <v>0</v>
      </c>
      <c r="M35" s="228">
        <v>0</v>
      </c>
      <c r="N35" s="228">
        <v>2385275.8584199999</v>
      </c>
      <c r="O35" s="229">
        <v>2.5613164790391205E-2</v>
      </c>
    </row>
    <row r="36" spans="1:15" x14ac:dyDescent="0.2">
      <c r="A36" s="227" t="s">
        <v>374</v>
      </c>
      <c r="B36" s="228">
        <v>2939476.1178600001</v>
      </c>
      <c r="C36" s="228">
        <v>0</v>
      </c>
      <c r="D36" s="228">
        <v>0</v>
      </c>
      <c r="E36" s="228">
        <v>0</v>
      </c>
      <c r="F36" s="228">
        <v>2939476.1178600001</v>
      </c>
      <c r="G36" s="239">
        <v>4.1576239511904652E-2</v>
      </c>
      <c r="H36" s="222"/>
      <c r="I36" s="230" t="s">
        <v>374</v>
      </c>
      <c r="J36" s="228">
        <v>5533440.678150001</v>
      </c>
      <c r="K36" s="228">
        <v>0</v>
      </c>
      <c r="L36" s="228">
        <v>0</v>
      </c>
      <c r="M36" s="228">
        <v>0</v>
      </c>
      <c r="N36" s="228">
        <v>5533440.678150001</v>
      </c>
      <c r="O36" s="229">
        <v>5.9418254474428327E-2</v>
      </c>
    </row>
    <row r="37" spans="1:15" ht="13.5" thickBot="1" x14ac:dyDescent="0.25">
      <c r="A37" s="222"/>
      <c r="B37" s="230"/>
      <c r="C37" s="232"/>
      <c r="D37" s="230"/>
      <c r="E37" s="230"/>
      <c r="F37" s="232"/>
      <c r="G37" s="239"/>
      <c r="H37" s="236"/>
      <c r="I37" s="230"/>
      <c r="J37" s="232"/>
      <c r="K37" s="232"/>
      <c r="L37" s="230"/>
      <c r="M37" s="232"/>
      <c r="N37" s="232"/>
      <c r="O37" s="233"/>
    </row>
    <row r="38" spans="1:15" ht="14.25" thickTop="1" thickBot="1" x14ac:dyDescent="0.25">
      <c r="A38" s="223" t="s">
        <v>878</v>
      </c>
      <c r="B38" s="234">
        <v>70700865.503199995</v>
      </c>
      <c r="C38" s="234">
        <v>0</v>
      </c>
      <c r="D38" s="234">
        <v>0</v>
      </c>
      <c r="E38" s="234">
        <v>0</v>
      </c>
      <c r="F38" s="234">
        <v>70700865.503199995</v>
      </c>
      <c r="G38" s="235"/>
      <c r="H38" s="236"/>
      <c r="I38" s="226" t="s">
        <v>878</v>
      </c>
      <c r="J38" s="234">
        <v>93126947.721620008</v>
      </c>
      <c r="K38" s="234">
        <v>0</v>
      </c>
      <c r="L38" s="234">
        <v>0</v>
      </c>
      <c r="M38" s="234">
        <v>0</v>
      </c>
      <c r="N38" s="234">
        <v>93126947.721620008</v>
      </c>
      <c r="O38" s="235"/>
    </row>
    <row r="39" spans="1:15" ht="10.5" customHeight="1" thickTop="1" thickBot="1" x14ac:dyDescent="0.25">
      <c r="A39" s="240"/>
      <c r="B39" s="241"/>
      <c r="C39" s="241"/>
      <c r="D39" s="241"/>
      <c r="E39" s="241"/>
      <c r="F39" s="242"/>
      <c r="G39" s="242"/>
      <c r="H39" s="242"/>
      <c r="I39" s="242"/>
      <c r="J39" s="243"/>
      <c r="K39" s="242"/>
      <c r="L39" s="244"/>
      <c r="M39" s="245"/>
      <c r="N39" s="242"/>
      <c r="O39" s="242"/>
    </row>
    <row r="40" spans="1:15" ht="13.5" thickTop="1" x14ac:dyDescent="0.2">
      <c r="A40" s="246" t="s">
        <v>879</v>
      </c>
      <c r="B40" s="247"/>
      <c r="C40" s="247"/>
      <c r="D40" s="247"/>
      <c r="E40" s="231"/>
      <c r="F40" s="231"/>
      <c r="G40" s="231"/>
      <c r="H40" s="231"/>
      <c r="I40" s="231"/>
      <c r="J40" s="239"/>
      <c r="K40" s="231"/>
      <c r="L40" s="248"/>
      <c r="M40" s="232"/>
      <c r="N40" s="231"/>
      <c r="O40" s="231"/>
    </row>
    <row r="41" spans="1:15" x14ac:dyDescent="0.2">
      <c r="A41" s="246" t="s">
        <v>880</v>
      </c>
      <c r="B41" s="249"/>
      <c r="C41" s="249"/>
      <c r="D41" s="249"/>
      <c r="E41" s="248"/>
      <c r="F41" s="248"/>
      <c r="G41" s="248"/>
      <c r="H41" s="248"/>
      <c r="I41" s="248"/>
      <c r="J41" s="239"/>
      <c r="K41" s="248"/>
      <c r="L41" s="248"/>
      <c r="M41" s="232"/>
      <c r="N41" s="248"/>
      <c r="O41" s="248"/>
    </row>
    <row r="42" spans="1:15" x14ac:dyDescent="0.2">
      <c r="A42" s="246" t="s">
        <v>881</v>
      </c>
      <c r="B42" s="249"/>
      <c r="C42" s="249"/>
      <c r="D42" s="249"/>
      <c r="E42" s="248"/>
      <c r="F42" s="248"/>
      <c r="G42" s="248"/>
      <c r="H42" s="248"/>
      <c r="I42" s="248"/>
      <c r="J42" s="239"/>
      <c r="K42" s="248"/>
      <c r="L42" s="248"/>
      <c r="M42" s="232"/>
      <c r="N42" s="248"/>
      <c r="O42" s="248"/>
    </row>
    <row r="43" spans="1:15" x14ac:dyDescent="0.2">
      <c r="A43" s="246" t="s">
        <v>882</v>
      </c>
      <c r="B43" s="249"/>
      <c r="C43" s="249"/>
      <c r="D43" s="249"/>
      <c r="E43" s="248"/>
      <c r="F43" s="248"/>
      <c r="G43" s="239"/>
      <c r="H43" s="248"/>
      <c r="I43" s="248"/>
      <c r="J43" s="248"/>
      <c r="K43" s="232"/>
      <c r="L43" s="248"/>
      <c r="M43" s="248"/>
      <c r="N43" s="232"/>
      <c r="O43" s="248"/>
    </row>
    <row r="44" spans="1:15" x14ac:dyDescent="0.2">
      <c r="A44" s="222"/>
      <c r="B44" s="231"/>
      <c r="C44" s="231"/>
      <c r="D44" s="231"/>
      <c r="E44" s="231"/>
      <c r="F44" s="231"/>
      <c r="G44" s="231"/>
      <c r="H44" s="231"/>
      <c r="I44" s="231"/>
      <c r="J44" s="230"/>
      <c r="K44" s="232"/>
      <c r="L44" s="231"/>
      <c r="M44" s="231"/>
      <c r="N44" s="236"/>
      <c r="O44" s="231"/>
    </row>
    <row r="45" spans="1:15" x14ac:dyDescent="0.2">
      <c r="A45" s="222"/>
      <c r="B45" s="231"/>
      <c r="C45" s="231"/>
      <c r="D45" s="231"/>
      <c r="E45" s="231"/>
      <c r="F45" s="231"/>
      <c r="G45" s="231"/>
      <c r="H45" s="231"/>
      <c r="I45" s="231"/>
      <c r="J45" s="231"/>
      <c r="K45" s="239"/>
      <c r="L45" s="231"/>
      <c r="M45" s="231"/>
      <c r="N45" s="236"/>
      <c r="O45" s="231"/>
    </row>
    <row r="46" spans="1:15" x14ac:dyDescent="0.2">
      <c r="A46" s="222"/>
      <c r="B46" s="231"/>
      <c r="C46" s="231"/>
      <c r="D46" s="231"/>
      <c r="E46" s="231"/>
      <c r="F46" s="231"/>
      <c r="G46" s="231"/>
      <c r="H46" s="231"/>
      <c r="I46" s="231"/>
      <c r="J46" s="231"/>
      <c r="K46" s="239"/>
      <c r="L46" s="231"/>
      <c r="M46" s="231"/>
      <c r="N46" s="236"/>
      <c r="O46" s="231"/>
    </row>
    <row r="47" spans="1:15" x14ac:dyDescent="0.2">
      <c r="A47" s="222"/>
      <c r="B47" s="231"/>
      <c r="C47" s="231"/>
      <c r="D47" s="231"/>
      <c r="E47" s="231"/>
      <c r="F47" s="231"/>
      <c r="G47" s="231"/>
      <c r="H47" s="231"/>
      <c r="I47" s="231"/>
      <c r="J47" s="231"/>
      <c r="K47" s="239"/>
      <c r="L47" s="231"/>
      <c r="M47" s="231"/>
      <c r="N47" s="236"/>
      <c r="O47" s="231"/>
    </row>
    <row r="48" spans="1:15" x14ac:dyDescent="0.2">
      <c r="A48" s="222"/>
      <c r="B48" s="231"/>
      <c r="C48" s="231"/>
      <c r="D48" s="231"/>
      <c r="E48" s="231"/>
      <c r="F48" s="231"/>
      <c r="G48" s="231"/>
      <c r="H48" s="231"/>
      <c r="I48" s="231"/>
      <c r="J48" s="231"/>
      <c r="K48" s="239"/>
      <c r="L48" s="231"/>
      <c r="M48" s="231"/>
      <c r="N48" s="236"/>
      <c r="O48" s="231"/>
    </row>
    <row r="49" spans="1:15" x14ac:dyDescent="0.2">
      <c r="A49" s="222"/>
      <c r="B49" s="231"/>
      <c r="C49" s="231"/>
      <c r="D49" s="231"/>
      <c r="E49" s="231"/>
      <c r="F49" s="231"/>
      <c r="G49" s="239"/>
      <c r="H49" s="231"/>
      <c r="I49" s="231"/>
      <c r="J49" s="231"/>
      <c r="K49" s="231"/>
      <c r="L49" s="236"/>
      <c r="M49" s="231"/>
      <c r="N49" s="231"/>
      <c r="O49" s="231"/>
    </row>
    <row r="50" spans="1:15" x14ac:dyDescent="0.2">
      <c r="A50" s="222"/>
      <c r="B50" s="231"/>
      <c r="C50" s="231"/>
      <c r="D50" s="231"/>
      <c r="E50" s="231"/>
      <c r="F50" s="231"/>
      <c r="G50" s="231"/>
      <c r="H50" s="231"/>
      <c r="I50" s="231"/>
      <c r="J50" s="231"/>
      <c r="K50" s="231"/>
      <c r="L50" s="236"/>
      <c r="M50" s="231"/>
      <c r="N50" s="231"/>
      <c r="O50" s="231"/>
    </row>
    <row r="51" spans="1:15" x14ac:dyDescent="0.2">
      <c r="A51" s="222"/>
      <c r="B51" s="231"/>
      <c r="C51" s="231"/>
      <c r="D51" s="231"/>
      <c r="E51" s="231"/>
      <c r="F51" s="231"/>
      <c r="G51" s="231"/>
      <c r="H51" s="231"/>
      <c r="I51" s="231"/>
      <c r="J51" s="231"/>
      <c r="K51" s="231"/>
      <c r="L51" s="250"/>
      <c r="M51" s="231"/>
      <c r="N51" s="231"/>
      <c r="O51" s="231"/>
    </row>
    <row r="52" spans="1:15" x14ac:dyDescent="0.2">
      <c r="A52" s="222"/>
      <c r="B52" s="231"/>
      <c r="C52" s="231"/>
      <c r="D52" s="231"/>
      <c r="E52" s="231"/>
      <c r="F52" s="231"/>
      <c r="G52" s="231"/>
      <c r="H52" s="231"/>
      <c r="I52" s="231"/>
      <c r="J52" s="231"/>
      <c r="K52" s="250"/>
      <c r="L52" s="231"/>
      <c r="M52" s="231"/>
      <c r="N52" s="231"/>
      <c r="O52" s="236"/>
    </row>
    <row r="53" spans="1:15" x14ac:dyDescent="0.2">
      <c r="A53" s="222"/>
      <c r="B53" s="231"/>
      <c r="C53" s="231"/>
      <c r="D53" s="231"/>
      <c r="E53" s="231"/>
      <c r="F53" s="231"/>
      <c r="G53" s="231"/>
      <c r="H53" s="231"/>
      <c r="I53" s="231"/>
      <c r="J53" s="231"/>
      <c r="K53" s="231"/>
      <c r="L53" s="231"/>
      <c r="M53" s="231"/>
      <c r="N53" s="231"/>
      <c r="O53" s="236"/>
    </row>
    <row r="54" spans="1:15" x14ac:dyDescent="0.2">
      <c r="A54" s="222"/>
      <c r="B54" s="251"/>
      <c r="C54" s="251"/>
      <c r="D54" s="251"/>
      <c r="E54" s="251"/>
      <c r="F54" s="251"/>
      <c r="G54" s="251"/>
      <c r="H54" s="251"/>
      <c r="I54" s="251"/>
      <c r="J54" s="251"/>
      <c r="K54" s="251"/>
      <c r="L54" s="251"/>
      <c r="M54" s="252"/>
      <c r="O54" s="236"/>
    </row>
    <row r="55" spans="1:15" x14ac:dyDescent="0.2">
      <c r="A55" s="222"/>
      <c r="B55" s="251"/>
      <c r="C55" s="251"/>
      <c r="D55" s="251"/>
      <c r="E55" s="251"/>
      <c r="F55" s="251"/>
      <c r="G55" s="251"/>
      <c r="H55" s="251"/>
      <c r="I55" s="251"/>
      <c r="J55" s="251"/>
      <c r="K55" s="252"/>
      <c r="M55" s="236"/>
      <c r="N55" s="251"/>
      <c r="O55" s="251"/>
    </row>
    <row r="56" spans="1:15" x14ac:dyDescent="0.2">
      <c r="A56" s="222"/>
      <c r="B56" s="251"/>
      <c r="C56" s="251"/>
      <c r="D56" s="251"/>
      <c r="E56" s="251"/>
      <c r="F56" s="251"/>
      <c r="G56" s="251"/>
      <c r="H56" s="251"/>
      <c r="I56" s="251"/>
      <c r="J56" s="251"/>
      <c r="K56" s="252"/>
      <c r="M56" s="236"/>
      <c r="N56" s="251"/>
      <c r="O56" s="251"/>
    </row>
    <row r="57" spans="1:15" x14ac:dyDescent="0.2">
      <c r="A57" s="222"/>
      <c r="B57" s="251"/>
      <c r="C57" s="251"/>
      <c r="D57" s="251"/>
      <c r="E57" s="251"/>
      <c r="F57" s="251"/>
      <c r="G57" s="251"/>
      <c r="H57" s="251"/>
      <c r="I57" s="251"/>
      <c r="J57" s="251"/>
      <c r="K57" s="252"/>
      <c r="M57" s="236"/>
      <c r="N57" s="251"/>
      <c r="O57" s="251"/>
    </row>
    <row r="58" spans="1:15" x14ac:dyDescent="0.2">
      <c r="A58" s="222"/>
      <c r="B58" s="251"/>
      <c r="C58" s="251"/>
      <c r="D58" s="251"/>
      <c r="E58" s="251"/>
      <c r="F58" s="251"/>
      <c r="G58" s="252"/>
      <c r="J58" s="236"/>
      <c r="K58" s="251"/>
      <c r="L58" s="251"/>
      <c r="M58" s="253"/>
      <c r="N58" s="251"/>
      <c r="O58" s="251"/>
    </row>
    <row r="59" spans="1:15" x14ac:dyDescent="0.2">
      <c r="A59" s="222"/>
      <c r="B59" s="253"/>
      <c r="C59" s="253"/>
      <c r="D59" s="253"/>
      <c r="E59" s="253"/>
      <c r="F59" s="253"/>
      <c r="G59" s="254"/>
      <c r="J59" s="236"/>
      <c r="K59" s="253"/>
      <c r="L59" s="253"/>
      <c r="M59" s="253"/>
      <c r="N59" s="253"/>
      <c r="O59" s="253"/>
    </row>
    <row r="60" spans="1:15" x14ac:dyDescent="0.2">
      <c r="A60" s="222"/>
      <c r="B60" s="255"/>
      <c r="C60" s="255"/>
      <c r="D60" s="255"/>
      <c r="E60" s="255"/>
      <c r="F60" s="255"/>
      <c r="G60" s="255"/>
      <c r="H60" s="255"/>
      <c r="I60" s="255"/>
      <c r="J60" s="255"/>
      <c r="K60" s="255"/>
      <c r="L60" s="256"/>
      <c r="M60" s="257"/>
      <c r="N60" s="255"/>
      <c r="O60" s="255"/>
    </row>
    <row r="61" spans="1:15" x14ac:dyDescent="0.2">
      <c r="A61" s="222"/>
      <c r="B61" s="258"/>
      <c r="C61" s="258"/>
      <c r="D61" s="258"/>
      <c r="E61" s="258"/>
      <c r="F61" s="258"/>
      <c r="G61" s="258"/>
      <c r="H61" s="258"/>
      <c r="I61" s="258"/>
      <c r="J61" s="258"/>
      <c r="K61" s="258"/>
      <c r="L61" s="259"/>
      <c r="M61" s="260"/>
      <c r="N61" s="258"/>
      <c r="O61" s="258"/>
    </row>
    <row r="62" spans="1:15" x14ac:dyDescent="0.2">
      <c r="A62" s="261"/>
      <c r="B62" s="262"/>
      <c r="C62" s="262"/>
      <c r="D62" s="262"/>
      <c r="E62" s="263"/>
      <c r="F62" s="263"/>
      <c r="G62" s="263"/>
      <c r="H62" s="263"/>
      <c r="I62" s="263"/>
      <c r="J62" s="263"/>
      <c r="K62" s="263"/>
      <c r="L62" s="264"/>
      <c r="M62" s="265"/>
      <c r="N62" s="263"/>
      <c r="O62" s="263"/>
    </row>
    <row r="63" spans="1:15" x14ac:dyDescent="0.2">
      <c r="B63" s="263"/>
      <c r="C63" s="263"/>
      <c r="D63" s="263"/>
      <c r="E63" s="263"/>
      <c r="F63" s="263"/>
      <c r="G63" s="263"/>
      <c r="H63" s="263"/>
      <c r="I63" s="263"/>
      <c r="J63" s="263"/>
      <c r="K63" s="263"/>
      <c r="L63" s="264"/>
      <c r="M63" s="265"/>
      <c r="N63" s="263"/>
      <c r="O63" s="263"/>
    </row>
  </sheetData>
  <mergeCells count="8">
    <mergeCell ref="B23:G23"/>
    <mergeCell ref="J23:O2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8ABE0-D989-4B20-80F5-94BFA0B0A980}">
  <sheetPr codeName="Sheet2">
    <pageSetUpPr fitToPage="1"/>
  </sheetPr>
  <dimension ref="A1:O23"/>
  <sheetViews>
    <sheetView topLeftCell="C1" zoomScale="110" zoomScaleNormal="110" workbookViewId="0">
      <pane xSplit="1" topLeftCell="D1" activePane="topRight" state="frozen"/>
      <selection activeCell="C1" sqref="C1"/>
      <selection pane="topRight" activeCell="C1" sqref="C1:O1"/>
    </sheetView>
  </sheetViews>
  <sheetFormatPr defaultRowHeight="12.75" x14ac:dyDescent="0.2"/>
  <cols>
    <col min="1" max="2" width="31.140625" style="115" hidden="1" customWidth="1"/>
    <col min="3" max="3" width="64.5703125" style="181" bestFit="1" customWidth="1"/>
    <col min="4" max="10" width="11.7109375" style="115" bestFit="1" customWidth="1"/>
    <col min="11" max="14" width="11.7109375" style="115" customWidth="1"/>
    <col min="15" max="15" width="11.7109375" style="115" bestFit="1" customWidth="1"/>
    <col min="16" max="256" width="11.42578125" style="115" customWidth="1"/>
    <col min="257" max="258" width="0" style="115" hidden="1" customWidth="1"/>
    <col min="259" max="259" width="64.5703125" style="115" bestFit="1" customWidth="1"/>
    <col min="260" max="266" width="11.7109375" style="115" bestFit="1" customWidth="1"/>
    <col min="267" max="270" width="11.7109375" style="115" customWidth="1"/>
    <col min="271" max="271" width="11.7109375" style="115" bestFit="1" customWidth="1"/>
    <col min="272" max="512" width="11.42578125" style="115" customWidth="1"/>
    <col min="513" max="514" width="0" style="115" hidden="1" customWidth="1"/>
    <col min="515" max="515" width="64.5703125" style="115" bestFit="1" customWidth="1"/>
    <col min="516" max="522" width="11.7109375" style="115" bestFit="1" customWidth="1"/>
    <col min="523" max="526" width="11.7109375" style="115" customWidth="1"/>
    <col min="527" max="527" width="11.7109375" style="115" bestFit="1" customWidth="1"/>
    <col min="528" max="768" width="11.42578125" style="115" customWidth="1"/>
    <col min="769" max="770" width="0" style="115" hidden="1" customWidth="1"/>
    <col min="771" max="771" width="64.5703125" style="115" bestFit="1" customWidth="1"/>
    <col min="772" max="778" width="11.7109375" style="115" bestFit="1" customWidth="1"/>
    <col min="779" max="782" width="11.7109375" style="115" customWidth="1"/>
    <col min="783" max="783" width="11.7109375" style="115" bestFit="1" customWidth="1"/>
    <col min="784" max="1024" width="11.42578125" style="115" customWidth="1"/>
    <col min="1025" max="1026" width="0" style="115" hidden="1" customWidth="1"/>
    <col min="1027" max="1027" width="64.5703125" style="115" bestFit="1" customWidth="1"/>
    <col min="1028" max="1034" width="11.7109375" style="115" bestFit="1" customWidth="1"/>
    <col min="1035" max="1038" width="11.7109375" style="115" customWidth="1"/>
    <col min="1039" max="1039" width="11.7109375" style="115" bestFit="1" customWidth="1"/>
    <col min="1040" max="1280" width="11.42578125" style="115" customWidth="1"/>
    <col min="1281" max="1282" width="0" style="115" hidden="1" customWidth="1"/>
    <col min="1283" max="1283" width="64.5703125" style="115" bestFit="1" customWidth="1"/>
    <col min="1284" max="1290" width="11.7109375" style="115" bestFit="1" customWidth="1"/>
    <col min="1291" max="1294" width="11.7109375" style="115" customWidth="1"/>
    <col min="1295" max="1295" width="11.7109375" style="115" bestFit="1" customWidth="1"/>
    <col min="1296" max="1536" width="11.42578125" style="115" customWidth="1"/>
    <col min="1537" max="1538" width="0" style="115" hidden="1" customWidth="1"/>
    <col min="1539" max="1539" width="64.5703125" style="115" bestFit="1" customWidth="1"/>
    <col min="1540" max="1546" width="11.7109375" style="115" bestFit="1" customWidth="1"/>
    <col min="1547" max="1550" width="11.7109375" style="115" customWidth="1"/>
    <col min="1551" max="1551" width="11.7109375" style="115" bestFit="1" customWidth="1"/>
    <col min="1552" max="1792" width="11.42578125" style="115" customWidth="1"/>
    <col min="1793" max="1794" width="0" style="115" hidden="1" customWidth="1"/>
    <col min="1795" max="1795" width="64.5703125" style="115" bestFit="1" customWidth="1"/>
    <col min="1796" max="1802" width="11.7109375" style="115" bestFit="1" customWidth="1"/>
    <col min="1803" max="1806" width="11.7109375" style="115" customWidth="1"/>
    <col min="1807" max="1807" width="11.7109375" style="115" bestFit="1" customWidth="1"/>
    <col min="1808" max="2048" width="11.42578125" style="115" customWidth="1"/>
    <col min="2049" max="2050" width="0" style="115" hidden="1" customWidth="1"/>
    <col min="2051" max="2051" width="64.5703125" style="115" bestFit="1" customWidth="1"/>
    <col min="2052" max="2058" width="11.7109375" style="115" bestFit="1" customWidth="1"/>
    <col min="2059" max="2062" width="11.7109375" style="115" customWidth="1"/>
    <col min="2063" max="2063" width="11.7109375" style="115" bestFit="1" customWidth="1"/>
    <col min="2064" max="2304" width="11.42578125" style="115" customWidth="1"/>
    <col min="2305" max="2306" width="0" style="115" hidden="1" customWidth="1"/>
    <col min="2307" max="2307" width="64.5703125" style="115" bestFit="1" customWidth="1"/>
    <col min="2308" max="2314" width="11.7109375" style="115" bestFit="1" customWidth="1"/>
    <col min="2315" max="2318" width="11.7109375" style="115" customWidth="1"/>
    <col min="2319" max="2319" width="11.7109375" style="115" bestFit="1" customWidth="1"/>
    <col min="2320" max="2560" width="11.42578125" style="115" customWidth="1"/>
    <col min="2561" max="2562" width="0" style="115" hidden="1" customWidth="1"/>
    <col min="2563" max="2563" width="64.5703125" style="115" bestFit="1" customWidth="1"/>
    <col min="2564" max="2570" width="11.7109375" style="115" bestFit="1" customWidth="1"/>
    <col min="2571" max="2574" width="11.7109375" style="115" customWidth="1"/>
    <col min="2575" max="2575" width="11.7109375" style="115" bestFit="1" customWidth="1"/>
    <col min="2576" max="2816" width="11.42578125" style="115" customWidth="1"/>
    <col min="2817" max="2818" width="0" style="115" hidden="1" customWidth="1"/>
    <col min="2819" max="2819" width="64.5703125" style="115" bestFit="1" customWidth="1"/>
    <col min="2820" max="2826" width="11.7109375" style="115" bestFit="1" customWidth="1"/>
    <col min="2827" max="2830" width="11.7109375" style="115" customWidth="1"/>
    <col min="2831" max="2831" width="11.7109375" style="115" bestFit="1" customWidth="1"/>
    <col min="2832" max="3072" width="11.42578125" style="115" customWidth="1"/>
    <col min="3073" max="3074" width="0" style="115" hidden="1" customWidth="1"/>
    <col min="3075" max="3075" width="64.5703125" style="115" bestFit="1" customWidth="1"/>
    <col min="3076" max="3082" width="11.7109375" style="115" bestFit="1" customWidth="1"/>
    <col min="3083" max="3086" width="11.7109375" style="115" customWidth="1"/>
    <col min="3087" max="3087" width="11.7109375" style="115" bestFit="1" customWidth="1"/>
    <col min="3088" max="3328" width="11.42578125" style="115" customWidth="1"/>
    <col min="3329" max="3330" width="0" style="115" hidden="1" customWidth="1"/>
    <col min="3331" max="3331" width="64.5703125" style="115" bestFit="1" customWidth="1"/>
    <col min="3332" max="3338" width="11.7109375" style="115" bestFit="1" customWidth="1"/>
    <col min="3339" max="3342" width="11.7109375" style="115" customWidth="1"/>
    <col min="3343" max="3343" width="11.7109375" style="115" bestFit="1" customWidth="1"/>
    <col min="3344" max="3584" width="11.42578125" style="115" customWidth="1"/>
    <col min="3585" max="3586" width="0" style="115" hidden="1" customWidth="1"/>
    <col min="3587" max="3587" width="64.5703125" style="115" bestFit="1" customWidth="1"/>
    <col min="3588" max="3594" width="11.7109375" style="115" bestFit="1" customWidth="1"/>
    <col min="3595" max="3598" width="11.7109375" style="115" customWidth="1"/>
    <col min="3599" max="3599" width="11.7109375" style="115" bestFit="1" customWidth="1"/>
    <col min="3600" max="3840" width="11.42578125" style="115" customWidth="1"/>
    <col min="3841" max="3842" width="0" style="115" hidden="1" customWidth="1"/>
    <col min="3843" max="3843" width="64.5703125" style="115" bestFit="1" customWidth="1"/>
    <col min="3844" max="3850" width="11.7109375" style="115" bestFit="1" customWidth="1"/>
    <col min="3851" max="3854" width="11.7109375" style="115" customWidth="1"/>
    <col min="3855" max="3855" width="11.7109375" style="115" bestFit="1" customWidth="1"/>
    <col min="3856" max="4096" width="11.42578125" style="115" customWidth="1"/>
    <col min="4097" max="4098" width="0" style="115" hidden="1" customWidth="1"/>
    <col min="4099" max="4099" width="64.5703125" style="115" bestFit="1" customWidth="1"/>
    <col min="4100" max="4106" width="11.7109375" style="115" bestFit="1" customWidth="1"/>
    <col min="4107" max="4110" width="11.7109375" style="115" customWidth="1"/>
    <col min="4111" max="4111" width="11.7109375" style="115" bestFit="1" customWidth="1"/>
    <col min="4112" max="4352" width="11.42578125" style="115" customWidth="1"/>
    <col min="4353" max="4354" width="0" style="115" hidden="1" customWidth="1"/>
    <col min="4355" max="4355" width="64.5703125" style="115" bestFit="1" customWidth="1"/>
    <col min="4356" max="4362" width="11.7109375" style="115" bestFit="1" customWidth="1"/>
    <col min="4363" max="4366" width="11.7109375" style="115" customWidth="1"/>
    <col min="4367" max="4367" width="11.7109375" style="115" bestFit="1" customWidth="1"/>
    <col min="4368" max="4608" width="11.42578125" style="115" customWidth="1"/>
    <col min="4609" max="4610" width="0" style="115" hidden="1" customWidth="1"/>
    <col min="4611" max="4611" width="64.5703125" style="115" bestFit="1" customWidth="1"/>
    <col min="4612" max="4618" width="11.7109375" style="115" bestFit="1" customWidth="1"/>
    <col min="4619" max="4622" width="11.7109375" style="115" customWidth="1"/>
    <col min="4623" max="4623" width="11.7109375" style="115" bestFit="1" customWidth="1"/>
    <col min="4624" max="4864" width="11.42578125" style="115" customWidth="1"/>
    <col min="4865" max="4866" width="0" style="115" hidden="1" customWidth="1"/>
    <col min="4867" max="4867" width="64.5703125" style="115" bestFit="1" customWidth="1"/>
    <col min="4868" max="4874" width="11.7109375" style="115" bestFit="1" customWidth="1"/>
    <col min="4875" max="4878" width="11.7109375" style="115" customWidth="1"/>
    <col min="4879" max="4879" width="11.7109375" style="115" bestFit="1" customWidth="1"/>
    <col min="4880" max="5120" width="11.42578125" style="115" customWidth="1"/>
    <col min="5121" max="5122" width="0" style="115" hidden="1" customWidth="1"/>
    <col min="5123" max="5123" width="64.5703125" style="115" bestFit="1" customWidth="1"/>
    <col min="5124" max="5130" width="11.7109375" style="115" bestFit="1" customWidth="1"/>
    <col min="5131" max="5134" width="11.7109375" style="115" customWidth="1"/>
    <col min="5135" max="5135" width="11.7109375" style="115" bestFit="1" customWidth="1"/>
    <col min="5136" max="5376" width="11.42578125" style="115" customWidth="1"/>
    <col min="5377" max="5378" width="0" style="115" hidden="1" customWidth="1"/>
    <col min="5379" max="5379" width="64.5703125" style="115" bestFit="1" customWidth="1"/>
    <col min="5380" max="5386" width="11.7109375" style="115" bestFit="1" customWidth="1"/>
    <col min="5387" max="5390" width="11.7109375" style="115" customWidth="1"/>
    <col min="5391" max="5391" width="11.7109375" style="115" bestFit="1" customWidth="1"/>
    <col min="5392" max="5632" width="11.42578125" style="115" customWidth="1"/>
    <col min="5633" max="5634" width="0" style="115" hidden="1" customWidth="1"/>
    <col min="5635" max="5635" width="64.5703125" style="115" bestFit="1" customWidth="1"/>
    <col min="5636" max="5642" width="11.7109375" style="115" bestFit="1" customWidth="1"/>
    <col min="5643" max="5646" width="11.7109375" style="115" customWidth="1"/>
    <col min="5647" max="5647" width="11.7109375" style="115" bestFit="1" customWidth="1"/>
    <col min="5648" max="5888" width="11.42578125" style="115" customWidth="1"/>
    <col min="5889" max="5890" width="0" style="115" hidden="1" customWidth="1"/>
    <col min="5891" max="5891" width="64.5703125" style="115" bestFit="1" customWidth="1"/>
    <col min="5892" max="5898" width="11.7109375" style="115" bestFit="1" customWidth="1"/>
    <col min="5899" max="5902" width="11.7109375" style="115" customWidth="1"/>
    <col min="5903" max="5903" width="11.7109375" style="115" bestFit="1" customWidth="1"/>
    <col min="5904" max="6144" width="11.42578125" style="115" customWidth="1"/>
    <col min="6145" max="6146" width="0" style="115" hidden="1" customWidth="1"/>
    <col min="6147" max="6147" width="64.5703125" style="115" bestFit="1" customWidth="1"/>
    <col min="6148" max="6154" width="11.7109375" style="115" bestFit="1" customWidth="1"/>
    <col min="6155" max="6158" width="11.7109375" style="115" customWidth="1"/>
    <col min="6159" max="6159" width="11.7109375" style="115" bestFit="1" customWidth="1"/>
    <col min="6160" max="6400" width="11.42578125" style="115" customWidth="1"/>
    <col min="6401" max="6402" width="0" style="115" hidden="1" customWidth="1"/>
    <col min="6403" max="6403" width="64.5703125" style="115" bestFit="1" customWidth="1"/>
    <col min="6404" max="6410" width="11.7109375" style="115" bestFit="1" customWidth="1"/>
    <col min="6411" max="6414" width="11.7109375" style="115" customWidth="1"/>
    <col min="6415" max="6415" width="11.7109375" style="115" bestFit="1" customWidth="1"/>
    <col min="6416" max="6656" width="11.42578125" style="115" customWidth="1"/>
    <col min="6657" max="6658" width="0" style="115" hidden="1" customWidth="1"/>
    <col min="6659" max="6659" width="64.5703125" style="115" bestFit="1" customWidth="1"/>
    <col min="6660" max="6666" width="11.7109375" style="115" bestFit="1" customWidth="1"/>
    <col min="6667" max="6670" width="11.7109375" style="115" customWidth="1"/>
    <col min="6671" max="6671" width="11.7109375" style="115" bestFit="1" customWidth="1"/>
    <col min="6672" max="6912" width="11.42578125" style="115" customWidth="1"/>
    <col min="6913" max="6914" width="0" style="115" hidden="1" customWidth="1"/>
    <col min="6915" max="6915" width="64.5703125" style="115" bestFit="1" customWidth="1"/>
    <col min="6916" max="6922" width="11.7109375" style="115" bestFit="1" customWidth="1"/>
    <col min="6923" max="6926" width="11.7109375" style="115" customWidth="1"/>
    <col min="6927" max="6927" width="11.7109375" style="115" bestFit="1" customWidth="1"/>
    <col min="6928" max="7168" width="11.42578125" style="115" customWidth="1"/>
    <col min="7169" max="7170" width="0" style="115" hidden="1" customWidth="1"/>
    <col min="7171" max="7171" width="64.5703125" style="115" bestFit="1" customWidth="1"/>
    <col min="7172" max="7178" width="11.7109375" style="115" bestFit="1" customWidth="1"/>
    <col min="7179" max="7182" width="11.7109375" style="115" customWidth="1"/>
    <col min="7183" max="7183" width="11.7109375" style="115" bestFit="1" customWidth="1"/>
    <col min="7184" max="7424" width="11.42578125" style="115" customWidth="1"/>
    <col min="7425" max="7426" width="0" style="115" hidden="1" customWidth="1"/>
    <col min="7427" max="7427" width="64.5703125" style="115" bestFit="1" customWidth="1"/>
    <col min="7428" max="7434" width="11.7109375" style="115" bestFit="1" customWidth="1"/>
    <col min="7435" max="7438" width="11.7109375" style="115" customWidth="1"/>
    <col min="7439" max="7439" width="11.7109375" style="115" bestFit="1" customWidth="1"/>
    <col min="7440" max="7680" width="11.42578125" style="115" customWidth="1"/>
    <col min="7681" max="7682" width="0" style="115" hidden="1" customWidth="1"/>
    <col min="7683" max="7683" width="64.5703125" style="115" bestFit="1" customWidth="1"/>
    <col min="7684" max="7690" width="11.7109375" style="115" bestFit="1" customWidth="1"/>
    <col min="7691" max="7694" width="11.7109375" style="115" customWidth="1"/>
    <col min="7695" max="7695" width="11.7109375" style="115" bestFit="1" customWidth="1"/>
    <col min="7696" max="7936" width="11.42578125" style="115" customWidth="1"/>
    <col min="7937" max="7938" width="0" style="115" hidden="1" customWidth="1"/>
    <col min="7939" max="7939" width="64.5703125" style="115" bestFit="1" customWidth="1"/>
    <col min="7940" max="7946" width="11.7109375" style="115" bestFit="1" customWidth="1"/>
    <col min="7947" max="7950" width="11.7109375" style="115" customWidth="1"/>
    <col min="7951" max="7951" width="11.7109375" style="115" bestFit="1" customWidth="1"/>
    <col min="7952" max="8192" width="11.42578125" style="115" customWidth="1"/>
    <col min="8193" max="8194" width="0" style="115" hidden="1" customWidth="1"/>
    <col min="8195" max="8195" width="64.5703125" style="115" bestFit="1" customWidth="1"/>
    <col min="8196" max="8202" width="11.7109375" style="115" bestFit="1" customWidth="1"/>
    <col min="8203" max="8206" width="11.7109375" style="115" customWidth="1"/>
    <col min="8207" max="8207" width="11.7109375" style="115" bestFit="1" customWidth="1"/>
    <col min="8208" max="8448" width="11.42578125" style="115" customWidth="1"/>
    <col min="8449" max="8450" width="0" style="115" hidden="1" customWidth="1"/>
    <col min="8451" max="8451" width="64.5703125" style="115" bestFit="1" customWidth="1"/>
    <col min="8452" max="8458" width="11.7109375" style="115" bestFit="1" customWidth="1"/>
    <col min="8459" max="8462" width="11.7109375" style="115" customWidth="1"/>
    <col min="8463" max="8463" width="11.7109375" style="115" bestFit="1" customWidth="1"/>
    <col min="8464" max="8704" width="11.42578125" style="115" customWidth="1"/>
    <col min="8705" max="8706" width="0" style="115" hidden="1" customWidth="1"/>
    <col min="8707" max="8707" width="64.5703125" style="115" bestFit="1" customWidth="1"/>
    <col min="8708" max="8714" width="11.7109375" style="115" bestFit="1" customWidth="1"/>
    <col min="8715" max="8718" width="11.7109375" style="115" customWidth="1"/>
    <col min="8719" max="8719" width="11.7109375" style="115" bestFit="1" customWidth="1"/>
    <col min="8720" max="8960" width="11.42578125" style="115" customWidth="1"/>
    <col min="8961" max="8962" width="0" style="115" hidden="1" customWidth="1"/>
    <col min="8963" max="8963" width="64.5703125" style="115" bestFit="1" customWidth="1"/>
    <col min="8964" max="8970" width="11.7109375" style="115" bestFit="1" customWidth="1"/>
    <col min="8971" max="8974" width="11.7109375" style="115" customWidth="1"/>
    <col min="8975" max="8975" width="11.7109375" style="115" bestFit="1" customWidth="1"/>
    <col min="8976" max="9216" width="11.42578125" style="115" customWidth="1"/>
    <col min="9217" max="9218" width="0" style="115" hidden="1" customWidth="1"/>
    <col min="9219" max="9219" width="64.5703125" style="115" bestFit="1" customWidth="1"/>
    <col min="9220" max="9226" width="11.7109375" style="115" bestFit="1" customWidth="1"/>
    <col min="9227" max="9230" width="11.7109375" style="115" customWidth="1"/>
    <col min="9231" max="9231" width="11.7109375" style="115" bestFit="1" customWidth="1"/>
    <col min="9232" max="9472" width="11.42578125" style="115" customWidth="1"/>
    <col min="9473" max="9474" width="0" style="115" hidden="1" customWidth="1"/>
    <col min="9475" max="9475" width="64.5703125" style="115" bestFit="1" customWidth="1"/>
    <col min="9476" max="9482" width="11.7109375" style="115" bestFit="1" customWidth="1"/>
    <col min="9483" max="9486" width="11.7109375" style="115" customWidth="1"/>
    <col min="9487" max="9487" width="11.7109375" style="115" bestFit="1" customWidth="1"/>
    <col min="9488" max="9728" width="11.42578125" style="115" customWidth="1"/>
    <col min="9729" max="9730" width="0" style="115" hidden="1" customWidth="1"/>
    <col min="9731" max="9731" width="64.5703125" style="115" bestFit="1" customWidth="1"/>
    <col min="9732" max="9738" width="11.7109375" style="115" bestFit="1" customWidth="1"/>
    <col min="9739" max="9742" width="11.7109375" style="115" customWidth="1"/>
    <col min="9743" max="9743" width="11.7109375" style="115" bestFit="1" customWidth="1"/>
    <col min="9744" max="9984" width="11.42578125" style="115" customWidth="1"/>
    <col min="9985" max="9986" width="0" style="115" hidden="1" customWidth="1"/>
    <col min="9987" max="9987" width="64.5703125" style="115" bestFit="1" customWidth="1"/>
    <col min="9988" max="9994" width="11.7109375" style="115" bestFit="1" customWidth="1"/>
    <col min="9995" max="9998" width="11.7109375" style="115" customWidth="1"/>
    <col min="9999" max="9999" width="11.7109375" style="115" bestFit="1" customWidth="1"/>
    <col min="10000" max="10240" width="11.42578125" style="115" customWidth="1"/>
    <col min="10241" max="10242" width="0" style="115" hidden="1" customWidth="1"/>
    <col min="10243" max="10243" width="64.5703125" style="115" bestFit="1" customWidth="1"/>
    <col min="10244" max="10250" width="11.7109375" style="115" bestFit="1" customWidth="1"/>
    <col min="10251" max="10254" width="11.7109375" style="115" customWidth="1"/>
    <col min="10255" max="10255" width="11.7109375" style="115" bestFit="1" customWidth="1"/>
    <col min="10256" max="10496" width="11.42578125" style="115" customWidth="1"/>
    <col min="10497" max="10498" width="0" style="115" hidden="1" customWidth="1"/>
    <col min="10499" max="10499" width="64.5703125" style="115" bestFit="1" customWidth="1"/>
    <col min="10500" max="10506" width="11.7109375" style="115" bestFit="1" customWidth="1"/>
    <col min="10507" max="10510" width="11.7109375" style="115" customWidth="1"/>
    <col min="10511" max="10511" width="11.7109375" style="115" bestFit="1" customWidth="1"/>
    <col min="10512" max="10752" width="11.42578125" style="115" customWidth="1"/>
    <col min="10753" max="10754" width="0" style="115" hidden="1" customWidth="1"/>
    <col min="10755" max="10755" width="64.5703125" style="115" bestFit="1" customWidth="1"/>
    <col min="10756" max="10762" width="11.7109375" style="115" bestFit="1" customWidth="1"/>
    <col min="10763" max="10766" width="11.7109375" style="115" customWidth="1"/>
    <col min="10767" max="10767" width="11.7109375" style="115" bestFit="1" customWidth="1"/>
    <col min="10768" max="11008" width="11.42578125" style="115" customWidth="1"/>
    <col min="11009" max="11010" width="0" style="115" hidden="1" customWidth="1"/>
    <col min="11011" max="11011" width="64.5703125" style="115" bestFit="1" customWidth="1"/>
    <col min="11012" max="11018" width="11.7109375" style="115" bestFit="1" customWidth="1"/>
    <col min="11019" max="11022" width="11.7109375" style="115" customWidth="1"/>
    <col min="11023" max="11023" width="11.7109375" style="115" bestFit="1" customWidth="1"/>
    <col min="11024" max="11264" width="11.42578125" style="115" customWidth="1"/>
    <col min="11265" max="11266" width="0" style="115" hidden="1" customWidth="1"/>
    <col min="11267" max="11267" width="64.5703125" style="115" bestFit="1" customWidth="1"/>
    <col min="11268" max="11274" width="11.7109375" style="115" bestFit="1" customWidth="1"/>
    <col min="11275" max="11278" width="11.7109375" style="115" customWidth="1"/>
    <col min="11279" max="11279" width="11.7109375" style="115" bestFit="1" customWidth="1"/>
    <col min="11280" max="11520" width="11.42578125" style="115" customWidth="1"/>
    <col min="11521" max="11522" width="0" style="115" hidden="1" customWidth="1"/>
    <col min="11523" max="11523" width="64.5703125" style="115" bestFit="1" customWidth="1"/>
    <col min="11524" max="11530" width="11.7109375" style="115" bestFit="1" customWidth="1"/>
    <col min="11531" max="11534" width="11.7109375" style="115" customWidth="1"/>
    <col min="11535" max="11535" width="11.7109375" style="115" bestFit="1" customWidth="1"/>
    <col min="11536" max="11776" width="11.42578125" style="115" customWidth="1"/>
    <col min="11777" max="11778" width="0" style="115" hidden="1" customWidth="1"/>
    <col min="11779" max="11779" width="64.5703125" style="115" bestFit="1" customWidth="1"/>
    <col min="11780" max="11786" width="11.7109375" style="115" bestFit="1" customWidth="1"/>
    <col min="11787" max="11790" width="11.7109375" style="115" customWidth="1"/>
    <col min="11791" max="11791" width="11.7109375" style="115" bestFit="1" customWidth="1"/>
    <col min="11792" max="12032" width="11.42578125" style="115" customWidth="1"/>
    <col min="12033" max="12034" width="0" style="115" hidden="1" customWidth="1"/>
    <col min="12035" max="12035" width="64.5703125" style="115" bestFit="1" customWidth="1"/>
    <col min="12036" max="12042" width="11.7109375" style="115" bestFit="1" customWidth="1"/>
    <col min="12043" max="12046" width="11.7109375" style="115" customWidth="1"/>
    <col min="12047" max="12047" width="11.7109375" style="115" bestFit="1" customWidth="1"/>
    <col min="12048" max="12288" width="11.42578125" style="115" customWidth="1"/>
    <col min="12289" max="12290" width="0" style="115" hidden="1" customWidth="1"/>
    <col min="12291" max="12291" width="64.5703125" style="115" bestFit="1" customWidth="1"/>
    <col min="12292" max="12298" width="11.7109375" style="115" bestFit="1" customWidth="1"/>
    <col min="12299" max="12302" width="11.7109375" style="115" customWidth="1"/>
    <col min="12303" max="12303" width="11.7109375" style="115" bestFit="1" customWidth="1"/>
    <col min="12304" max="12544" width="11.42578125" style="115" customWidth="1"/>
    <col min="12545" max="12546" width="0" style="115" hidden="1" customWidth="1"/>
    <col min="12547" max="12547" width="64.5703125" style="115" bestFit="1" customWidth="1"/>
    <col min="12548" max="12554" width="11.7109375" style="115" bestFit="1" customWidth="1"/>
    <col min="12555" max="12558" width="11.7109375" style="115" customWidth="1"/>
    <col min="12559" max="12559" width="11.7109375" style="115" bestFit="1" customWidth="1"/>
    <col min="12560" max="12800" width="11.42578125" style="115" customWidth="1"/>
    <col min="12801" max="12802" width="0" style="115" hidden="1" customWidth="1"/>
    <col min="12803" max="12803" width="64.5703125" style="115" bestFit="1" customWidth="1"/>
    <col min="12804" max="12810" width="11.7109375" style="115" bestFit="1" customWidth="1"/>
    <col min="12811" max="12814" width="11.7109375" style="115" customWidth="1"/>
    <col min="12815" max="12815" width="11.7109375" style="115" bestFit="1" customWidth="1"/>
    <col min="12816" max="13056" width="11.42578125" style="115" customWidth="1"/>
    <col min="13057" max="13058" width="0" style="115" hidden="1" customWidth="1"/>
    <col min="13059" max="13059" width="64.5703125" style="115" bestFit="1" customWidth="1"/>
    <col min="13060" max="13066" width="11.7109375" style="115" bestFit="1" customWidth="1"/>
    <col min="13067" max="13070" width="11.7109375" style="115" customWidth="1"/>
    <col min="13071" max="13071" width="11.7109375" style="115" bestFit="1" customWidth="1"/>
    <col min="13072" max="13312" width="11.42578125" style="115" customWidth="1"/>
    <col min="13313" max="13314" width="0" style="115" hidden="1" customWidth="1"/>
    <col min="13315" max="13315" width="64.5703125" style="115" bestFit="1" customWidth="1"/>
    <col min="13316" max="13322" width="11.7109375" style="115" bestFit="1" customWidth="1"/>
    <col min="13323" max="13326" width="11.7109375" style="115" customWidth="1"/>
    <col min="13327" max="13327" width="11.7109375" style="115" bestFit="1" customWidth="1"/>
    <col min="13328" max="13568" width="11.42578125" style="115" customWidth="1"/>
    <col min="13569" max="13570" width="0" style="115" hidden="1" customWidth="1"/>
    <col min="13571" max="13571" width="64.5703125" style="115" bestFit="1" customWidth="1"/>
    <col min="13572" max="13578" width="11.7109375" style="115" bestFit="1" customWidth="1"/>
    <col min="13579" max="13582" width="11.7109375" style="115" customWidth="1"/>
    <col min="13583" max="13583" width="11.7109375" style="115" bestFit="1" customWidth="1"/>
    <col min="13584" max="13824" width="11.42578125" style="115" customWidth="1"/>
    <col min="13825" max="13826" width="0" style="115" hidden="1" customWidth="1"/>
    <col min="13827" max="13827" width="64.5703125" style="115" bestFit="1" customWidth="1"/>
    <col min="13828" max="13834" width="11.7109375" style="115" bestFit="1" customWidth="1"/>
    <col min="13835" max="13838" width="11.7109375" style="115" customWidth="1"/>
    <col min="13839" max="13839" width="11.7109375" style="115" bestFit="1" customWidth="1"/>
    <col min="13840" max="14080" width="11.42578125" style="115" customWidth="1"/>
    <col min="14081" max="14082" width="0" style="115" hidden="1" customWidth="1"/>
    <col min="14083" max="14083" width="64.5703125" style="115" bestFit="1" customWidth="1"/>
    <col min="14084" max="14090" width="11.7109375" style="115" bestFit="1" customWidth="1"/>
    <col min="14091" max="14094" width="11.7109375" style="115" customWidth="1"/>
    <col min="14095" max="14095" width="11.7109375" style="115" bestFit="1" customWidth="1"/>
    <col min="14096" max="14336" width="11.42578125" style="115" customWidth="1"/>
    <col min="14337" max="14338" width="0" style="115" hidden="1" customWidth="1"/>
    <col min="14339" max="14339" width="64.5703125" style="115" bestFit="1" customWidth="1"/>
    <col min="14340" max="14346" width="11.7109375" style="115" bestFit="1" customWidth="1"/>
    <col min="14347" max="14350" width="11.7109375" style="115" customWidth="1"/>
    <col min="14351" max="14351" width="11.7109375" style="115" bestFit="1" customWidth="1"/>
    <col min="14352" max="14592" width="11.42578125" style="115" customWidth="1"/>
    <col min="14593" max="14594" width="0" style="115" hidden="1" customWidth="1"/>
    <col min="14595" max="14595" width="64.5703125" style="115" bestFit="1" customWidth="1"/>
    <col min="14596" max="14602" width="11.7109375" style="115" bestFit="1" customWidth="1"/>
    <col min="14603" max="14606" width="11.7109375" style="115" customWidth="1"/>
    <col min="14607" max="14607" width="11.7109375" style="115" bestFit="1" customWidth="1"/>
    <col min="14608" max="14848" width="11.42578125" style="115" customWidth="1"/>
    <col min="14849" max="14850" width="0" style="115" hidden="1" customWidth="1"/>
    <col min="14851" max="14851" width="64.5703125" style="115" bestFit="1" customWidth="1"/>
    <col min="14852" max="14858" width="11.7109375" style="115" bestFit="1" customWidth="1"/>
    <col min="14859" max="14862" width="11.7109375" style="115" customWidth="1"/>
    <col min="14863" max="14863" width="11.7109375" style="115" bestFit="1" customWidth="1"/>
    <col min="14864" max="15104" width="11.42578125" style="115" customWidth="1"/>
    <col min="15105" max="15106" width="0" style="115" hidden="1" customWidth="1"/>
    <col min="15107" max="15107" width="64.5703125" style="115" bestFit="1" customWidth="1"/>
    <col min="15108" max="15114" width="11.7109375" style="115" bestFit="1" customWidth="1"/>
    <col min="15115" max="15118" width="11.7109375" style="115" customWidth="1"/>
    <col min="15119" max="15119" width="11.7109375" style="115" bestFit="1" customWidth="1"/>
    <col min="15120" max="15360" width="11.42578125" style="115" customWidth="1"/>
    <col min="15361" max="15362" width="0" style="115" hidden="1" customWidth="1"/>
    <col min="15363" max="15363" width="64.5703125" style="115" bestFit="1" customWidth="1"/>
    <col min="15364" max="15370" width="11.7109375" style="115" bestFit="1" customWidth="1"/>
    <col min="15371" max="15374" width="11.7109375" style="115" customWidth="1"/>
    <col min="15375" max="15375" width="11.7109375" style="115" bestFit="1" customWidth="1"/>
    <col min="15376" max="15616" width="11.42578125" style="115" customWidth="1"/>
    <col min="15617" max="15618" width="0" style="115" hidden="1" customWidth="1"/>
    <col min="15619" max="15619" width="64.5703125" style="115" bestFit="1" customWidth="1"/>
    <col min="15620" max="15626" width="11.7109375" style="115" bestFit="1" customWidth="1"/>
    <col min="15627" max="15630" width="11.7109375" style="115" customWidth="1"/>
    <col min="15631" max="15631" width="11.7109375" style="115" bestFit="1" customWidth="1"/>
    <col min="15632" max="15872" width="11.42578125" style="115" customWidth="1"/>
    <col min="15873" max="15874" width="0" style="115" hidden="1" customWidth="1"/>
    <col min="15875" max="15875" width="64.5703125" style="115" bestFit="1" customWidth="1"/>
    <col min="15876" max="15882" width="11.7109375" style="115" bestFit="1" customWidth="1"/>
    <col min="15883" max="15886" width="11.7109375" style="115" customWidth="1"/>
    <col min="15887" max="15887" width="11.7109375" style="115" bestFit="1" customWidth="1"/>
    <col min="15888" max="16128" width="11.42578125" style="115" customWidth="1"/>
    <col min="16129" max="16130" width="0" style="115" hidden="1" customWidth="1"/>
    <col min="16131" max="16131" width="64.5703125" style="115" bestFit="1" customWidth="1"/>
    <col min="16132" max="16138" width="11.7109375" style="115" bestFit="1" customWidth="1"/>
    <col min="16139" max="16142" width="11.7109375" style="115" customWidth="1"/>
    <col min="16143" max="16143" width="11.7109375" style="115" bestFit="1" customWidth="1"/>
    <col min="16144" max="16384" width="11.42578125" style="115" customWidth="1"/>
  </cols>
  <sheetData>
    <row r="1" spans="1:15" s="182" customFormat="1" ht="30" customHeight="1" x14ac:dyDescent="0.25">
      <c r="A1" s="97"/>
      <c r="B1" s="97"/>
      <c r="C1" s="755" t="s">
        <v>364</v>
      </c>
      <c r="D1" s="755"/>
      <c r="E1" s="755"/>
      <c r="F1" s="755"/>
      <c r="G1" s="755"/>
      <c r="H1" s="755"/>
      <c r="I1" s="755"/>
      <c r="J1" s="755"/>
      <c r="K1" s="755"/>
      <c r="L1" s="755"/>
      <c r="M1" s="755"/>
      <c r="N1" s="755"/>
      <c r="O1" s="755"/>
    </row>
    <row r="2" spans="1:15" s="182" customFormat="1" ht="15" customHeight="1" x14ac:dyDescent="0.25">
      <c r="A2" s="97"/>
      <c r="B2" s="97"/>
      <c r="C2" s="756" t="s">
        <v>883</v>
      </c>
      <c r="D2" s="756"/>
      <c r="E2" s="756"/>
      <c r="F2" s="756"/>
      <c r="G2" s="756"/>
      <c r="H2" s="756"/>
      <c r="I2" s="756"/>
      <c r="J2" s="756"/>
      <c r="K2" s="756"/>
      <c r="L2" s="756"/>
      <c r="M2" s="756"/>
      <c r="N2" s="756"/>
      <c r="O2" s="756"/>
    </row>
    <row r="3" spans="1:15" s="183" customFormat="1" ht="30" customHeight="1" x14ac:dyDescent="0.25">
      <c r="A3" s="97"/>
      <c r="B3" s="97"/>
      <c r="C3" s="757" t="s">
        <v>3</v>
      </c>
      <c r="D3" s="757"/>
      <c r="E3" s="757"/>
      <c r="F3" s="757"/>
      <c r="G3" s="757"/>
      <c r="H3" s="757"/>
      <c r="I3" s="757"/>
      <c r="J3" s="757"/>
      <c r="K3" s="757"/>
      <c r="L3" s="757"/>
      <c r="M3" s="757"/>
      <c r="N3" s="757"/>
      <c r="O3" s="757"/>
    </row>
    <row r="4" spans="1:15" s="182" customFormat="1" ht="3.75" customHeight="1" x14ac:dyDescent="0.25">
      <c r="A4" s="97"/>
      <c r="B4" s="97"/>
      <c r="C4" s="266"/>
      <c r="D4" s="266"/>
      <c r="E4" s="266"/>
      <c r="F4" s="266"/>
      <c r="G4" s="266"/>
      <c r="H4" s="266"/>
      <c r="I4" s="266"/>
      <c r="J4" s="266"/>
      <c r="K4" s="266"/>
      <c r="L4" s="266"/>
      <c r="M4" s="266"/>
      <c r="N4" s="266"/>
      <c r="O4" s="266"/>
    </row>
    <row r="5" spans="1:15" s="210" customFormat="1" ht="15" customHeight="1" x14ac:dyDescent="0.15">
      <c r="A5" s="97"/>
      <c r="B5" s="97"/>
      <c r="C5" s="673"/>
      <c r="D5" s="674">
        <v>2015</v>
      </c>
      <c r="E5" s="674">
        <v>2016</v>
      </c>
      <c r="F5" s="674">
        <v>2017</v>
      </c>
      <c r="G5" s="674">
        <v>2018</v>
      </c>
      <c r="H5" s="674">
        <v>2019</v>
      </c>
      <c r="I5" s="674">
        <v>2020</v>
      </c>
      <c r="J5" s="674">
        <v>2021</v>
      </c>
      <c r="K5" s="674">
        <v>2022</v>
      </c>
      <c r="L5" s="674">
        <v>2023</v>
      </c>
      <c r="M5" s="674">
        <v>2024</v>
      </c>
      <c r="N5" s="674">
        <v>2025</v>
      </c>
      <c r="O5" s="674">
        <v>2026</v>
      </c>
    </row>
    <row r="6" spans="1:15" s="210" customFormat="1" ht="15" customHeight="1" x14ac:dyDescent="0.15">
      <c r="A6" s="97"/>
      <c r="B6" s="97"/>
      <c r="C6" s="337"/>
      <c r="D6" s="675" t="s">
        <v>884</v>
      </c>
      <c r="E6" s="338" t="s">
        <v>884</v>
      </c>
      <c r="F6" s="338" t="s">
        <v>884</v>
      </c>
      <c r="G6" s="434" t="s">
        <v>884</v>
      </c>
      <c r="H6" s="434" t="s">
        <v>884</v>
      </c>
      <c r="I6" s="434" t="s">
        <v>884</v>
      </c>
      <c r="J6" s="434" t="s">
        <v>884</v>
      </c>
      <c r="K6" s="434" t="s">
        <v>884</v>
      </c>
      <c r="L6" s="434" t="s">
        <v>884</v>
      </c>
      <c r="M6" s="434" t="s">
        <v>884</v>
      </c>
      <c r="N6" s="434" t="s">
        <v>884</v>
      </c>
      <c r="O6" s="434" t="s">
        <v>885</v>
      </c>
    </row>
    <row r="7" spans="1:15" s="126" customFormat="1" ht="15" customHeight="1" x14ac:dyDescent="0.2">
      <c r="A7" s="97" t="s">
        <v>672</v>
      </c>
      <c r="B7" s="97" t="s">
        <v>886</v>
      </c>
      <c r="C7" s="171" t="s">
        <v>887</v>
      </c>
      <c r="D7" s="267">
        <v>96931716</v>
      </c>
      <c r="E7" s="267">
        <v>113162072</v>
      </c>
      <c r="F7" s="267">
        <v>132510769</v>
      </c>
      <c r="G7" s="267">
        <v>148422098</v>
      </c>
      <c r="H7" s="267">
        <v>159266306</v>
      </c>
      <c r="I7" s="267">
        <v>166673398</v>
      </c>
      <c r="J7" s="267">
        <v>173424784.21318001</v>
      </c>
      <c r="K7" s="267">
        <v>184905224.77207002</v>
      </c>
      <c r="L7" s="267">
        <v>181950514.06678</v>
      </c>
      <c r="M7" s="14">
        <v>189847778.70813</v>
      </c>
      <c r="N7" s="14">
        <v>197028466.81795996</v>
      </c>
      <c r="O7" s="14">
        <v>198821232.02813995</v>
      </c>
    </row>
    <row r="8" spans="1:15" s="126" customFormat="1" ht="15" customHeight="1" x14ac:dyDescent="0.2">
      <c r="A8" s="97" t="s">
        <v>672</v>
      </c>
      <c r="B8" s="135" t="s">
        <v>888</v>
      </c>
      <c r="C8" s="97" t="s">
        <v>889</v>
      </c>
      <c r="D8" s="267">
        <v>95850682</v>
      </c>
      <c r="E8" s="267">
        <v>111464064</v>
      </c>
      <c r="F8" s="267">
        <v>130122017</v>
      </c>
      <c r="G8" s="267">
        <v>144653413</v>
      </c>
      <c r="H8" s="267">
        <v>153555215</v>
      </c>
      <c r="I8" s="267">
        <v>159540843</v>
      </c>
      <c r="J8" s="267">
        <v>135624441.58680001</v>
      </c>
      <c r="K8" s="267">
        <v>151026736.64817998</v>
      </c>
      <c r="L8" s="267">
        <v>152314153.96443</v>
      </c>
      <c r="M8" s="14">
        <v>163354673.46527001</v>
      </c>
      <c r="N8" s="14">
        <v>172354533.16326997</v>
      </c>
      <c r="O8" s="14">
        <v>174446048.51158994</v>
      </c>
    </row>
    <row r="9" spans="1:15" s="126" customFormat="1" ht="15" customHeight="1" x14ac:dyDescent="0.2">
      <c r="A9" s="97" t="s">
        <v>672</v>
      </c>
      <c r="B9" s="135" t="s">
        <v>890</v>
      </c>
      <c r="C9" s="97" t="s">
        <v>891</v>
      </c>
      <c r="D9" s="267">
        <v>1081033</v>
      </c>
      <c r="E9" s="267">
        <v>1698008</v>
      </c>
      <c r="F9" s="267">
        <v>2388752</v>
      </c>
      <c r="G9" s="267">
        <v>3768685</v>
      </c>
      <c r="H9" s="267">
        <v>5711091</v>
      </c>
      <c r="I9" s="267">
        <v>7132555</v>
      </c>
      <c r="J9" s="267">
        <v>37800342.626379997</v>
      </c>
      <c r="K9" s="267">
        <v>33878488.123889998</v>
      </c>
      <c r="L9" s="267">
        <v>29636360.10235</v>
      </c>
      <c r="M9" s="14">
        <v>26493105.242859997</v>
      </c>
      <c r="N9" s="14">
        <v>24673933.654690001</v>
      </c>
      <c r="O9" s="14">
        <v>24375183.516550001</v>
      </c>
    </row>
    <row r="10" spans="1:15" s="126" customFormat="1" ht="15" customHeight="1" x14ac:dyDescent="0.2">
      <c r="A10" s="97" t="s">
        <v>672</v>
      </c>
      <c r="B10" s="97" t="s">
        <v>892</v>
      </c>
      <c r="C10" s="171" t="s">
        <v>893</v>
      </c>
      <c r="D10" s="267">
        <v>448753</v>
      </c>
      <c r="E10" s="267">
        <v>547044</v>
      </c>
      <c r="F10" s="267">
        <v>643208</v>
      </c>
      <c r="G10" s="267">
        <v>674226</v>
      </c>
      <c r="H10" s="267">
        <v>677106</v>
      </c>
      <c r="I10" s="267">
        <v>179948</v>
      </c>
      <c r="J10" s="267">
        <v>619731.63228999998</v>
      </c>
      <c r="K10" s="267">
        <v>1217103.30113</v>
      </c>
      <c r="L10" s="267">
        <v>1546082.21795</v>
      </c>
      <c r="M10" s="14">
        <v>1525588.5761299999</v>
      </c>
      <c r="N10" s="14">
        <v>1537873.9051800002</v>
      </c>
      <c r="O10" s="14">
        <v>1382709.87818</v>
      </c>
    </row>
    <row r="11" spans="1:15" s="126" customFormat="1" ht="15" customHeight="1" x14ac:dyDescent="0.2">
      <c r="A11" s="97" t="s">
        <v>672</v>
      </c>
      <c r="B11" s="97" t="s">
        <v>894</v>
      </c>
      <c r="C11" s="97" t="s">
        <v>895</v>
      </c>
      <c r="D11" s="267">
        <v>424352</v>
      </c>
      <c r="E11" s="267">
        <v>486631</v>
      </c>
      <c r="F11" s="267">
        <v>576556</v>
      </c>
      <c r="G11" s="267">
        <v>591804</v>
      </c>
      <c r="H11" s="267">
        <v>573843</v>
      </c>
      <c r="I11" s="267">
        <v>146340</v>
      </c>
      <c r="J11" s="267">
        <v>334268.42801999999</v>
      </c>
      <c r="K11" s="267">
        <v>407771.21714999998</v>
      </c>
      <c r="L11" s="267">
        <v>638224.50777000003</v>
      </c>
      <c r="M11" s="14">
        <v>707567.19143999997</v>
      </c>
      <c r="N11" s="14">
        <v>657866.54505000007</v>
      </c>
      <c r="O11" s="14">
        <v>625605.01301999995</v>
      </c>
    </row>
    <row r="12" spans="1:15" s="126" customFormat="1" ht="15" customHeight="1" x14ac:dyDescent="0.2">
      <c r="A12" s="97" t="s">
        <v>672</v>
      </c>
      <c r="B12" s="135" t="s">
        <v>896</v>
      </c>
      <c r="C12" s="97" t="s">
        <v>897</v>
      </c>
      <c r="D12" s="267">
        <v>24402</v>
      </c>
      <c r="E12" s="267">
        <v>60414</v>
      </c>
      <c r="F12" s="267">
        <v>66652</v>
      </c>
      <c r="G12" s="267">
        <v>82422</v>
      </c>
      <c r="H12" s="267">
        <v>103264</v>
      </c>
      <c r="I12" s="267">
        <v>33607</v>
      </c>
      <c r="J12" s="267">
        <v>285463.20426999999</v>
      </c>
      <c r="K12" s="267">
        <v>809332.08398</v>
      </c>
      <c r="L12" s="267">
        <v>907857.71017999994</v>
      </c>
      <c r="M12" s="14">
        <v>818021.38468999998</v>
      </c>
      <c r="N12" s="14">
        <v>880007.36013000004</v>
      </c>
      <c r="O12" s="14">
        <v>757104.86515999993</v>
      </c>
    </row>
    <row r="13" spans="1:15" s="126" customFormat="1" ht="15" customHeight="1" x14ac:dyDescent="0.2">
      <c r="A13" s="97" t="s">
        <v>672</v>
      </c>
      <c r="B13" s="97" t="s">
        <v>898</v>
      </c>
      <c r="C13" s="171" t="s">
        <v>899</v>
      </c>
      <c r="D13" s="267">
        <v>993613</v>
      </c>
      <c r="E13" s="267">
        <v>1197544</v>
      </c>
      <c r="F13" s="267">
        <v>1568925</v>
      </c>
      <c r="G13" s="267">
        <v>1848802</v>
      </c>
      <c r="H13" s="267">
        <v>2219458</v>
      </c>
      <c r="I13" s="267">
        <v>2282528</v>
      </c>
      <c r="J13" s="267">
        <v>2004710.1585299999</v>
      </c>
      <c r="K13" s="267">
        <v>2783430.35616</v>
      </c>
      <c r="L13" s="267">
        <v>3731093.1497499999</v>
      </c>
      <c r="M13" s="14">
        <v>4585189.29782</v>
      </c>
      <c r="N13" s="14">
        <v>4371744.4422399998</v>
      </c>
      <c r="O13" s="14">
        <v>4408858.5571699999</v>
      </c>
    </row>
    <row r="14" spans="1:15" s="126" customFormat="1" ht="15" customHeight="1" x14ac:dyDescent="0.2">
      <c r="A14" s="97" t="s">
        <v>672</v>
      </c>
      <c r="B14" s="97" t="s">
        <v>900</v>
      </c>
      <c r="C14" s="97" t="s">
        <v>901</v>
      </c>
      <c r="D14" s="267">
        <v>811531</v>
      </c>
      <c r="E14" s="267">
        <v>1003173</v>
      </c>
      <c r="F14" s="267">
        <v>1303904</v>
      </c>
      <c r="G14" s="267">
        <v>1520492</v>
      </c>
      <c r="H14" s="267">
        <v>1676595</v>
      </c>
      <c r="I14" s="267">
        <v>1646658</v>
      </c>
      <c r="J14" s="267">
        <v>1439639.2452799999</v>
      </c>
      <c r="K14" s="267">
        <v>1367425.3200300001</v>
      </c>
      <c r="L14" s="267">
        <v>1437591.7024400001</v>
      </c>
      <c r="M14" s="14">
        <v>1612138.0273000002</v>
      </c>
      <c r="N14" s="14">
        <v>1492410.8551199997</v>
      </c>
      <c r="O14" s="14">
        <v>1492356.8612300002</v>
      </c>
    </row>
    <row r="15" spans="1:15" s="126" customFormat="1" ht="15" customHeight="1" x14ac:dyDescent="0.2">
      <c r="A15" s="97" t="s">
        <v>672</v>
      </c>
      <c r="B15" s="135" t="s">
        <v>902</v>
      </c>
      <c r="C15" s="97" t="s">
        <v>903</v>
      </c>
      <c r="D15" s="267">
        <v>182083</v>
      </c>
      <c r="E15" s="267">
        <v>194371</v>
      </c>
      <c r="F15" s="267">
        <v>265021</v>
      </c>
      <c r="G15" s="267">
        <v>328310</v>
      </c>
      <c r="H15" s="267">
        <v>542863</v>
      </c>
      <c r="I15" s="267">
        <v>635870</v>
      </c>
      <c r="J15" s="267">
        <v>565070.91324999998</v>
      </c>
      <c r="K15" s="267">
        <v>1416005.0361300001</v>
      </c>
      <c r="L15" s="267">
        <v>2293501.4473099997</v>
      </c>
      <c r="M15" s="14">
        <v>2973051.2705199998</v>
      </c>
      <c r="N15" s="14">
        <v>2879333.5871200003</v>
      </c>
      <c r="O15" s="14">
        <v>2916501.69594</v>
      </c>
    </row>
    <row r="16" spans="1:15" s="126" customFormat="1" ht="15" customHeight="1" x14ac:dyDescent="0.2">
      <c r="A16" s="97" t="s">
        <v>672</v>
      </c>
      <c r="B16" s="97" t="s">
        <v>904</v>
      </c>
      <c r="C16" s="171" t="s">
        <v>905</v>
      </c>
      <c r="D16" s="267">
        <v>18672350</v>
      </c>
      <c r="E16" s="267">
        <v>22558358</v>
      </c>
      <c r="F16" s="267">
        <v>21343440</v>
      </c>
      <c r="G16" s="267">
        <v>20933808</v>
      </c>
      <c r="H16" s="267">
        <v>20177208</v>
      </c>
      <c r="I16" s="267">
        <v>16247720</v>
      </c>
      <c r="J16" s="267">
        <v>15670702.75622</v>
      </c>
      <c r="K16" s="267">
        <v>16904787.152879998</v>
      </c>
      <c r="L16" s="267">
        <v>15436648.83932</v>
      </c>
      <c r="M16" s="14">
        <v>17011790.869919997</v>
      </c>
      <c r="N16" s="14">
        <v>15979931.423910003</v>
      </c>
      <c r="O16" s="14">
        <v>15678781.627189999</v>
      </c>
    </row>
    <row r="17" spans="1:15" s="126" customFormat="1" ht="15" customHeight="1" x14ac:dyDescent="0.2">
      <c r="A17" s="97" t="s">
        <v>672</v>
      </c>
      <c r="B17" s="97" t="s">
        <v>906</v>
      </c>
      <c r="C17" s="97" t="s">
        <v>907</v>
      </c>
      <c r="D17" s="267">
        <v>849463</v>
      </c>
      <c r="E17" s="267">
        <v>961396</v>
      </c>
      <c r="F17" s="267">
        <v>1152458</v>
      </c>
      <c r="G17" s="267">
        <v>1272964</v>
      </c>
      <c r="H17" s="267">
        <v>1431732</v>
      </c>
      <c r="I17" s="267">
        <v>8121010</v>
      </c>
      <c r="J17" s="267">
        <v>9952803.7348100003</v>
      </c>
      <c r="K17" s="267">
        <v>8808792.0035400018</v>
      </c>
      <c r="L17" s="267">
        <v>6911909.3313699998</v>
      </c>
      <c r="M17" s="14">
        <v>5702495.3368600011</v>
      </c>
      <c r="N17" s="14">
        <v>5347679.2397200009</v>
      </c>
      <c r="O17" s="14">
        <v>5569084.8978800001</v>
      </c>
    </row>
    <row r="18" spans="1:15" s="126" customFormat="1" ht="15" customHeight="1" x14ac:dyDescent="0.2">
      <c r="A18" s="97" t="s">
        <v>672</v>
      </c>
      <c r="B18" s="97" t="s">
        <v>908</v>
      </c>
      <c r="C18" s="268" t="s">
        <v>909</v>
      </c>
      <c r="D18" s="267">
        <v>-2691169</v>
      </c>
      <c r="E18" s="267">
        <v>-2967363</v>
      </c>
      <c r="F18" s="267">
        <v>-3577678</v>
      </c>
      <c r="G18" s="267">
        <v>-3906881</v>
      </c>
      <c r="H18" s="267">
        <v>-4222029</v>
      </c>
      <c r="I18" s="267">
        <v>-5401700</v>
      </c>
      <c r="J18" s="267">
        <v>-5459964.86601</v>
      </c>
      <c r="K18" s="267">
        <v>-5759321.335</v>
      </c>
      <c r="L18" s="267">
        <v>-6969521.7371699996</v>
      </c>
      <c r="M18" s="14">
        <v>-7851356.9034599997</v>
      </c>
      <c r="N18" s="14">
        <v>-8318247.7986699985</v>
      </c>
      <c r="O18" s="14">
        <v>-8523308.0065899994</v>
      </c>
    </row>
    <row r="19" spans="1:15" s="126" customFormat="1" ht="15" customHeight="1" x14ac:dyDescent="0.2">
      <c r="A19" s="97" t="s">
        <v>672</v>
      </c>
      <c r="B19" s="97" t="s">
        <v>910</v>
      </c>
      <c r="C19" s="676" t="s">
        <v>911</v>
      </c>
      <c r="D19" s="351">
        <v>115204726</v>
      </c>
      <c r="E19" s="351">
        <v>135459051</v>
      </c>
      <c r="F19" s="351">
        <v>153641122</v>
      </c>
      <c r="G19" s="351">
        <v>169245016</v>
      </c>
      <c r="H19" s="351">
        <v>179549781</v>
      </c>
      <c r="I19" s="351">
        <v>188102904</v>
      </c>
      <c r="J19" s="351">
        <v>196212767.62901998</v>
      </c>
      <c r="K19" s="351">
        <v>208860016.25077999</v>
      </c>
      <c r="L19" s="351">
        <v>202606725.868</v>
      </c>
      <c r="M19" s="11">
        <v>210821485.8854</v>
      </c>
      <c r="N19" s="11">
        <v>215947448.03033996</v>
      </c>
      <c r="O19" s="11">
        <v>217337358.98196992</v>
      </c>
    </row>
    <row r="20" spans="1:15" s="210" customFormat="1" ht="3.75" customHeight="1" thickBot="1" x14ac:dyDescent="0.2">
      <c r="A20" s="97"/>
      <c r="B20" s="97"/>
      <c r="C20" s="269"/>
      <c r="D20" s="270"/>
      <c r="E20" s="270"/>
      <c r="F20" s="270"/>
      <c r="G20" s="270"/>
      <c r="H20" s="270"/>
      <c r="I20" s="270"/>
      <c r="J20" s="270"/>
      <c r="K20" s="270"/>
      <c r="L20" s="270"/>
      <c r="M20" s="270"/>
      <c r="N20" s="270"/>
      <c r="O20" s="270"/>
    </row>
    <row r="21" spans="1:15" s="210" customFormat="1" ht="15" customHeight="1" thickTop="1" x14ac:dyDescent="0.15">
      <c r="A21" s="97"/>
      <c r="B21" s="97"/>
      <c r="C21" s="114" t="s">
        <v>912</v>
      </c>
      <c r="D21" s="271"/>
      <c r="E21" s="271"/>
      <c r="F21" s="271"/>
      <c r="G21" s="271"/>
      <c r="H21" s="271"/>
      <c r="I21" s="271"/>
      <c r="J21" s="271"/>
      <c r="K21" s="271"/>
      <c r="L21" s="271"/>
      <c r="M21" s="271"/>
      <c r="N21" s="271"/>
      <c r="O21" s="271"/>
    </row>
    <row r="22" spans="1:15" s="210" customFormat="1" ht="15" customHeight="1" x14ac:dyDescent="0.15">
      <c r="A22" s="97"/>
      <c r="B22" s="97"/>
      <c r="C22" s="114" t="s">
        <v>913</v>
      </c>
      <c r="D22" s="271"/>
      <c r="E22" s="271"/>
      <c r="F22" s="271"/>
      <c r="G22" s="271"/>
      <c r="H22" s="271"/>
      <c r="I22" s="271"/>
      <c r="J22" s="271"/>
      <c r="K22" s="271"/>
      <c r="L22" s="271"/>
      <c r="M22" s="271"/>
      <c r="N22" s="271"/>
      <c r="O22" s="271"/>
    </row>
    <row r="23" spans="1:15" s="210" customFormat="1" ht="15" customHeight="1" x14ac:dyDescent="0.15">
      <c r="A23" s="97"/>
      <c r="B23" s="97"/>
      <c r="C23" s="114"/>
      <c r="D23" s="271"/>
      <c r="E23" s="271"/>
      <c r="F23" s="271"/>
      <c r="G23" s="271"/>
      <c r="H23" s="271"/>
      <c r="I23" s="271"/>
      <c r="J23" s="271"/>
      <c r="K23" s="271"/>
      <c r="L23" s="271"/>
      <c r="M23" s="271"/>
      <c r="N23" s="271"/>
      <c r="O23" s="271"/>
    </row>
  </sheetData>
  <mergeCells count="3">
    <mergeCell ref="C1:O1"/>
    <mergeCell ref="C2:O2"/>
    <mergeCell ref="C3:O3"/>
  </mergeCells>
  <pageMargins left="0.94" right="0.56999999999999995" top="0.64" bottom="0.43" header="0.5" footer="0.39"/>
  <pageSetup scale="32"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8A929-7104-4EDA-AC38-79569BE7D5CA}">
  <sheetPr codeName="Sheet3">
    <pageSetUpPr fitToPage="1"/>
  </sheetPr>
  <dimension ref="A1:P36"/>
  <sheetViews>
    <sheetView topLeftCell="C1" zoomScaleNormal="100" workbookViewId="0">
      <pane xSplit="1" topLeftCell="D1" activePane="topRight" state="frozen"/>
      <selection activeCell="C1" sqref="C1"/>
      <selection pane="topRight" activeCell="C1" sqref="C1:O1"/>
    </sheetView>
  </sheetViews>
  <sheetFormatPr defaultRowHeight="12.75" x14ac:dyDescent="0.2"/>
  <cols>
    <col min="1" max="1" width="2.28515625" style="115" hidden="1" customWidth="1"/>
    <col min="2" max="2" width="46.5703125" style="115" hidden="1" customWidth="1"/>
    <col min="3" max="3" width="96.5703125" style="181" bestFit="1" customWidth="1"/>
    <col min="4" max="4" width="15" style="290" bestFit="1" customWidth="1"/>
    <col min="5" max="5" width="14.85546875" style="115" bestFit="1" customWidth="1"/>
    <col min="6" max="9" width="15" style="115" bestFit="1" customWidth="1"/>
    <col min="10" max="14" width="15" style="115" customWidth="1"/>
    <col min="15" max="15" width="15" style="115" bestFit="1" customWidth="1"/>
    <col min="16" max="256" width="11.42578125" style="115" customWidth="1"/>
    <col min="257" max="258" width="0" style="115" hidden="1" customWidth="1"/>
    <col min="259" max="259" width="96.5703125" style="115" bestFit="1" customWidth="1"/>
    <col min="260" max="260" width="15" style="115" bestFit="1" customWidth="1"/>
    <col min="261" max="261" width="14.85546875" style="115" bestFit="1" customWidth="1"/>
    <col min="262" max="265" width="15" style="115" bestFit="1" customWidth="1"/>
    <col min="266" max="270" width="15" style="115" customWidth="1"/>
    <col min="271" max="271" width="15" style="115" bestFit="1" customWidth="1"/>
    <col min="272" max="512" width="11.42578125" style="115" customWidth="1"/>
    <col min="513" max="514" width="0" style="115" hidden="1" customWidth="1"/>
    <col min="515" max="515" width="96.5703125" style="115" bestFit="1" customWidth="1"/>
    <col min="516" max="516" width="15" style="115" bestFit="1" customWidth="1"/>
    <col min="517" max="517" width="14.85546875" style="115" bestFit="1" customWidth="1"/>
    <col min="518" max="521" width="15" style="115" bestFit="1" customWidth="1"/>
    <col min="522" max="526" width="15" style="115" customWidth="1"/>
    <col min="527" max="527" width="15" style="115" bestFit="1" customWidth="1"/>
    <col min="528" max="768" width="11.42578125" style="115" customWidth="1"/>
    <col min="769" max="770" width="0" style="115" hidden="1" customWidth="1"/>
    <col min="771" max="771" width="96.5703125" style="115" bestFit="1" customWidth="1"/>
    <col min="772" max="772" width="15" style="115" bestFit="1" customWidth="1"/>
    <col min="773" max="773" width="14.85546875" style="115" bestFit="1" customWidth="1"/>
    <col min="774" max="777" width="15" style="115" bestFit="1" customWidth="1"/>
    <col min="778" max="782" width="15" style="115" customWidth="1"/>
    <col min="783" max="783" width="15" style="115" bestFit="1" customWidth="1"/>
    <col min="784" max="1024" width="11.42578125" style="115" customWidth="1"/>
    <col min="1025" max="1026" width="0" style="115" hidden="1" customWidth="1"/>
    <col min="1027" max="1027" width="96.5703125" style="115" bestFit="1" customWidth="1"/>
    <col min="1028" max="1028" width="15" style="115" bestFit="1" customWidth="1"/>
    <col min="1029" max="1029" width="14.85546875" style="115" bestFit="1" customWidth="1"/>
    <col min="1030" max="1033" width="15" style="115" bestFit="1" customWidth="1"/>
    <col min="1034" max="1038" width="15" style="115" customWidth="1"/>
    <col min="1039" max="1039" width="15" style="115" bestFit="1" customWidth="1"/>
    <col min="1040" max="1280" width="11.42578125" style="115" customWidth="1"/>
    <col min="1281" max="1282" width="0" style="115" hidden="1" customWidth="1"/>
    <col min="1283" max="1283" width="96.5703125" style="115" bestFit="1" customWidth="1"/>
    <col min="1284" max="1284" width="15" style="115" bestFit="1" customWidth="1"/>
    <col min="1285" max="1285" width="14.85546875" style="115" bestFit="1" customWidth="1"/>
    <col min="1286" max="1289" width="15" style="115" bestFit="1" customWidth="1"/>
    <col min="1290" max="1294" width="15" style="115" customWidth="1"/>
    <col min="1295" max="1295" width="15" style="115" bestFit="1" customWidth="1"/>
    <col min="1296" max="1536" width="11.42578125" style="115" customWidth="1"/>
    <col min="1537" max="1538" width="0" style="115" hidden="1" customWidth="1"/>
    <col min="1539" max="1539" width="96.5703125" style="115" bestFit="1" customWidth="1"/>
    <col min="1540" max="1540" width="15" style="115" bestFit="1" customWidth="1"/>
    <col min="1541" max="1541" width="14.85546875" style="115" bestFit="1" customWidth="1"/>
    <col min="1542" max="1545" width="15" style="115" bestFit="1" customWidth="1"/>
    <col min="1546" max="1550" width="15" style="115" customWidth="1"/>
    <col min="1551" max="1551" width="15" style="115" bestFit="1" customWidth="1"/>
    <col min="1552" max="1792" width="11.42578125" style="115" customWidth="1"/>
    <col min="1793" max="1794" width="0" style="115" hidden="1" customWidth="1"/>
    <col min="1795" max="1795" width="96.5703125" style="115" bestFit="1" customWidth="1"/>
    <col min="1796" max="1796" width="15" style="115" bestFit="1" customWidth="1"/>
    <col min="1797" max="1797" width="14.85546875" style="115" bestFit="1" customWidth="1"/>
    <col min="1798" max="1801" width="15" style="115" bestFit="1" customWidth="1"/>
    <col min="1802" max="1806" width="15" style="115" customWidth="1"/>
    <col min="1807" max="1807" width="15" style="115" bestFit="1" customWidth="1"/>
    <col min="1808" max="2048" width="11.42578125" style="115" customWidth="1"/>
    <col min="2049" max="2050" width="0" style="115" hidden="1" customWidth="1"/>
    <col min="2051" max="2051" width="96.5703125" style="115" bestFit="1" customWidth="1"/>
    <col min="2052" max="2052" width="15" style="115" bestFit="1" customWidth="1"/>
    <col min="2053" max="2053" width="14.85546875" style="115" bestFit="1" customWidth="1"/>
    <col min="2054" max="2057" width="15" style="115" bestFit="1" customWidth="1"/>
    <col min="2058" max="2062" width="15" style="115" customWidth="1"/>
    <col min="2063" max="2063" width="15" style="115" bestFit="1" customWidth="1"/>
    <col min="2064" max="2304" width="11.42578125" style="115" customWidth="1"/>
    <col min="2305" max="2306" width="0" style="115" hidden="1" customWidth="1"/>
    <col min="2307" max="2307" width="96.5703125" style="115" bestFit="1" customWidth="1"/>
    <col min="2308" max="2308" width="15" style="115" bestFit="1" customWidth="1"/>
    <col min="2309" max="2309" width="14.85546875" style="115" bestFit="1" customWidth="1"/>
    <col min="2310" max="2313" width="15" style="115" bestFit="1" customWidth="1"/>
    <col min="2314" max="2318" width="15" style="115" customWidth="1"/>
    <col min="2319" max="2319" width="15" style="115" bestFit="1" customWidth="1"/>
    <col min="2320" max="2560" width="11.42578125" style="115" customWidth="1"/>
    <col min="2561" max="2562" width="0" style="115" hidden="1" customWidth="1"/>
    <col min="2563" max="2563" width="96.5703125" style="115" bestFit="1" customWidth="1"/>
    <col min="2564" max="2564" width="15" style="115" bestFit="1" customWidth="1"/>
    <col min="2565" max="2565" width="14.85546875" style="115" bestFit="1" customWidth="1"/>
    <col min="2566" max="2569" width="15" style="115" bestFit="1" customWidth="1"/>
    <col min="2570" max="2574" width="15" style="115" customWidth="1"/>
    <col min="2575" max="2575" width="15" style="115" bestFit="1" customWidth="1"/>
    <col min="2576" max="2816" width="11.42578125" style="115" customWidth="1"/>
    <col min="2817" max="2818" width="0" style="115" hidden="1" customWidth="1"/>
    <col min="2819" max="2819" width="96.5703125" style="115" bestFit="1" customWidth="1"/>
    <col min="2820" max="2820" width="15" style="115" bestFit="1" customWidth="1"/>
    <col min="2821" max="2821" width="14.85546875" style="115" bestFit="1" customWidth="1"/>
    <col min="2822" max="2825" width="15" style="115" bestFit="1" customWidth="1"/>
    <col min="2826" max="2830" width="15" style="115" customWidth="1"/>
    <col min="2831" max="2831" width="15" style="115" bestFit="1" customWidth="1"/>
    <col min="2832" max="3072" width="11.42578125" style="115" customWidth="1"/>
    <col min="3073" max="3074" width="0" style="115" hidden="1" customWidth="1"/>
    <col min="3075" max="3075" width="96.5703125" style="115" bestFit="1" customWidth="1"/>
    <col min="3076" max="3076" width="15" style="115" bestFit="1" customWidth="1"/>
    <col min="3077" max="3077" width="14.85546875" style="115" bestFit="1" customWidth="1"/>
    <col min="3078" max="3081" width="15" style="115" bestFit="1" customWidth="1"/>
    <col min="3082" max="3086" width="15" style="115" customWidth="1"/>
    <col min="3087" max="3087" width="15" style="115" bestFit="1" customWidth="1"/>
    <col min="3088" max="3328" width="11.42578125" style="115" customWidth="1"/>
    <col min="3329" max="3330" width="0" style="115" hidden="1" customWidth="1"/>
    <col min="3331" max="3331" width="96.5703125" style="115" bestFit="1" customWidth="1"/>
    <col min="3332" max="3332" width="15" style="115" bestFit="1" customWidth="1"/>
    <col min="3333" max="3333" width="14.85546875" style="115" bestFit="1" customWidth="1"/>
    <col min="3334" max="3337" width="15" style="115" bestFit="1" customWidth="1"/>
    <col min="3338" max="3342" width="15" style="115" customWidth="1"/>
    <col min="3343" max="3343" width="15" style="115" bestFit="1" customWidth="1"/>
    <col min="3344" max="3584" width="11.42578125" style="115" customWidth="1"/>
    <col min="3585" max="3586" width="0" style="115" hidden="1" customWidth="1"/>
    <col min="3587" max="3587" width="96.5703125" style="115" bestFit="1" customWidth="1"/>
    <col min="3588" max="3588" width="15" style="115" bestFit="1" customWidth="1"/>
    <col min="3589" max="3589" width="14.85546875" style="115" bestFit="1" customWidth="1"/>
    <col min="3590" max="3593" width="15" style="115" bestFit="1" customWidth="1"/>
    <col min="3594" max="3598" width="15" style="115" customWidth="1"/>
    <col min="3599" max="3599" width="15" style="115" bestFit="1" customWidth="1"/>
    <col min="3600" max="3840" width="11.42578125" style="115" customWidth="1"/>
    <col min="3841" max="3842" width="0" style="115" hidden="1" customWidth="1"/>
    <col min="3843" max="3843" width="96.5703125" style="115" bestFit="1" customWidth="1"/>
    <col min="3844" max="3844" width="15" style="115" bestFit="1" customWidth="1"/>
    <col min="3845" max="3845" width="14.85546875" style="115" bestFit="1" customWidth="1"/>
    <col min="3846" max="3849" width="15" style="115" bestFit="1" customWidth="1"/>
    <col min="3850" max="3854" width="15" style="115" customWidth="1"/>
    <col min="3855" max="3855" width="15" style="115" bestFit="1" customWidth="1"/>
    <col min="3856" max="4096" width="11.42578125" style="115" customWidth="1"/>
    <col min="4097" max="4098" width="0" style="115" hidden="1" customWidth="1"/>
    <col min="4099" max="4099" width="96.5703125" style="115" bestFit="1" customWidth="1"/>
    <col min="4100" max="4100" width="15" style="115" bestFit="1" customWidth="1"/>
    <col min="4101" max="4101" width="14.85546875" style="115" bestFit="1" customWidth="1"/>
    <col min="4102" max="4105" width="15" style="115" bestFit="1" customWidth="1"/>
    <col min="4106" max="4110" width="15" style="115" customWidth="1"/>
    <col min="4111" max="4111" width="15" style="115" bestFit="1" customWidth="1"/>
    <col min="4112" max="4352" width="11.42578125" style="115" customWidth="1"/>
    <col min="4353" max="4354" width="0" style="115" hidden="1" customWidth="1"/>
    <col min="4355" max="4355" width="96.5703125" style="115" bestFit="1" customWidth="1"/>
    <col min="4356" max="4356" width="15" style="115" bestFit="1" customWidth="1"/>
    <col min="4357" max="4357" width="14.85546875" style="115" bestFit="1" customWidth="1"/>
    <col min="4358" max="4361" width="15" style="115" bestFit="1" customWidth="1"/>
    <col min="4362" max="4366" width="15" style="115" customWidth="1"/>
    <col min="4367" max="4367" width="15" style="115" bestFit="1" customWidth="1"/>
    <col min="4368" max="4608" width="11.42578125" style="115" customWidth="1"/>
    <col min="4609" max="4610" width="0" style="115" hidden="1" customWidth="1"/>
    <col min="4611" max="4611" width="96.5703125" style="115" bestFit="1" customWidth="1"/>
    <col min="4612" max="4612" width="15" style="115" bestFit="1" customWidth="1"/>
    <col min="4613" max="4613" width="14.85546875" style="115" bestFit="1" customWidth="1"/>
    <col min="4614" max="4617" width="15" style="115" bestFit="1" customWidth="1"/>
    <col min="4618" max="4622" width="15" style="115" customWidth="1"/>
    <col min="4623" max="4623" width="15" style="115" bestFit="1" customWidth="1"/>
    <col min="4624" max="4864" width="11.42578125" style="115" customWidth="1"/>
    <col min="4865" max="4866" width="0" style="115" hidden="1" customWidth="1"/>
    <col min="4867" max="4867" width="96.5703125" style="115" bestFit="1" customWidth="1"/>
    <col min="4868" max="4868" width="15" style="115" bestFit="1" customWidth="1"/>
    <col min="4869" max="4869" width="14.85546875" style="115" bestFit="1" customWidth="1"/>
    <col min="4870" max="4873" width="15" style="115" bestFit="1" customWidth="1"/>
    <col min="4874" max="4878" width="15" style="115" customWidth="1"/>
    <col min="4879" max="4879" width="15" style="115" bestFit="1" customWidth="1"/>
    <col min="4880" max="5120" width="11.42578125" style="115" customWidth="1"/>
    <col min="5121" max="5122" width="0" style="115" hidden="1" customWidth="1"/>
    <col min="5123" max="5123" width="96.5703125" style="115" bestFit="1" customWidth="1"/>
    <col min="5124" max="5124" width="15" style="115" bestFit="1" customWidth="1"/>
    <col min="5125" max="5125" width="14.85546875" style="115" bestFit="1" customWidth="1"/>
    <col min="5126" max="5129" width="15" style="115" bestFit="1" customWidth="1"/>
    <col min="5130" max="5134" width="15" style="115" customWidth="1"/>
    <col min="5135" max="5135" width="15" style="115" bestFit="1" customWidth="1"/>
    <col min="5136" max="5376" width="11.42578125" style="115" customWidth="1"/>
    <col min="5377" max="5378" width="0" style="115" hidden="1" customWidth="1"/>
    <col min="5379" max="5379" width="96.5703125" style="115" bestFit="1" customWidth="1"/>
    <col min="5380" max="5380" width="15" style="115" bestFit="1" customWidth="1"/>
    <col min="5381" max="5381" width="14.85546875" style="115" bestFit="1" customWidth="1"/>
    <col min="5382" max="5385" width="15" style="115" bestFit="1" customWidth="1"/>
    <col min="5386" max="5390" width="15" style="115" customWidth="1"/>
    <col min="5391" max="5391" width="15" style="115" bestFit="1" customWidth="1"/>
    <col min="5392" max="5632" width="11.42578125" style="115" customWidth="1"/>
    <col min="5633" max="5634" width="0" style="115" hidden="1" customWidth="1"/>
    <col min="5635" max="5635" width="96.5703125" style="115" bestFit="1" customWidth="1"/>
    <col min="5636" max="5636" width="15" style="115" bestFit="1" customWidth="1"/>
    <col min="5637" max="5637" width="14.85546875" style="115" bestFit="1" customWidth="1"/>
    <col min="5638" max="5641" width="15" style="115" bestFit="1" customWidth="1"/>
    <col min="5642" max="5646" width="15" style="115" customWidth="1"/>
    <col min="5647" max="5647" width="15" style="115" bestFit="1" customWidth="1"/>
    <col min="5648" max="5888" width="11.42578125" style="115" customWidth="1"/>
    <col min="5889" max="5890" width="0" style="115" hidden="1" customWidth="1"/>
    <col min="5891" max="5891" width="96.5703125" style="115" bestFit="1" customWidth="1"/>
    <col min="5892" max="5892" width="15" style="115" bestFit="1" customWidth="1"/>
    <col min="5893" max="5893" width="14.85546875" style="115" bestFit="1" customWidth="1"/>
    <col min="5894" max="5897" width="15" style="115" bestFit="1" customWidth="1"/>
    <col min="5898" max="5902" width="15" style="115" customWidth="1"/>
    <col min="5903" max="5903" width="15" style="115" bestFit="1" customWidth="1"/>
    <col min="5904" max="6144" width="11.42578125" style="115" customWidth="1"/>
    <col min="6145" max="6146" width="0" style="115" hidden="1" customWidth="1"/>
    <col min="6147" max="6147" width="96.5703125" style="115" bestFit="1" customWidth="1"/>
    <col min="6148" max="6148" width="15" style="115" bestFit="1" customWidth="1"/>
    <col min="6149" max="6149" width="14.85546875" style="115" bestFit="1" customWidth="1"/>
    <col min="6150" max="6153" width="15" style="115" bestFit="1" customWidth="1"/>
    <col min="6154" max="6158" width="15" style="115" customWidth="1"/>
    <col min="6159" max="6159" width="15" style="115" bestFit="1" customWidth="1"/>
    <col min="6160" max="6400" width="11.42578125" style="115" customWidth="1"/>
    <col min="6401" max="6402" width="0" style="115" hidden="1" customWidth="1"/>
    <col min="6403" max="6403" width="96.5703125" style="115" bestFit="1" customWidth="1"/>
    <col min="6404" max="6404" width="15" style="115" bestFit="1" customWidth="1"/>
    <col min="6405" max="6405" width="14.85546875" style="115" bestFit="1" customWidth="1"/>
    <col min="6406" max="6409" width="15" style="115" bestFit="1" customWidth="1"/>
    <col min="6410" max="6414" width="15" style="115" customWidth="1"/>
    <col min="6415" max="6415" width="15" style="115" bestFit="1" customWidth="1"/>
    <col min="6416" max="6656" width="11.42578125" style="115" customWidth="1"/>
    <col min="6657" max="6658" width="0" style="115" hidden="1" customWidth="1"/>
    <col min="6659" max="6659" width="96.5703125" style="115" bestFit="1" customWidth="1"/>
    <col min="6660" max="6660" width="15" style="115" bestFit="1" customWidth="1"/>
    <col min="6661" max="6661" width="14.85546875" style="115" bestFit="1" customWidth="1"/>
    <col min="6662" max="6665" width="15" style="115" bestFit="1" customWidth="1"/>
    <col min="6666" max="6670" width="15" style="115" customWidth="1"/>
    <col min="6671" max="6671" width="15" style="115" bestFit="1" customWidth="1"/>
    <col min="6672" max="6912" width="11.42578125" style="115" customWidth="1"/>
    <col min="6913" max="6914" width="0" style="115" hidden="1" customWidth="1"/>
    <col min="6915" max="6915" width="96.5703125" style="115" bestFit="1" customWidth="1"/>
    <col min="6916" max="6916" width="15" style="115" bestFit="1" customWidth="1"/>
    <col min="6917" max="6917" width="14.85546875" style="115" bestFit="1" customWidth="1"/>
    <col min="6918" max="6921" width="15" style="115" bestFit="1" customWidth="1"/>
    <col min="6922" max="6926" width="15" style="115" customWidth="1"/>
    <col min="6927" max="6927" width="15" style="115" bestFit="1" customWidth="1"/>
    <col min="6928" max="7168" width="11.42578125" style="115" customWidth="1"/>
    <col min="7169" max="7170" width="0" style="115" hidden="1" customWidth="1"/>
    <col min="7171" max="7171" width="96.5703125" style="115" bestFit="1" customWidth="1"/>
    <col min="7172" max="7172" width="15" style="115" bestFit="1" customWidth="1"/>
    <col min="7173" max="7173" width="14.85546875" style="115" bestFit="1" customWidth="1"/>
    <col min="7174" max="7177" width="15" style="115" bestFit="1" customWidth="1"/>
    <col min="7178" max="7182" width="15" style="115" customWidth="1"/>
    <col min="7183" max="7183" width="15" style="115" bestFit="1" customWidth="1"/>
    <col min="7184" max="7424" width="11.42578125" style="115" customWidth="1"/>
    <col min="7425" max="7426" width="0" style="115" hidden="1" customWidth="1"/>
    <col min="7427" max="7427" width="96.5703125" style="115" bestFit="1" customWidth="1"/>
    <col min="7428" max="7428" width="15" style="115" bestFit="1" customWidth="1"/>
    <col min="7429" max="7429" width="14.85546875" style="115" bestFit="1" customWidth="1"/>
    <col min="7430" max="7433" width="15" style="115" bestFit="1" customWidth="1"/>
    <col min="7434" max="7438" width="15" style="115" customWidth="1"/>
    <col min="7439" max="7439" width="15" style="115" bestFit="1" customWidth="1"/>
    <col min="7440" max="7680" width="11.42578125" style="115" customWidth="1"/>
    <col min="7681" max="7682" width="0" style="115" hidden="1" customWidth="1"/>
    <col min="7683" max="7683" width="96.5703125" style="115" bestFit="1" customWidth="1"/>
    <col min="7684" max="7684" width="15" style="115" bestFit="1" customWidth="1"/>
    <col min="7685" max="7685" width="14.85546875" style="115" bestFit="1" customWidth="1"/>
    <col min="7686" max="7689" width="15" style="115" bestFit="1" customWidth="1"/>
    <col min="7690" max="7694" width="15" style="115" customWidth="1"/>
    <col min="7695" max="7695" width="15" style="115" bestFit="1" customWidth="1"/>
    <col min="7696" max="7936" width="11.42578125" style="115" customWidth="1"/>
    <col min="7937" max="7938" width="0" style="115" hidden="1" customWidth="1"/>
    <col min="7939" max="7939" width="96.5703125" style="115" bestFit="1" customWidth="1"/>
    <col min="7940" max="7940" width="15" style="115" bestFit="1" customWidth="1"/>
    <col min="7941" max="7941" width="14.85546875" style="115" bestFit="1" customWidth="1"/>
    <col min="7942" max="7945" width="15" style="115" bestFit="1" customWidth="1"/>
    <col min="7946" max="7950" width="15" style="115" customWidth="1"/>
    <col min="7951" max="7951" width="15" style="115" bestFit="1" customWidth="1"/>
    <col min="7952" max="8192" width="11.42578125" style="115" customWidth="1"/>
    <col min="8193" max="8194" width="0" style="115" hidden="1" customWidth="1"/>
    <col min="8195" max="8195" width="96.5703125" style="115" bestFit="1" customWidth="1"/>
    <col min="8196" max="8196" width="15" style="115" bestFit="1" customWidth="1"/>
    <col min="8197" max="8197" width="14.85546875" style="115" bestFit="1" customWidth="1"/>
    <col min="8198" max="8201" width="15" style="115" bestFit="1" customWidth="1"/>
    <col min="8202" max="8206" width="15" style="115" customWidth="1"/>
    <col min="8207" max="8207" width="15" style="115" bestFit="1" customWidth="1"/>
    <col min="8208" max="8448" width="11.42578125" style="115" customWidth="1"/>
    <col min="8449" max="8450" width="0" style="115" hidden="1" customWidth="1"/>
    <col min="8451" max="8451" width="96.5703125" style="115" bestFit="1" customWidth="1"/>
    <col min="8452" max="8452" width="15" style="115" bestFit="1" customWidth="1"/>
    <col min="8453" max="8453" width="14.85546875" style="115" bestFit="1" customWidth="1"/>
    <col min="8454" max="8457" width="15" style="115" bestFit="1" customWidth="1"/>
    <col min="8458" max="8462" width="15" style="115" customWidth="1"/>
    <col min="8463" max="8463" width="15" style="115" bestFit="1" customWidth="1"/>
    <col min="8464" max="8704" width="11.42578125" style="115" customWidth="1"/>
    <col min="8705" max="8706" width="0" style="115" hidden="1" customWidth="1"/>
    <col min="8707" max="8707" width="96.5703125" style="115" bestFit="1" customWidth="1"/>
    <col min="8708" max="8708" width="15" style="115" bestFit="1" customWidth="1"/>
    <col min="8709" max="8709" width="14.85546875" style="115" bestFit="1" customWidth="1"/>
    <col min="8710" max="8713" width="15" style="115" bestFit="1" customWidth="1"/>
    <col min="8714" max="8718" width="15" style="115" customWidth="1"/>
    <col min="8719" max="8719" width="15" style="115" bestFit="1" customWidth="1"/>
    <col min="8720" max="8960" width="11.42578125" style="115" customWidth="1"/>
    <col min="8961" max="8962" width="0" style="115" hidden="1" customWidth="1"/>
    <col min="8963" max="8963" width="96.5703125" style="115" bestFit="1" customWidth="1"/>
    <col min="8964" max="8964" width="15" style="115" bestFit="1" customWidth="1"/>
    <col min="8965" max="8965" width="14.85546875" style="115" bestFit="1" customWidth="1"/>
    <col min="8966" max="8969" width="15" style="115" bestFit="1" customWidth="1"/>
    <col min="8970" max="8974" width="15" style="115" customWidth="1"/>
    <col min="8975" max="8975" width="15" style="115" bestFit="1" customWidth="1"/>
    <col min="8976" max="9216" width="11.42578125" style="115" customWidth="1"/>
    <col min="9217" max="9218" width="0" style="115" hidden="1" customWidth="1"/>
    <col min="9219" max="9219" width="96.5703125" style="115" bestFit="1" customWidth="1"/>
    <col min="9220" max="9220" width="15" style="115" bestFit="1" customWidth="1"/>
    <col min="9221" max="9221" width="14.85546875" style="115" bestFit="1" customWidth="1"/>
    <col min="9222" max="9225" width="15" style="115" bestFit="1" customWidth="1"/>
    <col min="9226" max="9230" width="15" style="115" customWidth="1"/>
    <col min="9231" max="9231" width="15" style="115" bestFit="1" customWidth="1"/>
    <col min="9232" max="9472" width="11.42578125" style="115" customWidth="1"/>
    <col min="9473" max="9474" width="0" style="115" hidden="1" customWidth="1"/>
    <col min="9475" max="9475" width="96.5703125" style="115" bestFit="1" customWidth="1"/>
    <col min="9476" max="9476" width="15" style="115" bestFit="1" customWidth="1"/>
    <col min="9477" max="9477" width="14.85546875" style="115" bestFit="1" customWidth="1"/>
    <col min="9478" max="9481" width="15" style="115" bestFit="1" customWidth="1"/>
    <col min="9482" max="9486" width="15" style="115" customWidth="1"/>
    <col min="9487" max="9487" width="15" style="115" bestFit="1" customWidth="1"/>
    <col min="9488" max="9728" width="11.42578125" style="115" customWidth="1"/>
    <col min="9729" max="9730" width="0" style="115" hidden="1" customWidth="1"/>
    <col min="9731" max="9731" width="96.5703125" style="115" bestFit="1" customWidth="1"/>
    <col min="9732" max="9732" width="15" style="115" bestFit="1" customWidth="1"/>
    <col min="9733" max="9733" width="14.85546875" style="115" bestFit="1" customWidth="1"/>
    <col min="9734" max="9737" width="15" style="115" bestFit="1" customWidth="1"/>
    <col min="9738" max="9742" width="15" style="115" customWidth="1"/>
    <col min="9743" max="9743" width="15" style="115" bestFit="1" customWidth="1"/>
    <col min="9744" max="9984" width="11.42578125" style="115" customWidth="1"/>
    <col min="9985" max="9986" width="0" style="115" hidden="1" customWidth="1"/>
    <col min="9987" max="9987" width="96.5703125" style="115" bestFit="1" customWidth="1"/>
    <col min="9988" max="9988" width="15" style="115" bestFit="1" customWidth="1"/>
    <col min="9989" max="9989" width="14.85546875" style="115" bestFit="1" customWidth="1"/>
    <col min="9990" max="9993" width="15" style="115" bestFit="1" customWidth="1"/>
    <col min="9994" max="9998" width="15" style="115" customWidth="1"/>
    <col min="9999" max="9999" width="15" style="115" bestFit="1" customWidth="1"/>
    <col min="10000" max="10240" width="11.42578125" style="115" customWidth="1"/>
    <col min="10241" max="10242" width="0" style="115" hidden="1" customWidth="1"/>
    <col min="10243" max="10243" width="96.5703125" style="115" bestFit="1" customWidth="1"/>
    <col min="10244" max="10244" width="15" style="115" bestFit="1" customWidth="1"/>
    <col min="10245" max="10245" width="14.85546875" style="115" bestFit="1" customWidth="1"/>
    <col min="10246" max="10249" width="15" style="115" bestFit="1" customWidth="1"/>
    <col min="10250" max="10254" width="15" style="115" customWidth="1"/>
    <col min="10255" max="10255" width="15" style="115" bestFit="1" customWidth="1"/>
    <col min="10256" max="10496" width="11.42578125" style="115" customWidth="1"/>
    <col min="10497" max="10498" width="0" style="115" hidden="1" customWidth="1"/>
    <col min="10499" max="10499" width="96.5703125" style="115" bestFit="1" customWidth="1"/>
    <col min="10500" max="10500" width="15" style="115" bestFit="1" customWidth="1"/>
    <col min="10501" max="10501" width="14.85546875" style="115" bestFit="1" customWidth="1"/>
    <col min="10502" max="10505" width="15" style="115" bestFit="1" customWidth="1"/>
    <col min="10506" max="10510" width="15" style="115" customWidth="1"/>
    <col min="10511" max="10511" width="15" style="115" bestFit="1" customWidth="1"/>
    <col min="10512" max="10752" width="11.42578125" style="115" customWidth="1"/>
    <col min="10753" max="10754" width="0" style="115" hidden="1" customWidth="1"/>
    <col min="10755" max="10755" width="96.5703125" style="115" bestFit="1" customWidth="1"/>
    <col min="10756" max="10756" width="15" style="115" bestFit="1" customWidth="1"/>
    <col min="10757" max="10757" width="14.85546875" style="115" bestFit="1" customWidth="1"/>
    <col min="10758" max="10761" width="15" style="115" bestFit="1" customWidth="1"/>
    <col min="10762" max="10766" width="15" style="115" customWidth="1"/>
    <col min="10767" max="10767" width="15" style="115" bestFit="1" customWidth="1"/>
    <col min="10768" max="11008" width="11.42578125" style="115" customWidth="1"/>
    <col min="11009" max="11010" width="0" style="115" hidden="1" customWidth="1"/>
    <col min="11011" max="11011" width="96.5703125" style="115" bestFit="1" customWidth="1"/>
    <col min="11012" max="11012" width="15" style="115" bestFit="1" customWidth="1"/>
    <col min="11013" max="11013" width="14.85546875" style="115" bestFit="1" customWidth="1"/>
    <col min="11014" max="11017" width="15" style="115" bestFit="1" customWidth="1"/>
    <col min="11018" max="11022" width="15" style="115" customWidth="1"/>
    <col min="11023" max="11023" width="15" style="115" bestFit="1" customWidth="1"/>
    <col min="11024" max="11264" width="11.42578125" style="115" customWidth="1"/>
    <col min="11265" max="11266" width="0" style="115" hidden="1" customWidth="1"/>
    <col min="11267" max="11267" width="96.5703125" style="115" bestFit="1" customWidth="1"/>
    <col min="11268" max="11268" width="15" style="115" bestFit="1" customWidth="1"/>
    <col min="11269" max="11269" width="14.85546875" style="115" bestFit="1" customWidth="1"/>
    <col min="11270" max="11273" width="15" style="115" bestFit="1" customWidth="1"/>
    <col min="11274" max="11278" width="15" style="115" customWidth="1"/>
    <col min="11279" max="11279" width="15" style="115" bestFit="1" customWidth="1"/>
    <col min="11280" max="11520" width="11.42578125" style="115" customWidth="1"/>
    <col min="11521" max="11522" width="0" style="115" hidden="1" customWidth="1"/>
    <col min="11523" max="11523" width="96.5703125" style="115" bestFit="1" customWidth="1"/>
    <col min="11524" max="11524" width="15" style="115" bestFit="1" customWidth="1"/>
    <col min="11525" max="11525" width="14.85546875" style="115" bestFit="1" customWidth="1"/>
    <col min="11526" max="11529" width="15" style="115" bestFit="1" customWidth="1"/>
    <col min="11530" max="11534" width="15" style="115" customWidth="1"/>
    <col min="11535" max="11535" width="15" style="115" bestFit="1" customWidth="1"/>
    <col min="11536" max="11776" width="11.42578125" style="115" customWidth="1"/>
    <col min="11777" max="11778" width="0" style="115" hidden="1" customWidth="1"/>
    <col min="11779" max="11779" width="96.5703125" style="115" bestFit="1" customWidth="1"/>
    <col min="11780" max="11780" width="15" style="115" bestFit="1" customWidth="1"/>
    <col min="11781" max="11781" width="14.85546875" style="115" bestFit="1" customWidth="1"/>
    <col min="11782" max="11785" width="15" style="115" bestFit="1" customWidth="1"/>
    <col min="11786" max="11790" width="15" style="115" customWidth="1"/>
    <col min="11791" max="11791" width="15" style="115" bestFit="1" customWidth="1"/>
    <col min="11792" max="12032" width="11.42578125" style="115" customWidth="1"/>
    <col min="12033" max="12034" width="0" style="115" hidden="1" customWidth="1"/>
    <col min="12035" max="12035" width="96.5703125" style="115" bestFit="1" customWidth="1"/>
    <col min="12036" max="12036" width="15" style="115" bestFit="1" customWidth="1"/>
    <col min="12037" max="12037" width="14.85546875" style="115" bestFit="1" customWidth="1"/>
    <col min="12038" max="12041" width="15" style="115" bestFit="1" customWidth="1"/>
    <col min="12042" max="12046" width="15" style="115" customWidth="1"/>
    <col min="12047" max="12047" width="15" style="115" bestFit="1" customWidth="1"/>
    <col min="12048" max="12288" width="11.42578125" style="115" customWidth="1"/>
    <col min="12289" max="12290" width="0" style="115" hidden="1" customWidth="1"/>
    <col min="12291" max="12291" width="96.5703125" style="115" bestFit="1" customWidth="1"/>
    <col min="12292" max="12292" width="15" style="115" bestFit="1" customWidth="1"/>
    <col min="12293" max="12293" width="14.85546875" style="115" bestFit="1" customWidth="1"/>
    <col min="12294" max="12297" width="15" style="115" bestFit="1" customWidth="1"/>
    <col min="12298" max="12302" width="15" style="115" customWidth="1"/>
    <col min="12303" max="12303" width="15" style="115" bestFit="1" customWidth="1"/>
    <col min="12304" max="12544" width="11.42578125" style="115" customWidth="1"/>
    <col min="12545" max="12546" width="0" style="115" hidden="1" customWidth="1"/>
    <col min="12547" max="12547" width="96.5703125" style="115" bestFit="1" customWidth="1"/>
    <col min="12548" max="12548" width="15" style="115" bestFit="1" customWidth="1"/>
    <col min="12549" max="12549" width="14.85546875" style="115" bestFit="1" customWidth="1"/>
    <col min="12550" max="12553" width="15" style="115" bestFit="1" customWidth="1"/>
    <col min="12554" max="12558" width="15" style="115" customWidth="1"/>
    <col min="12559" max="12559" width="15" style="115" bestFit="1" customWidth="1"/>
    <col min="12560" max="12800" width="11.42578125" style="115" customWidth="1"/>
    <col min="12801" max="12802" width="0" style="115" hidden="1" customWidth="1"/>
    <col min="12803" max="12803" width="96.5703125" style="115" bestFit="1" customWidth="1"/>
    <col min="12804" max="12804" width="15" style="115" bestFit="1" customWidth="1"/>
    <col min="12805" max="12805" width="14.85546875" style="115" bestFit="1" customWidth="1"/>
    <col min="12806" max="12809" width="15" style="115" bestFit="1" customWidth="1"/>
    <col min="12810" max="12814" width="15" style="115" customWidth="1"/>
    <col min="12815" max="12815" width="15" style="115" bestFit="1" customWidth="1"/>
    <col min="12816" max="13056" width="11.42578125" style="115" customWidth="1"/>
    <col min="13057" max="13058" width="0" style="115" hidden="1" customWidth="1"/>
    <col min="13059" max="13059" width="96.5703125" style="115" bestFit="1" customWidth="1"/>
    <col min="13060" max="13060" width="15" style="115" bestFit="1" customWidth="1"/>
    <col min="13061" max="13061" width="14.85546875" style="115" bestFit="1" customWidth="1"/>
    <col min="13062" max="13065" width="15" style="115" bestFit="1" customWidth="1"/>
    <col min="13066" max="13070" width="15" style="115" customWidth="1"/>
    <col min="13071" max="13071" width="15" style="115" bestFit="1" customWidth="1"/>
    <col min="13072" max="13312" width="11.42578125" style="115" customWidth="1"/>
    <col min="13313" max="13314" width="0" style="115" hidden="1" customWidth="1"/>
    <col min="13315" max="13315" width="96.5703125" style="115" bestFit="1" customWidth="1"/>
    <col min="13316" max="13316" width="15" style="115" bestFit="1" customWidth="1"/>
    <col min="13317" max="13317" width="14.85546875" style="115" bestFit="1" customWidth="1"/>
    <col min="13318" max="13321" width="15" style="115" bestFit="1" customWidth="1"/>
    <col min="13322" max="13326" width="15" style="115" customWidth="1"/>
    <col min="13327" max="13327" width="15" style="115" bestFit="1" customWidth="1"/>
    <col min="13328" max="13568" width="11.42578125" style="115" customWidth="1"/>
    <col min="13569" max="13570" width="0" style="115" hidden="1" customWidth="1"/>
    <col min="13571" max="13571" width="96.5703125" style="115" bestFit="1" customWidth="1"/>
    <col min="13572" max="13572" width="15" style="115" bestFit="1" customWidth="1"/>
    <col min="13573" max="13573" width="14.85546875" style="115" bestFit="1" customWidth="1"/>
    <col min="13574" max="13577" width="15" style="115" bestFit="1" customWidth="1"/>
    <col min="13578" max="13582" width="15" style="115" customWidth="1"/>
    <col min="13583" max="13583" width="15" style="115" bestFit="1" customWidth="1"/>
    <col min="13584" max="13824" width="11.42578125" style="115" customWidth="1"/>
    <col min="13825" max="13826" width="0" style="115" hidden="1" customWidth="1"/>
    <col min="13827" max="13827" width="96.5703125" style="115" bestFit="1" customWidth="1"/>
    <col min="13828" max="13828" width="15" style="115" bestFit="1" customWidth="1"/>
    <col min="13829" max="13829" width="14.85546875" style="115" bestFit="1" customWidth="1"/>
    <col min="13830" max="13833" width="15" style="115" bestFit="1" customWidth="1"/>
    <col min="13834" max="13838" width="15" style="115" customWidth="1"/>
    <col min="13839" max="13839" width="15" style="115" bestFit="1" customWidth="1"/>
    <col min="13840" max="14080" width="11.42578125" style="115" customWidth="1"/>
    <col min="14081" max="14082" width="0" style="115" hidden="1" customWidth="1"/>
    <col min="14083" max="14083" width="96.5703125" style="115" bestFit="1" customWidth="1"/>
    <col min="14084" max="14084" width="15" style="115" bestFit="1" customWidth="1"/>
    <col min="14085" max="14085" width="14.85546875" style="115" bestFit="1" customWidth="1"/>
    <col min="14086" max="14089" width="15" style="115" bestFit="1" customWidth="1"/>
    <col min="14090" max="14094" width="15" style="115" customWidth="1"/>
    <col min="14095" max="14095" width="15" style="115" bestFit="1" customWidth="1"/>
    <col min="14096" max="14336" width="11.42578125" style="115" customWidth="1"/>
    <col min="14337" max="14338" width="0" style="115" hidden="1" customWidth="1"/>
    <col min="14339" max="14339" width="96.5703125" style="115" bestFit="1" customWidth="1"/>
    <col min="14340" max="14340" width="15" style="115" bestFit="1" customWidth="1"/>
    <col min="14341" max="14341" width="14.85546875" style="115" bestFit="1" customWidth="1"/>
    <col min="14342" max="14345" width="15" style="115" bestFit="1" customWidth="1"/>
    <col min="14346" max="14350" width="15" style="115" customWidth="1"/>
    <col min="14351" max="14351" width="15" style="115" bestFit="1" customWidth="1"/>
    <col min="14352" max="14592" width="11.42578125" style="115" customWidth="1"/>
    <col min="14593" max="14594" width="0" style="115" hidden="1" customWidth="1"/>
    <col min="14595" max="14595" width="96.5703125" style="115" bestFit="1" customWidth="1"/>
    <col min="14596" max="14596" width="15" style="115" bestFit="1" customWidth="1"/>
    <col min="14597" max="14597" width="14.85546875" style="115" bestFit="1" customWidth="1"/>
    <col min="14598" max="14601" width="15" style="115" bestFit="1" customWidth="1"/>
    <col min="14602" max="14606" width="15" style="115" customWidth="1"/>
    <col min="14607" max="14607" width="15" style="115" bestFit="1" customWidth="1"/>
    <col min="14608" max="14848" width="11.42578125" style="115" customWidth="1"/>
    <col min="14849" max="14850" width="0" style="115" hidden="1" customWidth="1"/>
    <col min="14851" max="14851" width="96.5703125" style="115" bestFit="1" customWidth="1"/>
    <col min="14852" max="14852" width="15" style="115" bestFit="1" customWidth="1"/>
    <col min="14853" max="14853" width="14.85546875" style="115" bestFit="1" customWidth="1"/>
    <col min="14854" max="14857" width="15" style="115" bestFit="1" customWidth="1"/>
    <col min="14858" max="14862" width="15" style="115" customWidth="1"/>
    <col min="14863" max="14863" width="15" style="115" bestFit="1" customWidth="1"/>
    <col min="14864" max="15104" width="11.42578125" style="115" customWidth="1"/>
    <col min="15105" max="15106" width="0" style="115" hidden="1" customWidth="1"/>
    <col min="15107" max="15107" width="96.5703125" style="115" bestFit="1" customWidth="1"/>
    <col min="15108" max="15108" width="15" style="115" bestFit="1" customWidth="1"/>
    <col min="15109" max="15109" width="14.85546875" style="115" bestFit="1" customWidth="1"/>
    <col min="15110" max="15113" width="15" style="115" bestFit="1" customWidth="1"/>
    <col min="15114" max="15118" width="15" style="115" customWidth="1"/>
    <col min="15119" max="15119" width="15" style="115" bestFit="1" customWidth="1"/>
    <col min="15120" max="15360" width="11.42578125" style="115" customWidth="1"/>
    <col min="15361" max="15362" width="0" style="115" hidden="1" customWidth="1"/>
    <col min="15363" max="15363" width="96.5703125" style="115" bestFit="1" customWidth="1"/>
    <col min="15364" max="15364" width="15" style="115" bestFit="1" customWidth="1"/>
    <col min="15365" max="15365" width="14.85546875" style="115" bestFit="1" customWidth="1"/>
    <col min="15366" max="15369" width="15" style="115" bestFit="1" customWidth="1"/>
    <col min="15370" max="15374" width="15" style="115" customWidth="1"/>
    <col min="15375" max="15375" width="15" style="115" bestFit="1" customWidth="1"/>
    <col min="15376" max="15616" width="11.42578125" style="115" customWidth="1"/>
    <col min="15617" max="15618" width="0" style="115" hidden="1" customWidth="1"/>
    <col min="15619" max="15619" width="96.5703125" style="115" bestFit="1" customWidth="1"/>
    <col min="15620" max="15620" width="15" style="115" bestFit="1" customWidth="1"/>
    <col min="15621" max="15621" width="14.85546875" style="115" bestFit="1" customWidth="1"/>
    <col min="15622" max="15625" width="15" style="115" bestFit="1" customWidth="1"/>
    <col min="15626" max="15630" width="15" style="115" customWidth="1"/>
    <col min="15631" max="15631" width="15" style="115" bestFit="1" customWidth="1"/>
    <col min="15632" max="15872" width="11.42578125" style="115" customWidth="1"/>
    <col min="15873" max="15874" width="0" style="115" hidden="1" customWidth="1"/>
    <col min="15875" max="15875" width="96.5703125" style="115" bestFit="1" customWidth="1"/>
    <col min="15876" max="15876" width="15" style="115" bestFit="1" customWidth="1"/>
    <col min="15877" max="15877" width="14.85546875" style="115" bestFit="1" customWidth="1"/>
    <col min="15878" max="15881" width="15" style="115" bestFit="1" customWidth="1"/>
    <col min="15882" max="15886" width="15" style="115" customWidth="1"/>
    <col min="15887" max="15887" width="15" style="115" bestFit="1" customWidth="1"/>
    <col min="15888" max="16128" width="11.42578125" style="115" customWidth="1"/>
    <col min="16129" max="16130" width="0" style="115" hidden="1" customWidth="1"/>
    <col min="16131" max="16131" width="96.5703125" style="115" bestFit="1" customWidth="1"/>
    <col min="16132" max="16132" width="15" style="115" bestFit="1" customWidth="1"/>
    <col min="16133" max="16133" width="14.85546875" style="115" bestFit="1" customWidth="1"/>
    <col min="16134" max="16137" width="15" style="115" bestFit="1" customWidth="1"/>
    <col min="16138" max="16142" width="15" style="115" customWidth="1"/>
    <col min="16143" max="16143" width="15" style="115" bestFit="1" customWidth="1"/>
    <col min="16144" max="16384" width="11.42578125" style="115" customWidth="1"/>
  </cols>
  <sheetData>
    <row r="1" spans="1:16" s="272" customFormat="1" ht="30" customHeight="1" x14ac:dyDescent="0.35">
      <c r="A1" s="97"/>
      <c r="B1" s="97"/>
      <c r="C1" s="755" t="s">
        <v>364</v>
      </c>
      <c r="D1" s="755"/>
      <c r="E1" s="755"/>
      <c r="F1" s="755"/>
      <c r="G1" s="755"/>
      <c r="H1" s="755"/>
      <c r="I1" s="755"/>
      <c r="J1" s="755"/>
      <c r="K1" s="755"/>
      <c r="L1" s="755"/>
      <c r="M1" s="755"/>
      <c r="N1" s="755"/>
      <c r="O1" s="755"/>
    </row>
    <row r="2" spans="1:16" s="272" customFormat="1" ht="23.25" x14ac:dyDescent="0.35">
      <c r="A2" s="97"/>
      <c r="B2" s="97"/>
      <c r="C2" s="756" t="s">
        <v>914</v>
      </c>
      <c r="D2" s="756"/>
      <c r="E2" s="756"/>
      <c r="F2" s="756"/>
      <c r="G2" s="756"/>
      <c r="H2" s="756"/>
      <c r="I2" s="756"/>
      <c r="J2" s="756"/>
      <c r="K2" s="756"/>
      <c r="L2" s="756"/>
      <c r="M2" s="756"/>
      <c r="N2" s="756"/>
      <c r="O2" s="756"/>
    </row>
    <row r="3" spans="1:16" s="273" customFormat="1" ht="30" customHeight="1" x14ac:dyDescent="0.2">
      <c r="A3" s="97" t="s">
        <v>915</v>
      </c>
      <c r="B3" s="97"/>
      <c r="C3" s="757" t="s">
        <v>3</v>
      </c>
      <c r="D3" s="757"/>
      <c r="E3" s="757"/>
      <c r="F3" s="757"/>
      <c r="G3" s="757"/>
      <c r="H3" s="757"/>
      <c r="I3" s="757"/>
      <c r="J3" s="757"/>
      <c r="K3" s="757"/>
      <c r="L3" s="757"/>
      <c r="M3" s="757"/>
      <c r="N3" s="757"/>
      <c r="O3" s="757"/>
      <c r="P3" s="126"/>
    </row>
    <row r="4" spans="1:16" s="182" customFormat="1" ht="3.75" customHeight="1" thickBot="1" x14ac:dyDescent="0.3">
      <c r="A4" s="97"/>
      <c r="B4" s="97"/>
      <c r="C4" s="266"/>
      <c r="D4" s="274"/>
      <c r="E4" s="275"/>
      <c r="F4" s="275"/>
      <c r="G4" s="275"/>
      <c r="H4" s="275"/>
      <c r="I4" s="275"/>
      <c r="J4" s="275"/>
      <c r="K4" s="275"/>
      <c r="L4" s="275"/>
      <c r="M4" s="275"/>
      <c r="N4" s="275"/>
      <c r="O4" s="275"/>
      <c r="P4" s="126"/>
    </row>
    <row r="5" spans="1:16" ht="15" customHeight="1" thickTop="1" thickBot="1" x14ac:dyDescent="0.25">
      <c r="A5" s="276"/>
      <c r="B5" s="276"/>
      <c r="C5" s="422"/>
      <c r="D5" s="674">
        <v>2015</v>
      </c>
      <c r="E5" s="674">
        <v>2016</v>
      </c>
      <c r="F5" s="674">
        <v>2017</v>
      </c>
      <c r="G5" s="674">
        <v>2018</v>
      </c>
      <c r="H5" s="674">
        <v>2019</v>
      </c>
      <c r="I5" s="674">
        <v>2020</v>
      </c>
      <c r="J5" s="674">
        <v>2021</v>
      </c>
      <c r="K5" s="674">
        <v>2022</v>
      </c>
      <c r="L5" s="674">
        <v>2023</v>
      </c>
      <c r="M5" s="674" t="s">
        <v>916</v>
      </c>
      <c r="N5" s="674" t="s">
        <v>917</v>
      </c>
      <c r="O5" s="674" t="s">
        <v>918</v>
      </c>
      <c r="P5" s="126"/>
    </row>
    <row r="6" spans="1:16" ht="15" customHeight="1" thickTop="1" thickBot="1" x14ac:dyDescent="0.25">
      <c r="A6" s="277"/>
      <c r="B6" s="277"/>
      <c r="C6" s="677"/>
      <c r="D6" s="678" t="str">
        <f>"DIC"</f>
        <v>DIC</v>
      </c>
      <c r="E6" s="678" t="s">
        <v>884</v>
      </c>
      <c r="F6" s="679" t="str">
        <f>"DIC"</f>
        <v>DIC</v>
      </c>
      <c r="G6" s="678" t="s">
        <v>884</v>
      </c>
      <c r="H6" s="678" t="str">
        <f>"DIC"</f>
        <v>DIC</v>
      </c>
      <c r="I6" s="678" t="str">
        <f>"DIC"</f>
        <v>DIC</v>
      </c>
      <c r="J6" s="678" t="str">
        <f>"DIC"</f>
        <v>DIC</v>
      </c>
      <c r="K6" s="678" t="s">
        <v>884</v>
      </c>
      <c r="L6" s="678" t="s">
        <v>884</v>
      </c>
      <c r="M6" s="678" t="s">
        <v>884</v>
      </c>
      <c r="N6" s="678" t="s">
        <v>884</v>
      </c>
      <c r="O6" s="678" t="s">
        <v>885</v>
      </c>
      <c r="P6" s="126"/>
    </row>
    <row r="7" spans="1:16" s="126" customFormat="1" ht="15" customHeight="1" thickTop="1" thickBot="1" x14ac:dyDescent="0.25">
      <c r="A7" s="276" t="s">
        <v>672</v>
      </c>
      <c r="B7" s="278" t="s">
        <v>919</v>
      </c>
      <c r="C7" s="680" t="s">
        <v>138</v>
      </c>
      <c r="D7" s="681">
        <v>131019186</v>
      </c>
      <c r="E7" s="681">
        <v>135426274</v>
      </c>
      <c r="F7" s="681">
        <v>154147230</v>
      </c>
      <c r="G7" s="681">
        <v>161638464</v>
      </c>
      <c r="H7" s="681">
        <v>157409599</v>
      </c>
      <c r="I7" s="681">
        <v>173595870</v>
      </c>
      <c r="J7" s="681">
        <v>186048624.22277999</v>
      </c>
      <c r="K7" s="681">
        <v>197828104.77060002</v>
      </c>
      <c r="L7" s="681">
        <v>112443499.19658001</v>
      </c>
      <c r="M7" s="681">
        <v>198827756.98664999</v>
      </c>
      <c r="N7" s="681">
        <v>214873527.44521999</v>
      </c>
      <c r="O7" s="681">
        <v>219015031.9623</v>
      </c>
    </row>
    <row r="8" spans="1:16" s="126" customFormat="1" ht="15" customHeight="1" thickTop="1" thickBot="1" x14ac:dyDescent="0.25">
      <c r="A8" s="277" t="s">
        <v>672</v>
      </c>
      <c r="B8" s="279" t="s">
        <v>920</v>
      </c>
      <c r="C8" s="682" t="s">
        <v>921</v>
      </c>
      <c r="D8" s="351">
        <v>30048309</v>
      </c>
      <c r="E8" s="351">
        <v>29802707</v>
      </c>
      <c r="F8" s="351">
        <v>29805454</v>
      </c>
      <c r="G8" s="351">
        <v>28527247</v>
      </c>
      <c r="H8" s="351">
        <v>25221909</v>
      </c>
      <c r="I8" s="351">
        <v>28919097</v>
      </c>
      <c r="J8" s="351">
        <v>31258324.62985</v>
      </c>
      <c r="K8" s="351">
        <v>31953907.71142</v>
      </c>
      <c r="L8" s="351">
        <v>28595505.953580003</v>
      </c>
      <c r="M8" s="351">
        <v>32508744.833559997</v>
      </c>
      <c r="N8" s="351">
        <v>33811692.698589996</v>
      </c>
      <c r="O8" s="351">
        <v>35873687.838349998</v>
      </c>
    </row>
    <row r="9" spans="1:16" s="126" customFormat="1" ht="15" customHeight="1" thickTop="1" x14ac:dyDescent="0.2">
      <c r="A9" s="97" t="s">
        <v>672</v>
      </c>
      <c r="B9" s="280" t="s">
        <v>922</v>
      </c>
      <c r="C9" s="281" t="s">
        <v>923</v>
      </c>
      <c r="D9" s="267">
        <v>28839394</v>
      </c>
      <c r="E9" s="267">
        <v>29282082</v>
      </c>
      <c r="F9" s="267">
        <v>29397585</v>
      </c>
      <c r="G9" s="267">
        <v>27980826</v>
      </c>
      <c r="H9" s="267">
        <v>24822118</v>
      </c>
      <c r="I9" s="267">
        <v>28491015</v>
      </c>
      <c r="J9" s="267">
        <v>30893867.720739998</v>
      </c>
      <c r="K9" s="267">
        <v>31469389.060960002</v>
      </c>
      <c r="L9" s="267">
        <v>27776681.073890001</v>
      </c>
      <c r="M9" s="267">
        <v>30961260.143179998</v>
      </c>
      <c r="N9" s="267">
        <v>32039976.754489996</v>
      </c>
      <c r="O9" s="267">
        <v>34100671.945139997</v>
      </c>
    </row>
    <row r="10" spans="1:16" s="126" customFormat="1" ht="15" customHeight="1" thickBot="1" x14ac:dyDescent="0.25">
      <c r="A10" s="97" t="s">
        <v>672</v>
      </c>
      <c r="B10" s="280" t="s">
        <v>924</v>
      </c>
      <c r="C10" s="281" t="s">
        <v>925</v>
      </c>
      <c r="D10" s="267">
        <v>1208915</v>
      </c>
      <c r="E10" s="267">
        <v>520625</v>
      </c>
      <c r="F10" s="267">
        <v>407869</v>
      </c>
      <c r="G10" s="267">
        <v>546421</v>
      </c>
      <c r="H10" s="267">
        <v>399791</v>
      </c>
      <c r="I10" s="267">
        <v>428082</v>
      </c>
      <c r="J10" s="267">
        <v>364456.90911000001</v>
      </c>
      <c r="K10" s="267">
        <v>484518.65046000003</v>
      </c>
      <c r="L10" s="267">
        <v>818824.87969000009</v>
      </c>
      <c r="M10" s="267">
        <v>1547484.6903800003</v>
      </c>
      <c r="N10" s="267">
        <v>1771715.9441</v>
      </c>
      <c r="O10" s="267">
        <v>1773015.8932100004</v>
      </c>
    </row>
    <row r="11" spans="1:16" s="126" customFormat="1" ht="15" customHeight="1" thickTop="1" thickBot="1" x14ac:dyDescent="0.25">
      <c r="A11" s="277" t="s">
        <v>672</v>
      </c>
      <c r="B11" s="279" t="s">
        <v>926</v>
      </c>
      <c r="C11" s="682" t="s">
        <v>927</v>
      </c>
      <c r="D11" s="351">
        <v>47601698</v>
      </c>
      <c r="E11" s="351">
        <v>43891533</v>
      </c>
      <c r="F11" s="351">
        <v>47920359</v>
      </c>
      <c r="G11" s="351">
        <v>51336022</v>
      </c>
      <c r="H11" s="351">
        <v>47708282</v>
      </c>
      <c r="I11" s="351">
        <v>52480729</v>
      </c>
      <c r="J11" s="351">
        <v>57233904.781120002</v>
      </c>
      <c r="K11" s="351">
        <v>61184296.515110001</v>
      </c>
      <c r="L11" s="351">
        <v>58438241.733279996</v>
      </c>
      <c r="M11" s="351">
        <v>62728095.306000002</v>
      </c>
      <c r="N11" s="351">
        <v>72519031.294719994</v>
      </c>
      <c r="O11" s="351">
        <v>71805706.749270007</v>
      </c>
    </row>
    <row r="12" spans="1:16" s="126" customFormat="1" ht="15" customHeight="1" thickTop="1" x14ac:dyDescent="0.2">
      <c r="A12" s="97" t="s">
        <v>672</v>
      </c>
      <c r="B12" s="280" t="s">
        <v>928</v>
      </c>
      <c r="C12" s="281" t="s">
        <v>929</v>
      </c>
      <c r="D12" s="267">
        <v>47326530</v>
      </c>
      <c r="E12" s="267">
        <v>43593915</v>
      </c>
      <c r="F12" s="267">
        <v>47584074</v>
      </c>
      <c r="G12" s="267">
        <v>51014657</v>
      </c>
      <c r="H12" s="267">
        <v>46981718</v>
      </c>
      <c r="I12" s="267">
        <v>51852445</v>
      </c>
      <c r="J12" s="267">
        <v>56498079.315930001</v>
      </c>
      <c r="K12" s="267">
        <v>60666053.833620004</v>
      </c>
      <c r="L12" s="267">
        <v>57901291.383980006</v>
      </c>
      <c r="M12" s="267">
        <v>61813996.944949999</v>
      </c>
      <c r="N12" s="267">
        <v>71864584.833619997</v>
      </c>
      <c r="O12" s="267">
        <v>71114944.000760004</v>
      </c>
    </row>
    <row r="13" spans="1:16" s="126" customFormat="1" ht="15" customHeight="1" x14ac:dyDescent="0.2">
      <c r="A13" s="97" t="s">
        <v>672</v>
      </c>
      <c r="B13" s="280" t="s">
        <v>930</v>
      </c>
      <c r="C13" s="281" t="s">
        <v>931</v>
      </c>
      <c r="D13" s="267">
        <v>192728</v>
      </c>
      <c r="E13" s="267">
        <v>230158</v>
      </c>
      <c r="F13" s="267">
        <v>252601</v>
      </c>
      <c r="G13" s="267">
        <v>190543</v>
      </c>
      <c r="H13" s="267">
        <v>207835</v>
      </c>
      <c r="I13" s="267">
        <v>233160</v>
      </c>
      <c r="J13" s="267">
        <v>274631.38511999999</v>
      </c>
      <c r="K13" s="267">
        <v>309240.81276</v>
      </c>
      <c r="L13" s="267">
        <v>337401.00592999998</v>
      </c>
      <c r="M13" s="267">
        <v>379635.72714999993</v>
      </c>
      <c r="N13" s="267">
        <v>477540.47777</v>
      </c>
      <c r="O13" s="267">
        <v>493527.26415999996</v>
      </c>
    </row>
    <row r="14" spans="1:16" s="126" customFormat="1" ht="15" customHeight="1" x14ac:dyDescent="0.2">
      <c r="A14" s="97" t="s">
        <v>672</v>
      </c>
      <c r="B14" s="280" t="s">
        <v>932</v>
      </c>
      <c r="C14" s="281" t="s">
        <v>933</v>
      </c>
      <c r="D14" s="267">
        <v>0</v>
      </c>
      <c r="E14" s="267">
        <v>0</v>
      </c>
      <c r="F14" s="267">
        <v>0</v>
      </c>
      <c r="G14" s="267">
        <v>0</v>
      </c>
      <c r="H14" s="267">
        <v>0</v>
      </c>
      <c r="I14" s="267">
        <v>0</v>
      </c>
      <c r="J14" s="267">
        <v>0</v>
      </c>
      <c r="K14" s="267">
        <v>0</v>
      </c>
      <c r="L14" s="267">
        <v>0</v>
      </c>
      <c r="M14" s="267">
        <v>0</v>
      </c>
      <c r="N14" s="267">
        <v>0</v>
      </c>
      <c r="O14" s="267">
        <v>0</v>
      </c>
    </row>
    <row r="15" spans="1:16" s="126" customFormat="1" ht="15" customHeight="1" thickBot="1" x14ac:dyDescent="0.25">
      <c r="A15" s="97" t="s">
        <v>672</v>
      </c>
      <c r="B15" s="172">
        <v>212.04</v>
      </c>
      <c r="C15" s="281" t="s">
        <v>934</v>
      </c>
      <c r="D15" s="267">
        <v>82441</v>
      </c>
      <c r="E15" s="267">
        <v>67460</v>
      </c>
      <c r="F15" s="267">
        <v>83684</v>
      </c>
      <c r="G15" s="267">
        <v>130822</v>
      </c>
      <c r="H15" s="267">
        <v>518728</v>
      </c>
      <c r="I15" s="267">
        <v>395124</v>
      </c>
      <c r="J15" s="267">
        <v>461194.08006999997</v>
      </c>
      <c r="K15" s="267">
        <v>209001.86872999999</v>
      </c>
      <c r="L15" s="267">
        <v>199549.34337000002</v>
      </c>
      <c r="M15" s="267">
        <v>534462.6338999999</v>
      </c>
      <c r="N15" s="267">
        <v>176905.98333000002</v>
      </c>
      <c r="O15" s="267">
        <v>197235.48435000001</v>
      </c>
    </row>
    <row r="16" spans="1:16" s="126" customFormat="1" ht="15" customHeight="1" thickTop="1" thickBot="1" x14ac:dyDescent="0.25">
      <c r="A16" s="277" t="s">
        <v>672</v>
      </c>
      <c r="B16" s="279" t="s">
        <v>935</v>
      </c>
      <c r="C16" s="682" t="s">
        <v>936</v>
      </c>
      <c r="D16" s="351">
        <v>2383645</v>
      </c>
      <c r="E16" s="351">
        <v>802007</v>
      </c>
      <c r="F16" s="351">
        <v>608029</v>
      </c>
      <c r="G16" s="351">
        <v>486584</v>
      </c>
      <c r="H16" s="351">
        <v>285971</v>
      </c>
      <c r="I16" s="351">
        <v>290575</v>
      </c>
      <c r="J16" s="351">
        <v>422703.82511999999</v>
      </c>
      <c r="K16" s="351">
        <v>116644.63640999999</v>
      </c>
      <c r="L16" s="351">
        <v>49461.86363</v>
      </c>
      <c r="M16" s="351">
        <v>57028.019460000003</v>
      </c>
      <c r="N16" s="351">
        <v>18415.92439</v>
      </c>
      <c r="O16" s="351">
        <v>15216.42081</v>
      </c>
    </row>
    <row r="17" spans="1:15" s="126" customFormat="1" ht="15" customHeight="1" thickTop="1" x14ac:dyDescent="0.2">
      <c r="A17" s="97" t="s">
        <v>672</v>
      </c>
      <c r="B17" s="280" t="s">
        <v>937</v>
      </c>
      <c r="C17" s="281" t="s">
        <v>938</v>
      </c>
      <c r="D17" s="267">
        <v>249119</v>
      </c>
      <c r="E17" s="267">
        <v>245466</v>
      </c>
      <c r="F17" s="267">
        <v>138236</v>
      </c>
      <c r="G17" s="267">
        <v>107437</v>
      </c>
      <c r="H17" s="267">
        <v>57424</v>
      </c>
      <c r="I17" s="267">
        <v>19718</v>
      </c>
      <c r="J17" s="267">
        <v>12261.23308</v>
      </c>
      <c r="K17" s="267">
        <v>14380.571320000001</v>
      </c>
      <c r="L17" s="267">
        <v>13528.24863</v>
      </c>
      <c r="M17" s="267">
        <v>4731.3985800000009</v>
      </c>
      <c r="N17" s="267">
        <v>4018.3193600000004</v>
      </c>
      <c r="O17" s="267">
        <v>2398.9925699999994</v>
      </c>
    </row>
    <row r="18" spans="1:15" s="126" customFormat="1" ht="15" customHeight="1" x14ac:dyDescent="0.2">
      <c r="A18" s="97" t="s">
        <v>672</v>
      </c>
      <c r="B18" s="280" t="s">
        <v>939</v>
      </c>
      <c r="C18" s="281" t="s">
        <v>940</v>
      </c>
      <c r="D18" s="267">
        <v>114217</v>
      </c>
      <c r="E18" s="267">
        <v>47027</v>
      </c>
      <c r="F18" s="267">
        <v>46518</v>
      </c>
      <c r="G18" s="267">
        <v>19497</v>
      </c>
      <c r="H18" s="267">
        <v>22534</v>
      </c>
      <c r="I18" s="267">
        <v>39593</v>
      </c>
      <c r="J18" s="267">
        <v>18492.374520000001</v>
      </c>
      <c r="K18" s="267">
        <v>5819.8965699999999</v>
      </c>
      <c r="L18" s="267">
        <v>29822.532350000001</v>
      </c>
      <c r="M18" s="267">
        <v>5212.3034299999999</v>
      </c>
      <c r="N18" s="267">
        <v>4645.2127800000007</v>
      </c>
      <c r="O18" s="267">
        <v>4014.6106300000006</v>
      </c>
    </row>
    <row r="19" spans="1:15" s="126" customFormat="1" ht="15" customHeight="1" x14ac:dyDescent="0.2">
      <c r="A19" s="97" t="s">
        <v>672</v>
      </c>
      <c r="B19" s="280" t="s">
        <v>941</v>
      </c>
      <c r="C19" s="281" t="s">
        <v>942</v>
      </c>
      <c r="D19" s="267">
        <v>1168</v>
      </c>
      <c r="E19" s="267">
        <v>549</v>
      </c>
      <c r="F19" s="267">
        <v>148</v>
      </c>
      <c r="G19" s="267">
        <v>94</v>
      </c>
      <c r="H19" s="267">
        <v>0</v>
      </c>
      <c r="I19" s="267">
        <v>344</v>
      </c>
      <c r="J19" s="267">
        <v>285.06188000000003</v>
      </c>
      <c r="K19" s="267">
        <v>-1.0000000000000001E-5</v>
      </c>
      <c r="L19" s="267">
        <v>0</v>
      </c>
      <c r="M19" s="267">
        <v>0</v>
      </c>
      <c r="N19" s="267">
        <v>0</v>
      </c>
      <c r="O19" s="267">
        <v>0</v>
      </c>
    </row>
    <row r="20" spans="1:15" s="126" customFormat="1" ht="15" customHeight="1" x14ac:dyDescent="0.2">
      <c r="A20" s="97" t="s">
        <v>672</v>
      </c>
      <c r="B20" s="280" t="s">
        <v>943</v>
      </c>
      <c r="C20" s="281" t="s">
        <v>944</v>
      </c>
      <c r="D20" s="267">
        <v>10609</v>
      </c>
      <c r="E20" s="267">
        <v>5304</v>
      </c>
      <c r="F20" s="267">
        <v>9254</v>
      </c>
      <c r="G20" s="267">
        <v>1988</v>
      </c>
      <c r="H20" s="267">
        <v>1200</v>
      </c>
      <c r="I20" s="267">
        <v>14</v>
      </c>
      <c r="J20" s="267">
        <v>1390.9767300000001</v>
      </c>
      <c r="K20" s="267">
        <v>1048.32707</v>
      </c>
      <c r="L20" s="267">
        <v>17.234650000000002</v>
      </c>
      <c r="M20" s="267">
        <v>1892.1442299999999</v>
      </c>
      <c r="N20" s="267">
        <v>1663.0939499999999</v>
      </c>
      <c r="O20" s="267">
        <v>10.29</v>
      </c>
    </row>
    <row r="21" spans="1:15" s="126" customFormat="1" ht="15" customHeight="1" x14ac:dyDescent="0.2">
      <c r="A21" s="97" t="s">
        <v>672</v>
      </c>
      <c r="B21" s="280" t="s">
        <v>945</v>
      </c>
      <c r="C21" s="281" t="s">
        <v>946</v>
      </c>
      <c r="D21" s="267">
        <v>106122</v>
      </c>
      <c r="E21" s="267">
        <v>25017</v>
      </c>
      <c r="F21" s="267">
        <v>18410</v>
      </c>
      <c r="G21" s="267">
        <v>12962</v>
      </c>
      <c r="H21" s="267">
        <v>4611</v>
      </c>
      <c r="I21" s="267">
        <v>8593</v>
      </c>
      <c r="J21" s="267">
        <v>11065.975550000001</v>
      </c>
      <c r="K21" s="267">
        <v>4607.8414400000001</v>
      </c>
      <c r="L21" s="267">
        <v>6093.848</v>
      </c>
      <c r="M21" s="267">
        <v>3196.2028999999998</v>
      </c>
      <c r="N21" s="267">
        <v>4298.9290600000004</v>
      </c>
      <c r="O21" s="267">
        <v>5943.3079000000007</v>
      </c>
    </row>
    <row r="22" spans="1:15" s="126" customFormat="1" ht="15" customHeight="1" x14ac:dyDescent="0.2">
      <c r="A22" s="97" t="s">
        <v>672</v>
      </c>
      <c r="B22" s="280" t="s">
        <v>947</v>
      </c>
      <c r="C22" s="281" t="s">
        <v>948</v>
      </c>
      <c r="D22" s="267">
        <v>33650</v>
      </c>
      <c r="E22" s="267">
        <v>80505</v>
      </c>
      <c r="F22" s="267">
        <v>16470</v>
      </c>
      <c r="G22" s="267">
        <v>2507</v>
      </c>
      <c r="H22" s="267">
        <v>3706</v>
      </c>
      <c r="I22" s="267">
        <v>24786</v>
      </c>
      <c r="J22" s="267">
        <v>232826.20335</v>
      </c>
      <c r="K22" s="267">
        <v>1.0000000000000001E-5</v>
      </c>
      <c r="L22" s="267">
        <v>0</v>
      </c>
      <c r="M22" s="267">
        <v>39987.536759999995</v>
      </c>
      <c r="N22" s="267">
        <v>2148.43568</v>
      </c>
      <c r="O22" s="267">
        <v>1207.2861499999999</v>
      </c>
    </row>
    <row r="23" spans="1:15" s="126" customFormat="1" ht="15" customHeight="1" x14ac:dyDescent="0.2">
      <c r="A23" s="97" t="s">
        <v>672</v>
      </c>
      <c r="B23" s="280" t="s">
        <v>949</v>
      </c>
      <c r="C23" s="281" t="s">
        <v>950</v>
      </c>
      <c r="D23" s="267">
        <v>98917</v>
      </c>
      <c r="E23" s="267">
        <v>11041</v>
      </c>
      <c r="F23" s="267">
        <v>6473</v>
      </c>
      <c r="G23" s="267">
        <v>12853</v>
      </c>
      <c r="H23" s="267">
        <v>20000</v>
      </c>
      <c r="I23" s="267">
        <v>20000</v>
      </c>
      <c r="J23" s="267">
        <v>30870.000010000003</v>
      </c>
      <c r="K23" s="267">
        <v>1.0000000000000001E-5</v>
      </c>
      <c r="L23" s="267">
        <v>0</v>
      </c>
      <c r="M23" s="267">
        <v>1510.84943</v>
      </c>
      <c r="N23" s="267">
        <v>1194.34943</v>
      </c>
      <c r="O23" s="267">
        <v>1194.34943</v>
      </c>
    </row>
    <row r="24" spans="1:15" s="126" customFormat="1" ht="15" customHeight="1" thickBot="1" x14ac:dyDescent="0.25">
      <c r="A24" s="97" t="s">
        <v>672</v>
      </c>
      <c r="B24" s="280" t="s">
        <v>951</v>
      </c>
      <c r="C24" s="281" t="s">
        <v>952</v>
      </c>
      <c r="D24" s="267">
        <v>1769842</v>
      </c>
      <c r="E24" s="267">
        <v>387099</v>
      </c>
      <c r="F24" s="267">
        <v>372521</v>
      </c>
      <c r="G24" s="267">
        <v>329245</v>
      </c>
      <c r="H24" s="267">
        <v>176495</v>
      </c>
      <c r="I24" s="267">
        <v>177526</v>
      </c>
      <c r="J24" s="267">
        <v>115512</v>
      </c>
      <c r="K24" s="267">
        <v>90788</v>
      </c>
      <c r="L24" s="267">
        <v>0</v>
      </c>
      <c r="M24" s="267">
        <v>497.58413000000002</v>
      </c>
      <c r="N24" s="267">
        <v>447.58413000000002</v>
      </c>
      <c r="O24" s="267">
        <v>447.58413000000002</v>
      </c>
    </row>
    <row r="25" spans="1:15" s="126" customFormat="1" ht="15" customHeight="1" thickTop="1" thickBot="1" x14ac:dyDescent="0.25">
      <c r="A25" s="276" t="s">
        <v>672</v>
      </c>
      <c r="B25" s="282" t="s">
        <v>953</v>
      </c>
      <c r="C25" s="682" t="s">
        <v>954</v>
      </c>
      <c r="D25" s="683">
        <v>4348899</v>
      </c>
      <c r="E25" s="683">
        <v>4373255</v>
      </c>
      <c r="F25" s="683">
        <v>5070420</v>
      </c>
      <c r="G25" s="683">
        <v>3715943</v>
      </c>
      <c r="H25" s="683">
        <v>3952117</v>
      </c>
      <c r="I25" s="683">
        <v>3144797</v>
      </c>
      <c r="J25" s="683">
        <v>4109528.2781799999</v>
      </c>
      <c r="K25" s="683">
        <v>3792560.4055400002</v>
      </c>
      <c r="L25" s="683">
        <v>3197244.59871</v>
      </c>
      <c r="M25" s="683">
        <v>3441706.8739699991</v>
      </c>
      <c r="N25" s="683">
        <v>3432733.9224800002</v>
      </c>
      <c r="O25" s="683">
        <v>3343136.3295099991</v>
      </c>
    </row>
    <row r="26" spans="1:15" s="126" customFormat="1" ht="15" customHeight="1" thickTop="1" thickBot="1" x14ac:dyDescent="0.25">
      <c r="A26" s="276" t="s">
        <v>672</v>
      </c>
      <c r="B26" s="282" t="s">
        <v>955</v>
      </c>
      <c r="C26" s="682" t="s">
        <v>956</v>
      </c>
      <c r="D26" s="683">
        <v>43373414</v>
      </c>
      <c r="E26" s="683">
        <v>52421843</v>
      </c>
      <c r="F26" s="683">
        <v>65219490</v>
      </c>
      <c r="G26" s="683">
        <v>70755431</v>
      </c>
      <c r="H26" s="683">
        <v>72297337</v>
      </c>
      <c r="I26" s="683">
        <v>79380373</v>
      </c>
      <c r="J26" s="683">
        <v>82631530.217570007</v>
      </c>
      <c r="K26" s="683">
        <v>89188544.847429991</v>
      </c>
      <c r="L26" s="683">
        <v>21100433.08735</v>
      </c>
      <c r="M26" s="683">
        <v>87888421.966680005</v>
      </c>
      <c r="N26" s="683">
        <v>92013849.352899998</v>
      </c>
      <c r="O26" s="683">
        <v>94624214.594720006</v>
      </c>
    </row>
    <row r="27" spans="1:15" s="126" customFormat="1" ht="15" customHeight="1" thickTop="1" thickBot="1" x14ac:dyDescent="0.25">
      <c r="A27" s="277" t="s">
        <v>672</v>
      </c>
      <c r="B27" s="283" t="s">
        <v>957</v>
      </c>
      <c r="C27" s="682" t="s">
        <v>958</v>
      </c>
      <c r="D27" s="351">
        <v>3263221</v>
      </c>
      <c r="E27" s="351">
        <v>4134928</v>
      </c>
      <c r="F27" s="351">
        <v>5523478</v>
      </c>
      <c r="G27" s="351">
        <v>6817238</v>
      </c>
      <c r="H27" s="351">
        <v>7943982</v>
      </c>
      <c r="I27" s="351">
        <v>9380300</v>
      </c>
      <c r="J27" s="351">
        <v>10392632.490940001</v>
      </c>
      <c r="K27" s="351">
        <v>11592150.654690001</v>
      </c>
      <c r="L27" s="351">
        <v>1062611.96003</v>
      </c>
      <c r="M27" s="351">
        <v>12203759.986980001</v>
      </c>
      <c r="N27" s="351">
        <v>13077804.25214</v>
      </c>
      <c r="O27" s="351">
        <v>13353070.029639998</v>
      </c>
    </row>
    <row r="28" spans="1:15" s="126" customFormat="1" ht="15" customHeight="1" thickTop="1" x14ac:dyDescent="0.2">
      <c r="A28" s="97" t="s">
        <v>672</v>
      </c>
      <c r="B28" s="280" t="s">
        <v>959</v>
      </c>
      <c r="C28" s="281" t="s">
        <v>960</v>
      </c>
      <c r="D28" s="267">
        <v>80</v>
      </c>
      <c r="E28" s="267">
        <v>645</v>
      </c>
      <c r="F28" s="267">
        <v>81</v>
      </c>
      <c r="G28" s="267">
        <v>79</v>
      </c>
      <c r="H28" s="267">
        <v>189</v>
      </c>
      <c r="I28" s="267">
        <v>330</v>
      </c>
      <c r="J28" s="267">
        <v>364.20181000000002</v>
      </c>
      <c r="K28" s="267">
        <v>279.68169</v>
      </c>
      <c r="L28" s="267">
        <v>3.5985999999999998</v>
      </c>
      <c r="M28" s="267">
        <v>3.2246199999999998</v>
      </c>
      <c r="N28" s="267">
        <v>2.1693799999999999</v>
      </c>
      <c r="O28" s="267">
        <v>2.5101599999999999</v>
      </c>
    </row>
    <row r="29" spans="1:15" s="126" customFormat="1" ht="15" customHeight="1" x14ac:dyDescent="0.2">
      <c r="A29" s="97" t="s">
        <v>672</v>
      </c>
      <c r="B29" s="280" t="s">
        <v>961</v>
      </c>
      <c r="C29" s="281" t="s">
        <v>962</v>
      </c>
      <c r="D29" s="267">
        <v>2163</v>
      </c>
      <c r="E29" s="267">
        <v>2767</v>
      </c>
      <c r="F29" s="267">
        <v>4496</v>
      </c>
      <c r="G29" s="267">
        <v>6977</v>
      </c>
      <c r="H29" s="267">
        <v>6844</v>
      </c>
      <c r="I29" s="267">
        <v>7909</v>
      </c>
      <c r="J29" s="267">
        <v>9890.8633000000009</v>
      </c>
      <c r="K29" s="267">
        <v>10023.902259999999</v>
      </c>
      <c r="L29" s="267">
        <v>7763.8875800000005</v>
      </c>
      <c r="M29" s="267">
        <v>7547.9403400000001</v>
      </c>
      <c r="N29" s="267">
        <v>32180.984420000001</v>
      </c>
      <c r="O29" s="267">
        <v>9865.8641500000012</v>
      </c>
    </row>
    <row r="30" spans="1:15" s="126" customFormat="1" ht="15" customHeight="1" x14ac:dyDescent="0.2">
      <c r="A30" s="97" t="s">
        <v>672</v>
      </c>
      <c r="B30" s="280" t="s">
        <v>963</v>
      </c>
      <c r="C30" s="281" t="s">
        <v>964</v>
      </c>
      <c r="D30" s="267">
        <v>445562</v>
      </c>
      <c r="E30" s="267">
        <v>342105</v>
      </c>
      <c r="F30" s="267">
        <v>399408</v>
      </c>
      <c r="G30" s="267">
        <v>452697</v>
      </c>
      <c r="H30" s="267">
        <v>85759</v>
      </c>
      <c r="I30" s="267">
        <v>99443</v>
      </c>
      <c r="J30" s="267">
        <v>75265.193180000002</v>
      </c>
      <c r="K30" s="267">
        <v>62938.470799999996</v>
      </c>
      <c r="L30" s="267">
        <v>1064.21153</v>
      </c>
      <c r="M30" s="267">
        <v>1657.38967</v>
      </c>
      <c r="N30" s="267">
        <v>1062.7088999999999</v>
      </c>
      <c r="O30" s="267">
        <v>983.44122999999968</v>
      </c>
    </row>
    <row r="31" spans="1:15" s="126" customFormat="1" ht="15" customHeight="1" x14ac:dyDescent="0.2">
      <c r="A31" s="97" t="s">
        <v>672</v>
      </c>
      <c r="B31" s="284" t="s">
        <v>965</v>
      </c>
      <c r="C31" s="281" t="s">
        <v>966</v>
      </c>
      <c r="D31" s="267">
        <v>7554</v>
      </c>
      <c r="E31" s="267">
        <v>4635</v>
      </c>
      <c r="F31" s="267">
        <v>6237</v>
      </c>
      <c r="G31" s="267">
        <v>3235</v>
      </c>
      <c r="H31" s="267">
        <v>7799</v>
      </c>
      <c r="I31" s="267">
        <v>3706</v>
      </c>
      <c r="J31" s="267">
        <v>4510.1443200000003</v>
      </c>
      <c r="K31" s="267">
        <v>5726.5694599999997</v>
      </c>
      <c r="L31" s="267">
        <v>63763.652849999999</v>
      </c>
      <c r="M31" s="267">
        <v>8070.736530000001</v>
      </c>
      <c r="N31" s="267">
        <v>6189.0667700000013</v>
      </c>
      <c r="O31" s="267">
        <v>5688.7754699999996</v>
      </c>
    </row>
    <row r="32" spans="1:15" s="126" customFormat="1" ht="15" customHeight="1" x14ac:dyDescent="0.2">
      <c r="A32" s="97" t="s">
        <v>672</v>
      </c>
      <c r="B32" s="284" t="s">
        <v>967</v>
      </c>
      <c r="C32" s="281" t="s">
        <v>968</v>
      </c>
      <c r="D32" s="267">
        <v>2807862</v>
      </c>
      <c r="E32" s="267">
        <v>3784777</v>
      </c>
      <c r="F32" s="267">
        <v>5113256</v>
      </c>
      <c r="G32" s="267">
        <v>6354251</v>
      </c>
      <c r="H32" s="267">
        <v>7843390</v>
      </c>
      <c r="I32" s="267">
        <v>9268912</v>
      </c>
      <c r="J32" s="267">
        <v>10302602.088330001</v>
      </c>
      <c r="K32" s="267">
        <v>11513182.030479999</v>
      </c>
      <c r="L32" s="267">
        <v>990016.60947000002</v>
      </c>
      <c r="M32" s="267">
        <v>12186480.69582</v>
      </c>
      <c r="N32" s="267">
        <v>13038369.32267</v>
      </c>
      <c r="O32" s="267">
        <v>13336529.438629998</v>
      </c>
    </row>
    <row r="33" spans="1:15" s="126" customFormat="1" ht="15" customHeight="1" x14ac:dyDescent="0.2">
      <c r="A33" s="97" t="s">
        <v>672</v>
      </c>
      <c r="B33" s="284" t="s">
        <v>969</v>
      </c>
      <c r="C33" s="684" t="s">
        <v>970</v>
      </c>
      <c r="D33" s="351">
        <v>6230085</v>
      </c>
      <c r="E33" s="351">
        <v>5883537</v>
      </c>
      <c r="F33" s="351">
        <v>7481096</v>
      </c>
      <c r="G33" s="351">
        <v>9663397</v>
      </c>
      <c r="H33" s="351">
        <v>14892021</v>
      </c>
      <c r="I33" s="351">
        <v>17431730</v>
      </c>
      <c r="J33" s="351">
        <v>18238410.890250001</v>
      </c>
      <c r="K33" s="351">
        <v>18633571.39528</v>
      </c>
      <c r="L33" s="351">
        <v>99259183.106229991</v>
      </c>
      <c r="M33" s="351">
        <v>24638486.076759998</v>
      </c>
      <c r="N33" s="351">
        <v>20083379.511990003</v>
      </c>
      <c r="O33" s="351">
        <v>20794503.239690002</v>
      </c>
    </row>
    <row r="34" spans="1:15" ht="3.75" customHeight="1" thickBot="1" x14ac:dyDescent="0.25">
      <c r="A34" s="97"/>
      <c r="B34" s="97"/>
      <c r="C34" s="285"/>
      <c r="D34" s="286"/>
      <c r="E34" s="287"/>
      <c r="F34" s="287"/>
      <c r="G34" s="287"/>
      <c r="H34" s="287"/>
      <c r="I34" s="287"/>
      <c r="J34" s="287"/>
      <c r="K34" s="287"/>
      <c r="L34" s="287"/>
      <c r="M34" s="287"/>
      <c r="N34" s="287"/>
      <c r="O34" s="287"/>
    </row>
    <row r="35" spans="1:15" ht="15" customHeight="1" thickTop="1" x14ac:dyDescent="0.2">
      <c r="A35" s="97"/>
      <c r="B35" s="97"/>
      <c r="C35" s="97"/>
      <c r="D35" s="288"/>
      <c r="E35" s="289"/>
      <c r="F35" s="289"/>
      <c r="G35" s="289"/>
      <c r="H35" s="289"/>
      <c r="I35" s="289"/>
      <c r="J35" s="289"/>
      <c r="K35" s="289"/>
      <c r="L35" s="289"/>
      <c r="M35" s="289"/>
      <c r="N35" s="289"/>
      <c r="O35" s="289"/>
    </row>
    <row r="36" spans="1:15" x14ac:dyDescent="0.2">
      <c r="C36" s="114"/>
    </row>
  </sheetData>
  <mergeCells count="3">
    <mergeCell ref="C1:O1"/>
    <mergeCell ref="C2:O2"/>
    <mergeCell ref="C3:O3"/>
  </mergeCells>
  <pageMargins left="0.87" right="0.53" top="0.57999999999999996" bottom="0.33" header="0.5" footer="0.31"/>
  <pageSetup scale="3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B78CA-5823-4318-BF10-C85D5A8802DF}">
  <dimension ref="A1:Q216"/>
  <sheetViews>
    <sheetView zoomScale="85" zoomScaleNormal="85" workbookViewId="0">
      <selection activeCell="G17" sqref="G17"/>
    </sheetView>
  </sheetViews>
  <sheetFormatPr defaultColWidth="11.42578125" defaultRowHeight="15" x14ac:dyDescent="0.25"/>
  <cols>
    <col min="1" max="1" width="43.5703125" customWidth="1"/>
    <col min="2" max="8" width="16.28515625" bestFit="1" customWidth="1"/>
    <col min="9" max="9" width="13.7109375" bestFit="1" customWidth="1"/>
    <col min="10" max="13" width="16.28515625" bestFit="1" customWidth="1"/>
    <col min="14" max="14" width="14.7109375" bestFit="1" customWidth="1"/>
    <col min="15" max="15" width="9.28515625" bestFit="1" customWidth="1"/>
    <col min="257" max="257" width="43.5703125" customWidth="1"/>
    <col min="258" max="264" width="16.28515625" bestFit="1" customWidth="1"/>
    <col min="265" max="265" width="13.7109375" bestFit="1" customWidth="1"/>
    <col min="266" max="269" width="16.28515625" bestFit="1" customWidth="1"/>
    <col min="270" max="270" width="14.7109375" bestFit="1" customWidth="1"/>
    <col min="271" max="271" width="9.28515625" bestFit="1" customWidth="1"/>
    <col min="513" max="513" width="43.5703125" customWidth="1"/>
    <col min="514" max="520" width="16.28515625" bestFit="1" customWidth="1"/>
    <col min="521" max="521" width="13.7109375" bestFit="1" customWidth="1"/>
    <col min="522" max="525" width="16.28515625" bestFit="1" customWidth="1"/>
    <col min="526" max="526" width="14.7109375" bestFit="1" customWidth="1"/>
    <col min="527" max="527" width="9.28515625" bestFit="1" customWidth="1"/>
    <col min="769" max="769" width="43.5703125" customWidth="1"/>
    <col min="770" max="776" width="16.28515625" bestFit="1" customWidth="1"/>
    <col min="777" max="777" width="13.7109375" bestFit="1" customWidth="1"/>
    <col min="778" max="781" width="16.28515625" bestFit="1" customWidth="1"/>
    <col min="782" max="782" width="14.7109375" bestFit="1" customWidth="1"/>
    <col min="783" max="783" width="9.28515625" bestFit="1" customWidth="1"/>
    <col min="1025" max="1025" width="43.5703125" customWidth="1"/>
    <col min="1026" max="1032" width="16.28515625" bestFit="1" customWidth="1"/>
    <col min="1033" max="1033" width="13.7109375" bestFit="1" customWidth="1"/>
    <col min="1034" max="1037" width="16.28515625" bestFit="1" customWidth="1"/>
    <col min="1038" max="1038" width="14.7109375" bestFit="1" customWidth="1"/>
    <col min="1039" max="1039" width="9.28515625" bestFit="1" customWidth="1"/>
    <col min="1281" max="1281" width="43.5703125" customWidth="1"/>
    <col min="1282" max="1288" width="16.28515625" bestFit="1" customWidth="1"/>
    <col min="1289" max="1289" width="13.7109375" bestFit="1" customWidth="1"/>
    <col min="1290" max="1293" width="16.28515625" bestFit="1" customWidth="1"/>
    <col min="1294" max="1294" width="14.7109375" bestFit="1" customWidth="1"/>
    <col min="1295" max="1295" width="9.28515625" bestFit="1" customWidth="1"/>
    <col min="1537" max="1537" width="43.5703125" customWidth="1"/>
    <col min="1538" max="1544" width="16.28515625" bestFit="1" customWidth="1"/>
    <col min="1545" max="1545" width="13.7109375" bestFit="1" customWidth="1"/>
    <col min="1546" max="1549" width="16.28515625" bestFit="1" customWidth="1"/>
    <col min="1550" max="1550" width="14.7109375" bestFit="1" customWidth="1"/>
    <col min="1551" max="1551" width="9.28515625" bestFit="1" customWidth="1"/>
    <col min="1793" max="1793" width="43.5703125" customWidth="1"/>
    <col min="1794" max="1800" width="16.28515625" bestFit="1" customWidth="1"/>
    <col min="1801" max="1801" width="13.7109375" bestFit="1" customWidth="1"/>
    <col min="1802" max="1805" width="16.28515625" bestFit="1" customWidth="1"/>
    <col min="1806" max="1806" width="14.7109375" bestFit="1" customWidth="1"/>
    <col min="1807" max="1807" width="9.28515625" bestFit="1" customWidth="1"/>
    <col min="2049" max="2049" width="43.5703125" customWidth="1"/>
    <col min="2050" max="2056" width="16.28515625" bestFit="1" customWidth="1"/>
    <col min="2057" max="2057" width="13.7109375" bestFit="1" customWidth="1"/>
    <col min="2058" max="2061" width="16.28515625" bestFit="1" customWidth="1"/>
    <col min="2062" max="2062" width="14.7109375" bestFit="1" customWidth="1"/>
    <col min="2063" max="2063" width="9.28515625" bestFit="1" customWidth="1"/>
    <col min="2305" max="2305" width="43.5703125" customWidth="1"/>
    <col min="2306" max="2312" width="16.28515625" bestFit="1" customWidth="1"/>
    <col min="2313" max="2313" width="13.7109375" bestFit="1" customWidth="1"/>
    <col min="2314" max="2317" width="16.28515625" bestFit="1" customWidth="1"/>
    <col min="2318" max="2318" width="14.7109375" bestFit="1" customWidth="1"/>
    <col min="2319" max="2319" width="9.28515625" bestFit="1" customWidth="1"/>
    <col min="2561" max="2561" width="43.5703125" customWidth="1"/>
    <col min="2562" max="2568" width="16.28515625" bestFit="1" customWidth="1"/>
    <col min="2569" max="2569" width="13.7109375" bestFit="1" customWidth="1"/>
    <col min="2570" max="2573" width="16.28515625" bestFit="1" customWidth="1"/>
    <col min="2574" max="2574" width="14.7109375" bestFit="1" customWidth="1"/>
    <col min="2575" max="2575" width="9.28515625" bestFit="1" customWidth="1"/>
    <col min="2817" max="2817" width="43.5703125" customWidth="1"/>
    <col min="2818" max="2824" width="16.28515625" bestFit="1" customWidth="1"/>
    <col min="2825" max="2825" width="13.7109375" bestFit="1" customWidth="1"/>
    <col min="2826" max="2829" width="16.28515625" bestFit="1" customWidth="1"/>
    <col min="2830" max="2830" width="14.7109375" bestFit="1" customWidth="1"/>
    <col min="2831" max="2831" width="9.28515625" bestFit="1" customWidth="1"/>
    <col min="3073" max="3073" width="43.5703125" customWidth="1"/>
    <col min="3074" max="3080" width="16.28515625" bestFit="1" customWidth="1"/>
    <col min="3081" max="3081" width="13.7109375" bestFit="1" customWidth="1"/>
    <col min="3082" max="3085" width="16.28515625" bestFit="1" customWidth="1"/>
    <col min="3086" max="3086" width="14.7109375" bestFit="1" customWidth="1"/>
    <col min="3087" max="3087" width="9.28515625" bestFit="1" customWidth="1"/>
    <col min="3329" max="3329" width="43.5703125" customWidth="1"/>
    <col min="3330" max="3336" width="16.28515625" bestFit="1" customWidth="1"/>
    <col min="3337" max="3337" width="13.7109375" bestFit="1" customWidth="1"/>
    <col min="3338" max="3341" width="16.28515625" bestFit="1" customWidth="1"/>
    <col min="3342" max="3342" width="14.7109375" bestFit="1" customWidth="1"/>
    <col min="3343" max="3343" width="9.28515625" bestFit="1" customWidth="1"/>
    <col min="3585" max="3585" width="43.5703125" customWidth="1"/>
    <col min="3586" max="3592" width="16.28515625" bestFit="1" customWidth="1"/>
    <col min="3593" max="3593" width="13.7109375" bestFit="1" customWidth="1"/>
    <col min="3594" max="3597" width="16.28515625" bestFit="1" customWidth="1"/>
    <col min="3598" max="3598" width="14.7109375" bestFit="1" customWidth="1"/>
    <col min="3599" max="3599" width="9.28515625" bestFit="1" customWidth="1"/>
    <col min="3841" max="3841" width="43.5703125" customWidth="1"/>
    <col min="3842" max="3848" width="16.28515625" bestFit="1" customWidth="1"/>
    <col min="3849" max="3849" width="13.7109375" bestFit="1" customWidth="1"/>
    <col min="3850" max="3853" width="16.28515625" bestFit="1" customWidth="1"/>
    <col min="3854" max="3854" width="14.7109375" bestFit="1" customWidth="1"/>
    <col min="3855" max="3855" width="9.28515625" bestFit="1" customWidth="1"/>
    <col min="4097" max="4097" width="43.5703125" customWidth="1"/>
    <col min="4098" max="4104" width="16.28515625" bestFit="1" customWidth="1"/>
    <col min="4105" max="4105" width="13.7109375" bestFit="1" customWidth="1"/>
    <col min="4106" max="4109" width="16.28515625" bestFit="1" customWidth="1"/>
    <col min="4110" max="4110" width="14.7109375" bestFit="1" customWidth="1"/>
    <col min="4111" max="4111" width="9.28515625" bestFit="1" customWidth="1"/>
    <col min="4353" max="4353" width="43.5703125" customWidth="1"/>
    <col min="4354" max="4360" width="16.28515625" bestFit="1" customWidth="1"/>
    <col min="4361" max="4361" width="13.7109375" bestFit="1" customWidth="1"/>
    <col min="4362" max="4365" width="16.28515625" bestFit="1" customWidth="1"/>
    <col min="4366" max="4366" width="14.7109375" bestFit="1" customWidth="1"/>
    <col min="4367" max="4367" width="9.28515625" bestFit="1" customWidth="1"/>
    <col min="4609" max="4609" width="43.5703125" customWidth="1"/>
    <col min="4610" max="4616" width="16.28515625" bestFit="1" customWidth="1"/>
    <col min="4617" max="4617" width="13.7109375" bestFit="1" customWidth="1"/>
    <col min="4618" max="4621" width="16.28515625" bestFit="1" customWidth="1"/>
    <col min="4622" max="4622" width="14.7109375" bestFit="1" customWidth="1"/>
    <col min="4623" max="4623" width="9.28515625" bestFit="1" customWidth="1"/>
    <col min="4865" max="4865" width="43.5703125" customWidth="1"/>
    <col min="4866" max="4872" width="16.28515625" bestFit="1" customWidth="1"/>
    <col min="4873" max="4873" width="13.7109375" bestFit="1" customWidth="1"/>
    <col min="4874" max="4877" width="16.28515625" bestFit="1" customWidth="1"/>
    <col min="4878" max="4878" width="14.7109375" bestFit="1" customWidth="1"/>
    <col min="4879" max="4879" width="9.28515625" bestFit="1" customWidth="1"/>
    <col min="5121" max="5121" width="43.5703125" customWidth="1"/>
    <col min="5122" max="5128" width="16.28515625" bestFit="1" customWidth="1"/>
    <col min="5129" max="5129" width="13.7109375" bestFit="1" customWidth="1"/>
    <col min="5130" max="5133" width="16.28515625" bestFit="1" customWidth="1"/>
    <col min="5134" max="5134" width="14.7109375" bestFit="1" customWidth="1"/>
    <col min="5135" max="5135" width="9.28515625" bestFit="1" customWidth="1"/>
    <col min="5377" max="5377" width="43.5703125" customWidth="1"/>
    <col min="5378" max="5384" width="16.28515625" bestFit="1" customWidth="1"/>
    <col min="5385" max="5385" width="13.7109375" bestFit="1" customWidth="1"/>
    <col min="5386" max="5389" width="16.28515625" bestFit="1" customWidth="1"/>
    <col min="5390" max="5390" width="14.7109375" bestFit="1" customWidth="1"/>
    <col min="5391" max="5391" width="9.28515625" bestFit="1" customWidth="1"/>
    <col min="5633" max="5633" width="43.5703125" customWidth="1"/>
    <col min="5634" max="5640" width="16.28515625" bestFit="1" customWidth="1"/>
    <col min="5641" max="5641" width="13.7109375" bestFit="1" customWidth="1"/>
    <col min="5642" max="5645" width="16.28515625" bestFit="1" customWidth="1"/>
    <col min="5646" max="5646" width="14.7109375" bestFit="1" customWidth="1"/>
    <col min="5647" max="5647" width="9.28515625" bestFit="1" customWidth="1"/>
    <col min="5889" max="5889" width="43.5703125" customWidth="1"/>
    <col min="5890" max="5896" width="16.28515625" bestFit="1" customWidth="1"/>
    <col min="5897" max="5897" width="13.7109375" bestFit="1" customWidth="1"/>
    <col min="5898" max="5901" width="16.28515625" bestFit="1" customWidth="1"/>
    <col min="5902" max="5902" width="14.7109375" bestFit="1" customWidth="1"/>
    <col min="5903" max="5903" width="9.28515625" bestFit="1" customWidth="1"/>
    <col min="6145" max="6145" width="43.5703125" customWidth="1"/>
    <col min="6146" max="6152" width="16.28515625" bestFit="1" customWidth="1"/>
    <col min="6153" max="6153" width="13.7109375" bestFit="1" customWidth="1"/>
    <col min="6154" max="6157" width="16.28515625" bestFit="1" customWidth="1"/>
    <col min="6158" max="6158" width="14.7109375" bestFit="1" customWidth="1"/>
    <col min="6159" max="6159" width="9.28515625" bestFit="1" customWidth="1"/>
    <col min="6401" max="6401" width="43.5703125" customWidth="1"/>
    <col min="6402" max="6408" width="16.28515625" bestFit="1" customWidth="1"/>
    <col min="6409" max="6409" width="13.7109375" bestFit="1" customWidth="1"/>
    <col min="6410" max="6413" width="16.28515625" bestFit="1" customWidth="1"/>
    <col min="6414" max="6414" width="14.7109375" bestFit="1" customWidth="1"/>
    <col min="6415" max="6415" width="9.28515625" bestFit="1" customWidth="1"/>
    <col min="6657" max="6657" width="43.5703125" customWidth="1"/>
    <col min="6658" max="6664" width="16.28515625" bestFit="1" customWidth="1"/>
    <col min="6665" max="6665" width="13.7109375" bestFit="1" customWidth="1"/>
    <col min="6666" max="6669" width="16.28515625" bestFit="1" customWidth="1"/>
    <col min="6670" max="6670" width="14.7109375" bestFit="1" customWidth="1"/>
    <col min="6671" max="6671" width="9.28515625" bestFit="1" customWidth="1"/>
    <col min="6913" max="6913" width="43.5703125" customWidth="1"/>
    <col min="6914" max="6920" width="16.28515625" bestFit="1" customWidth="1"/>
    <col min="6921" max="6921" width="13.7109375" bestFit="1" customWidth="1"/>
    <col min="6922" max="6925" width="16.28515625" bestFit="1" customWidth="1"/>
    <col min="6926" max="6926" width="14.7109375" bestFit="1" customWidth="1"/>
    <col min="6927" max="6927" width="9.28515625" bestFit="1" customWidth="1"/>
    <col min="7169" max="7169" width="43.5703125" customWidth="1"/>
    <col min="7170" max="7176" width="16.28515625" bestFit="1" customWidth="1"/>
    <col min="7177" max="7177" width="13.7109375" bestFit="1" customWidth="1"/>
    <col min="7178" max="7181" width="16.28515625" bestFit="1" customWidth="1"/>
    <col min="7182" max="7182" width="14.7109375" bestFit="1" customWidth="1"/>
    <col min="7183" max="7183" width="9.28515625" bestFit="1" customWidth="1"/>
    <col min="7425" max="7425" width="43.5703125" customWidth="1"/>
    <col min="7426" max="7432" width="16.28515625" bestFit="1" customWidth="1"/>
    <col min="7433" max="7433" width="13.7109375" bestFit="1" customWidth="1"/>
    <col min="7434" max="7437" width="16.28515625" bestFit="1" customWidth="1"/>
    <col min="7438" max="7438" width="14.7109375" bestFit="1" customWidth="1"/>
    <col min="7439" max="7439" width="9.28515625" bestFit="1" customWidth="1"/>
    <col min="7681" max="7681" width="43.5703125" customWidth="1"/>
    <col min="7682" max="7688" width="16.28515625" bestFit="1" customWidth="1"/>
    <col min="7689" max="7689" width="13.7109375" bestFit="1" customWidth="1"/>
    <col min="7690" max="7693" width="16.28515625" bestFit="1" customWidth="1"/>
    <col min="7694" max="7694" width="14.7109375" bestFit="1" customWidth="1"/>
    <col min="7695" max="7695" width="9.28515625" bestFit="1" customWidth="1"/>
    <col min="7937" max="7937" width="43.5703125" customWidth="1"/>
    <col min="7938" max="7944" width="16.28515625" bestFit="1" customWidth="1"/>
    <col min="7945" max="7945" width="13.7109375" bestFit="1" customWidth="1"/>
    <col min="7946" max="7949" width="16.28515625" bestFit="1" customWidth="1"/>
    <col min="7950" max="7950" width="14.7109375" bestFit="1" customWidth="1"/>
    <col min="7951" max="7951" width="9.28515625" bestFit="1" customWidth="1"/>
    <col min="8193" max="8193" width="43.5703125" customWidth="1"/>
    <col min="8194" max="8200" width="16.28515625" bestFit="1" customWidth="1"/>
    <col min="8201" max="8201" width="13.7109375" bestFit="1" customWidth="1"/>
    <col min="8202" max="8205" width="16.28515625" bestFit="1" customWidth="1"/>
    <col min="8206" max="8206" width="14.7109375" bestFit="1" customWidth="1"/>
    <col min="8207" max="8207" width="9.28515625" bestFit="1" customWidth="1"/>
    <col min="8449" max="8449" width="43.5703125" customWidth="1"/>
    <col min="8450" max="8456" width="16.28515625" bestFit="1" customWidth="1"/>
    <col min="8457" max="8457" width="13.7109375" bestFit="1" customWidth="1"/>
    <col min="8458" max="8461" width="16.28515625" bestFit="1" customWidth="1"/>
    <col min="8462" max="8462" width="14.7109375" bestFit="1" customWidth="1"/>
    <col min="8463" max="8463" width="9.28515625" bestFit="1" customWidth="1"/>
    <col min="8705" max="8705" width="43.5703125" customWidth="1"/>
    <col min="8706" max="8712" width="16.28515625" bestFit="1" customWidth="1"/>
    <col min="8713" max="8713" width="13.7109375" bestFit="1" customWidth="1"/>
    <col min="8714" max="8717" width="16.28515625" bestFit="1" customWidth="1"/>
    <col min="8718" max="8718" width="14.7109375" bestFit="1" customWidth="1"/>
    <col min="8719" max="8719" width="9.28515625" bestFit="1" customWidth="1"/>
    <col min="8961" max="8961" width="43.5703125" customWidth="1"/>
    <col min="8962" max="8968" width="16.28515625" bestFit="1" customWidth="1"/>
    <col min="8969" max="8969" width="13.7109375" bestFit="1" customWidth="1"/>
    <col min="8970" max="8973" width="16.28515625" bestFit="1" customWidth="1"/>
    <col min="8974" max="8974" width="14.7109375" bestFit="1" customWidth="1"/>
    <col min="8975" max="8975" width="9.28515625" bestFit="1" customWidth="1"/>
    <col min="9217" max="9217" width="43.5703125" customWidth="1"/>
    <col min="9218" max="9224" width="16.28515625" bestFit="1" customWidth="1"/>
    <col min="9225" max="9225" width="13.7109375" bestFit="1" customWidth="1"/>
    <col min="9226" max="9229" width="16.28515625" bestFit="1" customWidth="1"/>
    <col min="9230" max="9230" width="14.7109375" bestFit="1" customWidth="1"/>
    <col min="9231" max="9231" width="9.28515625" bestFit="1" customWidth="1"/>
    <col min="9473" max="9473" width="43.5703125" customWidth="1"/>
    <col min="9474" max="9480" width="16.28515625" bestFit="1" customWidth="1"/>
    <col min="9481" max="9481" width="13.7109375" bestFit="1" customWidth="1"/>
    <col min="9482" max="9485" width="16.28515625" bestFit="1" customWidth="1"/>
    <col min="9486" max="9486" width="14.7109375" bestFit="1" customWidth="1"/>
    <col min="9487" max="9487" width="9.28515625" bestFit="1" customWidth="1"/>
    <col min="9729" max="9729" width="43.5703125" customWidth="1"/>
    <col min="9730" max="9736" width="16.28515625" bestFit="1" customWidth="1"/>
    <col min="9737" max="9737" width="13.7109375" bestFit="1" customWidth="1"/>
    <col min="9738" max="9741" width="16.28515625" bestFit="1" customWidth="1"/>
    <col min="9742" max="9742" width="14.7109375" bestFit="1" customWidth="1"/>
    <col min="9743" max="9743" width="9.28515625" bestFit="1" customWidth="1"/>
    <col min="9985" max="9985" width="43.5703125" customWidth="1"/>
    <col min="9986" max="9992" width="16.28515625" bestFit="1" customWidth="1"/>
    <col min="9993" max="9993" width="13.7109375" bestFit="1" customWidth="1"/>
    <col min="9994" max="9997" width="16.28515625" bestFit="1" customWidth="1"/>
    <col min="9998" max="9998" width="14.7109375" bestFit="1" customWidth="1"/>
    <col min="9999" max="9999" width="9.28515625" bestFit="1" customWidth="1"/>
    <col min="10241" max="10241" width="43.5703125" customWidth="1"/>
    <col min="10242" max="10248" width="16.28515625" bestFit="1" customWidth="1"/>
    <col min="10249" max="10249" width="13.7109375" bestFit="1" customWidth="1"/>
    <col min="10250" max="10253" width="16.28515625" bestFit="1" customWidth="1"/>
    <col min="10254" max="10254" width="14.7109375" bestFit="1" customWidth="1"/>
    <col min="10255" max="10255" width="9.28515625" bestFit="1" customWidth="1"/>
    <col min="10497" max="10497" width="43.5703125" customWidth="1"/>
    <col min="10498" max="10504" width="16.28515625" bestFit="1" customWidth="1"/>
    <col min="10505" max="10505" width="13.7109375" bestFit="1" customWidth="1"/>
    <col min="10506" max="10509" width="16.28515625" bestFit="1" customWidth="1"/>
    <col min="10510" max="10510" width="14.7109375" bestFit="1" customWidth="1"/>
    <col min="10511" max="10511" width="9.28515625" bestFit="1" customWidth="1"/>
    <col min="10753" max="10753" width="43.5703125" customWidth="1"/>
    <col min="10754" max="10760" width="16.28515625" bestFit="1" customWidth="1"/>
    <col min="10761" max="10761" width="13.7109375" bestFit="1" customWidth="1"/>
    <col min="10762" max="10765" width="16.28515625" bestFit="1" customWidth="1"/>
    <col min="10766" max="10766" width="14.7109375" bestFit="1" customWidth="1"/>
    <col min="10767" max="10767" width="9.28515625" bestFit="1" customWidth="1"/>
    <col min="11009" max="11009" width="43.5703125" customWidth="1"/>
    <col min="11010" max="11016" width="16.28515625" bestFit="1" customWidth="1"/>
    <col min="11017" max="11017" width="13.7109375" bestFit="1" customWidth="1"/>
    <col min="11018" max="11021" width="16.28515625" bestFit="1" customWidth="1"/>
    <col min="11022" max="11022" width="14.7109375" bestFit="1" customWidth="1"/>
    <col min="11023" max="11023" width="9.28515625" bestFit="1" customWidth="1"/>
    <col min="11265" max="11265" width="43.5703125" customWidth="1"/>
    <col min="11266" max="11272" width="16.28515625" bestFit="1" customWidth="1"/>
    <col min="11273" max="11273" width="13.7109375" bestFit="1" customWidth="1"/>
    <col min="11274" max="11277" width="16.28515625" bestFit="1" customWidth="1"/>
    <col min="11278" max="11278" width="14.7109375" bestFit="1" customWidth="1"/>
    <col min="11279" max="11279" width="9.28515625" bestFit="1" customWidth="1"/>
    <col min="11521" max="11521" width="43.5703125" customWidth="1"/>
    <col min="11522" max="11528" width="16.28515625" bestFit="1" customWidth="1"/>
    <col min="11529" max="11529" width="13.7109375" bestFit="1" customWidth="1"/>
    <col min="11530" max="11533" width="16.28515625" bestFit="1" customWidth="1"/>
    <col min="11534" max="11534" width="14.7109375" bestFit="1" customWidth="1"/>
    <col min="11535" max="11535" width="9.28515625" bestFit="1" customWidth="1"/>
    <col min="11777" max="11777" width="43.5703125" customWidth="1"/>
    <col min="11778" max="11784" width="16.28515625" bestFit="1" customWidth="1"/>
    <col min="11785" max="11785" width="13.7109375" bestFit="1" customWidth="1"/>
    <col min="11786" max="11789" width="16.28515625" bestFit="1" customWidth="1"/>
    <col min="11790" max="11790" width="14.7109375" bestFit="1" customWidth="1"/>
    <col min="11791" max="11791" width="9.28515625" bestFit="1" customWidth="1"/>
    <col min="12033" max="12033" width="43.5703125" customWidth="1"/>
    <col min="12034" max="12040" width="16.28515625" bestFit="1" customWidth="1"/>
    <col min="12041" max="12041" width="13.7109375" bestFit="1" customWidth="1"/>
    <col min="12042" max="12045" width="16.28515625" bestFit="1" customWidth="1"/>
    <col min="12046" max="12046" width="14.7109375" bestFit="1" customWidth="1"/>
    <col min="12047" max="12047" width="9.28515625" bestFit="1" customWidth="1"/>
    <col min="12289" max="12289" width="43.5703125" customWidth="1"/>
    <col min="12290" max="12296" width="16.28515625" bestFit="1" customWidth="1"/>
    <col min="12297" max="12297" width="13.7109375" bestFit="1" customWidth="1"/>
    <col min="12298" max="12301" width="16.28515625" bestFit="1" customWidth="1"/>
    <col min="12302" max="12302" width="14.7109375" bestFit="1" customWidth="1"/>
    <col min="12303" max="12303" width="9.28515625" bestFit="1" customWidth="1"/>
    <col min="12545" max="12545" width="43.5703125" customWidth="1"/>
    <col min="12546" max="12552" width="16.28515625" bestFit="1" customWidth="1"/>
    <col min="12553" max="12553" width="13.7109375" bestFit="1" customWidth="1"/>
    <col min="12554" max="12557" width="16.28515625" bestFit="1" customWidth="1"/>
    <col min="12558" max="12558" width="14.7109375" bestFit="1" customWidth="1"/>
    <col min="12559" max="12559" width="9.28515625" bestFit="1" customWidth="1"/>
    <col min="12801" max="12801" width="43.5703125" customWidth="1"/>
    <col min="12802" max="12808" width="16.28515625" bestFit="1" customWidth="1"/>
    <col min="12809" max="12809" width="13.7109375" bestFit="1" customWidth="1"/>
    <col min="12810" max="12813" width="16.28515625" bestFit="1" customWidth="1"/>
    <col min="12814" max="12814" width="14.7109375" bestFit="1" customWidth="1"/>
    <col min="12815" max="12815" width="9.28515625" bestFit="1" customWidth="1"/>
    <col min="13057" max="13057" width="43.5703125" customWidth="1"/>
    <col min="13058" max="13064" width="16.28515625" bestFit="1" customWidth="1"/>
    <col min="13065" max="13065" width="13.7109375" bestFit="1" customWidth="1"/>
    <col min="13066" max="13069" width="16.28515625" bestFit="1" customWidth="1"/>
    <col min="13070" max="13070" width="14.7109375" bestFit="1" customWidth="1"/>
    <col min="13071" max="13071" width="9.28515625" bestFit="1" customWidth="1"/>
    <col min="13313" max="13313" width="43.5703125" customWidth="1"/>
    <col min="13314" max="13320" width="16.28515625" bestFit="1" customWidth="1"/>
    <col min="13321" max="13321" width="13.7109375" bestFit="1" customWidth="1"/>
    <col min="13322" max="13325" width="16.28515625" bestFit="1" customWidth="1"/>
    <col min="13326" max="13326" width="14.7109375" bestFit="1" customWidth="1"/>
    <col min="13327" max="13327" width="9.28515625" bestFit="1" customWidth="1"/>
    <col min="13569" max="13569" width="43.5703125" customWidth="1"/>
    <col min="13570" max="13576" width="16.28515625" bestFit="1" customWidth="1"/>
    <col min="13577" max="13577" width="13.7109375" bestFit="1" customWidth="1"/>
    <col min="13578" max="13581" width="16.28515625" bestFit="1" customWidth="1"/>
    <col min="13582" max="13582" width="14.7109375" bestFit="1" customWidth="1"/>
    <col min="13583" max="13583" width="9.28515625" bestFit="1" customWidth="1"/>
    <col min="13825" max="13825" width="43.5703125" customWidth="1"/>
    <col min="13826" max="13832" width="16.28515625" bestFit="1" customWidth="1"/>
    <col min="13833" max="13833" width="13.7109375" bestFit="1" customWidth="1"/>
    <col min="13834" max="13837" width="16.28515625" bestFit="1" customWidth="1"/>
    <col min="13838" max="13838" width="14.7109375" bestFit="1" customWidth="1"/>
    <col min="13839" max="13839" width="9.28515625" bestFit="1" customWidth="1"/>
    <col min="14081" max="14081" width="43.5703125" customWidth="1"/>
    <col min="14082" max="14088" width="16.28515625" bestFit="1" customWidth="1"/>
    <col min="14089" max="14089" width="13.7109375" bestFit="1" customWidth="1"/>
    <col min="14090" max="14093" width="16.28515625" bestFit="1" customWidth="1"/>
    <col min="14094" max="14094" width="14.7109375" bestFit="1" customWidth="1"/>
    <col min="14095" max="14095" width="9.28515625" bestFit="1" customWidth="1"/>
    <col min="14337" max="14337" width="43.5703125" customWidth="1"/>
    <col min="14338" max="14344" width="16.28515625" bestFit="1" customWidth="1"/>
    <col min="14345" max="14345" width="13.7109375" bestFit="1" customWidth="1"/>
    <col min="14346" max="14349" width="16.28515625" bestFit="1" customWidth="1"/>
    <col min="14350" max="14350" width="14.7109375" bestFit="1" customWidth="1"/>
    <col min="14351" max="14351" width="9.28515625" bestFit="1" customWidth="1"/>
    <col min="14593" max="14593" width="43.5703125" customWidth="1"/>
    <col min="14594" max="14600" width="16.28515625" bestFit="1" customWidth="1"/>
    <col min="14601" max="14601" width="13.7109375" bestFit="1" customWidth="1"/>
    <col min="14602" max="14605" width="16.28515625" bestFit="1" customWidth="1"/>
    <col min="14606" max="14606" width="14.7109375" bestFit="1" customWidth="1"/>
    <col min="14607" max="14607" width="9.28515625" bestFit="1" customWidth="1"/>
    <col min="14849" max="14849" width="43.5703125" customWidth="1"/>
    <col min="14850" max="14856" width="16.28515625" bestFit="1" customWidth="1"/>
    <col min="14857" max="14857" width="13.7109375" bestFit="1" customWidth="1"/>
    <col min="14858" max="14861" width="16.28515625" bestFit="1" customWidth="1"/>
    <col min="14862" max="14862" width="14.7109375" bestFit="1" customWidth="1"/>
    <col min="14863" max="14863" width="9.28515625" bestFit="1" customWidth="1"/>
    <col min="15105" max="15105" width="43.5703125" customWidth="1"/>
    <col min="15106" max="15112" width="16.28515625" bestFit="1" customWidth="1"/>
    <col min="15113" max="15113" width="13.7109375" bestFit="1" customWidth="1"/>
    <col min="15114" max="15117" width="16.28515625" bestFit="1" customWidth="1"/>
    <col min="15118" max="15118" width="14.7109375" bestFit="1" customWidth="1"/>
    <col min="15119" max="15119" width="9.28515625" bestFit="1" customWidth="1"/>
    <col min="15361" max="15361" width="43.5703125" customWidth="1"/>
    <col min="15362" max="15368" width="16.28515625" bestFit="1" customWidth="1"/>
    <col min="15369" max="15369" width="13.7109375" bestFit="1" customWidth="1"/>
    <col min="15370" max="15373" width="16.28515625" bestFit="1" customWidth="1"/>
    <col min="15374" max="15374" width="14.7109375" bestFit="1" customWidth="1"/>
    <col min="15375" max="15375" width="9.28515625" bestFit="1" customWidth="1"/>
    <col min="15617" max="15617" width="43.5703125" customWidth="1"/>
    <col min="15618" max="15624" width="16.28515625" bestFit="1" customWidth="1"/>
    <col min="15625" max="15625" width="13.7109375" bestFit="1" customWidth="1"/>
    <col min="15626" max="15629" width="16.28515625" bestFit="1" customWidth="1"/>
    <col min="15630" max="15630" width="14.7109375" bestFit="1" customWidth="1"/>
    <col min="15631" max="15631" width="9.28515625" bestFit="1" customWidth="1"/>
    <col min="15873" max="15873" width="43.5703125" customWidth="1"/>
    <col min="15874" max="15880" width="16.28515625" bestFit="1" customWidth="1"/>
    <col min="15881" max="15881" width="13.7109375" bestFit="1" customWidth="1"/>
    <col min="15882" max="15885" width="16.28515625" bestFit="1" customWidth="1"/>
    <col min="15886" max="15886" width="14.7109375" bestFit="1" customWidth="1"/>
    <col min="15887" max="15887" width="9.28515625" bestFit="1" customWidth="1"/>
    <col min="16129" max="16129" width="43.5703125" customWidth="1"/>
    <col min="16130" max="16136" width="16.28515625" bestFit="1" customWidth="1"/>
    <col min="16137" max="16137" width="13.7109375" bestFit="1" customWidth="1"/>
    <col min="16138" max="16141" width="16.28515625" bestFit="1" customWidth="1"/>
    <col min="16142" max="16142" width="14.7109375" bestFit="1" customWidth="1"/>
    <col min="16143" max="16143" width="9.28515625" bestFit="1" customWidth="1"/>
  </cols>
  <sheetData>
    <row r="1" spans="1:15" ht="18" x14ac:dyDescent="0.25">
      <c r="A1" s="778" t="s">
        <v>364</v>
      </c>
      <c r="B1" s="778"/>
      <c r="C1" s="778"/>
      <c r="D1" s="778"/>
      <c r="E1" s="778"/>
      <c r="F1" s="778"/>
      <c r="G1" s="778"/>
      <c r="H1" s="778"/>
      <c r="I1" s="778"/>
      <c r="J1" s="778"/>
      <c r="K1" s="778"/>
      <c r="L1" s="778"/>
      <c r="M1" s="778"/>
      <c r="N1" s="778"/>
      <c r="O1" s="778"/>
    </row>
    <row r="2" spans="1:15" ht="18" x14ac:dyDescent="0.25">
      <c r="A2" s="778" t="s">
        <v>971</v>
      </c>
      <c r="B2" s="778"/>
      <c r="C2" s="778"/>
      <c r="D2" s="778"/>
      <c r="E2" s="778"/>
      <c r="F2" s="778"/>
      <c r="G2" s="778"/>
      <c r="H2" s="778"/>
      <c r="I2" s="778"/>
      <c r="J2" s="778"/>
      <c r="K2" s="778"/>
      <c r="L2" s="778"/>
      <c r="M2" s="778"/>
      <c r="N2" s="778"/>
      <c r="O2" s="778"/>
    </row>
    <row r="3" spans="1:15" ht="18" x14ac:dyDescent="0.25">
      <c r="A3" s="778" t="s">
        <v>2</v>
      </c>
      <c r="B3" s="778"/>
      <c r="C3" s="778"/>
      <c r="D3" s="778"/>
      <c r="E3" s="778"/>
      <c r="F3" s="778"/>
      <c r="G3" s="778"/>
      <c r="H3" s="778"/>
      <c r="I3" s="778"/>
      <c r="J3" s="778"/>
      <c r="K3" s="778"/>
      <c r="L3" s="778"/>
      <c r="M3" s="778"/>
      <c r="N3" s="778"/>
      <c r="O3" s="778"/>
    </row>
    <row r="4" spans="1:15" ht="18" x14ac:dyDescent="0.25">
      <c r="A4" s="779" t="s">
        <v>3</v>
      </c>
      <c r="B4" s="779"/>
      <c r="C4" s="779"/>
      <c r="D4" s="779"/>
      <c r="E4" s="779"/>
      <c r="F4" s="779"/>
      <c r="G4" s="779"/>
      <c r="H4" s="779"/>
      <c r="I4" s="779"/>
      <c r="J4" s="779"/>
      <c r="K4" s="779"/>
      <c r="L4" s="779"/>
      <c r="M4" s="779"/>
      <c r="N4" s="779"/>
      <c r="O4" s="779"/>
    </row>
    <row r="5" spans="1:15" ht="17.25" thickBot="1" x14ac:dyDescent="0.35">
      <c r="A5" s="291"/>
      <c r="B5" s="292"/>
      <c r="C5" s="292"/>
      <c r="D5" s="292"/>
      <c r="E5" s="292"/>
      <c r="F5" s="292"/>
      <c r="G5" s="292"/>
      <c r="H5" s="292"/>
      <c r="I5" s="292"/>
      <c r="J5" s="292"/>
      <c r="K5" s="292"/>
      <c r="L5" s="292"/>
      <c r="M5" s="292"/>
      <c r="N5" s="292"/>
      <c r="O5" s="293"/>
    </row>
    <row r="6" spans="1:15" ht="27.75" thickTop="1" thickBot="1" x14ac:dyDescent="0.3">
      <c r="A6" s="294" t="s">
        <v>972</v>
      </c>
      <c r="B6" s="295" t="s">
        <v>373</v>
      </c>
      <c r="C6" s="295" t="s">
        <v>434</v>
      </c>
      <c r="D6" s="295" t="s">
        <v>371</v>
      </c>
      <c r="E6" s="295" t="s">
        <v>370</v>
      </c>
      <c r="F6" s="295" t="s">
        <v>365</v>
      </c>
      <c r="G6" s="295" t="s">
        <v>368</v>
      </c>
      <c r="H6" s="295" t="s">
        <v>366</v>
      </c>
      <c r="I6" s="295" t="s">
        <v>375</v>
      </c>
      <c r="J6" s="295" t="s">
        <v>372</v>
      </c>
      <c r="K6" s="295" t="s">
        <v>369</v>
      </c>
      <c r="L6" s="295" t="s">
        <v>367</v>
      </c>
      <c r="M6" s="295" t="s">
        <v>374</v>
      </c>
      <c r="N6" s="296" t="s">
        <v>472</v>
      </c>
      <c r="O6" s="295" t="s">
        <v>973</v>
      </c>
    </row>
    <row r="7" spans="1:15" ht="15.75" thickTop="1" x14ac:dyDescent="0.25">
      <c r="A7" s="297" t="s">
        <v>974</v>
      </c>
      <c r="B7" s="298">
        <v>7163740.35243</v>
      </c>
      <c r="C7" s="298">
        <v>12247241.230300002</v>
      </c>
      <c r="D7" s="298">
        <v>6338591.5932700001</v>
      </c>
      <c r="E7" s="298">
        <v>5353328.7528500007</v>
      </c>
      <c r="F7" s="298">
        <v>5343619.56434</v>
      </c>
      <c r="G7" s="298">
        <v>2706001.8967700005</v>
      </c>
      <c r="H7" s="298">
        <v>989957.43206000002</v>
      </c>
      <c r="I7" s="298">
        <v>3103678.3040999998</v>
      </c>
      <c r="J7" s="298">
        <v>15301.90063</v>
      </c>
      <c r="K7" s="298">
        <v>2172059.5248600002</v>
      </c>
      <c r="L7" s="298">
        <v>578391.12450999999</v>
      </c>
      <c r="M7" s="298">
        <v>993367.88874999993</v>
      </c>
      <c r="N7" s="298">
        <v>47005279.564870007</v>
      </c>
      <c r="O7" s="77">
        <v>0.20353485972064517</v>
      </c>
    </row>
    <row r="8" spans="1:15" x14ac:dyDescent="0.25">
      <c r="A8" s="297" t="s">
        <v>975</v>
      </c>
      <c r="B8" s="298">
        <v>5508241.111560001</v>
      </c>
      <c r="C8" s="298">
        <v>3554084.4522700002</v>
      </c>
      <c r="D8" s="298">
        <v>7916296.0609100005</v>
      </c>
      <c r="E8" s="298">
        <v>4464680.7657599999</v>
      </c>
      <c r="F8" s="298">
        <v>4956170.5366300009</v>
      </c>
      <c r="G8" s="298">
        <v>3929752.93029</v>
      </c>
      <c r="H8" s="298">
        <v>2081867.7283900001</v>
      </c>
      <c r="I8" s="298">
        <v>2839861.4022199996</v>
      </c>
      <c r="J8" s="298">
        <v>0</v>
      </c>
      <c r="K8" s="298">
        <v>2636758.9856500002</v>
      </c>
      <c r="L8" s="298">
        <v>738832.67524000001</v>
      </c>
      <c r="M8" s="298">
        <v>1080065.1280700001</v>
      </c>
      <c r="N8" s="298">
        <v>39706611.776990004</v>
      </c>
      <c r="O8" s="77">
        <v>0.17193131777588072</v>
      </c>
    </row>
    <row r="9" spans="1:15" x14ac:dyDescent="0.25">
      <c r="A9" s="297" t="s">
        <v>976</v>
      </c>
      <c r="B9" s="298">
        <v>4814377.77831</v>
      </c>
      <c r="C9" s="298">
        <v>4550326.8856300004</v>
      </c>
      <c r="D9" s="298">
        <v>6325441.9560199995</v>
      </c>
      <c r="E9" s="298">
        <v>4975379.010759999</v>
      </c>
      <c r="F9" s="298">
        <v>3692115.8705599997</v>
      </c>
      <c r="G9" s="298">
        <v>3610969.90068</v>
      </c>
      <c r="H9" s="298">
        <v>4616408.4108999996</v>
      </c>
      <c r="I9" s="298">
        <v>4830495.5934699997</v>
      </c>
      <c r="J9" s="298">
        <v>8408.2902699999995</v>
      </c>
      <c r="K9" s="298">
        <v>6197989.0849799998</v>
      </c>
      <c r="L9" s="298">
        <v>1568998.6812199999</v>
      </c>
      <c r="M9" s="298">
        <v>927736.80197999987</v>
      </c>
      <c r="N9" s="298">
        <v>46118648.26478</v>
      </c>
      <c r="O9" s="77">
        <v>0.19969570848150178</v>
      </c>
    </row>
    <row r="10" spans="1:15" x14ac:dyDescent="0.25">
      <c r="A10" s="297" t="s">
        <v>977</v>
      </c>
      <c r="B10" s="298">
        <v>2621749.6956499997</v>
      </c>
      <c r="C10" s="298">
        <v>2120540.8353200001</v>
      </c>
      <c r="D10" s="298">
        <v>3559414.0908099995</v>
      </c>
      <c r="E10" s="298">
        <v>1567660.39919</v>
      </c>
      <c r="F10" s="298">
        <v>1518458.41402</v>
      </c>
      <c r="G10" s="298">
        <v>1378845.1636000003</v>
      </c>
      <c r="H10" s="298">
        <v>1092957.3094499998</v>
      </c>
      <c r="I10" s="298">
        <v>1626183.77813</v>
      </c>
      <c r="J10" s="298">
        <v>34155.846799999999</v>
      </c>
      <c r="K10" s="298">
        <v>1245421.8088099998</v>
      </c>
      <c r="L10" s="298">
        <v>442077.20436000003</v>
      </c>
      <c r="M10" s="298">
        <v>423159.09144000005</v>
      </c>
      <c r="N10" s="298">
        <v>17630623.637579996</v>
      </c>
      <c r="O10" s="77">
        <v>7.6341350207481937E-2</v>
      </c>
    </row>
    <row r="11" spans="1:15" x14ac:dyDescent="0.25">
      <c r="A11" s="297" t="s">
        <v>978</v>
      </c>
      <c r="B11" s="298">
        <v>1479168.2888100003</v>
      </c>
      <c r="C11" s="298">
        <v>1449670.5205600001</v>
      </c>
      <c r="D11" s="298">
        <v>2115073.33971</v>
      </c>
      <c r="E11" s="298">
        <v>1273184.96398</v>
      </c>
      <c r="F11" s="298">
        <v>1051062.4051699999</v>
      </c>
      <c r="G11" s="298">
        <v>872560.76875000005</v>
      </c>
      <c r="H11" s="298">
        <v>638238.03012999997</v>
      </c>
      <c r="I11" s="298">
        <v>829032.12303999998</v>
      </c>
      <c r="J11" s="298">
        <v>8156.3040599999995</v>
      </c>
      <c r="K11" s="298">
        <v>1058461.2446000001</v>
      </c>
      <c r="L11" s="298">
        <v>234557.58153999998</v>
      </c>
      <c r="M11" s="298">
        <v>395411.31376000005</v>
      </c>
      <c r="N11" s="298">
        <v>11404576.884110002</v>
      </c>
      <c r="O11" s="77">
        <v>4.9382302961887753E-2</v>
      </c>
    </row>
    <row r="12" spans="1:15" x14ac:dyDescent="0.25">
      <c r="A12" s="297" t="s">
        <v>979</v>
      </c>
      <c r="B12" s="298">
        <v>1322688.7027400001</v>
      </c>
      <c r="C12" s="298">
        <v>2133627.8101300001</v>
      </c>
      <c r="D12" s="298">
        <v>1903734.1994699999</v>
      </c>
      <c r="E12" s="298">
        <v>1004950.0898899999</v>
      </c>
      <c r="F12" s="298">
        <v>875908.9006099999</v>
      </c>
      <c r="G12" s="298">
        <v>866478.22810000007</v>
      </c>
      <c r="H12" s="298">
        <v>502076.17656000005</v>
      </c>
      <c r="I12" s="298">
        <v>840806.30476999993</v>
      </c>
      <c r="J12" s="298">
        <v>6072.8749000000007</v>
      </c>
      <c r="K12" s="298">
        <v>1076866.1761999999</v>
      </c>
      <c r="L12" s="298">
        <v>139209.17930999998</v>
      </c>
      <c r="M12" s="298">
        <v>575063.03097999992</v>
      </c>
      <c r="N12" s="298">
        <v>11247481.673660001</v>
      </c>
      <c r="O12" s="77">
        <v>4.8702074019145274E-2</v>
      </c>
    </row>
    <row r="13" spans="1:15" x14ac:dyDescent="0.25">
      <c r="A13" s="297" t="s">
        <v>980</v>
      </c>
      <c r="B13" s="298">
        <v>930130.81832999992</v>
      </c>
      <c r="C13" s="298">
        <v>1875493.8906199997</v>
      </c>
      <c r="D13" s="298">
        <v>1289930.45484</v>
      </c>
      <c r="E13" s="298">
        <v>718454.73453000013</v>
      </c>
      <c r="F13" s="298">
        <v>584138.0675</v>
      </c>
      <c r="G13" s="298">
        <v>571339.60856000008</v>
      </c>
      <c r="H13" s="298">
        <v>336334.50441000005</v>
      </c>
      <c r="I13" s="298">
        <v>755396.15866999992</v>
      </c>
      <c r="J13" s="298">
        <v>5598.2609999999995</v>
      </c>
      <c r="K13" s="298">
        <v>808565.80938999995</v>
      </c>
      <c r="L13" s="298">
        <v>76414.251279999997</v>
      </c>
      <c r="M13" s="298">
        <v>558894.14139</v>
      </c>
      <c r="N13" s="298">
        <v>8510690.7005199995</v>
      </c>
      <c r="O13" s="77">
        <v>3.6851652705640663E-2</v>
      </c>
    </row>
    <row r="14" spans="1:15" x14ac:dyDescent="0.25">
      <c r="A14" s="297" t="s">
        <v>981</v>
      </c>
      <c r="B14" s="298">
        <v>768347.56488000008</v>
      </c>
      <c r="C14" s="298">
        <v>1769675.5214299997</v>
      </c>
      <c r="D14" s="298">
        <v>982974.38962999999</v>
      </c>
      <c r="E14" s="298">
        <v>506927.31604000001</v>
      </c>
      <c r="F14" s="298">
        <v>457372.15116000007</v>
      </c>
      <c r="G14" s="298">
        <v>428640.51981000003</v>
      </c>
      <c r="H14" s="298">
        <v>298508.06601000001</v>
      </c>
      <c r="I14" s="298">
        <v>741464.92728999991</v>
      </c>
      <c r="J14" s="298">
        <v>4410.1619999999994</v>
      </c>
      <c r="K14" s="298">
        <v>812250.89758999995</v>
      </c>
      <c r="L14" s="298">
        <v>61045.27809</v>
      </c>
      <c r="M14" s="298">
        <v>653789.96725999995</v>
      </c>
      <c r="N14" s="298">
        <v>7485406.7611900009</v>
      </c>
      <c r="O14" s="77">
        <v>3.2412129641484225E-2</v>
      </c>
    </row>
    <row r="15" spans="1:15" x14ac:dyDescent="0.25">
      <c r="A15" s="297" t="s">
        <v>982</v>
      </c>
      <c r="B15" s="298">
        <v>513179.20538</v>
      </c>
      <c r="C15" s="298">
        <v>1177593.3574099999</v>
      </c>
      <c r="D15" s="298">
        <v>634070.17057999992</v>
      </c>
      <c r="E15" s="298">
        <v>359639.17924999999</v>
      </c>
      <c r="F15" s="298">
        <v>319720.52757999999</v>
      </c>
      <c r="G15" s="298">
        <v>312978.55360000004</v>
      </c>
      <c r="H15" s="298">
        <v>198906.78344</v>
      </c>
      <c r="I15" s="298">
        <v>570195.25786999997</v>
      </c>
      <c r="J15" s="298">
        <v>1131.0761299999999</v>
      </c>
      <c r="K15" s="298">
        <v>565357.35071000003</v>
      </c>
      <c r="L15" s="298">
        <v>38864.4303</v>
      </c>
      <c r="M15" s="298">
        <v>348602.97594000003</v>
      </c>
      <c r="N15" s="298">
        <v>5040238.8681899998</v>
      </c>
      <c r="O15" s="77">
        <v>2.1824448668151052E-2</v>
      </c>
    </row>
    <row r="16" spans="1:15" x14ac:dyDescent="0.25">
      <c r="A16" s="297" t="s">
        <v>983</v>
      </c>
      <c r="B16" s="298">
        <v>755116.59962000011</v>
      </c>
      <c r="C16" s="298">
        <v>1969494.1424699996</v>
      </c>
      <c r="D16" s="298">
        <v>870140.86598999996</v>
      </c>
      <c r="E16" s="298">
        <v>465234.12335999991</v>
      </c>
      <c r="F16" s="298">
        <v>463942.4531000001</v>
      </c>
      <c r="G16" s="298">
        <v>475372.99505999999</v>
      </c>
      <c r="H16" s="298">
        <v>283926.13057000004</v>
      </c>
      <c r="I16" s="298">
        <v>948977.76591000007</v>
      </c>
      <c r="J16" s="298">
        <v>2651.3246199999999</v>
      </c>
      <c r="K16" s="298">
        <v>903495.10212000017</v>
      </c>
      <c r="L16" s="298">
        <v>59226.902259999981</v>
      </c>
      <c r="M16" s="298">
        <v>806668.52431999997</v>
      </c>
      <c r="N16" s="298">
        <v>8004246.9293999998</v>
      </c>
      <c r="O16" s="77">
        <v>3.4658729636880936E-2</v>
      </c>
    </row>
    <row r="17" spans="1:16" x14ac:dyDescent="0.25">
      <c r="A17" s="297" t="s">
        <v>984</v>
      </c>
      <c r="B17" s="298">
        <v>1082197.90778</v>
      </c>
      <c r="C17" s="298">
        <v>2658267.9262699997</v>
      </c>
      <c r="D17" s="298">
        <v>1181234.7622499999</v>
      </c>
      <c r="E17" s="298">
        <v>653106.75998999993</v>
      </c>
      <c r="F17" s="298">
        <v>651091.18467999995</v>
      </c>
      <c r="G17" s="298">
        <v>692852.33395</v>
      </c>
      <c r="H17" s="298">
        <v>401641.72639999999</v>
      </c>
      <c r="I17" s="298">
        <v>1253493.53685</v>
      </c>
      <c r="J17" s="298">
        <v>2439.6780900000003</v>
      </c>
      <c r="K17" s="298">
        <v>1129920.8169200004</v>
      </c>
      <c r="L17" s="298">
        <v>75781.332840000003</v>
      </c>
      <c r="M17" s="298">
        <v>819093.84420000005</v>
      </c>
      <c r="N17" s="298">
        <v>10601121.810220001</v>
      </c>
      <c r="O17" s="77">
        <v>4.5903308319799524E-2</v>
      </c>
    </row>
    <row r="18" spans="1:16" x14ac:dyDescent="0.25">
      <c r="A18" s="297" t="s">
        <v>985</v>
      </c>
      <c r="B18" s="298">
        <v>1366501.4808899998</v>
      </c>
      <c r="C18" s="298">
        <v>3216913.1472500004</v>
      </c>
      <c r="D18" s="298">
        <v>1341983.4114699997</v>
      </c>
      <c r="E18" s="298">
        <v>794994.19168000005</v>
      </c>
      <c r="F18" s="298">
        <v>893423.26806000003</v>
      </c>
      <c r="G18" s="298">
        <v>955644.6900099999</v>
      </c>
      <c r="H18" s="298">
        <v>518178.40478999994</v>
      </c>
      <c r="I18" s="298">
        <v>1603137.3353900001</v>
      </c>
      <c r="J18" s="298">
        <v>3102.7680099999998</v>
      </c>
      <c r="K18" s="298">
        <v>1280234.17203</v>
      </c>
      <c r="L18" s="298">
        <v>87699.322430000015</v>
      </c>
      <c r="M18" s="298">
        <v>790865.83109000011</v>
      </c>
      <c r="N18" s="298">
        <v>12852678.023099998</v>
      </c>
      <c r="O18" s="77">
        <v>5.5652642483619098E-2</v>
      </c>
    </row>
    <row r="19" spans="1:16" x14ac:dyDescent="0.25">
      <c r="A19" s="297" t="s">
        <v>986</v>
      </c>
      <c r="B19" s="298">
        <v>260600.39794</v>
      </c>
      <c r="C19" s="298">
        <v>583939.46396999981</v>
      </c>
      <c r="D19" s="298">
        <v>230936.83471999998</v>
      </c>
      <c r="E19" s="298">
        <v>152736.39683000001</v>
      </c>
      <c r="F19" s="298">
        <v>185114.00318999999</v>
      </c>
      <c r="G19" s="298">
        <v>206026.15484</v>
      </c>
      <c r="H19" s="298">
        <v>106420.05493</v>
      </c>
      <c r="I19" s="298">
        <v>308690.58176000003</v>
      </c>
      <c r="J19" s="298">
        <v>542.89146999999991</v>
      </c>
      <c r="K19" s="298">
        <v>199031.33908999999</v>
      </c>
      <c r="L19" s="298">
        <v>14977.964040000001</v>
      </c>
      <c r="M19" s="298">
        <v>100203.42234999999</v>
      </c>
      <c r="N19" s="298">
        <v>2349219.5051299999</v>
      </c>
      <c r="O19" s="77">
        <v>1.0172220373027801E-2</v>
      </c>
    </row>
    <row r="20" spans="1:16" ht="15.75" thickBot="1" x14ac:dyDescent="0.3">
      <c r="A20" s="297" t="s">
        <v>987</v>
      </c>
      <c r="B20" s="298">
        <v>332818.78285000002</v>
      </c>
      <c r="C20" s="298">
        <v>692072.77315999998</v>
      </c>
      <c r="D20" s="298">
        <v>258624.41200000001</v>
      </c>
      <c r="E20" s="298">
        <v>166168.77165000001</v>
      </c>
      <c r="F20" s="298">
        <v>224863.32863</v>
      </c>
      <c r="G20" s="298">
        <v>269688.92223999999</v>
      </c>
      <c r="H20" s="298">
        <v>137780.85099999997</v>
      </c>
      <c r="I20" s="298">
        <v>511627.78859000001</v>
      </c>
      <c r="J20" s="298">
        <v>663.83487000000002</v>
      </c>
      <c r="K20" s="298">
        <v>231707.25073999999</v>
      </c>
      <c r="L20" s="298">
        <v>20310.64428</v>
      </c>
      <c r="M20" s="298">
        <v>141462.00019999998</v>
      </c>
      <c r="N20" s="298">
        <v>2987789.3602100001</v>
      </c>
      <c r="O20" s="77">
        <v>1.2937255004854056E-2</v>
      </c>
    </row>
    <row r="21" spans="1:16" ht="16.5" thickTop="1" thickBot="1" x14ac:dyDescent="0.3">
      <c r="A21" s="294" t="s">
        <v>8</v>
      </c>
      <c r="B21" s="299">
        <v>28918858.687169995</v>
      </c>
      <c r="C21" s="299">
        <v>39998941.95679</v>
      </c>
      <c r="D21" s="299">
        <v>34948446.541670009</v>
      </c>
      <c r="E21" s="299">
        <v>22456445.455759998</v>
      </c>
      <c r="F21" s="299">
        <v>21217000.67523</v>
      </c>
      <c r="G21" s="299">
        <v>17277152.66626</v>
      </c>
      <c r="H21" s="299">
        <v>12203201.609039998</v>
      </c>
      <c r="I21" s="299">
        <v>20763040.858060002</v>
      </c>
      <c r="J21" s="299">
        <v>92635.212849999996</v>
      </c>
      <c r="K21" s="299">
        <v>20318119.563690003</v>
      </c>
      <c r="L21" s="299">
        <v>4136386.5717000002</v>
      </c>
      <c r="M21" s="299">
        <v>8614383.9617300015</v>
      </c>
      <c r="N21" s="299">
        <v>230944613.75995001</v>
      </c>
      <c r="O21" s="300">
        <v>0.99999999999999978</v>
      </c>
    </row>
    <row r="22" spans="1:16" ht="16.5" thickTop="1" thickBot="1" x14ac:dyDescent="0.3">
      <c r="A22" s="301" t="s">
        <v>988</v>
      </c>
      <c r="B22" s="77">
        <v>0.12521988807770607</v>
      </c>
      <c r="C22" s="77">
        <v>0.17319711988765396</v>
      </c>
      <c r="D22" s="77">
        <v>0.15132825993506979</v>
      </c>
      <c r="E22" s="77">
        <v>9.7237363929612255E-2</v>
      </c>
      <c r="F22" s="77">
        <v>9.1870515314479331E-2</v>
      </c>
      <c r="G22" s="77">
        <v>7.4810805868017916E-2</v>
      </c>
      <c r="H22" s="77">
        <v>5.2840381987537197E-2</v>
      </c>
      <c r="I22" s="77">
        <v>8.9904849998544062E-2</v>
      </c>
      <c r="J22" s="77">
        <v>4.0111441155448428E-4</v>
      </c>
      <c r="K22" s="77">
        <v>8.7978321870754689E-2</v>
      </c>
      <c r="L22" s="77">
        <v>1.7910729782160975E-2</v>
      </c>
      <c r="M22" s="77">
        <v>3.7300648936909271E-2</v>
      </c>
      <c r="N22" s="77">
        <v>1</v>
      </c>
      <c r="O22" s="302"/>
    </row>
    <row r="23" spans="1:16" ht="27.75" thickTop="1" thickBot="1" x14ac:dyDescent="0.3">
      <c r="A23" s="303" t="s">
        <v>989</v>
      </c>
      <c r="B23" s="295" t="s">
        <v>373</v>
      </c>
      <c r="C23" s="295" t="s">
        <v>434</v>
      </c>
      <c r="D23" s="295" t="s">
        <v>371</v>
      </c>
      <c r="E23" s="295" t="s">
        <v>370</v>
      </c>
      <c r="F23" s="295" t="s">
        <v>365</v>
      </c>
      <c r="G23" s="295" t="s">
        <v>368</v>
      </c>
      <c r="H23" s="295" t="s">
        <v>366</v>
      </c>
      <c r="I23" s="295" t="s">
        <v>375</v>
      </c>
      <c r="J23" s="295" t="s">
        <v>372</v>
      </c>
      <c r="K23" s="295" t="s">
        <v>369</v>
      </c>
      <c r="L23" s="295" t="s">
        <v>367</v>
      </c>
      <c r="M23" s="295" t="s">
        <v>374</v>
      </c>
      <c r="N23" s="296" t="s">
        <v>472</v>
      </c>
      <c r="O23" s="295" t="s">
        <v>849</v>
      </c>
    </row>
    <row r="24" spans="1:16" ht="15.75" thickTop="1" x14ac:dyDescent="0.25">
      <c r="A24" s="297" t="s">
        <v>974</v>
      </c>
      <c r="B24" s="298">
        <v>204</v>
      </c>
      <c r="C24" s="298">
        <v>178</v>
      </c>
      <c r="D24" s="298">
        <v>178</v>
      </c>
      <c r="E24" s="298">
        <v>148</v>
      </c>
      <c r="F24" s="298">
        <v>132</v>
      </c>
      <c r="G24" s="298">
        <v>61</v>
      </c>
      <c r="H24" s="298">
        <v>40</v>
      </c>
      <c r="I24" s="298">
        <v>83</v>
      </c>
      <c r="J24" s="298">
        <v>1</v>
      </c>
      <c r="K24" s="298">
        <v>57</v>
      </c>
      <c r="L24" s="298">
        <v>13</v>
      </c>
      <c r="M24" s="298">
        <v>27</v>
      </c>
      <c r="N24" s="298">
        <v>1122</v>
      </c>
      <c r="O24" s="77">
        <v>6.9017943558085363E-5</v>
      </c>
      <c r="P24" s="304"/>
    </row>
    <row r="25" spans="1:16" x14ac:dyDescent="0.25">
      <c r="A25" s="297" t="s">
        <v>975</v>
      </c>
      <c r="B25" s="298">
        <v>562</v>
      </c>
      <c r="C25" s="298">
        <v>359</v>
      </c>
      <c r="D25" s="298">
        <v>827</v>
      </c>
      <c r="E25" s="298">
        <v>463</v>
      </c>
      <c r="F25" s="298">
        <v>499</v>
      </c>
      <c r="G25" s="298">
        <v>399</v>
      </c>
      <c r="H25" s="298">
        <v>220</v>
      </c>
      <c r="I25" s="298">
        <v>294</v>
      </c>
      <c r="J25" s="298">
        <v>0</v>
      </c>
      <c r="K25" s="298">
        <v>272</v>
      </c>
      <c r="L25" s="298">
        <v>79</v>
      </c>
      <c r="M25" s="298">
        <v>111</v>
      </c>
      <c r="N25" s="298">
        <v>4085</v>
      </c>
      <c r="O25" s="77">
        <v>2.5128190680461562E-4</v>
      </c>
      <c r="P25" s="304"/>
    </row>
    <row r="26" spans="1:16" x14ac:dyDescent="0.25">
      <c r="A26" s="297" t="s">
        <v>976</v>
      </c>
      <c r="B26" s="298">
        <v>976</v>
      </c>
      <c r="C26" s="298">
        <v>891</v>
      </c>
      <c r="D26" s="298">
        <v>1271</v>
      </c>
      <c r="E26" s="298">
        <v>993</v>
      </c>
      <c r="F26" s="298">
        <v>747</v>
      </c>
      <c r="G26" s="298">
        <v>723</v>
      </c>
      <c r="H26" s="298">
        <v>929</v>
      </c>
      <c r="I26" s="298">
        <v>967</v>
      </c>
      <c r="J26" s="298">
        <v>2</v>
      </c>
      <c r="K26" s="298">
        <v>1230</v>
      </c>
      <c r="L26" s="298">
        <v>318</v>
      </c>
      <c r="M26" s="298">
        <v>190</v>
      </c>
      <c r="N26" s="298">
        <v>9237</v>
      </c>
      <c r="O26" s="77">
        <v>5.6819852463995942E-4</v>
      </c>
      <c r="P26" s="304"/>
    </row>
    <row r="27" spans="1:16" x14ac:dyDescent="0.25">
      <c r="A27" s="297" t="s">
        <v>977</v>
      </c>
      <c r="B27" s="298">
        <v>1214</v>
      </c>
      <c r="C27" s="298">
        <v>986</v>
      </c>
      <c r="D27" s="298">
        <v>1640</v>
      </c>
      <c r="E27" s="298">
        <v>748</v>
      </c>
      <c r="F27" s="298">
        <v>702</v>
      </c>
      <c r="G27" s="298">
        <v>633</v>
      </c>
      <c r="H27" s="298">
        <v>502</v>
      </c>
      <c r="I27" s="298">
        <v>750</v>
      </c>
      <c r="J27" s="298">
        <v>14</v>
      </c>
      <c r="K27" s="298">
        <v>559</v>
      </c>
      <c r="L27" s="298">
        <v>199</v>
      </c>
      <c r="M27" s="298">
        <v>195</v>
      </c>
      <c r="N27" s="298">
        <v>8142</v>
      </c>
      <c r="O27" s="77">
        <v>5.0084144068621302E-4</v>
      </c>
      <c r="P27" s="304"/>
    </row>
    <row r="28" spans="1:16" x14ac:dyDescent="0.25">
      <c r="A28" s="297" t="s">
        <v>978</v>
      </c>
      <c r="B28" s="298">
        <v>1539</v>
      </c>
      <c r="C28" s="298">
        <v>1551</v>
      </c>
      <c r="D28" s="298">
        <v>2205</v>
      </c>
      <c r="E28" s="298">
        <v>1296</v>
      </c>
      <c r="F28" s="298">
        <v>1085</v>
      </c>
      <c r="G28" s="298">
        <v>913</v>
      </c>
      <c r="H28" s="298">
        <v>659</v>
      </c>
      <c r="I28" s="298">
        <v>865</v>
      </c>
      <c r="J28" s="298">
        <v>10</v>
      </c>
      <c r="K28" s="298">
        <v>1101</v>
      </c>
      <c r="L28" s="298">
        <v>242</v>
      </c>
      <c r="M28" s="298">
        <v>427</v>
      </c>
      <c r="N28" s="298">
        <v>11893</v>
      </c>
      <c r="O28" s="77">
        <v>7.3157789905196901E-4</v>
      </c>
      <c r="P28" s="304"/>
    </row>
    <row r="29" spans="1:16" x14ac:dyDescent="0.25">
      <c r="A29" s="297" t="s">
        <v>979</v>
      </c>
      <c r="B29" s="298">
        <v>2704</v>
      </c>
      <c r="C29" s="298">
        <v>4548</v>
      </c>
      <c r="D29" s="298">
        <v>3976</v>
      </c>
      <c r="E29" s="298">
        <v>2062</v>
      </c>
      <c r="F29" s="298">
        <v>1846</v>
      </c>
      <c r="G29" s="298">
        <v>1765</v>
      </c>
      <c r="H29" s="298">
        <v>1049</v>
      </c>
      <c r="I29" s="298">
        <v>1804</v>
      </c>
      <c r="J29" s="298">
        <v>13</v>
      </c>
      <c r="K29" s="298">
        <v>2243</v>
      </c>
      <c r="L29" s="298">
        <v>289</v>
      </c>
      <c r="M29" s="298">
        <v>1264</v>
      </c>
      <c r="N29" s="298">
        <v>23563</v>
      </c>
      <c r="O29" s="77">
        <v>1.449438328038472E-3</v>
      </c>
      <c r="P29" s="304"/>
    </row>
    <row r="30" spans="1:16" x14ac:dyDescent="0.25">
      <c r="A30" s="297" t="s">
        <v>980</v>
      </c>
      <c r="B30" s="298">
        <v>3532</v>
      </c>
      <c r="C30" s="298">
        <v>7119</v>
      </c>
      <c r="D30" s="298">
        <v>4882</v>
      </c>
      <c r="E30" s="298">
        <v>2690</v>
      </c>
      <c r="F30" s="298">
        <v>2214</v>
      </c>
      <c r="G30" s="298">
        <v>2160</v>
      </c>
      <c r="H30" s="298">
        <v>1292</v>
      </c>
      <c r="I30" s="298">
        <v>2876</v>
      </c>
      <c r="J30" s="298">
        <v>21</v>
      </c>
      <c r="K30" s="298">
        <v>3103</v>
      </c>
      <c r="L30" s="298">
        <v>288</v>
      </c>
      <c r="M30" s="298">
        <v>2124</v>
      </c>
      <c r="N30" s="298">
        <v>32301</v>
      </c>
      <c r="O30" s="77">
        <v>1.9869417066575002E-3</v>
      </c>
      <c r="P30" s="304"/>
    </row>
    <row r="31" spans="1:16" x14ac:dyDescent="0.25">
      <c r="A31" s="297" t="s">
        <v>981</v>
      </c>
      <c r="B31" s="298">
        <v>4587</v>
      </c>
      <c r="C31" s="298">
        <v>10523</v>
      </c>
      <c r="D31" s="298">
        <v>5865</v>
      </c>
      <c r="E31" s="298">
        <v>3027</v>
      </c>
      <c r="F31" s="298">
        <v>2725</v>
      </c>
      <c r="G31" s="298">
        <v>2562</v>
      </c>
      <c r="H31" s="298">
        <v>1774</v>
      </c>
      <c r="I31" s="298">
        <v>4421</v>
      </c>
      <c r="J31" s="298">
        <v>26</v>
      </c>
      <c r="K31" s="298">
        <v>4850</v>
      </c>
      <c r="L31" s="298">
        <v>364</v>
      </c>
      <c r="M31" s="298">
        <v>3842</v>
      </c>
      <c r="N31" s="298">
        <v>44566</v>
      </c>
      <c r="O31" s="77">
        <v>2.7414025602581393E-3</v>
      </c>
      <c r="P31" s="304"/>
    </row>
    <row r="32" spans="1:16" x14ac:dyDescent="0.25">
      <c r="A32" s="297" t="s">
        <v>982</v>
      </c>
      <c r="B32" s="298">
        <v>4333</v>
      </c>
      <c r="C32" s="298">
        <v>9980</v>
      </c>
      <c r="D32" s="298">
        <v>5361</v>
      </c>
      <c r="E32" s="298">
        <v>3019</v>
      </c>
      <c r="F32" s="298">
        <v>2703</v>
      </c>
      <c r="G32" s="298">
        <v>2650</v>
      </c>
      <c r="H32" s="298">
        <v>1679</v>
      </c>
      <c r="I32" s="298">
        <v>4841</v>
      </c>
      <c r="J32" s="298">
        <v>9</v>
      </c>
      <c r="K32" s="298">
        <v>4808</v>
      </c>
      <c r="L32" s="298">
        <v>330</v>
      </c>
      <c r="M32" s="298">
        <v>2962</v>
      </c>
      <c r="N32" s="298">
        <v>42675</v>
      </c>
      <c r="O32" s="77">
        <v>2.6250808746357333E-3</v>
      </c>
      <c r="P32" s="304"/>
    </row>
    <row r="33" spans="1:17" x14ac:dyDescent="0.25">
      <c r="A33" s="297" t="s">
        <v>983</v>
      </c>
      <c r="B33" s="298">
        <v>9069</v>
      </c>
      <c r="C33" s="298">
        <v>23304</v>
      </c>
      <c r="D33" s="298">
        <v>10376</v>
      </c>
      <c r="E33" s="298">
        <v>5543</v>
      </c>
      <c r="F33" s="298">
        <v>5541</v>
      </c>
      <c r="G33" s="298">
        <v>5679</v>
      </c>
      <c r="H33" s="298">
        <v>3365</v>
      </c>
      <c r="I33" s="298">
        <v>11203</v>
      </c>
      <c r="J33" s="298">
        <v>31</v>
      </c>
      <c r="K33" s="298">
        <v>10673</v>
      </c>
      <c r="L33" s="298">
        <v>704</v>
      </c>
      <c r="M33" s="298">
        <v>9333</v>
      </c>
      <c r="N33" s="298">
        <v>94821</v>
      </c>
      <c r="O33" s="77">
        <v>5.8327543904823642E-3</v>
      </c>
      <c r="P33" s="304"/>
    </row>
    <row r="34" spans="1:17" x14ac:dyDescent="0.25">
      <c r="A34" s="297" t="s">
        <v>984</v>
      </c>
      <c r="B34" s="298">
        <v>22415</v>
      </c>
      <c r="C34" s="298">
        <v>54927</v>
      </c>
      <c r="D34" s="298">
        <v>24289</v>
      </c>
      <c r="E34" s="298">
        <v>13400</v>
      </c>
      <c r="F34" s="298">
        <v>13426</v>
      </c>
      <c r="G34" s="298">
        <v>14343</v>
      </c>
      <c r="H34" s="298">
        <v>8364</v>
      </c>
      <c r="I34" s="298">
        <v>25945</v>
      </c>
      <c r="J34" s="298">
        <v>49</v>
      </c>
      <c r="K34" s="298">
        <v>23387</v>
      </c>
      <c r="L34" s="298">
        <v>1559</v>
      </c>
      <c r="M34" s="298">
        <v>16940</v>
      </c>
      <c r="N34" s="298">
        <v>219044</v>
      </c>
      <c r="O34" s="77">
        <v>1.3474123376771169E-2</v>
      </c>
      <c r="P34" s="304"/>
    </row>
    <row r="35" spans="1:17" x14ac:dyDescent="0.25">
      <c r="A35" s="297" t="s">
        <v>985</v>
      </c>
      <c r="B35" s="298">
        <v>87234</v>
      </c>
      <c r="C35" s="298">
        <v>203128</v>
      </c>
      <c r="D35" s="298">
        <v>84523</v>
      </c>
      <c r="E35" s="298">
        <v>50270</v>
      </c>
      <c r="F35" s="298">
        <v>58038</v>
      </c>
      <c r="G35" s="298">
        <v>62247</v>
      </c>
      <c r="H35" s="298">
        <v>33227</v>
      </c>
      <c r="I35" s="298">
        <v>102966</v>
      </c>
      <c r="J35" s="298">
        <v>195</v>
      </c>
      <c r="K35" s="298">
        <v>79733</v>
      </c>
      <c r="L35" s="298">
        <v>5452</v>
      </c>
      <c r="M35" s="298">
        <v>47687</v>
      </c>
      <c r="N35" s="298">
        <v>814700</v>
      </c>
      <c r="O35" s="77">
        <v>5.0114900727960918E-2</v>
      </c>
      <c r="P35" s="304"/>
    </row>
    <row r="36" spans="1:17" x14ac:dyDescent="0.25">
      <c r="A36" s="297" t="s">
        <v>986</v>
      </c>
      <c r="B36" s="298">
        <v>53322</v>
      </c>
      <c r="C36" s="298">
        <v>118585</v>
      </c>
      <c r="D36" s="298">
        <v>46998</v>
      </c>
      <c r="E36" s="298">
        <v>31207</v>
      </c>
      <c r="F36" s="298">
        <v>37781</v>
      </c>
      <c r="G36" s="298">
        <v>42244</v>
      </c>
      <c r="H36" s="298">
        <v>21776</v>
      </c>
      <c r="I36" s="298">
        <v>63429</v>
      </c>
      <c r="J36" s="298">
        <v>113</v>
      </c>
      <c r="K36" s="298">
        <v>40072</v>
      </c>
      <c r="L36" s="298">
        <v>3058</v>
      </c>
      <c r="M36" s="298">
        <v>20236</v>
      </c>
      <c r="N36" s="298">
        <v>478821</v>
      </c>
      <c r="O36" s="77">
        <v>2.9453868763303023E-2</v>
      </c>
      <c r="P36" s="304"/>
    </row>
    <row r="37" spans="1:17" ht="15.75" thickBot="1" x14ac:dyDescent="0.3">
      <c r="A37" s="297" t="s">
        <v>987</v>
      </c>
      <c r="B37" s="298">
        <v>1530565</v>
      </c>
      <c r="C37" s="298">
        <v>3197454</v>
      </c>
      <c r="D37" s="298">
        <v>1244629</v>
      </c>
      <c r="E37" s="298">
        <v>720912</v>
      </c>
      <c r="F37" s="298">
        <v>1131859</v>
      </c>
      <c r="G37" s="298">
        <v>1151096</v>
      </c>
      <c r="H37" s="298">
        <v>603784</v>
      </c>
      <c r="I37" s="298">
        <v>2546861</v>
      </c>
      <c r="J37" s="298">
        <v>1453</v>
      </c>
      <c r="K37" s="298">
        <v>1400435</v>
      </c>
      <c r="L37" s="298">
        <v>109782</v>
      </c>
      <c r="M37" s="298">
        <v>832842</v>
      </c>
      <c r="N37" s="298">
        <v>14471672</v>
      </c>
      <c r="O37" s="77">
        <v>0.89020057155715182</v>
      </c>
      <c r="P37" s="304"/>
    </row>
    <row r="38" spans="1:17" ht="16.5" thickTop="1" thickBot="1" x14ac:dyDescent="0.3">
      <c r="A38" s="294" t="s">
        <v>8</v>
      </c>
      <c r="B38" s="299">
        <v>1722256</v>
      </c>
      <c r="C38" s="299">
        <v>3633533</v>
      </c>
      <c r="D38" s="299">
        <v>1437020</v>
      </c>
      <c r="E38" s="299">
        <v>835778</v>
      </c>
      <c r="F38" s="299">
        <v>1259298</v>
      </c>
      <c r="G38" s="299">
        <v>1287475</v>
      </c>
      <c r="H38" s="299">
        <v>678660</v>
      </c>
      <c r="I38" s="299">
        <v>2767305</v>
      </c>
      <c r="J38" s="299">
        <v>1937</v>
      </c>
      <c r="K38" s="299">
        <v>1572523</v>
      </c>
      <c r="L38" s="299">
        <v>122677</v>
      </c>
      <c r="M38" s="299">
        <v>938180</v>
      </c>
      <c r="N38" s="299">
        <v>16256642</v>
      </c>
      <c r="O38" s="300">
        <v>1</v>
      </c>
      <c r="P38" s="304"/>
      <c r="Q38" s="305"/>
    </row>
    <row r="39" spans="1:17" ht="15.75" thickTop="1" x14ac:dyDescent="0.25">
      <c r="A39" s="301" t="s">
        <v>988</v>
      </c>
      <c r="B39" s="77">
        <v>0.10594168217519953</v>
      </c>
      <c r="C39" s="77">
        <v>0.22351067336046399</v>
      </c>
      <c r="D39" s="77">
        <v>8.83958692084134E-2</v>
      </c>
      <c r="E39" s="77">
        <v>5.1411478459081526E-2</v>
      </c>
      <c r="F39" s="77">
        <v>7.7463599186104973E-2</v>
      </c>
      <c r="G39" s="77">
        <v>7.9196859966529379E-2</v>
      </c>
      <c r="H39" s="77">
        <v>4.1746628854839762E-2</v>
      </c>
      <c r="I39" s="77">
        <v>0.17022611434760021</v>
      </c>
      <c r="J39" s="77">
        <v>1.1915129828165004E-4</v>
      </c>
      <c r="K39" s="77">
        <v>9.6731108429403814E-2</v>
      </c>
      <c r="L39" s="77">
        <v>7.5462693956107295E-3</v>
      </c>
      <c r="M39" s="77">
        <v>5.771056531847106E-2</v>
      </c>
      <c r="N39" s="77">
        <v>1.0000000000000002</v>
      </c>
      <c r="O39" s="306"/>
    </row>
    <row r="40" spans="1:17" ht="16.5" thickBot="1" x14ac:dyDescent="0.3">
      <c r="A40" s="307"/>
      <c r="B40" s="308"/>
      <c r="C40" s="309"/>
      <c r="D40" s="309"/>
      <c r="E40" s="309"/>
      <c r="F40" s="309"/>
      <c r="G40" s="309"/>
      <c r="H40" s="308"/>
      <c r="I40" s="308"/>
      <c r="J40" s="308"/>
      <c r="K40" s="308"/>
      <c r="L40" s="308"/>
      <c r="M40" s="308"/>
      <c r="N40" s="310"/>
      <c r="O40" s="310"/>
    </row>
    <row r="41" spans="1:17" ht="19.5" customHeight="1" thickTop="1" x14ac:dyDescent="0.25">
      <c r="A41" s="780" t="s">
        <v>990</v>
      </c>
      <c r="B41" s="781"/>
      <c r="C41" s="781"/>
      <c r="D41" s="781"/>
      <c r="E41" s="781"/>
      <c r="F41" s="781"/>
      <c r="G41" s="781"/>
      <c r="H41" s="781"/>
      <c r="I41" s="781"/>
      <c r="J41" s="781"/>
      <c r="K41" s="781"/>
      <c r="L41" s="781"/>
      <c r="M41" s="781"/>
      <c r="N41" s="781"/>
      <c r="O41" s="781"/>
    </row>
    <row r="42" spans="1:17" x14ac:dyDescent="0.25">
      <c r="A42" s="311"/>
      <c r="B42" s="312"/>
      <c r="C42" s="313"/>
      <c r="D42" s="313"/>
      <c r="E42" s="313"/>
      <c r="F42" s="313"/>
      <c r="G42" s="313"/>
      <c r="H42" s="312"/>
      <c r="I42" s="312"/>
      <c r="J42" s="312"/>
      <c r="K42" s="312"/>
      <c r="L42" s="312"/>
      <c r="M42" s="312"/>
      <c r="N42" s="314"/>
      <c r="O42" s="315"/>
    </row>
    <row r="43" spans="1:17" x14ac:dyDescent="0.25">
      <c r="A43" s="311"/>
      <c r="B43" s="312"/>
      <c r="C43" s="313"/>
      <c r="D43" s="313"/>
      <c r="E43" s="313"/>
      <c r="F43" s="313"/>
      <c r="G43" s="313"/>
      <c r="H43" s="312"/>
      <c r="I43" s="312"/>
      <c r="J43" s="312"/>
      <c r="K43" s="312"/>
      <c r="L43" s="312"/>
      <c r="M43" s="312"/>
      <c r="N43" s="314"/>
      <c r="O43" s="315"/>
    </row>
    <row r="44" spans="1:17" ht="18" x14ac:dyDescent="0.25">
      <c r="A44" s="778" t="s">
        <v>364</v>
      </c>
      <c r="B44" s="778"/>
      <c r="C44" s="778"/>
      <c r="D44" s="778"/>
      <c r="E44" s="778"/>
      <c r="F44" s="778"/>
      <c r="G44" s="778"/>
      <c r="H44" s="778"/>
      <c r="I44" s="778"/>
      <c r="J44" s="778"/>
      <c r="K44" s="778"/>
      <c r="L44" s="778"/>
      <c r="M44" s="778"/>
      <c r="N44" s="778"/>
      <c r="O44" s="778"/>
    </row>
    <row r="45" spans="1:17" ht="18" x14ac:dyDescent="0.25">
      <c r="A45" s="778" t="s">
        <v>991</v>
      </c>
      <c r="B45" s="778"/>
      <c r="C45" s="778"/>
      <c r="D45" s="778"/>
      <c r="E45" s="778"/>
      <c r="F45" s="778"/>
      <c r="G45" s="778"/>
      <c r="H45" s="778"/>
      <c r="I45" s="778"/>
      <c r="J45" s="778"/>
      <c r="K45" s="778"/>
      <c r="L45" s="778"/>
      <c r="M45" s="778"/>
      <c r="N45" s="778"/>
      <c r="O45" s="778"/>
    </row>
    <row r="46" spans="1:17" ht="18" x14ac:dyDescent="0.25">
      <c r="A46" s="778" t="s">
        <v>2</v>
      </c>
      <c r="B46" s="778"/>
      <c r="C46" s="778"/>
      <c r="D46" s="778"/>
      <c r="E46" s="778"/>
      <c r="F46" s="778"/>
      <c r="G46" s="778"/>
      <c r="H46" s="778"/>
      <c r="I46" s="778"/>
      <c r="J46" s="778"/>
      <c r="K46" s="778"/>
      <c r="L46" s="778"/>
      <c r="M46" s="778"/>
      <c r="N46" s="778"/>
      <c r="O46" s="778"/>
    </row>
    <row r="47" spans="1:17" ht="27" customHeight="1" x14ac:dyDescent="0.25">
      <c r="A47" s="779" t="s">
        <v>3</v>
      </c>
      <c r="B47" s="779"/>
      <c r="C47" s="779"/>
      <c r="D47" s="779"/>
      <c r="E47" s="779"/>
      <c r="F47" s="779"/>
      <c r="G47" s="779"/>
      <c r="H47" s="779"/>
      <c r="I47" s="779"/>
      <c r="J47" s="779"/>
      <c r="K47" s="779"/>
      <c r="L47" s="779"/>
      <c r="M47" s="779"/>
      <c r="N47" s="779"/>
      <c r="O47" s="779"/>
    </row>
    <row r="48" spans="1:17" ht="15.75" thickBot="1" x14ac:dyDescent="0.3">
      <c r="A48" s="316"/>
      <c r="B48" s="317"/>
      <c r="C48" s="318"/>
      <c r="D48" s="317"/>
      <c r="E48" s="317"/>
      <c r="F48" s="317"/>
      <c r="G48" s="317"/>
      <c r="H48" s="317"/>
      <c r="I48" s="319"/>
      <c r="J48" s="317"/>
      <c r="K48" s="317"/>
      <c r="L48" s="317"/>
      <c r="M48" s="317"/>
      <c r="N48" s="317"/>
      <c r="O48" s="293"/>
    </row>
    <row r="49" spans="1:16" ht="27.75" thickTop="1" thickBot="1" x14ac:dyDescent="0.3">
      <c r="A49" s="295" t="s">
        <v>972</v>
      </c>
      <c r="B49" s="295" t="s">
        <v>373</v>
      </c>
      <c r="C49" s="295" t="s">
        <v>434</v>
      </c>
      <c r="D49" s="295" t="s">
        <v>371</v>
      </c>
      <c r="E49" s="295" t="s">
        <v>370</v>
      </c>
      <c r="F49" s="295" t="s">
        <v>365</v>
      </c>
      <c r="G49" s="295" t="s">
        <v>368</v>
      </c>
      <c r="H49" s="295" t="s">
        <v>366</v>
      </c>
      <c r="I49" s="295" t="s">
        <v>375</v>
      </c>
      <c r="J49" s="295" t="s">
        <v>372</v>
      </c>
      <c r="K49" s="295" t="s">
        <v>369</v>
      </c>
      <c r="L49" s="295" t="s">
        <v>367</v>
      </c>
      <c r="M49" s="295" t="s">
        <v>374</v>
      </c>
      <c r="N49" s="296" t="s">
        <v>472</v>
      </c>
      <c r="O49" s="295" t="s">
        <v>973</v>
      </c>
    </row>
    <row r="50" spans="1:16" ht="15.75" thickTop="1" x14ac:dyDescent="0.25">
      <c r="A50" s="297" t="s">
        <v>974</v>
      </c>
      <c r="B50" s="298">
        <v>3432091.7375400001</v>
      </c>
      <c r="C50" s="298">
        <v>5272961.7996800002</v>
      </c>
      <c r="D50" s="298">
        <v>3463060.3985999995</v>
      </c>
      <c r="E50" s="298">
        <v>3435445.2877000002</v>
      </c>
      <c r="F50" s="298">
        <v>3927987.4332300001</v>
      </c>
      <c r="G50" s="298">
        <v>1344324.3297200003</v>
      </c>
      <c r="H50" s="298">
        <v>269451.71633999998</v>
      </c>
      <c r="I50" s="298">
        <v>0</v>
      </c>
      <c r="J50" s="298">
        <v>15301.90063</v>
      </c>
      <c r="K50" s="298">
        <v>837437.58129000012</v>
      </c>
      <c r="L50" s="298">
        <v>90062.558590000001</v>
      </c>
      <c r="M50" s="298">
        <v>0</v>
      </c>
      <c r="N50" s="298">
        <v>22088124.743320003</v>
      </c>
      <c r="O50" s="77">
        <v>0.52746444609984622</v>
      </c>
      <c r="P50" s="304"/>
    </row>
    <row r="51" spans="1:16" x14ac:dyDescent="0.25">
      <c r="A51" s="297" t="s">
        <v>975</v>
      </c>
      <c r="B51" s="298">
        <v>699564.16049000004</v>
      </c>
      <c r="C51" s="298">
        <v>445565.62543999997</v>
      </c>
      <c r="D51" s="298">
        <v>697111.97006000008</v>
      </c>
      <c r="E51" s="298">
        <v>693569.71342000004</v>
      </c>
      <c r="F51" s="298">
        <v>632812.82734000008</v>
      </c>
      <c r="G51" s="298">
        <v>465281.09354999993</v>
      </c>
      <c r="H51" s="298">
        <v>270790.88945000002</v>
      </c>
      <c r="I51" s="298">
        <v>0</v>
      </c>
      <c r="J51" s="298">
        <v>0</v>
      </c>
      <c r="K51" s="298">
        <v>274366.71049000003</v>
      </c>
      <c r="L51" s="298">
        <v>107918.55615999999</v>
      </c>
      <c r="M51" s="298">
        <v>0</v>
      </c>
      <c r="N51" s="298">
        <v>4286981.5463999994</v>
      </c>
      <c r="O51" s="77">
        <v>0.10237312461285289</v>
      </c>
      <c r="P51" s="304"/>
    </row>
    <row r="52" spans="1:16" x14ac:dyDescent="0.25">
      <c r="A52" s="297" t="s">
        <v>976</v>
      </c>
      <c r="B52" s="298">
        <v>491283.25878999993</v>
      </c>
      <c r="C52" s="298">
        <v>432266.19415</v>
      </c>
      <c r="D52" s="298">
        <v>625112.67209000001</v>
      </c>
      <c r="E52" s="298">
        <v>615327.21660000004</v>
      </c>
      <c r="F52" s="298">
        <v>589014.96398</v>
      </c>
      <c r="G52" s="298">
        <v>461702.30068000004</v>
      </c>
      <c r="H52" s="298">
        <v>138751.29638999997</v>
      </c>
      <c r="I52" s="298">
        <v>0</v>
      </c>
      <c r="J52" s="298">
        <v>8408.2902699999995</v>
      </c>
      <c r="K52" s="298">
        <v>135335.42746000001</v>
      </c>
      <c r="L52" s="298">
        <v>64758.155739999995</v>
      </c>
      <c r="M52" s="298">
        <v>0</v>
      </c>
      <c r="N52" s="298">
        <v>3561959.7761499998</v>
      </c>
      <c r="O52" s="77">
        <v>8.5059603845504803E-2</v>
      </c>
      <c r="P52" s="304"/>
    </row>
    <row r="53" spans="1:16" x14ac:dyDescent="0.25">
      <c r="A53" s="297" t="s">
        <v>977</v>
      </c>
      <c r="B53" s="298">
        <v>604099.81224</v>
      </c>
      <c r="C53" s="298">
        <v>648319.28129999992</v>
      </c>
      <c r="D53" s="298">
        <v>766587.46424999996</v>
      </c>
      <c r="E53" s="298">
        <v>764863.03824999998</v>
      </c>
      <c r="F53" s="298">
        <v>611426.96179999982</v>
      </c>
      <c r="G53" s="298">
        <v>519578.83350000001</v>
      </c>
      <c r="H53" s="298">
        <v>209448.38619000002</v>
      </c>
      <c r="I53" s="298">
        <v>0</v>
      </c>
      <c r="J53" s="298">
        <v>12358.587509999999</v>
      </c>
      <c r="K53" s="298">
        <v>118572.25194000002</v>
      </c>
      <c r="L53" s="298">
        <v>58313.592750000011</v>
      </c>
      <c r="M53" s="298">
        <v>0</v>
      </c>
      <c r="N53" s="298">
        <v>4313568.2097299993</v>
      </c>
      <c r="O53" s="77">
        <v>0.10300801416594826</v>
      </c>
      <c r="P53" s="304"/>
    </row>
    <row r="54" spans="1:16" x14ac:dyDescent="0.25">
      <c r="A54" s="297" t="s">
        <v>978</v>
      </c>
      <c r="B54" s="298">
        <v>392371.91871000006</v>
      </c>
      <c r="C54" s="298">
        <v>492114.31549000001</v>
      </c>
      <c r="D54" s="298">
        <v>413599.28683000006</v>
      </c>
      <c r="E54" s="298">
        <v>450443.19099000003</v>
      </c>
      <c r="F54" s="298">
        <v>316647.30374</v>
      </c>
      <c r="G54" s="298">
        <v>309563.07859000005</v>
      </c>
      <c r="H54" s="298">
        <v>144836.01730999997</v>
      </c>
      <c r="I54" s="298">
        <v>0</v>
      </c>
      <c r="J54" s="298">
        <v>3183.2982499999998</v>
      </c>
      <c r="K54" s="298">
        <v>63192.168819999999</v>
      </c>
      <c r="L54" s="298">
        <v>32811.04365</v>
      </c>
      <c r="M54" s="298">
        <v>0</v>
      </c>
      <c r="N54" s="298">
        <v>2618761.6223800001</v>
      </c>
      <c r="O54" s="77">
        <v>6.2536030770739909E-2</v>
      </c>
      <c r="P54" s="304"/>
    </row>
    <row r="55" spans="1:16" x14ac:dyDescent="0.25">
      <c r="A55" s="297" t="s">
        <v>979</v>
      </c>
      <c r="B55" s="298">
        <v>307709.02842999995</v>
      </c>
      <c r="C55" s="298">
        <v>452459.42923000001</v>
      </c>
      <c r="D55" s="298">
        <v>326658.80209999997</v>
      </c>
      <c r="E55" s="298">
        <v>313503.78693</v>
      </c>
      <c r="F55" s="298">
        <v>226930.80046</v>
      </c>
      <c r="G55" s="298">
        <v>227559.90024000002</v>
      </c>
      <c r="H55" s="298">
        <v>102507.43846999999</v>
      </c>
      <c r="I55" s="298">
        <v>0</v>
      </c>
      <c r="J55" s="298">
        <v>5117.1117400000003</v>
      </c>
      <c r="K55" s="298">
        <v>47632.921479999997</v>
      </c>
      <c r="L55" s="298">
        <v>23135.65985</v>
      </c>
      <c r="M55" s="298">
        <v>0</v>
      </c>
      <c r="N55" s="298">
        <v>2033214.8789299999</v>
      </c>
      <c r="O55" s="77">
        <v>4.8553173815315098E-2</v>
      </c>
      <c r="P55" s="304"/>
    </row>
    <row r="56" spans="1:16" x14ac:dyDescent="0.25">
      <c r="A56" s="297" t="s">
        <v>980</v>
      </c>
      <c r="B56" s="298">
        <v>176498.94581999999</v>
      </c>
      <c r="C56" s="298">
        <v>202887.83034000001</v>
      </c>
      <c r="D56" s="298">
        <v>166985.57307999997</v>
      </c>
      <c r="E56" s="298">
        <v>167189.30387999999</v>
      </c>
      <c r="F56" s="298">
        <v>112153.942</v>
      </c>
      <c r="G56" s="298">
        <v>118081.47619</v>
      </c>
      <c r="H56" s="298">
        <v>46017.318410000007</v>
      </c>
      <c r="I56" s="298">
        <v>0</v>
      </c>
      <c r="J56" s="298">
        <v>3499.7307199999996</v>
      </c>
      <c r="K56" s="298">
        <v>21399.207450000002</v>
      </c>
      <c r="L56" s="298">
        <v>6803.7631200000005</v>
      </c>
      <c r="M56" s="298">
        <v>0</v>
      </c>
      <c r="N56" s="298">
        <v>1021517.0910100001</v>
      </c>
      <c r="O56" s="77">
        <v>2.4393829392604576E-2</v>
      </c>
      <c r="P56" s="304"/>
    </row>
    <row r="57" spans="1:16" x14ac:dyDescent="0.25">
      <c r="A57" s="297" t="s">
        <v>981</v>
      </c>
      <c r="B57" s="298">
        <v>108339.13032</v>
      </c>
      <c r="C57" s="298">
        <v>114326.35759999999</v>
      </c>
      <c r="D57" s="298">
        <v>97206.338029999999</v>
      </c>
      <c r="E57" s="298">
        <v>88606.006669999988</v>
      </c>
      <c r="F57" s="298">
        <v>67265.758310000005</v>
      </c>
      <c r="G57" s="298">
        <v>71075.66094999999</v>
      </c>
      <c r="H57" s="298">
        <v>34636.167359999999</v>
      </c>
      <c r="I57" s="298">
        <v>0</v>
      </c>
      <c r="J57" s="298">
        <v>2336.2487199999996</v>
      </c>
      <c r="K57" s="298">
        <v>11067.367530000001</v>
      </c>
      <c r="L57" s="298">
        <v>5829.2708699999994</v>
      </c>
      <c r="M57" s="298">
        <v>0</v>
      </c>
      <c r="N57" s="298">
        <v>600688.30635999993</v>
      </c>
      <c r="O57" s="77">
        <v>1.4344437496381529E-2</v>
      </c>
      <c r="P57" s="304"/>
    </row>
    <row r="58" spans="1:16" x14ac:dyDescent="0.25">
      <c r="A58" s="297" t="s">
        <v>982</v>
      </c>
      <c r="B58" s="298">
        <v>59905.557860000001</v>
      </c>
      <c r="C58" s="298">
        <v>62384.012089999997</v>
      </c>
      <c r="D58" s="298">
        <v>47474.421179999998</v>
      </c>
      <c r="E58" s="298">
        <v>50748.479939999997</v>
      </c>
      <c r="F58" s="298">
        <v>31156.340060000006</v>
      </c>
      <c r="G58" s="298">
        <v>34068.787630000006</v>
      </c>
      <c r="H58" s="298">
        <v>22038.592570000001</v>
      </c>
      <c r="I58" s="298">
        <v>0</v>
      </c>
      <c r="J58" s="298">
        <v>384.47529000000003</v>
      </c>
      <c r="K58" s="298">
        <v>3383.7153800000001</v>
      </c>
      <c r="L58" s="298">
        <v>2097.5370099999996</v>
      </c>
      <c r="M58" s="298">
        <v>0</v>
      </c>
      <c r="N58" s="298">
        <v>313641.91900999995</v>
      </c>
      <c r="O58" s="77">
        <v>7.489769412604123E-3</v>
      </c>
      <c r="P58" s="304"/>
    </row>
    <row r="59" spans="1:16" x14ac:dyDescent="0.25">
      <c r="A59" s="297" t="s">
        <v>983</v>
      </c>
      <c r="B59" s="298">
        <v>60884.738309999993</v>
      </c>
      <c r="C59" s="298">
        <v>62267.402900000008</v>
      </c>
      <c r="D59" s="298">
        <v>56559.536260000001</v>
      </c>
      <c r="E59" s="298">
        <v>52799.825279999997</v>
      </c>
      <c r="F59" s="298">
        <v>33792.827250000002</v>
      </c>
      <c r="G59" s="298">
        <v>35827.022770000003</v>
      </c>
      <c r="H59" s="298">
        <v>18515.54667</v>
      </c>
      <c r="I59" s="298">
        <v>0</v>
      </c>
      <c r="J59" s="298">
        <v>1184.4870000000001</v>
      </c>
      <c r="K59" s="298">
        <v>7196.9552199999989</v>
      </c>
      <c r="L59" s="298">
        <v>3696.7115199999998</v>
      </c>
      <c r="M59" s="298">
        <v>0</v>
      </c>
      <c r="N59" s="298">
        <v>332725.05317999999</v>
      </c>
      <c r="O59" s="77">
        <v>7.9454746801086544E-3</v>
      </c>
      <c r="P59" s="304"/>
    </row>
    <row r="60" spans="1:16" x14ac:dyDescent="0.25">
      <c r="A60" s="297" t="s">
        <v>984</v>
      </c>
      <c r="B60" s="298">
        <v>64484.248029999995</v>
      </c>
      <c r="C60" s="298">
        <v>65856.828209999992</v>
      </c>
      <c r="D60" s="298">
        <v>58475.982149999996</v>
      </c>
      <c r="E60" s="298">
        <v>51731.708070000001</v>
      </c>
      <c r="F60" s="298">
        <v>32604.267329999999</v>
      </c>
      <c r="G60" s="298">
        <v>40374.871899999998</v>
      </c>
      <c r="H60" s="298">
        <v>20412.027130000002</v>
      </c>
      <c r="I60" s="298">
        <v>0</v>
      </c>
      <c r="J60" s="298">
        <v>726.54214999999999</v>
      </c>
      <c r="K60" s="298">
        <v>7009.1138899999996</v>
      </c>
      <c r="L60" s="298">
        <v>3784.28908</v>
      </c>
      <c r="M60" s="298">
        <v>0</v>
      </c>
      <c r="N60" s="298">
        <v>345459.87793999992</v>
      </c>
      <c r="O60" s="77">
        <v>8.2495823110764407E-3</v>
      </c>
      <c r="P60" s="304"/>
    </row>
    <row r="61" spans="1:16" x14ac:dyDescent="0.25">
      <c r="A61" s="297" t="s">
        <v>985</v>
      </c>
      <c r="B61" s="298">
        <v>49528.286200000002</v>
      </c>
      <c r="C61" s="298">
        <v>59209.255130000005</v>
      </c>
      <c r="D61" s="298">
        <v>46915.65163</v>
      </c>
      <c r="E61" s="298">
        <v>41728.490760000001</v>
      </c>
      <c r="F61" s="298">
        <v>24616.21099</v>
      </c>
      <c r="G61" s="298">
        <v>32481.438959999999</v>
      </c>
      <c r="H61" s="298">
        <v>17111.58944</v>
      </c>
      <c r="I61" s="298">
        <v>0</v>
      </c>
      <c r="J61" s="298">
        <v>813.41319999999996</v>
      </c>
      <c r="K61" s="298">
        <v>4934.5002700000005</v>
      </c>
      <c r="L61" s="298">
        <v>3203.9705600000007</v>
      </c>
      <c r="M61" s="298">
        <v>0</v>
      </c>
      <c r="N61" s="298">
        <v>280542.80714000005</v>
      </c>
      <c r="O61" s="77">
        <v>6.6993625803452523E-3</v>
      </c>
      <c r="P61" s="304"/>
    </row>
    <row r="62" spans="1:16" x14ac:dyDescent="0.25">
      <c r="A62" s="297" t="s">
        <v>986</v>
      </c>
      <c r="B62" s="298">
        <v>6797.7678100000003</v>
      </c>
      <c r="C62" s="298">
        <v>9338.4553000000014</v>
      </c>
      <c r="D62" s="298">
        <v>6368.5924400000004</v>
      </c>
      <c r="E62" s="298">
        <v>5707.9888600000004</v>
      </c>
      <c r="F62" s="298">
        <v>3386.6671800000004</v>
      </c>
      <c r="G62" s="298">
        <v>4361.6114299999999</v>
      </c>
      <c r="H62" s="298">
        <v>2136.1966699999994</v>
      </c>
      <c r="I62" s="298">
        <v>0</v>
      </c>
      <c r="J62" s="298">
        <v>139.89324999999999</v>
      </c>
      <c r="K62" s="298">
        <v>998.0137900000002</v>
      </c>
      <c r="L62" s="298">
        <v>368.50142999999991</v>
      </c>
      <c r="M62" s="298">
        <v>0</v>
      </c>
      <c r="N62" s="298">
        <v>39603.688159999998</v>
      </c>
      <c r="O62" s="77">
        <v>9.4573612208265667E-4</v>
      </c>
      <c r="P62" s="304"/>
    </row>
    <row r="63" spans="1:16" ht="15.75" thickBot="1" x14ac:dyDescent="0.3">
      <c r="A63" s="297" t="s">
        <v>987</v>
      </c>
      <c r="B63" s="298">
        <v>7062.1549699999996</v>
      </c>
      <c r="C63" s="298">
        <v>9461.3372500000005</v>
      </c>
      <c r="D63" s="298">
        <v>6237.4603799999986</v>
      </c>
      <c r="E63" s="298">
        <v>5703.8819399999993</v>
      </c>
      <c r="F63" s="298">
        <v>3107.4600100000002</v>
      </c>
      <c r="G63" s="298">
        <v>3778.4564799999998</v>
      </c>
      <c r="H63" s="298">
        <v>2232.2495799999997</v>
      </c>
      <c r="I63" s="298">
        <v>0</v>
      </c>
      <c r="J63" s="298">
        <v>218.58765000000002</v>
      </c>
      <c r="K63" s="298">
        <v>879.18428000000006</v>
      </c>
      <c r="L63" s="298">
        <v>574.44714999999985</v>
      </c>
      <c r="M63" s="298">
        <v>0</v>
      </c>
      <c r="N63" s="298">
        <v>39255.219689999991</v>
      </c>
      <c r="O63" s="77">
        <v>9.374146945894784E-4</v>
      </c>
      <c r="P63" s="304"/>
    </row>
    <row r="64" spans="1:16" ht="16.5" thickTop="1" thickBot="1" x14ac:dyDescent="0.3">
      <c r="A64" s="294" t="s">
        <v>8</v>
      </c>
      <c r="B64" s="299">
        <v>6460620.7455200003</v>
      </c>
      <c r="C64" s="299">
        <v>8329418.1241099993</v>
      </c>
      <c r="D64" s="299">
        <v>6778354.149079999</v>
      </c>
      <c r="E64" s="299">
        <v>6737367.9192900006</v>
      </c>
      <c r="F64" s="299">
        <v>6612903.7636799989</v>
      </c>
      <c r="G64" s="299">
        <v>3668058.8625900005</v>
      </c>
      <c r="H64" s="299">
        <v>1298885.4319800003</v>
      </c>
      <c r="I64" s="299">
        <v>0</v>
      </c>
      <c r="J64" s="299">
        <v>53672.566380000004</v>
      </c>
      <c r="K64" s="299">
        <v>1533405.1192899998</v>
      </c>
      <c r="L64" s="299">
        <v>403358.05748000008</v>
      </c>
      <c r="M64" s="299">
        <v>0</v>
      </c>
      <c r="N64" s="299">
        <v>41876044.739400007</v>
      </c>
      <c r="O64" s="300">
        <v>0.99999999999999989</v>
      </c>
      <c r="P64" s="304"/>
    </row>
    <row r="65" spans="1:16" ht="16.5" thickTop="1" thickBot="1" x14ac:dyDescent="0.3">
      <c r="A65" s="301" t="s">
        <v>988</v>
      </c>
      <c r="B65" s="77">
        <v>0.15427963136741474</v>
      </c>
      <c r="C65" s="77">
        <v>0.19890651507192325</v>
      </c>
      <c r="D65" s="77">
        <v>0.16186710543611665</v>
      </c>
      <c r="E65" s="77">
        <v>0.1608883542182053</v>
      </c>
      <c r="F65" s="77">
        <v>0.15791615002880396</v>
      </c>
      <c r="G65" s="77">
        <v>8.759325016048676E-2</v>
      </c>
      <c r="H65" s="77">
        <v>3.1017385716896877E-2</v>
      </c>
      <c r="I65" s="77">
        <v>0</v>
      </c>
      <c r="J65" s="77">
        <v>1.2817009513198122E-3</v>
      </c>
      <c r="K65" s="77">
        <v>3.6617716138966236E-2</v>
      </c>
      <c r="L65" s="77">
        <v>9.6321909098662246E-3</v>
      </c>
      <c r="M65" s="77">
        <v>0</v>
      </c>
      <c r="N65" s="77">
        <v>1</v>
      </c>
      <c r="O65" s="302"/>
    </row>
    <row r="66" spans="1:16" ht="27.75" thickTop="1" thickBot="1" x14ac:dyDescent="0.3">
      <c r="A66" s="295" t="s">
        <v>992</v>
      </c>
      <c r="B66" s="295" t="s">
        <v>373</v>
      </c>
      <c r="C66" s="295" t="s">
        <v>434</v>
      </c>
      <c r="D66" s="295" t="s">
        <v>371</v>
      </c>
      <c r="E66" s="295" t="s">
        <v>370</v>
      </c>
      <c r="F66" s="295" t="s">
        <v>365</v>
      </c>
      <c r="G66" s="295" t="s">
        <v>368</v>
      </c>
      <c r="H66" s="295" t="s">
        <v>366</v>
      </c>
      <c r="I66" s="295" t="s">
        <v>375</v>
      </c>
      <c r="J66" s="295" t="s">
        <v>372</v>
      </c>
      <c r="K66" s="295" t="s">
        <v>369</v>
      </c>
      <c r="L66" s="295" t="s">
        <v>367</v>
      </c>
      <c r="M66" s="295" t="s">
        <v>374</v>
      </c>
      <c r="N66" s="296" t="s">
        <v>472</v>
      </c>
      <c r="O66" s="295" t="s">
        <v>849</v>
      </c>
    </row>
    <row r="67" spans="1:16" ht="15.75" thickTop="1" x14ac:dyDescent="0.25">
      <c r="A67" s="297" t="s">
        <v>974</v>
      </c>
      <c r="B67" s="298">
        <v>75</v>
      </c>
      <c r="C67" s="298">
        <v>60</v>
      </c>
      <c r="D67" s="298">
        <v>92</v>
      </c>
      <c r="E67" s="298">
        <v>87</v>
      </c>
      <c r="F67" s="298">
        <v>79</v>
      </c>
      <c r="G67" s="298">
        <v>31</v>
      </c>
      <c r="H67" s="298">
        <v>8</v>
      </c>
      <c r="I67" s="298">
        <v>0</v>
      </c>
      <c r="J67" s="298">
        <v>1</v>
      </c>
      <c r="K67" s="298">
        <v>28</v>
      </c>
      <c r="L67" s="298">
        <v>3</v>
      </c>
      <c r="M67" s="298">
        <v>0</v>
      </c>
      <c r="N67" s="298">
        <v>464</v>
      </c>
      <c r="O67" s="77">
        <v>3.2542677196280034E-3</v>
      </c>
      <c r="P67" s="304"/>
    </row>
    <row r="68" spans="1:16" x14ac:dyDescent="0.25">
      <c r="A68" s="297" t="s">
        <v>975</v>
      </c>
      <c r="B68" s="298">
        <v>71</v>
      </c>
      <c r="C68" s="298">
        <v>47</v>
      </c>
      <c r="D68" s="298">
        <v>75</v>
      </c>
      <c r="E68" s="298">
        <v>74</v>
      </c>
      <c r="F68" s="298">
        <v>66</v>
      </c>
      <c r="G68" s="298">
        <v>49</v>
      </c>
      <c r="H68" s="298">
        <v>28</v>
      </c>
      <c r="I68" s="298">
        <v>0</v>
      </c>
      <c r="J68" s="298">
        <v>0</v>
      </c>
      <c r="K68" s="298">
        <v>30</v>
      </c>
      <c r="L68" s="298">
        <v>12</v>
      </c>
      <c r="M68" s="298">
        <v>0</v>
      </c>
      <c r="N68" s="298">
        <v>452</v>
      </c>
      <c r="O68" s="77">
        <v>3.1701056234307275E-3</v>
      </c>
      <c r="P68" s="304"/>
    </row>
    <row r="69" spans="1:16" x14ac:dyDescent="0.25">
      <c r="A69" s="297" t="s">
        <v>976</v>
      </c>
      <c r="B69" s="298">
        <v>102</v>
      </c>
      <c r="C69" s="298">
        <v>91</v>
      </c>
      <c r="D69" s="298">
        <v>131</v>
      </c>
      <c r="E69" s="298">
        <v>127</v>
      </c>
      <c r="F69" s="298">
        <v>122</v>
      </c>
      <c r="G69" s="298">
        <v>94</v>
      </c>
      <c r="H69" s="298">
        <v>27</v>
      </c>
      <c r="I69" s="298">
        <v>0</v>
      </c>
      <c r="J69" s="298">
        <v>2</v>
      </c>
      <c r="K69" s="298">
        <v>29</v>
      </c>
      <c r="L69" s="298">
        <v>13</v>
      </c>
      <c r="M69" s="298">
        <v>0</v>
      </c>
      <c r="N69" s="298">
        <v>738</v>
      </c>
      <c r="O69" s="77">
        <v>5.1759689161324715E-3</v>
      </c>
      <c r="P69" s="304"/>
    </row>
    <row r="70" spans="1:16" x14ac:dyDescent="0.25">
      <c r="A70" s="297" t="s">
        <v>977</v>
      </c>
      <c r="B70" s="298">
        <v>283</v>
      </c>
      <c r="C70" s="298">
        <v>316</v>
      </c>
      <c r="D70" s="298">
        <v>359</v>
      </c>
      <c r="E70" s="298">
        <v>367</v>
      </c>
      <c r="F70" s="298">
        <v>278</v>
      </c>
      <c r="G70" s="298">
        <v>250</v>
      </c>
      <c r="H70" s="298">
        <v>104</v>
      </c>
      <c r="I70" s="298">
        <v>0</v>
      </c>
      <c r="J70" s="298">
        <v>5</v>
      </c>
      <c r="K70" s="298">
        <v>54</v>
      </c>
      <c r="L70" s="298">
        <v>25</v>
      </c>
      <c r="M70" s="298">
        <v>0</v>
      </c>
      <c r="N70" s="298">
        <v>2041</v>
      </c>
      <c r="O70" s="77">
        <v>1.4314569861553352E-2</v>
      </c>
      <c r="P70" s="304"/>
    </row>
    <row r="71" spans="1:16" x14ac:dyDescent="0.25">
      <c r="A71" s="297" t="s">
        <v>978</v>
      </c>
      <c r="B71" s="298">
        <v>415</v>
      </c>
      <c r="C71" s="298">
        <v>518</v>
      </c>
      <c r="D71" s="298">
        <v>430</v>
      </c>
      <c r="E71" s="298">
        <v>472</v>
      </c>
      <c r="F71" s="298">
        <v>325</v>
      </c>
      <c r="G71" s="298">
        <v>322</v>
      </c>
      <c r="H71" s="298">
        <v>148</v>
      </c>
      <c r="I71" s="298">
        <v>0</v>
      </c>
      <c r="J71" s="298">
        <v>4</v>
      </c>
      <c r="K71" s="298">
        <v>65</v>
      </c>
      <c r="L71" s="298">
        <v>34</v>
      </c>
      <c r="M71" s="298">
        <v>0</v>
      </c>
      <c r="N71" s="298">
        <v>2733</v>
      </c>
      <c r="O71" s="77">
        <v>1.9167917408929598E-2</v>
      </c>
      <c r="P71" s="304"/>
    </row>
    <row r="72" spans="1:16" x14ac:dyDescent="0.25">
      <c r="A72" s="297" t="s">
        <v>979</v>
      </c>
      <c r="B72" s="298">
        <v>638</v>
      </c>
      <c r="C72" s="298">
        <v>938</v>
      </c>
      <c r="D72" s="298">
        <v>669</v>
      </c>
      <c r="E72" s="298">
        <v>645</v>
      </c>
      <c r="F72" s="298">
        <v>459</v>
      </c>
      <c r="G72" s="298">
        <v>464</v>
      </c>
      <c r="H72" s="298">
        <v>212</v>
      </c>
      <c r="I72" s="298">
        <v>0</v>
      </c>
      <c r="J72" s="298">
        <v>11</v>
      </c>
      <c r="K72" s="298">
        <v>98</v>
      </c>
      <c r="L72" s="298">
        <v>45</v>
      </c>
      <c r="M72" s="298">
        <v>0</v>
      </c>
      <c r="N72" s="298">
        <v>4179</v>
      </c>
      <c r="O72" s="77">
        <v>2.9309450000701349E-2</v>
      </c>
      <c r="P72" s="304"/>
    </row>
    <row r="73" spans="1:16" x14ac:dyDescent="0.25">
      <c r="A73" s="297" t="s">
        <v>980</v>
      </c>
      <c r="B73" s="298">
        <v>663</v>
      </c>
      <c r="C73" s="298">
        <v>757</v>
      </c>
      <c r="D73" s="298">
        <v>629</v>
      </c>
      <c r="E73" s="298">
        <v>630</v>
      </c>
      <c r="F73" s="298">
        <v>420</v>
      </c>
      <c r="G73" s="298">
        <v>440</v>
      </c>
      <c r="H73" s="298">
        <v>175</v>
      </c>
      <c r="I73" s="298">
        <v>0</v>
      </c>
      <c r="J73" s="298">
        <v>13</v>
      </c>
      <c r="K73" s="298">
        <v>80</v>
      </c>
      <c r="L73" s="298">
        <v>25</v>
      </c>
      <c r="M73" s="298">
        <v>0</v>
      </c>
      <c r="N73" s="298">
        <v>3832</v>
      </c>
      <c r="O73" s="77">
        <v>2.6875762718996787E-2</v>
      </c>
      <c r="P73" s="304"/>
    </row>
    <row r="74" spans="1:16" x14ac:dyDescent="0.25">
      <c r="A74" s="297" t="s">
        <v>981</v>
      </c>
      <c r="B74" s="298">
        <v>644</v>
      </c>
      <c r="C74" s="298">
        <v>677</v>
      </c>
      <c r="D74" s="298">
        <v>575</v>
      </c>
      <c r="E74" s="298">
        <v>525</v>
      </c>
      <c r="F74" s="298">
        <v>397</v>
      </c>
      <c r="G74" s="298">
        <v>423</v>
      </c>
      <c r="H74" s="298">
        <v>205</v>
      </c>
      <c r="I74" s="298">
        <v>0</v>
      </c>
      <c r="J74" s="298">
        <v>14</v>
      </c>
      <c r="K74" s="298">
        <v>66</v>
      </c>
      <c r="L74" s="298">
        <v>36</v>
      </c>
      <c r="M74" s="298">
        <v>0</v>
      </c>
      <c r="N74" s="298">
        <v>3562</v>
      </c>
      <c r="O74" s="77">
        <v>2.4982115554558079E-2</v>
      </c>
      <c r="P74" s="304"/>
    </row>
    <row r="75" spans="1:16" x14ac:dyDescent="0.25">
      <c r="A75" s="297" t="s">
        <v>982</v>
      </c>
      <c r="B75" s="298">
        <v>502</v>
      </c>
      <c r="C75" s="298">
        <v>525</v>
      </c>
      <c r="D75" s="298">
        <v>400</v>
      </c>
      <c r="E75" s="298">
        <v>425</v>
      </c>
      <c r="F75" s="298">
        <v>259</v>
      </c>
      <c r="G75" s="298">
        <v>287</v>
      </c>
      <c r="H75" s="298">
        <v>186</v>
      </c>
      <c r="I75" s="298">
        <v>0</v>
      </c>
      <c r="J75" s="298">
        <v>3</v>
      </c>
      <c r="K75" s="298">
        <v>29</v>
      </c>
      <c r="L75" s="298">
        <v>18</v>
      </c>
      <c r="M75" s="298">
        <v>0</v>
      </c>
      <c r="N75" s="298">
        <v>2634</v>
      </c>
      <c r="O75" s="77">
        <v>1.8473580115302073E-2</v>
      </c>
      <c r="P75" s="304"/>
    </row>
    <row r="76" spans="1:16" x14ac:dyDescent="0.25">
      <c r="A76" s="297" t="s">
        <v>983</v>
      </c>
      <c r="B76" s="298">
        <v>721</v>
      </c>
      <c r="C76" s="298">
        <v>739</v>
      </c>
      <c r="D76" s="298">
        <v>665</v>
      </c>
      <c r="E76" s="298">
        <v>629</v>
      </c>
      <c r="F76" s="298">
        <v>401</v>
      </c>
      <c r="G76" s="298">
        <v>429</v>
      </c>
      <c r="H76" s="298">
        <v>218</v>
      </c>
      <c r="I76" s="298">
        <v>0</v>
      </c>
      <c r="J76" s="298">
        <v>14</v>
      </c>
      <c r="K76" s="298">
        <v>85</v>
      </c>
      <c r="L76" s="298">
        <v>43</v>
      </c>
      <c r="M76" s="298">
        <v>0</v>
      </c>
      <c r="N76" s="298">
        <v>3944</v>
      </c>
      <c r="O76" s="77">
        <v>2.7661275616838031E-2</v>
      </c>
      <c r="P76" s="304"/>
    </row>
    <row r="77" spans="1:16" x14ac:dyDescent="0.25">
      <c r="A77" s="297" t="s">
        <v>984</v>
      </c>
      <c r="B77" s="298">
        <v>1295</v>
      </c>
      <c r="C77" s="298">
        <v>1353</v>
      </c>
      <c r="D77" s="298">
        <v>1191</v>
      </c>
      <c r="E77" s="298">
        <v>1043</v>
      </c>
      <c r="F77" s="298">
        <v>662</v>
      </c>
      <c r="G77" s="298">
        <v>810</v>
      </c>
      <c r="H77" s="298">
        <v>415</v>
      </c>
      <c r="I77" s="298">
        <v>0</v>
      </c>
      <c r="J77" s="298">
        <v>15</v>
      </c>
      <c r="K77" s="298">
        <v>137</v>
      </c>
      <c r="L77" s="298">
        <v>77</v>
      </c>
      <c r="M77" s="298">
        <v>0</v>
      </c>
      <c r="N77" s="298">
        <v>6998</v>
      </c>
      <c r="O77" s="77">
        <v>4.9080529099044763E-2</v>
      </c>
      <c r="P77" s="304"/>
    </row>
    <row r="78" spans="1:16" x14ac:dyDescent="0.25">
      <c r="A78" s="297" t="s">
        <v>985</v>
      </c>
      <c r="B78" s="298">
        <v>2884</v>
      </c>
      <c r="C78" s="298">
        <v>3451</v>
      </c>
      <c r="D78" s="298">
        <v>2709</v>
      </c>
      <c r="E78" s="298">
        <v>2389</v>
      </c>
      <c r="F78" s="298">
        <v>1446</v>
      </c>
      <c r="G78" s="298">
        <v>1935</v>
      </c>
      <c r="H78" s="298">
        <v>998</v>
      </c>
      <c r="I78" s="298">
        <v>0</v>
      </c>
      <c r="J78" s="298">
        <v>52</v>
      </c>
      <c r="K78" s="298">
        <v>287</v>
      </c>
      <c r="L78" s="298">
        <v>190</v>
      </c>
      <c r="M78" s="298">
        <v>0</v>
      </c>
      <c r="N78" s="298">
        <v>16341</v>
      </c>
      <c r="O78" s="77">
        <v>0.11460773449664052</v>
      </c>
      <c r="P78" s="304"/>
    </row>
    <row r="79" spans="1:16" x14ac:dyDescent="0.25">
      <c r="A79" s="297" t="s">
        <v>986</v>
      </c>
      <c r="B79" s="298">
        <v>1425</v>
      </c>
      <c r="C79" s="298">
        <v>2057</v>
      </c>
      <c r="D79" s="298">
        <v>1320</v>
      </c>
      <c r="E79" s="298">
        <v>1187</v>
      </c>
      <c r="F79" s="298">
        <v>693</v>
      </c>
      <c r="G79" s="298">
        <v>850</v>
      </c>
      <c r="H79" s="298">
        <v>441</v>
      </c>
      <c r="I79" s="298">
        <v>0</v>
      </c>
      <c r="J79" s="298">
        <v>28</v>
      </c>
      <c r="K79" s="298">
        <v>227</v>
      </c>
      <c r="L79" s="298">
        <v>73</v>
      </c>
      <c r="M79" s="298">
        <v>0</v>
      </c>
      <c r="N79" s="298">
        <v>8301</v>
      </c>
      <c r="O79" s="77">
        <v>5.821913004446564E-2</v>
      </c>
      <c r="P79" s="304"/>
    </row>
    <row r="80" spans="1:16" ht="15.75" thickBot="1" x14ac:dyDescent="0.3">
      <c r="A80" s="297" t="s">
        <v>987</v>
      </c>
      <c r="B80" s="298">
        <v>16498</v>
      </c>
      <c r="C80" s="298">
        <v>18577</v>
      </c>
      <c r="D80" s="298">
        <v>14772</v>
      </c>
      <c r="E80" s="298">
        <v>10919</v>
      </c>
      <c r="F80" s="298">
        <v>9385</v>
      </c>
      <c r="G80" s="298">
        <v>8734</v>
      </c>
      <c r="H80" s="298">
        <v>4330</v>
      </c>
      <c r="I80" s="298">
        <v>0</v>
      </c>
      <c r="J80" s="298">
        <v>211</v>
      </c>
      <c r="K80" s="298">
        <v>1559</v>
      </c>
      <c r="L80" s="298">
        <v>1378</v>
      </c>
      <c r="M80" s="298">
        <v>0</v>
      </c>
      <c r="N80" s="298">
        <v>86363</v>
      </c>
      <c r="O80" s="77">
        <v>0.60570759282377862</v>
      </c>
      <c r="P80" s="304"/>
    </row>
    <row r="81" spans="1:15" ht="16.5" thickTop="1" thickBot="1" x14ac:dyDescent="0.3">
      <c r="A81" s="294" t="s">
        <v>8</v>
      </c>
      <c r="B81" s="299">
        <v>26216</v>
      </c>
      <c r="C81" s="299">
        <v>30106</v>
      </c>
      <c r="D81" s="299">
        <v>24017</v>
      </c>
      <c r="E81" s="299">
        <v>19519</v>
      </c>
      <c r="F81" s="299">
        <v>14992</v>
      </c>
      <c r="G81" s="299">
        <v>15118</v>
      </c>
      <c r="H81" s="299">
        <v>7495</v>
      </c>
      <c r="I81" s="299">
        <v>0</v>
      </c>
      <c r="J81" s="299">
        <v>373</v>
      </c>
      <c r="K81" s="299">
        <v>2774</v>
      </c>
      <c r="L81" s="299">
        <v>1972</v>
      </c>
      <c r="M81" s="299">
        <v>0</v>
      </c>
      <c r="N81" s="299">
        <v>142582</v>
      </c>
      <c r="O81" s="300">
        <v>1</v>
      </c>
    </row>
    <row r="82" spans="1:15" ht="15.75" thickTop="1" x14ac:dyDescent="0.25">
      <c r="A82" s="301" t="s">
        <v>988</v>
      </c>
      <c r="B82" s="77">
        <v>0.18386612615898221</v>
      </c>
      <c r="C82" s="77">
        <v>0.2111486723429325</v>
      </c>
      <c r="D82" s="77">
        <v>0.16844342203083137</v>
      </c>
      <c r="E82" s="77">
        <v>0.13689666297288577</v>
      </c>
      <c r="F82" s="77">
        <v>0.10514651218246343</v>
      </c>
      <c r="G82" s="77">
        <v>0.10603021419253482</v>
      </c>
      <c r="H82" s="77">
        <v>5.2566242583215274E-2</v>
      </c>
      <c r="I82" s="77">
        <v>0</v>
      </c>
      <c r="J82" s="77">
        <v>2.6160384901319942E-3</v>
      </c>
      <c r="K82" s="77">
        <v>1.9455471237603626E-2</v>
      </c>
      <c r="L82" s="77">
        <v>1.3830637808419016E-2</v>
      </c>
      <c r="M82" s="77">
        <v>0</v>
      </c>
      <c r="N82" s="77">
        <v>1</v>
      </c>
      <c r="O82" s="306"/>
    </row>
    <row r="83" spans="1:15" ht="16.5" thickBot="1" x14ac:dyDescent="0.3">
      <c r="A83" s="308"/>
      <c r="B83" s="308"/>
      <c r="C83" s="308"/>
      <c r="D83" s="308"/>
      <c r="E83" s="308"/>
      <c r="F83" s="308"/>
      <c r="G83" s="308"/>
      <c r="H83" s="308"/>
      <c r="I83" s="308"/>
      <c r="J83" s="308"/>
      <c r="K83" s="308"/>
      <c r="L83" s="308"/>
      <c r="M83" s="308"/>
      <c r="N83" s="310"/>
      <c r="O83" s="310"/>
    </row>
    <row r="84" spans="1:15" ht="15.75" customHeight="1" thickTop="1" x14ac:dyDescent="0.25">
      <c r="A84" t="s">
        <v>993</v>
      </c>
      <c r="B84" s="312"/>
      <c r="C84" s="312"/>
      <c r="D84" s="312"/>
      <c r="E84" s="312"/>
      <c r="F84" s="312"/>
      <c r="G84" s="312"/>
      <c r="H84" s="312"/>
      <c r="I84" s="312"/>
      <c r="J84" s="312"/>
      <c r="K84" s="312"/>
      <c r="L84" s="312"/>
      <c r="M84" s="312"/>
      <c r="N84" s="314"/>
      <c r="O84" s="315"/>
    </row>
    <row r="85" spans="1:15" x14ac:dyDescent="0.25">
      <c r="A85" s="311"/>
      <c r="B85" s="312"/>
      <c r="C85" s="313"/>
      <c r="D85" s="313"/>
      <c r="E85" s="313"/>
      <c r="F85" s="313"/>
      <c r="G85" s="312"/>
      <c r="H85" s="312"/>
      <c r="I85" s="312"/>
      <c r="J85" s="312"/>
      <c r="K85" s="312"/>
      <c r="L85" s="312"/>
      <c r="M85" s="312"/>
      <c r="N85" s="314"/>
      <c r="O85" s="315"/>
    </row>
    <row r="86" spans="1:15" x14ac:dyDescent="0.25">
      <c r="A86" s="311"/>
      <c r="B86" s="312"/>
      <c r="C86" s="313"/>
      <c r="D86" s="313"/>
      <c r="E86" s="313"/>
      <c r="F86" s="313"/>
      <c r="G86" s="312"/>
      <c r="H86" s="312"/>
      <c r="I86" s="312"/>
      <c r="J86" s="312"/>
      <c r="K86" s="312"/>
      <c r="L86" s="312"/>
      <c r="M86" s="312"/>
      <c r="N86" s="314"/>
      <c r="O86" s="315"/>
    </row>
    <row r="87" spans="1:15" ht="18" x14ac:dyDescent="0.25">
      <c r="A87" s="778" t="s">
        <v>364</v>
      </c>
      <c r="B87" s="778"/>
      <c r="C87" s="778"/>
      <c r="D87" s="778"/>
      <c r="E87" s="778"/>
      <c r="F87" s="778"/>
      <c r="G87" s="778"/>
      <c r="H87" s="778"/>
      <c r="I87" s="778"/>
      <c r="J87" s="778"/>
      <c r="K87" s="778"/>
      <c r="L87" s="778"/>
      <c r="M87" s="778"/>
      <c r="N87" s="778"/>
      <c r="O87" s="778"/>
    </row>
    <row r="88" spans="1:15" ht="18" x14ac:dyDescent="0.25">
      <c r="A88" s="778" t="s">
        <v>994</v>
      </c>
      <c r="B88" s="778"/>
      <c r="C88" s="778"/>
      <c r="D88" s="778"/>
      <c r="E88" s="778"/>
      <c r="F88" s="778"/>
      <c r="G88" s="778"/>
      <c r="H88" s="778"/>
      <c r="I88" s="778"/>
      <c r="J88" s="778"/>
      <c r="K88" s="778"/>
      <c r="L88" s="778"/>
      <c r="M88" s="778"/>
      <c r="N88" s="778"/>
      <c r="O88" s="778"/>
    </row>
    <row r="89" spans="1:15" ht="18" x14ac:dyDescent="0.25">
      <c r="A89" s="778" t="s">
        <v>2</v>
      </c>
      <c r="B89" s="778"/>
      <c r="C89" s="778"/>
      <c r="D89" s="778"/>
      <c r="E89" s="778"/>
      <c r="F89" s="778"/>
      <c r="G89" s="778"/>
      <c r="H89" s="778"/>
      <c r="I89" s="778"/>
      <c r="J89" s="778"/>
      <c r="K89" s="778"/>
      <c r="L89" s="778"/>
      <c r="M89" s="778"/>
      <c r="N89" s="778"/>
      <c r="O89" s="778"/>
    </row>
    <row r="90" spans="1:15" ht="18" x14ac:dyDescent="0.25">
      <c r="A90" s="779" t="s">
        <v>3</v>
      </c>
      <c r="B90" s="779"/>
      <c r="C90" s="779"/>
      <c r="D90" s="779"/>
      <c r="E90" s="779"/>
      <c r="F90" s="779"/>
      <c r="G90" s="779"/>
      <c r="H90" s="779"/>
      <c r="I90" s="779"/>
      <c r="J90" s="779"/>
      <c r="K90" s="779"/>
      <c r="L90" s="779"/>
      <c r="M90" s="779"/>
      <c r="N90" s="779"/>
      <c r="O90" s="779"/>
    </row>
    <row r="91" spans="1:15" ht="15.75" thickBot="1" x14ac:dyDescent="0.3">
      <c r="A91" s="316"/>
      <c r="B91" s="317"/>
      <c r="C91" s="318"/>
      <c r="D91" s="317"/>
      <c r="E91" s="317"/>
      <c r="F91" s="317"/>
      <c r="G91" s="317"/>
      <c r="H91" s="317"/>
      <c r="I91" s="318"/>
      <c r="J91" s="317"/>
      <c r="K91" s="317"/>
      <c r="L91" s="317"/>
      <c r="M91" s="317"/>
      <c r="N91" s="317"/>
      <c r="O91" s="293"/>
    </row>
    <row r="92" spans="1:15" ht="27.75" thickTop="1" thickBot="1" x14ac:dyDescent="0.3">
      <c r="A92" s="295" t="s">
        <v>972</v>
      </c>
      <c r="B92" s="295" t="s">
        <v>373</v>
      </c>
      <c r="C92" s="295" t="s">
        <v>434</v>
      </c>
      <c r="D92" s="295" t="s">
        <v>371</v>
      </c>
      <c r="E92" s="295" t="s">
        <v>370</v>
      </c>
      <c r="F92" s="295" t="s">
        <v>365</v>
      </c>
      <c r="G92" s="295" t="s">
        <v>368</v>
      </c>
      <c r="H92" s="295" t="s">
        <v>366</v>
      </c>
      <c r="I92" s="295" t="s">
        <v>375</v>
      </c>
      <c r="J92" s="295" t="s">
        <v>372</v>
      </c>
      <c r="K92" s="295" t="s">
        <v>369</v>
      </c>
      <c r="L92" s="295" t="s">
        <v>367</v>
      </c>
      <c r="M92" s="295" t="s">
        <v>374</v>
      </c>
      <c r="N92" s="296" t="s">
        <v>472</v>
      </c>
      <c r="O92" s="295" t="s">
        <v>973</v>
      </c>
    </row>
    <row r="93" spans="1:15" ht="15.75" thickTop="1" x14ac:dyDescent="0.25">
      <c r="A93" s="297" t="s">
        <v>974</v>
      </c>
      <c r="B93" s="298">
        <v>669290.97460000007</v>
      </c>
      <c r="C93" s="298">
        <v>2610586.2876300002</v>
      </c>
      <c r="D93" s="298">
        <v>1291218.65738</v>
      </c>
      <c r="E93" s="298">
        <v>691825.23265000014</v>
      </c>
      <c r="F93" s="298">
        <v>374488.46568000002</v>
      </c>
      <c r="G93" s="298">
        <v>997986.96704999998</v>
      </c>
      <c r="H93" s="298">
        <v>151905.71572000001</v>
      </c>
      <c r="I93" s="298">
        <v>2069150.5264499998</v>
      </c>
      <c r="J93" s="298">
        <v>0</v>
      </c>
      <c r="K93" s="298">
        <v>765421.94357</v>
      </c>
      <c r="L93" s="298">
        <v>413328.56592000002</v>
      </c>
      <c r="M93" s="298">
        <v>554381.25575000001</v>
      </c>
      <c r="N93" s="298">
        <v>10589584.592400001</v>
      </c>
      <c r="O93" s="77">
        <v>0.13769527134136866</v>
      </c>
    </row>
    <row r="94" spans="1:15" x14ac:dyDescent="0.25">
      <c r="A94" s="297" t="s">
        <v>975</v>
      </c>
      <c r="B94" s="298">
        <v>114637.19628</v>
      </c>
      <c r="C94" s="298">
        <v>129105.91487000001</v>
      </c>
      <c r="D94" s="298">
        <v>428244.48060000001</v>
      </c>
      <c r="E94" s="298">
        <v>82912.261350000015</v>
      </c>
      <c r="F94" s="298">
        <v>99038.62092999999</v>
      </c>
      <c r="G94" s="298">
        <v>55505.787479999999</v>
      </c>
      <c r="H94" s="298">
        <v>72570.574740000011</v>
      </c>
      <c r="I94" s="298">
        <v>362997.97331000003</v>
      </c>
      <c r="J94" s="298">
        <v>0</v>
      </c>
      <c r="K94" s="298">
        <v>47773.792260000002</v>
      </c>
      <c r="L94" s="298">
        <v>89616.148959999991</v>
      </c>
      <c r="M94" s="298">
        <v>44830.459880000002</v>
      </c>
      <c r="N94" s="298">
        <v>1527233.2106600001</v>
      </c>
      <c r="O94" s="77">
        <v>1.9858455212143317E-2</v>
      </c>
    </row>
    <row r="95" spans="1:15" x14ac:dyDescent="0.25">
      <c r="A95" s="297" t="s">
        <v>976</v>
      </c>
      <c r="B95" s="298">
        <v>202935.40602999998</v>
      </c>
      <c r="C95" s="298">
        <v>215896.19318999999</v>
      </c>
      <c r="D95" s="298">
        <v>434214.56193000003</v>
      </c>
      <c r="E95" s="298">
        <v>165411.28960000002</v>
      </c>
      <c r="F95" s="298">
        <v>189400.17058000001</v>
      </c>
      <c r="G95" s="298">
        <v>189472.87111000001</v>
      </c>
      <c r="H95" s="298">
        <v>100510.11450999998</v>
      </c>
      <c r="I95" s="298">
        <v>427529.11281999992</v>
      </c>
      <c r="J95" s="298">
        <v>0</v>
      </c>
      <c r="K95" s="298">
        <v>71112.60877999998</v>
      </c>
      <c r="L95" s="298">
        <v>46378.708879999998</v>
      </c>
      <c r="M95" s="298">
        <v>59732.901949999999</v>
      </c>
      <c r="N95" s="298">
        <v>2102593.9393799999</v>
      </c>
      <c r="O95" s="77">
        <v>2.7339811158544298E-2</v>
      </c>
    </row>
    <row r="96" spans="1:15" x14ac:dyDescent="0.25">
      <c r="A96" s="297" t="s">
        <v>977</v>
      </c>
      <c r="B96" s="298">
        <v>423933.41308000003</v>
      </c>
      <c r="C96" s="298">
        <v>470279.58</v>
      </c>
      <c r="D96" s="298">
        <v>826557.74322999991</v>
      </c>
      <c r="E96" s="298">
        <v>369217.18550000008</v>
      </c>
      <c r="F96" s="298">
        <v>352665.91690000001</v>
      </c>
      <c r="G96" s="298">
        <v>422841.29249000002</v>
      </c>
      <c r="H96" s="298">
        <v>235619.46100000001</v>
      </c>
      <c r="I96" s="298">
        <v>369945.71092999994</v>
      </c>
      <c r="J96" s="298">
        <v>6718.5601299999998</v>
      </c>
      <c r="K96" s="298">
        <v>180136.10909000001</v>
      </c>
      <c r="L96" s="298">
        <v>51559.961590000006</v>
      </c>
      <c r="M96" s="298">
        <v>101547.62640000001</v>
      </c>
      <c r="N96" s="298">
        <v>3811022.5603400003</v>
      </c>
      <c r="O96" s="77">
        <v>4.9554331518415436E-2</v>
      </c>
    </row>
    <row r="97" spans="1:15" x14ac:dyDescent="0.25">
      <c r="A97" s="297" t="s">
        <v>978</v>
      </c>
      <c r="B97" s="298">
        <v>547305.46640000003</v>
      </c>
      <c r="C97" s="298">
        <v>703706.81001000002</v>
      </c>
      <c r="D97" s="298">
        <v>913925.15705000004</v>
      </c>
      <c r="E97" s="298">
        <v>427494.05362000002</v>
      </c>
      <c r="F97" s="298">
        <v>422993.67554999999</v>
      </c>
      <c r="G97" s="298">
        <v>428661.92213000008</v>
      </c>
      <c r="H97" s="298">
        <v>254578.86405999996</v>
      </c>
      <c r="I97" s="298">
        <v>440602.77505</v>
      </c>
      <c r="J97" s="298">
        <v>3220.9231199999999</v>
      </c>
      <c r="K97" s="298">
        <v>332982.20168000006</v>
      </c>
      <c r="L97" s="298">
        <v>63515.677259999989</v>
      </c>
      <c r="M97" s="298">
        <v>111590.94642000001</v>
      </c>
      <c r="N97" s="298">
        <v>4650578.4723500004</v>
      </c>
      <c r="O97" s="77">
        <v>6.0470990061700862E-2</v>
      </c>
    </row>
    <row r="98" spans="1:15" x14ac:dyDescent="0.25">
      <c r="A98" s="297" t="s">
        <v>979</v>
      </c>
      <c r="B98" s="298">
        <v>797825.8054800001</v>
      </c>
      <c r="C98" s="298">
        <v>1323444.3605199999</v>
      </c>
      <c r="D98" s="298">
        <v>1274606.41735</v>
      </c>
      <c r="E98" s="298">
        <v>563840.9892999999</v>
      </c>
      <c r="F98" s="298">
        <v>607570.35760999995</v>
      </c>
      <c r="G98" s="298">
        <v>464369.59767999995</v>
      </c>
      <c r="H98" s="298">
        <v>304411.01904000004</v>
      </c>
      <c r="I98" s="298">
        <v>570950.97401999997</v>
      </c>
      <c r="J98" s="298">
        <v>489.27611999999999</v>
      </c>
      <c r="K98" s="298">
        <v>536318.79154000001</v>
      </c>
      <c r="L98" s="298">
        <v>77448.442699999985</v>
      </c>
      <c r="M98" s="298">
        <v>175909.87911999997</v>
      </c>
      <c r="N98" s="298">
        <v>6697185.9104799973</v>
      </c>
      <c r="O98" s="77">
        <v>8.7082814544865494E-2</v>
      </c>
    </row>
    <row r="99" spans="1:15" x14ac:dyDescent="0.25">
      <c r="A99" s="297" t="s">
        <v>980</v>
      </c>
      <c r="B99" s="298">
        <v>710280.75411999994</v>
      </c>
      <c r="C99" s="298">
        <v>1371000.6748199996</v>
      </c>
      <c r="D99" s="298">
        <v>1047107.2259900001</v>
      </c>
      <c r="E99" s="298">
        <v>489231.31064000004</v>
      </c>
      <c r="F99" s="298">
        <v>457567.27923999995</v>
      </c>
      <c r="G99" s="298">
        <v>426137.32422000001</v>
      </c>
      <c r="H99" s="298">
        <v>267001.16433</v>
      </c>
      <c r="I99" s="298">
        <v>549648.86859999993</v>
      </c>
      <c r="J99" s="298">
        <v>313.61566999999997</v>
      </c>
      <c r="K99" s="298">
        <v>518689.68252000003</v>
      </c>
      <c r="L99" s="298">
        <v>56035.910109999997</v>
      </c>
      <c r="M99" s="298">
        <v>189187.66957</v>
      </c>
      <c r="N99" s="298">
        <v>6082201.4798299996</v>
      </c>
      <c r="O99" s="77">
        <v>7.9086235707406416E-2</v>
      </c>
    </row>
    <row r="100" spans="1:15" x14ac:dyDescent="0.25">
      <c r="A100" s="297" t="s">
        <v>981</v>
      </c>
      <c r="B100" s="298">
        <v>647576.71031000011</v>
      </c>
      <c r="C100" s="298">
        <v>1324384.3466699996</v>
      </c>
      <c r="D100" s="298">
        <v>828975.80258000002</v>
      </c>
      <c r="E100" s="298">
        <v>406672.52555000002</v>
      </c>
      <c r="F100" s="298">
        <v>378769.76759000006</v>
      </c>
      <c r="G100" s="298">
        <v>351205.04097000003</v>
      </c>
      <c r="H100" s="298">
        <v>233258.15223000001</v>
      </c>
      <c r="I100" s="298">
        <v>506946.35358999996</v>
      </c>
      <c r="J100" s="298">
        <v>1123.3972200000001</v>
      </c>
      <c r="K100" s="298">
        <v>513478.58312000002</v>
      </c>
      <c r="L100" s="298">
        <v>46662.841399999998</v>
      </c>
      <c r="M100" s="298">
        <v>217673.59370999999</v>
      </c>
      <c r="N100" s="298">
        <v>5456727.1149399988</v>
      </c>
      <c r="O100" s="77">
        <v>7.095325734181411E-2</v>
      </c>
    </row>
    <row r="101" spans="1:15" x14ac:dyDescent="0.25">
      <c r="A101" s="297" t="s">
        <v>982</v>
      </c>
      <c r="B101" s="298">
        <v>451055.34761</v>
      </c>
      <c r="C101" s="298">
        <v>991708.06848999986</v>
      </c>
      <c r="D101" s="298">
        <v>558782.49315999995</v>
      </c>
      <c r="E101" s="298">
        <v>283948.07285</v>
      </c>
      <c r="F101" s="298">
        <v>282905.31556000002</v>
      </c>
      <c r="G101" s="298">
        <v>276271.43400000001</v>
      </c>
      <c r="H101" s="298">
        <v>166235.76948999998</v>
      </c>
      <c r="I101" s="298">
        <v>461391.24712999997</v>
      </c>
      <c r="J101" s="298">
        <v>483.88383999999996</v>
      </c>
      <c r="K101" s="298">
        <v>405474.68540999998</v>
      </c>
      <c r="L101" s="298">
        <v>33035.966899999999</v>
      </c>
      <c r="M101" s="298">
        <v>159490.30129</v>
      </c>
      <c r="N101" s="298">
        <v>4070782.585729999</v>
      </c>
      <c r="O101" s="77">
        <v>5.293196421662219E-2</v>
      </c>
    </row>
    <row r="102" spans="1:15" x14ac:dyDescent="0.25">
      <c r="A102" s="297" t="s">
        <v>983</v>
      </c>
      <c r="B102" s="298">
        <v>676103.61123000004</v>
      </c>
      <c r="C102" s="298">
        <v>1569966.0606699996</v>
      </c>
      <c r="D102" s="298">
        <v>764991.47811000003</v>
      </c>
      <c r="E102" s="298">
        <v>396263.12648999994</v>
      </c>
      <c r="F102" s="298">
        <v>423829.28698000003</v>
      </c>
      <c r="G102" s="298">
        <v>432021.20724000002</v>
      </c>
      <c r="H102" s="298">
        <v>236332.42777000001</v>
      </c>
      <c r="I102" s="298">
        <v>724538.49079000007</v>
      </c>
      <c r="J102" s="298">
        <v>1166.2274499999999</v>
      </c>
      <c r="K102" s="298">
        <v>596813.97134000005</v>
      </c>
      <c r="L102" s="298">
        <v>45991.530049999987</v>
      </c>
      <c r="M102" s="298">
        <v>270532.63910999999</v>
      </c>
      <c r="N102" s="298">
        <v>6138550.0572299995</v>
      </c>
      <c r="O102" s="77">
        <v>7.9818930421452286E-2</v>
      </c>
    </row>
    <row r="103" spans="1:15" x14ac:dyDescent="0.25">
      <c r="A103" s="297" t="s">
        <v>984</v>
      </c>
      <c r="B103" s="298">
        <v>1003782.23314</v>
      </c>
      <c r="C103" s="298">
        <v>2350903.1102199997</v>
      </c>
      <c r="D103" s="298">
        <v>1039287.5932900001</v>
      </c>
      <c r="E103" s="298">
        <v>578018.89986999996</v>
      </c>
      <c r="F103" s="298">
        <v>611410.48276000004</v>
      </c>
      <c r="G103" s="298">
        <v>647388.19883999997</v>
      </c>
      <c r="H103" s="298">
        <v>348626.28618</v>
      </c>
      <c r="I103" s="298">
        <v>1080459.56926</v>
      </c>
      <c r="J103" s="298">
        <v>1387.7888500000001</v>
      </c>
      <c r="K103" s="298">
        <v>854364.91361000016</v>
      </c>
      <c r="L103" s="298">
        <v>63264.914150000004</v>
      </c>
      <c r="M103" s="298">
        <v>391798.42815000005</v>
      </c>
      <c r="N103" s="298">
        <v>8970692.4183199983</v>
      </c>
      <c r="O103" s="77">
        <v>0.11664498412402621</v>
      </c>
    </row>
    <row r="104" spans="1:15" x14ac:dyDescent="0.25">
      <c r="A104" s="297" t="s">
        <v>985</v>
      </c>
      <c r="B104" s="298">
        <v>1305198.09619</v>
      </c>
      <c r="C104" s="298">
        <v>2993360.57761</v>
      </c>
      <c r="D104" s="298">
        <v>1259128.9242299998</v>
      </c>
      <c r="E104" s="298">
        <v>741831.60069000011</v>
      </c>
      <c r="F104" s="298">
        <v>861018.23385999992</v>
      </c>
      <c r="G104" s="298">
        <v>918723.66309999989</v>
      </c>
      <c r="H104" s="298">
        <v>477708.46740999998</v>
      </c>
      <c r="I104" s="298">
        <v>1476771.06008</v>
      </c>
      <c r="J104" s="298">
        <v>2042.15129</v>
      </c>
      <c r="K104" s="298">
        <v>1056965.65194</v>
      </c>
      <c r="L104" s="298">
        <v>78228.480350000013</v>
      </c>
      <c r="M104" s="298">
        <v>485788.37423000002</v>
      </c>
      <c r="N104" s="298">
        <v>11656765.280979997</v>
      </c>
      <c r="O104" s="77">
        <v>0.15157171127176516</v>
      </c>
    </row>
    <row r="105" spans="1:15" x14ac:dyDescent="0.25">
      <c r="A105" s="297" t="s">
        <v>986</v>
      </c>
      <c r="B105" s="298">
        <v>253592.90709999998</v>
      </c>
      <c r="C105" s="298">
        <v>561756.90501999983</v>
      </c>
      <c r="D105" s="298">
        <v>221898.07832999999</v>
      </c>
      <c r="E105" s="298">
        <v>145784.72407</v>
      </c>
      <c r="F105" s="298">
        <v>179837.06472999998</v>
      </c>
      <c r="G105" s="298">
        <v>200822.99924</v>
      </c>
      <c r="H105" s="298">
        <v>102249.53389999999</v>
      </c>
      <c r="I105" s="298">
        <v>306039.05033</v>
      </c>
      <c r="J105" s="298">
        <v>387.53959999999995</v>
      </c>
      <c r="K105" s="298">
        <v>196885.92240000001</v>
      </c>
      <c r="L105" s="298">
        <v>14263.454100000001</v>
      </c>
      <c r="M105" s="298">
        <v>75780.103000000003</v>
      </c>
      <c r="N105" s="298">
        <v>2259298.2818200001</v>
      </c>
      <c r="O105" s="77">
        <v>2.9377421488238669E-2</v>
      </c>
    </row>
    <row r="106" spans="1:15" ht="15.75" thickBot="1" x14ac:dyDescent="0.3">
      <c r="A106" s="297" t="s">
        <v>987</v>
      </c>
      <c r="B106" s="298">
        <v>323515.81238000002</v>
      </c>
      <c r="C106" s="298">
        <v>668616.25167999999</v>
      </c>
      <c r="D106" s="298">
        <v>250188.72392000002</v>
      </c>
      <c r="E106" s="298">
        <v>159588.95607000001</v>
      </c>
      <c r="F106" s="298">
        <v>221066.30038999999</v>
      </c>
      <c r="G106" s="298">
        <v>265325.46870999999</v>
      </c>
      <c r="H106" s="298">
        <v>133614.64273999998</v>
      </c>
      <c r="I106" s="298">
        <v>502282.03667</v>
      </c>
      <c r="J106" s="298">
        <v>442.49959000000001</v>
      </c>
      <c r="K106" s="298">
        <v>226807.16443</v>
      </c>
      <c r="L106" s="298">
        <v>19514.316490000001</v>
      </c>
      <c r="M106" s="298">
        <v>121764.21983999999</v>
      </c>
      <c r="N106" s="298">
        <v>2892726.3929099999</v>
      </c>
      <c r="O106" s="77">
        <v>3.761382159163694E-2</v>
      </c>
    </row>
    <row r="107" spans="1:15" ht="16.5" thickTop="1" thickBot="1" x14ac:dyDescent="0.3">
      <c r="A107" s="294" t="s">
        <v>8</v>
      </c>
      <c r="B107" s="299">
        <v>8127033.7339500003</v>
      </c>
      <c r="C107" s="299">
        <v>17284715.141399998</v>
      </c>
      <c r="D107" s="299">
        <v>11139127.337150002</v>
      </c>
      <c r="E107" s="299">
        <v>5502040.2282500006</v>
      </c>
      <c r="F107" s="299">
        <v>5462560.93836</v>
      </c>
      <c r="G107" s="299">
        <v>6076733.7742599985</v>
      </c>
      <c r="H107" s="299">
        <v>3084622.19312</v>
      </c>
      <c r="I107" s="299">
        <v>9849253.7490299977</v>
      </c>
      <c r="J107" s="299">
        <v>17775.862880000001</v>
      </c>
      <c r="K107" s="299">
        <v>6303226.0216900008</v>
      </c>
      <c r="L107" s="299">
        <v>1098844.9188600001</v>
      </c>
      <c r="M107" s="299">
        <v>2960008.3984200004</v>
      </c>
      <c r="N107" s="299">
        <v>76905942.297369987</v>
      </c>
      <c r="O107" s="300">
        <v>1</v>
      </c>
    </row>
    <row r="108" spans="1:15" ht="16.5" thickTop="1" thickBot="1" x14ac:dyDescent="0.3">
      <c r="A108" s="301" t="s">
        <v>988</v>
      </c>
      <c r="B108" s="77">
        <v>0.1056749776568036</v>
      </c>
      <c r="C108" s="77">
        <v>0.22475136023385148</v>
      </c>
      <c r="D108" s="77">
        <v>0.14484091871703048</v>
      </c>
      <c r="E108" s="77">
        <v>7.1542459059605837E-2</v>
      </c>
      <c r="F108" s="77">
        <v>7.1029113943342284E-2</v>
      </c>
      <c r="G108" s="77">
        <v>7.9015139698350847E-2</v>
      </c>
      <c r="H108" s="77">
        <v>4.010902280077111E-2</v>
      </c>
      <c r="I108" s="77">
        <v>0.12806882608558612</v>
      </c>
      <c r="J108" s="77">
        <v>2.3113770339444753E-4</v>
      </c>
      <c r="K108" s="77">
        <v>8.1960194926388119E-2</v>
      </c>
      <c r="L108" s="77">
        <v>1.428816663621555E-2</v>
      </c>
      <c r="M108" s="77">
        <v>3.8488682538660293E-2</v>
      </c>
      <c r="N108" s="77">
        <v>1.0000000000000002</v>
      </c>
      <c r="O108" s="302"/>
    </row>
    <row r="109" spans="1:15" ht="27.75" thickTop="1" thickBot="1" x14ac:dyDescent="0.3">
      <c r="A109" s="295" t="s">
        <v>992</v>
      </c>
      <c r="B109" s="295" t="s">
        <v>373</v>
      </c>
      <c r="C109" s="295" t="s">
        <v>434</v>
      </c>
      <c r="D109" s="295" t="s">
        <v>371</v>
      </c>
      <c r="E109" s="295" t="s">
        <v>370</v>
      </c>
      <c r="F109" s="295" t="s">
        <v>365</v>
      </c>
      <c r="G109" s="295" t="s">
        <v>368</v>
      </c>
      <c r="H109" s="295" t="s">
        <v>366</v>
      </c>
      <c r="I109" s="295" t="s">
        <v>375</v>
      </c>
      <c r="J109" s="295" t="s">
        <v>372</v>
      </c>
      <c r="K109" s="295" t="s">
        <v>369</v>
      </c>
      <c r="L109" s="295" t="s">
        <v>367</v>
      </c>
      <c r="M109" s="295" t="s">
        <v>374</v>
      </c>
      <c r="N109" s="296" t="s">
        <v>472</v>
      </c>
      <c r="O109" s="295" t="s">
        <v>849</v>
      </c>
    </row>
    <row r="110" spans="1:15" ht="15.75" thickTop="1" x14ac:dyDescent="0.25">
      <c r="A110" s="297" t="s">
        <v>974</v>
      </c>
      <c r="B110" s="298">
        <v>13</v>
      </c>
      <c r="C110" s="298">
        <v>20</v>
      </c>
      <c r="D110" s="298">
        <v>26</v>
      </c>
      <c r="E110" s="298">
        <v>6</v>
      </c>
      <c r="F110" s="298">
        <v>9</v>
      </c>
      <c r="G110" s="298">
        <v>11</v>
      </c>
      <c r="H110" s="298">
        <v>3</v>
      </c>
      <c r="I110" s="298">
        <v>41</v>
      </c>
      <c r="J110" s="298">
        <v>0</v>
      </c>
      <c r="K110" s="298">
        <v>6</v>
      </c>
      <c r="L110" s="298">
        <v>6</v>
      </c>
      <c r="M110" s="298">
        <v>7</v>
      </c>
      <c r="N110" s="298">
        <v>148</v>
      </c>
      <c r="O110" s="77">
        <v>9.2946199850658067E-6</v>
      </c>
    </row>
    <row r="111" spans="1:15" x14ac:dyDescent="0.25">
      <c r="A111" s="297" t="s">
        <v>975</v>
      </c>
      <c r="B111" s="298">
        <v>12</v>
      </c>
      <c r="C111" s="298">
        <v>14</v>
      </c>
      <c r="D111" s="298">
        <v>44</v>
      </c>
      <c r="E111" s="298">
        <v>8</v>
      </c>
      <c r="F111" s="298">
        <v>11</v>
      </c>
      <c r="G111" s="298">
        <v>6</v>
      </c>
      <c r="H111" s="298">
        <v>8</v>
      </c>
      <c r="I111" s="298">
        <v>39</v>
      </c>
      <c r="J111" s="298">
        <v>0</v>
      </c>
      <c r="K111" s="298">
        <v>6</v>
      </c>
      <c r="L111" s="298">
        <v>10</v>
      </c>
      <c r="M111" s="298">
        <v>5</v>
      </c>
      <c r="N111" s="298">
        <v>163</v>
      </c>
      <c r="O111" s="77">
        <v>1.0236642280849502E-5</v>
      </c>
    </row>
    <row r="112" spans="1:15" x14ac:dyDescent="0.25">
      <c r="A112" s="297" t="s">
        <v>976</v>
      </c>
      <c r="B112" s="298">
        <v>44</v>
      </c>
      <c r="C112" s="298">
        <v>45</v>
      </c>
      <c r="D112" s="298">
        <v>92</v>
      </c>
      <c r="E112" s="298">
        <v>36</v>
      </c>
      <c r="F112" s="298">
        <v>39</v>
      </c>
      <c r="G112" s="298">
        <v>40</v>
      </c>
      <c r="H112" s="298">
        <v>22</v>
      </c>
      <c r="I112" s="298">
        <v>87</v>
      </c>
      <c r="J112" s="298">
        <v>0</v>
      </c>
      <c r="K112" s="298">
        <v>15</v>
      </c>
      <c r="L112" s="298">
        <v>10</v>
      </c>
      <c r="M112" s="298">
        <v>13</v>
      </c>
      <c r="N112" s="298">
        <v>443</v>
      </c>
      <c r="O112" s="77">
        <v>2.782105846881184E-5</v>
      </c>
    </row>
    <row r="113" spans="1:15" x14ac:dyDescent="0.25">
      <c r="A113" s="297" t="s">
        <v>977</v>
      </c>
      <c r="B113" s="298">
        <v>208</v>
      </c>
      <c r="C113" s="298">
        <v>235</v>
      </c>
      <c r="D113" s="298">
        <v>412</v>
      </c>
      <c r="E113" s="298">
        <v>181</v>
      </c>
      <c r="F113" s="298">
        <v>173</v>
      </c>
      <c r="G113" s="298">
        <v>212</v>
      </c>
      <c r="H113" s="298">
        <v>117</v>
      </c>
      <c r="I113" s="298">
        <v>175</v>
      </c>
      <c r="J113" s="298">
        <v>3</v>
      </c>
      <c r="K113" s="298">
        <v>92</v>
      </c>
      <c r="L113" s="298">
        <v>24</v>
      </c>
      <c r="M113" s="298">
        <v>49</v>
      </c>
      <c r="N113" s="298">
        <v>1881</v>
      </c>
      <c r="O113" s="77">
        <v>1.1812959589127555E-4</v>
      </c>
    </row>
    <row r="114" spans="1:15" x14ac:dyDescent="0.25">
      <c r="A114" s="297" t="s">
        <v>978</v>
      </c>
      <c r="B114" s="298">
        <v>586</v>
      </c>
      <c r="C114" s="298">
        <v>771</v>
      </c>
      <c r="D114" s="298">
        <v>989</v>
      </c>
      <c r="E114" s="298">
        <v>458</v>
      </c>
      <c r="F114" s="298">
        <v>455</v>
      </c>
      <c r="G114" s="298">
        <v>462</v>
      </c>
      <c r="H114" s="298">
        <v>271</v>
      </c>
      <c r="I114" s="298">
        <v>466</v>
      </c>
      <c r="J114" s="298">
        <v>4</v>
      </c>
      <c r="K114" s="298">
        <v>358</v>
      </c>
      <c r="L114" s="298">
        <v>68</v>
      </c>
      <c r="M114" s="298">
        <v>122</v>
      </c>
      <c r="N114" s="298">
        <v>5010</v>
      </c>
      <c r="O114" s="77">
        <v>3.1463544679175465E-4</v>
      </c>
    </row>
    <row r="115" spans="1:15" x14ac:dyDescent="0.25">
      <c r="A115" s="297" t="s">
        <v>979</v>
      </c>
      <c r="B115" s="298">
        <v>1700</v>
      </c>
      <c r="C115" s="298">
        <v>2879</v>
      </c>
      <c r="D115" s="298">
        <v>2729</v>
      </c>
      <c r="E115" s="298">
        <v>1202</v>
      </c>
      <c r="F115" s="298">
        <v>1301</v>
      </c>
      <c r="G115" s="298">
        <v>991</v>
      </c>
      <c r="H115" s="298">
        <v>644</v>
      </c>
      <c r="I115" s="298">
        <v>1225</v>
      </c>
      <c r="J115" s="298">
        <v>1</v>
      </c>
      <c r="K115" s="298">
        <v>1161</v>
      </c>
      <c r="L115" s="298">
        <v>165</v>
      </c>
      <c r="M115" s="298">
        <v>387</v>
      </c>
      <c r="N115" s="298">
        <v>14385</v>
      </c>
      <c r="O115" s="77">
        <v>9.0339938165656501E-4</v>
      </c>
    </row>
    <row r="116" spans="1:15" x14ac:dyDescent="0.25">
      <c r="A116" s="297" t="s">
        <v>980</v>
      </c>
      <c r="B116" s="298">
        <v>2723</v>
      </c>
      <c r="C116" s="298">
        <v>5262</v>
      </c>
      <c r="D116" s="298">
        <v>3987</v>
      </c>
      <c r="E116" s="298">
        <v>1862</v>
      </c>
      <c r="F116" s="298">
        <v>1739</v>
      </c>
      <c r="G116" s="298">
        <v>1633</v>
      </c>
      <c r="H116" s="298">
        <v>1028</v>
      </c>
      <c r="I116" s="298">
        <v>2106</v>
      </c>
      <c r="J116" s="298">
        <v>1</v>
      </c>
      <c r="K116" s="298">
        <v>1995</v>
      </c>
      <c r="L116" s="298">
        <v>213</v>
      </c>
      <c r="M116" s="298">
        <v>733</v>
      </c>
      <c r="N116" s="298">
        <v>23282</v>
      </c>
      <c r="O116" s="77">
        <v>1.4621442060290682E-3</v>
      </c>
    </row>
    <row r="117" spans="1:15" x14ac:dyDescent="0.25">
      <c r="A117" s="297" t="s">
        <v>981</v>
      </c>
      <c r="B117" s="298">
        <v>3864</v>
      </c>
      <c r="C117" s="298">
        <v>7939</v>
      </c>
      <c r="D117" s="298">
        <v>4951</v>
      </c>
      <c r="E117" s="298">
        <v>2434</v>
      </c>
      <c r="F117" s="298">
        <v>2262</v>
      </c>
      <c r="G117" s="298">
        <v>2101</v>
      </c>
      <c r="H117" s="298">
        <v>1391</v>
      </c>
      <c r="I117" s="298">
        <v>3049</v>
      </c>
      <c r="J117" s="298">
        <v>7</v>
      </c>
      <c r="K117" s="298">
        <v>3097</v>
      </c>
      <c r="L117" s="298">
        <v>277</v>
      </c>
      <c r="M117" s="298">
        <v>1307</v>
      </c>
      <c r="N117" s="298">
        <v>32679</v>
      </c>
      <c r="O117" s="77">
        <v>2.0522897735943614E-3</v>
      </c>
    </row>
    <row r="118" spans="1:15" x14ac:dyDescent="0.25">
      <c r="A118" s="297" t="s">
        <v>982</v>
      </c>
      <c r="B118" s="298">
        <v>3812</v>
      </c>
      <c r="C118" s="298">
        <v>8404</v>
      </c>
      <c r="D118" s="298">
        <v>4726</v>
      </c>
      <c r="E118" s="298">
        <v>2406</v>
      </c>
      <c r="F118" s="298">
        <v>2397</v>
      </c>
      <c r="G118" s="298">
        <v>2342</v>
      </c>
      <c r="H118" s="298">
        <v>1402</v>
      </c>
      <c r="I118" s="298">
        <v>3905</v>
      </c>
      <c r="J118" s="298">
        <v>4</v>
      </c>
      <c r="K118" s="298">
        <v>3429</v>
      </c>
      <c r="L118" s="298">
        <v>280</v>
      </c>
      <c r="M118" s="298">
        <v>1354</v>
      </c>
      <c r="N118" s="298">
        <v>34461</v>
      </c>
      <c r="O118" s="77">
        <v>2.1642020223334646E-3</v>
      </c>
    </row>
    <row r="119" spans="1:15" x14ac:dyDescent="0.25">
      <c r="A119" s="297" t="s">
        <v>983</v>
      </c>
      <c r="B119" s="298">
        <v>8102</v>
      </c>
      <c r="C119" s="298">
        <v>18763</v>
      </c>
      <c r="D119" s="298">
        <v>9118</v>
      </c>
      <c r="E119" s="298">
        <v>4727</v>
      </c>
      <c r="F119" s="298">
        <v>5065</v>
      </c>
      <c r="G119" s="298">
        <v>5161</v>
      </c>
      <c r="H119" s="298">
        <v>2815</v>
      </c>
      <c r="I119" s="298">
        <v>8659</v>
      </c>
      <c r="J119" s="298">
        <v>14</v>
      </c>
      <c r="K119" s="298">
        <v>7128</v>
      </c>
      <c r="L119" s="298">
        <v>551</v>
      </c>
      <c r="M119" s="298">
        <v>3223</v>
      </c>
      <c r="N119" s="298">
        <v>73326</v>
      </c>
      <c r="O119" s="77">
        <v>4.6049817907090227E-3</v>
      </c>
    </row>
    <row r="120" spans="1:15" x14ac:dyDescent="0.25">
      <c r="A120" s="297" t="s">
        <v>984</v>
      </c>
      <c r="B120" s="298">
        <v>20805</v>
      </c>
      <c r="C120" s="298">
        <v>48638</v>
      </c>
      <c r="D120" s="298">
        <v>21417</v>
      </c>
      <c r="E120" s="298">
        <v>11938</v>
      </c>
      <c r="F120" s="298">
        <v>12617</v>
      </c>
      <c r="G120" s="298">
        <v>13429</v>
      </c>
      <c r="H120" s="298">
        <v>7221</v>
      </c>
      <c r="I120" s="298">
        <v>22395</v>
      </c>
      <c r="J120" s="298">
        <v>27</v>
      </c>
      <c r="K120" s="298">
        <v>17692</v>
      </c>
      <c r="L120" s="298">
        <v>1302</v>
      </c>
      <c r="M120" s="298">
        <v>8163</v>
      </c>
      <c r="N120" s="298">
        <v>185644</v>
      </c>
      <c r="O120" s="77">
        <v>1.1658719138564571E-2</v>
      </c>
    </row>
    <row r="121" spans="1:15" x14ac:dyDescent="0.25">
      <c r="A121" s="297" t="s">
        <v>985</v>
      </c>
      <c r="B121" s="298">
        <v>83557</v>
      </c>
      <c r="C121" s="298">
        <v>190439</v>
      </c>
      <c r="D121" s="298">
        <v>79618</v>
      </c>
      <c r="E121" s="298">
        <v>47155</v>
      </c>
      <c r="F121" s="298">
        <v>56103</v>
      </c>
      <c r="G121" s="298">
        <v>60017</v>
      </c>
      <c r="H121" s="298">
        <v>30826</v>
      </c>
      <c r="I121" s="298">
        <v>95957</v>
      </c>
      <c r="J121" s="298">
        <v>125</v>
      </c>
      <c r="K121" s="298">
        <v>66830</v>
      </c>
      <c r="L121" s="298">
        <v>4909</v>
      </c>
      <c r="M121" s="298">
        <v>30551</v>
      </c>
      <c r="N121" s="298">
        <v>746087</v>
      </c>
      <c r="O121" s="77">
        <v>4.6855372572958055E-2</v>
      </c>
    </row>
    <row r="122" spans="1:15" x14ac:dyDescent="0.25">
      <c r="A122" s="297" t="s">
        <v>986</v>
      </c>
      <c r="B122" s="298">
        <v>51851</v>
      </c>
      <c r="C122" s="298">
        <v>113975</v>
      </c>
      <c r="D122" s="298">
        <v>45150</v>
      </c>
      <c r="E122" s="298">
        <v>29772</v>
      </c>
      <c r="F122" s="298">
        <v>36747</v>
      </c>
      <c r="G122" s="298">
        <v>41251</v>
      </c>
      <c r="H122" s="298">
        <v>20920</v>
      </c>
      <c r="I122" s="298">
        <v>62851</v>
      </c>
      <c r="J122" s="298">
        <v>81</v>
      </c>
      <c r="K122" s="298">
        <v>39602</v>
      </c>
      <c r="L122" s="298">
        <v>2914</v>
      </c>
      <c r="M122" s="298">
        <v>15465</v>
      </c>
      <c r="N122" s="298">
        <v>460579</v>
      </c>
      <c r="O122" s="77">
        <v>2.8925045797983946E-2</v>
      </c>
    </row>
    <row r="123" spans="1:15" ht="15.75" thickBot="1" x14ac:dyDescent="0.3">
      <c r="A123" s="297" t="s">
        <v>987</v>
      </c>
      <c r="B123" s="298">
        <v>1513031</v>
      </c>
      <c r="C123" s="298">
        <v>3167689</v>
      </c>
      <c r="D123" s="298">
        <v>1228515</v>
      </c>
      <c r="E123" s="298">
        <v>709434</v>
      </c>
      <c r="F123" s="298">
        <v>1122066</v>
      </c>
      <c r="G123" s="298">
        <v>1141952</v>
      </c>
      <c r="H123" s="298">
        <v>598468</v>
      </c>
      <c r="I123" s="298">
        <v>2539835</v>
      </c>
      <c r="J123" s="298">
        <v>1240</v>
      </c>
      <c r="K123" s="298">
        <v>1394698</v>
      </c>
      <c r="L123" s="298">
        <v>108274</v>
      </c>
      <c r="M123" s="298">
        <v>819900</v>
      </c>
      <c r="N123" s="298">
        <v>14345102</v>
      </c>
      <c r="O123" s="77">
        <v>0.90089372795275313</v>
      </c>
    </row>
    <row r="124" spans="1:15" ht="16.5" thickTop="1" thickBot="1" x14ac:dyDescent="0.3">
      <c r="A124" s="294" t="s">
        <v>8</v>
      </c>
      <c r="B124" s="299">
        <v>1690308</v>
      </c>
      <c r="C124" s="299">
        <v>3565073</v>
      </c>
      <c r="D124" s="299">
        <v>1401774</v>
      </c>
      <c r="E124" s="299">
        <v>811619</v>
      </c>
      <c r="F124" s="299">
        <v>1240984</v>
      </c>
      <c r="G124" s="299">
        <v>1269608</v>
      </c>
      <c r="H124" s="299">
        <v>665136</v>
      </c>
      <c r="I124" s="299">
        <v>2740790</v>
      </c>
      <c r="J124" s="299">
        <v>1507</v>
      </c>
      <c r="K124" s="299">
        <v>1536109</v>
      </c>
      <c r="L124" s="299">
        <v>119003</v>
      </c>
      <c r="M124" s="299">
        <v>881279</v>
      </c>
      <c r="N124" s="299">
        <v>15923190</v>
      </c>
      <c r="O124" s="300">
        <v>1</v>
      </c>
    </row>
    <row r="125" spans="1:15" ht="15.75" thickTop="1" x14ac:dyDescent="0.25">
      <c r="A125" s="301" t="s">
        <v>988</v>
      </c>
      <c r="B125" s="77">
        <v>0.10615385484943658</v>
      </c>
      <c r="C125" s="77">
        <v>0.22389188347309805</v>
      </c>
      <c r="D125" s="77">
        <v>8.8033490776659701E-2</v>
      </c>
      <c r="E125" s="77">
        <v>5.097087957877787E-2</v>
      </c>
      <c r="F125" s="77">
        <v>7.7935639780722335E-2</v>
      </c>
      <c r="G125" s="77">
        <v>7.9733269527023171E-2</v>
      </c>
      <c r="H125" s="77">
        <v>4.177152944855899E-2</v>
      </c>
      <c r="I125" s="77">
        <v>0.17212568587073318</v>
      </c>
      <c r="J125" s="77">
        <v>9.4641839983068714E-5</v>
      </c>
      <c r="K125" s="77">
        <v>9.6469928450266557E-2</v>
      </c>
      <c r="L125" s="77">
        <v>7.4735652843431494E-3</v>
      </c>
      <c r="M125" s="77">
        <v>5.5345631120397358E-2</v>
      </c>
      <c r="N125" s="77">
        <v>1.0000000000000002</v>
      </c>
      <c r="O125" s="306"/>
    </row>
    <row r="126" spans="1:15" ht="16.5" thickBot="1" x14ac:dyDescent="0.3">
      <c r="A126" s="307"/>
      <c r="B126" s="308"/>
      <c r="C126" s="309"/>
      <c r="D126" s="309"/>
      <c r="E126" s="309"/>
      <c r="F126" s="309"/>
      <c r="G126" s="308"/>
      <c r="H126" s="308"/>
      <c r="I126" s="308"/>
      <c r="J126" s="308"/>
      <c r="K126" s="308"/>
      <c r="L126" s="308"/>
      <c r="M126" s="308"/>
      <c r="N126" s="310"/>
      <c r="O126" s="310"/>
    </row>
    <row r="127" spans="1:15" ht="15.75" thickTop="1" x14ac:dyDescent="0.25">
      <c r="A127" s="320" t="s">
        <v>995</v>
      </c>
      <c r="B127" s="312"/>
      <c r="C127" s="313"/>
      <c r="D127" s="313"/>
      <c r="E127" s="313"/>
      <c r="F127" s="313"/>
      <c r="G127" s="312"/>
      <c r="H127" s="312"/>
      <c r="I127" s="312"/>
      <c r="J127" s="312"/>
      <c r="K127" s="312"/>
      <c r="L127" s="312"/>
      <c r="M127" s="312"/>
      <c r="N127" s="314"/>
      <c r="O127" s="315"/>
    </row>
    <row r="128" spans="1:15" x14ac:dyDescent="0.25">
      <c r="A128" s="311"/>
      <c r="B128" s="312"/>
      <c r="C128" s="313"/>
      <c r="D128" s="313"/>
      <c r="E128" s="313"/>
      <c r="F128" s="313"/>
      <c r="G128" s="312"/>
      <c r="H128" s="312"/>
      <c r="I128" s="312"/>
      <c r="J128" s="312"/>
      <c r="K128" s="312"/>
      <c r="L128" s="312"/>
      <c r="M128" s="312"/>
      <c r="N128" s="314"/>
      <c r="O128" s="315"/>
    </row>
    <row r="129" spans="1:16" x14ac:dyDescent="0.25">
      <c r="A129" s="311"/>
      <c r="B129" s="312"/>
      <c r="C129" s="313"/>
      <c r="D129" s="313"/>
      <c r="E129" s="313"/>
      <c r="F129" s="313"/>
      <c r="G129" s="312"/>
      <c r="H129" s="312"/>
      <c r="I129" s="312"/>
      <c r="J129" s="312"/>
      <c r="K129" s="312"/>
      <c r="L129" s="312"/>
      <c r="M129" s="312"/>
      <c r="N129" s="314"/>
      <c r="O129" s="315"/>
    </row>
    <row r="130" spans="1:16" ht="18" x14ac:dyDescent="0.25">
      <c r="A130" s="778" t="s">
        <v>364</v>
      </c>
      <c r="B130" s="778"/>
      <c r="C130" s="778"/>
      <c r="D130" s="778"/>
      <c r="E130" s="778"/>
      <c r="F130" s="778"/>
      <c r="G130" s="778"/>
      <c r="H130" s="778"/>
      <c r="I130" s="778"/>
      <c r="J130" s="778"/>
      <c r="K130" s="778"/>
      <c r="L130" s="778"/>
      <c r="M130" s="778"/>
      <c r="N130" s="778"/>
      <c r="O130" s="778"/>
    </row>
    <row r="131" spans="1:16" ht="18" x14ac:dyDescent="0.25">
      <c r="A131" s="778" t="s">
        <v>996</v>
      </c>
      <c r="B131" s="778"/>
      <c r="C131" s="778"/>
      <c r="D131" s="778"/>
      <c r="E131" s="778"/>
      <c r="F131" s="778"/>
      <c r="G131" s="778"/>
      <c r="H131" s="778"/>
      <c r="I131" s="778"/>
      <c r="J131" s="778"/>
      <c r="K131" s="778"/>
      <c r="L131" s="778"/>
      <c r="M131" s="778"/>
      <c r="N131" s="778"/>
      <c r="O131" s="778"/>
    </row>
    <row r="132" spans="1:16" ht="18" x14ac:dyDescent="0.25">
      <c r="A132" s="778" t="s">
        <v>2</v>
      </c>
      <c r="B132" s="778"/>
      <c r="C132" s="778"/>
      <c r="D132" s="778"/>
      <c r="E132" s="778"/>
      <c r="F132" s="778"/>
      <c r="G132" s="778"/>
      <c r="H132" s="778"/>
      <c r="I132" s="778"/>
      <c r="J132" s="778"/>
      <c r="K132" s="778"/>
      <c r="L132" s="778"/>
      <c r="M132" s="778"/>
      <c r="N132" s="778"/>
      <c r="O132" s="778"/>
    </row>
    <row r="133" spans="1:16" ht="18" x14ac:dyDescent="0.25">
      <c r="A133" s="779" t="s">
        <v>3</v>
      </c>
      <c r="B133" s="779"/>
      <c r="C133" s="779"/>
      <c r="D133" s="779"/>
      <c r="E133" s="779"/>
      <c r="F133" s="779"/>
      <c r="G133" s="779"/>
      <c r="H133" s="779"/>
      <c r="I133" s="779"/>
      <c r="J133" s="779"/>
      <c r="K133" s="779"/>
      <c r="L133" s="779"/>
      <c r="M133" s="779"/>
      <c r="N133" s="779"/>
      <c r="O133" s="779"/>
    </row>
    <row r="134" spans="1:16" ht="15.75" thickBot="1" x14ac:dyDescent="0.3">
      <c r="A134" s="316"/>
      <c r="B134" s="317"/>
      <c r="C134" s="318"/>
      <c r="D134" s="317"/>
      <c r="E134" s="317"/>
      <c r="F134" s="317"/>
      <c r="G134" s="317"/>
      <c r="H134" s="317"/>
      <c r="I134" s="318"/>
      <c r="J134" s="319"/>
      <c r="K134" s="317"/>
      <c r="L134" s="317"/>
      <c r="M134" s="317"/>
      <c r="N134" s="317"/>
      <c r="O134" s="293"/>
    </row>
    <row r="135" spans="1:16" ht="27.75" thickTop="1" thickBot="1" x14ac:dyDescent="0.3">
      <c r="A135" s="295" t="s">
        <v>972</v>
      </c>
      <c r="B135" s="295" t="s">
        <v>373</v>
      </c>
      <c r="C135" s="295" t="s">
        <v>434</v>
      </c>
      <c r="D135" s="295" t="s">
        <v>371</v>
      </c>
      <c r="E135" s="295" t="s">
        <v>370</v>
      </c>
      <c r="F135" s="295" t="s">
        <v>365</v>
      </c>
      <c r="G135" s="295" t="s">
        <v>368</v>
      </c>
      <c r="H135" s="295" t="s">
        <v>366</v>
      </c>
      <c r="I135" s="295" t="s">
        <v>375</v>
      </c>
      <c r="J135" s="295" t="s">
        <v>372</v>
      </c>
      <c r="K135" s="295" t="s">
        <v>369</v>
      </c>
      <c r="L135" s="295" t="s">
        <v>367</v>
      </c>
      <c r="M135" s="295" t="s">
        <v>374</v>
      </c>
      <c r="N135" s="296" t="s">
        <v>472</v>
      </c>
      <c r="O135" s="321" t="s">
        <v>973</v>
      </c>
    </row>
    <row r="136" spans="1:16" ht="15.75" thickTop="1" x14ac:dyDescent="0.25">
      <c r="A136" s="297" t="s">
        <v>974</v>
      </c>
      <c r="B136" s="298">
        <v>2920749.1916399999</v>
      </c>
      <c r="C136" s="298">
        <v>4037450.03627</v>
      </c>
      <c r="D136" s="298">
        <v>1584312.5372900001</v>
      </c>
      <c r="E136" s="298">
        <v>1148816.99768</v>
      </c>
      <c r="F136" s="298">
        <v>1041143.6654299999</v>
      </c>
      <c r="G136" s="298">
        <v>363690.6</v>
      </c>
      <c r="H136" s="298">
        <v>568600</v>
      </c>
      <c r="I136" s="298">
        <v>1034527.7776499999</v>
      </c>
      <c r="J136" s="298">
        <v>0</v>
      </c>
      <c r="K136" s="298">
        <v>569200</v>
      </c>
      <c r="L136" s="298">
        <v>75000</v>
      </c>
      <c r="M136" s="298">
        <v>438986.63299999997</v>
      </c>
      <c r="N136" s="298">
        <v>13782477.438960001</v>
      </c>
      <c r="O136" s="77">
        <v>0.12500437358773744</v>
      </c>
      <c r="P136" s="304"/>
    </row>
    <row r="137" spans="1:16" x14ac:dyDescent="0.25">
      <c r="A137" s="297" t="s">
        <v>975</v>
      </c>
      <c r="B137" s="298">
        <v>4665987.7797300005</v>
      </c>
      <c r="C137" s="298">
        <v>2962264.2583900001</v>
      </c>
      <c r="D137" s="298">
        <v>6783146.6502500009</v>
      </c>
      <c r="E137" s="298">
        <v>3647837.6277899998</v>
      </c>
      <c r="F137" s="298">
        <v>4224319.0883600004</v>
      </c>
      <c r="G137" s="298">
        <v>3397285.7232600003</v>
      </c>
      <c r="H137" s="298">
        <v>1696032.99208</v>
      </c>
      <c r="I137" s="298">
        <v>2476863.4289099998</v>
      </c>
      <c r="J137" s="298">
        <v>0</v>
      </c>
      <c r="K137" s="298">
        <v>2289522.6368200001</v>
      </c>
      <c r="L137" s="298">
        <v>541297.97011999995</v>
      </c>
      <c r="M137" s="298">
        <v>1024000</v>
      </c>
      <c r="N137" s="298">
        <v>33708558.155709997</v>
      </c>
      <c r="O137" s="77">
        <v>0.30573002680121242</v>
      </c>
      <c r="P137" s="304"/>
    </row>
    <row r="138" spans="1:16" x14ac:dyDescent="0.25">
      <c r="A138" s="297" t="s">
        <v>976</v>
      </c>
      <c r="B138" s="298">
        <v>4112027.0075200005</v>
      </c>
      <c r="C138" s="298">
        <v>3895304.49829</v>
      </c>
      <c r="D138" s="298">
        <v>5241544.9101299988</v>
      </c>
      <c r="E138" s="298">
        <v>4177474.3745999997</v>
      </c>
      <c r="F138" s="298">
        <v>2889528.3031599997</v>
      </c>
      <c r="G138" s="298">
        <v>2959794.7288899999</v>
      </c>
      <c r="H138" s="298">
        <v>4369564</v>
      </c>
      <c r="I138" s="298">
        <v>4402966.4806499993</v>
      </c>
      <c r="J138" s="298">
        <v>0</v>
      </c>
      <c r="K138" s="298">
        <v>5988096.7398099992</v>
      </c>
      <c r="L138" s="298">
        <v>1448713.3335899999</v>
      </c>
      <c r="M138" s="298">
        <v>861411.65949999995</v>
      </c>
      <c r="N138" s="298">
        <v>40346426.036140002</v>
      </c>
      <c r="O138" s="77">
        <v>0.36593418966134966</v>
      </c>
      <c r="P138" s="304"/>
    </row>
    <row r="139" spans="1:16" x14ac:dyDescent="0.25">
      <c r="A139" s="297" t="s">
        <v>977</v>
      </c>
      <c r="B139" s="298">
        <v>1498232.9828299999</v>
      </c>
      <c r="C139" s="298">
        <v>986340.15853000002</v>
      </c>
      <c r="D139" s="298">
        <v>1940634.7952199997</v>
      </c>
      <c r="E139" s="298">
        <v>411733.31552000006</v>
      </c>
      <c r="F139" s="298">
        <v>552850.5123200001</v>
      </c>
      <c r="G139" s="298">
        <v>434476.47739000001</v>
      </c>
      <c r="H139" s="298">
        <v>633289.75173999998</v>
      </c>
      <c r="I139" s="298">
        <v>1256238.0671999999</v>
      </c>
      <c r="J139" s="298">
        <v>11526.42016</v>
      </c>
      <c r="K139" s="298">
        <v>938603.6950999999</v>
      </c>
      <c r="L139" s="298">
        <v>316744.90022000001</v>
      </c>
      <c r="M139" s="298">
        <v>314810.50322000001</v>
      </c>
      <c r="N139" s="298">
        <v>9295481.5794499964</v>
      </c>
      <c r="O139" s="77">
        <v>8.4308199101480241E-2</v>
      </c>
      <c r="P139" s="304"/>
    </row>
    <row r="140" spans="1:16" x14ac:dyDescent="0.25">
      <c r="A140" s="297" t="s">
        <v>978</v>
      </c>
      <c r="B140" s="298">
        <v>494306.84110000002</v>
      </c>
      <c r="C140" s="298">
        <v>232376.80741000004</v>
      </c>
      <c r="D140" s="298">
        <v>769973.78325999994</v>
      </c>
      <c r="E140" s="298">
        <v>381175.82056000002</v>
      </c>
      <c r="F140" s="298">
        <v>308782.92991000001</v>
      </c>
      <c r="G140" s="298">
        <v>123340.48725999999</v>
      </c>
      <c r="H140" s="298">
        <v>231657.49790000002</v>
      </c>
      <c r="I140" s="298">
        <v>387629.34799000004</v>
      </c>
      <c r="J140" s="298">
        <v>1752.08269</v>
      </c>
      <c r="K140" s="298">
        <v>658078.97455000004</v>
      </c>
      <c r="L140" s="298">
        <v>135704.51827</v>
      </c>
      <c r="M140" s="298">
        <v>276841.61198000005</v>
      </c>
      <c r="N140" s="298">
        <v>4001620.7028799998</v>
      </c>
      <c r="O140" s="77">
        <v>3.6293916787792084E-2</v>
      </c>
      <c r="P140" s="304"/>
    </row>
    <row r="141" spans="1:16" x14ac:dyDescent="0.25">
      <c r="A141" s="297" t="s">
        <v>979</v>
      </c>
      <c r="B141" s="298">
        <v>202284.09093999999</v>
      </c>
      <c r="C141" s="298">
        <v>336650.02955999994</v>
      </c>
      <c r="D141" s="298">
        <v>282822.15273000003</v>
      </c>
      <c r="E141" s="298">
        <v>111011.99036</v>
      </c>
      <c r="F141" s="298">
        <v>34948.53658</v>
      </c>
      <c r="G141" s="298">
        <v>165345.8083</v>
      </c>
      <c r="H141" s="298">
        <v>88690.672419999988</v>
      </c>
      <c r="I141" s="298">
        <v>268565.76474999997</v>
      </c>
      <c r="J141" s="298">
        <v>0</v>
      </c>
      <c r="K141" s="298">
        <v>491741.45197000005</v>
      </c>
      <c r="L141" s="298">
        <v>34468.938439999998</v>
      </c>
      <c r="M141" s="298">
        <v>377493.53764</v>
      </c>
      <c r="N141" s="298">
        <v>2394022.9736899994</v>
      </c>
      <c r="O141" s="77">
        <v>2.1713319938752078E-2</v>
      </c>
      <c r="P141" s="304"/>
    </row>
    <row r="142" spans="1:16" x14ac:dyDescent="0.25">
      <c r="A142" s="297" t="s">
        <v>980</v>
      </c>
      <c r="B142" s="298">
        <v>36865.447249999997</v>
      </c>
      <c r="C142" s="298">
        <v>286605.18639999995</v>
      </c>
      <c r="D142" s="298">
        <v>63517.698120000008</v>
      </c>
      <c r="E142" s="298">
        <v>48702.260139999999</v>
      </c>
      <c r="F142" s="298">
        <v>3114.8487599999999</v>
      </c>
      <c r="G142" s="298">
        <v>20011</v>
      </c>
      <c r="H142" s="298">
        <v>18510.730019999999</v>
      </c>
      <c r="I142" s="298">
        <v>201595.54036999997</v>
      </c>
      <c r="J142" s="298">
        <v>246.51870000000002</v>
      </c>
      <c r="K142" s="298">
        <v>266349.45215999999</v>
      </c>
      <c r="L142" s="298">
        <v>13124.357959999999</v>
      </c>
      <c r="M142" s="298">
        <v>344058.53736000002</v>
      </c>
      <c r="N142" s="298">
        <v>1302701.57724</v>
      </c>
      <c r="O142" s="77">
        <v>1.1815248409137365E-2</v>
      </c>
      <c r="P142" s="304"/>
    </row>
    <row r="143" spans="1:16" x14ac:dyDescent="0.25">
      <c r="A143" s="297" t="s">
        <v>981</v>
      </c>
      <c r="B143" s="298">
        <v>5491.9397900000004</v>
      </c>
      <c r="C143" s="298">
        <v>319419.87599000009</v>
      </c>
      <c r="D143" s="298">
        <v>40523.995990000003</v>
      </c>
      <c r="E143" s="298">
        <v>1624.5890099999999</v>
      </c>
      <c r="F143" s="298">
        <v>2399.5820899999999</v>
      </c>
      <c r="G143" s="298">
        <v>791.06831999999997</v>
      </c>
      <c r="H143" s="298">
        <v>22928.795529999999</v>
      </c>
      <c r="I143" s="298">
        <v>230521.50251999998</v>
      </c>
      <c r="J143" s="298">
        <v>0</v>
      </c>
      <c r="K143" s="298">
        <v>284911.05362999998</v>
      </c>
      <c r="L143" s="298">
        <v>7355.3696799999998</v>
      </c>
      <c r="M143" s="298">
        <v>415141.73276000004</v>
      </c>
      <c r="N143" s="298">
        <v>1331109.5053100002</v>
      </c>
      <c r="O143" s="77">
        <v>1.2072902758222506E-2</v>
      </c>
      <c r="P143" s="304"/>
    </row>
    <row r="144" spans="1:16" x14ac:dyDescent="0.25">
      <c r="A144" s="297" t="s">
        <v>982</v>
      </c>
      <c r="B144" s="298">
        <v>1447.2639999999999</v>
      </c>
      <c r="C144" s="298">
        <v>117642.63651</v>
      </c>
      <c r="D144" s="298">
        <v>15674.31198</v>
      </c>
      <c r="E144" s="298">
        <v>21111.536740000003</v>
      </c>
      <c r="F144" s="298">
        <v>1166.3217400000001</v>
      </c>
      <c r="G144" s="298">
        <v>1059.56774</v>
      </c>
      <c r="H144" s="298">
        <v>7508.5505300000004</v>
      </c>
      <c r="I144" s="298">
        <v>105180.43522999999</v>
      </c>
      <c r="J144" s="298">
        <v>0</v>
      </c>
      <c r="K144" s="298">
        <v>154657.34054</v>
      </c>
      <c r="L144" s="298">
        <v>3500.9263899999996</v>
      </c>
      <c r="M144" s="298">
        <v>177767.83390999999</v>
      </c>
      <c r="N144" s="298">
        <v>606716.72531000001</v>
      </c>
      <c r="O144" s="77">
        <v>5.5028019837849145E-3</v>
      </c>
      <c r="P144" s="304"/>
    </row>
    <row r="145" spans="1:16" x14ac:dyDescent="0.25">
      <c r="A145" s="297" t="s">
        <v>983</v>
      </c>
      <c r="B145" s="298">
        <v>11909.119789999999</v>
      </c>
      <c r="C145" s="298">
        <v>329106.20312000002</v>
      </c>
      <c r="D145" s="298">
        <v>31597.199840000001</v>
      </c>
      <c r="E145" s="298">
        <v>8683.7640199999987</v>
      </c>
      <c r="F145" s="298">
        <v>860.39149999999995</v>
      </c>
      <c r="G145" s="298">
        <v>3592.5632199999995</v>
      </c>
      <c r="H145" s="298">
        <v>23311.92815</v>
      </c>
      <c r="I145" s="298">
        <v>217640.95252000002</v>
      </c>
      <c r="J145" s="298">
        <v>0</v>
      </c>
      <c r="K145" s="298">
        <v>296839.05123000004</v>
      </c>
      <c r="L145" s="298">
        <v>8644.5945399999982</v>
      </c>
      <c r="M145" s="298">
        <v>513512.95380000002</v>
      </c>
      <c r="N145" s="298">
        <v>1445698.7217300001</v>
      </c>
      <c r="O145" s="77">
        <v>1.311220452976037E-2</v>
      </c>
      <c r="P145" s="304"/>
    </row>
    <row r="146" spans="1:16" x14ac:dyDescent="0.25">
      <c r="A146" s="297" t="s">
        <v>984</v>
      </c>
      <c r="B146" s="298">
        <v>7031.5950899999998</v>
      </c>
      <c r="C146" s="298">
        <v>233226.15932999999</v>
      </c>
      <c r="D146" s="298">
        <v>26740.037479999995</v>
      </c>
      <c r="E146" s="298">
        <v>13402.63365</v>
      </c>
      <c r="F146" s="298">
        <v>665.44424000000004</v>
      </c>
      <c r="G146" s="298">
        <v>1718.0888099999997</v>
      </c>
      <c r="H146" s="298">
        <v>17408.499960000001</v>
      </c>
      <c r="I146" s="298">
        <v>169558.9964</v>
      </c>
      <c r="J146" s="298">
        <v>0</v>
      </c>
      <c r="K146" s="298">
        <v>265179.90609000006</v>
      </c>
      <c r="L146" s="298">
        <v>7886.5133299999998</v>
      </c>
      <c r="M146" s="298">
        <v>405266.81665000005</v>
      </c>
      <c r="N146" s="298">
        <v>1148084.6910299999</v>
      </c>
      <c r="O146" s="77">
        <v>1.0412903504720385E-2</v>
      </c>
      <c r="P146" s="304"/>
    </row>
    <row r="147" spans="1:16" x14ac:dyDescent="0.25">
      <c r="A147" s="297" t="s">
        <v>985</v>
      </c>
      <c r="B147" s="298">
        <v>5198.6904299999997</v>
      </c>
      <c r="C147" s="298">
        <v>155142.98664000002</v>
      </c>
      <c r="D147" s="298">
        <v>14035.069079999999</v>
      </c>
      <c r="E147" s="298">
        <v>1217.85898</v>
      </c>
      <c r="F147" s="298">
        <v>423.48473000000001</v>
      </c>
      <c r="G147" s="298">
        <v>1391.2446199999999</v>
      </c>
      <c r="H147" s="298">
        <v>14349.55833</v>
      </c>
      <c r="I147" s="298">
        <v>123508.76281999999</v>
      </c>
      <c r="J147" s="298">
        <v>22.371970000000001</v>
      </c>
      <c r="K147" s="298">
        <v>214050.60024</v>
      </c>
      <c r="L147" s="298">
        <v>5618.7134800000003</v>
      </c>
      <c r="M147" s="298">
        <v>282098.55441000004</v>
      </c>
      <c r="N147" s="298">
        <v>817057.89572999999</v>
      </c>
      <c r="O147" s="77">
        <v>7.4105552425522796E-3</v>
      </c>
      <c r="P147" s="304"/>
    </row>
    <row r="148" spans="1:16" x14ac:dyDescent="0.25">
      <c r="A148" s="297" t="s">
        <v>986</v>
      </c>
      <c r="B148" s="298">
        <v>36.489460000000001</v>
      </c>
      <c r="C148" s="298">
        <v>9605.5084500000012</v>
      </c>
      <c r="D148" s="298">
        <v>794.17574999999999</v>
      </c>
      <c r="E148" s="298">
        <v>58.178899999999999</v>
      </c>
      <c r="F148" s="298">
        <v>44.858779999999989</v>
      </c>
      <c r="G148" s="298">
        <v>9.3579799999999995</v>
      </c>
      <c r="H148" s="298">
        <v>1078.36203</v>
      </c>
      <c r="I148" s="298">
        <v>2579.78451</v>
      </c>
      <c r="J148" s="298">
        <v>0</v>
      </c>
      <c r="K148" s="298">
        <v>1030.58899</v>
      </c>
      <c r="L148" s="298">
        <v>273.51969000000003</v>
      </c>
      <c r="M148" s="298">
        <v>15901.76787</v>
      </c>
      <c r="N148" s="298">
        <v>31412.592410000005</v>
      </c>
      <c r="O148" s="77">
        <v>2.8490606673362121E-4</v>
      </c>
      <c r="P148" s="304"/>
    </row>
    <row r="149" spans="1:16" ht="15.75" thickBot="1" x14ac:dyDescent="0.3">
      <c r="A149" s="297" t="s">
        <v>987</v>
      </c>
      <c r="B149" s="298">
        <v>295.45177999999999</v>
      </c>
      <c r="C149" s="298">
        <v>11237.640289999999</v>
      </c>
      <c r="D149" s="298">
        <v>437.62309999999997</v>
      </c>
      <c r="E149" s="298">
        <v>22.933529999999998</v>
      </c>
      <c r="F149" s="298">
        <v>1.061E-2</v>
      </c>
      <c r="G149" s="298">
        <v>11.931959999999998</v>
      </c>
      <c r="H149" s="298">
        <v>736.86143000000004</v>
      </c>
      <c r="I149" s="298">
        <v>9345.7519200000006</v>
      </c>
      <c r="J149" s="298">
        <v>0</v>
      </c>
      <c r="K149" s="298">
        <v>3963.7709599999998</v>
      </c>
      <c r="L149" s="298">
        <v>195.89986999999999</v>
      </c>
      <c r="M149" s="298">
        <v>18345.327659999999</v>
      </c>
      <c r="N149" s="298">
        <v>44593.203110000002</v>
      </c>
      <c r="O149" s="77">
        <v>4.0445162676478326E-4</v>
      </c>
      <c r="P149" s="304"/>
    </row>
    <row r="150" spans="1:16" ht="16.5" thickTop="1" thickBot="1" x14ac:dyDescent="0.3">
      <c r="A150" s="294" t="s">
        <v>8</v>
      </c>
      <c r="B150" s="299">
        <v>13961863.891350003</v>
      </c>
      <c r="C150" s="299">
        <v>13912371.98518</v>
      </c>
      <c r="D150" s="299">
        <v>16795754.940219995</v>
      </c>
      <c r="E150" s="299">
        <v>9972873.8814799953</v>
      </c>
      <c r="F150" s="299">
        <v>9060247.9782099985</v>
      </c>
      <c r="G150" s="299">
        <v>7472518.6477499977</v>
      </c>
      <c r="H150" s="299">
        <v>7693668.2001199992</v>
      </c>
      <c r="I150" s="299">
        <v>10886722.59344</v>
      </c>
      <c r="J150" s="299">
        <v>13547.39352</v>
      </c>
      <c r="K150" s="299">
        <v>12422225.262089998</v>
      </c>
      <c r="L150" s="299">
        <v>2598529.5555799999</v>
      </c>
      <c r="M150" s="299">
        <v>5465637.4697600007</v>
      </c>
      <c r="N150" s="299">
        <v>110255961.79869998</v>
      </c>
      <c r="O150" s="300">
        <v>1</v>
      </c>
      <c r="P150" s="304"/>
    </row>
    <row r="151" spans="1:16" ht="16.5" thickTop="1" thickBot="1" x14ac:dyDescent="0.3">
      <c r="A151" s="301" t="s">
        <v>988</v>
      </c>
      <c r="B151" s="77">
        <v>0.12663137361080665</v>
      </c>
      <c r="C151" s="77">
        <v>0.12618249170580489</v>
      </c>
      <c r="D151" s="77">
        <v>0.1523342109235315</v>
      </c>
      <c r="E151" s="77">
        <v>9.0452014737198411E-2</v>
      </c>
      <c r="F151" s="77">
        <v>8.2174676365816504E-2</v>
      </c>
      <c r="G151" s="77">
        <v>6.7774282005656647E-2</v>
      </c>
      <c r="H151" s="77">
        <v>6.9780065173860872E-2</v>
      </c>
      <c r="I151" s="77">
        <v>9.8740443744134709E-2</v>
      </c>
      <c r="J151" s="77">
        <v>1.2287220844106532E-4</v>
      </c>
      <c r="K151" s="77">
        <v>0.11266715250074094</v>
      </c>
      <c r="L151" s="77">
        <v>2.3568154621192005E-2</v>
      </c>
      <c r="M151" s="77">
        <v>4.9572262402815898E-2</v>
      </c>
      <c r="N151" s="77">
        <v>1.0000000000000002</v>
      </c>
      <c r="O151" s="306"/>
    </row>
    <row r="152" spans="1:16" ht="27.75" thickTop="1" thickBot="1" x14ac:dyDescent="0.3">
      <c r="A152" s="295" t="s">
        <v>992</v>
      </c>
      <c r="B152" s="295" t="s">
        <v>373</v>
      </c>
      <c r="C152" s="295" t="s">
        <v>434</v>
      </c>
      <c r="D152" s="295" t="s">
        <v>371</v>
      </c>
      <c r="E152" s="295" t="s">
        <v>370</v>
      </c>
      <c r="F152" s="295" t="s">
        <v>365</v>
      </c>
      <c r="G152" s="295" t="s">
        <v>368</v>
      </c>
      <c r="H152" s="295" t="s">
        <v>366</v>
      </c>
      <c r="I152" s="295" t="s">
        <v>375</v>
      </c>
      <c r="J152" s="295" t="s">
        <v>372</v>
      </c>
      <c r="K152" s="295" t="s">
        <v>369</v>
      </c>
      <c r="L152" s="295" t="s">
        <v>367</v>
      </c>
      <c r="M152" s="295" t="s">
        <v>374</v>
      </c>
      <c r="N152" s="296" t="s">
        <v>472</v>
      </c>
      <c r="O152" s="321" t="s">
        <v>849</v>
      </c>
    </row>
    <row r="153" spans="1:16" ht="15.75" thickTop="1" x14ac:dyDescent="0.25">
      <c r="A153" s="297" t="s">
        <v>974</v>
      </c>
      <c r="B153" s="298">
        <v>113</v>
      </c>
      <c r="C153" s="298">
        <v>93</v>
      </c>
      <c r="D153" s="298">
        <v>60</v>
      </c>
      <c r="E153" s="298">
        <v>53</v>
      </c>
      <c r="F153" s="298">
        <v>44</v>
      </c>
      <c r="G153" s="298">
        <v>19</v>
      </c>
      <c r="H153" s="298">
        <v>29</v>
      </c>
      <c r="I153" s="298">
        <v>42</v>
      </c>
      <c r="J153" s="298">
        <v>0</v>
      </c>
      <c r="K153" s="298">
        <v>23</v>
      </c>
      <c r="L153" s="298">
        <v>4</v>
      </c>
      <c r="M153" s="298">
        <v>20</v>
      </c>
      <c r="N153" s="298">
        <v>500</v>
      </c>
      <c r="O153" s="77">
        <v>3.0411035556582771E-3</v>
      </c>
      <c r="P153" s="304"/>
    </row>
    <row r="154" spans="1:16" x14ac:dyDescent="0.25">
      <c r="A154" s="297" t="s">
        <v>975</v>
      </c>
      <c r="B154" s="298">
        <v>476</v>
      </c>
      <c r="C154" s="298">
        <v>296</v>
      </c>
      <c r="D154" s="298">
        <v>707</v>
      </c>
      <c r="E154" s="298">
        <v>376</v>
      </c>
      <c r="F154" s="298">
        <v>422</v>
      </c>
      <c r="G154" s="298">
        <v>343</v>
      </c>
      <c r="H154" s="298">
        <v>179</v>
      </c>
      <c r="I154" s="298">
        <v>255</v>
      </c>
      <c r="J154" s="298">
        <v>0</v>
      </c>
      <c r="K154" s="298">
        <v>234</v>
      </c>
      <c r="L154" s="298">
        <v>57</v>
      </c>
      <c r="M154" s="298">
        <v>105</v>
      </c>
      <c r="N154" s="298">
        <v>3450</v>
      </c>
      <c r="O154" s="77">
        <v>2.0983614534042114E-2</v>
      </c>
      <c r="P154" s="304"/>
    </row>
    <row r="155" spans="1:16" x14ac:dyDescent="0.25">
      <c r="A155" s="297" t="s">
        <v>976</v>
      </c>
      <c r="B155" s="298">
        <v>828</v>
      </c>
      <c r="C155" s="298">
        <v>754</v>
      </c>
      <c r="D155" s="298">
        <v>1042</v>
      </c>
      <c r="E155" s="298">
        <v>826</v>
      </c>
      <c r="F155" s="298">
        <v>581</v>
      </c>
      <c r="G155" s="298">
        <v>589</v>
      </c>
      <c r="H155" s="298">
        <v>878</v>
      </c>
      <c r="I155" s="298">
        <v>880</v>
      </c>
      <c r="J155" s="298">
        <v>0</v>
      </c>
      <c r="K155" s="298">
        <v>1185</v>
      </c>
      <c r="L155" s="298">
        <v>293</v>
      </c>
      <c r="M155" s="298">
        <v>176</v>
      </c>
      <c r="N155" s="298">
        <v>8032</v>
      </c>
      <c r="O155" s="77">
        <v>4.8852287518094568E-2</v>
      </c>
      <c r="P155" s="304"/>
    </row>
    <row r="156" spans="1:16" x14ac:dyDescent="0.25">
      <c r="A156" s="297" t="s">
        <v>977</v>
      </c>
      <c r="B156" s="298">
        <v>680</v>
      </c>
      <c r="C156" s="298">
        <v>426</v>
      </c>
      <c r="D156" s="298">
        <v>858</v>
      </c>
      <c r="E156" s="298">
        <v>190</v>
      </c>
      <c r="F156" s="298">
        <v>250</v>
      </c>
      <c r="G156" s="298">
        <v>170</v>
      </c>
      <c r="H156" s="298">
        <v>274</v>
      </c>
      <c r="I156" s="298">
        <v>575</v>
      </c>
      <c r="J156" s="298">
        <v>4</v>
      </c>
      <c r="K156" s="298">
        <v>409</v>
      </c>
      <c r="L156" s="298">
        <v>141</v>
      </c>
      <c r="M156" s="298">
        <v>143</v>
      </c>
      <c r="N156" s="298">
        <v>4120</v>
      </c>
      <c r="O156" s="77">
        <v>2.5058693298624205E-2</v>
      </c>
      <c r="P156" s="304"/>
    </row>
    <row r="157" spans="1:16" x14ac:dyDescent="0.25">
      <c r="A157" s="297" t="s">
        <v>978</v>
      </c>
      <c r="B157" s="298">
        <v>497</v>
      </c>
      <c r="C157" s="298">
        <v>240</v>
      </c>
      <c r="D157" s="298">
        <v>768</v>
      </c>
      <c r="E157" s="298">
        <v>351</v>
      </c>
      <c r="F157" s="298">
        <v>302</v>
      </c>
      <c r="G157" s="298">
        <v>117</v>
      </c>
      <c r="H157" s="298">
        <v>233</v>
      </c>
      <c r="I157" s="298">
        <v>398</v>
      </c>
      <c r="J157" s="298">
        <v>2</v>
      </c>
      <c r="K157" s="298">
        <v>673</v>
      </c>
      <c r="L157" s="298">
        <v>137</v>
      </c>
      <c r="M157" s="298">
        <v>297</v>
      </c>
      <c r="N157" s="298">
        <v>4015</v>
      </c>
      <c r="O157" s="77">
        <v>2.4420061551935966E-2</v>
      </c>
      <c r="P157" s="304"/>
    </row>
    <row r="158" spans="1:16" x14ac:dyDescent="0.25">
      <c r="A158" s="297" t="s">
        <v>979</v>
      </c>
      <c r="B158" s="298">
        <v>335</v>
      </c>
      <c r="C158" s="298">
        <v>687</v>
      </c>
      <c r="D158" s="298">
        <v>533</v>
      </c>
      <c r="E158" s="298">
        <v>178</v>
      </c>
      <c r="F158" s="298">
        <v>71</v>
      </c>
      <c r="G158" s="298">
        <v>289</v>
      </c>
      <c r="H158" s="298">
        <v>180</v>
      </c>
      <c r="I158" s="298">
        <v>576</v>
      </c>
      <c r="J158" s="298">
        <v>0</v>
      </c>
      <c r="K158" s="298">
        <v>981</v>
      </c>
      <c r="L158" s="298">
        <v>71</v>
      </c>
      <c r="M158" s="298">
        <v>831</v>
      </c>
      <c r="N158" s="298">
        <v>4732</v>
      </c>
      <c r="O158" s="77">
        <v>2.8781004050749934E-2</v>
      </c>
      <c r="P158" s="304"/>
    </row>
    <row r="159" spans="1:16" x14ac:dyDescent="0.25">
      <c r="A159" s="297" t="s">
        <v>980</v>
      </c>
      <c r="B159" s="298">
        <v>118</v>
      </c>
      <c r="C159" s="298">
        <v>1043</v>
      </c>
      <c r="D159" s="298">
        <v>222</v>
      </c>
      <c r="E159" s="298">
        <v>146</v>
      </c>
      <c r="F159" s="298">
        <v>11</v>
      </c>
      <c r="G159" s="298">
        <v>59</v>
      </c>
      <c r="H159" s="298">
        <v>70</v>
      </c>
      <c r="I159" s="298">
        <v>755</v>
      </c>
      <c r="J159" s="298">
        <v>1</v>
      </c>
      <c r="K159" s="298">
        <v>1019</v>
      </c>
      <c r="L159" s="298">
        <v>48</v>
      </c>
      <c r="M159" s="298">
        <v>1291</v>
      </c>
      <c r="N159" s="298">
        <v>4783</v>
      </c>
      <c r="O159" s="77">
        <v>2.909119661342708E-2</v>
      </c>
      <c r="P159" s="304"/>
    </row>
    <row r="160" spans="1:16" x14ac:dyDescent="0.25">
      <c r="A160" s="297" t="s">
        <v>981</v>
      </c>
      <c r="B160" s="298">
        <v>33</v>
      </c>
      <c r="C160" s="298">
        <v>1840</v>
      </c>
      <c r="D160" s="298">
        <v>236</v>
      </c>
      <c r="E160" s="298">
        <v>9</v>
      </c>
      <c r="F160" s="298">
        <v>13</v>
      </c>
      <c r="G160" s="298">
        <v>5</v>
      </c>
      <c r="H160" s="298">
        <v>130</v>
      </c>
      <c r="I160" s="298">
        <v>1348</v>
      </c>
      <c r="J160" s="298">
        <v>0</v>
      </c>
      <c r="K160" s="298">
        <v>1670</v>
      </c>
      <c r="L160" s="298">
        <v>44</v>
      </c>
      <c r="M160" s="298">
        <v>2414</v>
      </c>
      <c r="N160" s="298">
        <v>7742</v>
      </c>
      <c r="O160" s="77">
        <v>4.7088447455812768E-2</v>
      </c>
      <c r="P160" s="304"/>
    </row>
    <row r="161" spans="1:16" x14ac:dyDescent="0.25">
      <c r="A161" s="297" t="s">
        <v>982</v>
      </c>
      <c r="B161" s="298">
        <v>12</v>
      </c>
      <c r="C161" s="298">
        <v>1001</v>
      </c>
      <c r="D161" s="298">
        <v>134</v>
      </c>
      <c r="E161" s="298">
        <v>156</v>
      </c>
      <c r="F161" s="298">
        <v>10</v>
      </c>
      <c r="G161" s="298">
        <v>8</v>
      </c>
      <c r="H161" s="298">
        <v>64</v>
      </c>
      <c r="I161" s="298">
        <v>904</v>
      </c>
      <c r="J161" s="298">
        <v>0</v>
      </c>
      <c r="K161" s="298">
        <v>1334</v>
      </c>
      <c r="L161" s="298">
        <v>30</v>
      </c>
      <c r="M161" s="298">
        <v>1511</v>
      </c>
      <c r="N161" s="298">
        <v>5164</v>
      </c>
      <c r="O161" s="77">
        <v>3.1408517522838686E-2</v>
      </c>
      <c r="P161" s="304"/>
    </row>
    <row r="162" spans="1:16" x14ac:dyDescent="0.25">
      <c r="A162" s="297" t="s">
        <v>983</v>
      </c>
      <c r="B162" s="298">
        <v>162</v>
      </c>
      <c r="C162" s="298">
        <v>3704</v>
      </c>
      <c r="D162" s="298">
        <v>380</v>
      </c>
      <c r="E162" s="298">
        <v>96</v>
      </c>
      <c r="F162" s="298">
        <v>10</v>
      </c>
      <c r="G162" s="298">
        <v>42</v>
      </c>
      <c r="H162" s="298">
        <v>260</v>
      </c>
      <c r="I162" s="298">
        <v>2465</v>
      </c>
      <c r="J162" s="298">
        <v>0</v>
      </c>
      <c r="K162" s="298">
        <v>3429</v>
      </c>
      <c r="L162" s="298">
        <v>99</v>
      </c>
      <c r="M162" s="298">
        <v>5847</v>
      </c>
      <c r="N162" s="298">
        <v>16494</v>
      </c>
      <c r="O162" s="77">
        <v>0.10031992409405525</v>
      </c>
      <c r="P162" s="304"/>
    </row>
    <row r="163" spans="1:16" x14ac:dyDescent="0.25">
      <c r="A163" s="297" t="s">
        <v>984</v>
      </c>
      <c r="B163" s="298">
        <v>145</v>
      </c>
      <c r="C163" s="298">
        <v>4768</v>
      </c>
      <c r="D163" s="298">
        <v>544</v>
      </c>
      <c r="E163" s="298">
        <v>207</v>
      </c>
      <c r="F163" s="298">
        <v>14</v>
      </c>
      <c r="G163" s="298">
        <v>34</v>
      </c>
      <c r="H163" s="298">
        <v>357</v>
      </c>
      <c r="I163" s="298">
        <v>3478</v>
      </c>
      <c r="J163" s="298">
        <v>0</v>
      </c>
      <c r="K163" s="298">
        <v>5486</v>
      </c>
      <c r="L163" s="298">
        <v>163</v>
      </c>
      <c r="M163" s="298">
        <v>8320</v>
      </c>
      <c r="N163" s="298">
        <v>23516</v>
      </c>
      <c r="O163" s="77">
        <v>0.1430291824297201</v>
      </c>
      <c r="P163" s="304"/>
    </row>
    <row r="164" spans="1:16" x14ac:dyDescent="0.25">
      <c r="A164" s="297" t="s">
        <v>985</v>
      </c>
      <c r="B164" s="298">
        <v>311</v>
      </c>
      <c r="C164" s="298">
        <v>8629</v>
      </c>
      <c r="D164" s="298">
        <v>758</v>
      </c>
      <c r="E164" s="298">
        <v>77</v>
      </c>
      <c r="F164" s="298">
        <v>27</v>
      </c>
      <c r="G164" s="298">
        <v>84</v>
      </c>
      <c r="H164" s="298">
        <v>849</v>
      </c>
      <c r="I164" s="298">
        <v>6871</v>
      </c>
      <c r="J164" s="298">
        <v>2</v>
      </c>
      <c r="K164" s="298">
        <v>12221</v>
      </c>
      <c r="L164" s="298">
        <v>319</v>
      </c>
      <c r="M164" s="298">
        <v>15670</v>
      </c>
      <c r="N164" s="298">
        <v>45818</v>
      </c>
      <c r="O164" s="77">
        <v>0.27867456542630192</v>
      </c>
      <c r="P164" s="304"/>
    </row>
    <row r="165" spans="1:16" x14ac:dyDescent="0.25">
      <c r="A165" s="297" t="s">
        <v>986</v>
      </c>
      <c r="B165" s="298">
        <v>7</v>
      </c>
      <c r="C165" s="298">
        <v>1972</v>
      </c>
      <c r="D165" s="298">
        <v>161</v>
      </c>
      <c r="E165" s="298">
        <v>12</v>
      </c>
      <c r="F165" s="298">
        <v>11</v>
      </c>
      <c r="G165" s="298">
        <v>2</v>
      </c>
      <c r="H165" s="298">
        <v>221</v>
      </c>
      <c r="I165" s="298">
        <v>564</v>
      </c>
      <c r="J165" s="298">
        <v>0</v>
      </c>
      <c r="K165" s="298">
        <v>220</v>
      </c>
      <c r="L165" s="298">
        <v>57</v>
      </c>
      <c r="M165" s="298">
        <v>3193</v>
      </c>
      <c r="N165" s="298">
        <v>6420</v>
      </c>
      <c r="O165" s="77">
        <v>3.904776965465228E-2</v>
      </c>
      <c r="P165" s="304"/>
    </row>
    <row r="166" spans="1:16" ht="15.75" thickBot="1" x14ac:dyDescent="0.3">
      <c r="A166" s="297" t="s">
        <v>987</v>
      </c>
      <c r="B166" s="298">
        <v>143</v>
      </c>
      <c r="C166" s="298">
        <v>5188</v>
      </c>
      <c r="D166" s="298">
        <v>348</v>
      </c>
      <c r="E166" s="298">
        <v>14</v>
      </c>
      <c r="F166" s="298">
        <v>1</v>
      </c>
      <c r="G166" s="298">
        <v>8</v>
      </c>
      <c r="H166" s="298">
        <v>472</v>
      </c>
      <c r="I166" s="298">
        <v>7026</v>
      </c>
      <c r="J166" s="298">
        <v>0</v>
      </c>
      <c r="K166" s="298">
        <v>4127</v>
      </c>
      <c r="L166" s="298">
        <v>113</v>
      </c>
      <c r="M166" s="298">
        <v>12188</v>
      </c>
      <c r="N166" s="298">
        <v>29628</v>
      </c>
      <c r="O166" s="77">
        <v>0.18020363229408687</v>
      </c>
      <c r="P166" s="304"/>
    </row>
    <row r="167" spans="1:16" ht="16.5" thickTop="1" thickBot="1" x14ac:dyDescent="0.3">
      <c r="A167" s="294" t="s">
        <v>8</v>
      </c>
      <c r="B167" s="299">
        <v>3860</v>
      </c>
      <c r="C167" s="299">
        <v>30641</v>
      </c>
      <c r="D167" s="299">
        <v>6751</v>
      </c>
      <c r="E167" s="299">
        <v>2691</v>
      </c>
      <c r="F167" s="299">
        <v>1767</v>
      </c>
      <c r="G167" s="299">
        <v>1769</v>
      </c>
      <c r="H167" s="299">
        <v>4196</v>
      </c>
      <c r="I167" s="299">
        <v>26137</v>
      </c>
      <c r="J167" s="299">
        <v>9</v>
      </c>
      <c r="K167" s="299">
        <v>33011</v>
      </c>
      <c r="L167" s="299">
        <v>1576</v>
      </c>
      <c r="M167" s="299">
        <v>52006</v>
      </c>
      <c r="N167" s="299">
        <v>164414</v>
      </c>
      <c r="O167" s="300">
        <v>1</v>
      </c>
      <c r="P167" s="304"/>
    </row>
    <row r="168" spans="1:16" ht="15.75" thickTop="1" x14ac:dyDescent="0.25">
      <c r="A168" s="301" t="s">
        <v>988</v>
      </c>
      <c r="B168" s="77">
        <v>2.3477319449681899E-2</v>
      </c>
      <c r="C168" s="77">
        <v>0.18636490809785056</v>
      </c>
      <c r="D168" s="77">
        <v>4.1060980208498063E-2</v>
      </c>
      <c r="E168" s="77">
        <v>1.6367219336552847E-2</v>
      </c>
      <c r="F168" s="77">
        <v>1.0747259965696351E-2</v>
      </c>
      <c r="G168" s="77">
        <v>1.0759424379918985E-2</v>
      </c>
      <c r="H168" s="77">
        <v>2.5520941039084262E-2</v>
      </c>
      <c r="I168" s="77">
        <v>0.15897064726848079</v>
      </c>
      <c r="J168" s="77">
        <v>5.4739864001848994E-5</v>
      </c>
      <c r="K168" s="77">
        <v>0.20077973895167078</v>
      </c>
      <c r="L168" s="77">
        <v>9.5855584074348906E-3</v>
      </c>
      <c r="M168" s="77">
        <v>0.31631126303112872</v>
      </c>
      <c r="N168" s="77">
        <v>1</v>
      </c>
      <c r="O168" s="306"/>
    </row>
    <row r="169" spans="1:16" ht="16.5" thickBot="1" x14ac:dyDescent="0.3">
      <c r="A169" s="307"/>
      <c r="B169" s="308"/>
      <c r="C169" s="309"/>
      <c r="D169" s="309"/>
      <c r="E169" s="309"/>
      <c r="F169" s="309"/>
      <c r="G169" s="309"/>
      <c r="H169" s="308"/>
      <c r="I169" s="308"/>
      <c r="J169" s="308"/>
      <c r="K169" s="308"/>
      <c r="L169" s="308"/>
      <c r="M169" s="308"/>
      <c r="N169" s="310"/>
      <c r="O169" s="310"/>
    </row>
    <row r="170" spans="1:16" ht="15.75" thickTop="1" x14ac:dyDescent="0.25">
      <c r="A170" s="322" t="s">
        <v>997</v>
      </c>
      <c r="B170" s="312"/>
      <c r="C170" s="313"/>
      <c r="D170" s="313"/>
      <c r="E170" s="313"/>
      <c r="F170" s="313"/>
      <c r="G170" s="313"/>
      <c r="H170" s="312"/>
      <c r="I170" s="312"/>
      <c r="J170" s="312"/>
      <c r="K170" s="312"/>
      <c r="L170" s="312"/>
      <c r="M170" s="312"/>
      <c r="N170" s="314"/>
      <c r="O170" s="323"/>
    </row>
    <row r="171" spans="1:16" x14ac:dyDescent="0.25">
      <c r="A171" s="311"/>
      <c r="B171" s="312"/>
      <c r="C171" s="313"/>
      <c r="D171" s="313"/>
      <c r="E171" s="313"/>
      <c r="F171" s="313"/>
      <c r="G171" s="313"/>
      <c r="H171" s="312"/>
      <c r="I171" s="312"/>
      <c r="J171" s="312"/>
      <c r="K171" s="312"/>
      <c r="L171" s="312"/>
      <c r="M171" s="312"/>
      <c r="N171" s="314"/>
      <c r="O171" s="323"/>
    </row>
    <row r="172" spans="1:16" x14ac:dyDescent="0.25">
      <c r="A172" s="311"/>
      <c r="B172" s="312"/>
      <c r="C172" s="313"/>
      <c r="D172" s="313"/>
      <c r="E172" s="313"/>
      <c r="F172" s="313"/>
      <c r="G172" s="313"/>
      <c r="H172" s="312"/>
      <c r="I172" s="312"/>
      <c r="J172" s="312"/>
      <c r="K172" s="312"/>
      <c r="L172" s="312"/>
      <c r="M172" s="312"/>
      <c r="N172" s="314"/>
      <c r="O172" s="323"/>
    </row>
    <row r="173" spans="1:16" ht="18" x14ac:dyDescent="0.25">
      <c r="A173" s="324"/>
      <c r="B173" s="325"/>
      <c r="C173" s="325"/>
      <c r="D173" s="325"/>
      <c r="E173" s="325"/>
      <c r="F173" s="325"/>
      <c r="G173" s="325"/>
      <c r="H173" s="325"/>
      <c r="I173" s="325"/>
      <c r="J173" s="325"/>
      <c r="K173" s="325"/>
      <c r="L173" s="325"/>
      <c r="M173" s="325"/>
      <c r="N173" s="325"/>
      <c r="O173" s="325"/>
    </row>
    <row r="174" spans="1:16" ht="18" x14ac:dyDescent="0.25">
      <c r="A174" s="778" t="s">
        <v>364</v>
      </c>
      <c r="B174" s="778"/>
      <c r="C174" s="778"/>
      <c r="D174" s="778"/>
      <c r="E174" s="778"/>
      <c r="F174" s="778"/>
      <c r="G174" s="778"/>
      <c r="H174" s="778"/>
      <c r="I174" s="778"/>
      <c r="J174" s="778"/>
      <c r="K174" s="778"/>
      <c r="L174" s="778"/>
      <c r="M174" s="778"/>
      <c r="N174" s="778"/>
      <c r="O174" s="778"/>
    </row>
    <row r="175" spans="1:16" ht="18" x14ac:dyDescent="0.25">
      <c r="A175" s="778" t="s">
        <v>998</v>
      </c>
      <c r="B175" s="778"/>
      <c r="C175" s="778"/>
      <c r="D175" s="778"/>
      <c r="E175" s="778"/>
      <c r="F175" s="778"/>
      <c r="G175" s="778"/>
      <c r="H175" s="778"/>
      <c r="I175" s="778"/>
      <c r="J175" s="778"/>
      <c r="K175" s="778"/>
      <c r="L175" s="778"/>
      <c r="M175" s="778"/>
      <c r="N175" s="778"/>
      <c r="O175" s="778"/>
    </row>
    <row r="176" spans="1:16" ht="18" x14ac:dyDescent="0.25">
      <c r="A176" s="778" t="s">
        <v>2</v>
      </c>
      <c r="B176" s="778"/>
      <c r="C176" s="778"/>
      <c r="D176" s="778"/>
      <c r="E176" s="778"/>
      <c r="F176" s="778"/>
      <c r="G176" s="778"/>
      <c r="H176" s="778"/>
      <c r="I176" s="778"/>
      <c r="J176" s="778"/>
      <c r="K176" s="778"/>
      <c r="L176" s="778"/>
      <c r="M176" s="778"/>
      <c r="N176" s="778"/>
      <c r="O176" s="778"/>
    </row>
    <row r="177" spans="1:16" ht="18" x14ac:dyDescent="0.25">
      <c r="A177" s="779" t="s">
        <v>3</v>
      </c>
      <c r="B177" s="779"/>
      <c r="C177" s="779"/>
      <c r="D177" s="779"/>
      <c r="E177" s="779"/>
      <c r="F177" s="779"/>
      <c r="G177" s="779"/>
      <c r="H177" s="779"/>
      <c r="I177" s="779"/>
      <c r="J177" s="779"/>
      <c r="K177" s="779"/>
      <c r="L177" s="779"/>
      <c r="M177" s="779"/>
      <c r="N177" s="779"/>
      <c r="O177" s="779"/>
    </row>
    <row r="178" spans="1:16" ht="15.75" thickBot="1" x14ac:dyDescent="0.3">
      <c r="A178" s="316"/>
      <c r="B178" s="317"/>
      <c r="C178" s="318"/>
      <c r="D178" s="317"/>
      <c r="E178" s="317"/>
      <c r="F178" s="317"/>
      <c r="G178" s="317"/>
      <c r="H178" s="317"/>
      <c r="I178" s="318"/>
      <c r="J178" s="319"/>
      <c r="K178" s="317"/>
      <c r="L178" s="317"/>
      <c r="M178" s="317"/>
      <c r="N178" s="317"/>
      <c r="O178" s="293"/>
    </row>
    <row r="179" spans="1:16" ht="27.75" thickTop="1" thickBot="1" x14ac:dyDescent="0.3">
      <c r="A179" s="295" t="s">
        <v>972</v>
      </c>
      <c r="B179" s="295" t="s">
        <v>373</v>
      </c>
      <c r="C179" s="295" t="s">
        <v>434</v>
      </c>
      <c r="D179" s="295" t="s">
        <v>371</v>
      </c>
      <c r="E179" s="295" t="s">
        <v>370</v>
      </c>
      <c r="F179" s="295" t="s">
        <v>365</v>
      </c>
      <c r="G179" s="295" t="s">
        <v>368</v>
      </c>
      <c r="H179" s="295" t="s">
        <v>366</v>
      </c>
      <c r="I179" s="295" t="s">
        <v>375</v>
      </c>
      <c r="J179" s="295" t="s">
        <v>372</v>
      </c>
      <c r="K179" s="295" t="s">
        <v>369</v>
      </c>
      <c r="L179" s="295" t="s">
        <v>367</v>
      </c>
      <c r="M179" s="295" t="s">
        <v>374</v>
      </c>
      <c r="N179" s="296" t="s">
        <v>472</v>
      </c>
      <c r="O179" s="295" t="s">
        <v>973</v>
      </c>
    </row>
    <row r="180" spans="1:16" ht="15.75" thickTop="1" x14ac:dyDescent="0.25">
      <c r="A180" s="297" t="s">
        <v>974</v>
      </c>
      <c r="B180" s="298">
        <v>141608.44865000001</v>
      </c>
      <c r="C180" s="298">
        <v>326243.10672000004</v>
      </c>
      <c r="D180" s="298">
        <v>0</v>
      </c>
      <c r="E180" s="298">
        <v>77241.234819999998</v>
      </c>
      <c r="F180" s="298">
        <v>0</v>
      </c>
      <c r="G180" s="298">
        <v>0</v>
      </c>
      <c r="H180" s="298">
        <v>0</v>
      </c>
      <c r="I180" s="298">
        <v>0</v>
      </c>
      <c r="J180" s="298">
        <v>0</v>
      </c>
      <c r="K180" s="298">
        <v>0</v>
      </c>
      <c r="L180" s="298">
        <v>0</v>
      </c>
      <c r="M180" s="298">
        <v>0</v>
      </c>
      <c r="N180" s="298">
        <v>545092.79019000009</v>
      </c>
      <c r="O180" s="77">
        <v>0.28588808824846973</v>
      </c>
      <c r="P180" s="304"/>
    </row>
    <row r="181" spans="1:16" x14ac:dyDescent="0.25">
      <c r="A181" s="297" t="s">
        <v>975</v>
      </c>
      <c r="B181" s="298">
        <v>28051.975060000001</v>
      </c>
      <c r="C181" s="298">
        <v>17148.653569999999</v>
      </c>
      <c r="D181" s="298">
        <v>7792.96</v>
      </c>
      <c r="E181" s="298">
        <v>40361.163200000003</v>
      </c>
      <c r="F181" s="298">
        <v>0</v>
      </c>
      <c r="G181" s="298">
        <v>11680.325999999999</v>
      </c>
      <c r="H181" s="298">
        <v>42473.272119999994</v>
      </c>
      <c r="I181" s="298">
        <v>0</v>
      </c>
      <c r="J181" s="298">
        <v>0</v>
      </c>
      <c r="K181" s="298">
        <v>25095.846079999999</v>
      </c>
      <c r="L181" s="298">
        <v>0</v>
      </c>
      <c r="M181" s="298">
        <v>11234.66819</v>
      </c>
      <c r="N181" s="298">
        <v>183838.86421999999</v>
      </c>
      <c r="O181" s="77">
        <v>9.6419072832179945E-2</v>
      </c>
      <c r="P181" s="304"/>
    </row>
    <row r="182" spans="1:16" x14ac:dyDescent="0.25">
      <c r="A182" s="297" t="s">
        <v>976</v>
      </c>
      <c r="B182" s="298">
        <v>8132.1059699999996</v>
      </c>
      <c r="C182" s="298">
        <v>6860</v>
      </c>
      <c r="D182" s="298">
        <v>24569.811869999998</v>
      </c>
      <c r="E182" s="298">
        <v>17166.129960000002</v>
      </c>
      <c r="F182" s="298">
        <v>24172.432840000001</v>
      </c>
      <c r="G182" s="298">
        <v>0</v>
      </c>
      <c r="H182" s="298">
        <v>7583</v>
      </c>
      <c r="I182" s="298">
        <v>0</v>
      </c>
      <c r="J182" s="298">
        <v>0</v>
      </c>
      <c r="K182" s="298">
        <v>3444.3089300000001</v>
      </c>
      <c r="L182" s="298">
        <v>9148.4830099999999</v>
      </c>
      <c r="M182" s="298">
        <v>6592.24053</v>
      </c>
      <c r="N182" s="298">
        <v>107668.51310999999</v>
      </c>
      <c r="O182" s="77">
        <v>5.6469551481031284E-2</v>
      </c>
      <c r="P182" s="304"/>
    </row>
    <row r="183" spans="1:16" x14ac:dyDescent="0.25">
      <c r="A183" s="297" t="s">
        <v>977</v>
      </c>
      <c r="B183" s="298">
        <v>95483.487500000003</v>
      </c>
      <c r="C183" s="298">
        <v>15601.815490000001</v>
      </c>
      <c r="D183" s="298">
        <v>25634.088110000001</v>
      </c>
      <c r="E183" s="298">
        <v>21846.859920000003</v>
      </c>
      <c r="F183" s="298">
        <v>1515.0229999999999</v>
      </c>
      <c r="G183" s="298">
        <v>1948.5602200000001</v>
      </c>
      <c r="H183" s="298">
        <v>14599.710519999999</v>
      </c>
      <c r="I183" s="298">
        <v>0</v>
      </c>
      <c r="J183" s="298">
        <v>3552.279</v>
      </c>
      <c r="K183" s="298">
        <v>8109.7526799999996</v>
      </c>
      <c r="L183" s="298">
        <v>15458.749800000001</v>
      </c>
      <c r="M183" s="298">
        <v>6800.9618200000004</v>
      </c>
      <c r="N183" s="298">
        <v>210551.28806000002</v>
      </c>
      <c r="O183" s="77">
        <v>0.11042909813711664</v>
      </c>
      <c r="P183" s="304"/>
    </row>
    <row r="184" spans="1:16" x14ac:dyDescent="0.25">
      <c r="A184" s="297" t="s">
        <v>978</v>
      </c>
      <c r="B184" s="298">
        <v>45184.062600000005</v>
      </c>
      <c r="C184" s="298">
        <v>21472.587649999998</v>
      </c>
      <c r="D184" s="298">
        <v>17575.112570000001</v>
      </c>
      <c r="E184" s="298">
        <v>14071.898810000001</v>
      </c>
      <c r="F184" s="298">
        <v>2638.4959699999999</v>
      </c>
      <c r="G184" s="298">
        <v>10995.280769999999</v>
      </c>
      <c r="H184" s="298">
        <v>7165.6508599999997</v>
      </c>
      <c r="I184" s="298">
        <v>800</v>
      </c>
      <c r="J184" s="298">
        <v>0</v>
      </c>
      <c r="K184" s="298">
        <v>4207.8995500000001</v>
      </c>
      <c r="L184" s="298">
        <v>2526.3423600000006</v>
      </c>
      <c r="M184" s="298">
        <v>6978.7553600000001</v>
      </c>
      <c r="N184" s="298">
        <v>133616.0865</v>
      </c>
      <c r="O184" s="77">
        <v>7.0078431078518313E-2</v>
      </c>
      <c r="P184" s="304"/>
    </row>
    <row r="185" spans="1:16" x14ac:dyDescent="0.25">
      <c r="A185" s="297" t="s">
        <v>979</v>
      </c>
      <c r="B185" s="298">
        <v>14869.777890000001</v>
      </c>
      <c r="C185" s="298">
        <v>21073.990819999999</v>
      </c>
      <c r="D185" s="298">
        <v>19646.827289999997</v>
      </c>
      <c r="E185" s="298">
        <v>16593.3233</v>
      </c>
      <c r="F185" s="298">
        <v>6459.2059600000002</v>
      </c>
      <c r="G185" s="298">
        <v>9202.9218800000017</v>
      </c>
      <c r="H185" s="298">
        <v>6467.0466299999998</v>
      </c>
      <c r="I185" s="298">
        <v>1289.566</v>
      </c>
      <c r="J185" s="298">
        <v>466.48703999999998</v>
      </c>
      <c r="K185" s="298">
        <v>1173.0112099999999</v>
      </c>
      <c r="L185" s="298">
        <v>4156.13832</v>
      </c>
      <c r="M185" s="298">
        <v>21659.614220000003</v>
      </c>
      <c r="N185" s="298">
        <v>123057.91056</v>
      </c>
      <c r="O185" s="77">
        <v>6.4540921155069389E-2</v>
      </c>
      <c r="P185" s="304"/>
    </row>
    <row r="186" spans="1:16" x14ac:dyDescent="0.25">
      <c r="A186" s="297" t="s">
        <v>980</v>
      </c>
      <c r="B186" s="298">
        <v>6485.6711400000004</v>
      </c>
      <c r="C186" s="298">
        <v>15000.199060000001</v>
      </c>
      <c r="D186" s="298">
        <v>12319.95765</v>
      </c>
      <c r="E186" s="298">
        <v>13331.859869999998</v>
      </c>
      <c r="F186" s="298">
        <v>11301.997499999999</v>
      </c>
      <c r="G186" s="298">
        <v>7109.8081500000008</v>
      </c>
      <c r="H186" s="298">
        <v>4805.2916500000001</v>
      </c>
      <c r="I186" s="298">
        <v>4151.7497000000003</v>
      </c>
      <c r="J186" s="298">
        <v>1538.39591</v>
      </c>
      <c r="K186" s="298">
        <v>2127.4672599999999</v>
      </c>
      <c r="L186" s="298">
        <v>450.22008999999997</v>
      </c>
      <c r="M186" s="298">
        <v>25647.934459999997</v>
      </c>
      <c r="N186" s="298">
        <v>104270.55244</v>
      </c>
      <c r="O186" s="77">
        <v>5.4687402648075381E-2</v>
      </c>
      <c r="P186" s="304"/>
    </row>
    <row r="187" spans="1:16" x14ac:dyDescent="0.25">
      <c r="A187" s="297" t="s">
        <v>981</v>
      </c>
      <c r="B187" s="298">
        <v>6939.7844599999989</v>
      </c>
      <c r="C187" s="298">
        <v>11544.94117</v>
      </c>
      <c r="D187" s="298">
        <v>16268.253030000002</v>
      </c>
      <c r="E187" s="298">
        <v>10024.194810000001</v>
      </c>
      <c r="F187" s="298">
        <v>8937.0431700000008</v>
      </c>
      <c r="G187" s="298">
        <v>5568.7495699999999</v>
      </c>
      <c r="H187" s="298">
        <v>7684.9508900000001</v>
      </c>
      <c r="I187" s="298">
        <v>3997.0711800000004</v>
      </c>
      <c r="J187" s="298">
        <v>950.51606000000004</v>
      </c>
      <c r="K187" s="298">
        <v>2793.8933099999995</v>
      </c>
      <c r="L187" s="298">
        <v>1197.7961400000002</v>
      </c>
      <c r="M187" s="298">
        <v>20974.640790000001</v>
      </c>
      <c r="N187" s="298">
        <v>96881.834579999995</v>
      </c>
      <c r="O187" s="77">
        <v>5.0812197432342408E-2</v>
      </c>
      <c r="P187" s="304"/>
    </row>
    <row r="188" spans="1:16" x14ac:dyDescent="0.25">
      <c r="A188" s="297" t="s">
        <v>982</v>
      </c>
      <c r="B188" s="298">
        <v>771.03591000000006</v>
      </c>
      <c r="C188" s="298">
        <v>5858.6403200000004</v>
      </c>
      <c r="D188" s="298">
        <v>12138.94426</v>
      </c>
      <c r="E188" s="298">
        <v>3831.0897199999999</v>
      </c>
      <c r="F188" s="298">
        <v>4492.5502200000001</v>
      </c>
      <c r="G188" s="298">
        <v>1578.76423</v>
      </c>
      <c r="H188" s="298">
        <v>3123.8708500000002</v>
      </c>
      <c r="I188" s="298">
        <v>3623.5755099999997</v>
      </c>
      <c r="J188" s="298">
        <v>262.71699999999998</v>
      </c>
      <c r="K188" s="298">
        <v>1841.6093799999999</v>
      </c>
      <c r="L188" s="298">
        <v>230</v>
      </c>
      <c r="M188" s="298">
        <v>11344.84074</v>
      </c>
      <c r="N188" s="298">
        <v>49097.638140000003</v>
      </c>
      <c r="O188" s="77">
        <v>2.5750533043130418E-2</v>
      </c>
      <c r="P188" s="304"/>
    </row>
    <row r="189" spans="1:16" x14ac:dyDescent="0.25">
      <c r="A189" s="297" t="s">
        <v>983</v>
      </c>
      <c r="B189" s="298">
        <v>6219.1302900000001</v>
      </c>
      <c r="C189" s="298">
        <v>8154.4757800000016</v>
      </c>
      <c r="D189" s="298">
        <v>16992.65178</v>
      </c>
      <c r="E189" s="298">
        <v>7487.4075700000003</v>
      </c>
      <c r="F189" s="298">
        <v>5459.9473699999999</v>
      </c>
      <c r="G189" s="298">
        <v>3932.20183</v>
      </c>
      <c r="H189" s="298">
        <v>5766.2279799999997</v>
      </c>
      <c r="I189" s="298">
        <v>6798.3225999999995</v>
      </c>
      <c r="J189" s="298">
        <v>300.61016999999998</v>
      </c>
      <c r="K189" s="298">
        <v>2645.1243300000001</v>
      </c>
      <c r="L189" s="298">
        <v>894.06614999999988</v>
      </c>
      <c r="M189" s="298">
        <v>22622.931410000001</v>
      </c>
      <c r="N189" s="298">
        <v>87273.097259999995</v>
      </c>
      <c r="O189" s="77">
        <v>4.5772645282076384E-2</v>
      </c>
      <c r="P189" s="304"/>
    </row>
    <row r="190" spans="1:16" x14ac:dyDescent="0.25">
      <c r="A190" s="297" t="s">
        <v>984</v>
      </c>
      <c r="B190" s="298">
        <v>6899.8315199999997</v>
      </c>
      <c r="C190" s="298">
        <v>8281.8285099999994</v>
      </c>
      <c r="D190" s="298">
        <v>56731.14933</v>
      </c>
      <c r="E190" s="298">
        <v>9953.5184000000008</v>
      </c>
      <c r="F190" s="298">
        <v>6410.99035</v>
      </c>
      <c r="G190" s="298">
        <v>3371.1744000000003</v>
      </c>
      <c r="H190" s="298">
        <v>15194.913129999999</v>
      </c>
      <c r="I190" s="298">
        <v>3474.9711899999998</v>
      </c>
      <c r="J190" s="298">
        <v>325.34708999999998</v>
      </c>
      <c r="K190" s="298">
        <v>3366.8833300000001</v>
      </c>
      <c r="L190" s="298">
        <v>845.61628000000007</v>
      </c>
      <c r="M190" s="298">
        <v>22028.599400000003</v>
      </c>
      <c r="N190" s="298">
        <v>136884.82292999999</v>
      </c>
      <c r="O190" s="77">
        <v>7.1792804898496917E-2</v>
      </c>
      <c r="P190" s="304"/>
    </row>
    <row r="191" spans="1:16" x14ac:dyDescent="0.25">
      <c r="A191" s="297" t="s">
        <v>985</v>
      </c>
      <c r="B191" s="298">
        <v>6576.4080700000004</v>
      </c>
      <c r="C191" s="298">
        <v>9200.327870000001</v>
      </c>
      <c r="D191" s="298">
        <v>21903.766530000004</v>
      </c>
      <c r="E191" s="298">
        <v>10216.241249999999</v>
      </c>
      <c r="F191" s="298">
        <v>7365.3384800000003</v>
      </c>
      <c r="G191" s="298">
        <v>3048.3433300000002</v>
      </c>
      <c r="H191" s="298">
        <v>9008.7896099999998</v>
      </c>
      <c r="I191" s="298">
        <v>2857.5124900000001</v>
      </c>
      <c r="J191" s="298">
        <v>224.83154999999999</v>
      </c>
      <c r="K191" s="298">
        <v>4283.4195799999998</v>
      </c>
      <c r="L191" s="298">
        <v>648.15804000000003</v>
      </c>
      <c r="M191" s="298">
        <v>22978.902449999998</v>
      </c>
      <c r="N191" s="298">
        <v>98312.039250000002</v>
      </c>
      <c r="O191" s="77">
        <v>5.156230546214742E-2</v>
      </c>
      <c r="P191" s="304"/>
    </row>
    <row r="192" spans="1:16" x14ac:dyDescent="0.25">
      <c r="A192" s="297" t="s">
        <v>986</v>
      </c>
      <c r="B192" s="298">
        <v>173.23357000000001</v>
      </c>
      <c r="C192" s="298">
        <v>3238.5952000000002</v>
      </c>
      <c r="D192" s="298">
        <v>1875.9882000000002</v>
      </c>
      <c r="E192" s="298">
        <v>1185.5050000000001</v>
      </c>
      <c r="F192" s="298">
        <v>1845.4124999999999</v>
      </c>
      <c r="G192" s="298">
        <v>832.1861899999999</v>
      </c>
      <c r="H192" s="298">
        <v>955.96233000000007</v>
      </c>
      <c r="I192" s="298">
        <v>71.746920000000003</v>
      </c>
      <c r="J192" s="298">
        <v>15.458620000000002</v>
      </c>
      <c r="K192" s="298">
        <v>116.81391000000001</v>
      </c>
      <c r="L192" s="298">
        <v>72.488820000000004</v>
      </c>
      <c r="M192" s="298">
        <v>8521.5514800000001</v>
      </c>
      <c r="N192" s="298">
        <v>18904.942739999999</v>
      </c>
      <c r="O192" s="77">
        <v>9.9151888185890318E-3</v>
      </c>
      <c r="P192" s="304"/>
    </row>
    <row r="193" spans="1:16" ht="15.75" thickBot="1" x14ac:dyDescent="0.3">
      <c r="A193" s="297" t="s">
        <v>987</v>
      </c>
      <c r="B193" s="298">
        <v>1945.3637200000001</v>
      </c>
      <c r="C193" s="298">
        <v>2757.54394</v>
      </c>
      <c r="D193" s="298">
        <v>1760.6045999999999</v>
      </c>
      <c r="E193" s="298">
        <v>853.00010999999995</v>
      </c>
      <c r="F193" s="298">
        <v>689.55762000000004</v>
      </c>
      <c r="G193" s="298">
        <v>573.06508999999994</v>
      </c>
      <c r="H193" s="298">
        <v>1197.09725</v>
      </c>
      <c r="I193" s="298">
        <v>0</v>
      </c>
      <c r="J193" s="298">
        <v>2.74763</v>
      </c>
      <c r="K193" s="298">
        <v>57.131070000000001</v>
      </c>
      <c r="L193" s="298">
        <v>25.98077</v>
      </c>
      <c r="M193" s="298">
        <v>1352.4527</v>
      </c>
      <c r="N193" s="298">
        <v>11214.5445</v>
      </c>
      <c r="O193" s="77">
        <v>5.8817594827567906E-3</v>
      </c>
      <c r="P193" s="304"/>
    </row>
    <row r="194" spans="1:16" ht="16.5" thickTop="1" thickBot="1" x14ac:dyDescent="0.3">
      <c r="A194" s="294" t="s">
        <v>8</v>
      </c>
      <c r="B194" s="299">
        <v>369340.31635000004</v>
      </c>
      <c r="C194" s="299">
        <v>472436.70610000007</v>
      </c>
      <c r="D194" s="299">
        <v>235210.11521999995</v>
      </c>
      <c r="E194" s="299">
        <v>244163.42673999994</v>
      </c>
      <c r="F194" s="299">
        <v>81287.994980000018</v>
      </c>
      <c r="G194" s="299">
        <v>59841.381660000006</v>
      </c>
      <c r="H194" s="299">
        <v>126025.78382000001</v>
      </c>
      <c r="I194" s="299">
        <v>27064.515590000003</v>
      </c>
      <c r="J194" s="299">
        <v>7639.3900699999995</v>
      </c>
      <c r="K194" s="299">
        <v>59263.160619999995</v>
      </c>
      <c r="L194" s="299">
        <v>35654.039780000006</v>
      </c>
      <c r="M194" s="299">
        <v>188738.09354999999</v>
      </c>
      <c r="N194" s="299">
        <v>1906664.92448</v>
      </c>
      <c r="O194" s="300">
        <v>1</v>
      </c>
      <c r="P194" s="304"/>
    </row>
    <row r="195" spans="1:16" ht="16.5" thickTop="1" thickBot="1" x14ac:dyDescent="0.3">
      <c r="A195" s="301" t="s">
        <v>988</v>
      </c>
      <c r="B195" s="77">
        <v>0.19371013312720864</v>
      </c>
      <c r="C195" s="77">
        <v>0.24778171561993073</v>
      </c>
      <c r="D195" s="77">
        <v>0.12336206126210048</v>
      </c>
      <c r="E195" s="77">
        <v>0.12805785830805588</v>
      </c>
      <c r="F195" s="77">
        <v>4.2633602756483022E-2</v>
      </c>
      <c r="G195" s="77">
        <v>3.138536870935537E-2</v>
      </c>
      <c r="H195" s="77">
        <v>6.6097499461983705E-2</v>
      </c>
      <c r="I195" s="77">
        <v>1.4194688978914972E-2</v>
      </c>
      <c r="J195" s="77">
        <v>4.0066767746742239E-3</v>
      </c>
      <c r="K195" s="77">
        <v>3.1082105649036729E-2</v>
      </c>
      <c r="L195" s="77">
        <v>1.8699688299832675E-2</v>
      </c>
      <c r="M195" s="77">
        <v>9.8988601052423547E-2</v>
      </c>
      <c r="N195" s="77">
        <v>0.99999999999999989</v>
      </c>
      <c r="O195" s="302"/>
    </row>
    <row r="196" spans="1:16" ht="27.75" thickTop="1" thickBot="1" x14ac:dyDescent="0.3">
      <c r="A196" s="295" t="s">
        <v>992</v>
      </c>
      <c r="B196" s="295" t="s">
        <v>373</v>
      </c>
      <c r="C196" s="295" t="s">
        <v>434</v>
      </c>
      <c r="D196" s="295" t="s">
        <v>371</v>
      </c>
      <c r="E196" s="295" t="s">
        <v>370</v>
      </c>
      <c r="F196" s="295" t="s">
        <v>365</v>
      </c>
      <c r="G196" s="295" t="s">
        <v>368</v>
      </c>
      <c r="H196" s="295" t="s">
        <v>366</v>
      </c>
      <c r="I196" s="295" t="s">
        <v>375</v>
      </c>
      <c r="J196" s="295" t="s">
        <v>372</v>
      </c>
      <c r="K196" s="295" t="s">
        <v>369</v>
      </c>
      <c r="L196" s="295" t="s">
        <v>367</v>
      </c>
      <c r="M196" s="295" t="s">
        <v>374</v>
      </c>
      <c r="N196" s="296" t="s">
        <v>472</v>
      </c>
      <c r="O196" s="295" t="s">
        <v>849</v>
      </c>
    </row>
    <row r="197" spans="1:16" ht="15.75" thickTop="1" x14ac:dyDescent="0.25">
      <c r="A197" s="297" t="s">
        <v>974</v>
      </c>
      <c r="B197" s="298">
        <v>3</v>
      </c>
      <c r="C197" s="298">
        <v>5</v>
      </c>
      <c r="D197" s="298">
        <v>0</v>
      </c>
      <c r="E197" s="298">
        <v>2</v>
      </c>
      <c r="F197" s="298">
        <v>0</v>
      </c>
      <c r="G197" s="298">
        <v>0</v>
      </c>
      <c r="H197" s="298">
        <v>0</v>
      </c>
      <c r="I197" s="298">
        <v>0</v>
      </c>
      <c r="J197" s="298">
        <v>0</v>
      </c>
      <c r="K197" s="298">
        <v>0</v>
      </c>
      <c r="L197" s="298">
        <v>0</v>
      </c>
      <c r="M197" s="298">
        <v>0</v>
      </c>
      <c r="N197" s="298">
        <v>10</v>
      </c>
      <c r="O197" s="77">
        <v>3.7798609011188391E-4</v>
      </c>
    </row>
    <row r="198" spans="1:16" x14ac:dyDescent="0.25">
      <c r="A198" s="297" t="s">
        <v>975</v>
      </c>
      <c r="B198" s="298">
        <v>3</v>
      </c>
      <c r="C198" s="298">
        <v>2</v>
      </c>
      <c r="D198" s="298">
        <v>1</v>
      </c>
      <c r="E198" s="298">
        <v>5</v>
      </c>
      <c r="F198" s="298">
        <v>0</v>
      </c>
      <c r="G198" s="298">
        <v>1</v>
      </c>
      <c r="H198" s="298">
        <v>5</v>
      </c>
      <c r="I198" s="298">
        <v>0</v>
      </c>
      <c r="J198" s="298">
        <v>0</v>
      </c>
      <c r="K198" s="298">
        <v>2</v>
      </c>
      <c r="L198" s="298">
        <v>0</v>
      </c>
      <c r="M198" s="298">
        <v>1</v>
      </c>
      <c r="N198" s="298">
        <v>20</v>
      </c>
      <c r="O198" s="77">
        <v>7.5597218022376781E-4</v>
      </c>
    </row>
    <row r="199" spans="1:16" x14ac:dyDescent="0.25">
      <c r="A199" s="297" t="s">
        <v>976</v>
      </c>
      <c r="B199" s="298">
        <v>2</v>
      </c>
      <c r="C199" s="298">
        <v>1</v>
      </c>
      <c r="D199" s="298">
        <v>6</v>
      </c>
      <c r="E199" s="298">
        <v>4</v>
      </c>
      <c r="F199" s="298">
        <v>5</v>
      </c>
      <c r="G199" s="298">
        <v>0</v>
      </c>
      <c r="H199" s="298">
        <v>2</v>
      </c>
      <c r="I199" s="298">
        <v>0</v>
      </c>
      <c r="J199" s="298">
        <v>0</v>
      </c>
      <c r="K199" s="298">
        <v>1</v>
      </c>
      <c r="L199" s="298">
        <v>2</v>
      </c>
      <c r="M199" s="298">
        <v>1</v>
      </c>
      <c r="N199" s="298">
        <v>24</v>
      </c>
      <c r="O199" s="77">
        <v>9.0716661626852129E-4</v>
      </c>
    </row>
    <row r="200" spans="1:16" x14ac:dyDescent="0.25">
      <c r="A200" s="297" t="s">
        <v>977</v>
      </c>
      <c r="B200" s="298">
        <v>43</v>
      </c>
      <c r="C200" s="298">
        <v>9</v>
      </c>
      <c r="D200" s="298">
        <v>11</v>
      </c>
      <c r="E200" s="298">
        <v>10</v>
      </c>
      <c r="F200" s="298">
        <v>1</v>
      </c>
      <c r="G200" s="298">
        <v>1</v>
      </c>
      <c r="H200" s="298">
        <v>7</v>
      </c>
      <c r="I200" s="298">
        <v>0</v>
      </c>
      <c r="J200" s="298">
        <v>2</v>
      </c>
      <c r="K200" s="298">
        <v>4</v>
      </c>
      <c r="L200" s="298">
        <v>9</v>
      </c>
      <c r="M200" s="298">
        <v>3</v>
      </c>
      <c r="N200" s="298">
        <v>100</v>
      </c>
      <c r="O200" s="77">
        <v>3.7798609011188387E-3</v>
      </c>
    </row>
    <row r="201" spans="1:16" x14ac:dyDescent="0.25">
      <c r="A201" s="297" t="s">
        <v>978</v>
      </c>
      <c r="B201" s="298">
        <v>41</v>
      </c>
      <c r="C201" s="298">
        <v>22</v>
      </c>
      <c r="D201" s="298">
        <v>18</v>
      </c>
      <c r="E201" s="298">
        <v>15</v>
      </c>
      <c r="F201" s="298">
        <v>3</v>
      </c>
      <c r="G201" s="298">
        <v>12</v>
      </c>
      <c r="H201" s="298">
        <v>7</v>
      </c>
      <c r="I201" s="298">
        <v>1</v>
      </c>
      <c r="J201" s="298">
        <v>0</v>
      </c>
      <c r="K201" s="298">
        <v>5</v>
      </c>
      <c r="L201" s="298">
        <v>3</v>
      </c>
      <c r="M201" s="298">
        <v>8</v>
      </c>
      <c r="N201" s="298">
        <v>135</v>
      </c>
      <c r="O201" s="77">
        <v>5.1028122165104328E-3</v>
      </c>
    </row>
    <row r="202" spans="1:16" x14ac:dyDescent="0.25">
      <c r="A202" s="297" t="s">
        <v>979</v>
      </c>
      <c r="B202" s="298">
        <v>31</v>
      </c>
      <c r="C202" s="298">
        <v>44</v>
      </c>
      <c r="D202" s="298">
        <v>45</v>
      </c>
      <c r="E202" s="298">
        <v>37</v>
      </c>
      <c r="F202" s="298">
        <v>15</v>
      </c>
      <c r="G202" s="298">
        <v>21</v>
      </c>
      <c r="H202" s="298">
        <v>13</v>
      </c>
      <c r="I202" s="298">
        <v>3</v>
      </c>
      <c r="J202" s="298">
        <v>1</v>
      </c>
      <c r="K202" s="298">
        <v>3</v>
      </c>
      <c r="L202" s="298">
        <v>8</v>
      </c>
      <c r="M202" s="298">
        <v>46</v>
      </c>
      <c r="N202" s="298">
        <v>267</v>
      </c>
      <c r="O202" s="77">
        <v>1.00922286059873E-2</v>
      </c>
    </row>
    <row r="203" spans="1:16" x14ac:dyDescent="0.25">
      <c r="A203" s="297" t="s">
        <v>980</v>
      </c>
      <c r="B203" s="298">
        <v>28</v>
      </c>
      <c r="C203" s="298">
        <v>57</v>
      </c>
      <c r="D203" s="298">
        <v>44</v>
      </c>
      <c r="E203" s="298">
        <v>52</v>
      </c>
      <c r="F203" s="298">
        <v>44</v>
      </c>
      <c r="G203" s="298">
        <v>28</v>
      </c>
      <c r="H203" s="298">
        <v>19</v>
      </c>
      <c r="I203" s="298">
        <v>15</v>
      </c>
      <c r="J203" s="298">
        <v>6</v>
      </c>
      <c r="K203" s="298">
        <v>9</v>
      </c>
      <c r="L203" s="298">
        <v>2</v>
      </c>
      <c r="M203" s="298">
        <v>100</v>
      </c>
      <c r="N203" s="298">
        <v>404</v>
      </c>
      <c r="O203" s="77">
        <v>1.5270638040520109E-2</v>
      </c>
    </row>
    <row r="204" spans="1:16" x14ac:dyDescent="0.25">
      <c r="A204" s="297" t="s">
        <v>981</v>
      </c>
      <c r="B204" s="298">
        <v>46</v>
      </c>
      <c r="C204" s="298">
        <v>67</v>
      </c>
      <c r="D204" s="298">
        <v>103</v>
      </c>
      <c r="E204" s="298">
        <v>59</v>
      </c>
      <c r="F204" s="298">
        <v>53</v>
      </c>
      <c r="G204" s="298">
        <v>33</v>
      </c>
      <c r="H204" s="298">
        <v>48</v>
      </c>
      <c r="I204" s="298">
        <v>24</v>
      </c>
      <c r="J204" s="298">
        <v>5</v>
      </c>
      <c r="K204" s="298">
        <v>17</v>
      </c>
      <c r="L204" s="298">
        <v>7</v>
      </c>
      <c r="M204" s="298">
        <v>121</v>
      </c>
      <c r="N204" s="298">
        <v>583</v>
      </c>
      <c r="O204" s="77">
        <v>2.2036589053522831E-2</v>
      </c>
    </row>
    <row r="205" spans="1:16" x14ac:dyDescent="0.25">
      <c r="A205" s="297" t="s">
        <v>982</v>
      </c>
      <c r="B205" s="298">
        <v>7</v>
      </c>
      <c r="C205" s="298">
        <v>50</v>
      </c>
      <c r="D205" s="298">
        <v>101</v>
      </c>
      <c r="E205" s="298">
        <v>32</v>
      </c>
      <c r="F205" s="298">
        <v>37</v>
      </c>
      <c r="G205" s="298">
        <v>13</v>
      </c>
      <c r="H205" s="298">
        <v>27</v>
      </c>
      <c r="I205" s="298">
        <v>32</v>
      </c>
      <c r="J205" s="298">
        <v>2</v>
      </c>
      <c r="K205" s="298">
        <v>16</v>
      </c>
      <c r="L205" s="298">
        <v>2</v>
      </c>
      <c r="M205" s="298">
        <v>97</v>
      </c>
      <c r="N205" s="298">
        <v>416</v>
      </c>
      <c r="O205" s="77">
        <v>1.5724221348654369E-2</v>
      </c>
    </row>
    <row r="206" spans="1:16" x14ac:dyDescent="0.25">
      <c r="A206" s="297" t="s">
        <v>983</v>
      </c>
      <c r="B206" s="298">
        <v>84</v>
      </c>
      <c r="C206" s="298">
        <v>98</v>
      </c>
      <c r="D206" s="298">
        <v>213</v>
      </c>
      <c r="E206" s="298">
        <v>91</v>
      </c>
      <c r="F206" s="298">
        <v>65</v>
      </c>
      <c r="G206" s="298">
        <v>47</v>
      </c>
      <c r="H206" s="298">
        <v>72</v>
      </c>
      <c r="I206" s="298">
        <v>79</v>
      </c>
      <c r="J206" s="298">
        <v>3</v>
      </c>
      <c r="K206" s="298">
        <v>31</v>
      </c>
      <c r="L206" s="298">
        <v>11</v>
      </c>
      <c r="M206" s="298">
        <v>263</v>
      </c>
      <c r="N206" s="298">
        <v>1057</v>
      </c>
      <c r="O206" s="77">
        <v>3.9953129724826127E-2</v>
      </c>
    </row>
    <row r="207" spans="1:16" x14ac:dyDescent="0.25">
      <c r="A207" s="297" t="s">
        <v>984</v>
      </c>
      <c r="B207" s="298">
        <v>170</v>
      </c>
      <c r="C207" s="298">
        <v>168</v>
      </c>
      <c r="D207" s="298">
        <v>1137</v>
      </c>
      <c r="E207" s="298">
        <v>212</v>
      </c>
      <c r="F207" s="298">
        <v>133</v>
      </c>
      <c r="G207" s="298">
        <v>70</v>
      </c>
      <c r="H207" s="298">
        <v>371</v>
      </c>
      <c r="I207" s="298">
        <v>72</v>
      </c>
      <c r="J207" s="298">
        <v>7</v>
      </c>
      <c r="K207" s="298">
        <v>72</v>
      </c>
      <c r="L207" s="298">
        <v>17</v>
      </c>
      <c r="M207" s="298">
        <v>457</v>
      </c>
      <c r="N207" s="298">
        <v>2886</v>
      </c>
      <c r="O207" s="77">
        <v>0.10908678560628969</v>
      </c>
    </row>
    <row r="208" spans="1:16" x14ac:dyDescent="0.25">
      <c r="A208" s="297" t="s">
        <v>985</v>
      </c>
      <c r="B208" s="298">
        <v>482</v>
      </c>
      <c r="C208" s="298">
        <v>609</v>
      </c>
      <c r="D208" s="298">
        <v>1438</v>
      </c>
      <c r="E208" s="298">
        <v>649</v>
      </c>
      <c r="F208" s="298">
        <v>462</v>
      </c>
      <c r="G208" s="298">
        <v>211</v>
      </c>
      <c r="H208" s="298">
        <v>554</v>
      </c>
      <c r="I208" s="298">
        <v>138</v>
      </c>
      <c r="J208" s="298">
        <v>16</v>
      </c>
      <c r="K208" s="298">
        <v>395</v>
      </c>
      <c r="L208" s="298">
        <v>34</v>
      </c>
      <c r="M208" s="298">
        <v>1466</v>
      </c>
      <c r="N208" s="298">
        <v>6454</v>
      </c>
      <c r="O208" s="77">
        <v>0.24395222255820986</v>
      </c>
    </row>
    <row r="209" spans="1:15" x14ac:dyDescent="0.25">
      <c r="A209" s="297" t="s">
        <v>986</v>
      </c>
      <c r="B209" s="298">
        <v>39</v>
      </c>
      <c r="C209" s="298">
        <v>581</v>
      </c>
      <c r="D209" s="298">
        <v>367</v>
      </c>
      <c r="E209" s="298">
        <v>236</v>
      </c>
      <c r="F209" s="298">
        <v>330</v>
      </c>
      <c r="G209" s="298">
        <v>141</v>
      </c>
      <c r="H209" s="298">
        <v>194</v>
      </c>
      <c r="I209" s="298">
        <v>14</v>
      </c>
      <c r="J209" s="298">
        <v>4</v>
      </c>
      <c r="K209" s="298">
        <v>23</v>
      </c>
      <c r="L209" s="298">
        <v>14</v>
      </c>
      <c r="M209" s="298">
        <v>1578</v>
      </c>
      <c r="N209" s="298">
        <v>3521</v>
      </c>
      <c r="O209" s="77">
        <v>0.13308890232839432</v>
      </c>
    </row>
    <row r="210" spans="1:15" ht="15.75" thickBot="1" x14ac:dyDescent="0.3">
      <c r="A210" s="297" t="s">
        <v>987</v>
      </c>
      <c r="B210" s="298">
        <v>893</v>
      </c>
      <c r="C210" s="298">
        <v>6000</v>
      </c>
      <c r="D210" s="298">
        <v>994</v>
      </c>
      <c r="E210" s="298">
        <v>545</v>
      </c>
      <c r="F210" s="298">
        <v>407</v>
      </c>
      <c r="G210" s="298">
        <v>402</v>
      </c>
      <c r="H210" s="298">
        <v>514</v>
      </c>
      <c r="I210" s="298">
        <v>0</v>
      </c>
      <c r="J210" s="298">
        <v>2</v>
      </c>
      <c r="K210" s="298">
        <v>51</v>
      </c>
      <c r="L210" s="298">
        <v>17</v>
      </c>
      <c r="M210" s="298">
        <v>754</v>
      </c>
      <c r="N210" s="298">
        <v>10579</v>
      </c>
      <c r="O210" s="77">
        <v>0.39987148472936196</v>
      </c>
    </row>
    <row r="211" spans="1:15" ht="16.5" thickTop="1" thickBot="1" x14ac:dyDescent="0.3">
      <c r="A211" s="294" t="s">
        <v>8</v>
      </c>
      <c r="B211" s="299">
        <v>1872</v>
      </c>
      <c r="C211" s="299">
        <v>7713</v>
      </c>
      <c r="D211" s="299">
        <v>4478</v>
      </c>
      <c r="E211" s="299">
        <v>1949</v>
      </c>
      <c r="F211" s="299">
        <v>1555</v>
      </c>
      <c r="G211" s="299">
        <v>980</v>
      </c>
      <c r="H211" s="299">
        <v>1833</v>
      </c>
      <c r="I211" s="299">
        <v>378</v>
      </c>
      <c r="J211" s="299">
        <v>48</v>
      </c>
      <c r="K211" s="299">
        <v>629</v>
      </c>
      <c r="L211" s="299">
        <v>126</v>
      </c>
      <c r="M211" s="299">
        <v>4895</v>
      </c>
      <c r="N211" s="299">
        <v>26456</v>
      </c>
      <c r="O211" s="300">
        <v>1</v>
      </c>
    </row>
    <row r="212" spans="1:15" ht="15.75" thickTop="1" x14ac:dyDescent="0.25">
      <c r="A212" s="301" t="s">
        <v>988</v>
      </c>
      <c r="B212" s="77">
        <v>7.075899606894466E-2</v>
      </c>
      <c r="C212" s="77">
        <v>0.29154067130329603</v>
      </c>
      <c r="D212" s="77">
        <v>0.1692621711521016</v>
      </c>
      <c r="E212" s="77">
        <v>7.3669488962806173E-2</v>
      </c>
      <c r="F212" s="77">
        <v>5.8776837012397942E-2</v>
      </c>
      <c r="G212" s="77">
        <v>3.704263683096462E-2</v>
      </c>
      <c r="H212" s="77">
        <v>6.928485031750832E-2</v>
      </c>
      <c r="I212" s="77">
        <v>1.4287874206229212E-2</v>
      </c>
      <c r="J212" s="77">
        <v>1.8143332325370426E-3</v>
      </c>
      <c r="K212" s="77">
        <v>2.3775325068037496E-2</v>
      </c>
      <c r="L212" s="77">
        <v>4.7626247354097366E-3</v>
      </c>
      <c r="M212" s="77">
        <v>0.18502419110976717</v>
      </c>
      <c r="N212" s="77">
        <v>1</v>
      </c>
      <c r="O212" s="306"/>
    </row>
    <row r="213" spans="1:15" ht="6.75" customHeight="1" thickBot="1" x14ac:dyDescent="0.3">
      <c r="A213" s="307"/>
      <c r="B213" s="308"/>
      <c r="C213" s="309"/>
      <c r="D213" s="309"/>
      <c r="E213" s="309"/>
      <c r="F213" s="309"/>
      <c r="G213" s="308"/>
      <c r="H213" s="308"/>
      <c r="I213" s="308"/>
      <c r="J213" s="308"/>
      <c r="K213" s="308"/>
      <c r="L213" s="308"/>
      <c r="M213" s="308"/>
      <c r="N213" s="310"/>
      <c r="O213" s="310"/>
    </row>
    <row r="214" spans="1:15" ht="15.75" thickTop="1" x14ac:dyDescent="0.25">
      <c r="A214" s="322" t="s">
        <v>999</v>
      </c>
      <c r="B214" s="312"/>
      <c r="C214" s="313"/>
      <c r="D214" s="313"/>
      <c r="E214" s="313"/>
      <c r="F214" s="313"/>
      <c r="G214" s="312"/>
      <c r="H214" s="312"/>
      <c r="I214" s="312"/>
      <c r="J214" s="312"/>
      <c r="K214" s="312"/>
      <c r="L214" s="312"/>
      <c r="M214" s="312"/>
      <c r="N214" s="314"/>
      <c r="O214" s="315"/>
    </row>
    <row r="215" spans="1:15" x14ac:dyDescent="0.25">
      <c r="A215" s="311"/>
      <c r="B215" s="312"/>
      <c r="C215" s="313"/>
      <c r="D215" s="313"/>
      <c r="E215" s="313"/>
      <c r="F215" s="313"/>
      <c r="G215" s="312"/>
      <c r="H215" s="312"/>
      <c r="I215" s="312"/>
      <c r="J215" s="312"/>
      <c r="K215" s="312"/>
      <c r="L215" s="312"/>
      <c r="M215" s="312"/>
      <c r="N215" s="314"/>
      <c r="O215" s="315"/>
    </row>
    <row r="216" spans="1:15" x14ac:dyDescent="0.25">
      <c r="A216" s="311"/>
      <c r="B216" s="312"/>
      <c r="C216" s="313"/>
      <c r="D216" s="313"/>
      <c r="E216" s="313"/>
      <c r="F216" s="313"/>
      <c r="G216" s="312"/>
      <c r="H216" s="312"/>
      <c r="I216" s="312"/>
      <c r="J216" s="312"/>
      <c r="K216" s="312"/>
      <c r="L216" s="312"/>
      <c r="M216" s="312"/>
      <c r="N216" s="314"/>
      <c r="O216" s="315"/>
    </row>
  </sheetData>
  <mergeCells count="21">
    <mergeCell ref="A89:O89"/>
    <mergeCell ref="A1:O1"/>
    <mergeCell ref="A2:O2"/>
    <mergeCell ref="A3:O3"/>
    <mergeCell ref="A4:O4"/>
    <mergeCell ref="A41:O41"/>
    <mergeCell ref="A44:O44"/>
    <mergeCell ref="A45:O45"/>
    <mergeCell ref="A46:O46"/>
    <mergeCell ref="A47:O47"/>
    <mergeCell ref="A87:O87"/>
    <mergeCell ref="A88:O88"/>
    <mergeCell ref="A175:O175"/>
    <mergeCell ref="A176:O176"/>
    <mergeCell ref="A177:O177"/>
    <mergeCell ref="A90:O90"/>
    <mergeCell ref="A130:O130"/>
    <mergeCell ref="A131:O131"/>
    <mergeCell ref="A132:O132"/>
    <mergeCell ref="A133:O133"/>
    <mergeCell ref="A174:O174"/>
  </mergeCells>
  <pageMargins left="0.7" right="0.7" top="0.75" bottom="0.75" header="0.3" footer="0.3"/>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F95DD-07FA-4A38-A8CE-7FB8B2A56F19}">
  <dimension ref="A1:H328"/>
  <sheetViews>
    <sheetView zoomScaleNormal="100" workbookViewId="0">
      <selection activeCell="A20" sqref="A20"/>
    </sheetView>
  </sheetViews>
  <sheetFormatPr defaultColWidth="10.7109375" defaultRowHeight="15" x14ac:dyDescent="0.25"/>
  <cols>
    <col min="1" max="1" width="104.42578125" bestFit="1" customWidth="1"/>
    <col min="2" max="2" width="10.7109375" bestFit="1" customWidth="1"/>
    <col min="3" max="3" width="11.7109375" bestFit="1" customWidth="1"/>
    <col min="4" max="5" width="11.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1"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7"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3"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9"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5"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1"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7"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3"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9"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5"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1"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7"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3"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9"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5"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1"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7"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3"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9"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5"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1"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7"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3"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9"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5"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1"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7"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3"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9"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5"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1"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7"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3"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9"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5"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1"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7"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3"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9"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5"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1"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7"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3"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9"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5"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1"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7"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3"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9"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5"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1"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7"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3"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9"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5"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1"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7"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3"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9"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5"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1"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7"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3"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40" t="s">
        <v>377</v>
      </c>
      <c r="B1" s="740"/>
      <c r="C1" s="740"/>
      <c r="D1" s="740"/>
      <c r="E1" s="740"/>
      <c r="F1" s="740"/>
    </row>
    <row r="2" spans="1:8" ht="18" x14ac:dyDescent="0.25">
      <c r="A2" s="741" t="s">
        <v>1</v>
      </c>
      <c r="B2" s="741"/>
      <c r="C2" s="741"/>
      <c r="D2" s="741"/>
      <c r="E2" s="741"/>
      <c r="F2" s="741"/>
    </row>
    <row r="3" spans="1:8" ht="18" x14ac:dyDescent="0.25">
      <c r="A3" s="741" t="s">
        <v>2</v>
      </c>
      <c r="B3" s="741"/>
      <c r="C3" s="741"/>
      <c r="D3" s="741"/>
      <c r="E3" s="741"/>
      <c r="F3" s="741"/>
    </row>
    <row r="4" spans="1:8" ht="30" customHeight="1" x14ac:dyDescent="0.25">
      <c r="A4" s="745" t="s">
        <v>3</v>
      </c>
      <c r="B4" s="745"/>
      <c r="C4" s="745"/>
      <c r="D4" s="745"/>
      <c r="E4" s="745"/>
      <c r="F4" s="745"/>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5748816.4888099991</v>
      </c>
      <c r="C7" s="7">
        <v>362566.06914000004</v>
      </c>
      <c r="D7" s="7">
        <v>0</v>
      </c>
      <c r="E7" s="7">
        <v>110086.5928</v>
      </c>
      <c r="F7" s="7">
        <v>6221469.1507499991</v>
      </c>
      <c r="H7" s="62"/>
    </row>
    <row r="8" spans="1:8" x14ac:dyDescent="0.25">
      <c r="A8" s="18" t="s">
        <v>10</v>
      </c>
      <c r="B8" s="11">
        <v>377128.76048</v>
      </c>
      <c r="C8" s="11">
        <v>68286.743629999997</v>
      </c>
      <c r="D8" s="11">
        <v>0</v>
      </c>
      <c r="E8" s="11">
        <v>20943.598739999998</v>
      </c>
      <c r="F8" s="11">
        <v>466359.10284999997</v>
      </c>
      <c r="H8" s="62"/>
    </row>
    <row r="9" spans="1:8" x14ac:dyDescent="0.25">
      <c r="A9" s="8" t="s">
        <v>11</v>
      </c>
      <c r="B9" s="14">
        <v>196485.3155</v>
      </c>
      <c r="C9" s="14">
        <v>22677.396979999998</v>
      </c>
      <c r="D9" s="14">
        <v>0</v>
      </c>
      <c r="E9" s="14">
        <v>0</v>
      </c>
      <c r="F9" s="14">
        <v>219162.71247999999</v>
      </c>
    </row>
    <row r="10" spans="1:8" x14ac:dyDescent="0.25">
      <c r="A10" s="8" t="s">
        <v>12</v>
      </c>
      <c r="B10" s="14">
        <v>116094.58893000001</v>
      </c>
      <c r="C10" s="14">
        <v>44762.283600000002</v>
      </c>
      <c r="D10" s="14">
        <v>0</v>
      </c>
      <c r="E10" s="14">
        <v>20943.598739999998</v>
      </c>
      <c r="F10" s="14">
        <v>181800.47127000001</v>
      </c>
    </row>
    <row r="11" spans="1:8" x14ac:dyDescent="0.25">
      <c r="A11" s="8" t="s">
        <v>13</v>
      </c>
      <c r="B11" s="14">
        <v>11547.85435</v>
      </c>
      <c r="C11" s="14">
        <v>808.88407000000007</v>
      </c>
      <c r="D11" s="14">
        <v>0</v>
      </c>
      <c r="E11" s="14">
        <v>0</v>
      </c>
      <c r="F11" s="14">
        <v>12356.73842</v>
      </c>
    </row>
    <row r="12" spans="1:8" x14ac:dyDescent="0.25">
      <c r="A12" s="8" t="s">
        <v>14</v>
      </c>
      <c r="B12" s="14">
        <v>0</v>
      </c>
      <c r="C12" s="14">
        <v>0</v>
      </c>
      <c r="D12" s="14">
        <v>0</v>
      </c>
      <c r="E12" s="14">
        <v>0</v>
      </c>
      <c r="F12" s="14">
        <v>0</v>
      </c>
    </row>
    <row r="13" spans="1:8" x14ac:dyDescent="0.25">
      <c r="A13" s="8" t="s">
        <v>15</v>
      </c>
      <c r="B13" s="14">
        <v>0</v>
      </c>
      <c r="C13" s="14">
        <v>33.44558</v>
      </c>
      <c r="D13" s="14">
        <v>0</v>
      </c>
      <c r="E13" s="14">
        <v>0</v>
      </c>
      <c r="F13" s="14">
        <v>33.44558</v>
      </c>
    </row>
    <row r="14" spans="1:8" x14ac:dyDescent="0.25">
      <c r="A14" s="8" t="s">
        <v>16</v>
      </c>
      <c r="B14" s="14">
        <v>53001.001700000001</v>
      </c>
      <c r="C14" s="14">
        <v>4.7333999999999996</v>
      </c>
      <c r="D14" s="14">
        <v>0</v>
      </c>
      <c r="E14" s="14">
        <v>0</v>
      </c>
      <c r="F14" s="14">
        <v>53005.735099999998</v>
      </c>
    </row>
    <row r="15" spans="1:8" x14ac:dyDescent="0.25">
      <c r="A15" s="8" t="s">
        <v>17</v>
      </c>
      <c r="B15" s="14">
        <v>0</v>
      </c>
      <c r="C15" s="14">
        <v>0</v>
      </c>
      <c r="D15" s="14">
        <v>0</v>
      </c>
      <c r="E15" s="14">
        <v>0</v>
      </c>
      <c r="F15" s="14">
        <v>0</v>
      </c>
    </row>
    <row r="16" spans="1:8" x14ac:dyDescent="0.25">
      <c r="A16" s="8" t="s">
        <v>18</v>
      </c>
      <c r="B16" s="14">
        <v>0</v>
      </c>
      <c r="C16" s="14">
        <v>0</v>
      </c>
      <c r="D16" s="14">
        <v>0</v>
      </c>
      <c r="E16" s="14">
        <v>0</v>
      </c>
      <c r="F16" s="14">
        <v>0</v>
      </c>
    </row>
    <row r="17" spans="1:6" x14ac:dyDescent="0.25">
      <c r="A17" s="18" t="s">
        <v>19</v>
      </c>
      <c r="B17" s="11">
        <v>194627.37028999999</v>
      </c>
      <c r="C17" s="11">
        <v>7887.5437099999999</v>
      </c>
      <c r="D17" s="11">
        <v>0</v>
      </c>
      <c r="E17" s="11">
        <v>89066.495699999999</v>
      </c>
      <c r="F17" s="11">
        <v>291581.40969999996</v>
      </c>
    </row>
    <row r="18" spans="1:6" x14ac:dyDescent="0.25">
      <c r="A18" s="8" t="s">
        <v>21</v>
      </c>
      <c r="B18" s="14">
        <v>0</v>
      </c>
      <c r="C18" s="14">
        <v>0</v>
      </c>
      <c r="D18" s="14">
        <v>0</v>
      </c>
      <c r="E18" s="14">
        <v>23359.159449999999</v>
      </c>
      <c r="F18" s="14">
        <v>23359.159449999999</v>
      </c>
    </row>
    <row r="19" spans="1:6" x14ac:dyDescent="0.25">
      <c r="A19" s="8" t="s">
        <v>23</v>
      </c>
      <c r="B19" s="14">
        <v>25360.688170000001</v>
      </c>
      <c r="C19" s="14">
        <v>1377.28406</v>
      </c>
      <c r="D19" s="14">
        <v>0</v>
      </c>
      <c r="E19" s="14">
        <v>0</v>
      </c>
      <c r="F19" s="14">
        <v>26737.972229999999</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33727.520929999999</v>
      </c>
      <c r="C22" s="14">
        <v>734.71712000000002</v>
      </c>
      <c r="D22" s="14">
        <v>0</v>
      </c>
      <c r="E22" s="14">
        <v>31166.689470000001</v>
      </c>
      <c r="F22" s="14">
        <v>65628.927519999997</v>
      </c>
    </row>
    <row r="23" spans="1:6" x14ac:dyDescent="0.25">
      <c r="A23" s="8" t="s">
        <v>31</v>
      </c>
      <c r="B23" s="14">
        <v>122704.94787</v>
      </c>
      <c r="C23" s="14">
        <v>5775.5425299999997</v>
      </c>
      <c r="D23" s="14">
        <v>0</v>
      </c>
      <c r="E23" s="14">
        <v>34110.337</v>
      </c>
      <c r="F23" s="14">
        <v>162590.82740000001</v>
      </c>
    </row>
    <row r="24" spans="1:6" x14ac:dyDescent="0.25">
      <c r="A24" s="8" t="s">
        <v>33</v>
      </c>
      <c r="B24" s="14">
        <v>13867.26591</v>
      </c>
      <c r="C24" s="14">
        <v>0</v>
      </c>
      <c r="D24" s="14">
        <v>0</v>
      </c>
      <c r="E24" s="14">
        <v>430.30978000000005</v>
      </c>
      <c r="F24" s="14">
        <v>14297.57569</v>
      </c>
    </row>
    <row r="25" spans="1:6" x14ac:dyDescent="0.25">
      <c r="A25" s="8" t="s">
        <v>35</v>
      </c>
      <c r="B25" s="14">
        <v>-1033.05259</v>
      </c>
      <c r="C25" s="14">
        <v>0</v>
      </c>
      <c r="D25" s="14">
        <v>0</v>
      </c>
      <c r="E25" s="14">
        <v>0</v>
      </c>
      <c r="F25" s="14">
        <v>-1033.05259</v>
      </c>
    </row>
    <row r="26" spans="1:6" x14ac:dyDescent="0.25">
      <c r="A26" s="18" t="s">
        <v>36</v>
      </c>
      <c r="B26" s="11">
        <v>4787452.9542199997</v>
      </c>
      <c r="C26" s="11">
        <v>31199.642370000005</v>
      </c>
      <c r="D26" s="11">
        <v>0</v>
      </c>
      <c r="E26" s="11">
        <v>76.498360000000005</v>
      </c>
      <c r="F26" s="11">
        <v>4818729.0949499989</v>
      </c>
    </row>
    <row r="27" spans="1:6" x14ac:dyDescent="0.25">
      <c r="A27" s="23" t="s">
        <v>37</v>
      </c>
      <c r="B27" s="14">
        <v>4165189.0142099992</v>
      </c>
      <c r="C27" s="14">
        <v>22787.456270000002</v>
      </c>
      <c r="D27" s="14">
        <v>0</v>
      </c>
      <c r="E27" s="14">
        <v>76.575420000000008</v>
      </c>
      <c r="F27" s="14">
        <v>4188053.0458999993</v>
      </c>
    </row>
    <row r="28" spans="1:6" x14ac:dyDescent="0.25">
      <c r="A28" s="8" t="s">
        <v>38</v>
      </c>
      <c r="B28" s="14">
        <v>2854796.1677299994</v>
      </c>
      <c r="C28" s="14">
        <v>7333.9686500000007</v>
      </c>
      <c r="D28" s="14">
        <v>0</v>
      </c>
      <c r="E28" s="14">
        <v>28.49418</v>
      </c>
      <c r="F28" s="14">
        <v>2862158.6305599995</v>
      </c>
    </row>
    <row r="29" spans="1:6" x14ac:dyDescent="0.25">
      <c r="A29" s="8" t="s">
        <v>473</v>
      </c>
      <c r="B29" s="14">
        <v>1310392.8464799998</v>
      </c>
      <c r="C29" s="14">
        <v>15453.48762</v>
      </c>
      <c r="D29" s="14">
        <v>0</v>
      </c>
      <c r="E29" s="14">
        <v>48.081240000000001</v>
      </c>
      <c r="F29" s="14">
        <v>1325894.4153399998</v>
      </c>
    </row>
    <row r="30" spans="1:6" x14ac:dyDescent="0.25">
      <c r="A30" s="23" t="s">
        <v>41</v>
      </c>
      <c r="B30" s="14">
        <v>57986.565089999996</v>
      </c>
      <c r="C30" s="14">
        <v>19.381149999999998</v>
      </c>
      <c r="D30" s="14">
        <v>0</v>
      </c>
      <c r="E30" s="14">
        <v>0</v>
      </c>
      <c r="F30" s="14">
        <v>58005.946239999997</v>
      </c>
    </row>
    <row r="31" spans="1:6" x14ac:dyDescent="0.25">
      <c r="A31" s="8" t="s">
        <v>42</v>
      </c>
      <c r="B31" s="14">
        <v>19817.925129999996</v>
      </c>
      <c r="C31" s="14">
        <v>9.527239999999999</v>
      </c>
      <c r="D31" s="14">
        <v>0</v>
      </c>
      <c r="E31" s="14">
        <v>0</v>
      </c>
      <c r="F31" s="14">
        <v>19827.452369999995</v>
      </c>
    </row>
    <row r="32" spans="1:6" x14ac:dyDescent="0.25">
      <c r="A32" s="8" t="s">
        <v>474</v>
      </c>
      <c r="B32" s="14">
        <v>38168.63996</v>
      </c>
      <c r="C32" s="14">
        <v>9.8539099999999991</v>
      </c>
      <c r="D32" s="14">
        <v>0</v>
      </c>
      <c r="E32" s="14">
        <v>0</v>
      </c>
      <c r="F32" s="14">
        <v>38178.493869999998</v>
      </c>
    </row>
    <row r="33" spans="1:6" x14ac:dyDescent="0.25">
      <c r="A33" s="23" t="s">
        <v>45</v>
      </c>
      <c r="B33" s="14">
        <v>91342.342089999991</v>
      </c>
      <c r="C33" s="14">
        <v>5462.8802699999997</v>
      </c>
      <c r="D33" s="14">
        <v>0</v>
      </c>
      <c r="E33" s="14">
        <v>0</v>
      </c>
      <c r="F33" s="14">
        <v>96805.222359999985</v>
      </c>
    </row>
    <row r="34" spans="1:6" x14ac:dyDescent="0.25">
      <c r="A34" s="8" t="s">
        <v>46</v>
      </c>
      <c r="B34" s="14">
        <v>37673.618279999995</v>
      </c>
      <c r="C34" s="14">
        <v>1529.7683399999999</v>
      </c>
      <c r="D34" s="14">
        <v>0</v>
      </c>
      <c r="E34" s="14">
        <v>0</v>
      </c>
      <c r="F34" s="14">
        <v>39203.386619999997</v>
      </c>
    </row>
    <row r="35" spans="1:6" x14ac:dyDescent="0.25">
      <c r="A35" s="8" t="s">
        <v>475</v>
      </c>
      <c r="B35" s="14">
        <v>53668.723810000003</v>
      </c>
      <c r="C35" s="14">
        <v>3933.11193</v>
      </c>
      <c r="D35" s="14">
        <v>0</v>
      </c>
      <c r="E35" s="14">
        <v>0</v>
      </c>
      <c r="F35" s="14">
        <v>57601.835740000002</v>
      </c>
    </row>
    <row r="36" spans="1:6" x14ac:dyDescent="0.25">
      <c r="A36" s="23" t="s">
        <v>49</v>
      </c>
      <c r="B36" s="14">
        <v>678942.17619000014</v>
      </c>
      <c r="C36" s="14">
        <v>7684.2678599999999</v>
      </c>
      <c r="D36" s="14">
        <v>0</v>
      </c>
      <c r="E36" s="14">
        <v>0</v>
      </c>
      <c r="F36" s="14">
        <v>686626.44405000017</v>
      </c>
    </row>
    <row r="37" spans="1:6" x14ac:dyDescent="0.25">
      <c r="A37" s="20" t="s">
        <v>50</v>
      </c>
      <c r="B37" s="14">
        <v>142144.56542</v>
      </c>
      <c r="C37" s="14">
        <v>392.48907000000003</v>
      </c>
      <c r="D37" s="14">
        <v>0</v>
      </c>
      <c r="E37" s="14">
        <v>0</v>
      </c>
      <c r="F37" s="14">
        <v>142537.05449000001</v>
      </c>
    </row>
    <row r="38" spans="1:6" x14ac:dyDescent="0.25">
      <c r="A38" s="8" t="s">
        <v>51</v>
      </c>
      <c r="B38" s="14">
        <v>366635.59931000002</v>
      </c>
      <c r="C38" s="14">
        <v>4988.9750400000003</v>
      </c>
      <c r="D38" s="14">
        <v>0</v>
      </c>
      <c r="E38" s="14">
        <v>0</v>
      </c>
      <c r="F38" s="14">
        <v>371624.57435000001</v>
      </c>
    </row>
    <row r="39" spans="1:6" x14ac:dyDescent="0.25">
      <c r="A39" s="8" t="s">
        <v>52</v>
      </c>
      <c r="B39" s="14">
        <v>227.49237999999997</v>
      </c>
      <c r="C39" s="14">
        <v>0</v>
      </c>
      <c r="D39" s="14">
        <v>0</v>
      </c>
      <c r="E39" s="14">
        <v>0</v>
      </c>
      <c r="F39" s="14">
        <v>227.49237999999997</v>
      </c>
    </row>
    <row r="40" spans="1:6" x14ac:dyDescent="0.25">
      <c r="A40" s="8" t="s">
        <v>53</v>
      </c>
      <c r="B40" s="14">
        <v>5043.5617300000004</v>
      </c>
      <c r="C40" s="14">
        <v>0</v>
      </c>
      <c r="D40" s="14">
        <v>0</v>
      </c>
      <c r="E40" s="14">
        <v>0</v>
      </c>
      <c r="F40" s="14">
        <v>5043.5617300000004</v>
      </c>
    </row>
    <row r="41" spans="1:6" x14ac:dyDescent="0.25">
      <c r="A41" s="8" t="s">
        <v>54</v>
      </c>
      <c r="B41" s="14">
        <v>190.41839999999999</v>
      </c>
      <c r="C41" s="14">
        <v>0</v>
      </c>
      <c r="D41" s="14">
        <v>0</v>
      </c>
      <c r="E41" s="14">
        <v>0</v>
      </c>
      <c r="F41" s="14">
        <v>190.41839999999999</v>
      </c>
    </row>
    <row r="42" spans="1:6" x14ac:dyDescent="0.25">
      <c r="A42" s="2" t="s">
        <v>55</v>
      </c>
      <c r="B42" s="14">
        <v>0</v>
      </c>
      <c r="C42" s="14">
        <v>0</v>
      </c>
      <c r="D42" s="14">
        <v>0</v>
      </c>
      <c r="E42" s="14">
        <v>0</v>
      </c>
      <c r="F42" s="14">
        <v>0</v>
      </c>
    </row>
    <row r="43" spans="1:6" x14ac:dyDescent="0.25">
      <c r="A43" s="20" t="s">
        <v>56</v>
      </c>
      <c r="B43" s="14">
        <v>36970.621840000007</v>
      </c>
      <c r="C43" s="14">
        <v>578.63463999999999</v>
      </c>
      <c r="D43" s="14">
        <v>0</v>
      </c>
      <c r="E43" s="14">
        <v>0</v>
      </c>
      <c r="F43" s="14">
        <v>37549.256480000004</v>
      </c>
    </row>
    <row r="44" spans="1:6" x14ac:dyDescent="0.25">
      <c r="A44" s="8" t="s">
        <v>57</v>
      </c>
      <c r="B44" s="14">
        <v>126216.03052000001</v>
      </c>
      <c r="C44" s="14">
        <v>1723.2804699999999</v>
      </c>
      <c r="D44" s="14">
        <v>0</v>
      </c>
      <c r="E44" s="14">
        <v>0</v>
      </c>
      <c r="F44" s="14">
        <v>127939.31099000001</v>
      </c>
    </row>
    <row r="45" spans="1:6" x14ac:dyDescent="0.25">
      <c r="A45" s="8" t="s">
        <v>58</v>
      </c>
      <c r="B45" s="14">
        <v>269.27697999999998</v>
      </c>
      <c r="C45" s="14">
        <v>0.88863999999999999</v>
      </c>
      <c r="D45" s="14">
        <v>0</v>
      </c>
      <c r="E45" s="14">
        <v>0</v>
      </c>
      <c r="F45" s="14">
        <v>270.16561999999999</v>
      </c>
    </row>
    <row r="46" spans="1:6" x14ac:dyDescent="0.25">
      <c r="A46" s="8" t="s">
        <v>59</v>
      </c>
      <c r="B46" s="14">
        <v>1203.0561099999998</v>
      </c>
      <c r="C46" s="14">
        <v>0</v>
      </c>
      <c r="D46" s="14">
        <v>0</v>
      </c>
      <c r="E46" s="14">
        <v>0</v>
      </c>
      <c r="F46" s="14">
        <v>1203.0561099999998</v>
      </c>
    </row>
    <row r="47" spans="1:6" x14ac:dyDescent="0.25">
      <c r="A47" s="8" t="s">
        <v>60</v>
      </c>
      <c r="B47" s="14">
        <v>41.5535</v>
      </c>
      <c r="C47" s="14">
        <v>0</v>
      </c>
      <c r="D47" s="14">
        <v>0</v>
      </c>
      <c r="E47" s="14">
        <v>0</v>
      </c>
      <c r="F47" s="14">
        <v>41.5535</v>
      </c>
    </row>
    <row r="48" spans="1:6" x14ac:dyDescent="0.25">
      <c r="A48" s="2" t="s">
        <v>61</v>
      </c>
      <c r="B48" s="14">
        <v>0</v>
      </c>
      <c r="C48" s="14">
        <v>0</v>
      </c>
      <c r="D48" s="14">
        <v>0</v>
      </c>
      <c r="E48" s="14">
        <v>0</v>
      </c>
      <c r="F48" s="14">
        <v>0</v>
      </c>
    </row>
    <row r="49" spans="1:6" x14ac:dyDescent="0.25">
      <c r="A49" s="22" t="s">
        <v>62</v>
      </c>
      <c r="B49" s="14">
        <v>-206007.14335999999</v>
      </c>
      <c r="C49" s="14">
        <v>-4754.3431799999998</v>
      </c>
      <c r="D49" s="14">
        <v>0</v>
      </c>
      <c r="E49" s="14">
        <v>-7.7060000000000003E-2</v>
      </c>
      <c r="F49" s="14">
        <v>-210761.56359999999</v>
      </c>
    </row>
    <row r="50" spans="1:6" x14ac:dyDescent="0.25">
      <c r="A50" s="8" t="s">
        <v>63</v>
      </c>
      <c r="B50" s="14">
        <v>-14792.05328</v>
      </c>
      <c r="C50" s="14">
        <v>-104.67605999999999</v>
      </c>
      <c r="D50" s="14">
        <v>0</v>
      </c>
      <c r="E50" s="14">
        <v>-2.4070000000000001E-2</v>
      </c>
      <c r="F50" s="14">
        <v>-14896.753409999999</v>
      </c>
    </row>
    <row r="51" spans="1:6" x14ac:dyDescent="0.25">
      <c r="A51" s="8" t="s">
        <v>64</v>
      </c>
      <c r="B51" s="14">
        <v>-8237.8916100000006</v>
      </c>
      <c r="C51" s="14">
        <v>-232.44576000000001</v>
      </c>
      <c r="D51" s="14">
        <v>0</v>
      </c>
      <c r="E51" s="14">
        <v>-5.2990000000000002E-2</v>
      </c>
      <c r="F51" s="14">
        <v>-8470.3903600000012</v>
      </c>
    </row>
    <row r="52" spans="1:6" x14ac:dyDescent="0.25">
      <c r="A52" s="8" t="s">
        <v>65</v>
      </c>
      <c r="B52" s="14">
        <v>-13289.774860000001</v>
      </c>
      <c r="C52" s="14">
        <v>0</v>
      </c>
      <c r="D52" s="14">
        <v>0</v>
      </c>
      <c r="E52" s="14">
        <v>0</v>
      </c>
      <c r="F52" s="14">
        <v>-13289.774860000001</v>
      </c>
    </row>
    <row r="53" spans="1:6" x14ac:dyDescent="0.25">
      <c r="A53" s="8" t="s">
        <v>66</v>
      </c>
      <c r="B53" s="14">
        <v>-19660.66835</v>
      </c>
      <c r="C53" s="14">
        <v>-4.92692</v>
      </c>
      <c r="D53" s="14">
        <v>0</v>
      </c>
      <c r="E53" s="14">
        <v>0</v>
      </c>
      <c r="F53" s="14">
        <v>-19665.595270000002</v>
      </c>
    </row>
    <row r="54" spans="1:6" x14ac:dyDescent="0.25">
      <c r="A54" s="8" t="s">
        <v>67</v>
      </c>
      <c r="B54" s="14">
        <v>-25836.557189999996</v>
      </c>
      <c r="C54" s="14">
        <v>-827.14222999999993</v>
      </c>
      <c r="D54" s="14">
        <v>0</v>
      </c>
      <c r="E54" s="14">
        <v>0</v>
      </c>
      <c r="F54" s="14">
        <v>-26663.699419999997</v>
      </c>
    </row>
    <row r="55" spans="1:6" x14ac:dyDescent="0.25">
      <c r="A55" s="8" t="s">
        <v>68</v>
      </c>
      <c r="B55" s="14">
        <v>-31858.002570000001</v>
      </c>
      <c r="C55" s="14">
        <v>-3570.2772</v>
      </c>
      <c r="D55" s="14">
        <v>0</v>
      </c>
      <c r="E55" s="14">
        <v>0</v>
      </c>
      <c r="F55" s="14">
        <v>-35428.279770000001</v>
      </c>
    </row>
    <row r="56" spans="1:6" x14ac:dyDescent="0.25">
      <c r="A56" s="8" t="s">
        <v>69</v>
      </c>
      <c r="B56" s="14">
        <v>-75809.194790000009</v>
      </c>
      <c r="C56" s="14">
        <v>0</v>
      </c>
      <c r="D56" s="14">
        <v>0</v>
      </c>
      <c r="E56" s="14">
        <v>0</v>
      </c>
      <c r="F56" s="14">
        <v>-75809.194790000009</v>
      </c>
    </row>
    <row r="57" spans="1:6" x14ac:dyDescent="0.25">
      <c r="A57" s="8" t="s">
        <v>70</v>
      </c>
      <c r="B57" s="14">
        <v>-8618.9162100000012</v>
      </c>
      <c r="C57" s="14">
        <v>0</v>
      </c>
      <c r="D57" s="14">
        <v>0</v>
      </c>
      <c r="E57" s="14">
        <v>0</v>
      </c>
      <c r="F57" s="14">
        <v>-8618.9162100000012</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0</v>
      </c>
      <c r="C60" s="14">
        <v>0</v>
      </c>
      <c r="D60" s="14">
        <v>0</v>
      </c>
      <c r="E60" s="14">
        <v>0</v>
      </c>
      <c r="F60" s="14">
        <v>0</v>
      </c>
    </row>
    <row r="61" spans="1:6" x14ac:dyDescent="0.25">
      <c r="A61" s="8" t="s">
        <v>74</v>
      </c>
      <c r="B61" s="14">
        <v>0</v>
      </c>
      <c r="C61" s="14">
        <v>0</v>
      </c>
      <c r="D61" s="14">
        <v>0</v>
      </c>
      <c r="E61" s="14">
        <v>0</v>
      </c>
      <c r="F61" s="14">
        <v>0</v>
      </c>
    </row>
    <row r="62" spans="1:6" x14ac:dyDescent="0.25">
      <c r="A62" s="8" t="s">
        <v>75</v>
      </c>
      <c r="B62" s="14">
        <v>-1173.8648799999999</v>
      </c>
      <c r="C62" s="14">
        <v>-1.90543</v>
      </c>
      <c r="D62" s="14">
        <v>0</v>
      </c>
      <c r="E62" s="14">
        <v>0</v>
      </c>
      <c r="F62" s="14">
        <v>-1175.7703099999999</v>
      </c>
    </row>
    <row r="63" spans="1:6" x14ac:dyDescent="0.25">
      <c r="A63" s="8" t="s">
        <v>76</v>
      </c>
      <c r="B63" s="14">
        <v>-3430.97775</v>
      </c>
      <c r="C63" s="14">
        <v>0</v>
      </c>
      <c r="D63" s="14">
        <v>0</v>
      </c>
      <c r="E63" s="14">
        <v>0</v>
      </c>
      <c r="F63" s="14">
        <v>-3430.97775</v>
      </c>
    </row>
    <row r="64" spans="1:6" x14ac:dyDescent="0.25">
      <c r="A64" s="8" t="s">
        <v>77</v>
      </c>
      <c r="B64" s="14">
        <v>-704.38301000000001</v>
      </c>
      <c r="C64" s="14">
        <v>0</v>
      </c>
      <c r="D64" s="14">
        <v>0</v>
      </c>
      <c r="E64" s="14">
        <v>0</v>
      </c>
      <c r="F64" s="14">
        <v>-704.38301000000001</v>
      </c>
    </row>
    <row r="65" spans="1:6" x14ac:dyDescent="0.25">
      <c r="A65" s="8" t="s">
        <v>78</v>
      </c>
      <c r="B65" s="14">
        <v>-2594.8588600000003</v>
      </c>
      <c r="C65" s="14">
        <v>-12.969580000000001</v>
      </c>
      <c r="D65" s="14">
        <v>0</v>
      </c>
      <c r="E65" s="14">
        <v>0</v>
      </c>
      <c r="F65" s="14">
        <v>-2607.8284400000002</v>
      </c>
    </row>
    <row r="66" spans="1:6" x14ac:dyDescent="0.25">
      <c r="A66" s="18" t="s">
        <v>79</v>
      </c>
      <c r="B66" s="11">
        <v>114568.46455</v>
      </c>
      <c r="C66" s="11">
        <v>1477.25855</v>
      </c>
      <c r="D66" s="11">
        <v>0</v>
      </c>
      <c r="E66" s="11">
        <v>0</v>
      </c>
      <c r="F66" s="11">
        <v>116045.7231</v>
      </c>
    </row>
    <row r="67" spans="1:6" x14ac:dyDescent="0.25">
      <c r="A67" s="8" t="s">
        <v>81</v>
      </c>
      <c r="B67" s="14">
        <v>0</v>
      </c>
      <c r="C67" s="14">
        <v>0</v>
      </c>
      <c r="D67" s="14">
        <v>0</v>
      </c>
      <c r="E67" s="14">
        <v>0</v>
      </c>
      <c r="F67" s="14">
        <v>0</v>
      </c>
    </row>
    <row r="68" spans="1:6" x14ac:dyDescent="0.25">
      <c r="A68" s="8" t="s">
        <v>83</v>
      </c>
      <c r="B68" s="14">
        <v>16048.59693</v>
      </c>
      <c r="C68" s="14">
        <v>254.75212999999999</v>
      </c>
      <c r="D68" s="14">
        <v>0</v>
      </c>
      <c r="E68" s="14">
        <v>0</v>
      </c>
      <c r="F68" s="14">
        <v>16303.34906</v>
      </c>
    </row>
    <row r="69" spans="1:6" x14ac:dyDescent="0.25">
      <c r="A69" s="8" t="s">
        <v>85</v>
      </c>
      <c r="B69" s="14">
        <v>98519.867620000005</v>
      </c>
      <c r="C69" s="14">
        <v>1222.5064199999999</v>
      </c>
      <c r="D69" s="14">
        <v>0</v>
      </c>
      <c r="E69" s="14">
        <v>0</v>
      </c>
      <c r="F69" s="14">
        <v>99742.37404000001</v>
      </c>
    </row>
    <row r="70" spans="1:6" x14ac:dyDescent="0.25">
      <c r="A70" s="8" t="s">
        <v>87</v>
      </c>
      <c r="B70" s="14">
        <v>0</v>
      </c>
      <c r="C70" s="14">
        <v>0</v>
      </c>
      <c r="D70" s="14">
        <v>0</v>
      </c>
      <c r="E70" s="14">
        <v>0</v>
      </c>
      <c r="F70" s="14">
        <v>0</v>
      </c>
    </row>
    <row r="71" spans="1:6" x14ac:dyDescent="0.25">
      <c r="A71" s="8" t="s">
        <v>89</v>
      </c>
      <c r="B71" s="14">
        <v>0</v>
      </c>
      <c r="C71" s="14">
        <v>0</v>
      </c>
      <c r="D71" s="14">
        <v>0</v>
      </c>
      <c r="E71" s="14">
        <v>0</v>
      </c>
      <c r="F71" s="14">
        <v>0</v>
      </c>
    </row>
    <row r="72" spans="1:6" x14ac:dyDescent="0.25">
      <c r="A72" s="18" t="s">
        <v>90</v>
      </c>
      <c r="B72" s="11">
        <v>920.19833000000017</v>
      </c>
      <c r="C72" s="11">
        <v>0</v>
      </c>
      <c r="D72" s="11">
        <v>0</v>
      </c>
      <c r="E72" s="11">
        <v>0</v>
      </c>
      <c r="F72" s="11">
        <v>920.19833000000017</v>
      </c>
    </row>
    <row r="73" spans="1:6" x14ac:dyDescent="0.25">
      <c r="A73" s="8" t="s">
        <v>91</v>
      </c>
      <c r="B73" s="14">
        <v>0</v>
      </c>
      <c r="C73" s="14">
        <v>0</v>
      </c>
      <c r="D73" s="14">
        <v>0</v>
      </c>
      <c r="E73" s="14">
        <v>0</v>
      </c>
      <c r="F73" s="14">
        <v>0</v>
      </c>
    </row>
    <row r="74" spans="1:6" x14ac:dyDescent="0.25">
      <c r="A74" s="8" t="s">
        <v>92</v>
      </c>
      <c r="B74" s="14">
        <v>8029.4767499999998</v>
      </c>
      <c r="C74" s="14">
        <v>0</v>
      </c>
      <c r="D74" s="14">
        <v>0</v>
      </c>
      <c r="E74" s="14">
        <v>0</v>
      </c>
      <c r="F74" s="14">
        <v>8029.4767499999998</v>
      </c>
    </row>
    <row r="75" spans="1:6" x14ac:dyDescent="0.25">
      <c r="A75" s="8" t="s">
        <v>93</v>
      </c>
      <c r="B75" s="14">
        <v>0</v>
      </c>
      <c r="C75" s="14">
        <v>0</v>
      </c>
      <c r="D75" s="14">
        <v>0</v>
      </c>
      <c r="E75" s="14">
        <v>0</v>
      </c>
      <c r="F75" s="14">
        <v>0</v>
      </c>
    </row>
    <row r="76" spans="1:6" x14ac:dyDescent="0.25">
      <c r="A76" s="8" t="s">
        <v>94</v>
      </c>
      <c r="B76" s="14">
        <v>50</v>
      </c>
      <c r="C76" s="14">
        <v>0</v>
      </c>
      <c r="D76" s="14">
        <v>0</v>
      </c>
      <c r="E76" s="14">
        <v>0</v>
      </c>
      <c r="F76" s="14">
        <v>50</v>
      </c>
    </row>
    <row r="77" spans="1:6" x14ac:dyDescent="0.25">
      <c r="A77" s="8" t="s">
        <v>95</v>
      </c>
      <c r="B77" s="14">
        <v>-7159.2784199999996</v>
      </c>
      <c r="C77" s="14">
        <v>0</v>
      </c>
      <c r="D77" s="14">
        <v>0</v>
      </c>
      <c r="E77" s="14">
        <v>0</v>
      </c>
      <c r="F77" s="14">
        <v>-7159.2784199999996</v>
      </c>
    </row>
    <row r="78" spans="1:6" x14ac:dyDescent="0.25">
      <c r="A78" s="18" t="s">
        <v>96</v>
      </c>
      <c r="B78" s="11">
        <v>136049.15167000002</v>
      </c>
      <c r="C78" s="11">
        <v>253714.88088000001</v>
      </c>
      <c r="D78" s="11">
        <v>0</v>
      </c>
      <c r="E78" s="11">
        <v>0</v>
      </c>
      <c r="F78" s="11">
        <v>389764.03255</v>
      </c>
    </row>
    <row r="79" spans="1:6" x14ac:dyDescent="0.25">
      <c r="A79" s="8" t="s">
        <v>21</v>
      </c>
      <c r="B79" s="14">
        <v>0</v>
      </c>
      <c r="C79" s="14">
        <v>0</v>
      </c>
      <c r="D79" s="14">
        <v>0</v>
      </c>
      <c r="E79" s="14">
        <v>0</v>
      </c>
      <c r="F79" s="14">
        <v>0</v>
      </c>
    </row>
    <row r="80" spans="1:6" x14ac:dyDescent="0.25">
      <c r="A80" s="8" t="s">
        <v>23</v>
      </c>
      <c r="B80" s="14">
        <v>9779.2343399999991</v>
      </c>
      <c r="C80" s="14">
        <v>2058</v>
      </c>
      <c r="D80" s="14">
        <v>0</v>
      </c>
      <c r="E80" s="14">
        <v>0</v>
      </c>
      <c r="F80" s="14">
        <v>11837.234339999999</v>
      </c>
    </row>
    <row r="81" spans="1:6" x14ac:dyDescent="0.25">
      <c r="A81" s="8" t="s">
        <v>25</v>
      </c>
      <c r="B81" s="14">
        <v>0</v>
      </c>
      <c r="C81" s="14">
        <v>0</v>
      </c>
      <c r="D81" s="14">
        <v>0</v>
      </c>
      <c r="E81" s="14">
        <v>0</v>
      </c>
      <c r="F81" s="14">
        <v>0</v>
      </c>
    </row>
    <row r="82" spans="1:6" x14ac:dyDescent="0.25">
      <c r="A82" s="8" t="s">
        <v>27</v>
      </c>
      <c r="B82" s="14">
        <v>4884.91986</v>
      </c>
      <c r="C82" s="14">
        <v>0</v>
      </c>
      <c r="D82" s="14">
        <v>0</v>
      </c>
      <c r="E82" s="14">
        <v>0</v>
      </c>
      <c r="F82" s="14">
        <v>4884.91986</v>
      </c>
    </row>
    <row r="83" spans="1:6" x14ac:dyDescent="0.25">
      <c r="A83" s="8" t="s">
        <v>102</v>
      </c>
      <c r="B83" s="14">
        <v>562.14368000000002</v>
      </c>
      <c r="C83" s="14">
        <v>0</v>
      </c>
      <c r="D83" s="14">
        <v>0</v>
      </c>
      <c r="E83" s="14">
        <v>0</v>
      </c>
      <c r="F83" s="14">
        <v>562.14368000000002</v>
      </c>
    </row>
    <row r="84" spans="1:6" x14ac:dyDescent="0.25">
      <c r="A84" s="8" t="s">
        <v>29</v>
      </c>
      <c r="B84" s="14">
        <v>29701.008959999999</v>
      </c>
      <c r="C84" s="14">
        <v>507.01812999999999</v>
      </c>
      <c r="D84" s="14">
        <v>0</v>
      </c>
      <c r="E84" s="14">
        <v>0</v>
      </c>
      <c r="F84" s="14">
        <v>30208.02709</v>
      </c>
    </row>
    <row r="85" spans="1:6" x14ac:dyDescent="0.25">
      <c r="A85" s="8" t="s">
        <v>31</v>
      </c>
      <c r="B85" s="14">
        <v>88257.881150000001</v>
      </c>
      <c r="C85" s="14">
        <v>251432.39699000001</v>
      </c>
      <c r="D85" s="14">
        <v>0</v>
      </c>
      <c r="E85" s="14">
        <v>0</v>
      </c>
      <c r="F85" s="14">
        <v>339690.27814000001</v>
      </c>
    </row>
    <row r="86" spans="1:6" x14ac:dyDescent="0.25">
      <c r="A86" s="8" t="s">
        <v>106</v>
      </c>
      <c r="B86" s="14">
        <v>3880.9073600000002</v>
      </c>
      <c r="C86" s="14">
        <v>9.1466399999999997</v>
      </c>
      <c r="D86" s="14">
        <v>0</v>
      </c>
      <c r="E86" s="14">
        <v>0</v>
      </c>
      <c r="F86" s="14">
        <v>3890.0540000000001</v>
      </c>
    </row>
    <row r="87" spans="1:6" x14ac:dyDescent="0.25">
      <c r="A87" s="8" t="s">
        <v>108</v>
      </c>
      <c r="B87" s="14">
        <v>-1016.9436800000001</v>
      </c>
      <c r="C87" s="14">
        <v>-291.68088</v>
      </c>
      <c r="D87" s="14">
        <v>0</v>
      </c>
      <c r="E87" s="14">
        <v>0</v>
      </c>
      <c r="F87" s="14">
        <v>-1308.6245600000002</v>
      </c>
    </row>
    <row r="88" spans="1:6" x14ac:dyDescent="0.25">
      <c r="A88" s="18" t="s">
        <v>109</v>
      </c>
      <c r="B88" s="11">
        <v>131474.23108</v>
      </c>
      <c r="C88" s="11">
        <v>0</v>
      </c>
      <c r="D88" s="11">
        <v>0</v>
      </c>
      <c r="E88" s="11">
        <v>0</v>
      </c>
      <c r="F88" s="11">
        <v>131474.23108</v>
      </c>
    </row>
    <row r="89" spans="1:6" x14ac:dyDescent="0.25">
      <c r="A89" s="8" t="s">
        <v>110</v>
      </c>
      <c r="B89" s="14">
        <v>27376.2</v>
      </c>
      <c r="C89" s="14">
        <v>0</v>
      </c>
      <c r="D89" s="14">
        <v>0</v>
      </c>
      <c r="E89" s="14">
        <v>0</v>
      </c>
      <c r="F89" s="14">
        <v>27376.2</v>
      </c>
    </row>
    <row r="90" spans="1:6" x14ac:dyDescent="0.25">
      <c r="A90" s="8" t="s">
        <v>111</v>
      </c>
      <c r="B90" s="14">
        <v>78310.115539999999</v>
      </c>
      <c r="C90" s="14">
        <v>0</v>
      </c>
      <c r="D90" s="14">
        <v>0</v>
      </c>
      <c r="E90" s="14">
        <v>0</v>
      </c>
      <c r="F90" s="14">
        <v>78310.115539999999</v>
      </c>
    </row>
    <row r="91" spans="1:6" x14ac:dyDescent="0.25">
      <c r="A91" s="8" t="s">
        <v>112</v>
      </c>
      <c r="B91" s="14">
        <v>3840.0463299999983</v>
      </c>
      <c r="C91" s="14">
        <v>0</v>
      </c>
      <c r="D91" s="14">
        <v>0</v>
      </c>
      <c r="E91" s="14">
        <v>0</v>
      </c>
      <c r="F91" s="14">
        <v>3840.0463299999983</v>
      </c>
    </row>
    <row r="92" spans="1:6" x14ac:dyDescent="0.25">
      <c r="A92" s="8" t="s">
        <v>113</v>
      </c>
      <c r="B92" s="14">
        <v>4439.9573100000025</v>
      </c>
      <c r="C92" s="14">
        <v>0</v>
      </c>
      <c r="D92" s="14">
        <v>0</v>
      </c>
      <c r="E92" s="14">
        <v>0</v>
      </c>
      <c r="F92" s="14">
        <v>4439.9573100000025</v>
      </c>
    </row>
    <row r="93" spans="1:6" x14ac:dyDescent="0.25">
      <c r="A93" s="8" t="s">
        <v>114</v>
      </c>
      <c r="B93" s="14">
        <v>16014.479020000002</v>
      </c>
      <c r="C93" s="14">
        <v>0</v>
      </c>
      <c r="D93" s="14">
        <v>0</v>
      </c>
      <c r="E93" s="14">
        <v>0</v>
      </c>
      <c r="F93" s="14">
        <v>16014.479020000002</v>
      </c>
    </row>
    <row r="94" spans="1:6" x14ac:dyDescent="0.25">
      <c r="A94" s="8" t="s">
        <v>115</v>
      </c>
      <c r="B94" s="14">
        <v>503.26359999999966</v>
      </c>
      <c r="C94" s="14">
        <v>0</v>
      </c>
      <c r="D94" s="14">
        <v>0</v>
      </c>
      <c r="E94" s="14">
        <v>0</v>
      </c>
      <c r="F94" s="14">
        <v>503.26359999999966</v>
      </c>
    </row>
    <row r="95" spans="1:6" x14ac:dyDescent="0.25">
      <c r="A95" s="8" t="s">
        <v>116</v>
      </c>
      <c r="B95" s="14">
        <v>990.16928000000007</v>
      </c>
      <c r="C95" s="14">
        <v>0</v>
      </c>
      <c r="D95" s="14">
        <v>0</v>
      </c>
      <c r="E95" s="14">
        <v>0</v>
      </c>
      <c r="F95" s="14">
        <v>990.16928000000007</v>
      </c>
    </row>
    <row r="96" spans="1:6" x14ac:dyDescent="0.25">
      <c r="A96" s="8" t="s">
        <v>117</v>
      </c>
      <c r="B96" s="14">
        <v>0</v>
      </c>
      <c r="C96" s="14">
        <v>0</v>
      </c>
      <c r="D96" s="14">
        <v>0</v>
      </c>
      <c r="E96" s="14">
        <v>0</v>
      </c>
      <c r="F96" s="14">
        <v>0</v>
      </c>
    </row>
    <row r="97" spans="1:6" x14ac:dyDescent="0.25">
      <c r="A97" s="8" t="s">
        <v>118</v>
      </c>
      <c r="B97" s="14">
        <v>0</v>
      </c>
      <c r="C97" s="14">
        <v>0</v>
      </c>
      <c r="D97" s="14">
        <v>0</v>
      </c>
      <c r="E97" s="14">
        <v>0</v>
      </c>
      <c r="F97" s="14">
        <v>0</v>
      </c>
    </row>
    <row r="98" spans="1:6" x14ac:dyDescent="0.25">
      <c r="A98" s="18" t="s">
        <v>119</v>
      </c>
      <c r="B98" s="11">
        <v>6595.3581900000008</v>
      </c>
      <c r="C98" s="11">
        <v>0</v>
      </c>
      <c r="D98" s="11">
        <v>0</v>
      </c>
      <c r="E98" s="11">
        <v>0</v>
      </c>
      <c r="F98" s="11">
        <v>6595.3581900000008</v>
      </c>
    </row>
    <row r="99" spans="1:6" x14ac:dyDescent="0.25">
      <c r="A99" s="8" t="s">
        <v>121</v>
      </c>
      <c r="B99" s="14">
        <v>2565.1922500000001</v>
      </c>
      <c r="C99" s="14">
        <v>0</v>
      </c>
      <c r="D99" s="14">
        <v>0</v>
      </c>
      <c r="E99" s="14">
        <v>0</v>
      </c>
      <c r="F99" s="14">
        <v>2565.1922500000001</v>
      </c>
    </row>
    <row r="100" spans="1:6" x14ac:dyDescent="0.25">
      <c r="A100" s="8" t="s">
        <v>123</v>
      </c>
      <c r="B100" s="14">
        <v>1288.76061</v>
      </c>
      <c r="C100" s="14">
        <v>0</v>
      </c>
      <c r="D100" s="14">
        <v>0</v>
      </c>
      <c r="E100" s="14">
        <v>0</v>
      </c>
      <c r="F100" s="14">
        <v>1288.76061</v>
      </c>
    </row>
    <row r="101" spans="1:6" x14ac:dyDescent="0.25">
      <c r="A101" s="8" t="s">
        <v>125</v>
      </c>
      <c r="B101" s="14">
        <v>1021.6972900000001</v>
      </c>
      <c r="C101" s="14">
        <v>0</v>
      </c>
      <c r="D101" s="14">
        <v>0</v>
      </c>
      <c r="E101" s="14">
        <v>0</v>
      </c>
      <c r="F101" s="14">
        <v>1021.6972900000001</v>
      </c>
    </row>
    <row r="102" spans="1:6" x14ac:dyDescent="0.25">
      <c r="A102" s="8" t="s">
        <v>127</v>
      </c>
      <c r="B102" s="14">
        <v>1849.9952800000001</v>
      </c>
      <c r="C102" s="14">
        <v>0</v>
      </c>
      <c r="D102" s="14">
        <v>0</v>
      </c>
      <c r="E102" s="14">
        <v>0</v>
      </c>
      <c r="F102" s="14">
        <v>1849.9952800000001</v>
      </c>
    </row>
    <row r="103" spans="1:6" x14ac:dyDescent="0.25">
      <c r="A103" s="2" t="s">
        <v>129</v>
      </c>
      <c r="B103" s="14">
        <v>-130.28724</v>
      </c>
      <c r="C103" s="14">
        <v>0</v>
      </c>
      <c r="D103" s="14">
        <v>0</v>
      </c>
      <c r="E103" s="14">
        <v>0</v>
      </c>
      <c r="F103" s="14">
        <v>-130.28724</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5190857.7234500013</v>
      </c>
      <c r="C111" s="11">
        <v>300018.76192999998</v>
      </c>
      <c r="D111" s="11">
        <v>0</v>
      </c>
      <c r="E111" s="11">
        <v>205506.65648999996</v>
      </c>
      <c r="F111" s="11">
        <v>5696383.1418700013</v>
      </c>
    </row>
    <row r="112" spans="1:6" x14ac:dyDescent="0.25">
      <c r="A112" s="18" t="s">
        <v>138</v>
      </c>
      <c r="B112" s="11">
        <v>3631623.1419299999</v>
      </c>
      <c r="C112" s="11">
        <v>174258.01525</v>
      </c>
      <c r="D112" s="11">
        <v>0</v>
      </c>
      <c r="E112" s="11">
        <v>202290.53919999997</v>
      </c>
      <c r="F112" s="11">
        <v>4008171.6963800001</v>
      </c>
    </row>
    <row r="113" spans="1:6" x14ac:dyDescent="0.25">
      <c r="A113" s="8" t="s">
        <v>139</v>
      </c>
      <c r="B113" s="14">
        <v>92633.465039999995</v>
      </c>
      <c r="C113" s="14">
        <v>11401.933789999999</v>
      </c>
      <c r="D113" s="14">
        <v>0</v>
      </c>
      <c r="E113" s="14">
        <v>0</v>
      </c>
      <c r="F113" s="14">
        <v>104035.39882999999</v>
      </c>
    </row>
    <row r="114" spans="1:6" x14ac:dyDescent="0.25">
      <c r="A114" s="8" t="s">
        <v>140</v>
      </c>
      <c r="B114" s="14">
        <v>91886.997909999991</v>
      </c>
      <c r="C114" s="14">
        <v>6264.2647700000007</v>
      </c>
      <c r="D114" s="14">
        <v>0</v>
      </c>
      <c r="E114" s="14">
        <v>0</v>
      </c>
      <c r="F114" s="14">
        <v>98151.262679999985</v>
      </c>
    </row>
    <row r="115" spans="1:6" x14ac:dyDescent="0.25">
      <c r="A115" s="8" t="s">
        <v>141</v>
      </c>
      <c r="B115" s="14">
        <v>746.46713</v>
      </c>
      <c r="C115" s="14">
        <v>5137.6690199999994</v>
      </c>
      <c r="D115" s="14">
        <v>0</v>
      </c>
      <c r="E115" s="14">
        <v>0</v>
      </c>
      <c r="F115" s="14">
        <v>5884.1361499999994</v>
      </c>
    </row>
    <row r="116" spans="1:6" x14ac:dyDescent="0.25">
      <c r="A116" s="8" t="s">
        <v>142</v>
      </c>
      <c r="B116" s="14">
        <v>926800.35194000008</v>
      </c>
      <c r="C116" s="14">
        <v>55931.377260000001</v>
      </c>
      <c r="D116" s="14">
        <v>0</v>
      </c>
      <c r="E116" s="14">
        <v>31672.33152</v>
      </c>
      <c r="F116" s="14">
        <v>1014404.0607200001</v>
      </c>
    </row>
    <row r="117" spans="1:6" x14ac:dyDescent="0.25">
      <c r="A117" s="8" t="s">
        <v>143</v>
      </c>
      <c r="B117" s="14">
        <v>1.6881199999999998</v>
      </c>
      <c r="C117" s="14">
        <v>0</v>
      </c>
      <c r="D117" s="14">
        <v>0</v>
      </c>
      <c r="E117" s="14">
        <v>0</v>
      </c>
      <c r="F117" s="14">
        <v>1.6881199999999998</v>
      </c>
    </row>
    <row r="118" spans="1:6" x14ac:dyDescent="0.25">
      <c r="A118" s="20" t="s">
        <v>144</v>
      </c>
      <c r="B118" s="14">
        <v>0</v>
      </c>
      <c r="C118" s="14">
        <v>0</v>
      </c>
      <c r="D118" s="14">
        <v>0</v>
      </c>
      <c r="E118" s="14">
        <v>0</v>
      </c>
      <c r="F118" s="14">
        <v>0</v>
      </c>
    </row>
    <row r="119" spans="1:6" x14ac:dyDescent="0.25">
      <c r="A119" s="2" t="s">
        <v>145</v>
      </c>
      <c r="B119" s="14">
        <v>1.6881199999999998</v>
      </c>
      <c r="C119" s="14">
        <v>0</v>
      </c>
      <c r="D119" s="14">
        <v>0</v>
      </c>
      <c r="E119" s="14">
        <v>0</v>
      </c>
      <c r="F119" s="14">
        <v>1.6881199999999998</v>
      </c>
    </row>
    <row r="120" spans="1:6" x14ac:dyDescent="0.25">
      <c r="A120" s="2" t="s">
        <v>146</v>
      </c>
      <c r="B120" s="14">
        <v>0</v>
      </c>
      <c r="C120" s="14">
        <v>0</v>
      </c>
      <c r="D120" s="14">
        <v>0</v>
      </c>
      <c r="E120" s="14">
        <v>0</v>
      </c>
      <c r="F120" s="14">
        <v>0</v>
      </c>
    </row>
    <row r="121" spans="1:6" x14ac:dyDescent="0.25">
      <c r="A121" s="2" t="s">
        <v>147</v>
      </c>
      <c r="B121" s="14">
        <v>0</v>
      </c>
      <c r="C121" s="14">
        <v>0</v>
      </c>
      <c r="D121" s="14">
        <v>0</v>
      </c>
      <c r="E121" s="14">
        <v>0</v>
      </c>
      <c r="F121" s="14">
        <v>0</v>
      </c>
    </row>
    <row r="122" spans="1:6" x14ac:dyDescent="0.25">
      <c r="A122" s="2" t="s">
        <v>148</v>
      </c>
      <c r="B122" s="14">
        <v>0</v>
      </c>
      <c r="C122" s="14">
        <v>0</v>
      </c>
      <c r="D122" s="14">
        <v>0</v>
      </c>
      <c r="E122" s="14">
        <v>0</v>
      </c>
      <c r="F122" s="14">
        <v>0</v>
      </c>
    </row>
    <row r="123" spans="1:6" x14ac:dyDescent="0.25">
      <c r="A123" s="2" t="s">
        <v>149</v>
      </c>
      <c r="B123" s="14">
        <v>0</v>
      </c>
      <c r="C123" s="14">
        <v>0</v>
      </c>
      <c r="D123" s="14">
        <v>0</v>
      </c>
      <c r="E123" s="14">
        <v>0</v>
      </c>
      <c r="F123" s="14">
        <v>0</v>
      </c>
    </row>
    <row r="124" spans="1:6" x14ac:dyDescent="0.25">
      <c r="A124" s="2" t="s">
        <v>150</v>
      </c>
      <c r="B124" s="14">
        <v>0</v>
      </c>
      <c r="C124" s="14">
        <v>0</v>
      </c>
      <c r="D124" s="14">
        <v>0</v>
      </c>
      <c r="E124" s="14">
        <v>0</v>
      </c>
      <c r="F124" s="14">
        <v>0</v>
      </c>
    </row>
    <row r="125" spans="1:6" x14ac:dyDescent="0.25">
      <c r="A125" s="21" t="s">
        <v>151</v>
      </c>
      <c r="B125" s="14">
        <v>0</v>
      </c>
      <c r="C125" s="14">
        <v>0</v>
      </c>
      <c r="D125" s="14">
        <v>0</v>
      </c>
      <c r="E125" s="14">
        <v>0</v>
      </c>
      <c r="F125" s="14">
        <v>0</v>
      </c>
    </row>
    <row r="126" spans="1:6" x14ac:dyDescent="0.25">
      <c r="A126" s="21" t="s">
        <v>152</v>
      </c>
      <c r="B126" s="14">
        <v>55387.303480000002</v>
      </c>
      <c r="C126" s="14">
        <v>13613.02248</v>
      </c>
      <c r="D126" s="14">
        <v>0</v>
      </c>
      <c r="E126" s="14">
        <v>228.74214999999998</v>
      </c>
      <c r="F126" s="14">
        <v>69229.068110000007</v>
      </c>
    </row>
    <row r="127" spans="1:6" x14ac:dyDescent="0.25">
      <c r="A127" s="8" t="s">
        <v>153</v>
      </c>
      <c r="B127" s="14">
        <v>2320886.4115900001</v>
      </c>
      <c r="C127" s="14">
        <v>91423.784950000001</v>
      </c>
      <c r="D127" s="14">
        <v>0</v>
      </c>
      <c r="E127" s="14">
        <v>170284.52617</v>
      </c>
      <c r="F127" s="14">
        <v>2582594.7227099999</v>
      </c>
    </row>
    <row r="128" spans="1:6" x14ac:dyDescent="0.25">
      <c r="A128" s="8" t="s">
        <v>154</v>
      </c>
      <c r="B128" s="14">
        <v>235913.92176</v>
      </c>
      <c r="C128" s="14">
        <v>1887.8967700000003</v>
      </c>
      <c r="D128" s="14">
        <v>0</v>
      </c>
      <c r="E128" s="14">
        <v>104.93935999999999</v>
      </c>
      <c r="F128" s="14">
        <v>237906.75788999998</v>
      </c>
    </row>
    <row r="129" spans="1:6" x14ac:dyDescent="0.25">
      <c r="A129" s="18" t="s">
        <v>155</v>
      </c>
      <c r="B129" s="11">
        <v>0.5579400000000001</v>
      </c>
      <c r="C129" s="11">
        <v>0</v>
      </c>
      <c r="D129" s="11">
        <v>0</v>
      </c>
      <c r="E129" s="11">
        <v>0</v>
      </c>
      <c r="F129" s="11">
        <v>0.5579400000000001</v>
      </c>
    </row>
    <row r="130" spans="1:6" x14ac:dyDescent="0.25">
      <c r="A130" s="18" t="s">
        <v>156</v>
      </c>
      <c r="B130" s="11">
        <v>337063.64773999999</v>
      </c>
      <c r="C130" s="11">
        <v>0</v>
      </c>
      <c r="D130" s="11">
        <v>0</v>
      </c>
      <c r="E130" s="11">
        <v>0</v>
      </c>
      <c r="F130" s="11">
        <v>337063.64773999999</v>
      </c>
    </row>
    <row r="131" spans="1:6" x14ac:dyDescent="0.25">
      <c r="A131" s="8" t="s">
        <v>157</v>
      </c>
      <c r="B131" s="14">
        <v>0</v>
      </c>
      <c r="C131" s="14">
        <v>0</v>
      </c>
      <c r="D131" s="14">
        <v>0</v>
      </c>
      <c r="E131" s="14">
        <v>0</v>
      </c>
      <c r="F131" s="14">
        <v>0</v>
      </c>
    </row>
    <row r="132" spans="1:6" x14ac:dyDescent="0.25">
      <c r="A132" s="8" t="s">
        <v>158</v>
      </c>
      <c r="B132" s="14">
        <v>289946.76287999999</v>
      </c>
      <c r="C132" s="14">
        <v>0</v>
      </c>
      <c r="D132" s="14">
        <v>0</v>
      </c>
      <c r="E132" s="14">
        <v>0</v>
      </c>
      <c r="F132" s="14">
        <v>289946.76287999999</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40000</v>
      </c>
      <c r="C135" s="14">
        <v>0</v>
      </c>
      <c r="D135" s="14">
        <v>0</v>
      </c>
      <c r="E135" s="14">
        <v>0</v>
      </c>
      <c r="F135" s="14">
        <v>40000</v>
      </c>
    </row>
    <row r="136" spans="1:6" x14ac:dyDescent="0.25">
      <c r="A136" s="8" t="s">
        <v>162</v>
      </c>
      <c r="B136" s="14">
        <v>7116.8848600000001</v>
      </c>
      <c r="C136" s="14">
        <v>0</v>
      </c>
      <c r="D136" s="14">
        <v>0</v>
      </c>
      <c r="E136" s="14">
        <v>0</v>
      </c>
      <c r="F136" s="14">
        <v>7116.8848600000001</v>
      </c>
    </row>
    <row r="137" spans="1:6" x14ac:dyDescent="0.25">
      <c r="A137" s="18" t="s">
        <v>163</v>
      </c>
      <c r="B137" s="11">
        <v>970360.30298999988</v>
      </c>
      <c r="C137" s="11">
        <v>42862.814850000002</v>
      </c>
      <c r="D137" s="11">
        <v>0</v>
      </c>
      <c r="E137" s="11">
        <v>3208.68858</v>
      </c>
      <c r="F137" s="11">
        <v>1016431.8064199998</v>
      </c>
    </row>
    <row r="138" spans="1:6" x14ac:dyDescent="0.25">
      <c r="A138" s="8" t="s">
        <v>164</v>
      </c>
      <c r="B138" s="14">
        <v>11011.91807</v>
      </c>
      <c r="C138" s="14">
        <v>10.243209999999999</v>
      </c>
      <c r="D138" s="14">
        <v>0</v>
      </c>
      <c r="E138" s="14">
        <v>0</v>
      </c>
      <c r="F138" s="14">
        <v>11022.16128</v>
      </c>
    </row>
    <row r="139" spans="1:6" x14ac:dyDescent="0.25">
      <c r="A139" s="8" t="s">
        <v>165</v>
      </c>
      <c r="B139" s="14">
        <v>277515.01515999995</v>
      </c>
      <c r="C139" s="14">
        <v>0</v>
      </c>
      <c r="D139" s="14">
        <v>0</v>
      </c>
      <c r="E139" s="14">
        <v>0</v>
      </c>
      <c r="F139" s="14">
        <v>277515.01515999995</v>
      </c>
    </row>
    <row r="140" spans="1:6" x14ac:dyDescent="0.25">
      <c r="A140" s="8" t="s">
        <v>166</v>
      </c>
      <c r="B140" s="14">
        <v>0</v>
      </c>
      <c r="C140" s="14">
        <v>0</v>
      </c>
      <c r="D140" s="14">
        <v>0</v>
      </c>
      <c r="E140" s="14">
        <v>0</v>
      </c>
      <c r="F140" s="14">
        <v>0</v>
      </c>
    </row>
    <row r="141" spans="1:6" x14ac:dyDescent="0.25">
      <c r="A141" s="8" t="s">
        <v>167</v>
      </c>
      <c r="B141" s="14">
        <v>133864.38295</v>
      </c>
      <c r="C141" s="14">
        <v>0</v>
      </c>
      <c r="D141" s="14">
        <v>0</v>
      </c>
      <c r="E141" s="14">
        <v>0</v>
      </c>
      <c r="F141" s="14">
        <v>133864.38295</v>
      </c>
    </row>
    <row r="142" spans="1:6" x14ac:dyDescent="0.25">
      <c r="A142" s="8" t="s">
        <v>168</v>
      </c>
      <c r="B142" s="14">
        <v>533375.05106999993</v>
      </c>
      <c r="C142" s="14">
        <v>2672.3695300000004</v>
      </c>
      <c r="D142" s="14">
        <v>0</v>
      </c>
      <c r="E142" s="14">
        <v>3207.1637599999999</v>
      </c>
      <c r="F142" s="14">
        <v>539254.58435999998</v>
      </c>
    </row>
    <row r="143" spans="1:6" x14ac:dyDescent="0.25">
      <c r="A143" s="8" t="s">
        <v>169</v>
      </c>
      <c r="B143" s="14">
        <v>1383.1434400000001</v>
      </c>
      <c r="C143" s="14">
        <v>0</v>
      </c>
      <c r="D143" s="14">
        <v>0</v>
      </c>
      <c r="E143" s="14">
        <v>0</v>
      </c>
      <c r="F143" s="14">
        <v>1383.1434400000001</v>
      </c>
    </row>
    <row r="144" spans="1:6" x14ac:dyDescent="0.25">
      <c r="A144" s="8" t="s">
        <v>170</v>
      </c>
      <c r="B144" s="14">
        <v>0</v>
      </c>
      <c r="C144" s="14">
        <v>40015.206420000002</v>
      </c>
      <c r="D144" s="14">
        <v>0</v>
      </c>
      <c r="E144" s="14">
        <v>0</v>
      </c>
      <c r="F144" s="14">
        <v>40015.206420000002</v>
      </c>
    </row>
    <row r="145" spans="1:6" x14ac:dyDescent="0.25">
      <c r="A145" s="8" t="s">
        <v>171</v>
      </c>
      <c r="B145" s="14">
        <v>13210.792299999999</v>
      </c>
      <c r="C145" s="14">
        <v>164.99569</v>
      </c>
      <c r="D145" s="14">
        <v>0</v>
      </c>
      <c r="E145" s="14">
        <v>1.5248199999999998</v>
      </c>
      <c r="F145" s="14">
        <v>13377.312809999999</v>
      </c>
    </row>
    <row r="146" spans="1:6" x14ac:dyDescent="0.25">
      <c r="A146" s="18" t="s">
        <v>172</v>
      </c>
      <c r="B146" s="11">
        <v>125876.54461</v>
      </c>
      <c r="C146" s="11">
        <v>1703.24001</v>
      </c>
      <c r="D146" s="11">
        <v>0</v>
      </c>
      <c r="E146" s="11">
        <v>0</v>
      </c>
      <c r="F146" s="11">
        <v>127579.78461999999</v>
      </c>
    </row>
    <row r="147" spans="1:6" x14ac:dyDescent="0.25">
      <c r="A147" s="8" t="s">
        <v>81</v>
      </c>
      <c r="B147" s="14">
        <v>24517.449820000002</v>
      </c>
      <c r="C147" s="14">
        <v>0</v>
      </c>
      <c r="D147" s="14">
        <v>0</v>
      </c>
      <c r="E147" s="14">
        <v>0</v>
      </c>
      <c r="F147" s="14">
        <v>24517.449820000002</v>
      </c>
    </row>
    <row r="148" spans="1:6" x14ac:dyDescent="0.25">
      <c r="A148" s="8" t="s">
        <v>85</v>
      </c>
      <c r="B148" s="14">
        <v>41821.667460000004</v>
      </c>
      <c r="C148" s="14">
        <v>1431.1421500000001</v>
      </c>
      <c r="D148" s="14">
        <v>0</v>
      </c>
      <c r="E148" s="14">
        <v>0</v>
      </c>
      <c r="F148" s="14">
        <v>43252.809610000004</v>
      </c>
    </row>
    <row r="149" spans="1:6" x14ac:dyDescent="0.25">
      <c r="A149" s="8" t="s">
        <v>173</v>
      </c>
      <c r="B149" s="14">
        <v>46936.676479999987</v>
      </c>
      <c r="C149" s="14">
        <v>240.98185999999998</v>
      </c>
      <c r="D149" s="14">
        <v>0</v>
      </c>
      <c r="E149" s="14">
        <v>0</v>
      </c>
      <c r="F149" s="14">
        <v>47177.658339999987</v>
      </c>
    </row>
    <row r="150" spans="1:6" x14ac:dyDescent="0.25">
      <c r="A150" s="8" t="s">
        <v>125</v>
      </c>
      <c r="B150" s="14">
        <v>12600.75085</v>
      </c>
      <c r="C150" s="14">
        <v>31.116</v>
      </c>
      <c r="D150" s="14">
        <v>0</v>
      </c>
      <c r="E150" s="14">
        <v>0</v>
      </c>
      <c r="F150" s="14">
        <v>12631.86685</v>
      </c>
    </row>
    <row r="151" spans="1:6" x14ac:dyDescent="0.25">
      <c r="A151" s="8" t="s">
        <v>174</v>
      </c>
      <c r="B151" s="14">
        <v>0</v>
      </c>
      <c r="C151" s="14">
        <v>0</v>
      </c>
      <c r="D151" s="14">
        <v>0</v>
      </c>
      <c r="E151" s="14">
        <v>0</v>
      </c>
      <c r="F151" s="14">
        <v>0</v>
      </c>
    </row>
    <row r="152" spans="1:6" x14ac:dyDescent="0.25">
      <c r="A152" s="18" t="s">
        <v>175</v>
      </c>
      <c r="B152" s="11">
        <v>44648.141749999995</v>
      </c>
      <c r="C152" s="11">
        <v>15946.697469999999</v>
      </c>
      <c r="D152" s="11">
        <v>0</v>
      </c>
      <c r="E152" s="11">
        <v>7.4287100000000006</v>
      </c>
      <c r="F152" s="11">
        <v>60602.267929999995</v>
      </c>
    </row>
    <row r="153" spans="1:6" x14ac:dyDescent="0.25">
      <c r="A153" s="8" t="s">
        <v>176</v>
      </c>
      <c r="B153" s="14">
        <v>2193.2543400000004</v>
      </c>
      <c r="C153" s="14">
        <v>0</v>
      </c>
      <c r="D153" s="14">
        <v>0</v>
      </c>
      <c r="E153" s="14">
        <v>1.1942000000000002</v>
      </c>
      <c r="F153" s="14">
        <v>2194.4485400000003</v>
      </c>
    </row>
    <row r="154" spans="1:6" x14ac:dyDescent="0.25">
      <c r="A154" s="8" t="s">
        <v>177</v>
      </c>
      <c r="B154" s="14">
        <v>0</v>
      </c>
      <c r="C154" s="14">
        <v>0</v>
      </c>
      <c r="D154" s="14">
        <v>0</v>
      </c>
      <c r="E154" s="14">
        <v>0</v>
      </c>
      <c r="F154" s="14">
        <v>0</v>
      </c>
    </row>
    <row r="155" spans="1:6" x14ac:dyDescent="0.25">
      <c r="A155" s="8" t="s">
        <v>178</v>
      </c>
      <c r="B155" s="14">
        <v>21279.445189999999</v>
      </c>
      <c r="C155" s="14">
        <v>15778.06439</v>
      </c>
      <c r="D155" s="14">
        <v>0</v>
      </c>
      <c r="E155" s="14">
        <v>0.20102</v>
      </c>
      <c r="F155" s="14">
        <v>37057.710599999999</v>
      </c>
    </row>
    <row r="156" spans="1:6" x14ac:dyDescent="0.25">
      <c r="A156" s="8" t="s">
        <v>179</v>
      </c>
      <c r="B156" s="14">
        <v>0</v>
      </c>
      <c r="C156" s="14">
        <v>0</v>
      </c>
      <c r="D156" s="14">
        <v>0</v>
      </c>
      <c r="E156" s="14">
        <v>0</v>
      </c>
      <c r="F156" s="14">
        <v>0</v>
      </c>
    </row>
    <row r="157" spans="1:6" x14ac:dyDescent="0.25">
      <c r="A157" s="8" t="s">
        <v>180</v>
      </c>
      <c r="B157" s="14">
        <v>21175.442219999997</v>
      </c>
      <c r="C157" s="14">
        <v>168.63308000000001</v>
      </c>
      <c r="D157" s="14">
        <v>0</v>
      </c>
      <c r="E157" s="14">
        <v>6.0334900000000005</v>
      </c>
      <c r="F157" s="14">
        <v>21350.108789999998</v>
      </c>
    </row>
    <row r="158" spans="1:6" x14ac:dyDescent="0.25">
      <c r="A158" s="8" t="s">
        <v>181</v>
      </c>
      <c r="B158" s="14">
        <v>0</v>
      </c>
      <c r="C158" s="14">
        <v>0</v>
      </c>
      <c r="D158" s="14">
        <v>0</v>
      </c>
      <c r="E158" s="14">
        <v>0</v>
      </c>
      <c r="F158" s="14">
        <v>0</v>
      </c>
    </row>
    <row r="159" spans="1:6" x14ac:dyDescent="0.25">
      <c r="A159" s="18" t="s">
        <v>182</v>
      </c>
      <c r="B159" s="11">
        <v>81285.386490000004</v>
      </c>
      <c r="C159" s="11">
        <v>0</v>
      </c>
      <c r="D159" s="11">
        <v>0</v>
      </c>
      <c r="E159" s="11">
        <v>0</v>
      </c>
      <c r="F159" s="11">
        <v>81285.386490000004</v>
      </c>
    </row>
    <row r="160" spans="1:6" x14ac:dyDescent="0.25">
      <c r="A160" s="8" t="s">
        <v>183</v>
      </c>
      <c r="B160" s="14">
        <v>0</v>
      </c>
      <c r="C160" s="14">
        <v>0</v>
      </c>
      <c r="D160" s="14">
        <v>0</v>
      </c>
      <c r="E160" s="14">
        <v>0</v>
      </c>
      <c r="F160" s="14">
        <v>0</v>
      </c>
    </row>
    <row r="161" spans="1:6" x14ac:dyDescent="0.25">
      <c r="A161" s="8" t="s">
        <v>184</v>
      </c>
      <c r="B161" s="14">
        <v>0</v>
      </c>
      <c r="C161" s="14">
        <v>0</v>
      </c>
      <c r="D161" s="14">
        <v>0</v>
      </c>
      <c r="E161" s="14">
        <v>0</v>
      </c>
      <c r="F161" s="14">
        <v>0</v>
      </c>
    </row>
    <row r="162" spans="1:6" x14ac:dyDescent="0.25">
      <c r="A162" s="8" t="s">
        <v>185</v>
      </c>
      <c r="B162" s="14">
        <v>78824</v>
      </c>
      <c r="C162" s="14">
        <v>0</v>
      </c>
      <c r="D162" s="14">
        <v>0</v>
      </c>
      <c r="E162" s="14">
        <v>0</v>
      </c>
      <c r="F162" s="14">
        <v>78824</v>
      </c>
    </row>
    <row r="163" spans="1:6" x14ac:dyDescent="0.25">
      <c r="A163" s="8" t="s">
        <v>186</v>
      </c>
      <c r="B163" s="14">
        <v>2461.3864900000003</v>
      </c>
      <c r="C163" s="14">
        <v>0</v>
      </c>
      <c r="D163" s="14">
        <v>0</v>
      </c>
      <c r="E163" s="14">
        <v>0</v>
      </c>
      <c r="F163" s="14">
        <v>2461.3864900000003</v>
      </c>
    </row>
    <row r="164" spans="1:6" x14ac:dyDescent="0.25">
      <c r="A164" s="18" t="s">
        <v>187</v>
      </c>
      <c r="B164" s="11">
        <v>0</v>
      </c>
      <c r="C164" s="11">
        <v>65247.994349999994</v>
      </c>
      <c r="D164" s="11">
        <v>0</v>
      </c>
      <c r="E164" s="11">
        <v>0</v>
      </c>
      <c r="F164" s="11">
        <v>65247.994349999994</v>
      </c>
    </row>
    <row r="165" spans="1:6" x14ac:dyDescent="0.25">
      <c r="A165" s="8" t="s">
        <v>188</v>
      </c>
      <c r="B165" s="14">
        <v>0</v>
      </c>
      <c r="C165" s="14">
        <v>63961.663819999994</v>
      </c>
      <c r="D165" s="14">
        <v>0</v>
      </c>
      <c r="E165" s="14">
        <v>0</v>
      </c>
      <c r="F165" s="14">
        <v>63961.663819999994</v>
      </c>
    </row>
    <row r="166" spans="1:6" x14ac:dyDescent="0.25">
      <c r="A166" s="8" t="s">
        <v>189</v>
      </c>
      <c r="B166" s="14">
        <v>0</v>
      </c>
      <c r="C166" s="14">
        <v>0</v>
      </c>
      <c r="D166" s="14">
        <v>0</v>
      </c>
      <c r="E166" s="14">
        <v>0</v>
      </c>
      <c r="F166" s="14">
        <v>0</v>
      </c>
    </row>
    <row r="167" spans="1:6" x14ac:dyDescent="0.25">
      <c r="A167" s="8" t="s">
        <v>190</v>
      </c>
      <c r="B167" s="14">
        <v>0</v>
      </c>
      <c r="C167" s="14">
        <v>54.536999999999999</v>
      </c>
      <c r="D167" s="14">
        <v>0</v>
      </c>
      <c r="E167" s="14">
        <v>0</v>
      </c>
      <c r="F167" s="14">
        <v>54.536999999999999</v>
      </c>
    </row>
    <row r="168" spans="1:6" x14ac:dyDescent="0.25">
      <c r="A168" s="8" t="s">
        <v>191</v>
      </c>
      <c r="B168" s="14">
        <v>0</v>
      </c>
      <c r="C168" s="14">
        <v>63907.126819999998</v>
      </c>
      <c r="D168" s="14">
        <v>0</v>
      </c>
      <c r="E168" s="14">
        <v>0</v>
      </c>
      <c r="F168" s="14">
        <v>63907.126819999998</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0</v>
      </c>
      <c r="C171" s="14">
        <v>0</v>
      </c>
      <c r="D171" s="14">
        <v>0</v>
      </c>
      <c r="E171" s="14">
        <v>0</v>
      </c>
      <c r="F171" s="14">
        <v>0</v>
      </c>
    </row>
    <row r="172" spans="1:6" x14ac:dyDescent="0.25">
      <c r="A172" s="8" t="s">
        <v>195</v>
      </c>
      <c r="B172" s="14">
        <v>0</v>
      </c>
      <c r="C172" s="14">
        <v>1286.33053</v>
      </c>
      <c r="D172" s="14">
        <v>0</v>
      </c>
      <c r="E172" s="14">
        <v>0</v>
      </c>
      <c r="F172" s="14">
        <v>1286.33053</v>
      </c>
    </row>
    <row r="173" spans="1:6" x14ac:dyDescent="0.25">
      <c r="A173" s="18" t="s">
        <v>196</v>
      </c>
      <c r="B173" s="11">
        <v>525086.00887999998</v>
      </c>
      <c r="C173" s="11">
        <v>0</v>
      </c>
      <c r="D173" s="11">
        <v>0</v>
      </c>
      <c r="E173" s="11">
        <v>0</v>
      </c>
      <c r="F173" s="11">
        <v>525086.00887999998</v>
      </c>
    </row>
    <row r="174" spans="1:6" x14ac:dyDescent="0.25">
      <c r="A174" s="23" t="s">
        <v>197</v>
      </c>
      <c r="B174" s="14">
        <v>487851.7</v>
      </c>
      <c r="C174" s="14">
        <v>0</v>
      </c>
      <c r="D174" s="14">
        <v>0</v>
      </c>
      <c r="E174" s="14">
        <v>0</v>
      </c>
      <c r="F174" s="14">
        <v>487851.7</v>
      </c>
    </row>
    <row r="175" spans="1:6" x14ac:dyDescent="0.25">
      <c r="A175" s="8" t="s">
        <v>198</v>
      </c>
      <c r="B175" s="14">
        <v>487851.7</v>
      </c>
      <c r="C175" s="14">
        <v>0</v>
      </c>
      <c r="D175" s="14">
        <v>0</v>
      </c>
      <c r="E175" s="14">
        <v>0</v>
      </c>
      <c r="F175" s="14">
        <v>487851.7</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937.21854000000008</v>
      </c>
      <c r="C178" s="14">
        <v>0</v>
      </c>
      <c r="D178" s="14">
        <v>0</v>
      </c>
      <c r="E178" s="14">
        <v>0</v>
      </c>
      <c r="F178" s="14">
        <v>937.21854000000008</v>
      </c>
    </row>
    <row r="179" spans="1:6" x14ac:dyDescent="0.25">
      <c r="A179" s="8" t="s">
        <v>202</v>
      </c>
      <c r="B179" s="14">
        <v>0</v>
      </c>
      <c r="C179" s="14">
        <v>0</v>
      </c>
      <c r="D179" s="14">
        <v>0</v>
      </c>
      <c r="E179" s="14">
        <v>0</v>
      </c>
      <c r="F179" s="14">
        <v>0</v>
      </c>
    </row>
    <row r="180" spans="1:6" x14ac:dyDescent="0.25">
      <c r="A180" s="8" t="s">
        <v>203</v>
      </c>
      <c r="B180" s="14">
        <v>54.932629999999996</v>
      </c>
      <c r="C180" s="14">
        <v>0</v>
      </c>
      <c r="D180" s="14">
        <v>0</v>
      </c>
      <c r="E180" s="14">
        <v>0</v>
      </c>
      <c r="F180" s="14">
        <v>54.932629999999996</v>
      </c>
    </row>
    <row r="181" spans="1:6" x14ac:dyDescent="0.25">
      <c r="A181" s="8" t="s">
        <v>204</v>
      </c>
      <c r="B181" s="14">
        <v>882.28591000000006</v>
      </c>
      <c r="C181" s="14">
        <v>0</v>
      </c>
      <c r="D181" s="14">
        <v>0</v>
      </c>
      <c r="E181" s="14">
        <v>0</v>
      </c>
      <c r="F181" s="14">
        <v>882.28591000000006</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51578.229049999994</v>
      </c>
      <c r="C184" s="14">
        <v>0</v>
      </c>
      <c r="D184" s="14">
        <v>0</v>
      </c>
      <c r="E184" s="14">
        <v>0</v>
      </c>
      <c r="F184" s="14">
        <v>51578.229049999994</v>
      </c>
    </row>
    <row r="185" spans="1:6" x14ac:dyDescent="0.25">
      <c r="A185" s="8" t="s">
        <v>208</v>
      </c>
      <c r="B185" s="14">
        <v>48635.131569999998</v>
      </c>
      <c r="C185" s="14">
        <v>0</v>
      </c>
      <c r="D185" s="14">
        <v>0</v>
      </c>
      <c r="E185" s="14">
        <v>0</v>
      </c>
      <c r="F185" s="14">
        <v>48635.131569999998</v>
      </c>
    </row>
    <row r="186" spans="1:6" x14ac:dyDescent="0.25">
      <c r="A186" s="8" t="s">
        <v>209</v>
      </c>
      <c r="B186" s="14">
        <v>2943.0974799999999</v>
      </c>
      <c r="C186" s="14">
        <v>0</v>
      </c>
      <c r="D186" s="14">
        <v>0</v>
      </c>
      <c r="E186" s="14">
        <v>0</v>
      </c>
      <c r="F186" s="14">
        <v>2943.0974799999999</v>
      </c>
    </row>
    <row r="187" spans="1:6" x14ac:dyDescent="0.25">
      <c r="A187" s="8" t="s">
        <v>210</v>
      </c>
      <c r="B187" s="14">
        <v>0</v>
      </c>
      <c r="C187" s="14">
        <v>0</v>
      </c>
      <c r="D187" s="14">
        <v>0</v>
      </c>
      <c r="E187" s="14">
        <v>0</v>
      </c>
      <c r="F187" s="14">
        <v>0</v>
      </c>
    </row>
    <row r="188" spans="1:6" x14ac:dyDescent="0.25">
      <c r="A188" s="23" t="s">
        <v>211</v>
      </c>
      <c r="B188" s="14">
        <v>-15281.138710000001</v>
      </c>
      <c r="C188" s="14">
        <v>0</v>
      </c>
      <c r="D188" s="14">
        <v>0</v>
      </c>
      <c r="E188" s="14">
        <v>0</v>
      </c>
      <c r="F188" s="14">
        <v>-15281.138710000001</v>
      </c>
    </row>
    <row r="189" spans="1:6" x14ac:dyDescent="0.25">
      <c r="A189" s="8" t="s">
        <v>212</v>
      </c>
      <c r="B189" s="14">
        <v>-9971.0352700000003</v>
      </c>
      <c r="C189" s="14">
        <v>0</v>
      </c>
      <c r="D189" s="14">
        <v>0</v>
      </c>
      <c r="E189" s="14">
        <v>0</v>
      </c>
      <c r="F189" s="14">
        <v>-9971.0352700000003</v>
      </c>
    </row>
    <row r="190" spans="1:6" x14ac:dyDescent="0.25">
      <c r="A190" s="20" t="s">
        <v>213</v>
      </c>
      <c r="B190" s="14">
        <v>-5310.1034400000008</v>
      </c>
      <c r="C190" s="14">
        <v>0</v>
      </c>
      <c r="D190" s="14">
        <v>0</v>
      </c>
      <c r="E190" s="14">
        <v>0</v>
      </c>
      <c r="F190" s="14">
        <v>-5310.1034400000008</v>
      </c>
    </row>
    <row r="191" spans="1:6" x14ac:dyDescent="0.25">
      <c r="A191" s="17" t="s">
        <v>214</v>
      </c>
      <c r="B191" s="11">
        <v>5715943.732330001</v>
      </c>
      <c r="C191" s="11">
        <v>300018.76192999998</v>
      </c>
      <c r="D191" s="11">
        <v>0</v>
      </c>
      <c r="E191" s="11">
        <v>205506.65648999996</v>
      </c>
      <c r="F191" s="11">
        <v>6221469.150750001</v>
      </c>
    </row>
    <row r="192" spans="1:6" x14ac:dyDescent="0.25">
      <c r="A192" s="18" t="s">
        <v>215</v>
      </c>
      <c r="B192" s="11">
        <v>60969.423079999993</v>
      </c>
      <c r="C192" s="11">
        <v>9442.7900000000009</v>
      </c>
      <c r="D192" s="11">
        <v>0</v>
      </c>
      <c r="E192" s="11">
        <v>801.99203</v>
      </c>
      <c r="F192" s="11">
        <v>71214.205109999981</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32100.0373</v>
      </c>
      <c r="C199" s="14">
        <v>9442.7900000000009</v>
      </c>
      <c r="D199" s="14">
        <v>0</v>
      </c>
      <c r="E199" s="14">
        <v>801.99203</v>
      </c>
      <c r="F199" s="14">
        <v>42344.819330000006</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254.678</v>
      </c>
      <c r="C202" s="14">
        <v>0</v>
      </c>
      <c r="D202" s="14">
        <v>0</v>
      </c>
      <c r="E202" s="14">
        <v>0</v>
      </c>
      <c r="F202" s="14">
        <v>254.678</v>
      </c>
    </row>
    <row r="203" spans="1:6" x14ac:dyDescent="0.25">
      <c r="A203" s="8" t="s">
        <v>226</v>
      </c>
      <c r="B203" s="14">
        <v>0</v>
      </c>
      <c r="C203" s="14">
        <v>0</v>
      </c>
      <c r="D203" s="14">
        <v>0</v>
      </c>
      <c r="E203" s="14">
        <v>0</v>
      </c>
      <c r="F203" s="14">
        <v>0</v>
      </c>
    </row>
    <row r="204" spans="1:6" x14ac:dyDescent="0.25">
      <c r="A204" s="8" t="s">
        <v>227</v>
      </c>
      <c r="B204" s="14">
        <v>31845.3593</v>
      </c>
      <c r="C204" s="14">
        <v>9442.7900000000009</v>
      </c>
      <c r="D204" s="14">
        <v>0</v>
      </c>
      <c r="E204" s="14">
        <v>801.99203</v>
      </c>
      <c r="F204" s="14">
        <v>42090.141330000006</v>
      </c>
    </row>
    <row r="205" spans="1:6" x14ac:dyDescent="0.25">
      <c r="A205" s="23" t="s">
        <v>228</v>
      </c>
      <c r="B205" s="14">
        <v>0</v>
      </c>
      <c r="C205" s="14">
        <v>0</v>
      </c>
      <c r="D205" s="14">
        <v>0</v>
      </c>
      <c r="E205" s="14">
        <v>0</v>
      </c>
      <c r="F205" s="14">
        <v>0</v>
      </c>
    </row>
    <row r="206" spans="1:6" x14ac:dyDescent="0.25">
      <c r="A206" s="23" t="s">
        <v>229</v>
      </c>
      <c r="B206" s="14">
        <v>28869.385779999997</v>
      </c>
      <c r="C206" s="14">
        <v>0</v>
      </c>
      <c r="D206" s="14">
        <v>0</v>
      </c>
      <c r="E206" s="14">
        <v>0</v>
      </c>
      <c r="F206" s="14">
        <v>28869.385779999997</v>
      </c>
    </row>
    <row r="207" spans="1:6" x14ac:dyDescent="0.25">
      <c r="A207" s="8" t="s">
        <v>230</v>
      </c>
      <c r="B207" s="14">
        <v>0</v>
      </c>
      <c r="C207" s="14">
        <v>0</v>
      </c>
      <c r="D207" s="14">
        <v>0</v>
      </c>
      <c r="E207" s="14">
        <v>0</v>
      </c>
      <c r="F207" s="14">
        <v>0</v>
      </c>
    </row>
    <row r="208" spans="1:6" x14ac:dyDescent="0.25">
      <c r="A208" s="8" t="s">
        <v>231</v>
      </c>
      <c r="B208" s="14">
        <v>28869.385779999997</v>
      </c>
      <c r="C208" s="14">
        <v>0</v>
      </c>
      <c r="D208" s="14">
        <v>0</v>
      </c>
      <c r="E208" s="14">
        <v>0</v>
      </c>
      <c r="F208" s="14">
        <v>28869.385779999997</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0</v>
      </c>
      <c r="C211" s="14">
        <v>0</v>
      </c>
      <c r="D211" s="14">
        <v>0</v>
      </c>
      <c r="E211" s="14">
        <v>0</v>
      </c>
      <c r="F211" s="14">
        <v>0</v>
      </c>
    </row>
    <row r="212" spans="1:6" x14ac:dyDescent="0.25">
      <c r="A212" s="18" t="s">
        <v>235</v>
      </c>
      <c r="B212" s="11">
        <v>2787962.8080600002</v>
      </c>
      <c r="C212" s="11">
        <v>3859455.0320400009</v>
      </c>
      <c r="D212" s="11">
        <v>0</v>
      </c>
      <c r="E212" s="11">
        <v>346.60472999999996</v>
      </c>
      <c r="F212" s="11">
        <v>6647764.4448300013</v>
      </c>
    </row>
    <row r="213" spans="1:6" x14ac:dyDescent="0.25">
      <c r="A213" s="23" t="s">
        <v>236</v>
      </c>
      <c r="B213" s="14">
        <v>3.9E-2</v>
      </c>
      <c r="C213" s="14">
        <v>0</v>
      </c>
      <c r="D213" s="14">
        <v>0</v>
      </c>
      <c r="E213" s="14">
        <v>0</v>
      </c>
      <c r="F213" s="14">
        <v>3.9E-2</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3.9E-2</v>
      </c>
      <c r="C216" s="14">
        <v>0</v>
      </c>
      <c r="D216" s="14">
        <v>0</v>
      </c>
      <c r="E216" s="14">
        <v>0</v>
      </c>
      <c r="F216" s="14">
        <v>3.9E-2</v>
      </c>
    </row>
    <row r="217" spans="1:6" x14ac:dyDescent="0.25">
      <c r="A217" s="23" t="s">
        <v>240</v>
      </c>
      <c r="B217" s="14">
        <v>0</v>
      </c>
      <c r="C217" s="14">
        <v>0</v>
      </c>
      <c r="D217" s="14">
        <v>0</v>
      </c>
      <c r="E217" s="14">
        <v>0</v>
      </c>
      <c r="F217" s="14">
        <v>0</v>
      </c>
    </row>
    <row r="218" spans="1:6" x14ac:dyDescent="0.25">
      <c r="A218" s="20" t="s">
        <v>241</v>
      </c>
      <c r="B218" s="14">
        <v>0</v>
      </c>
      <c r="C218" s="14">
        <v>0</v>
      </c>
      <c r="D218" s="14">
        <v>0</v>
      </c>
      <c r="E218" s="14">
        <v>0</v>
      </c>
      <c r="F218" s="14">
        <v>0</v>
      </c>
    </row>
    <row r="219" spans="1:6" x14ac:dyDescent="0.25">
      <c r="A219" s="8" t="s">
        <v>242</v>
      </c>
      <c r="B219" s="14">
        <v>0</v>
      </c>
      <c r="C219" s="14">
        <v>0</v>
      </c>
      <c r="D219" s="14">
        <v>0</v>
      </c>
      <c r="E219" s="14">
        <v>0</v>
      </c>
      <c r="F219" s="14">
        <v>0</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1286306.0419500002</v>
      </c>
      <c r="C229" s="14">
        <v>3438436.0301300008</v>
      </c>
      <c r="D229" s="14">
        <v>0</v>
      </c>
      <c r="E229" s="14">
        <v>346.60472999999996</v>
      </c>
      <c r="F229" s="14">
        <v>4725088.676810001</v>
      </c>
    </row>
    <row r="230" spans="1:6" x14ac:dyDescent="0.25">
      <c r="A230" s="8" t="s">
        <v>253</v>
      </c>
      <c r="B230" s="14">
        <v>27020.068259999996</v>
      </c>
      <c r="C230" s="14">
        <v>3214436.3581100004</v>
      </c>
      <c r="D230" s="14">
        <v>0</v>
      </c>
      <c r="E230" s="14">
        <v>346.60472999999996</v>
      </c>
      <c r="F230" s="14">
        <v>3241803.0311000003</v>
      </c>
    </row>
    <row r="231" spans="1:6" x14ac:dyDescent="0.25">
      <c r="A231" s="8" t="s">
        <v>254</v>
      </c>
      <c r="B231" s="14">
        <v>0</v>
      </c>
      <c r="C231" s="14">
        <v>0</v>
      </c>
      <c r="D231" s="14">
        <v>0</v>
      </c>
      <c r="E231" s="14">
        <v>0</v>
      </c>
      <c r="F231" s="14">
        <v>0</v>
      </c>
    </row>
    <row r="232" spans="1:6" x14ac:dyDescent="0.25">
      <c r="A232" s="8" t="s">
        <v>255</v>
      </c>
      <c r="B232" s="14">
        <v>1162819.2929200002</v>
      </c>
      <c r="C232" s="14">
        <v>208451.49017</v>
      </c>
      <c r="D232" s="14">
        <v>0</v>
      </c>
      <c r="E232" s="14">
        <v>0</v>
      </c>
      <c r="F232" s="14">
        <v>1371270.78309</v>
      </c>
    </row>
    <row r="233" spans="1:6" x14ac:dyDescent="0.25">
      <c r="A233" s="8" t="s">
        <v>256</v>
      </c>
      <c r="B233" s="14">
        <v>0</v>
      </c>
      <c r="C233" s="14">
        <v>0</v>
      </c>
      <c r="D233" s="14">
        <v>0</v>
      </c>
      <c r="E233" s="14">
        <v>0</v>
      </c>
      <c r="F233" s="14">
        <v>0</v>
      </c>
    </row>
    <row r="234" spans="1:6" x14ac:dyDescent="0.25">
      <c r="A234" s="8" t="s">
        <v>257</v>
      </c>
      <c r="B234" s="8">
        <v>22623.420990000002</v>
      </c>
      <c r="C234" s="8">
        <v>12047.401320000001</v>
      </c>
      <c r="D234" s="8">
        <v>0</v>
      </c>
      <c r="E234" s="8">
        <v>0</v>
      </c>
      <c r="F234" s="8">
        <v>34670.822310000003</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73843.259780000008</v>
      </c>
      <c r="C237" s="8">
        <v>3500.7805300000005</v>
      </c>
      <c r="D237" s="8">
        <v>0</v>
      </c>
      <c r="E237" s="8">
        <v>0</v>
      </c>
      <c r="F237" s="8">
        <v>77344.040310000011</v>
      </c>
    </row>
    <row r="238" spans="1:6" x14ac:dyDescent="0.25">
      <c r="A238" s="23" t="s">
        <v>261</v>
      </c>
      <c r="B238" s="8">
        <v>1430062.8966899998</v>
      </c>
      <c r="C238" s="8">
        <v>412677.29469000007</v>
      </c>
      <c r="D238" s="8">
        <v>0</v>
      </c>
      <c r="E238" s="8">
        <v>0</v>
      </c>
      <c r="F238" s="8">
        <v>1842740.19138</v>
      </c>
    </row>
    <row r="239" spans="1:6" x14ac:dyDescent="0.25">
      <c r="A239" s="8" t="s">
        <v>262</v>
      </c>
      <c r="B239" s="8">
        <v>639118.06254999992</v>
      </c>
      <c r="C239" s="8">
        <v>79842.823199999999</v>
      </c>
      <c r="D239" s="8">
        <v>0</v>
      </c>
      <c r="E239" s="8">
        <v>0</v>
      </c>
      <c r="F239" s="8">
        <v>718960.8857499999</v>
      </c>
    </row>
    <row r="240" spans="1:6" x14ac:dyDescent="0.25">
      <c r="A240" s="8" t="s">
        <v>263</v>
      </c>
      <c r="B240" s="8">
        <v>0</v>
      </c>
      <c r="C240" s="8">
        <v>0</v>
      </c>
      <c r="D240" s="8">
        <v>0</v>
      </c>
      <c r="E240" s="8">
        <v>0</v>
      </c>
      <c r="F240" s="8">
        <v>0</v>
      </c>
    </row>
    <row r="241" spans="1:6" x14ac:dyDescent="0.25">
      <c r="A241" s="8" t="s">
        <v>264</v>
      </c>
      <c r="B241" s="8">
        <v>295539.70726999996</v>
      </c>
      <c r="C241" s="8">
        <v>17935.932939999999</v>
      </c>
      <c r="D241" s="8">
        <v>0</v>
      </c>
      <c r="E241" s="8">
        <v>0</v>
      </c>
      <c r="F241" s="8">
        <v>313475.64020999998</v>
      </c>
    </row>
    <row r="242" spans="1:6" x14ac:dyDescent="0.25">
      <c r="A242" s="8" t="s">
        <v>265</v>
      </c>
      <c r="B242" s="8">
        <v>54228.967689999998</v>
      </c>
      <c r="C242" s="8">
        <v>4677.1298699999998</v>
      </c>
      <c r="D242" s="8">
        <v>0</v>
      </c>
      <c r="E242" s="8">
        <v>0</v>
      </c>
      <c r="F242" s="8">
        <v>58906.097559999995</v>
      </c>
    </row>
    <row r="243" spans="1:6" x14ac:dyDescent="0.25">
      <c r="A243" s="8" t="s">
        <v>266</v>
      </c>
      <c r="B243" s="8">
        <v>0</v>
      </c>
      <c r="C243" s="8">
        <v>0</v>
      </c>
      <c r="D243" s="8">
        <v>0</v>
      </c>
      <c r="E243" s="8">
        <v>0</v>
      </c>
      <c r="F243" s="8">
        <v>0</v>
      </c>
    </row>
    <row r="244" spans="1:6" x14ac:dyDescent="0.25">
      <c r="A244" s="8" t="s">
        <v>267</v>
      </c>
      <c r="B244" s="8">
        <v>441176.15917999996</v>
      </c>
      <c r="C244" s="8">
        <v>310221.40868000005</v>
      </c>
      <c r="D244" s="8">
        <v>0</v>
      </c>
      <c r="E244" s="8">
        <v>0</v>
      </c>
      <c r="F244" s="8">
        <v>751397.56786000007</v>
      </c>
    </row>
    <row r="245" spans="1:6" x14ac:dyDescent="0.25">
      <c r="A245" s="23" t="s">
        <v>268</v>
      </c>
      <c r="B245" s="8">
        <v>71593.830420000013</v>
      </c>
      <c r="C245" s="8">
        <v>8341.7072200000002</v>
      </c>
      <c r="D245" s="8">
        <v>0</v>
      </c>
      <c r="E245" s="8">
        <v>0</v>
      </c>
      <c r="F245" s="8">
        <v>79935.53764000001</v>
      </c>
    </row>
    <row r="246" spans="1:6" x14ac:dyDescent="0.25">
      <c r="A246" s="8" t="s">
        <v>270</v>
      </c>
      <c r="B246" s="8">
        <v>71429.439740000016</v>
      </c>
      <c r="C246" s="8">
        <v>8341.7072200000002</v>
      </c>
      <c r="D246" s="8">
        <v>0</v>
      </c>
      <c r="E246" s="8">
        <v>0</v>
      </c>
      <c r="F246" s="8">
        <v>79771.146960000013</v>
      </c>
    </row>
    <row r="247" spans="1:6" x14ac:dyDescent="0.25">
      <c r="A247" s="8" t="s">
        <v>272</v>
      </c>
      <c r="B247" s="8">
        <v>164.39068</v>
      </c>
      <c r="C247" s="8">
        <v>0</v>
      </c>
      <c r="D247" s="8">
        <v>0</v>
      </c>
      <c r="E247" s="8">
        <v>0</v>
      </c>
      <c r="F247" s="8">
        <v>164.39068</v>
      </c>
    </row>
    <row r="248" spans="1:6" x14ac:dyDescent="0.25">
      <c r="A248" s="23" t="s">
        <v>273</v>
      </c>
      <c r="B248" s="8">
        <v>0</v>
      </c>
      <c r="C248" s="8">
        <v>0</v>
      </c>
      <c r="D248" s="8">
        <v>0</v>
      </c>
      <c r="E248" s="8">
        <v>0</v>
      </c>
      <c r="F248" s="8">
        <v>0</v>
      </c>
    </row>
    <row r="249" spans="1:6" x14ac:dyDescent="0.25">
      <c r="A249" s="8" t="s">
        <v>270</v>
      </c>
      <c r="B249" s="8">
        <v>0</v>
      </c>
      <c r="C249" s="8">
        <v>0</v>
      </c>
      <c r="D249" s="8">
        <v>0</v>
      </c>
      <c r="E249" s="8">
        <v>0</v>
      </c>
      <c r="F249" s="8">
        <v>0</v>
      </c>
    </row>
    <row r="250" spans="1:6" x14ac:dyDescent="0.25">
      <c r="A250" s="8" t="s">
        <v>272</v>
      </c>
      <c r="B250" s="8">
        <v>0</v>
      </c>
      <c r="C250" s="8">
        <v>0</v>
      </c>
      <c r="D250" s="8">
        <v>0</v>
      </c>
      <c r="E250" s="8">
        <v>0</v>
      </c>
      <c r="F250" s="8">
        <v>0</v>
      </c>
    </row>
    <row r="251" spans="1:6" x14ac:dyDescent="0.25">
      <c r="A251" s="18" t="s">
        <v>274</v>
      </c>
      <c r="B251" s="11">
        <v>159928.63848000005</v>
      </c>
      <c r="C251" s="11">
        <v>962.3146200000001</v>
      </c>
      <c r="D251" s="11">
        <v>0</v>
      </c>
      <c r="E251" s="11">
        <v>262.20277999999996</v>
      </c>
      <c r="F251" s="11">
        <v>161153.15588000003</v>
      </c>
    </row>
    <row r="252" spans="1:6" x14ac:dyDescent="0.25">
      <c r="A252" s="8" t="s">
        <v>275</v>
      </c>
      <c r="B252" s="14">
        <v>45.422789999999999</v>
      </c>
      <c r="C252" s="14">
        <v>2.4279999999999999E-2</v>
      </c>
      <c r="D252" s="14">
        <v>0</v>
      </c>
      <c r="E252" s="14">
        <v>0</v>
      </c>
      <c r="F252" s="14">
        <v>45.447069999999997</v>
      </c>
    </row>
    <row r="253" spans="1:6" x14ac:dyDescent="0.25">
      <c r="A253" s="8" t="s">
        <v>276</v>
      </c>
      <c r="B253" s="14">
        <v>7251.6791600000006</v>
      </c>
      <c r="C253" s="14">
        <v>79.11215</v>
      </c>
      <c r="D253" s="14">
        <v>0</v>
      </c>
      <c r="E253" s="14">
        <v>253.95435999999998</v>
      </c>
      <c r="F253" s="14">
        <v>7584.7456700000002</v>
      </c>
    </row>
    <row r="254" spans="1:6" x14ac:dyDescent="0.25">
      <c r="A254" s="8" t="s">
        <v>277</v>
      </c>
      <c r="B254" s="14">
        <v>140103.13172000003</v>
      </c>
      <c r="C254" s="14">
        <v>498.42245000000003</v>
      </c>
      <c r="D254" s="14">
        <v>0</v>
      </c>
      <c r="E254" s="14">
        <v>0</v>
      </c>
      <c r="F254" s="14">
        <v>140601.55417000005</v>
      </c>
    </row>
    <row r="255" spans="1:6" x14ac:dyDescent="0.25">
      <c r="A255" s="8" t="s">
        <v>279</v>
      </c>
      <c r="B255" s="14">
        <v>10703.660899999999</v>
      </c>
      <c r="C255" s="14">
        <v>35.660710000000002</v>
      </c>
      <c r="D255" s="14">
        <v>0</v>
      </c>
      <c r="E255" s="14">
        <v>0</v>
      </c>
      <c r="F255" s="14">
        <v>10739.321609999999</v>
      </c>
    </row>
    <row r="256" spans="1:6" x14ac:dyDescent="0.25">
      <c r="A256" s="8" t="s">
        <v>281</v>
      </c>
      <c r="B256" s="14">
        <v>655.00737000000004</v>
      </c>
      <c r="C256" s="14">
        <v>275.78093000000001</v>
      </c>
      <c r="D256" s="14">
        <v>0</v>
      </c>
      <c r="E256" s="14">
        <v>0</v>
      </c>
      <c r="F256" s="14">
        <v>930.78830000000005</v>
      </c>
    </row>
    <row r="257" spans="1:6" x14ac:dyDescent="0.25">
      <c r="A257" s="8" t="s">
        <v>283</v>
      </c>
      <c r="B257" s="14">
        <v>0</v>
      </c>
      <c r="C257" s="14">
        <v>0</v>
      </c>
      <c r="D257" s="14">
        <v>0</v>
      </c>
      <c r="E257" s="14">
        <v>0</v>
      </c>
      <c r="F257" s="14">
        <v>0</v>
      </c>
    </row>
    <row r="258" spans="1:6" x14ac:dyDescent="0.25">
      <c r="A258" s="8" t="s">
        <v>284</v>
      </c>
      <c r="B258" s="14">
        <v>852.11117999999999</v>
      </c>
      <c r="C258" s="14">
        <v>5.14499</v>
      </c>
      <c r="D258" s="14">
        <v>0</v>
      </c>
      <c r="E258" s="14">
        <v>0</v>
      </c>
      <c r="F258" s="14">
        <v>857.25617</v>
      </c>
    </row>
    <row r="259" spans="1:6" x14ac:dyDescent="0.25">
      <c r="A259" s="8" t="s">
        <v>285</v>
      </c>
      <c r="B259" s="14">
        <v>317.62536</v>
      </c>
      <c r="C259" s="14">
        <v>68.169110000000003</v>
      </c>
      <c r="D259" s="14">
        <v>0</v>
      </c>
      <c r="E259" s="14">
        <v>8.2484199999999994</v>
      </c>
      <c r="F259" s="14">
        <v>394.04289</v>
      </c>
    </row>
    <row r="260" spans="1:6" x14ac:dyDescent="0.25">
      <c r="A260" s="18" t="s">
        <v>286</v>
      </c>
      <c r="B260" s="11">
        <v>66432.026970000006</v>
      </c>
      <c r="C260" s="11">
        <v>2294.8322199999998</v>
      </c>
      <c r="D260" s="11">
        <v>0</v>
      </c>
      <c r="E260" s="11">
        <v>186.46028999999999</v>
      </c>
      <c r="F260" s="11">
        <v>68913.319480000006</v>
      </c>
    </row>
    <row r="261" spans="1:6" x14ac:dyDescent="0.25">
      <c r="A261" s="8" t="s">
        <v>287</v>
      </c>
      <c r="B261" s="14">
        <v>45658.903710000006</v>
      </c>
      <c r="C261" s="14">
        <v>636.0642499999999</v>
      </c>
      <c r="D261" s="14">
        <v>0</v>
      </c>
      <c r="E261" s="14">
        <v>185.81433999999999</v>
      </c>
      <c r="F261" s="14">
        <v>46480.782300000006</v>
      </c>
    </row>
    <row r="262" spans="1:6" x14ac:dyDescent="0.25">
      <c r="A262" s="8" t="s">
        <v>288</v>
      </c>
      <c r="B262" s="14">
        <v>0</v>
      </c>
      <c r="C262" s="14">
        <v>0</v>
      </c>
      <c r="D262" s="14">
        <v>0</v>
      </c>
      <c r="E262" s="14">
        <v>0</v>
      </c>
      <c r="F262" s="14">
        <v>0</v>
      </c>
    </row>
    <row r="263" spans="1:6" x14ac:dyDescent="0.25">
      <c r="A263" s="8" t="s">
        <v>289</v>
      </c>
      <c r="B263" s="14">
        <v>13349.260139999999</v>
      </c>
      <c r="C263" s="14">
        <v>255.80569</v>
      </c>
      <c r="D263" s="14">
        <v>0</v>
      </c>
      <c r="E263" s="14">
        <v>0.64595000000000002</v>
      </c>
      <c r="F263" s="14">
        <v>13605.711779999998</v>
      </c>
    </row>
    <row r="264" spans="1:6" x14ac:dyDescent="0.25">
      <c r="A264" s="8" t="s">
        <v>290</v>
      </c>
      <c r="B264" s="14">
        <v>0</v>
      </c>
      <c r="C264" s="14">
        <v>0</v>
      </c>
      <c r="D264" s="14">
        <v>0</v>
      </c>
      <c r="E264" s="14">
        <v>0</v>
      </c>
      <c r="F264" s="14">
        <v>0</v>
      </c>
    </row>
    <row r="265" spans="1:6" x14ac:dyDescent="0.25">
      <c r="A265" s="8" t="s">
        <v>291</v>
      </c>
      <c r="B265" s="14">
        <v>2057.5670100000002</v>
      </c>
      <c r="C265" s="14">
        <v>0</v>
      </c>
      <c r="D265" s="14">
        <v>0</v>
      </c>
      <c r="E265" s="14">
        <v>0</v>
      </c>
      <c r="F265" s="14">
        <v>2057.5670100000002</v>
      </c>
    </row>
    <row r="266" spans="1:6" x14ac:dyDescent="0.25">
      <c r="A266" s="20" t="s">
        <v>292</v>
      </c>
      <c r="B266" s="14">
        <v>0</v>
      </c>
      <c r="C266" s="14">
        <v>1402.96228</v>
      </c>
      <c r="D266" s="14">
        <v>0</v>
      </c>
      <c r="E266" s="14">
        <v>0</v>
      </c>
      <c r="F266" s="14">
        <v>1402.96228</v>
      </c>
    </row>
    <row r="267" spans="1:6" x14ac:dyDescent="0.25">
      <c r="A267" s="20" t="s">
        <v>293</v>
      </c>
      <c r="B267" s="14">
        <v>5366.2961100000002</v>
      </c>
      <c r="C267" s="14">
        <v>0</v>
      </c>
      <c r="D267" s="14">
        <v>0</v>
      </c>
      <c r="E267" s="14">
        <v>0</v>
      </c>
      <c r="F267" s="14">
        <v>5366.2961100000002</v>
      </c>
    </row>
    <row r="268" spans="1:6" x14ac:dyDescent="0.25">
      <c r="A268" s="18" t="s">
        <v>294</v>
      </c>
      <c r="B268" s="11">
        <v>93496.611510000046</v>
      </c>
      <c r="C268" s="11">
        <v>-1332.5175999999997</v>
      </c>
      <c r="D268" s="11">
        <v>0</v>
      </c>
      <c r="E268" s="11">
        <v>75.742489999999975</v>
      </c>
      <c r="F268" s="11">
        <v>92239.836400000044</v>
      </c>
    </row>
    <row r="269" spans="1:6" x14ac:dyDescent="0.25">
      <c r="A269" s="17" t="s">
        <v>295</v>
      </c>
      <c r="B269" s="11">
        <v>20453.393049999999</v>
      </c>
      <c r="C269" s="11">
        <v>10586.338089999999</v>
      </c>
      <c r="D269" s="11">
        <v>0</v>
      </c>
      <c r="E269" s="11">
        <v>0</v>
      </c>
      <c r="F269" s="11">
        <v>31039.731139999996</v>
      </c>
    </row>
    <row r="270" spans="1:6" x14ac:dyDescent="0.25">
      <c r="A270" s="8" t="s">
        <v>297</v>
      </c>
      <c r="B270" s="14">
        <v>17906.964540000001</v>
      </c>
      <c r="C270" s="14">
        <v>74.607320000000001</v>
      </c>
      <c r="D270" s="14">
        <v>0</v>
      </c>
      <c r="E270" s="14">
        <v>0</v>
      </c>
      <c r="F270" s="14">
        <v>17981.57186</v>
      </c>
    </row>
    <row r="271" spans="1:6" x14ac:dyDescent="0.25">
      <c r="A271" s="8" t="s">
        <v>298</v>
      </c>
      <c r="B271" s="14">
        <v>0</v>
      </c>
      <c r="C271" s="14">
        <v>10504.186830000001</v>
      </c>
      <c r="D271" s="14">
        <v>0</v>
      </c>
      <c r="E271" s="14">
        <v>0</v>
      </c>
      <c r="F271" s="14">
        <v>10504.186830000001</v>
      </c>
    </row>
    <row r="272" spans="1:6" x14ac:dyDescent="0.25">
      <c r="A272" s="8" t="s">
        <v>299</v>
      </c>
      <c r="B272" s="14">
        <v>1981.4233999999999</v>
      </c>
      <c r="C272" s="14">
        <v>0</v>
      </c>
      <c r="D272" s="14">
        <v>0</v>
      </c>
      <c r="E272" s="14">
        <v>0</v>
      </c>
      <c r="F272" s="14">
        <v>1981.4233999999999</v>
      </c>
    </row>
    <row r="273" spans="1:6" x14ac:dyDescent="0.25">
      <c r="A273" s="8" t="s">
        <v>300</v>
      </c>
      <c r="B273" s="14">
        <v>0</v>
      </c>
      <c r="C273" s="14">
        <v>0</v>
      </c>
      <c r="D273" s="14">
        <v>0</v>
      </c>
      <c r="E273" s="14">
        <v>0</v>
      </c>
      <c r="F273" s="14">
        <v>0</v>
      </c>
    </row>
    <row r="274" spans="1:6" x14ac:dyDescent="0.25">
      <c r="A274" s="63" t="s">
        <v>301</v>
      </c>
      <c r="B274" s="14">
        <v>565.00511000000006</v>
      </c>
      <c r="C274" s="14">
        <v>7.5439400000000001</v>
      </c>
      <c r="D274" s="14">
        <v>0</v>
      </c>
      <c r="E274" s="14">
        <v>0</v>
      </c>
      <c r="F274" s="14">
        <v>572.54905000000008</v>
      </c>
    </row>
    <row r="275" spans="1:6" x14ac:dyDescent="0.25">
      <c r="A275" s="63" t="s">
        <v>302</v>
      </c>
      <c r="B275" s="14">
        <v>0</v>
      </c>
      <c r="C275" s="14">
        <v>0</v>
      </c>
      <c r="D275" s="14">
        <v>0</v>
      </c>
      <c r="E275" s="14">
        <v>0</v>
      </c>
      <c r="F275" s="14">
        <v>0</v>
      </c>
    </row>
    <row r="276" spans="1:6" x14ac:dyDescent="0.25">
      <c r="A276" s="18" t="s">
        <v>303</v>
      </c>
      <c r="B276" s="11">
        <v>5682.2102699999996</v>
      </c>
      <c r="C276" s="11">
        <v>15611.498389999999</v>
      </c>
      <c r="D276" s="11">
        <v>0</v>
      </c>
      <c r="E276" s="11">
        <v>197.02408</v>
      </c>
      <c r="F276" s="11">
        <v>21490.732739999996</v>
      </c>
    </row>
    <row r="277" spans="1:6" x14ac:dyDescent="0.25">
      <c r="A277" s="8" t="s">
        <v>297</v>
      </c>
      <c r="B277" s="14">
        <v>2154.5630199999996</v>
      </c>
      <c r="C277" s="14">
        <v>203.89811</v>
      </c>
      <c r="D277" s="14">
        <v>0</v>
      </c>
      <c r="E277" s="14">
        <v>25.301110000000001</v>
      </c>
      <c r="F277" s="14">
        <v>2383.7622399999996</v>
      </c>
    </row>
    <row r="278" spans="1:6" x14ac:dyDescent="0.25">
      <c r="A278" s="8" t="s">
        <v>304</v>
      </c>
      <c r="B278" s="14">
        <v>1047.27755</v>
      </c>
      <c r="C278" s="14">
        <v>0</v>
      </c>
      <c r="D278" s="14">
        <v>0</v>
      </c>
      <c r="E278" s="14">
        <v>0</v>
      </c>
      <c r="F278" s="14">
        <v>1047.27755</v>
      </c>
    </row>
    <row r="279" spans="1:6" x14ac:dyDescent="0.25">
      <c r="A279" s="8" t="s">
        <v>305</v>
      </c>
      <c r="B279" s="14">
        <v>0</v>
      </c>
      <c r="C279" s="14">
        <v>0</v>
      </c>
      <c r="D279" s="14">
        <v>0</v>
      </c>
      <c r="E279" s="14">
        <v>171.72297</v>
      </c>
      <c r="F279" s="14">
        <v>171.72297</v>
      </c>
    </row>
    <row r="280" spans="1:6" x14ac:dyDescent="0.25">
      <c r="A280" s="8" t="s">
        <v>306</v>
      </c>
      <c r="B280" s="14">
        <v>0</v>
      </c>
      <c r="C280" s="14">
        <v>0</v>
      </c>
      <c r="D280" s="14">
        <v>0</v>
      </c>
      <c r="E280" s="14">
        <v>0</v>
      </c>
      <c r="F280" s="14">
        <v>0</v>
      </c>
    </row>
    <row r="281" spans="1:6" x14ac:dyDescent="0.25">
      <c r="A281" s="20" t="s">
        <v>307</v>
      </c>
      <c r="B281" s="14">
        <v>2480.3697000000002</v>
      </c>
      <c r="C281" s="14">
        <v>15407.600279999999</v>
      </c>
      <c r="D281" s="14">
        <v>0</v>
      </c>
      <c r="E281" s="14">
        <v>0</v>
      </c>
      <c r="F281" s="14">
        <v>17887.969979999998</v>
      </c>
    </row>
    <row r="282" spans="1:6" x14ac:dyDescent="0.25">
      <c r="A282" s="20" t="s">
        <v>308</v>
      </c>
      <c r="B282" s="14">
        <v>0</v>
      </c>
      <c r="C282" s="14">
        <v>0</v>
      </c>
      <c r="D282" s="14">
        <v>0</v>
      </c>
      <c r="E282" s="14">
        <v>0</v>
      </c>
      <c r="F282" s="14">
        <v>0</v>
      </c>
    </row>
    <row r="283" spans="1:6" x14ac:dyDescent="0.25">
      <c r="A283" s="18" t="s">
        <v>309</v>
      </c>
      <c r="B283" s="11">
        <v>108267.79429000005</v>
      </c>
      <c r="C283" s="11">
        <v>-6357.6778999999988</v>
      </c>
      <c r="D283" s="11">
        <v>0</v>
      </c>
      <c r="E283" s="11">
        <v>-121.28159000000002</v>
      </c>
      <c r="F283" s="11">
        <v>101788.83480000006</v>
      </c>
    </row>
    <row r="284" spans="1:6" x14ac:dyDescent="0.25">
      <c r="A284" s="8" t="s">
        <v>310</v>
      </c>
      <c r="B284" s="14">
        <v>37539.653020000005</v>
      </c>
      <c r="C284" s="14">
        <v>610.35028999999997</v>
      </c>
      <c r="D284" s="14">
        <v>0</v>
      </c>
      <c r="E284" s="14">
        <v>6.6654499999999999</v>
      </c>
      <c r="F284" s="14">
        <v>38156.668760000008</v>
      </c>
    </row>
    <row r="285" spans="1:6" x14ac:dyDescent="0.25">
      <c r="A285" s="8" t="s">
        <v>311</v>
      </c>
      <c r="B285" s="14">
        <v>15963.581849999999</v>
      </c>
      <c r="C285" s="14">
        <v>241.95920000000001</v>
      </c>
      <c r="D285" s="14">
        <v>0</v>
      </c>
      <c r="E285" s="14">
        <v>0</v>
      </c>
      <c r="F285" s="14">
        <v>16205.541049999998</v>
      </c>
    </row>
    <row r="286" spans="1:6" x14ac:dyDescent="0.25">
      <c r="A286" s="8" t="s">
        <v>312</v>
      </c>
      <c r="B286" s="14">
        <v>21533.395210000006</v>
      </c>
      <c r="C286" s="14">
        <v>368.39108999999996</v>
      </c>
      <c r="D286" s="14">
        <v>0</v>
      </c>
      <c r="E286" s="14">
        <v>6.6654499999999999</v>
      </c>
      <c r="F286" s="14">
        <v>21908.451750000007</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42.675959999999996</v>
      </c>
      <c r="C290" s="14">
        <v>0</v>
      </c>
      <c r="D290" s="14">
        <v>0</v>
      </c>
      <c r="E290" s="14">
        <v>0</v>
      </c>
      <c r="F290" s="14">
        <v>42.675959999999996</v>
      </c>
    </row>
    <row r="291" spans="1:6" x14ac:dyDescent="0.25">
      <c r="A291" s="8" t="s">
        <v>317</v>
      </c>
      <c r="B291" s="14">
        <v>0</v>
      </c>
      <c r="C291" s="14">
        <v>0</v>
      </c>
      <c r="D291" s="14">
        <v>0</v>
      </c>
      <c r="E291" s="14">
        <v>0</v>
      </c>
      <c r="F291" s="14">
        <v>0</v>
      </c>
    </row>
    <row r="292" spans="1:6" x14ac:dyDescent="0.25">
      <c r="A292" s="8" t="s">
        <v>318</v>
      </c>
      <c r="B292" s="14">
        <v>56360.766170000003</v>
      </c>
      <c r="C292" s="14">
        <v>426.08196999999996</v>
      </c>
      <c r="D292" s="14">
        <v>0</v>
      </c>
      <c r="E292" s="14">
        <v>16.292370000000002</v>
      </c>
      <c r="F292" s="14">
        <v>56803.140510000005</v>
      </c>
    </row>
    <row r="293" spans="1:6" x14ac:dyDescent="0.25">
      <c r="A293" s="8" t="s">
        <v>319</v>
      </c>
      <c r="B293" s="14">
        <v>24818.495149999999</v>
      </c>
      <c r="C293" s="14">
        <v>150.60934</v>
      </c>
      <c r="D293" s="14">
        <v>0</v>
      </c>
      <c r="E293" s="14">
        <v>6.4492000000000012</v>
      </c>
      <c r="F293" s="14">
        <v>24975.553689999997</v>
      </c>
    </row>
    <row r="294" spans="1:6" x14ac:dyDescent="0.25">
      <c r="A294" s="8" t="s">
        <v>320</v>
      </c>
      <c r="B294" s="14">
        <v>6399.3185999999996</v>
      </c>
      <c r="C294" s="14">
        <v>21.471799999999998</v>
      </c>
      <c r="D294" s="14">
        <v>0</v>
      </c>
      <c r="E294" s="14">
        <v>9.8431700000000006</v>
      </c>
      <c r="F294" s="14">
        <v>6430.63357</v>
      </c>
    </row>
    <row r="295" spans="1:6" x14ac:dyDescent="0.25">
      <c r="A295" s="20" t="s">
        <v>321</v>
      </c>
      <c r="B295" s="14">
        <v>0</v>
      </c>
      <c r="C295" s="14">
        <v>0</v>
      </c>
      <c r="D295" s="14">
        <v>0</v>
      </c>
      <c r="E295" s="14">
        <v>0</v>
      </c>
      <c r="F295" s="14">
        <v>0</v>
      </c>
    </row>
    <row r="296" spans="1:6" x14ac:dyDescent="0.25">
      <c r="A296" s="20" t="s">
        <v>322</v>
      </c>
      <c r="B296" s="14">
        <v>25142.952420000001</v>
      </c>
      <c r="C296" s="14">
        <v>254.00082999999998</v>
      </c>
      <c r="D296" s="14">
        <v>0</v>
      </c>
      <c r="E296" s="14">
        <v>0</v>
      </c>
      <c r="F296" s="14">
        <v>25396.953250000002</v>
      </c>
    </row>
    <row r="297" spans="1:6" x14ac:dyDescent="0.25">
      <c r="A297" s="8" t="s">
        <v>323</v>
      </c>
      <c r="B297" s="14">
        <v>0</v>
      </c>
      <c r="C297" s="14">
        <v>0</v>
      </c>
      <c r="D297" s="14">
        <v>0</v>
      </c>
      <c r="E297" s="14">
        <v>0</v>
      </c>
      <c r="F297" s="14">
        <v>0</v>
      </c>
    </row>
    <row r="298" spans="1:6" x14ac:dyDescent="0.25">
      <c r="A298" s="20" t="s">
        <v>324</v>
      </c>
      <c r="B298" s="14">
        <v>0</v>
      </c>
      <c r="C298" s="14">
        <v>0</v>
      </c>
      <c r="D298" s="14">
        <v>0</v>
      </c>
      <c r="E298" s="14">
        <v>0</v>
      </c>
      <c r="F298" s="14">
        <v>0</v>
      </c>
    </row>
    <row r="299" spans="1:6" x14ac:dyDescent="0.25">
      <c r="A299" s="18" t="s">
        <v>325</v>
      </c>
      <c r="B299" s="11">
        <v>89446.681140000044</v>
      </c>
      <c r="C299" s="11">
        <v>-6173.4095799999986</v>
      </c>
      <c r="D299" s="11">
        <v>0</v>
      </c>
      <c r="E299" s="11">
        <v>-130.90851000000004</v>
      </c>
      <c r="F299" s="11">
        <v>83142.363050000058</v>
      </c>
    </row>
    <row r="300" spans="1:6" x14ac:dyDescent="0.25">
      <c r="A300" s="8" t="s">
        <v>326</v>
      </c>
      <c r="B300" s="14">
        <v>83588.095300000001</v>
      </c>
      <c r="C300" s="14">
        <v>580.26504999999997</v>
      </c>
      <c r="D300" s="14">
        <v>0</v>
      </c>
      <c r="E300" s="14">
        <v>0</v>
      </c>
      <c r="F300" s="14">
        <v>84168.360350000003</v>
      </c>
    </row>
    <row r="301" spans="1:6" x14ac:dyDescent="0.25">
      <c r="A301" s="8" t="s">
        <v>327</v>
      </c>
      <c r="B301" s="14">
        <v>43986.966789999991</v>
      </c>
      <c r="C301" s="14">
        <v>7.0965299999999996</v>
      </c>
      <c r="D301" s="14">
        <v>0</v>
      </c>
      <c r="E301" s="14">
        <v>0</v>
      </c>
      <c r="F301" s="14">
        <v>43994.063319999994</v>
      </c>
    </row>
    <row r="302" spans="1:6" x14ac:dyDescent="0.25">
      <c r="A302" s="8" t="s">
        <v>328</v>
      </c>
      <c r="B302" s="14">
        <v>11290.919189999999</v>
      </c>
      <c r="C302" s="14">
        <v>168.29039</v>
      </c>
      <c r="D302" s="14">
        <v>0</v>
      </c>
      <c r="E302" s="14">
        <v>0</v>
      </c>
      <c r="F302" s="14">
        <v>11459.209579999999</v>
      </c>
    </row>
    <row r="303" spans="1:6" x14ac:dyDescent="0.25">
      <c r="A303" s="8" t="s">
        <v>329</v>
      </c>
      <c r="B303" s="14">
        <v>604.16932999999995</v>
      </c>
      <c r="C303" s="14">
        <v>0</v>
      </c>
      <c r="D303" s="14">
        <v>0</v>
      </c>
      <c r="E303" s="14">
        <v>0</v>
      </c>
      <c r="F303" s="14">
        <v>604.16932999999995</v>
      </c>
    </row>
    <row r="304" spans="1:6" x14ac:dyDescent="0.25">
      <c r="A304" s="8" t="s">
        <v>330</v>
      </c>
      <c r="B304" s="14">
        <v>2579.7254099999996</v>
      </c>
      <c r="C304" s="14">
        <v>1.06165</v>
      </c>
      <c r="D304" s="14">
        <v>0</v>
      </c>
      <c r="E304" s="14">
        <v>0</v>
      </c>
      <c r="F304" s="14">
        <v>2580.7870599999997</v>
      </c>
    </row>
    <row r="305" spans="1:6" x14ac:dyDescent="0.25">
      <c r="A305" s="8" t="s">
        <v>331</v>
      </c>
      <c r="B305" s="14">
        <v>5900.8580299999994</v>
      </c>
      <c r="C305" s="14">
        <v>0</v>
      </c>
      <c r="D305" s="14">
        <v>0</v>
      </c>
      <c r="E305" s="14">
        <v>0</v>
      </c>
      <c r="F305" s="14">
        <v>5900.8580299999994</v>
      </c>
    </row>
    <row r="306" spans="1:6" x14ac:dyDescent="0.25">
      <c r="A306" s="8" t="s">
        <v>332</v>
      </c>
      <c r="B306" s="14">
        <v>1589.4065199999998</v>
      </c>
      <c r="C306" s="14">
        <v>0</v>
      </c>
      <c r="D306" s="14">
        <v>0</v>
      </c>
      <c r="E306" s="14">
        <v>0</v>
      </c>
      <c r="F306" s="14">
        <v>1589.4065199999998</v>
      </c>
    </row>
    <row r="307" spans="1:6" x14ac:dyDescent="0.25">
      <c r="A307" s="8" t="s">
        <v>333</v>
      </c>
      <c r="B307" s="14">
        <v>2824.3756999999996</v>
      </c>
      <c r="C307" s="14">
        <v>0</v>
      </c>
      <c r="D307" s="14">
        <v>0</v>
      </c>
      <c r="E307" s="14">
        <v>0</v>
      </c>
      <c r="F307" s="14">
        <v>2824.3756999999996</v>
      </c>
    </row>
    <row r="308" spans="1:6" x14ac:dyDescent="0.25">
      <c r="A308" s="8" t="s">
        <v>334</v>
      </c>
      <c r="B308" s="14">
        <v>554.12558000000001</v>
      </c>
      <c r="C308" s="14">
        <v>0</v>
      </c>
      <c r="D308" s="14">
        <v>0</v>
      </c>
      <c r="E308" s="14">
        <v>0</v>
      </c>
      <c r="F308" s="14">
        <v>554.12558000000001</v>
      </c>
    </row>
    <row r="309" spans="1:6" x14ac:dyDescent="0.25">
      <c r="A309" s="20" t="s">
        <v>335</v>
      </c>
      <c r="B309" s="14">
        <v>14257.548750000002</v>
      </c>
      <c r="C309" s="14">
        <v>403.81648000000001</v>
      </c>
      <c r="D309" s="14">
        <v>0</v>
      </c>
      <c r="E309" s="14">
        <v>0</v>
      </c>
      <c r="F309" s="14">
        <v>14661.365230000001</v>
      </c>
    </row>
    <row r="310" spans="1:6" x14ac:dyDescent="0.25">
      <c r="A310" s="18" t="s">
        <v>336</v>
      </c>
      <c r="B310" s="11">
        <v>5858.5858400000434</v>
      </c>
      <c r="C310" s="11">
        <v>-6753.6746299999986</v>
      </c>
      <c r="D310" s="11">
        <v>0</v>
      </c>
      <c r="E310" s="11">
        <v>-130.90851000000004</v>
      </c>
      <c r="F310" s="11">
        <v>-1025.9972999999552</v>
      </c>
    </row>
    <row r="311" spans="1:6" x14ac:dyDescent="0.25">
      <c r="A311" s="20" t="s">
        <v>337</v>
      </c>
      <c r="B311" s="14">
        <v>0</v>
      </c>
      <c r="C311" s="14">
        <v>0.10224000000000003</v>
      </c>
      <c r="D311" s="14">
        <v>0</v>
      </c>
      <c r="E311" s="14">
        <v>4756.5806499999999</v>
      </c>
      <c r="F311" s="14">
        <v>4756.68289</v>
      </c>
    </row>
    <row r="312" spans="1:6" x14ac:dyDescent="0.25">
      <c r="A312" s="20" t="s">
        <v>338</v>
      </c>
      <c r="B312" s="14">
        <v>0</v>
      </c>
      <c r="C312" s="14">
        <v>0.10224000000000003</v>
      </c>
      <c r="D312" s="14">
        <v>0</v>
      </c>
      <c r="E312" s="14">
        <v>34.821450000000006</v>
      </c>
      <c r="F312" s="14">
        <v>34.923690000000008</v>
      </c>
    </row>
    <row r="313" spans="1:6" x14ac:dyDescent="0.25">
      <c r="A313" s="20" t="s">
        <v>339</v>
      </c>
      <c r="B313" s="14">
        <v>0</v>
      </c>
      <c r="C313" s="14">
        <v>0</v>
      </c>
      <c r="D313" s="14">
        <v>0</v>
      </c>
      <c r="E313" s="14">
        <v>4721.7591999999995</v>
      </c>
      <c r="F313" s="14">
        <v>4721.7591999999995</v>
      </c>
    </row>
    <row r="314" spans="1:6" x14ac:dyDescent="0.25">
      <c r="A314" s="20" t="s">
        <v>340</v>
      </c>
      <c r="B314" s="14">
        <v>0</v>
      </c>
      <c r="C314" s="14">
        <v>9.8590000000000011E-2</v>
      </c>
      <c r="D314" s="14">
        <v>0</v>
      </c>
      <c r="E314" s="14">
        <v>8581.9066600000006</v>
      </c>
      <c r="F314" s="14">
        <v>8582.0052500000002</v>
      </c>
    </row>
    <row r="315" spans="1:6" x14ac:dyDescent="0.25">
      <c r="A315" s="20" t="s">
        <v>341</v>
      </c>
      <c r="B315" s="14">
        <v>0</v>
      </c>
      <c r="C315" s="14">
        <v>9.8590000000000011E-2</v>
      </c>
      <c r="D315" s="14">
        <v>0</v>
      </c>
      <c r="E315" s="14">
        <v>0</v>
      </c>
      <c r="F315" s="14">
        <v>9.8590000000000011E-2</v>
      </c>
    </row>
    <row r="316" spans="1:6" x14ac:dyDescent="0.25">
      <c r="A316" s="20" t="s">
        <v>342</v>
      </c>
      <c r="B316" s="14">
        <v>0</v>
      </c>
      <c r="C316" s="14">
        <v>0</v>
      </c>
      <c r="D316" s="14">
        <v>0</v>
      </c>
      <c r="E316" s="14">
        <v>8581.9066600000006</v>
      </c>
      <c r="F316" s="14">
        <v>8581.9066600000006</v>
      </c>
    </row>
    <row r="317" spans="1:6" x14ac:dyDescent="0.25">
      <c r="A317" s="18" t="s">
        <v>343</v>
      </c>
      <c r="B317" s="11">
        <v>5858.5858400000434</v>
      </c>
      <c r="C317" s="11">
        <v>-6753.6709799999981</v>
      </c>
      <c r="D317" s="11">
        <v>0</v>
      </c>
      <c r="E317" s="11">
        <v>-3956.2345200000009</v>
      </c>
      <c r="F317" s="11">
        <v>-4851.3196599999555</v>
      </c>
    </row>
    <row r="318" spans="1:6" x14ac:dyDescent="0.25">
      <c r="A318" s="20" t="s">
        <v>344</v>
      </c>
      <c r="B318" s="14">
        <v>380.16669999999999</v>
      </c>
      <c r="C318" s="14">
        <v>0</v>
      </c>
      <c r="D318" s="14">
        <v>0</v>
      </c>
      <c r="E318" s="14">
        <v>0</v>
      </c>
      <c r="F318" s="14">
        <v>380.16669999999999</v>
      </c>
    </row>
    <row r="319" spans="1:6" x14ac:dyDescent="0.25">
      <c r="A319" s="18" t="s">
        <v>345</v>
      </c>
      <c r="B319" s="11">
        <v>6238.7525400000432</v>
      </c>
      <c r="C319" s="11">
        <v>-6753.6709799999981</v>
      </c>
      <c r="D319" s="11">
        <v>0</v>
      </c>
      <c r="E319" s="11">
        <v>-3956.2345200000009</v>
      </c>
      <c r="F319" s="11">
        <v>-4471.1529599999558</v>
      </c>
    </row>
    <row r="320" spans="1:6" x14ac:dyDescent="0.25">
      <c r="A320" s="20" t="s">
        <v>346</v>
      </c>
      <c r="B320" s="14">
        <v>179.61296000000007</v>
      </c>
      <c r="C320" s="14">
        <v>-92.32529000000001</v>
      </c>
      <c r="D320" s="14">
        <v>0</v>
      </c>
      <c r="E320" s="14">
        <v>0</v>
      </c>
      <c r="F320" s="14">
        <v>87.287670000000062</v>
      </c>
    </row>
    <row r="321" spans="1:6" x14ac:dyDescent="0.25">
      <c r="A321" s="18" t="s">
        <v>347</v>
      </c>
      <c r="B321" s="11">
        <v>6418.3655000000435</v>
      </c>
      <c r="C321" s="11">
        <v>-6845.9962699999978</v>
      </c>
      <c r="D321" s="11">
        <v>0</v>
      </c>
      <c r="E321" s="11">
        <v>-3956.2345200000009</v>
      </c>
      <c r="F321" s="11">
        <v>-4383.8652899999552</v>
      </c>
    </row>
    <row r="322" spans="1:6" x14ac:dyDescent="0.25">
      <c r="A322" s="20" t="s">
        <v>348</v>
      </c>
      <c r="B322" s="14">
        <v>0</v>
      </c>
      <c r="C322" s="14">
        <v>0</v>
      </c>
      <c r="D322" s="14">
        <v>0</v>
      </c>
      <c r="E322" s="14">
        <v>0</v>
      </c>
      <c r="F322" s="14">
        <v>0</v>
      </c>
    </row>
    <row r="323" spans="1:6" x14ac:dyDescent="0.25">
      <c r="A323" s="18" t="s">
        <v>349</v>
      </c>
      <c r="B323" s="11">
        <v>6418.3655000000435</v>
      </c>
      <c r="C323" s="11">
        <v>-6845.9962699999978</v>
      </c>
      <c r="D323" s="11">
        <v>0</v>
      </c>
      <c r="E323" s="11">
        <v>-3956.2345200000009</v>
      </c>
      <c r="F323" s="11">
        <v>-4383.8652899999552</v>
      </c>
    </row>
    <row r="324" spans="1:6" x14ac:dyDescent="0.25">
      <c r="A324" s="20" t="s">
        <v>350</v>
      </c>
      <c r="B324" s="14">
        <v>926.23815000000002</v>
      </c>
      <c r="C324" s="14">
        <v>0</v>
      </c>
      <c r="D324" s="14">
        <v>0</v>
      </c>
      <c r="E324" s="14">
        <v>0</v>
      </c>
      <c r="F324" s="14">
        <v>926.23815000000002</v>
      </c>
    </row>
    <row r="325" spans="1:6" x14ac:dyDescent="0.25">
      <c r="A325" s="18" t="s">
        <v>351</v>
      </c>
      <c r="B325" s="11">
        <v>5492.1273500000434</v>
      </c>
      <c r="C325" s="11">
        <v>-6845.9962699999978</v>
      </c>
      <c r="D325" s="11">
        <v>0</v>
      </c>
      <c r="E325" s="11">
        <v>-3956.2345200000009</v>
      </c>
      <c r="F325" s="11">
        <v>-5310.1034399999553</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0A868-F777-471A-889F-E59BA634F459}">
  <dimension ref="A1:F328"/>
  <sheetViews>
    <sheetView zoomScaleNormal="100" workbookViewId="0">
      <selection activeCell="A14" sqref="A14"/>
    </sheetView>
  </sheetViews>
  <sheetFormatPr defaultColWidth="8.140625" defaultRowHeight="15" x14ac:dyDescent="0.25"/>
  <cols>
    <col min="1" max="1" width="104.42578125" bestFit="1" customWidth="1"/>
    <col min="2" max="2" width="10.7109375" bestFit="1" customWidth="1"/>
    <col min="3" max="4" width="11.7109375" bestFit="1" customWidth="1"/>
    <col min="5" max="5" width="11.42578125" customWidth="1"/>
    <col min="6" max="6" width="10.7109375" bestFit="1" customWidth="1"/>
    <col min="7" max="246" width="11.42578125" customWidth="1"/>
    <col min="247" max="247" width="104.42578125" bestFit="1" customWidth="1"/>
    <col min="248" max="248" width="10.7109375" bestFit="1" customWidth="1"/>
    <col min="249" max="249" width="11.7109375" bestFit="1" customWidth="1"/>
    <col min="250" max="251" width="10.7109375" bestFit="1" customWidth="1"/>
    <col min="252" max="252" width="11.7109375" bestFit="1" customWidth="1"/>
    <col min="253" max="255" width="10.7109375" bestFit="1" customWidth="1"/>
    <col min="257" max="257" width="104.42578125" bestFit="1" customWidth="1"/>
    <col min="258" max="258" width="10.7109375" bestFit="1" customWidth="1"/>
    <col min="259" max="260" width="11.7109375" bestFit="1" customWidth="1"/>
    <col min="261" max="261" width="11.42578125" customWidth="1"/>
    <col min="262" max="262" width="10.7109375" bestFit="1" customWidth="1"/>
    <col min="263" max="502" width="11.42578125" customWidth="1"/>
    <col min="503" max="503" width="104.42578125" bestFit="1" customWidth="1"/>
    <col min="504" max="504" width="10.7109375" bestFit="1" customWidth="1"/>
    <col min="505" max="505" width="11.7109375" bestFit="1" customWidth="1"/>
    <col min="506" max="507" width="10.7109375" bestFit="1" customWidth="1"/>
    <col min="508" max="508" width="11.7109375" bestFit="1" customWidth="1"/>
    <col min="509" max="511" width="10.7109375" bestFit="1" customWidth="1"/>
    <col min="513" max="513" width="104.42578125" bestFit="1" customWidth="1"/>
    <col min="514" max="514" width="10.7109375" bestFit="1" customWidth="1"/>
    <col min="515" max="516" width="11.7109375" bestFit="1" customWidth="1"/>
    <col min="517" max="517" width="11.42578125" customWidth="1"/>
    <col min="518" max="518" width="10.7109375" bestFit="1" customWidth="1"/>
    <col min="519" max="758" width="11.42578125" customWidth="1"/>
    <col min="759" max="759" width="104.42578125" bestFit="1" customWidth="1"/>
    <col min="760" max="760" width="10.7109375" bestFit="1" customWidth="1"/>
    <col min="761" max="761" width="11.7109375" bestFit="1" customWidth="1"/>
    <col min="762" max="763" width="10.7109375" bestFit="1" customWidth="1"/>
    <col min="764" max="764" width="11.7109375" bestFit="1" customWidth="1"/>
    <col min="765" max="767" width="10.7109375" bestFit="1" customWidth="1"/>
    <col min="769" max="769" width="104.42578125" bestFit="1" customWidth="1"/>
    <col min="770" max="770" width="10.7109375" bestFit="1" customWidth="1"/>
    <col min="771" max="772" width="11.7109375" bestFit="1" customWidth="1"/>
    <col min="773" max="773" width="11.42578125" customWidth="1"/>
    <col min="774" max="774" width="10.7109375" bestFit="1" customWidth="1"/>
    <col min="775" max="1014" width="11.42578125" customWidth="1"/>
    <col min="1015" max="1015" width="104.42578125" bestFit="1" customWidth="1"/>
    <col min="1016" max="1016" width="10.7109375" bestFit="1" customWidth="1"/>
    <col min="1017" max="1017" width="11.7109375" bestFit="1" customWidth="1"/>
    <col min="1018" max="1019" width="10.7109375" bestFit="1" customWidth="1"/>
    <col min="1020" max="1020" width="11.7109375" bestFit="1" customWidth="1"/>
    <col min="1021" max="1023" width="10.7109375" bestFit="1" customWidth="1"/>
    <col min="1025" max="1025" width="104.42578125" bestFit="1" customWidth="1"/>
    <col min="1026" max="1026" width="10.7109375" bestFit="1" customWidth="1"/>
    <col min="1027" max="1028" width="11.7109375" bestFit="1" customWidth="1"/>
    <col min="1029" max="1029" width="11.42578125" customWidth="1"/>
    <col min="1030" max="1030" width="10.7109375" bestFit="1" customWidth="1"/>
    <col min="1031" max="1270" width="11.42578125" customWidth="1"/>
    <col min="1271" max="1271" width="104.42578125" bestFit="1" customWidth="1"/>
    <col min="1272" max="1272" width="10.7109375" bestFit="1" customWidth="1"/>
    <col min="1273" max="1273" width="11.7109375" bestFit="1" customWidth="1"/>
    <col min="1274" max="1275" width="10.7109375" bestFit="1" customWidth="1"/>
    <col min="1276" max="1276" width="11.7109375" bestFit="1" customWidth="1"/>
    <col min="1277" max="1279" width="10.7109375" bestFit="1" customWidth="1"/>
    <col min="1281" max="1281" width="104.42578125" bestFit="1" customWidth="1"/>
    <col min="1282" max="1282" width="10.7109375" bestFit="1" customWidth="1"/>
    <col min="1283" max="1284" width="11.7109375" bestFit="1" customWidth="1"/>
    <col min="1285" max="1285" width="11.42578125" customWidth="1"/>
    <col min="1286" max="1286" width="10.7109375" bestFit="1" customWidth="1"/>
    <col min="1287" max="1526" width="11.42578125" customWidth="1"/>
    <col min="1527" max="1527" width="104.42578125" bestFit="1" customWidth="1"/>
    <col min="1528" max="1528" width="10.7109375" bestFit="1" customWidth="1"/>
    <col min="1529" max="1529" width="11.7109375" bestFit="1" customWidth="1"/>
    <col min="1530" max="1531" width="10.7109375" bestFit="1" customWidth="1"/>
    <col min="1532" max="1532" width="11.7109375" bestFit="1" customWidth="1"/>
    <col min="1533" max="1535" width="10.7109375" bestFit="1" customWidth="1"/>
    <col min="1537" max="1537" width="104.42578125" bestFit="1" customWidth="1"/>
    <col min="1538" max="1538" width="10.7109375" bestFit="1" customWidth="1"/>
    <col min="1539" max="1540" width="11.7109375" bestFit="1" customWidth="1"/>
    <col min="1541" max="1541" width="11.42578125" customWidth="1"/>
    <col min="1542" max="1542" width="10.7109375" bestFit="1" customWidth="1"/>
    <col min="1543" max="1782" width="11.42578125" customWidth="1"/>
    <col min="1783" max="1783" width="104.42578125" bestFit="1" customWidth="1"/>
    <col min="1784" max="1784" width="10.7109375" bestFit="1" customWidth="1"/>
    <col min="1785" max="1785" width="11.7109375" bestFit="1" customWidth="1"/>
    <col min="1786" max="1787" width="10.7109375" bestFit="1" customWidth="1"/>
    <col min="1788" max="1788" width="11.7109375" bestFit="1" customWidth="1"/>
    <col min="1789" max="1791" width="10.7109375" bestFit="1" customWidth="1"/>
    <col min="1793" max="1793" width="104.42578125" bestFit="1" customWidth="1"/>
    <col min="1794" max="1794" width="10.7109375" bestFit="1" customWidth="1"/>
    <col min="1795" max="1796" width="11.7109375" bestFit="1" customWidth="1"/>
    <col min="1797" max="1797" width="11.42578125" customWidth="1"/>
    <col min="1798" max="1798" width="10.7109375" bestFit="1" customWidth="1"/>
    <col min="1799" max="2038" width="11.42578125" customWidth="1"/>
    <col min="2039" max="2039" width="104.42578125" bestFit="1" customWidth="1"/>
    <col min="2040" max="2040" width="10.7109375" bestFit="1" customWidth="1"/>
    <col min="2041" max="2041" width="11.7109375" bestFit="1" customWidth="1"/>
    <col min="2042" max="2043" width="10.7109375" bestFit="1" customWidth="1"/>
    <col min="2044" max="2044" width="11.7109375" bestFit="1" customWidth="1"/>
    <col min="2045" max="2047" width="10.7109375" bestFit="1" customWidth="1"/>
    <col min="2049" max="2049" width="104.42578125" bestFit="1" customWidth="1"/>
    <col min="2050" max="2050" width="10.7109375" bestFit="1" customWidth="1"/>
    <col min="2051" max="2052" width="11.7109375" bestFit="1" customWidth="1"/>
    <col min="2053" max="2053" width="11.42578125" customWidth="1"/>
    <col min="2054" max="2054" width="10.7109375" bestFit="1" customWidth="1"/>
    <col min="2055" max="2294" width="11.42578125" customWidth="1"/>
    <col min="2295" max="2295" width="104.42578125" bestFit="1" customWidth="1"/>
    <col min="2296" max="2296" width="10.7109375" bestFit="1" customWidth="1"/>
    <col min="2297" max="2297" width="11.7109375" bestFit="1" customWidth="1"/>
    <col min="2298" max="2299" width="10.7109375" bestFit="1" customWidth="1"/>
    <col min="2300" max="2300" width="11.7109375" bestFit="1" customWidth="1"/>
    <col min="2301" max="2303" width="10.7109375" bestFit="1" customWidth="1"/>
    <col min="2305" max="2305" width="104.42578125" bestFit="1" customWidth="1"/>
    <col min="2306" max="2306" width="10.7109375" bestFit="1" customWidth="1"/>
    <col min="2307" max="2308" width="11.7109375" bestFit="1" customWidth="1"/>
    <col min="2309" max="2309" width="11.42578125" customWidth="1"/>
    <col min="2310" max="2310" width="10.7109375" bestFit="1" customWidth="1"/>
    <col min="2311" max="2550" width="11.42578125" customWidth="1"/>
    <col min="2551" max="2551" width="104.42578125" bestFit="1" customWidth="1"/>
    <col min="2552" max="2552" width="10.7109375" bestFit="1" customWidth="1"/>
    <col min="2553" max="2553" width="11.7109375" bestFit="1" customWidth="1"/>
    <col min="2554" max="2555" width="10.7109375" bestFit="1" customWidth="1"/>
    <col min="2556" max="2556" width="11.7109375" bestFit="1" customWidth="1"/>
    <col min="2557" max="2559" width="10.7109375" bestFit="1" customWidth="1"/>
    <col min="2561" max="2561" width="104.42578125" bestFit="1" customWidth="1"/>
    <col min="2562" max="2562" width="10.7109375" bestFit="1" customWidth="1"/>
    <col min="2563" max="2564" width="11.7109375" bestFit="1" customWidth="1"/>
    <col min="2565" max="2565" width="11.42578125" customWidth="1"/>
    <col min="2566" max="2566" width="10.7109375" bestFit="1" customWidth="1"/>
    <col min="2567" max="2806" width="11.42578125" customWidth="1"/>
    <col min="2807" max="2807" width="104.42578125" bestFit="1" customWidth="1"/>
    <col min="2808" max="2808" width="10.7109375" bestFit="1" customWidth="1"/>
    <col min="2809" max="2809" width="11.7109375" bestFit="1" customWidth="1"/>
    <col min="2810" max="2811" width="10.7109375" bestFit="1" customWidth="1"/>
    <col min="2812" max="2812" width="11.7109375" bestFit="1" customWidth="1"/>
    <col min="2813" max="2815" width="10.7109375" bestFit="1" customWidth="1"/>
    <col min="2817" max="2817" width="104.42578125" bestFit="1" customWidth="1"/>
    <col min="2818" max="2818" width="10.7109375" bestFit="1" customWidth="1"/>
    <col min="2819" max="2820" width="11.7109375" bestFit="1" customWidth="1"/>
    <col min="2821" max="2821" width="11.42578125" customWidth="1"/>
    <col min="2822" max="2822" width="10.7109375" bestFit="1" customWidth="1"/>
    <col min="2823" max="3062" width="11.42578125" customWidth="1"/>
    <col min="3063" max="3063" width="104.42578125" bestFit="1" customWidth="1"/>
    <col min="3064" max="3064" width="10.7109375" bestFit="1" customWidth="1"/>
    <col min="3065" max="3065" width="11.7109375" bestFit="1" customWidth="1"/>
    <col min="3066" max="3067" width="10.7109375" bestFit="1" customWidth="1"/>
    <col min="3068" max="3068" width="11.7109375" bestFit="1" customWidth="1"/>
    <col min="3069" max="3071" width="10.7109375" bestFit="1" customWidth="1"/>
    <col min="3073" max="3073" width="104.42578125" bestFit="1" customWidth="1"/>
    <col min="3074" max="3074" width="10.7109375" bestFit="1" customWidth="1"/>
    <col min="3075" max="3076" width="11.7109375" bestFit="1" customWidth="1"/>
    <col min="3077" max="3077" width="11.42578125" customWidth="1"/>
    <col min="3078" max="3078" width="10.7109375" bestFit="1" customWidth="1"/>
    <col min="3079" max="3318" width="11.42578125" customWidth="1"/>
    <col min="3319" max="3319" width="104.42578125" bestFit="1" customWidth="1"/>
    <col min="3320" max="3320" width="10.7109375" bestFit="1" customWidth="1"/>
    <col min="3321" max="3321" width="11.7109375" bestFit="1" customWidth="1"/>
    <col min="3322" max="3323" width="10.7109375" bestFit="1" customWidth="1"/>
    <col min="3324" max="3324" width="11.7109375" bestFit="1" customWidth="1"/>
    <col min="3325" max="3327" width="10.7109375" bestFit="1" customWidth="1"/>
    <col min="3329" max="3329" width="104.42578125" bestFit="1" customWidth="1"/>
    <col min="3330" max="3330" width="10.7109375" bestFit="1" customWidth="1"/>
    <col min="3331" max="3332" width="11.7109375" bestFit="1" customWidth="1"/>
    <col min="3333" max="3333" width="11.42578125" customWidth="1"/>
    <col min="3334" max="3334" width="10.7109375" bestFit="1" customWidth="1"/>
    <col min="3335" max="3574" width="11.42578125" customWidth="1"/>
    <col min="3575" max="3575" width="104.42578125" bestFit="1" customWidth="1"/>
    <col min="3576" max="3576" width="10.7109375" bestFit="1" customWidth="1"/>
    <col min="3577" max="3577" width="11.7109375" bestFit="1" customWidth="1"/>
    <col min="3578" max="3579" width="10.7109375" bestFit="1" customWidth="1"/>
    <col min="3580" max="3580" width="11.7109375" bestFit="1" customWidth="1"/>
    <col min="3581" max="3583" width="10.7109375" bestFit="1" customWidth="1"/>
    <col min="3585" max="3585" width="104.42578125" bestFit="1" customWidth="1"/>
    <col min="3586" max="3586" width="10.7109375" bestFit="1" customWidth="1"/>
    <col min="3587" max="3588" width="11.7109375" bestFit="1" customWidth="1"/>
    <col min="3589" max="3589" width="11.42578125" customWidth="1"/>
    <col min="3590" max="3590" width="10.7109375" bestFit="1" customWidth="1"/>
    <col min="3591" max="3830" width="11.42578125" customWidth="1"/>
    <col min="3831" max="3831" width="104.42578125" bestFit="1" customWidth="1"/>
    <col min="3832" max="3832" width="10.7109375" bestFit="1" customWidth="1"/>
    <col min="3833" max="3833" width="11.7109375" bestFit="1" customWidth="1"/>
    <col min="3834" max="3835" width="10.7109375" bestFit="1" customWidth="1"/>
    <col min="3836" max="3836" width="11.7109375" bestFit="1" customWidth="1"/>
    <col min="3837" max="3839" width="10.7109375" bestFit="1" customWidth="1"/>
    <col min="3841" max="3841" width="104.42578125" bestFit="1" customWidth="1"/>
    <col min="3842" max="3842" width="10.7109375" bestFit="1" customWidth="1"/>
    <col min="3843" max="3844" width="11.7109375" bestFit="1" customWidth="1"/>
    <col min="3845" max="3845" width="11.42578125" customWidth="1"/>
    <col min="3846" max="3846" width="10.7109375" bestFit="1" customWidth="1"/>
    <col min="3847" max="4086" width="11.42578125" customWidth="1"/>
    <col min="4087" max="4087" width="104.42578125" bestFit="1" customWidth="1"/>
    <col min="4088" max="4088" width="10.7109375" bestFit="1" customWidth="1"/>
    <col min="4089" max="4089" width="11.7109375" bestFit="1" customWidth="1"/>
    <col min="4090" max="4091" width="10.7109375" bestFit="1" customWidth="1"/>
    <col min="4092" max="4092" width="11.7109375" bestFit="1" customWidth="1"/>
    <col min="4093" max="4095" width="10.7109375" bestFit="1" customWidth="1"/>
    <col min="4097" max="4097" width="104.42578125" bestFit="1" customWidth="1"/>
    <col min="4098" max="4098" width="10.7109375" bestFit="1" customWidth="1"/>
    <col min="4099" max="4100" width="11.7109375" bestFit="1" customWidth="1"/>
    <col min="4101" max="4101" width="11.42578125" customWidth="1"/>
    <col min="4102" max="4102" width="10.7109375" bestFit="1" customWidth="1"/>
    <col min="4103" max="4342" width="11.42578125" customWidth="1"/>
    <col min="4343" max="4343" width="104.42578125" bestFit="1" customWidth="1"/>
    <col min="4344" max="4344" width="10.7109375" bestFit="1" customWidth="1"/>
    <col min="4345" max="4345" width="11.7109375" bestFit="1" customWidth="1"/>
    <col min="4346" max="4347" width="10.7109375" bestFit="1" customWidth="1"/>
    <col min="4348" max="4348" width="11.7109375" bestFit="1" customWidth="1"/>
    <col min="4349" max="4351" width="10.7109375" bestFit="1" customWidth="1"/>
    <col min="4353" max="4353" width="104.42578125" bestFit="1" customWidth="1"/>
    <col min="4354" max="4354" width="10.7109375" bestFit="1" customWidth="1"/>
    <col min="4355" max="4356" width="11.7109375" bestFit="1" customWidth="1"/>
    <col min="4357" max="4357" width="11.42578125" customWidth="1"/>
    <col min="4358" max="4358" width="10.7109375" bestFit="1" customWidth="1"/>
    <col min="4359" max="4598" width="11.42578125" customWidth="1"/>
    <col min="4599" max="4599" width="104.42578125" bestFit="1" customWidth="1"/>
    <col min="4600" max="4600" width="10.7109375" bestFit="1" customWidth="1"/>
    <col min="4601" max="4601" width="11.7109375" bestFit="1" customWidth="1"/>
    <col min="4602" max="4603" width="10.7109375" bestFit="1" customWidth="1"/>
    <col min="4604" max="4604" width="11.7109375" bestFit="1" customWidth="1"/>
    <col min="4605" max="4607" width="10.7109375" bestFit="1" customWidth="1"/>
    <col min="4609" max="4609" width="104.42578125" bestFit="1" customWidth="1"/>
    <col min="4610" max="4610" width="10.7109375" bestFit="1" customWidth="1"/>
    <col min="4611" max="4612" width="11.7109375" bestFit="1" customWidth="1"/>
    <col min="4613" max="4613" width="11.42578125" customWidth="1"/>
    <col min="4614" max="4614" width="10.7109375" bestFit="1" customWidth="1"/>
    <col min="4615" max="4854" width="11.42578125" customWidth="1"/>
    <col min="4855" max="4855" width="104.42578125" bestFit="1" customWidth="1"/>
    <col min="4856" max="4856" width="10.7109375" bestFit="1" customWidth="1"/>
    <col min="4857" max="4857" width="11.7109375" bestFit="1" customWidth="1"/>
    <col min="4858" max="4859" width="10.7109375" bestFit="1" customWidth="1"/>
    <col min="4860" max="4860" width="11.7109375" bestFit="1" customWidth="1"/>
    <col min="4861" max="4863" width="10.7109375" bestFit="1" customWidth="1"/>
    <col min="4865" max="4865" width="104.42578125" bestFit="1" customWidth="1"/>
    <col min="4866" max="4866" width="10.7109375" bestFit="1" customWidth="1"/>
    <col min="4867" max="4868" width="11.7109375" bestFit="1" customWidth="1"/>
    <col min="4869" max="4869" width="11.42578125" customWidth="1"/>
    <col min="4870" max="4870" width="10.7109375" bestFit="1" customWidth="1"/>
    <col min="4871" max="5110" width="11.42578125" customWidth="1"/>
    <col min="5111" max="5111" width="104.42578125" bestFit="1" customWidth="1"/>
    <col min="5112" max="5112" width="10.7109375" bestFit="1" customWidth="1"/>
    <col min="5113" max="5113" width="11.7109375" bestFit="1" customWidth="1"/>
    <col min="5114" max="5115" width="10.7109375" bestFit="1" customWidth="1"/>
    <col min="5116" max="5116" width="11.7109375" bestFit="1" customWidth="1"/>
    <col min="5117" max="5119" width="10.7109375" bestFit="1" customWidth="1"/>
    <col min="5121" max="5121" width="104.42578125" bestFit="1" customWidth="1"/>
    <col min="5122" max="5122" width="10.7109375" bestFit="1" customWidth="1"/>
    <col min="5123" max="5124" width="11.7109375" bestFit="1" customWidth="1"/>
    <col min="5125" max="5125" width="11.42578125" customWidth="1"/>
    <col min="5126" max="5126" width="10.7109375" bestFit="1" customWidth="1"/>
    <col min="5127" max="5366" width="11.42578125" customWidth="1"/>
    <col min="5367" max="5367" width="104.42578125" bestFit="1" customWidth="1"/>
    <col min="5368" max="5368" width="10.7109375" bestFit="1" customWidth="1"/>
    <col min="5369" max="5369" width="11.7109375" bestFit="1" customWidth="1"/>
    <col min="5370" max="5371" width="10.7109375" bestFit="1" customWidth="1"/>
    <col min="5372" max="5372" width="11.7109375" bestFit="1" customWidth="1"/>
    <col min="5373" max="5375" width="10.7109375" bestFit="1" customWidth="1"/>
    <col min="5377" max="5377" width="104.42578125" bestFit="1" customWidth="1"/>
    <col min="5378" max="5378" width="10.7109375" bestFit="1" customWidth="1"/>
    <col min="5379" max="5380" width="11.7109375" bestFit="1" customWidth="1"/>
    <col min="5381" max="5381" width="11.42578125" customWidth="1"/>
    <col min="5382" max="5382" width="10.7109375" bestFit="1" customWidth="1"/>
    <col min="5383" max="5622" width="11.42578125" customWidth="1"/>
    <col min="5623" max="5623" width="104.42578125" bestFit="1" customWidth="1"/>
    <col min="5624" max="5624" width="10.7109375" bestFit="1" customWidth="1"/>
    <col min="5625" max="5625" width="11.7109375" bestFit="1" customWidth="1"/>
    <col min="5626" max="5627" width="10.7109375" bestFit="1" customWidth="1"/>
    <col min="5628" max="5628" width="11.7109375" bestFit="1" customWidth="1"/>
    <col min="5629" max="5631" width="10.7109375" bestFit="1" customWidth="1"/>
    <col min="5633" max="5633" width="104.42578125" bestFit="1" customWidth="1"/>
    <col min="5634" max="5634" width="10.7109375" bestFit="1" customWidth="1"/>
    <col min="5635" max="5636" width="11.7109375" bestFit="1" customWidth="1"/>
    <col min="5637" max="5637" width="11.42578125" customWidth="1"/>
    <col min="5638" max="5638" width="10.7109375" bestFit="1" customWidth="1"/>
    <col min="5639" max="5878" width="11.42578125" customWidth="1"/>
    <col min="5879" max="5879" width="104.42578125" bestFit="1" customWidth="1"/>
    <col min="5880" max="5880" width="10.7109375" bestFit="1" customWidth="1"/>
    <col min="5881" max="5881" width="11.7109375" bestFit="1" customWidth="1"/>
    <col min="5882" max="5883" width="10.7109375" bestFit="1" customWidth="1"/>
    <col min="5884" max="5884" width="11.7109375" bestFit="1" customWidth="1"/>
    <col min="5885" max="5887" width="10.7109375" bestFit="1" customWidth="1"/>
    <col min="5889" max="5889" width="104.42578125" bestFit="1" customWidth="1"/>
    <col min="5890" max="5890" width="10.7109375" bestFit="1" customWidth="1"/>
    <col min="5891" max="5892" width="11.7109375" bestFit="1" customWidth="1"/>
    <col min="5893" max="5893" width="11.42578125" customWidth="1"/>
    <col min="5894" max="5894" width="10.7109375" bestFit="1" customWidth="1"/>
    <col min="5895" max="6134" width="11.42578125" customWidth="1"/>
    <col min="6135" max="6135" width="104.42578125" bestFit="1" customWidth="1"/>
    <col min="6136" max="6136" width="10.7109375" bestFit="1" customWidth="1"/>
    <col min="6137" max="6137" width="11.7109375" bestFit="1" customWidth="1"/>
    <col min="6138" max="6139" width="10.7109375" bestFit="1" customWidth="1"/>
    <col min="6140" max="6140" width="11.7109375" bestFit="1" customWidth="1"/>
    <col min="6141" max="6143" width="10.7109375" bestFit="1" customWidth="1"/>
    <col min="6145" max="6145" width="104.42578125" bestFit="1" customWidth="1"/>
    <col min="6146" max="6146" width="10.7109375" bestFit="1" customWidth="1"/>
    <col min="6147" max="6148" width="11.7109375" bestFit="1" customWidth="1"/>
    <col min="6149" max="6149" width="11.42578125" customWidth="1"/>
    <col min="6150" max="6150" width="10.7109375" bestFit="1" customWidth="1"/>
    <col min="6151" max="6390" width="11.42578125" customWidth="1"/>
    <col min="6391" max="6391" width="104.42578125" bestFit="1" customWidth="1"/>
    <col min="6392" max="6392" width="10.7109375" bestFit="1" customWidth="1"/>
    <col min="6393" max="6393" width="11.7109375" bestFit="1" customWidth="1"/>
    <col min="6394" max="6395" width="10.7109375" bestFit="1" customWidth="1"/>
    <col min="6396" max="6396" width="11.7109375" bestFit="1" customWidth="1"/>
    <col min="6397" max="6399" width="10.7109375" bestFit="1" customWidth="1"/>
    <col min="6401" max="6401" width="104.42578125" bestFit="1" customWidth="1"/>
    <col min="6402" max="6402" width="10.7109375" bestFit="1" customWidth="1"/>
    <col min="6403" max="6404" width="11.7109375" bestFit="1" customWidth="1"/>
    <col min="6405" max="6405" width="11.42578125" customWidth="1"/>
    <col min="6406" max="6406" width="10.7109375" bestFit="1" customWidth="1"/>
    <col min="6407" max="6646" width="11.42578125" customWidth="1"/>
    <col min="6647" max="6647" width="104.42578125" bestFit="1" customWidth="1"/>
    <col min="6648" max="6648" width="10.7109375" bestFit="1" customWidth="1"/>
    <col min="6649" max="6649" width="11.7109375" bestFit="1" customWidth="1"/>
    <col min="6650" max="6651" width="10.7109375" bestFit="1" customWidth="1"/>
    <col min="6652" max="6652" width="11.7109375" bestFit="1" customWidth="1"/>
    <col min="6653" max="6655" width="10.7109375" bestFit="1" customWidth="1"/>
    <col min="6657" max="6657" width="104.42578125" bestFit="1" customWidth="1"/>
    <col min="6658" max="6658" width="10.7109375" bestFit="1" customWidth="1"/>
    <col min="6659" max="6660" width="11.7109375" bestFit="1" customWidth="1"/>
    <col min="6661" max="6661" width="11.42578125" customWidth="1"/>
    <col min="6662" max="6662" width="10.7109375" bestFit="1" customWidth="1"/>
    <col min="6663" max="6902" width="11.42578125" customWidth="1"/>
    <col min="6903" max="6903" width="104.42578125" bestFit="1" customWidth="1"/>
    <col min="6904" max="6904" width="10.7109375" bestFit="1" customWidth="1"/>
    <col min="6905" max="6905" width="11.7109375" bestFit="1" customWidth="1"/>
    <col min="6906" max="6907" width="10.7109375" bestFit="1" customWidth="1"/>
    <col min="6908" max="6908" width="11.7109375" bestFit="1" customWidth="1"/>
    <col min="6909" max="6911" width="10.7109375" bestFit="1" customWidth="1"/>
    <col min="6913" max="6913" width="104.42578125" bestFit="1" customWidth="1"/>
    <col min="6914" max="6914" width="10.7109375" bestFit="1" customWidth="1"/>
    <col min="6915" max="6916" width="11.7109375" bestFit="1" customWidth="1"/>
    <col min="6917" max="6917" width="11.42578125" customWidth="1"/>
    <col min="6918" max="6918" width="10.7109375" bestFit="1" customWidth="1"/>
    <col min="6919" max="7158" width="11.42578125" customWidth="1"/>
    <col min="7159" max="7159" width="104.42578125" bestFit="1" customWidth="1"/>
    <col min="7160" max="7160" width="10.7109375" bestFit="1" customWidth="1"/>
    <col min="7161" max="7161" width="11.7109375" bestFit="1" customWidth="1"/>
    <col min="7162" max="7163" width="10.7109375" bestFit="1" customWidth="1"/>
    <col min="7164" max="7164" width="11.7109375" bestFit="1" customWidth="1"/>
    <col min="7165" max="7167" width="10.7109375" bestFit="1" customWidth="1"/>
    <col min="7169" max="7169" width="104.42578125" bestFit="1" customWidth="1"/>
    <col min="7170" max="7170" width="10.7109375" bestFit="1" customWidth="1"/>
    <col min="7171" max="7172" width="11.7109375" bestFit="1" customWidth="1"/>
    <col min="7173" max="7173" width="11.42578125" customWidth="1"/>
    <col min="7174" max="7174" width="10.7109375" bestFit="1" customWidth="1"/>
    <col min="7175" max="7414" width="11.42578125" customWidth="1"/>
    <col min="7415" max="7415" width="104.42578125" bestFit="1" customWidth="1"/>
    <col min="7416" max="7416" width="10.7109375" bestFit="1" customWidth="1"/>
    <col min="7417" max="7417" width="11.7109375" bestFit="1" customWidth="1"/>
    <col min="7418" max="7419" width="10.7109375" bestFit="1" customWidth="1"/>
    <col min="7420" max="7420" width="11.7109375" bestFit="1" customWidth="1"/>
    <col min="7421" max="7423" width="10.7109375" bestFit="1" customWidth="1"/>
    <col min="7425" max="7425" width="104.42578125" bestFit="1" customWidth="1"/>
    <col min="7426" max="7426" width="10.7109375" bestFit="1" customWidth="1"/>
    <col min="7427" max="7428" width="11.7109375" bestFit="1" customWidth="1"/>
    <col min="7429" max="7429" width="11.42578125" customWidth="1"/>
    <col min="7430" max="7430" width="10.7109375" bestFit="1" customWidth="1"/>
    <col min="7431" max="7670" width="11.42578125" customWidth="1"/>
    <col min="7671" max="7671" width="104.42578125" bestFit="1" customWidth="1"/>
    <col min="7672" max="7672" width="10.7109375" bestFit="1" customWidth="1"/>
    <col min="7673" max="7673" width="11.7109375" bestFit="1" customWidth="1"/>
    <col min="7674" max="7675" width="10.7109375" bestFit="1" customWidth="1"/>
    <col min="7676" max="7676" width="11.7109375" bestFit="1" customWidth="1"/>
    <col min="7677" max="7679" width="10.7109375" bestFit="1" customWidth="1"/>
    <col min="7681" max="7681" width="104.42578125" bestFit="1" customWidth="1"/>
    <col min="7682" max="7682" width="10.7109375" bestFit="1" customWidth="1"/>
    <col min="7683" max="7684" width="11.7109375" bestFit="1" customWidth="1"/>
    <col min="7685" max="7685" width="11.42578125" customWidth="1"/>
    <col min="7686" max="7686" width="10.7109375" bestFit="1" customWidth="1"/>
    <col min="7687" max="7926" width="11.42578125" customWidth="1"/>
    <col min="7927" max="7927" width="104.42578125" bestFit="1" customWidth="1"/>
    <col min="7928" max="7928" width="10.7109375" bestFit="1" customWidth="1"/>
    <col min="7929" max="7929" width="11.7109375" bestFit="1" customWidth="1"/>
    <col min="7930" max="7931" width="10.7109375" bestFit="1" customWidth="1"/>
    <col min="7932" max="7932" width="11.7109375" bestFit="1" customWidth="1"/>
    <col min="7933" max="7935" width="10.7109375" bestFit="1" customWidth="1"/>
    <col min="7937" max="7937" width="104.42578125" bestFit="1" customWidth="1"/>
    <col min="7938" max="7938" width="10.7109375" bestFit="1" customWidth="1"/>
    <col min="7939" max="7940" width="11.7109375" bestFit="1" customWidth="1"/>
    <col min="7941" max="7941" width="11.42578125" customWidth="1"/>
    <col min="7942" max="7942" width="10.7109375" bestFit="1" customWidth="1"/>
    <col min="7943" max="8182" width="11.42578125" customWidth="1"/>
    <col min="8183" max="8183" width="104.42578125" bestFit="1" customWidth="1"/>
    <col min="8184" max="8184" width="10.7109375" bestFit="1" customWidth="1"/>
    <col min="8185" max="8185" width="11.7109375" bestFit="1" customWidth="1"/>
    <col min="8186" max="8187" width="10.7109375" bestFit="1" customWidth="1"/>
    <col min="8188" max="8188" width="11.7109375" bestFit="1" customWidth="1"/>
    <col min="8189" max="8191" width="10.7109375" bestFit="1" customWidth="1"/>
    <col min="8193" max="8193" width="104.42578125" bestFit="1" customWidth="1"/>
    <col min="8194" max="8194" width="10.7109375" bestFit="1" customWidth="1"/>
    <col min="8195" max="8196" width="11.7109375" bestFit="1" customWidth="1"/>
    <col min="8197" max="8197" width="11.42578125" customWidth="1"/>
    <col min="8198" max="8198" width="10.7109375" bestFit="1" customWidth="1"/>
    <col min="8199" max="8438" width="11.42578125" customWidth="1"/>
    <col min="8439" max="8439" width="104.42578125" bestFit="1" customWidth="1"/>
    <col min="8440" max="8440" width="10.7109375" bestFit="1" customWidth="1"/>
    <col min="8441" max="8441" width="11.7109375" bestFit="1" customWidth="1"/>
    <col min="8442" max="8443" width="10.7109375" bestFit="1" customWidth="1"/>
    <col min="8444" max="8444" width="11.7109375" bestFit="1" customWidth="1"/>
    <col min="8445" max="8447" width="10.7109375" bestFit="1" customWidth="1"/>
    <col min="8449" max="8449" width="104.42578125" bestFit="1" customWidth="1"/>
    <col min="8450" max="8450" width="10.7109375" bestFit="1" customWidth="1"/>
    <col min="8451" max="8452" width="11.7109375" bestFit="1" customWidth="1"/>
    <col min="8453" max="8453" width="11.42578125" customWidth="1"/>
    <col min="8454" max="8454" width="10.7109375" bestFit="1" customWidth="1"/>
    <col min="8455" max="8694" width="11.42578125" customWidth="1"/>
    <col min="8695" max="8695" width="104.42578125" bestFit="1" customWidth="1"/>
    <col min="8696" max="8696" width="10.7109375" bestFit="1" customWidth="1"/>
    <col min="8697" max="8697" width="11.7109375" bestFit="1" customWidth="1"/>
    <col min="8698" max="8699" width="10.7109375" bestFit="1" customWidth="1"/>
    <col min="8700" max="8700" width="11.7109375" bestFit="1" customWidth="1"/>
    <col min="8701" max="8703" width="10.7109375" bestFit="1" customWidth="1"/>
    <col min="8705" max="8705" width="104.42578125" bestFit="1" customWidth="1"/>
    <col min="8706" max="8706" width="10.7109375" bestFit="1" customWidth="1"/>
    <col min="8707" max="8708" width="11.7109375" bestFit="1" customWidth="1"/>
    <col min="8709" max="8709" width="11.42578125" customWidth="1"/>
    <col min="8710" max="8710" width="10.7109375" bestFit="1" customWidth="1"/>
    <col min="8711" max="8950" width="11.42578125" customWidth="1"/>
    <col min="8951" max="8951" width="104.42578125" bestFit="1" customWidth="1"/>
    <col min="8952" max="8952" width="10.7109375" bestFit="1" customWidth="1"/>
    <col min="8953" max="8953" width="11.7109375" bestFit="1" customWidth="1"/>
    <col min="8954" max="8955" width="10.7109375" bestFit="1" customWidth="1"/>
    <col min="8956" max="8956" width="11.7109375" bestFit="1" customWidth="1"/>
    <col min="8957" max="8959" width="10.7109375" bestFit="1" customWidth="1"/>
    <col min="8961" max="8961" width="104.42578125" bestFit="1" customWidth="1"/>
    <col min="8962" max="8962" width="10.7109375" bestFit="1" customWidth="1"/>
    <col min="8963" max="8964" width="11.7109375" bestFit="1" customWidth="1"/>
    <col min="8965" max="8965" width="11.42578125" customWidth="1"/>
    <col min="8966" max="8966" width="10.7109375" bestFit="1" customWidth="1"/>
    <col min="8967" max="9206" width="11.42578125" customWidth="1"/>
    <col min="9207" max="9207" width="104.42578125" bestFit="1" customWidth="1"/>
    <col min="9208" max="9208" width="10.7109375" bestFit="1" customWidth="1"/>
    <col min="9209" max="9209" width="11.7109375" bestFit="1" customWidth="1"/>
    <col min="9210" max="9211" width="10.7109375" bestFit="1" customWidth="1"/>
    <col min="9212" max="9212" width="11.7109375" bestFit="1" customWidth="1"/>
    <col min="9213" max="9215" width="10.7109375" bestFit="1" customWidth="1"/>
    <col min="9217" max="9217" width="104.42578125" bestFit="1" customWidth="1"/>
    <col min="9218" max="9218" width="10.7109375" bestFit="1" customWidth="1"/>
    <col min="9219" max="9220" width="11.7109375" bestFit="1" customWidth="1"/>
    <col min="9221" max="9221" width="11.42578125" customWidth="1"/>
    <col min="9222" max="9222" width="10.7109375" bestFit="1" customWidth="1"/>
    <col min="9223" max="9462" width="11.42578125" customWidth="1"/>
    <col min="9463" max="9463" width="104.42578125" bestFit="1" customWidth="1"/>
    <col min="9464" max="9464" width="10.7109375" bestFit="1" customWidth="1"/>
    <col min="9465" max="9465" width="11.7109375" bestFit="1" customWidth="1"/>
    <col min="9466" max="9467" width="10.7109375" bestFit="1" customWidth="1"/>
    <col min="9468" max="9468" width="11.7109375" bestFit="1" customWidth="1"/>
    <col min="9469" max="9471" width="10.7109375" bestFit="1" customWidth="1"/>
    <col min="9473" max="9473" width="104.42578125" bestFit="1" customWidth="1"/>
    <col min="9474" max="9474" width="10.7109375" bestFit="1" customWidth="1"/>
    <col min="9475" max="9476" width="11.7109375" bestFit="1" customWidth="1"/>
    <col min="9477" max="9477" width="11.42578125" customWidth="1"/>
    <col min="9478" max="9478" width="10.7109375" bestFit="1" customWidth="1"/>
    <col min="9479" max="9718" width="11.42578125" customWidth="1"/>
    <col min="9719" max="9719" width="104.42578125" bestFit="1" customWidth="1"/>
    <col min="9720" max="9720" width="10.7109375" bestFit="1" customWidth="1"/>
    <col min="9721" max="9721" width="11.7109375" bestFit="1" customWidth="1"/>
    <col min="9722" max="9723" width="10.7109375" bestFit="1" customWidth="1"/>
    <col min="9724" max="9724" width="11.7109375" bestFit="1" customWidth="1"/>
    <col min="9725" max="9727" width="10.7109375" bestFit="1" customWidth="1"/>
    <col min="9729" max="9729" width="104.42578125" bestFit="1" customWidth="1"/>
    <col min="9730" max="9730" width="10.7109375" bestFit="1" customWidth="1"/>
    <col min="9731" max="9732" width="11.7109375" bestFit="1" customWidth="1"/>
    <col min="9733" max="9733" width="11.42578125" customWidth="1"/>
    <col min="9734" max="9734" width="10.7109375" bestFit="1" customWidth="1"/>
    <col min="9735" max="9974" width="11.42578125" customWidth="1"/>
    <col min="9975" max="9975" width="104.42578125" bestFit="1" customWidth="1"/>
    <col min="9976" max="9976" width="10.7109375" bestFit="1" customWidth="1"/>
    <col min="9977" max="9977" width="11.7109375" bestFit="1" customWidth="1"/>
    <col min="9978" max="9979" width="10.7109375" bestFit="1" customWidth="1"/>
    <col min="9980" max="9980" width="11.7109375" bestFit="1" customWidth="1"/>
    <col min="9981" max="9983" width="10.7109375" bestFit="1" customWidth="1"/>
    <col min="9985" max="9985" width="104.42578125" bestFit="1" customWidth="1"/>
    <col min="9986" max="9986" width="10.7109375" bestFit="1" customWidth="1"/>
    <col min="9987" max="9988" width="11.7109375" bestFit="1" customWidth="1"/>
    <col min="9989" max="9989" width="11.42578125" customWidth="1"/>
    <col min="9990" max="9990" width="10.7109375" bestFit="1" customWidth="1"/>
    <col min="9991" max="10230" width="11.42578125" customWidth="1"/>
    <col min="10231" max="10231" width="104.42578125" bestFit="1" customWidth="1"/>
    <col min="10232" max="10232" width="10.7109375" bestFit="1" customWidth="1"/>
    <col min="10233" max="10233" width="11.7109375" bestFit="1" customWidth="1"/>
    <col min="10234" max="10235" width="10.7109375" bestFit="1" customWidth="1"/>
    <col min="10236" max="10236" width="11.7109375" bestFit="1" customWidth="1"/>
    <col min="10237" max="10239" width="10.7109375" bestFit="1" customWidth="1"/>
    <col min="10241" max="10241" width="104.42578125" bestFit="1" customWidth="1"/>
    <col min="10242" max="10242" width="10.7109375" bestFit="1" customWidth="1"/>
    <col min="10243" max="10244" width="11.7109375" bestFit="1" customWidth="1"/>
    <col min="10245" max="10245" width="11.42578125" customWidth="1"/>
    <col min="10246" max="10246" width="10.7109375" bestFit="1" customWidth="1"/>
    <col min="10247" max="10486" width="11.42578125" customWidth="1"/>
    <col min="10487" max="10487" width="104.42578125" bestFit="1" customWidth="1"/>
    <col min="10488" max="10488" width="10.7109375" bestFit="1" customWidth="1"/>
    <col min="10489" max="10489" width="11.7109375" bestFit="1" customWidth="1"/>
    <col min="10490" max="10491" width="10.7109375" bestFit="1" customWidth="1"/>
    <col min="10492" max="10492" width="11.7109375" bestFit="1" customWidth="1"/>
    <col min="10493" max="10495" width="10.7109375" bestFit="1" customWidth="1"/>
    <col min="10497" max="10497" width="104.42578125" bestFit="1" customWidth="1"/>
    <col min="10498" max="10498" width="10.7109375" bestFit="1" customWidth="1"/>
    <col min="10499" max="10500" width="11.7109375" bestFit="1" customWidth="1"/>
    <col min="10501" max="10501" width="11.42578125" customWidth="1"/>
    <col min="10502" max="10502" width="10.7109375" bestFit="1" customWidth="1"/>
    <col min="10503" max="10742" width="11.42578125" customWidth="1"/>
    <col min="10743" max="10743" width="104.42578125" bestFit="1" customWidth="1"/>
    <col min="10744" max="10744" width="10.7109375" bestFit="1" customWidth="1"/>
    <col min="10745" max="10745" width="11.7109375" bestFit="1" customWidth="1"/>
    <col min="10746" max="10747" width="10.7109375" bestFit="1" customWidth="1"/>
    <col min="10748" max="10748" width="11.7109375" bestFit="1" customWidth="1"/>
    <col min="10749" max="10751" width="10.7109375" bestFit="1" customWidth="1"/>
    <col min="10753" max="10753" width="104.42578125" bestFit="1" customWidth="1"/>
    <col min="10754" max="10754" width="10.7109375" bestFit="1" customWidth="1"/>
    <col min="10755" max="10756" width="11.7109375" bestFit="1" customWidth="1"/>
    <col min="10757" max="10757" width="11.42578125" customWidth="1"/>
    <col min="10758" max="10758" width="10.7109375" bestFit="1" customWidth="1"/>
    <col min="10759" max="10998" width="11.42578125" customWidth="1"/>
    <col min="10999" max="10999" width="104.42578125" bestFit="1" customWidth="1"/>
    <col min="11000" max="11000" width="10.7109375" bestFit="1" customWidth="1"/>
    <col min="11001" max="11001" width="11.7109375" bestFit="1" customWidth="1"/>
    <col min="11002" max="11003" width="10.7109375" bestFit="1" customWidth="1"/>
    <col min="11004" max="11004" width="11.7109375" bestFit="1" customWidth="1"/>
    <col min="11005" max="11007" width="10.7109375" bestFit="1" customWidth="1"/>
    <col min="11009" max="11009" width="104.42578125" bestFit="1" customWidth="1"/>
    <col min="11010" max="11010" width="10.7109375" bestFit="1" customWidth="1"/>
    <col min="11011" max="11012" width="11.7109375" bestFit="1" customWidth="1"/>
    <col min="11013" max="11013" width="11.42578125" customWidth="1"/>
    <col min="11014" max="11014" width="10.7109375" bestFit="1" customWidth="1"/>
    <col min="11015" max="11254" width="11.42578125" customWidth="1"/>
    <col min="11255" max="11255" width="104.42578125" bestFit="1" customWidth="1"/>
    <col min="11256" max="11256" width="10.7109375" bestFit="1" customWidth="1"/>
    <col min="11257" max="11257" width="11.7109375" bestFit="1" customWidth="1"/>
    <col min="11258" max="11259" width="10.7109375" bestFit="1" customWidth="1"/>
    <col min="11260" max="11260" width="11.7109375" bestFit="1" customWidth="1"/>
    <col min="11261" max="11263" width="10.7109375" bestFit="1" customWidth="1"/>
    <col min="11265" max="11265" width="104.42578125" bestFit="1" customWidth="1"/>
    <col min="11266" max="11266" width="10.7109375" bestFit="1" customWidth="1"/>
    <col min="11267" max="11268" width="11.7109375" bestFit="1" customWidth="1"/>
    <col min="11269" max="11269" width="11.42578125" customWidth="1"/>
    <col min="11270" max="11270" width="10.7109375" bestFit="1" customWidth="1"/>
    <col min="11271" max="11510" width="11.42578125" customWidth="1"/>
    <col min="11511" max="11511" width="104.42578125" bestFit="1" customWidth="1"/>
    <col min="11512" max="11512" width="10.7109375" bestFit="1" customWidth="1"/>
    <col min="11513" max="11513" width="11.7109375" bestFit="1" customWidth="1"/>
    <col min="11514" max="11515" width="10.7109375" bestFit="1" customWidth="1"/>
    <col min="11516" max="11516" width="11.7109375" bestFit="1" customWidth="1"/>
    <col min="11517" max="11519" width="10.7109375" bestFit="1" customWidth="1"/>
    <col min="11521" max="11521" width="104.42578125" bestFit="1" customWidth="1"/>
    <col min="11522" max="11522" width="10.7109375" bestFit="1" customWidth="1"/>
    <col min="11523" max="11524" width="11.7109375" bestFit="1" customWidth="1"/>
    <col min="11525" max="11525" width="11.42578125" customWidth="1"/>
    <col min="11526" max="11526" width="10.7109375" bestFit="1" customWidth="1"/>
    <col min="11527" max="11766" width="11.42578125" customWidth="1"/>
    <col min="11767" max="11767" width="104.42578125" bestFit="1" customWidth="1"/>
    <col min="11768" max="11768" width="10.7109375" bestFit="1" customWidth="1"/>
    <col min="11769" max="11769" width="11.7109375" bestFit="1" customWidth="1"/>
    <col min="11770" max="11771" width="10.7109375" bestFit="1" customWidth="1"/>
    <col min="11772" max="11772" width="11.7109375" bestFit="1" customWidth="1"/>
    <col min="11773" max="11775" width="10.7109375" bestFit="1" customWidth="1"/>
    <col min="11777" max="11777" width="104.42578125" bestFit="1" customWidth="1"/>
    <col min="11778" max="11778" width="10.7109375" bestFit="1" customWidth="1"/>
    <col min="11779" max="11780" width="11.7109375" bestFit="1" customWidth="1"/>
    <col min="11781" max="11781" width="11.42578125" customWidth="1"/>
    <col min="11782" max="11782" width="10.7109375" bestFit="1" customWidth="1"/>
    <col min="11783" max="12022" width="11.42578125" customWidth="1"/>
    <col min="12023" max="12023" width="104.42578125" bestFit="1" customWidth="1"/>
    <col min="12024" max="12024" width="10.7109375" bestFit="1" customWidth="1"/>
    <col min="12025" max="12025" width="11.7109375" bestFit="1" customWidth="1"/>
    <col min="12026" max="12027" width="10.7109375" bestFit="1" customWidth="1"/>
    <col min="12028" max="12028" width="11.7109375" bestFit="1" customWidth="1"/>
    <col min="12029" max="12031" width="10.7109375" bestFit="1" customWidth="1"/>
    <col min="12033" max="12033" width="104.42578125" bestFit="1" customWidth="1"/>
    <col min="12034" max="12034" width="10.7109375" bestFit="1" customWidth="1"/>
    <col min="12035" max="12036" width="11.7109375" bestFit="1" customWidth="1"/>
    <col min="12037" max="12037" width="11.42578125" customWidth="1"/>
    <col min="12038" max="12038" width="10.7109375" bestFit="1" customWidth="1"/>
    <col min="12039" max="12278" width="11.42578125" customWidth="1"/>
    <col min="12279" max="12279" width="104.42578125" bestFit="1" customWidth="1"/>
    <col min="12280" max="12280" width="10.7109375" bestFit="1" customWidth="1"/>
    <col min="12281" max="12281" width="11.7109375" bestFit="1" customWidth="1"/>
    <col min="12282" max="12283" width="10.7109375" bestFit="1" customWidth="1"/>
    <col min="12284" max="12284" width="11.7109375" bestFit="1" customWidth="1"/>
    <col min="12285" max="12287" width="10.7109375" bestFit="1" customWidth="1"/>
    <col min="12289" max="12289" width="104.42578125" bestFit="1" customWidth="1"/>
    <col min="12290" max="12290" width="10.7109375" bestFit="1" customWidth="1"/>
    <col min="12291" max="12292" width="11.7109375" bestFit="1" customWidth="1"/>
    <col min="12293" max="12293" width="11.42578125" customWidth="1"/>
    <col min="12294" max="12294" width="10.7109375" bestFit="1" customWidth="1"/>
    <col min="12295" max="12534" width="11.42578125" customWidth="1"/>
    <col min="12535" max="12535" width="104.42578125" bestFit="1" customWidth="1"/>
    <col min="12536" max="12536" width="10.7109375" bestFit="1" customWidth="1"/>
    <col min="12537" max="12537" width="11.7109375" bestFit="1" customWidth="1"/>
    <col min="12538" max="12539" width="10.7109375" bestFit="1" customWidth="1"/>
    <col min="12540" max="12540" width="11.7109375" bestFit="1" customWidth="1"/>
    <col min="12541" max="12543" width="10.7109375" bestFit="1" customWidth="1"/>
    <col min="12545" max="12545" width="104.42578125" bestFit="1" customWidth="1"/>
    <col min="12546" max="12546" width="10.7109375" bestFit="1" customWidth="1"/>
    <col min="12547" max="12548" width="11.7109375" bestFit="1" customWidth="1"/>
    <col min="12549" max="12549" width="11.42578125" customWidth="1"/>
    <col min="12550" max="12550" width="10.7109375" bestFit="1" customWidth="1"/>
    <col min="12551" max="12790" width="11.42578125" customWidth="1"/>
    <col min="12791" max="12791" width="104.42578125" bestFit="1" customWidth="1"/>
    <col min="12792" max="12792" width="10.7109375" bestFit="1" customWidth="1"/>
    <col min="12793" max="12793" width="11.7109375" bestFit="1" customWidth="1"/>
    <col min="12794" max="12795" width="10.7109375" bestFit="1" customWidth="1"/>
    <col min="12796" max="12796" width="11.7109375" bestFit="1" customWidth="1"/>
    <col min="12797" max="12799" width="10.7109375" bestFit="1" customWidth="1"/>
    <col min="12801" max="12801" width="104.42578125" bestFit="1" customWidth="1"/>
    <col min="12802" max="12802" width="10.7109375" bestFit="1" customWidth="1"/>
    <col min="12803" max="12804" width="11.7109375" bestFit="1" customWidth="1"/>
    <col min="12805" max="12805" width="11.42578125" customWidth="1"/>
    <col min="12806" max="12806" width="10.7109375" bestFit="1" customWidth="1"/>
    <col min="12807" max="13046" width="11.42578125" customWidth="1"/>
    <col min="13047" max="13047" width="104.42578125" bestFit="1" customWidth="1"/>
    <col min="13048" max="13048" width="10.7109375" bestFit="1" customWidth="1"/>
    <col min="13049" max="13049" width="11.7109375" bestFit="1" customWidth="1"/>
    <col min="13050" max="13051" width="10.7109375" bestFit="1" customWidth="1"/>
    <col min="13052" max="13052" width="11.7109375" bestFit="1" customWidth="1"/>
    <col min="13053" max="13055" width="10.7109375" bestFit="1" customWidth="1"/>
    <col min="13057" max="13057" width="104.42578125" bestFit="1" customWidth="1"/>
    <col min="13058" max="13058" width="10.7109375" bestFit="1" customWidth="1"/>
    <col min="13059" max="13060" width="11.7109375" bestFit="1" customWidth="1"/>
    <col min="13061" max="13061" width="11.42578125" customWidth="1"/>
    <col min="13062" max="13062" width="10.7109375" bestFit="1" customWidth="1"/>
    <col min="13063" max="13302" width="11.42578125" customWidth="1"/>
    <col min="13303" max="13303" width="104.42578125" bestFit="1" customWidth="1"/>
    <col min="13304" max="13304" width="10.7109375" bestFit="1" customWidth="1"/>
    <col min="13305" max="13305" width="11.7109375" bestFit="1" customWidth="1"/>
    <col min="13306" max="13307" width="10.7109375" bestFit="1" customWidth="1"/>
    <col min="13308" max="13308" width="11.7109375" bestFit="1" customWidth="1"/>
    <col min="13309" max="13311" width="10.7109375" bestFit="1" customWidth="1"/>
    <col min="13313" max="13313" width="104.42578125" bestFit="1" customWidth="1"/>
    <col min="13314" max="13314" width="10.7109375" bestFit="1" customWidth="1"/>
    <col min="13315" max="13316" width="11.7109375" bestFit="1" customWidth="1"/>
    <col min="13317" max="13317" width="11.42578125" customWidth="1"/>
    <col min="13318" max="13318" width="10.7109375" bestFit="1" customWidth="1"/>
    <col min="13319" max="13558" width="11.42578125" customWidth="1"/>
    <col min="13559" max="13559" width="104.42578125" bestFit="1" customWidth="1"/>
    <col min="13560" max="13560" width="10.7109375" bestFit="1" customWidth="1"/>
    <col min="13561" max="13561" width="11.7109375" bestFit="1" customWidth="1"/>
    <col min="13562" max="13563" width="10.7109375" bestFit="1" customWidth="1"/>
    <col min="13564" max="13564" width="11.7109375" bestFit="1" customWidth="1"/>
    <col min="13565" max="13567" width="10.7109375" bestFit="1" customWidth="1"/>
    <col min="13569" max="13569" width="104.42578125" bestFit="1" customWidth="1"/>
    <col min="13570" max="13570" width="10.7109375" bestFit="1" customWidth="1"/>
    <col min="13571" max="13572" width="11.7109375" bestFit="1" customWidth="1"/>
    <col min="13573" max="13573" width="11.42578125" customWidth="1"/>
    <col min="13574" max="13574" width="10.7109375" bestFit="1" customWidth="1"/>
    <col min="13575" max="13814" width="11.42578125" customWidth="1"/>
    <col min="13815" max="13815" width="104.42578125" bestFit="1" customWidth="1"/>
    <col min="13816" max="13816" width="10.7109375" bestFit="1" customWidth="1"/>
    <col min="13817" max="13817" width="11.7109375" bestFit="1" customWidth="1"/>
    <col min="13818" max="13819" width="10.7109375" bestFit="1" customWidth="1"/>
    <col min="13820" max="13820" width="11.7109375" bestFit="1" customWidth="1"/>
    <col min="13821" max="13823" width="10.7109375" bestFit="1" customWidth="1"/>
    <col min="13825" max="13825" width="104.42578125" bestFit="1" customWidth="1"/>
    <col min="13826" max="13826" width="10.7109375" bestFit="1" customWidth="1"/>
    <col min="13827" max="13828" width="11.7109375" bestFit="1" customWidth="1"/>
    <col min="13829" max="13829" width="11.42578125" customWidth="1"/>
    <col min="13830" max="13830" width="10.7109375" bestFit="1" customWidth="1"/>
    <col min="13831" max="14070" width="11.42578125" customWidth="1"/>
    <col min="14071" max="14071" width="104.42578125" bestFit="1" customWidth="1"/>
    <col min="14072" max="14072" width="10.7109375" bestFit="1" customWidth="1"/>
    <col min="14073" max="14073" width="11.7109375" bestFit="1" customWidth="1"/>
    <col min="14074" max="14075" width="10.7109375" bestFit="1" customWidth="1"/>
    <col min="14076" max="14076" width="11.7109375" bestFit="1" customWidth="1"/>
    <col min="14077" max="14079" width="10.7109375" bestFit="1" customWidth="1"/>
    <col min="14081" max="14081" width="104.42578125" bestFit="1" customWidth="1"/>
    <col min="14082" max="14082" width="10.7109375" bestFit="1" customWidth="1"/>
    <col min="14083" max="14084" width="11.7109375" bestFit="1" customWidth="1"/>
    <col min="14085" max="14085" width="11.42578125" customWidth="1"/>
    <col min="14086" max="14086" width="10.7109375" bestFit="1" customWidth="1"/>
    <col min="14087" max="14326" width="11.42578125" customWidth="1"/>
    <col min="14327" max="14327" width="104.42578125" bestFit="1" customWidth="1"/>
    <col min="14328" max="14328" width="10.7109375" bestFit="1" customWidth="1"/>
    <col min="14329" max="14329" width="11.7109375" bestFit="1" customWidth="1"/>
    <col min="14330" max="14331" width="10.7109375" bestFit="1" customWidth="1"/>
    <col min="14332" max="14332" width="11.7109375" bestFit="1" customWidth="1"/>
    <col min="14333" max="14335" width="10.7109375" bestFit="1" customWidth="1"/>
    <col min="14337" max="14337" width="104.42578125" bestFit="1" customWidth="1"/>
    <col min="14338" max="14338" width="10.7109375" bestFit="1" customWidth="1"/>
    <col min="14339" max="14340" width="11.7109375" bestFit="1" customWidth="1"/>
    <col min="14341" max="14341" width="11.42578125" customWidth="1"/>
    <col min="14342" max="14342" width="10.7109375" bestFit="1" customWidth="1"/>
    <col min="14343" max="14582" width="11.42578125" customWidth="1"/>
    <col min="14583" max="14583" width="104.42578125" bestFit="1" customWidth="1"/>
    <col min="14584" max="14584" width="10.7109375" bestFit="1" customWidth="1"/>
    <col min="14585" max="14585" width="11.7109375" bestFit="1" customWidth="1"/>
    <col min="14586" max="14587" width="10.7109375" bestFit="1" customWidth="1"/>
    <col min="14588" max="14588" width="11.7109375" bestFit="1" customWidth="1"/>
    <col min="14589" max="14591" width="10.7109375" bestFit="1" customWidth="1"/>
    <col min="14593" max="14593" width="104.42578125" bestFit="1" customWidth="1"/>
    <col min="14594" max="14594" width="10.7109375" bestFit="1" customWidth="1"/>
    <col min="14595" max="14596" width="11.7109375" bestFit="1" customWidth="1"/>
    <col min="14597" max="14597" width="11.42578125" customWidth="1"/>
    <col min="14598" max="14598" width="10.7109375" bestFit="1" customWidth="1"/>
    <col min="14599" max="14838" width="11.42578125" customWidth="1"/>
    <col min="14839" max="14839" width="104.42578125" bestFit="1" customWidth="1"/>
    <col min="14840" max="14840" width="10.7109375" bestFit="1" customWidth="1"/>
    <col min="14841" max="14841" width="11.7109375" bestFit="1" customWidth="1"/>
    <col min="14842" max="14843" width="10.7109375" bestFit="1" customWidth="1"/>
    <col min="14844" max="14844" width="11.7109375" bestFit="1" customWidth="1"/>
    <col min="14845" max="14847" width="10.7109375" bestFit="1" customWidth="1"/>
    <col min="14849" max="14849" width="104.42578125" bestFit="1" customWidth="1"/>
    <col min="14850" max="14850" width="10.7109375" bestFit="1" customWidth="1"/>
    <col min="14851" max="14852" width="11.7109375" bestFit="1" customWidth="1"/>
    <col min="14853" max="14853" width="11.42578125" customWidth="1"/>
    <col min="14854" max="14854" width="10.7109375" bestFit="1" customWidth="1"/>
    <col min="14855" max="15094" width="11.42578125" customWidth="1"/>
    <col min="15095" max="15095" width="104.42578125" bestFit="1" customWidth="1"/>
    <col min="15096" max="15096" width="10.7109375" bestFit="1" customWidth="1"/>
    <col min="15097" max="15097" width="11.7109375" bestFit="1" customWidth="1"/>
    <col min="15098" max="15099" width="10.7109375" bestFit="1" customWidth="1"/>
    <col min="15100" max="15100" width="11.7109375" bestFit="1" customWidth="1"/>
    <col min="15101" max="15103" width="10.7109375" bestFit="1" customWidth="1"/>
    <col min="15105" max="15105" width="104.42578125" bestFit="1" customWidth="1"/>
    <col min="15106" max="15106" width="10.7109375" bestFit="1" customWidth="1"/>
    <col min="15107" max="15108" width="11.7109375" bestFit="1" customWidth="1"/>
    <col min="15109" max="15109" width="11.42578125" customWidth="1"/>
    <col min="15110" max="15110" width="10.7109375" bestFit="1" customWidth="1"/>
    <col min="15111" max="15350" width="11.42578125" customWidth="1"/>
    <col min="15351" max="15351" width="104.42578125" bestFit="1" customWidth="1"/>
    <col min="15352" max="15352" width="10.7109375" bestFit="1" customWidth="1"/>
    <col min="15353" max="15353" width="11.7109375" bestFit="1" customWidth="1"/>
    <col min="15354" max="15355" width="10.7109375" bestFit="1" customWidth="1"/>
    <col min="15356" max="15356" width="11.7109375" bestFit="1" customWidth="1"/>
    <col min="15357" max="15359" width="10.7109375" bestFit="1" customWidth="1"/>
    <col min="15361" max="15361" width="104.42578125" bestFit="1" customWidth="1"/>
    <col min="15362" max="15362" width="10.7109375" bestFit="1" customWidth="1"/>
    <col min="15363" max="15364" width="11.7109375" bestFit="1" customWidth="1"/>
    <col min="15365" max="15365" width="11.42578125" customWidth="1"/>
    <col min="15366" max="15366" width="10.7109375" bestFit="1" customWidth="1"/>
    <col min="15367" max="15606" width="11.42578125" customWidth="1"/>
    <col min="15607" max="15607" width="104.42578125" bestFit="1" customWidth="1"/>
    <col min="15608" max="15608" width="10.7109375" bestFit="1" customWidth="1"/>
    <col min="15609" max="15609" width="11.7109375" bestFit="1" customWidth="1"/>
    <col min="15610" max="15611" width="10.7109375" bestFit="1" customWidth="1"/>
    <col min="15612" max="15612" width="11.7109375" bestFit="1" customWidth="1"/>
    <col min="15613" max="15615" width="10.7109375" bestFit="1" customWidth="1"/>
    <col min="15617" max="15617" width="104.42578125" bestFit="1" customWidth="1"/>
    <col min="15618" max="15618" width="10.7109375" bestFit="1" customWidth="1"/>
    <col min="15619" max="15620" width="11.7109375" bestFit="1" customWidth="1"/>
    <col min="15621" max="15621" width="11.42578125" customWidth="1"/>
    <col min="15622" max="15622" width="10.7109375" bestFit="1" customWidth="1"/>
    <col min="15623" max="15862" width="11.42578125" customWidth="1"/>
    <col min="15863" max="15863" width="104.42578125" bestFit="1" customWidth="1"/>
    <col min="15864" max="15864" width="10.7109375" bestFit="1" customWidth="1"/>
    <col min="15865" max="15865" width="11.7109375" bestFit="1" customWidth="1"/>
    <col min="15866" max="15867" width="10.7109375" bestFit="1" customWidth="1"/>
    <col min="15868" max="15868" width="11.7109375" bestFit="1" customWidth="1"/>
    <col min="15869" max="15871" width="10.7109375" bestFit="1" customWidth="1"/>
    <col min="15873" max="15873" width="104.42578125" bestFit="1" customWidth="1"/>
    <col min="15874" max="15874" width="10.7109375" bestFit="1" customWidth="1"/>
    <col min="15875" max="15876" width="11.7109375" bestFit="1" customWidth="1"/>
    <col min="15877" max="15877" width="11.42578125" customWidth="1"/>
    <col min="15878" max="15878" width="10.7109375" bestFit="1" customWidth="1"/>
    <col min="15879" max="16118" width="11.42578125" customWidth="1"/>
    <col min="16119" max="16119" width="104.42578125" bestFit="1" customWidth="1"/>
    <col min="16120" max="16120" width="10.7109375" bestFit="1" customWidth="1"/>
    <col min="16121" max="16121" width="11.7109375" bestFit="1" customWidth="1"/>
    <col min="16122" max="16123" width="10.7109375" bestFit="1" customWidth="1"/>
    <col min="16124" max="16124" width="11.7109375" bestFit="1" customWidth="1"/>
    <col min="16125" max="16127" width="10.7109375" bestFit="1" customWidth="1"/>
    <col min="16129" max="16129" width="104.42578125" bestFit="1" customWidth="1"/>
    <col min="16130" max="16130" width="10.7109375" bestFit="1" customWidth="1"/>
    <col min="16131" max="16132" width="11.7109375" bestFit="1" customWidth="1"/>
    <col min="16133" max="16133" width="11.42578125" customWidth="1"/>
    <col min="16134" max="16134" width="10.7109375" bestFit="1" customWidth="1"/>
    <col min="16135" max="16374" width="11.42578125" customWidth="1"/>
    <col min="16375" max="16375" width="104.42578125" bestFit="1" customWidth="1"/>
    <col min="16376" max="16376" width="10.7109375" bestFit="1" customWidth="1"/>
    <col min="16377" max="16377" width="11.7109375" bestFit="1" customWidth="1"/>
    <col min="16378" max="16379" width="10.7109375" bestFit="1" customWidth="1"/>
    <col min="16380" max="16380" width="11.7109375" bestFit="1" customWidth="1"/>
    <col min="16381" max="16383" width="10.7109375" bestFit="1" customWidth="1"/>
  </cols>
  <sheetData>
    <row r="1" spans="1:6" ht="30" customHeight="1" x14ac:dyDescent="0.25">
      <c r="A1" s="740" t="s">
        <v>377</v>
      </c>
      <c r="B1" s="740"/>
      <c r="C1" s="740"/>
      <c r="D1" s="740"/>
    </row>
    <row r="2" spans="1:6" ht="18" x14ac:dyDescent="0.25">
      <c r="A2" s="741" t="s">
        <v>476</v>
      </c>
      <c r="B2" s="741"/>
      <c r="C2" s="741"/>
      <c r="D2" s="741"/>
    </row>
    <row r="3" spans="1:6" ht="18" x14ac:dyDescent="0.25">
      <c r="A3" s="741" t="s">
        <v>2</v>
      </c>
      <c r="B3" s="741"/>
      <c r="C3" s="741"/>
      <c r="D3" s="741"/>
    </row>
    <row r="4" spans="1:6" ht="30" customHeight="1" x14ac:dyDescent="0.25">
      <c r="A4" s="745" t="s">
        <v>3</v>
      </c>
      <c r="B4" s="745"/>
      <c r="C4" s="745"/>
      <c r="D4" s="745"/>
    </row>
    <row r="5" spans="1:6" ht="3.75" customHeight="1" x14ac:dyDescent="0.25">
      <c r="A5" s="59"/>
      <c r="B5" s="59"/>
      <c r="C5" s="59"/>
      <c r="D5" s="59"/>
    </row>
    <row r="6" spans="1:6" ht="30" customHeight="1" thickBot="1" x14ac:dyDescent="0.3">
      <c r="A6" s="17"/>
      <c r="B6" s="326" t="s">
        <v>379</v>
      </c>
      <c r="C6" s="326" t="s">
        <v>378</v>
      </c>
      <c r="D6" s="60" t="s">
        <v>472</v>
      </c>
    </row>
    <row r="7" spans="1:6" x14ac:dyDescent="0.25">
      <c r="A7" s="61" t="s">
        <v>9</v>
      </c>
      <c r="B7" s="7">
        <v>5670166.4223399991</v>
      </c>
      <c r="C7" s="7">
        <v>551302.7284100001</v>
      </c>
      <c r="D7" s="7">
        <v>6221469.1507499991</v>
      </c>
      <c r="F7" s="62"/>
    </row>
    <row r="8" spans="1:6" x14ac:dyDescent="0.25">
      <c r="A8" s="18" t="s">
        <v>10</v>
      </c>
      <c r="B8" s="11">
        <v>387242.65344999998</v>
      </c>
      <c r="C8" s="11">
        <v>79116.449399999998</v>
      </c>
      <c r="D8" s="11">
        <v>466359.10284999997</v>
      </c>
      <c r="F8" s="62"/>
    </row>
    <row r="9" spans="1:6" x14ac:dyDescent="0.25">
      <c r="A9" s="8" t="s">
        <v>11</v>
      </c>
      <c r="B9" s="14">
        <v>199184.29694</v>
      </c>
      <c r="C9" s="14">
        <v>19978.415539999998</v>
      </c>
      <c r="D9" s="14">
        <v>219162.71247999999</v>
      </c>
    </row>
    <row r="10" spans="1:6" x14ac:dyDescent="0.25">
      <c r="A10" s="8" t="s">
        <v>12</v>
      </c>
      <c r="B10" s="14">
        <v>131649.0436</v>
      </c>
      <c r="C10" s="14">
        <v>50151.427670000005</v>
      </c>
      <c r="D10" s="14">
        <v>181800.47127000001</v>
      </c>
    </row>
    <row r="11" spans="1:6" x14ac:dyDescent="0.25">
      <c r="A11" s="8" t="s">
        <v>13</v>
      </c>
      <c r="B11" s="14">
        <v>3625.83223</v>
      </c>
      <c r="C11" s="14">
        <v>8730.9061899999997</v>
      </c>
      <c r="D11" s="14">
        <v>12356.73842</v>
      </c>
    </row>
    <row r="12" spans="1:6" x14ac:dyDescent="0.25">
      <c r="A12" s="8" t="s">
        <v>14</v>
      </c>
      <c r="B12" s="14">
        <v>0</v>
      </c>
      <c r="C12" s="14">
        <v>0</v>
      </c>
      <c r="D12" s="14">
        <v>0</v>
      </c>
    </row>
    <row r="13" spans="1:6" x14ac:dyDescent="0.25">
      <c r="A13" s="8" t="s">
        <v>15</v>
      </c>
      <c r="B13" s="14">
        <v>33.44558</v>
      </c>
      <c r="C13" s="14">
        <v>0</v>
      </c>
      <c r="D13" s="14">
        <v>33.44558</v>
      </c>
    </row>
    <row r="14" spans="1:6" x14ac:dyDescent="0.25">
      <c r="A14" s="8" t="s">
        <v>16</v>
      </c>
      <c r="B14" s="14">
        <v>52750.035100000001</v>
      </c>
      <c r="C14" s="14">
        <v>255.7</v>
      </c>
      <c r="D14" s="14">
        <v>53005.735099999998</v>
      </c>
    </row>
    <row r="15" spans="1:6" x14ac:dyDescent="0.25">
      <c r="A15" s="8" t="s">
        <v>17</v>
      </c>
      <c r="B15" s="14">
        <v>0</v>
      </c>
      <c r="C15" s="14">
        <v>0</v>
      </c>
      <c r="D15" s="14">
        <v>0</v>
      </c>
    </row>
    <row r="16" spans="1:6" x14ac:dyDescent="0.25">
      <c r="A16" s="8" t="s">
        <v>18</v>
      </c>
      <c r="B16" s="14">
        <v>0</v>
      </c>
      <c r="C16" s="14">
        <v>0</v>
      </c>
      <c r="D16" s="14">
        <v>0</v>
      </c>
    </row>
    <row r="17" spans="1:4" x14ac:dyDescent="0.25">
      <c r="A17" s="18" t="s">
        <v>19</v>
      </c>
      <c r="B17" s="11">
        <v>271365.56028000003</v>
      </c>
      <c r="C17" s="11">
        <v>20215.849419999999</v>
      </c>
      <c r="D17" s="11">
        <v>291581.40970000002</v>
      </c>
    </row>
    <row r="18" spans="1:4" x14ac:dyDescent="0.25">
      <c r="A18" s="8" t="s">
        <v>21</v>
      </c>
      <c r="B18" s="14">
        <v>23359.159449999999</v>
      </c>
      <c r="C18" s="14">
        <v>0</v>
      </c>
      <c r="D18" s="14">
        <v>23359.159449999999</v>
      </c>
    </row>
    <row r="19" spans="1:4" x14ac:dyDescent="0.25">
      <c r="A19" s="8" t="s">
        <v>23</v>
      </c>
      <c r="B19" s="14">
        <v>17358.936140000002</v>
      </c>
      <c r="C19" s="14">
        <v>9379.0360899999996</v>
      </c>
      <c r="D19" s="14">
        <v>26737.972229999999</v>
      </c>
    </row>
    <row r="20" spans="1:4" x14ac:dyDescent="0.25">
      <c r="A20" s="8" t="s">
        <v>25</v>
      </c>
      <c r="B20" s="14">
        <v>0</v>
      </c>
      <c r="C20" s="14">
        <v>0</v>
      </c>
      <c r="D20" s="14">
        <v>0</v>
      </c>
    </row>
    <row r="21" spans="1:4" x14ac:dyDescent="0.25">
      <c r="A21" s="8" t="s">
        <v>27</v>
      </c>
      <c r="B21" s="14">
        <v>0</v>
      </c>
      <c r="C21" s="14">
        <v>0</v>
      </c>
      <c r="D21" s="14">
        <v>0</v>
      </c>
    </row>
    <row r="22" spans="1:4" x14ac:dyDescent="0.25">
      <c r="A22" s="8" t="s">
        <v>29</v>
      </c>
      <c r="B22" s="14">
        <v>64605.033179999999</v>
      </c>
      <c r="C22" s="14">
        <v>1023.8943400000001</v>
      </c>
      <c r="D22" s="14">
        <v>65628.927519999997</v>
      </c>
    </row>
    <row r="23" spans="1:4" x14ac:dyDescent="0.25">
      <c r="A23" s="8" t="s">
        <v>31</v>
      </c>
      <c r="B23" s="14">
        <v>152777.90841</v>
      </c>
      <c r="C23" s="14">
        <v>9812.9189900000001</v>
      </c>
      <c r="D23" s="14">
        <v>162590.82740000001</v>
      </c>
    </row>
    <row r="24" spans="1:4" x14ac:dyDescent="0.25">
      <c r="A24" s="8" t="s">
        <v>33</v>
      </c>
      <c r="B24" s="14">
        <v>14297.575690000001</v>
      </c>
      <c r="C24" s="14">
        <v>0</v>
      </c>
      <c r="D24" s="14">
        <v>14297.575690000001</v>
      </c>
    </row>
    <row r="25" spans="1:4" x14ac:dyDescent="0.25">
      <c r="A25" s="8" t="s">
        <v>35</v>
      </c>
      <c r="B25" s="14">
        <v>-1033.05259</v>
      </c>
      <c r="C25" s="14">
        <v>0</v>
      </c>
      <c r="D25" s="14">
        <v>-1033.05259</v>
      </c>
    </row>
    <row r="26" spans="1:4" x14ac:dyDescent="0.25">
      <c r="A26" s="18" t="s">
        <v>36</v>
      </c>
      <c r="B26" s="11">
        <v>4422059.4325999999</v>
      </c>
      <c r="C26" s="11">
        <v>396669.66235</v>
      </c>
      <c r="D26" s="11">
        <v>4818729.0949499998</v>
      </c>
    </row>
    <row r="27" spans="1:4" x14ac:dyDescent="0.25">
      <c r="A27" s="23" t="s">
        <v>37</v>
      </c>
      <c r="B27" s="14">
        <v>3838876.0057500005</v>
      </c>
      <c r="C27" s="14">
        <v>349177.04015000002</v>
      </c>
      <c r="D27" s="14">
        <v>4188053.0459000003</v>
      </c>
    </row>
    <row r="28" spans="1:4" x14ac:dyDescent="0.25">
      <c r="A28" s="8" t="s">
        <v>38</v>
      </c>
      <c r="B28" s="14">
        <v>2646753.8381500007</v>
      </c>
      <c r="C28" s="14">
        <v>215404.79241000002</v>
      </c>
      <c r="D28" s="14">
        <v>2862158.6305600009</v>
      </c>
    </row>
    <row r="29" spans="1:4" x14ac:dyDescent="0.25">
      <c r="A29" s="8" t="s">
        <v>473</v>
      </c>
      <c r="B29" s="14">
        <v>1192122.1676</v>
      </c>
      <c r="C29" s="14">
        <v>133772.24773999999</v>
      </c>
      <c r="D29" s="14">
        <v>1325894.4153400001</v>
      </c>
    </row>
    <row r="30" spans="1:4" x14ac:dyDescent="0.25">
      <c r="A30" s="23" t="s">
        <v>41</v>
      </c>
      <c r="B30" s="14">
        <v>55874.346489999996</v>
      </c>
      <c r="C30" s="14">
        <v>2131.5997499999999</v>
      </c>
      <c r="D30" s="14">
        <v>58005.946239999997</v>
      </c>
    </row>
    <row r="31" spans="1:4" x14ac:dyDescent="0.25">
      <c r="A31" s="8" t="s">
        <v>42</v>
      </c>
      <c r="B31" s="14">
        <v>19591.212539999997</v>
      </c>
      <c r="C31" s="14">
        <v>236.23983000000001</v>
      </c>
      <c r="D31" s="14">
        <v>19827.452369999995</v>
      </c>
    </row>
    <row r="32" spans="1:4" x14ac:dyDescent="0.25">
      <c r="A32" s="8" t="s">
        <v>474</v>
      </c>
      <c r="B32" s="14">
        <v>36283.133950000003</v>
      </c>
      <c r="C32" s="14">
        <v>1895.3599199999999</v>
      </c>
      <c r="D32" s="14">
        <v>38178.493870000006</v>
      </c>
    </row>
    <row r="33" spans="1:4" x14ac:dyDescent="0.25">
      <c r="A33" s="23" t="s">
        <v>45</v>
      </c>
      <c r="B33" s="14">
        <v>38927.581760000001</v>
      </c>
      <c r="C33" s="14">
        <v>57877.640600000006</v>
      </c>
      <c r="D33" s="14">
        <v>96805.222360000014</v>
      </c>
    </row>
    <row r="34" spans="1:4" x14ac:dyDescent="0.25">
      <c r="A34" s="8" t="s">
        <v>46</v>
      </c>
      <c r="B34" s="14">
        <v>23784.427969999997</v>
      </c>
      <c r="C34" s="14">
        <v>15418.95865</v>
      </c>
      <c r="D34" s="14">
        <v>39203.386619999997</v>
      </c>
    </row>
    <row r="35" spans="1:4" x14ac:dyDescent="0.25">
      <c r="A35" s="8" t="s">
        <v>475</v>
      </c>
      <c r="B35" s="14">
        <v>15143.15379</v>
      </c>
      <c r="C35" s="14">
        <v>42458.681950000006</v>
      </c>
      <c r="D35" s="14">
        <v>57601.83574000001</v>
      </c>
    </row>
    <row r="36" spans="1:4" x14ac:dyDescent="0.25">
      <c r="A36" s="23" t="s">
        <v>49</v>
      </c>
      <c r="B36" s="14">
        <v>638041.93318000005</v>
      </c>
      <c r="C36" s="14">
        <v>48584.510870000006</v>
      </c>
      <c r="D36" s="14">
        <v>686626.44405000005</v>
      </c>
    </row>
    <row r="37" spans="1:4" x14ac:dyDescent="0.25">
      <c r="A37" s="20" t="s">
        <v>50</v>
      </c>
      <c r="B37" s="14">
        <v>138466.50269999998</v>
      </c>
      <c r="C37" s="14">
        <v>4070.55179</v>
      </c>
      <c r="D37" s="14">
        <v>142537.05448999998</v>
      </c>
    </row>
    <row r="38" spans="1:4" x14ac:dyDescent="0.25">
      <c r="A38" s="8" t="s">
        <v>51</v>
      </c>
      <c r="B38" s="14">
        <v>347532.00782999996</v>
      </c>
      <c r="C38" s="14">
        <v>24092.56652</v>
      </c>
      <c r="D38" s="14">
        <v>371624.57434999995</v>
      </c>
    </row>
    <row r="39" spans="1:4" x14ac:dyDescent="0.25">
      <c r="A39" s="8" t="s">
        <v>52</v>
      </c>
      <c r="B39" s="14">
        <v>220.15004999999999</v>
      </c>
      <c r="C39" s="14">
        <v>7.3423299999999996</v>
      </c>
      <c r="D39" s="14">
        <v>227.49238</v>
      </c>
    </row>
    <row r="40" spans="1:4" x14ac:dyDescent="0.25">
      <c r="A40" s="8" t="s">
        <v>53</v>
      </c>
      <c r="B40" s="14">
        <v>4914.8549400000002</v>
      </c>
      <c r="C40" s="14">
        <v>128.70678999999998</v>
      </c>
      <c r="D40" s="14">
        <v>5043.5617300000004</v>
      </c>
    </row>
    <row r="41" spans="1:4" x14ac:dyDescent="0.25">
      <c r="A41" s="8" t="s">
        <v>54</v>
      </c>
      <c r="B41" s="14">
        <v>190.41839999999999</v>
      </c>
      <c r="C41" s="14">
        <v>0</v>
      </c>
      <c r="D41" s="14">
        <v>190.41839999999999</v>
      </c>
    </row>
    <row r="42" spans="1:4" x14ac:dyDescent="0.25">
      <c r="A42" s="2" t="s">
        <v>55</v>
      </c>
      <c r="B42" s="14">
        <v>0</v>
      </c>
      <c r="C42" s="14">
        <v>0</v>
      </c>
      <c r="D42" s="14">
        <v>0</v>
      </c>
    </row>
    <row r="43" spans="1:4" x14ac:dyDescent="0.25">
      <c r="A43" s="20" t="s">
        <v>56</v>
      </c>
      <c r="B43" s="14">
        <v>31215.052770000002</v>
      </c>
      <c r="C43" s="14">
        <v>6334.2037099999998</v>
      </c>
      <c r="D43" s="14">
        <v>37549.256480000004</v>
      </c>
    </row>
    <row r="44" spans="1:4" x14ac:dyDescent="0.25">
      <c r="A44" s="8" t="s">
        <v>57</v>
      </c>
      <c r="B44" s="14">
        <v>114080.55413</v>
      </c>
      <c r="C44" s="14">
        <v>13858.75686</v>
      </c>
      <c r="D44" s="14">
        <v>127939.31099</v>
      </c>
    </row>
    <row r="45" spans="1:4" x14ac:dyDescent="0.25">
      <c r="A45" s="8" t="s">
        <v>58</v>
      </c>
      <c r="B45" s="14">
        <v>248.51167000000001</v>
      </c>
      <c r="C45" s="14">
        <v>21.653950000000002</v>
      </c>
      <c r="D45" s="14">
        <v>270.16561999999999</v>
      </c>
    </row>
    <row r="46" spans="1:4" x14ac:dyDescent="0.25">
      <c r="A46" s="8" t="s">
        <v>59</v>
      </c>
      <c r="B46" s="14">
        <v>1132.32719</v>
      </c>
      <c r="C46" s="14">
        <v>70.728920000000002</v>
      </c>
      <c r="D46" s="14">
        <v>1203.05611</v>
      </c>
    </row>
    <row r="47" spans="1:4" x14ac:dyDescent="0.25">
      <c r="A47" s="8" t="s">
        <v>60</v>
      </c>
      <c r="B47" s="14">
        <v>41.5535</v>
      </c>
      <c r="C47" s="14">
        <v>0</v>
      </c>
      <c r="D47" s="14">
        <v>41.5535</v>
      </c>
    </row>
    <row r="48" spans="1:4" x14ac:dyDescent="0.25">
      <c r="A48" s="2" t="s">
        <v>61</v>
      </c>
      <c r="B48" s="14">
        <v>0</v>
      </c>
      <c r="C48" s="14">
        <v>0</v>
      </c>
      <c r="D48" s="14">
        <v>0</v>
      </c>
    </row>
    <row r="49" spans="1:4" x14ac:dyDescent="0.25">
      <c r="A49" s="22" t="s">
        <v>62</v>
      </c>
      <c r="B49" s="14">
        <v>-149660.43458</v>
      </c>
      <c r="C49" s="14">
        <v>-61101.129020000008</v>
      </c>
      <c r="D49" s="14">
        <v>-210761.56359999999</v>
      </c>
    </row>
    <row r="50" spans="1:4" x14ac:dyDescent="0.25">
      <c r="A50" s="8" t="s">
        <v>63</v>
      </c>
      <c r="B50" s="14">
        <v>-13470.134669999999</v>
      </c>
      <c r="C50" s="14">
        <v>-1426.6187399999999</v>
      </c>
      <c r="D50" s="14">
        <v>-14896.753409999999</v>
      </c>
    </row>
    <row r="51" spans="1:4" x14ac:dyDescent="0.25">
      <c r="A51" s="8" t="s">
        <v>64</v>
      </c>
      <c r="B51" s="14">
        <v>-7975.1224400000001</v>
      </c>
      <c r="C51" s="14">
        <v>-495.26792</v>
      </c>
      <c r="D51" s="14">
        <v>-8470.3903599999994</v>
      </c>
    </row>
    <row r="52" spans="1:4" x14ac:dyDescent="0.25">
      <c r="A52" s="8" t="s">
        <v>65</v>
      </c>
      <c r="B52" s="14">
        <v>-13176.4334</v>
      </c>
      <c r="C52" s="14">
        <v>-113.34146000000001</v>
      </c>
      <c r="D52" s="14">
        <v>-13289.77486</v>
      </c>
    </row>
    <row r="53" spans="1:4" x14ac:dyDescent="0.25">
      <c r="A53" s="8" t="s">
        <v>66</v>
      </c>
      <c r="B53" s="14">
        <v>-19178.261340000005</v>
      </c>
      <c r="C53" s="14">
        <v>-487.33393000000001</v>
      </c>
      <c r="D53" s="14">
        <v>-19665.595270000005</v>
      </c>
    </row>
    <row r="54" spans="1:4" x14ac:dyDescent="0.25">
      <c r="A54" s="8" t="s">
        <v>67</v>
      </c>
      <c r="B54" s="14">
        <v>-16623.397400000002</v>
      </c>
      <c r="C54" s="14">
        <v>-10040.302019999999</v>
      </c>
      <c r="D54" s="14">
        <v>-26663.699420000001</v>
      </c>
    </row>
    <row r="55" spans="1:4" x14ac:dyDescent="0.25">
      <c r="A55" s="8" t="s">
        <v>68</v>
      </c>
      <c r="B55" s="14">
        <v>-9929.5144199999995</v>
      </c>
      <c r="C55" s="14">
        <v>-25498.765349999998</v>
      </c>
      <c r="D55" s="14">
        <v>-35428.279769999994</v>
      </c>
    </row>
    <row r="56" spans="1:4" x14ac:dyDescent="0.25">
      <c r="A56" s="8" t="s">
        <v>69</v>
      </c>
      <c r="B56" s="14">
        <v>-55151.632310000001</v>
      </c>
      <c r="C56" s="14">
        <v>-20657.562480000001</v>
      </c>
      <c r="D56" s="14">
        <v>-75809.194790000009</v>
      </c>
    </row>
    <row r="57" spans="1:4" x14ac:dyDescent="0.25">
      <c r="A57" s="8" t="s">
        <v>70</v>
      </c>
      <c r="B57" s="14">
        <v>-8618.9162100000012</v>
      </c>
      <c r="C57" s="14">
        <v>0</v>
      </c>
      <c r="D57" s="14">
        <v>-8618.9162100000012</v>
      </c>
    </row>
    <row r="58" spans="1:4" x14ac:dyDescent="0.25">
      <c r="A58" s="8" t="s">
        <v>71</v>
      </c>
      <c r="B58" s="14">
        <v>0</v>
      </c>
      <c r="C58" s="14">
        <v>0</v>
      </c>
      <c r="D58" s="14">
        <v>0</v>
      </c>
    </row>
    <row r="59" spans="1:4" x14ac:dyDescent="0.25">
      <c r="A59" s="8" t="s">
        <v>72</v>
      </c>
      <c r="B59" s="14">
        <v>0</v>
      </c>
      <c r="C59" s="14">
        <v>0</v>
      </c>
      <c r="D59" s="14">
        <v>0</v>
      </c>
    </row>
    <row r="60" spans="1:4" x14ac:dyDescent="0.25">
      <c r="A60" s="8" t="s">
        <v>73</v>
      </c>
      <c r="B60" s="14">
        <v>0</v>
      </c>
      <c r="C60" s="14">
        <v>0</v>
      </c>
      <c r="D60" s="14">
        <v>0</v>
      </c>
    </row>
    <row r="61" spans="1:4" x14ac:dyDescent="0.25">
      <c r="A61" s="8" t="s">
        <v>74</v>
      </c>
      <c r="B61" s="14">
        <v>0</v>
      </c>
      <c r="C61" s="14">
        <v>0</v>
      </c>
      <c r="D61" s="14">
        <v>0</v>
      </c>
    </row>
    <row r="62" spans="1:4" x14ac:dyDescent="0.25">
      <c r="A62" s="8" t="s">
        <v>75</v>
      </c>
      <c r="B62" s="14">
        <v>-1134.3048699999999</v>
      </c>
      <c r="C62" s="14">
        <v>-41.465440000000001</v>
      </c>
      <c r="D62" s="14">
        <v>-1175.7703099999999</v>
      </c>
    </row>
    <row r="63" spans="1:4" x14ac:dyDescent="0.25">
      <c r="A63" s="8" t="s">
        <v>76</v>
      </c>
      <c r="B63" s="14">
        <v>-3131.85734</v>
      </c>
      <c r="C63" s="14">
        <v>-299.12040999999999</v>
      </c>
      <c r="D63" s="14">
        <v>-3430.97775</v>
      </c>
    </row>
    <row r="64" spans="1:4" x14ac:dyDescent="0.25">
      <c r="A64" s="8" t="s">
        <v>77</v>
      </c>
      <c r="B64" s="14">
        <v>-464.97861999999998</v>
      </c>
      <c r="C64" s="14">
        <v>-239.40439000000001</v>
      </c>
      <c r="D64" s="14">
        <v>-704.38301000000001</v>
      </c>
    </row>
    <row r="65" spans="1:4" x14ac:dyDescent="0.25">
      <c r="A65" s="8" t="s">
        <v>78</v>
      </c>
      <c r="B65" s="14">
        <v>-805.88156000000004</v>
      </c>
      <c r="C65" s="14">
        <v>-1801.9468800000002</v>
      </c>
      <c r="D65" s="14">
        <v>-2607.8284400000002</v>
      </c>
    </row>
    <row r="66" spans="1:4" x14ac:dyDescent="0.25">
      <c r="A66" s="18" t="s">
        <v>79</v>
      </c>
      <c r="B66" s="11">
        <v>110704.45969</v>
      </c>
      <c r="C66" s="11">
        <v>5341.2634100000005</v>
      </c>
      <c r="D66" s="11">
        <v>116045.7231</v>
      </c>
    </row>
    <row r="67" spans="1:4" x14ac:dyDescent="0.25">
      <c r="A67" s="8" t="s">
        <v>81</v>
      </c>
      <c r="B67" s="14">
        <v>0</v>
      </c>
      <c r="C67" s="14">
        <v>0</v>
      </c>
      <c r="D67" s="14">
        <v>0</v>
      </c>
    </row>
    <row r="68" spans="1:4" x14ac:dyDescent="0.25">
      <c r="A68" s="8" t="s">
        <v>83</v>
      </c>
      <c r="B68" s="14">
        <v>16091.511860000001</v>
      </c>
      <c r="C68" s="14">
        <v>211.83720000000002</v>
      </c>
      <c r="D68" s="14">
        <v>16303.34906</v>
      </c>
    </row>
    <row r="69" spans="1:4" x14ac:dyDescent="0.25">
      <c r="A69" s="8" t="s">
        <v>85</v>
      </c>
      <c r="B69" s="14">
        <v>94612.947830000005</v>
      </c>
      <c r="C69" s="14">
        <v>5129.4262100000005</v>
      </c>
      <c r="D69" s="14">
        <v>99742.37404000001</v>
      </c>
    </row>
    <row r="70" spans="1:4" x14ac:dyDescent="0.25">
      <c r="A70" s="8" t="s">
        <v>87</v>
      </c>
      <c r="B70" s="14">
        <v>0</v>
      </c>
      <c r="C70" s="14">
        <v>0</v>
      </c>
      <c r="D70" s="14">
        <v>0</v>
      </c>
    </row>
    <row r="71" spans="1:4" x14ac:dyDescent="0.25">
      <c r="A71" s="8" t="s">
        <v>89</v>
      </c>
      <c r="B71" s="14">
        <v>0</v>
      </c>
      <c r="C71" s="14">
        <v>0</v>
      </c>
      <c r="D71" s="14">
        <v>0</v>
      </c>
    </row>
    <row r="72" spans="1:4" x14ac:dyDescent="0.25">
      <c r="A72" s="18" t="s">
        <v>90</v>
      </c>
      <c r="B72" s="11">
        <v>326.68040999999994</v>
      </c>
      <c r="C72" s="11">
        <v>593.51791999999978</v>
      </c>
      <c r="D72" s="11">
        <v>920.19832999999971</v>
      </c>
    </row>
    <row r="73" spans="1:4" x14ac:dyDescent="0.25">
      <c r="A73" s="8" t="s">
        <v>91</v>
      </c>
      <c r="B73" s="14">
        <v>0</v>
      </c>
      <c r="C73" s="14">
        <v>0</v>
      </c>
      <c r="D73" s="14">
        <v>0</v>
      </c>
    </row>
    <row r="74" spans="1:4" x14ac:dyDescent="0.25">
      <c r="A74" s="8" t="s">
        <v>92</v>
      </c>
      <c r="B74" s="14">
        <v>5009.3098600000003</v>
      </c>
      <c r="C74" s="14">
        <v>3020.16689</v>
      </c>
      <c r="D74" s="14">
        <v>8029.4767499999998</v>
      </c>
    </row>
    <row r="75" spans="1:4" x14ac:dyDescent="0.25">
      <c r="A75" s="8" t="s">
        <v>93</v>
      </c>
      <c r="B75" s="14">
        <v>0</v>
      </c>
      <c r="C75" s="14">
        <v>0</v>
      </c>
      <c r="D75" s="14">
        <v>0</v>
      </c>
    </row>
    <row r="76" spans="1:4" x14ac:dyDescent="0.25">
      <c r="A76" s="8" t="s">
        <v>94</v>
      </c>
      <c r="B76" s="14">
        <v>50</v>
      </c>
      <c r="C76" s="14">
        <v>0</v>
      </c>
      <c r="D76" s="14">
        <v>50</v>
      </c>
    </row>
    <row r="77" spans="1:4" x14ac:dyDescent="0.25">
      <c r="A77" s="8" t="s">
        <v>95</v>
      </c>
      <c r="B77" s="14">
        <v>-4732.6294500000004</v>
      </c>
      <c r="C77" s="14">
        <v>-2426.6489700000002</v>
      </c>
      <c r="D77" s="14">
        <v>-7159.2784200000006</v>
      </c>
    </row>
    <row r="78" spans="1:4" x14ac:dyDescent="0.25">
      <c r="A78" s="18" t="s">
        <v>96</v>
      </c>
      <c r="B78" s="11">
        <v>352360.65976999997</v>
      </c>
      <c r="C78" s="11">
        <v>37403.372779999998</v>
      </c>
      <c r="D78" s="11">
        <v>389764.03254999995</v>
      </c>
    </row>
    <row r="79" spans="1:4" x14ac:dyDescent="0.25">
      <c r="A79" s="8" t="s">
        <v>21</v>
      </c>
      <c r="B79" s="14">
        <v>0</v>
      </c>
      <c r="C79" s="14">
        <v>0</v>
      </c>
      <c r="D79" s="14">
        <v>0</v>
      </c>
    </row>
    <row r="80" spans="1:4" x14ac:dyDescent="0.25">
      <c r="A80" s="8" t="s">
        <v>23</v>
      </c>
      <c r="B80" s="14">
        <v>9779.2343399999991</v>
      </c>
      <c r="C80" s="14">
        <v>2058</v>
      </c>
      <c r="D80" s="14">
        <v>11837.234339999999</v>
      </c>
    </row>
    <row r="81" spans="1:4" x14ac:dyDescent="0.25">
      <c r="A81" s="8" t="s">
        <v>25</v>
      </c>
      <c r="B81" s="14">
        <v>0</v>
      </c>
      <c r="C81" s="14">
        <v>0</v>
      </c>
      <c r="D81" s="14">
        <v>0</v>
      </c>
    </row>
    <row r="82" spans="1:4" x14ac:dyDescent="0.25">
      <c r="A82" s="8" t="s">
        <v>27</v>
      </c>
      <c r="B82" s="14">
        <v>4884.91986</v>
      </c>
      <c r="C82" s="14">
        <v>0</v>
      </c>
      <c r="D82" s="14">
        <v>4884.91986</v>
      </c>
    </row>
    <row r="83" spans="1:4" x14ac:dyDescent="0.25">
      <c r="A83" s="8" t="s">
        <v>102</v>
      </c>
      <c r="B83" s="14">
        <v>562.14368000000002</v>
      </c>
      <c r="C83" s="14">
        <v>0</v>
      </c>
      <c r="D83" s="14">
        <v>562.14368000000002</v>
      </c>
    </row>
    <row r="84" spans="1:4" x14ac:dyDescent="0.25">
      <c r="A84" s="8" t="s">
        <v>29</v>
      </c>
      <c r="B84" s="14">
        <v>29994.681089999998</v>
      </c>
      <c r="C84" s="14">
        <v>213.346</v>
      </c>
      <c r="D84" s="14">
        <v>30208.02709</v>
      </c>
    </row>
    <row r="85" spans="1:4" x14ac:dyDescent="0.25">
      <c r="A85" s="8" t="s">
        <v>31</v>
      </c>
      <c r="B85" s="14">
        <v>304406.00277999998</v>
      </c>
      <c r="C85" s="14">
        <v>35284.27536</v>
      </c>
      <c r="D85" s="14">
        <v>339690.27813999995</v>
      </c>
    </row>
    <row r="86" spans="1:4" x14ac:dyDescent="0.25">
      <c r="A86" s="8" t="s">
        <v>106</v>
      </c>
      <c r="B86" s="14">
        <v>3880.9073600000002</v>
      </c>
      <c r="C86" s="14">
        <v>9.1466399999999997</v>
      </c>
      <c r="D86" s="14">
        <v>3890.0540000000001</v>
      </c>
    </row>
    <row r="87" spans="1:4" x14ac:dyDescent="0.25">
      <c r="A87" s="8" t="s">
        <v>108</v>
      </c>
      <c r="B87" s="14">
        <v>-1147.2293400000001</v>
      </c>
      <c r="C87" s="14">
        <v>-161.39521999999999</v>
      </c>
      <c r="D87" s="14">
        <v>-1308.6245600000002</v>
      </c>
    </row>
    <row r="88" spans="1:4" x14ac:dyDescent="0.25">
      <c r="A88" s="18" t="s">
        <v>109</v>
      </c>
      <c r="B88" s="11">
        <v>120906.13927999999</v>
      </c>
      <c r="C88" s="11">
        <v>10568.091799999998</v>
      </c>
      <c r="D88" s="11">
        <v>131474.23108</v>
      </c>
    </row>
    <row r="89" spans="1:4" x14ac:dyDescent="0.25">
      <c r="A89" s="8" t="s">
        <v>110</v>
      </c>
      <c r="B89" s="14">
        <v>23500.36</v>
      </c>
      <c r="C89" s="14">
        <v>3875.84</v>
      </c>
      <c r="D89" s="14">
        <v>27376.2</v>
      </c>
    </row>
    <row r="90" spans="1:4" x14ac:dyDescent="0.25">
      <c r="A90" s="8" t="s">
        <v>111</v>
      </c>
      <c r="B90" s="14">
        <v>72641.023860000001</v>
      </c>
      <c r="C90" s="14">
        <v>5669.0916799999995</v>
      </c>
      <c r="D90" s="14">
        <v>78310.115539999999</v>
      </c>
    </row>
    <row r="91" spans="1:4" x14ac:dyDescent="0.25">
      <c r="A91" s="8" t="s">
        <v>112</v>
      </c>
      <c r="B91" s="14">
        <v>3633.1049899999985</v>
      </c>
      <c r="C91" s="14">
        <v>206.94133999999985</v>
      </c>
      <c r="D91" s="14">
        <v>3840.0463299999983</v>
      </c>
    </row>
    <row r="92" spans="1:4" x14ac:dyDescent="0.25">
      <c r="A92" s="8" t="s">
        <v>113</v>
      </c>
      <c r="B92" s="14">
        <v>4164.8333800000009</v>
      </c>
      <c r="C92" s="14">
        <v>275.12393000000014</v>
      </c>
      <c r="D92" s="14">
        <v>4439.9573100000007</v>
      </c>
    </row>
    <row r="93" spans="1:4" x14ac:dyDescent="0.25">
      <c r="A93" s="8" t="s">
        <v>114</v>
      </c>
      <c r="B93" s="14">
        <v>15489.896030000002</v>
      </c>
      <c r="C93" s="14">
        <v>524.58298999999931</v>
      </c>
      <c r="D93" s="14">
        <v>16014.479020000001</v>
      </c>
    </row>
    <row r="94" spans="1:4" x14ac:dyDescent="0.25">
      <c r="A94" s="8" t="s">
        <v>115</v>
      </c>
      <c r="B94" s="14">
        <v>503.25059999999962</v>
      </c>
      <c r="C94" s="14">
        <v>1.2999999999999999E-2</v>
      </c>
      <c r="D94" s="14">
        <v>503.2635999999996</v>
      </c>
    </row>
    <row r="95" spans="1:4" x14ac:dyDescent="0.25">
      <c r="A95" s="8" t="s">
        <v>116</v>
      </c>
      <c r="B95" s="14">
        <v>973.67042000000004</v>
      </c>
      <c r="C95" s="14">
        <v>16.498860000000001</v>
      </c>
      <c r="D95" s="14">
        <v>990.16928000000007</v>
      </c>
    </row>
    <row r="96" spans="1:4" x14ac:dyDescent="0.25">
      <c r="A96" s="8" t="s">
        <v>117</v>
      </c>
      <c r="B96" s="14">
        <v>0</v>
      </c>
      <c r="C96" s="14">
        <v>0</v>
      </c>
      <c r="D96" s="14">
        <v>0</v>
      </c>
    </row>
    <row r="97" spans="1:4" x14ac:dyDescent="0.25">
      <c r="A97" s="8" t="s">
        <v>118</v>
      </c>
      <c r="B97" s="14">
        <v>0</v>
      </c>
      <c r="C97" s="14">
        <v>0</v>
      </c>
      <c r="D97" s="14">
        <v>0</v>
      </c>
    </row>
    <row r="98" spans="1:4" x14ac:dyDescent="0.25">
      <c r="A98" s="18" t="s">
        <v>119</v>
      </c>
      <c r="B98" s="11">
        <v>5200.8368600000003</v>
      </c>
      <c r="C98" s="11">
        <v>1394.52133</v>
      </c>
      <c r="D98" s="11">
        <v>6595.3581900000008</v>
      </c>
    </row>
    <row r="99" spans="1:4" x14ac:dyDescent="0.25">
      <c r="A99" s="8" t="s">
        <v>121</v>
      </c>
      <c r="B99" s="14">
        <v>2244.9759199999999</v>
      </c>
      <c r="C99" s="14">
        <v>320.21633000000003</v>
      </c>
      <c r="D99" s="14">
        <v>2565.1922500000001</v>
      </c>
    </row>
    <row r="100" spans="1:4" x14ac:dyDescent="0.25">
      <c r="A100" s="8" t="s">
        <v>123</v>
      </c>
      <c r="B100" s="14">
        <v>1258.7006100000001</v>
      </c>
      <c r="C100" s="14">
        <v>30.06</v>
      </c>
      <c r="D100" s="14">
        <v>1288.76061</v>
      </c>
    </row>
    <row r="101" spans="1:4" x14ac:dyDescent="0.25">
      <c r="A101" s="8" t="s">
        <v>125</v>
      </c>
      <c r="B101" s="14">
        <v>1021.6972900000001</v>
      </c>
      <c r="C101" s="14">
        <v>0</v>
      </c>
      <c r="D101" s="14">
        <v>1021.6972900000001</v>
      </c>
    </row>
    <row r="102" spans="1:4" x14ac:dyDescent="0.25">
      <c r="A102" s="8" t="s">
        <v>127</v>
      </c>
      <c r="B102" s="14">
        <v>805.75027999999998</v>
      </c>
      <c r="C102" s="14">
        <v>1044.2449999999999</v>
      </c>
      <c r="D102" s="14">
        <v>1849.9952799999999</v>
      </c>
    </row>
    <row r="103" spans="1:4" x14ac:dyDescent="0.25">
      <c r="A103" s="2" t="s">
        <v>129</v>
      </c>
      <c r="B103" s="14">
        <v>-130.28724</v>
      </c>
      <c r="C103" s="14">
        <v>0</v>
      </c>
      <c r="D103" s="14">
        <v>-130.28724</v>
      </c>
    </row>
    <row r="104" spans="1:4" x14ac:dyDescent="0.25">
      <c r="A104" s="18" t="s">
        <v>130</v>
      </c>
      <c r="B104" s="11">
        <v>0</v>
      </c>
      <c r="C104" s="11">
        <v>0</v>
      </c>
      <c r="D104" s="11">
        <v>0</v>
      </c>
    </row>
    <row r="105" spans="1:4" x14ac:dyDescent="0.25">
      <c r="A105" s="8" t="s">
        <v>131</v>
      </c>
      <c r="B105" s="14">
        <v>0</v>
      </c>
      <c r="C105" s="14">
        <v>0</v>
      </c>
      <c r="D105" s="14">
        <v>0</v>
      </c>
    </row>
    <row r="106" spans="1:4" x14ac:dyDescent="0.25">
      <c r="A106" s="8" t="s">
        <v>132</v>
      </c>
      <c r="B106" s="14">
        <v>0</v>
      </c>
      <c r="C106" s="14">
        <v>0</v>
      </c>
      <c r="D106" s="14">
        <v>0</v>
      </c>
    </row>
    <row r="107" spans="1:4" x14ac:dyDescent="0.25">
      <c r="A107" s="8" t="s">
        <v>133</v>
      </c>
      <c r="B107" s="14">
        <v>0</v>
      </c>
      <c r="C107" s="14">
        <v>0</v>
      </c>
      <c r="D107" s="14">
        <v>0</v>
      </c>
    </row>
    <row r="108" spans="1:4" x14ac:dyDescent="0.25">
      <c r="A108" s="8" t="s">
        <v>134</v>
      </c>
      <c r="B108" s="14">
        <v>0</v>
      </c>
      <c r="C108" s="14">
        <v>0</v>
      </c>
      <c r="D108" s="14">
        <v>0</v>
      </c>
    </row>
    <row r="109" spans="1:4" x14ac:dyDescent="0.25">
      <c r="A109" s="8" t="s">
        <v>135</v>
      </c>
      <c r="B109" s="14">
        <v>0</v>
      </c>
      <c r="C109" s="14">
        <v>0</v>
      </c>
      <c r="D109" s="14">
        <v>0</v>
      </c>
    </row>
    <row r="110" spans="1:4" x14ac:dyDescent="0.25">
      <c r="A110" s="8" t="s">
        <v>136</v>
      </c>
      <c r="B110" s="14">
        <v>0</v>
      </c>
      <c r="C110" s="14">
        <v>0</v>
      </c>
      <c r="D110" s="14">
        <v>0</v>
      </c>
    </row>
    <row r="111" spans="1:4" x14ac:dyDescent="0.25">
      <c r="A111" s="18" t="s">
        <v>137</v>
      </c>
      <c r="B111" s="11">
        <v>5185799.8678900003</v>
      </c>
      <c r="C111" s="11">
        <v>510583.27397999994</v>
      </c>
      <c r="D111" s="11">
        <v>5696383.1418700004</v>
      </c>
    </row>
    <row r="112" spans="1:4" x14ac:dyDescent="0.25">
      <c r="A112" s="18" t="s">
        <v>138</v>
      </c>
      <c r="B112" s="11">
        <v>3622153.5617399998</v>
      </c>
      <c r="C112" s="11">
        <v>386018.13464</v>
      </c>
      <c r="D112" s="11">
        <v>4008171.6963799996</v>
      </c>
    </row>
    <row r="113" spans="1:4" x14ac:dyDescent="0.25">
      <c r="A113" s="8" t="s">
        <v>139</v>
      </c>
      <c r="B113" s="14">
        <v>93635.538260000001</v>
      </c>
      <c r="C113" s="14">
        <v>10399.860569999999</v>
      </c>
      <c r="D113" s="14">
        <v>104035.39883000001</v>
      </c>
    </row>
    <row r="114" spans="1:4" x14ac:dyDescent="0.25">
      <c r="A114" s="8" t="s">
        <v>140</v>
      </c>
      <c r="B114" s="14">
        <v>88537.18939</v>
      </c>
      <c r="C114" s="14">
        <v>9614.0732899999985</v>
      </c>
      <c r="D114" s="14">
        <v>98151.26268</v>
      </c>
    </row>
    <row r="115" spans="1:4" x14ac:dyDescent="0.25">
      <c r="A115" s="8" t="s">
        <v>141</v>
      </c>
      <c r="B115" s="14">
        <v>5098.3488699999998</v>
      </c>
      <c r="C115" s="14">
        <v>785.78728000000001</v>
      </c>
      <c r="D115" s="14">
        <v>5884.1361500000003</v>
      </c>
    </row>
    <row r="116" spans="1:4" x14ac:dyDescent="0.25">
      <c r="A116" s="8" t="s">
        <v>142</v>
      </c>
      <c r="B116" s="14">
        <v>865564.50145999994</v>
      </c>
      <c r="C116" s="14">
        <v>148839.55925999998</v>
      </c>
      <c r="D116" s="14">
        <v>1014404.06072</v>
      </c>
    </row>
    <row r="117" spans="1:4" x14ac:dyDescent="0.25">
      <c r="A117" s="8" t="s">
        <v>143</v>
      </c>
      <c r="B117" s="14">
        <v>1.6881199999999998</v>
      </c>
      <c r="C117" s="14">
        <v>0</v>
      </c>
      <c r="D117" s="14">
        <v>1.6881199999999998</v>
      </c>
    </row>
    <row r="118" spans="1:4" x14ac:dyDescent="0.25">
      <c r="A118" s="20" t="s">
        <v>144</v>
      </c>
      <c r="B118" s="14">
        <v>0</v>
      </c>
      <c r="C118" s="14">
        <v>0</v>
      </c>
      <c r="D118" s="14">
        <v>0</v>
      </c>
    </row>
    <row r="119" spans="1:4" x14ac:dyDescent="0.25">
      <c r="A119" s="2" t="s">
        <v>145</v>
      </c>
      <c r="B119" s="14">
        <v>1.6881199999999998</v>
      </c>
      <c r="C119" s="14">
        <v>0</v>
      </c>
      <c r="D119" s="14">
        <v>1.6881199999999998</v>
      </c>
    </row>
    <row r="120" spans="1:4" x14ac:dyDescent="0.25">
      <c r="A120" s="2" t="s">
        <v>146</v>
      </c>
      <c r="B120" s="14">
        <v>0</v>
      </c>
      <c r="C120" s="14">
        <v>0</v>
      </c>
      <c r="D120" s="14">
        <v>0</v>
      </c>
    </row>
    <row r="121" spans="1:4" x14ac:dyDescent="0.25">
      <c r="A121" s="2" t="s">
        <v>147</v>
      </c>
      <c r="B121" s="14">
        <v>0</v>
      </c>
      <c r="C121" s="14">
        <v>0</v>
      </c>
      <c r="D121" s="14">
        <v>0</v>
      </c>
    </row>
    <row r="122" spans="1:4" x14ac:dyDescent="0.25">
      <c r="A122" s="2" t="s">
        <v>148</v>
      </c>
      <c r="B122" s="14">
        <v>0</v>
      </c>
      <c r="C122" s="14">
        <v>0</v>
      </c>
      <c r="D122" s="14">
        <v>0</v>
      </c>
    </row>
    <row r="123" spans="1:4" x14ac:dyDescent="0.25">
      <c r="A123" s="2" t="s">
        <v>149</v>
      </c>
      <c r="B123" s="14">
        <v>0</v>
      </c>
      <c r="C123" s="14">
        <v>0</v>
      </c>
      <c r="D123" s="14">
        <v>0</v>
      </c>
    </row>
    <row r="124" spans="1:4" x14ac:dyDescent="0.25">
      <c r="A124" s="2" t="s">
        <v>150</v>
      </c>
      <c r="B124" s="14">
        <v>0</v>
      </c>
      <c r="C124" s="14">
        <v>0</v>
      </c>
      <c r="D124" s="14">
        <v>0</v>
      </c>
    </row>
    <row r="125" spans="1:4" x14ac:dyDescent="0.25">
      <c r="A125" s="21" t="s">
        <v>151</v>
      </c>
      <c r="B125" s="14">
        <v>0</v>
      </c>
      <c r="C125" s="14">
        <v>0</v>
      </c>
      <c r="D125" s="14">
        <v>0</v>
      </c>
    </row>
    <row r="126" spans="1:4" x14ac:dyDescent="0.25">
      <c r="A126" s="21" t="s">
        <v>152</v>
      </c>
      <c r="B126" s="14">
        <v>28540.469280000001</v>
      </c>
      <c r="C126" s="14">
        <v>40688.598829999995</v>
      </c>
      <c r="D126" s="14">
        <v>69229.068109999993</v>
      </c>
    </row>
    <row r="127" spans="1:4" x14ac:dyDescent="0.25">
      <c r="A127" s="8" t="s">
        <v>153</v>
      </c>
      <c r="B127" s="14">
        <v>2403820.4342499999</v>
      </c>
      <c r="C127" s="14">
        <v>178774.28846000001</v>
      </c>
      <c r="D127" s="14">
        <v>2582594.7227099999</v>
      </c>
    </row>
    <row r="128" spans="1:4" x14ac:dyDescent="0.25">
      <c r="A128" s="8" t="s">
        <v>154</v>
      </c>
      <c r="B128" s="14">
        <v>230590.93037000002</v>
      </c>
      <c r="C128" s="14">
        <v>7315.8275200000007</v>
      </c>
      <c r="D128" s="14">
        <v>237906.75789000001</v>
      </c>
    </row>
    <row r="129" spans="1:4" x14ac:dyDescent="0.25">
      <c r="A129" s="18" t="s">
        <v>155</v>
      </c>
      <c r="B129" s="11">
        <v>0.5579400000000001</v>
      </c>
      <c r="C129" s="11">
        <v>0</v>
      </c>
      <c r="D129" s="11">
        <v>0.5579400000000001</v>
      </c>
    </row>
    <row r="130" spans="1:4" x14ac:dyDescent="0.25">
      <c r="A130" s="18" t="s">
        <v>156</v>
      </c>
      <c r="B130" s="11">
        <v>267635.25686999998</v>
      </c>
      <c r="C130" s="11">
        <v>69428.390870000003</v>
      </c>
      <c r="D130" s="11">
        <v>337063.64773999999</v>
      </c>
    </row>
    <row r="131" spans="1:4" x14ac:dyDescent="0.25">
      <c r="A131" s="8" t="s">
        <v>157</v>
      </c>
      <c r="B131" s="14">
        <v>0</v>
      </c>
      <c r="C131" s="14">
        <v>0</v>
      </c>
      <c r="D131" s="14">
        <v>0</v>
      </c>
    </row>
    <row r="132" spans="1:4" x14ac:dyDescent="0.25">
      <c r="A132" s="8" t="s">
        <v>158</v>
      </c>
      <c r="B132" s="14">
        <v>267635.25686999998</v>
      </c>
      <c r="C132" s="14">
        <v>22311.506010000001</v>
      </c>
      <c r="D132" s="14">
        <v>289946.76287999999</v>
      </c>
    </row>
    <row r="133" spans="1:4" x14ac:dyDescent="0.25">
      <c r="A133" s="8" t="s">
        <v>159</v>
      </c>
      <c r="B133" s="14">
        <v>0</v>
      </c>
      <c r="C133" s="14">
        <v>0</v>
      </c>
      <c r="D133" s="14">
        <v>0</v>
      </c>
    </row>
    <row r="134" spans="1:4" x14ac:dyDescent="0.25">
      <c r="A134" s="8" t="s">
        <v>160</v>
      </c>
      <c r="B134" s="14">
        <v>0</v>
      </c>
      <c r="C134" s="14">
        <v>0</v>
      </c>
      <c r="D134" s="14">
        <v>0</v>
      </c>
    </row>
    <row r="135" spans="1:4" x14ac:dyDescent="0.25">
      <c r="A135" s="8" t="s">
        <v>161</v>
      </c>
      <c r="B135" s="14">
        <v>0</v>
      </c>
      <c r="C135" s="14">
        <v>40000</v>
      </c>
      <c r="D135" s="14">
        <v>40000</v>
      </c>
    </row>
    <row r="136" spans="1:4" x14ac:dyDescent="0.25">
      <c r="A136" s="8" t="s">
        <v>162</v>
      </c>
      <c r="B136" s="14">
        <v>0</v>
      </c>
      <c r="C136" s="14">
        <v>7116.8848600000001</v>
      </c>
      <c r="D136" s="14">
        <v>7116.8848600000001</v>
      </c>
    </row>
    <row r="137" spans="1:4" x14ac:dyDescent="0.25">
      <c r="A137" s="18" t="s">
        <v>163</v>
      </c>
      <c r="B137" s="11">
        <v>972747.26875999989</v>
      </c>
      <c r="C137" s="11">
        <v>43684.537660000002</v>
      </c>
      <c r="D137" s="11">
        <v>1016431.8064199999</v>
      </c>
    </row>
    <row r="138" spans="1:4" x14ac:dyDescent="0.25">
      <c r="A138" s="8" t="s">
        <v>164</v>
      </c>
      <c r="B138" s="14">
        <v>11013.261020000002</v>
      </c>
      <c r="C138" s="14">
        <v>8.9002599999999994</v>
      </c>
      <c r="D138" s="14">
        <v>11022.161280000002</v>
      </c>
    </row>
    <row r="139" spans="1:4" x14ac:dyDescent="0.25">
      <c r="A139" s="8" t="s">
        <v>165</v>
      </c>
      <c r="B139" s="14">
        <v>243415.01516000001</v>
      </c>
      <c r="C139" s="14">
        <v>34100</v>
      </c>
      <c r="D139" s="14">
        <v>277515.01516000001</v>
      </c>
    </row>
    <row r="140" spans="1:4" x14ac:dyDescent="0.25">
      <c r="A140" s="8" t="s">
        <v>166</v>
      </c>
      <c r="B140" s="14">
        <v>0</v>
      </c>
      <c r="C140" s="14">
        <v>0</v>
      </c>
      <c r="D140" s="14">
        <v>0</v>
      </c>
    </row>
    <row r="141" spans="1:4" x14ac:dyDescent="0.25">
      <c r="A141" s="8" t="s">
        <v>167</v>
      </c>
      <c r="B141" s="14">
        <v>129989.38294999998</v>
      </c>
      <c r="C141" s="14">
        <v>3875</v>
      </c>
      <c r="D141" s="14">
        <v>133864.38295</v>
      </c>
    </row>
    <row r="142" spans="1:4" x14ac:dyDescent="0.25">
      <c r="A142" s="8" t="s">
        <v>168</v>
      </c>
      <c r="B142" s="14">
        <v>535956.25909999991</v>
      </c>
      <c r="C142" s="14">
        <v>3298.3252599999996</v>
      </c>
      <c r="D142" s="14">
        <v>539254.58435999986</v>
      </c>
    </row>
    <row r="143" spans="1:4" x14ac:dyDescent="0.25">
      <c r="A143" s="8" t="s">
        <v>169</v>
      </c>
      <c r="B143" s="14">
        <v>0</v>
      </c>
      <c r="C143" s="14">
        <v>1383.1434400000001</v>
      </c>
      <c r="D143" s="14">
        <v>1383.1434400000001</v>
      </c>
    </row>
    <row r="144" spans="1:4" x14ac:dyDescent="0.25">
      <c r="A144" s="8" t="s">
        <v>170</v>
      </c>
      <c r="B144" s="14">
        <v>40015.206420000002</v>
      </c>
      <c r="C144" s="14">
        <v>0</v>
      </c>
      <c r="D144" s="14">
        <v>40015.206420000002</v>
      </c>
    </row>
    <row r="145" spans="1:4" x14ac:dyDescent="0.25">
      <c r="A145" s="8" t="s">
        <v>171</v>
      </c>
      <c r="B145" s="14">
        <v>12358.144109999999</v>
      </c>
      <c r="C145" s="14">
        <v>1019.1687000000001</v>
      </c>
      <c r="D145" s="14">
        <v>13377.312809999999</v>
      </c>
    </row>
    <row r="146" spans="1:4" x14ac:dyDescent="0.25">
      <c r="A146" s="18" t="s">
        <v>172</v>
      </c>
      <c r="B146" s="11">
        <v>118878.74738000002</v>
      </c>
      <c r="C146" s="11">
        <v>8701.0372399999997</v>
      </c>
      <c r="D146" s="11">
        <v>127579.78462000002</v>
      </c>
    </row>
    <row r="147" spans="1:4" x14ac:dyDescent="0.25">
      <c r="A147" s="8" t="s">
        <v>81</v>
      </c>
      <c r="B147" s="14">
        <v>24352.329310000001</v>
      </c>
      <c r="C147" s="14">
        <v>165.12051</v>
      </c>
      <c r="D147" s="14">
        <v>24517.449820000002</v>
      </c>
    </row>
    <row r="148" spans="1:4" x14ac:dyDescent="0.25">
      <c r="A148" s="8" t="s">
        <v>85</v>
      </c>
      <c r="B148" s="14">
        <v>42143.053119999997</v>
      </c>
      <c r="C148" s="14">
        <v>1109.75649</v>
      </c>
      <c r="D148" s="14">
        <v>43252.809609999997</v>
      </c>
    </row>
    <row r="149" spans="1:4" x14ac:dyDescent="0.25">
      <c r="A149" s="8" t="s">
        <v>173</v>
      </c>
      <c r="B149" s="14">
        <v>40669.950340000003</v>
      </c>
      <c r="C149" s="14">
        <v>6507.7079999999996</v>
      </c>
      <c r="D149" s="14">
        <v>47177.658340000002</v>
      </c>
    </row>
    <row r="150" spans="1:4" x14ac:dyDescent="0.25">
      <c r="A150" s="8" t="s">
        <v>125</v>
      </c>
      <c r="B150" s="14">
        <v>11713.41461</v>
      </c>
      <c r="C150" s="14">
        <v>918.45223999999996</v>
      </c>
      <c r="D150" s="14">
        <v>12631.86685</v>
      </c>
    </row>
    <row r="151" spans="1:4" x14ac:dyDescent="0.25">
      <c r="A151" s="8" t="s">
        <v>174</v>
      </c>
      <c r="B151" s="14">
        <v>0</v>
      </c>
      <c r="C151" s="14">
        <v>0</v>
      </c>
      <c r="D151" s="14">
        <v>0</v>
      </c>
    </row>
    <row r="152" spans="1:4" x14ac:dyDescent="0.25">
      <c r="A152" s="18" t="s">
        <v>175</v>
      </c>
      <c r="B152" s="11">
        <v>57851.094360000003</v>
      </c>
      <c r="C152" s="11">
        <v>2751.1735699999999</v>
      </c>
      <c r="D152" s="11">
        <v>60602.267930000002</v>
      </c>
    </row>
    <row r="153" spans="1:4" x14ac:dyDescent="0.25">
      <c r="A153" s="8" t="s">
        <v>176</v>
      </c>
      <c r="B153" s="14">
        <v>2053.57087</v>
      </c>
      <c r="C153" s="14">
        <v>140.87767000000002</v>
      </c>
      <c r="D153" s="14">
        <v>2194.4485399999999</v>
      </c>
    </row>
    <row r="154" spans="1:4" x14ac:dyDescent="0.25">
      <c r="A154" s="8" t="s">
        <v>177</v>
      </c>
      <c r="B154" s="14">
        <v>0</v>
      </c>
      <c r="C154" s="14">
        <v>0</v>
      </c>
      <c r="D154" s="14">
        <v>0</v>
      </c>
    </row>
    <row r="155" spans="1:4" x14ac:dyDescent="0.25">
      <c r="A155" s="8" t="s">
        <v>178</v>
      </c>
      <c r="B155" s="14">
        <v>35752.56265</v>
      </c>
      <c r="C155" s="14">
        <v>1305.14795</v>
      </c>
      <c r="D155" s="14">
        <v>37057.710599999999</v>
      </c>
    </row>
    <row r="156" spans="1:4" x14ac:dyDescent="0.25">
      <c r="A156" s="8" t="s">
        <v>179</v>
      </c>
      <c r="B156" s="14">
        <v>0</v>
      </c>
      <c r="C156" s="14">
        <v>0</v>
      </c>
      <c r="D156" s="14">
        <v>0</v>
      </c>
    </row>
    <row r="157" spans="1:4" x14ac:dyDescent="0.25">
      <c r="A157" s="8" t="s">
        <v>180</v>
      </c>
      <c r="B157" s="14">
        <v>20044.96084</v>
      </c>
      <c r="C157" s="14">
        <v>1305.14795</v>
      </c>
      <c r="D157" s="14">
        <v>21350.108789999998</v>
      </c>
    </row>
    <row r="158" spans="1:4" x14ac:dyDescent="0.25">
      <c r="A158" s="8" t="s">
        <v>181</v>
      </c>
      <c r="B158" s="14">
        <v>0</v>
      </c>
      <c r="C158" s="14">
        <v>0</v>
      </c>
      <c r="D158" s="14">
        <v>0</v>
      </c>
    </row>
    <row r="159" spans="1:4" x14ac:dyDescent="0.25">
      <c r="A159" s="18" t="s">
        <v>182</v>
      </c>
      <c r="B159" s="11">
        <v>81285.386490000004</v>
      </c>
      <c r="C159" s="11">
        <v>0</v>
      </c>
      <c r="D159" s="11">
        <v>81285.386490000004</v>
      </c>
    </row>
    <row r="160" spans="1:4" x14ac:dyDescent="0.25">
      <c r="A160" s="8" t="s">
        <v>183</v>
      </c>
      <c r="B160" s="14">
        <v>0</v>
      </c>
      <c r="C160" s="14">
        <v>0</v>
      </c>
      <c r="D160" s="14">
        <v>0</v>
      </c>
    </row>
    <row r="161" spans="1:4" x14ac:dyDescent="0.25">
      <c r="A161" s="8" t="s">
        <v>184</v>
      </c>
      <c r="B161" s="14">
        <v>0</v>
      </c>
      <c r="C161" s="14">
        <v>0</v>
      </c>
      <c r="D161" s="14">
        <v>0</v>
      </c>
    </row>
    <row r="162" spans="1:4" x14ac:dyDescent="0.25">
      <c r="A162" s="8" t="s">
        <v>185</v>
      </c>
      <c r="B162" s="14">
        <v>78824</v>
      </c>
      <c r="C162" s="14">
        <v>0</v>
      </c>
      <c r="D162" s="14">
        <v>78824</v>
      </c>
    </row>
    <row r="163" spans="1:4" x14ac:dyDescent="0.25">
      <c r="A163" s="8" t="s">
        <v>186</v>
      </c>
      <c r="B163" s="14">
        <v>2461.3864900000003</v>
      </c>
      <c r="C163" s="14">
        <v>0</v>
      </c>
      <c r="D163" s="14">
        <v>2461.3864900000003</v>
      </c>
    </row>
    <row r="164" spans="1:4" x14ac:dyDescent="0.25">
      <c r="A164" s="18" t="s">
        <v>187</v>
      </c>
      <c r="B164" s="11">
        <v>65247.994349999994</v>
      </c>
      <c r="C164" s="11">
        <v>0</v>
      </c>
      <c r="D164" s="11">
        <v>65247.994349999994</v>
      </c>
    </row>
    <row r="165" spans="1:4" x14ac:dyDescent="0.25">
      <c r="A165" s="8" t="s">
        <v>188</v>
      </c>
      <c r="B165" s="14">
        <v>63961.663819999994</v>
      </c>
      <c r="C165" s="14">
        <v>0</v>
      </c>
      <c r="D165" s="14">
        <v>63961.663819999994</v>
      </c>
    </row>
    <row r="166" spans="1:4" x14ac:dyDescent="0.25">
      <c r="A166" s="8" t="s">
        <v>189</v>
      </c>
      <c r="B166" s="14">
        <v>0</v>
      </c>
      <c r="C166" s="14">
        <v>0</v>
      </c>
      <c r="D166" s="14">
        <v>0</v>
      </c>
    </row>
    <row r="167" spans="1:4" x14ac:dyDescent="0.25">
      <c r="A167" s="8" t="s">
        <v>190</v>
      </c>
      <c r="B167" s="14">
        <v>54.536999999999999</v>
      </c>
      <c r="C167" s="14">
        <v>0</v>
      </c>
      <c r="D167" s="14">
        <v>54.536999999999999</v>
      </c>
    </row>
    <row r="168" spans="1:4" x14ac:dyDescent="0.25">
      <c r="A168" s="8" t="s">
        <v>191</v>
      </c>
      <c r="B168" s="14">
        <v>63907.126819999998</v>
      </c>
      <c r="C168" s="14">
        <v>0</v>
      </c>
      <c r="D168" s="14">
        <v>63907.126819999998</v>
      </c>
    </row>
    <row r="169" spans="1:4" x14ac:dyDescent="0.25">
      <c r="A169" s="8" t="s">
        <v>192</v>
      </c>
      <c r="B169" s="14">
        <v>0</v>
      </c>
      <c r="C169" s="14">
        <v>0</v>
      </c>
      <c r="D169" s="14">
        <v>0</v>
      </c>
    </row>
    <row r="170" spans="1:4" x14ac:dyDescent="0.25">
      <c r="A170" s="8" t="s">
        <v>193</v>
      </c>
      <c r="B170" s="14">
        <v>0</v>
      </c>
      <c r="C170" s="14">
        <v>0</v>
      </c>
      <c r="D170" s="14">
        <v>0</v>
      </c>
    </row>
    <row r="171" spans="1:4" x14ac:dyDescent="0.25">
      <c r="A171" s="8" t="s">
        <v>194</v>
      </c>
      <c r="B171" s="14">
        <v>0</v>
      </c>
      <c r="C171" s="14">
        <v>0</v>
      </c>
      <c r="D171" s="14">
        <v>0</v>
      </c>
    </row>
    <row r="172" spans="1:4" x14ac:dyDescent="0.25">
      <c r="A172" s="8" t="s">
        <v>195</v>
      </c>
      <c r="B172" s="14">
        <v>1286.33053</v>
      </c>
      <c r="C172" s="14">
        <v>0</v>
      </c>
      <c r="D172" s="14">
        <v>1286.33053</v>
      </c>
    </row>
    <row r="173" spans="1:4" x14ac:dyDescent="0.25">
      <c r="A173" s="18" t="s">
        <v>196</v>
      </c>
      <c r="B173" s="11">
        <v>484366.55445000005</v>
      </c>
      <c r="C173" s="11">
        <v>40719.454429999998</v>
      </c>
      <c r="D173" s="11">
        <v>525086.0088800001</v>
      </c>
    </row>
    <row r="174" spans="1:4" x14ac:dyDescent="0.25">
      <c r="A174" s="23" t="s">
        <v>197</v>
      </c>
      <c r="B174" s="14">
        <v>426914.5</v>
      </c>
      <c r="C174" s="14">
        <v>60937.2</v>
      </c>
      <c r="D174" s="14">
        <v>487851.7</v>
      </c>
    </row>
    <row r="175" spans="1:4" x14ac:dyDescent="0.25">
      <c r="A175" s="8" t="s">
        <v>198</v>
      </c>
      <c r="B175" s="14">
        <v>426914.5</v>
      </c>
      <c r="C175" s="14">
        <v>60937.2</v>
      </c>
      <c r="D175" s="14">
        <v>487851.7</v>
      </c>
    </row>
    <row r="176" spans="1:4" x14ac:dyDescent="0.25">
      <c r="A176" s="8" t="s">
        <v>199</v>
      </c>
      <c r="B176" s="14">
        <v>0</v>
      </c>
      <c r="C176" s="14">
        <v>0</v>
      </c>
      <c r="D176" s="14">
        <v>0</v>
      </c>
    </row>
    <row r="177" spans="1:4" x14ac:dyDescent="0.25">
      <c r="A177" s="8" t="s">
        <v>200</v>
      </c>
      <c r="B177" s="14">
        <v>0</v>
      </c>
      <c r="C177" s="14">
        <v>0</v>
      </c>
      <c r="D177" s="14">
        <v>0</v>
      </c>
    </row>
    <row r="178" spans="1:4" x14ac:dyDescent="0.25">
      <c r="A178" s="23" t="s">
        <v>201</v>
      </c>
      <c r="B178" s="14">
        <v>883.59295000000009</v>
      </c>
      <c r="C178" s="14">
        <v>53.625589999999995</v>
      </c>
      <c r="D178" s="14">
        <v>937.21854000000008</v>
      </c>
    </row>
    <row r="179" spans="1:4" x14ac:dyDescent="0.25">
      <c r="A179" s="8" t="s">
        <v>202</v>
      </c>
      <c r="B179" s="14">
        <v>0</v>
      </c>
      <c r="C179" s="14">
        <v>0</v>
      </c>
      <c r="D179" s="14">
        <v>0</v>
      </c>
    </row>
    <row r="180" spans="1:4" x14ac:dyDescent="0.25">
      <c r="A180" s="8" t="s">
        <v>203</v>
      </c>
      <c r="B180" s="14">
        <v>1.30704</v>
      </c>
      <c r="C180" s="14">
        <v>53.625589999999995</v>
      </c>
      <c r="D180" s="14">
        <v>54.932629999999996</v>
      </c>
    </row>
    <row r="181" spans="1:4" x14ac:dyDescent="0.25">
      <c r="A181" s="8" t="s">
        <v>204</v>
      </c>
      <c r="B181" s="14">
        <v>882.28591000000006</v>
      </c>
      <c r="C181" s="14">
        <v>0</v>
      </c>
      <c r="D181" s="14">
        <v>882.28591000000006</v>
      </c>
    </row>
    <row r="182" spans="1:4" x14ac:dyDescent="0.25">
      <c r="A182" s="23" t="s">
        <v>205</v>
      </c>
      <c r="B182" s="14">
        <v>0</v>
      </c>
      <c r="C182" s="14">
        <v>0</v>
      </c>
      <c r="D182" s="14">
        <v>0</v>
      </c>
    </row>
    <row r="183" spans="1:4" x14ac:dyDescent="0.25">
      <c r="A183" s="8" t="s">
        <v>206</v>
      </c>
      <c r="B183" s="14">
        <v>0</v>
      </c>
      <c r="C183" s="14">
        <v>0</v>
      </c>
      <c r="D183" s="14">
        <v>0</v>
      </c>
    </row>
    <row r="184" spans="1:4" x14ac:dyDescent="0.25">
      <c r="A184" s="23" t="s">
        <v>207</v>
      </c>
      <c r="B184" s="14">
        <v>47070.35269</v>
      </c>
      <c r="C184" s="14">
        <v>4507.8763600000002</v>
      </c>
      <c r="D184" s="14">
        <v>51578.229050000002</v>
      </c>
    </row>
    <row r="185" spans="1:4" x14ac:dyDescent="0.25">
      <c r="A185" s="8" t="s">
        <v>208</v>
      </c>
      <c r="B185" s="14">
        <v>44127.255210000003</v>
      </c>
      <c r="C185" s="14">
        <v>4507.8763600000002</v>
      </c>
      <c r="D185" s="14">
        <v>48635.131570000005</v>
      </c>
    </row>
    <row r="186" spans="1:4" x14ac:dyDescent="0.25">
      <c r="A186" s="8" t="s">
        <v>209</v>
      </c>
      <c r="B186" s="14">
        <v>2943.0974799999999</v>
      </c>
      <c r="C186" s="14">
        <v>0</v>
      </c>
      <c r="D186" s="14">
        <v>2943.0974799999999</v>
      </c>
    </row>
    <row r="187" spans="1:4" x14ac:dyDescent="0.25">
      <c r="A187" s="8" t="s">
        <v>210</v>
      </c>
      <c r="B187" s="14">
        <v>0</v>
      </c>
      <c r="C187" s="14">
        <v>0</v>
      </c>
      <c r="D187" s="14">
        <v>0</v>
      </c>
    </row>
    <row r="188" spans="1:4" x14ac:dyDescent="0.25">
      <c r="A188" s="23" t="s">
        <v>211</v>
      </c>
      <c r="B188" s="14">
        <v>9498.1088099999997</v>
      </c>
      <c r="C188" s="14">
        <v>-24779.247520000001</v>
      </c>
      <c r="D188" s="14">
        <v>-15281.138710000001</v>
      </c>
    </row>
    <row r="189" spans="1:4" x14ac:dyDescent="0.25">
      <c r="A189" s="8" t="s">
        <v>212</v>
      </c>
      <c r="B189" s="14">
        <v>7911.6551399999998</v>
      </c>
      <c r="C189" s="14">
        <v>-17882.690409999999</v>
      </c>
      <c r="D189" s="14">
        <v>-9971.0352700000003</v>
      </c>
    </row>
    <row r="190" spans="1:4" x14ac:dyDescent="0.25">
      <c r="A190" s="20" t="s">
        <v>213</v>
      </c>
      <c r="B190" s="14">
        <v>1586.4536699999999</v>
      </c>
      <c r="C190" s="14">
        <v>-6896.5571100000006</v>
      </c>
      <c r="D190" s="14">
        <v>-5310.1034400000008</v>
      </c>
    </row>
    <row r="191" spans="1:4" x14ac:dyDescent="0.25">
      <c r="A191" s="17" t="s">
        <v>214</v>
      </c>
      <c r="B191" s="11">
        <v>5670166.42234</v>
      </c>
      <c r="C191" s="11">
        <v>551302.72840999998</v>
      </c>
      <c r="D191" s="11">
        <v>6221469.15075</v>
      </c>
    </row>
    <row r="192" spans="1:4" x14ac:dyDescent="0.25">
      <c r="A192" s="18" t="s">
        <v>215</v>
      </c>
      <c r="B192" s="11">
        <v>26203.185739999997</v>
      </c>
      <c r="C192" s="11">
        <v>45011.019370000002</v>
      </c>
      <c r="D192" s="11">
        <v>71214.205109999995</v>
      </c>
    </row>
    <row r="193" spans="1:4" x14ac:dyDescent="0.25">
      <c r="A193" s="23" t="s">
        <v>216</v>
      </c>
      <c r="B193" s="14">
        <v>0</v>
      </c>
      <c r="C193" s="14">
        <v>0</v>
      </c>
      <c r="D193" s="14">
        <v>0</v>
      </c>
    </row>
    <row r="194" spans="1:4" x14ac:dyDescent="0.25">
      <c r="A194" s="8" t="s">
        <v>217</v>
      </c>
      <c r="B194" s="14">
        <v>0</v>
      </c>
      <c r="C194" s="14">
        <v>0</v>
      </c>
      <c r="D194" s="14">
        <v>0</v>
      </c>
    </row>
    <row r="195" spans="1:4" x14ac:dyDescent="0.25">
      <c r="A195" s="8" t="s">
        <v>218</v>
      </c>
      <c r="B195" s="14">
        <v>0</v>
      </c>
      <c r="C195" s="14">
        <v>0</v>
      </c>
      <c r="D195" s="14">
        <v>0</v>
      </c>
    </row>
    <row r="196" spans="1:4" x14ac:dyDescent="0.25">
      <c r="A196" s="8" t="s">
        <v>219</v>
      </c>
      <c r="B196" s="14">
        <v>0</v>
      </c>
      <c r="C196" s="14">
        <v>0</v>
      </c>
      <c r="D196" s="14">
        <v>0</v>
      </c>
    </row>
    <row r="197" spans="1:4" x14ac:dyDescent="0.25">
      <c r="A197" s="8" t="s">
        <v>220</v>
      </c>
      <c r="B197" s="14">
        <v>0</v>
      </c>
      <c r="C197" s="14">
        <v>0</v>
      </c>
      <c r="D197" s="14">
        <v>0</v>
      </c>
    </row>
    <row r="198" spans="1:4" x14ac:dyDescent="0.25">
      <c r="A198" s="8" t="s">
        <v>221</v>
      </c>
      <c r="B198" s="14">
        <v>0</v>
      </c>
      <c r="C198" s="14">
        <v>0</v>
      </c>
      <c r="D198" s="14">
        <v>0</v>
      </c>
    </row>
    <row r="199" spans="1:4" x14ac:dyDescent="0.25">
      <c r="A199" s="23" t="s">
        <v>222</v>
      </c>
      <c r="B199" s="14">
        <v>0</v>
      </c>
      <c r="C199" s="14">
        <v>42344.819329999998</v>
      </c>
      <c r="D199" s="14">
        <v>42344.819329999998</v>
      </c>
    </row>
    <row r="200" spans="1:4" x14ac:dyDescent="0.25">
      <c r="A200" s="8" t="s">
        <v>223</v>
      </c>
      <c r="B200" s="14">
        <v>0</v>
      </c>
      <c r="C200" s="14">
        <v>0</v>
      </c>
      <c r="D200" s="14">
        <v>0</v>
      </c>
    </row>
    <row r="201" spans="1:4" x14ac:dyDescent="0.25">
      <c r="A201" s="8" t="s">
        <v>224</v>
      </c>
      <c r="B201" s="14">
        <v>0</v>
      </c>
      <c r="C201" s="14">
        <v>0</v>
      </c>
      <c r="D201" s="14">
        <v>0</v>
      </c>
    </row>
    <row r="202" spans="1:4" x14ac:dyDescent="0.25">
      <c r="A202" s="8" t="s">
        <v>225</v>
      </c>
      <c r="B202" s="14">
        <v>0</v>
      </c>
      <c r="C202" s="14">
        <v>254.678</v>
      </c>
      <c r="D202" s="14">
        <v>254.678</v>
      </c>
    </row>
    <row r="203" spans="1:4" x14ac:dyDescent="0.25">
      <c r="A203" s="8" t="s">
        <v>226</v>
      </c>
      <c r="B203" s="14">
        <v>0</v>
      </c>
      <c r="C203" s="14">
        <v>0</v>
      </c>
      <c r="D203" s="14">
        <v>0</v>
      </c>
    </row>
    <row r="204" spans="1:4" x14ac:dyDescent="0.25">
      <c r="A204" s="8" t="s">
        <v>227</v>
      </c>
      <c r="B204" s="14">
        <v>0</v>
      </c>
      <c r="C204" s="14">
        <v>42090.141329999999</v>
      </c>
      <c r="D204" s="14">
        <v>42090.141329999999</v>
      </c>
    </row>
    <row r="205" spans="1:4" x14ac:dyDescent="0.25">
      <c r="A205" s="23" t="s">
        <v>228</v>
      </c>
      <c r="B205" s="14">
        <v>0</v>
      </c>
      <c r="C205" s="14">
        <v>0</v>
      </c>
      <c r="D205" s="14">
        <v>0</v>
      </c>
    </row>
    <row r="206" spans="1:4" x14ac:dyDescent="0.25">
      <c r="A206" s="23" t="s">
        <v>229</v>
      </c>
      <c r="B206" s="14">
        <v>26203.185739999997</v>
      </c>
      <c r="C206" s="14">
        <v>2666.2000400000002</v>
      </c>
      <c r="D206" s="14">
        <v>28869.385779999997</v>
      </c>
    </row>
    <row r="207" spans="1:4" x14ac:dyDescent="0.25">
      <c r="A207" s="8" t="s">
        <v>230</v>
      </c>
      <c r="B207" s="14">
        <v>0</v>
      </c>
      <c r="C207" s="14">
        <v>0</v>
      </c>
      <c r="D207" s="14">
        <v>0</v>
      </c>
    </row>
    <row r="208" spans="1:4" x14ac:dyDescent="0.25">
      <c r="A208" s="8" t="s">
        <v>231</v>
      </c>
      <c r="B208" s="14">
        <v>26203.185739999997</v>
      </c>
      <c r="C208" s="14">
        <v>2666.2000400000002</v>
      </c>
      <c r="D208" s="14">
        <v>28869.385779999997</v>
      </c>
    </row>
    <row r="209" spans="1:4" x14ac:dyDescent="0.25">
      <c r="A209" s="8" t="s">
        <v>232</v>
      </c>
      <c r="B209" s="14">
        <v>0</v>
      </c>
      <c r="C209" s="14">
        <v>0</v>
      </c>
      <c r="D209" s="14">
        <v>0</v>
      </c>
    </row>
    <row r="210" spans="1:4" x14ac:dyDescent="0.25">
      <c r="A210" s="8" t="s">
        <v>233</v>
      </c>
      <c r="B210" s="14">
        <v>0</v>
      </c>
      <c r="C210" s="14">
        <v>0</v>
      </c>
      <c r="D210" s="14">
        <v>0</v>
      </c>
    </row>
    <row r="211" spans="1:4" x14ac:dyDescent="0.25">
      <c r="A211" s="23" t="s">
        <v>234</v>
      </c>
      <c r="B211" s="14">
        <v>0</v>
      </c>
      <c r="C211" s="14">
        <v>0</v>
      </c>
      <c r="D211" s="14">
        <v>0</v>
      </c>
    </row>
    <row r="212" spans="1:4" x14ac:dyDescent="0.25">
      <c r="A212" s="18" t="s">
        <v>235</v>
      </c>
      <c r="B212" s="11">
        <v>5263941.6990599995</v>
      </c>
      <c r="C212" s="11">
        <v>1383822.7457700002</v>
      </c>
      <c r="D212" s="11">
        <v>6647764.4448299995</v>
      </c>
    </row>
    <row r="213" spans="1:4" x14ac:dyDescent="0.25">
      <c r="A213" s="23" t="s">
        <v>236</v>
      </c>
      <c r="B213" s="14">
        <v>0</v>
      </c>
      <c r="C213" s="14">
        <v>3.9E-2</v>
      </c>
      <c r="D213" s="14">
        <v>3.9E-2</v>
      </c>
    </row>
    <row r="214" spans="1:4" x14ac:dyDescent="0.25">
      <c r="A214" s="8" t="s">
        <v>237</v>
      </c>
      <c r="B214" s="14">
        <v>0</v>
      </c>
      <c r="C214" s="14">
        <v>0</v>
      </c>
      <c r="D214" s="14">
        <v>0</v>
      </c>
    </row>
    <row r="215" spans="1:4" x14ac:dyDescent="0.25">
      <c r="A215" s="8" t="s">
        <v>238</v>
      </c>
      <c r="B215" s="14">
        <v>0</v>
      </c>
      <c r="C215" s="14">
        <v>0</v>
      </c>
      <c r="D215" s="14">
        <v>0</v>
      </c>
    </row>
    <row r="216" spans="1:4" x14ac:dyDescent="0.25">
      <c r="A216" s="8" t="s">
        <v>239</v>
      </c>
      <c r="B216" s="14">
        <v>0</v>
      </c>
      <c r="C216" s="14">
        <v>3.9E-2</v>
      </c>
      <c r="D216" s="14">
        <v>3.9E-2</v>
      </c>
    </row>
    <row r="217" spans="1:4" x14ac:dyDescent="0.25">
      <c r="A217" s="23" t="s">
        <v>240</v>
      </c>
      <c r="B217" s="14">
        <v>0</v>
      </c>
      <c r="C217" s="14">
        <v>0</v>
      </c>
      <c r="D217" s="14">
        <v>0</v>
      </c>
    </row>
    <row r="218" spans="1:4" x14ac:dyDescent="0.25">
      <c r="A218" s="20" t="s">
        <v>241</v>
      </c>
      <c r="B218" s="14">
        <v>0</v>
      </c>
      <c r="C218" s="14">
        <v>0</v>
      </c>
      <c r="D218" s="14">
        <v>0</v>
      </c>
    </row>
    <row r="219" spans="1:4" x14ac:dyDescent="0.25">
      <c r="A219" s="8" t="s">
        <v>242</v>
      </c>
      <c r="B219" s="14">
        <v>0</v>
      </c>
      <c r="C219" s="14">
        <v>0</v>
      </c>
      <c r="D219" s="14">
        <v>0</v>
      </c>
    </row>
    <row r="220" spans="1:4" x14ac:dyDescent="0.25">
      <c r="A220" s="8" t="s">
        <v>243</v>
      </c>
      <c r="B220" s="14">
        <v>0</v>
      </c>
      <c r="C220" s="14">
        <v>0</v>
      </c>
      <c r="D220" s="14">
        <v>0</v>
      </c>
    </row>
    <row r="221" spans="1:4" x14ac:dyDescent="0.25">
      <c r="A221" s="8" t="s">
        <v>244</v>
      </c>
      <c r="B221" s="14">
        <v>0</v>
      </c>
      <c r="C221" s="14">
        <v>0</v>
      </c>
      <c r="D221" s="14">
        <v>0</v>
      </c>
    </row>
    <row r="222" spans="1:4" x14ac:dyDescent="0.25">
      <c r="A222" s="8" t="s">
        <v>245</v>
      </c>
      <c r="B222" s="14">
        <v>0</v>
      </c>
      <c r="C222" s="14">
        <v>0</v>
      </c>
      <c r="D222" s="14">
        <v>0</v>
      </c>
    </row>
    <row r="223" spans="1:4" x14ac:dyDescent="0.25">
      <c r="A223" s="23" t="s">
        <v>246</v>
      </c>
      <c r="B223" s="14">
        <v>0</v>
      </c>
      <c r="C223" s="14">
        <v>0</v>
      </c>
      <c r="D223" s="14">
        <v>0</v>
      </c>
    </row>
    <row r="224" spans="1:4" x14ac:dyDescent="0.25">
      <c r="A224" s="8" t="s">
        <v>247</v>
      </c>
      <c r="B224" s="14">
        <v>0</v>
      </c>
      <c r="C224" s="14">
        <v>0</v>
      </c>
      <c r="D224" s="14">
        <v>0</v>
      </c>
    </row>
    <row r="225" spans="1:4" x14ac:dyDescent="0.25">
      <c r="A225" s="8" t="s">
        <v>248</v>
      </c>
      <c r="B225" s="14">
        <v>0</v>
      </c>
      <c r="C225" s="14">
        <v>0</v>
      </c>
      <c r="D225" s="14">
        <v>0</v>
      </c>
    </row>
    <row r="226" spans="1:4" x14ac:dyDescent="0.25">
      <c r="A226" s="23" t="s">
        <v>249</v>
      </c>
      <c r="B226" s="14">
        <v>0</v>
      </c>
      <c r="C226" s="14">
        <v>0</v>
      </c>
      <c r="D226" s="14">
        <v>0</v>
      </c>
    </row>
    <row r="227" spans="1:4" x14ac:dyDescent="0.25">
      <c r="A227" s="8" t="s">
        <v>250</v>
      </c>
      <c r="B227" s="14">
        <v>0</v>
      </c>
      <c r="C227" s="14">
        <v>0</v>
      </c>
      <c r="D227" s="14">
        <v>0</v>
      </c>
    </row>
    <row r="228" spans="1:4" x14ac:dyDescent="0.25">
      <c r="A228" s="8" t="s">
        <v>251</v>
      </c>
      <c r="B228" s="14">
        <v>0</v>
      </c>
      <c r="C228" s="14">
        <v>0</v>
      </c>
      <c r="D228" s="14">
        <v>0</v>
      </c>
    </row>
    <row r="229" spans="1:4" x14ac:dyDescent="0.25">
      <c r="A229" s="23" t="s">
        <v>252</v>
      </c>
      <c r="B229" s="14">
        <v>3531510.7658399995</v>
      </c>
      <c r="C229" s="14">
        <v>1193577.9109699999</v>
      </c>
      <c r="D229" s="14">
        <v>4725088.6768099992</v>
      </c>
    </row>
    <row r="230" spans="1:4" x14ac:dyDescent="0.25">
      <c r="A230" s="8" t="s">
        <v>253</v>
      </c>
      <c r="B230" s="14">
        <v>2151117.5871899999</v>
      </c>
      <c r="C230" s="14">
        <v>1090685.4439099999</v>
      </c>
      <c r="D230" s="14">
        <v>3241803.0310999998</v>
      </c>
    </row>
    <row r="231" spans="1:4" x14ac:dyDescent="0.25">
      <c r="A231" s="8" t="s">
        <v>254</v>
      </c>
      <c r="B231" s="14">
        <v>0</v>
      </c>
      <c r="C231" s="14">
        <v>0</v>
      </c>
      <c r="D231" s="14">
        <v>0</v>
      </c>
    </row>
    <row r="232" spans="1:4" x14ac:dyDescent="0.25">
      <c r="A232" s="8" t="s">
        <v>255</v>
      </c>
      <c r="B232" s="14">
        <v>1306147.2395899997</v>
      </c>
      <c r="C232" s="14">
        <v>65123.5435</v>
      </c>
      <c r="D232" s="14">
        <v>1371270.7830899996</v>
      </c>
    </row>
    <row r="233" spans="1:4" x14ac:dyDescent="0.25">
      <c r="A233" s="8" t="s">
        <v>256</v>
      </c>
      <c r="B233" s="14">
        <v>0</v>
      </c>
      <c r="C233" s="14">
        <v>0</v>
      </c>
      <c r="D233" s="14">
        <v>0</v>
      </c>
    </row>
    <row r="234" spans="1:4" x14ac:dyDescent="0.25">
      <c r="A234" s="8" t="s">
        <v>257</v>
      </c>
      <c r="B234" s="8">
        <v>690.50780999999995</v>
      </c>
      <c r="C234" s="8">
        <v>33980.3145</v>
      </c>
      <c r="D234" s="8">
        <v>34670.822310000003</v>
      </c>
    </row>
    <row r="235" spans="1:4" x14ac:dyDescent="0.25">
      <c r="A235" s="8" t="s">
        <v>258</v>
      </c>
      <c r="B235" s="8">
        <v>0</v>
      </c>
      <c r="C235" s="8">
        <v>0</v>
      </c>
      <c r="D235" s="8">
        <v>0</v>
      </c>
    </row>
    <row r="236" spans="1:4" x14ac:dyDescent="0.25">
      <c r="A236" s="8" t="s">
        <v>259</v>
      </c>
      <c r="B236" s="8">
        <v>0</v>
      </c>
      <c r="C236" s="8">
        <v>0</v>
      </c>
      <c r="D236" s="8">
        <v>0</v>
      </c>
    </row>
    <row r="237" spans="1:4" x14ac:dyDescent="0.25">
      <c r="A237" s="8" t="s">
        <v>260</v>
      </c>
      <c r="B237" s="8">
        <v>73555.431249999994</v>
      </c>
      <c r="C237" s="8">
        <v>3788.6090600000002</v>
      </c>
      <c r="D237" s="8">
        <v>77344.040309999997</v>
      </c>
    </row>
    <row r="238" spans="1:4" x14ac:dyDescent="0.25">
      <c r="A238" s="23" t="s">
        <v>261</v>
      </c>
      <c r="B238" s="8">
        <v>1653922.3021499999</v>
      </c>
      <c r="C238" s="8">
        <v>188817.88923</v>
      </c>
      <c r="D238" s="8">
        <v>1842740.19138</v>
      </c>
    </row>
    <row r="239" spans="1:4" x14ac:dyDescent="0.25">
      <c r="A239" s="8" t="s">
        <v>262</v>
      </c>
      <c r="B239" s="8">
        <v>595915.48306</v>
      </c>
      <c r="C239" s="8">
        <v>123045.40269</v>
      </c>
      <c r="D239" s="8">
        <v>718960.88575000002</v>
      </c>
    </row>
    <row r="240" spans="1:4" x14ac:dyDescent="0.25">
      <c r="A240" s="8" t="s">
        <v>263</v>
      </c>
      <c r="B240" s="8">
        <v>0</v>
      </c>
      <c r="C240" s="8">
        <v>0</v>
      </c>
      <c r="D240" s="8">
        <v>0</v>
      </c>
    </row>
    <row r="241" spans="1:4" x14ac:dyDescent="0.25">
      <c r="A241" s="8" t="s">
        <v>264</v>
      </c>
      <c r="B241" s="8">
        <v>285371.59940999997</v>
      </c>
      <c r="C241" s="8">
        <v>28104.040800000002</v>
      </c>
      <c r="D241" s="8">
        <v>313475.64020999998</v>
      </c>
    </row>
    <row r="242" spans="1:4" x14ac:dyDescent="0.25">
      <c r="A242" s="8" t="s">
        <v>265</v>
      </c>
      <c r="B242" s="8">
        <v>25698.498909999998</v>
      </c>
      <c r="C242" s="8">
        <v>33207.59865</v>
      </c>
      <c r="D242" s="8">
        <v>58906.097559999995</v>
      </c>
    </row>
    <row r="243" spans="1:4" x14ac:dyDescent="0.25">
      <c r="A243" s="8" t="s">
        <v>266</v>
      </c>
      <c r="B243" s="8">
        <v>0</v>
      </c>
      <c r="C243" s="8">
        <v>0</v>
      </c>
      <c r="D243" s="8">
        <v>0</v>
      </c>
    </row>
    <row r="244" spans="1:4" x14ac:dyDescent="0.25">
      <c r="A244" s="8" t="s">
        <v>267</v>
      </c>
      <c r="B244" s="8">
        <v>746936.72077000001</v>
      </c>
      <c r="C244" s="8">
        <v>4460.8470900000002</v>
      </c>
      <c r="D244" s="8">
        <v>751397.56786000007</v>
      </c>
    </row>
    <row r="245" spans="1:4" x14ac:dyDescent="0.25">
      <c r="A245" s="23" t="s">
        <v>268</v>
      </c>
      <c r="B245" s="8">
        <v>78508.631069999989</v>
      </c>
      <c r="C245" s="8">
        <v>1426.9065699999999</v>
      </c>
      <c r="D245" s="8">
        <v>79935.537639999995</v>
      </c>
    </row>
    <row r="246" spans="1:4" x14ac:dyDescent="0.25">
      <c r="A246" s="8" t="s">
        <v>270</v>
      </c>
      <c r="B246" s="8">
        <v>78346.279299999995</v>
      </c>
      <c r="C246" s="8">
        <v>1424.8676599999999</v>
      </c>
      <c r="D246" s="8">
        <v>79771.146959999998</v>
      </c>
    </row>
    <row r="247" spans="1:4" x14ac:dyDescent="0.25">
      <c r="A247" s="8" t="s">
        <v>272</v>
      </c>
      <c r="B247" s="8">
        <v>162.35176999999999</v>
      </c>
      <c r="C247" s="8">
        <v>2.03891</v>
      </c>
      <c r="D247" s="8">
        <v>164.39067999999997</v>
      </c>
    </row>
    <row r="248" spans="1:4" x14ac:dyDescent="0.25">
      <c r="A248" s="23" t="s">
        <v>273</v>
      </c>
      <c r="B248" s="8">
        <v>0</v>
      </c>
      <c r="C248" s="8">
        <v>0</v>
      </c>
      <c r="D248" s="8">
        <v>0</v>
      </c>
    </row>
    <row r="249" spans="1:4" x14ac:dyDescent="0.25">
      <c r="A249" s="8" t="s">
        <v>270</v>
      </c>
      <c r="B249" s="8">
        <v>0</v>
      </c>
      <c r="C249" s="8">
        <v>0</v>
      </c>
      <c r="D249" s="8">
        <v>0</v>
      </c>
    </row>
    <row r="250" spans="1:4" x14ac:dyDescent="0.25">
      <c r="A250" s="8" t="s">
        <v>272</v>
      </c>
      <c r="B250" s="8">
        <v>0</v>
      </c>
      <c r="C250" s="8">
        <v>0</v>
      </c>
      <c r="D250" s="8">
        <v>0</v>
      </c>
    </row>
    <row r="251" spans="1:4" x14ac:dyDescent="0.25">
      <c r="A251" s="18" t="s">
        <v>274</v>
      </c>
      <c r="B251" s="11">
        <v>149952.04865000001</v>
      </c>
      <c r="C251" s="11">
        <v>11201.107230000001</v>
      </c>
      <c r="D251" s="11">
        <v>161153.15588000001</v>
      </c>
    </row>
    <row r="252" spans="1:4" x14ac:dyDescent="0.25">
      <c r="A252" s="8" t="s">
        <v>275</v>
      </c>
      <c r="B252" s="14">
        <v>0</v>
      </c>
      <c r="C252" s="14">
        <v>45.447069999999997</v>
      </c>
      <c r="D252" s="14">
        <v>45.447069999999997</v>
      </c>
    </row>
    <row r="253" spans="1:4" x14ac:dyDescent="0.25">
      <c r="A253" s="8" t="s">
        <v>276</v>
      </c>
      <c r="B253" s="14">
        <v>7517.2101299999995</v>
      </c>
      <c r="C253" s="14">
        <v>67.535540000000012</v>
      </c>
      <c r="D253" s="14">
        <v>7584.7456699999993</v>
      </c>
    </row>
    <row r="254" spans="1:4" x14ac:dyDescent="0.25">
      <c r="A254" s="8" t="s">
        <v>277</v>
      </c>
      <c r="B254" s="14">
        <v>130453.28952999999</v>
      </c>
      <c r="C254" s="14">
        <v>10148.264640000001</v>
      </c>
      <c r="D254" s="14">
        <v>140601.55416999999</v>
      </c>
    </row>
    <row r="255" spans="1:4" x14ac:dyDescent="0.25">
      <c r="A255" s="8" t="s">
        <v>279</v>
      </c>
      <c r="B255" s="14">
        <v>10664.133029999999</v>
      </c>
      <c r="C255" s="14">
        <v>75.188579999999988</v>
      </c>
      <c r="D255" s="14">
        <v>10739.321609999999</v>
      </c>
    </row>
    <row r="256" spans="1:4" x14ac:dyDescent="0.25">
      <c r="A256" s="8" t="s">
        <v>281</v>
      </c>
      <c r="B256" s="14">
        <v>460.94708999999995</v>
      </c>
      <c r="C256" s="14">
        <v>469.84121000000005</v>
      </c>
      <c r="D256" s="14">
        <v>930.78829999999994</v>
      </c>
    </row>
    <row r="257" spans="1:4" x14ac:dyDescent="0.25">
      <c r="A257" s="8" t="s">
        <v>283</v>
      </c>
      <c r="B257" s="14">
        <v>0</v>
      </c>
      <c r="C257" s="14">
        <v>0</v>
      </c>
      <c r="D257" s="14">
        <v>0</v>
      </c>
    </row>
    <row r="258" spans="1:4" x14ac:dyDescent="0.25">
      <c r="A258" s="8" t="s">
        <v>284</v>
      </c>
      <c r="B258" s="14">
        <v>852.11117999999999</v>
      </c>
      <c r="C258" s="14">
        <v>5.14499</v>
      </c>
      <c r="D258" s="14">
        <v>857.25617</v>
      </c>
    </row>
    <row r="259" spans="1:4" x14ac:dyDescent="0.25">
      <c r="A259" s="8" t="s">
        <v>285</v>
      </c>
      <c r="B259" s="14">
        <v>4.3576900000000007</v>
      </c>
      <c r="C259" s="14">
        <v>389.68520000000001</v>
      </c>
      <c r="D259" s="14">
        <v>394.04289</v>
      </c>
    </row>
    <row r="260" spans="1:4" x14ac:dyDescent="0.25">
      <c r="A260" s="18" t="s">
        <v>286</v>
      </c>
      <c r="B260" s="11">
        <v>63349.798699999999</v>
      </c>
      <c r="C260" s="11">
        <v>5563.5207800000007</v>
      </c>
      <c r="D260" s="11">
        <v>68913.319480000006</v>
      </c>
    </row>
    <row r="261" spans="1:4" x14ac:dyDescent="0.25">
      <c r="A261" s="8" t="s">
        <v>287</v>
      </c>
      <c r="B261" s="14">
        <v>42680.480309999999</v>
      </c>
      <c r="C261" s="14">
        <v>3800.3019900000004</v>
      </c>
      <c r="D261" s="14">
        <v>46480.782299999999</v>
      </c>
    </row>
    <row r="262" spans="1:4" x14ac:dyDescent="0.25">
      <c r="A262" s="8" t="s">
        <v>288</v>
      </c>
      <c r="B262" s="14">
        <v>0</v>
      </c>
      <c r="C262" s="14">
        <v>0</v>
      </c>
      <c r="D262" s="14">
        <v>0</v>
      </c>
    </row>
    <row r="263" spans="1:4" x14ac:dyDescent="0.25">
      <c r="A263" s="8" t="s">
        <v>289</v>
      </c>
      <c r="B263" s="14">
        <v>12634.700649999999</v>
      </c>
      <c r="C263" s="14">
        <v>971.01113000000009</v>
      </c>
      <c r="D263" s="14">
        <v>13605.71178</v>
      </c>
    </row>
    <row r="264" spans="1:4" x14ac:dyDescent="0.25">
      <c r="A264" s="8" t="s">
        <v>290</v>
      </c>
      <c r="B264" s="14">
        <v>0</v>
      </c>
      <c r="C264" s="14">
        <v>0</v>
      </c>
      <c r="D264" s="14">
        <v>0</v>
      </c>
    </row>
    <row r="265" spans="1:4" x14ac:dyDescent="0.25">
      <c r="A265" s="8" t="s">
        <v>291</v>
      </c>
      <c r="B265" s="14">
        <v>2057.5670100000002</v>
      </c>
      <c r="C265" s="14">
        <v>0</v>
      </c>
      <c r="D265" s="14">
        <v>2057.5670100000002</v>
      </c>
    </row>
    <row r="266" spans="1:4" x14ac:dyDescent="0.25">
      <c r="A266" s="20" t="s">
        <v>292</v>
      </c>
      <c r="B266" s="14">
        <v>1402.96228</v>
      </c>
      <c r="C266" s="14">
        <v>0</v>
      </c>
      <c r="D266" s="14">
        <v>1402.96228</v>
      </c>
    </row>
    <row r="267" spans="1:4" x14ac:dyDescent="0.25">
      <c r="A267" s="20" t="s">
        <v>293</v>
      </c>
      <c r="B267" s="14">
        <v>4574.0884500000002</v>
      </c>
      <c r="C267" s="14">
        <v>792.20765999999992</v>
      </c>
      <c r="D267" s="14">
        <v>5366.2961100000002</v>
      </c>
    </row>
    <row r="268" spans="1:4" x14ac:dyDescent="0.25">
      <c r="A268" s="18" t="s">
        <v>294</v>
      </c>
      <c r="B268" s="11">
        <v>86602.249950000012</v>
      </c>
      <c r="C268" s="11">
        <v>5637.5864500000007</v>
      </c>
      <c r="D268" s="11">
        <v>92239.836400000015</v>
      </c>
    </row>
    <row r="269" spans="1:4" x14ac:dyDescent="0.25">
      <c r="A269" s="17" t="s">
        <v>295</v>
      </c>
      <c r="B269" s="11">
        <v>30602.332400000003</v>
      </c>
      <c r="C269" s="11">
        <v>437.39873999999998</v>
      </c>
      <c r="D269" s="11">
        <v>31039.731140000004</v>
      </c>
    </row>
    <row r="270" spans="1:4" x14ac:dyDescent="0.25">
      <c r="A270" s="8" t="s">
        <v>297</v>
      </c>
      <c r="B270" s="14">
        <v>17625.912110000001</v>
      </c>
      <c r="C270" s="14">
        <v>355.65974999999997</v>
      </c>
      <c r="D270" s="14">
        <v>17981.57186</v>
      </c>
    </row>
    <row r="271" spans="1:4" x14ac:dyDescent="0.25">
      <c r="A271" s="8" t="s">
        <v>298</v>
      </c>
      <c r="B271" s="14">
        <v>10471.02022</v>
      </c>
      <c r="C271" s="14">
        <v>33.166609999999999</v>
      </c>
      <c r="D271" s="14">
        <v>10504.186830000001</v>
      </c>
    </row>
    <row r="272" spans="1:4" x14ac:dyDescent="0.25">
      <c r="A272" s="8" t="s">
        <v>299</v>
      </c>
      <c r="B272" s="14">
        <v>1981.4233999999999</v>
      </c>
      <c r="C272" s="14">
        <v>0</v>
      </c>
      <c r="D272" s="14">
        <v>1981.4233999999999</v>
      </c>
    </row>
    <row r="273" spans="1:4" x14ac:dyDescent="0.25">
      <c r="A273" s="8" t="s">
        <v>300</v>
      </c>
      <c r="B273" s="14">
        <v>0</v>
      </c>
      <c r="C273" s="14">
        <v>0</v>
      </c>
      <c r="D273" s="14">
        <v>0</v>
      </c>
    </row>
    <row r="274" spans="1:4" x14ac:dyDescent="0.25">
      <c r="A274" s="63" t="s">
        <v>301</v>
      </c>
      <c r="B274" s="14">
        <v>523.97667000000001</v>
      </c>
      <c r="C274" s="14">
        <v>48.572380000000003</v>
      </c>
      <c r="D274" s="14">
        <v>572.54904999999997</v>
      </c>
    </row>
    <row r="275" spans="1:4" x14ac:dyDescent="0.25">
      <c r="A275" s="63" t="s">
        <v>302</v>
      </c>
      <c r="B275" s="14">
        <v>0</v>
      </c>
      <c r="C275" s="14">
        <v>0</v>
      </c>
      <c r="D275" s="14">
        <v>0</v>
      </c>
    </row>
    <row r="276" spans="1:4" x14ac:dyDescent="0.25">
      <c r="A276" s="18" t="s">
        <v>303</v>
      </c>
      <c r="B276" s="11">
        <v>20748.335750000002</v>
      </c>
      <c r="C276" s="11">
        <v>742.39698999999996</v>
      </c>
      <c r="D276" s="11">
        <v>21490.732740000003</v>
      </c>
    </row>
    <row r="277" spans="1:4" x14ac:dyDescent="0.25">
      <c r="A277" s="8" t="s">
        <v>297</v>
      </c>
      <c r="B277" s="14">
        <v>2113.0692300000001</v>
      </c>
      <c r="C277" s="14">
        <v>270.69300999999996</v>
      </c>
      <c r="D277" s="14">
        <v>2383.76224</v>
      </c>
    </row>
    <row r="278" spans="1:4" x14ac:dyDescent="0.25">
      <c r="A278" s="8" t="s">
        <v>304</v>
      </c>
      <c r="B278" s="14">
        <v>749.24744999999996</v>
      </c>
      <c r="C278" s="14">
        <v>298.0301</v>
      </c>
      <c r="D278" s="14">
        <v>1047.27755</v>
      </c>
    </row>
    <row r="279" spans="1:4" x14ac:dyDescent="0.25">
      <c r="A279" s="8" t="s">
        <v>305</v>
      </c>
      <c r="B279" s="14">
        <v>171.72297</v>
      </c>
      <c r="C279" s="14">
        <v>0</v>
      </c>
      <c r="D279" s="14">
        <v>171.72297</v>
      </c>
    </row>
    <row r="280" spans="1:4" x14ac:dyDescent="0.25">
      <c r="A280" s="8" t="s">
        <v>306</v>
      </c>
      <c r="B280" s="14">
        <v>0</v>
      </c>
      <c r="C280" s="14">
        <v>0</v>
      </c>
      <c r="D280" s="14">
        <v>0</v>
      </c>
    </row>
    <row r="281" spans="1:4" x14ac:dyDescent="0.25">
      <c r="A281" s="20" t="s">
        <v>307</v>
      </c>
      <c r="B281" s="14">
        <v>17714.296100000003</v>
      </c>
      <c r="C281" s="14">
        <v>173.67388</v>
      </c>
      <c r="D281" s="14">
        <v>17887.969980000002</v>
      </c>
    </row>
    <row r="282" spans="1:4" x14ac:dyDescent="0.25">
      <c r="A282" s="20" t="s">
        <v>308</v>
      </c>
      <c r="B282" s="14">
        <v>0</v>
      </c>
      <c r="C282" s="14">
        <v>0</v>
      </c>
      <c r="D282" s="14">
        <v>0</v>
      </c>
    </row>
    <row r="283" spans="1:4" x14ac:dyDescent="0.25">
      <c r="A283" s="18" t="s">
        <v>309</v>
      </c>
      <c r="B283" s="11">
        <v>96456.246600000013</v>
      </c>
      <c r="C283" s="11">
        <v>5332.5882000000001</v>
      </c>
      <c r="D283" s="11">
        <v>101788.83480000001</v>
      </c>
    </row>
    <row r="284" spans="1:4" x14ac:dyDescent="0.25">
      <c r="A284" s="8" t="s">
        <v>310</v>
      </c>
      <c r="B284" s="14">
        <v>36128.985890000004</v>
      </c>
      <c r="C284" s="14">
        <v>2027.6828700000001</v>
      </c>
      <c r="D284" s="14">
        <v>38156.66876</v>
      </c>
    </row>
    <row r="285" spans="1:4" x14ac:dyDescent="0.25">
      <c r="A285" s="8" t="s">
        <v>311</v>
      </c>
      <c r="B285" s="14">
        <v>16105.574239999998</v>
      </c>
      <c r="C285" s="14">
        <v>99.966810000000009</v>
      </c>
      <c r="D285" s="14">
        <v>16205.541049999998</v>
      </c>
    </row>
    <row r="286" spans="1:4" x14ac:dyDescent="0.25">
      <c r="A286" s="8" t="s">
        <v>312</v>
      </c>
      <c r="B286" s="14">
        <v>19980.735690000001</v>
      </c>
      <c r="C286" s="14">
        <v>1927.71606</v>
      </c>
      <c r="D286" s="14">
        <v>21908.45175</v>
      </c>
    </row>
    <row r="287" spans="1:4" x14ac:dyDescent="0.25">
      <c r="A287" s="8" t="s">
        <v>313</v>
      </c>
      <c r="B287" s="14">
        <v>0</v>
      </c>
      <c r="C287" s="14">
        <v>0</v>
      </c>
      <c r="D287" s="14">
        <v>0</v>
      </c>
    </row>
    <row r="288" spans="1:4" x14ac:dyDescent="0.25">
      <c r="A288" s="8" t="s">
        <v>314</v>
      </c>
      <c r="B288" s="14">
        <v>0</v>
      </c>
      <c r="C288" s="14">
        <v>0</v>
      </c>
      <c r="D288" s="14">
        <v>0</v>
      </c>
    </row>
    <row r="289" spans="1:4" x14ac:dyDescent="0.25">
      <c r="A289" s="8" t="s">
        <v>315</v>
      </c>
      <c r="B289" s="14">
        <v>0</v>
      </c>
      <c r="C289" s="14">
        <v>0</v>
      </c>
      <c r="D289" s="14">
        <v>0</v>
      </c>
    </row>
    <row r="290" spans="1:4" x14ac:dyDescent="0.25">
      <c r="A290" s="8" t="s">
        <v>316</v>
      </c>
      <c r="B290" s="14">
        <v>42.675959999999996</v>
      </c>
      <c r="C290" s="14">
        <v>0</v>
      </c>
      <c r="D290" s="14">
        <v>42.675959999999996</v>
      </c>
    </row>
    <row r="291" spans="1:4" x14ac:dyDescent="0.25">
      <c r="A291" s="8" t="s">
        <v>317</v>
      </c>
      <c r="B291" s="14">
        <v>0</v>
      </c>
      <c r="C291" s="14">
        <v>0</v>
      </c>
      <c r="D291" s="14">
        <v>0</v>
      </c>
    </row>
    <row r="292" spans="1:4" x14ac:dyDescent="0.25">
      <c r="A292" s="8" t="s">
        <v>318</v>
      </c>
      <c r="B292" s="14">
        <v>53237.027009999998</v>
      </c>
      <c r="C292" s="14">
        <v>3566.1134999999999</v>
      </c>
      <c r="D292" s="14">
        <v>56803.140509999997</v>
      </c>
    </row>
    <row r="293" spans="1:4" x14ac:dyDescent="0.25">
      <c r="A293" s="8" t="s">
        <v>319</v>
      </c>
      <c r="B293" s="14">
        <v>22778.517929999998</v>
      </c>
      <c r="C293" s="14">
        <v>2197.0357599999998</v>
      </c>
      <c r="D293" s="14">
        <v>24975.553689999997</v>
      </c>
    </row>
    <row r="294" spans="1:4" x14ac:dyDescent="0.25">
      <c r="A294" s="8" t="s">
        <v>320</v>
      </c>
      <c r="B294" s="14">
        <v>5660.3146499999993</v>
      </c>
      <c r="C294" s="14">
        <v>770.31892000000005</v>
      </c>
      <c r="D294" s="14">
        <v>6430.6335699999991</v>
      </c>
    </row>
    <row r="295" spans="1:4" x14ac:dyDescent="0.25">
      <c r="A295" s="20" t="s">
        <v>321</v>
      </c>
      <c r="B295" s="14">
        <v>0</v>
      </c>
      <c r="C295" s="14">
        <v>0</v>
      </c>
      <c r="D295" s="14">
        <v>0</v>
      </c>
    </row>
    <row r="296" spans="1:4" x14ac:dyDescent="0.25">
      <c r="A296" s="20" t="s">
        <v>322</v>
      </c>
      <c r="B296" s="14">
        <v>24798.19443</v>
      </c>
      <c r="C296" s="14">
        <v>598.7588199999999</v>
      </c>
      <c r="D296" s="14">
        <v>25396.953249999999</v>
      </c>
    </row>
    <row r="297" spans="1:4" x14ac:dyDescent="0.25">
      <c r="A297" s="8" t="s">
        <v>323</v>
      </c>
      <c r="B297" s="14">
        <v>0</v>
      </c>
      <c r="C297" s="14">
        <v>0</v>
      </c>
      <c r="D297" s="14">
        <v>0</v>
      </c>
    </row>
    <row r="298" spans="1:4" x14ac:dyDescent="0.25">
      <c r="A298" s="20" t="s">
        <v>324</v>
      </c>
      <c r="B298" s="14">
        <v>0</v>
      </c>
      <c r="C298" s="14">
        <v>0</v>
      </c>
      <c r="D298" s="14">
        <v>0</v>
      </c>
    </row>
    <row r="299" spans="1:4" x14ac:dyDescent="0.25">
      <c r="A299" s="18" t="s">
        <v>325</v>
      </c>
      <c r="B299" s="11">
        <v>79348.205480000033</v>
      </c>
      <c r="C299" s="11">
        <v>3794.1575700000008</v>
      </c>
      <c r="D299" s="11">
        <v>83142.363050000029</v>
      </c>
    </row>
    <row r="300" spans="1:4" x14ac:dyDescent="0.25">
      <c r="A300" s="8" t="s">
        <v>326</v>
      </c>
      <c r="B300" s="14">
        <v>73263.586769999994</v>
      </c>
      <c r="C300" s="14">
        <v>10904.773579999999</v>
      </c>
      <c r="D300" s="14">
        <v>84168.360349999988</v>
      </c>
    </row>
    <row r="301" spans="1:4" x14ac:dyDescent="0.25">
      <c r="A301" s="8" t="s">
        <v>327</v>
      </c>
      <c r="B301" s="14">
        <v>37654.752489999992</v>
      </c>
      <c r="C301" s="14">
        <v>6339.3108300000004</v>
      </c>
      <c r="D301" s="14">
        <v>43994.063319999994</v>
      </c>
    </row>
    <row r="302" spans="1:4" x14ac:dyDescent="0.25">
      <c r="A302" s="8" t="s">
        <v>328</v>
      </c>
      <c r="B302" s="14">
        <v>10237.213599999999</v>
      </c>
      <c r="C302" s="14">
        <v>1221.9959799999999</v>
      </c>
      <c r="D302" s="14">
        <v>11459.209579999999</v>
      </c>
    </row>
    <row r="303" spans="1:4" x14ac:dyDescent="0.25">
      <c r="A303" s="8" t="s">
        <v>329</v>
      </c>
      <c r="B303" s="14">
        <v>514.40610000000004</v>
      </c>
      <c r="C303" s="14">
        <v>89.763230000000007</v>
      </c>
      <c r="D303" s="14">
        <v>604.16933000000006</v>
      </c>
    </row>
    <row r="304" spans="1:4" x14ac:dyDescent="0.25">
      <c r="A304" s="8" t="s">
        <v>330</v>
      </c>
      <c r="B304" s="14">
        <v>2286.2292000000002</v>
      </c>
      <c r="C304" s="14">
        <v>294.55786000000001</v>
      </c>
      <c r="D304" s="14">
        <v>2580.7870600000001</v>
      </c>
    </row>
    <row r="305" spans="1:4" x14ac:dyDescent="0.25">
      <c r="A305" s="8" t="s">
        <v>331</v>
      </c>
      <c r="B305" s="14">
        <v>5349.1463400000002</v>
      </c>
      <c r="C305" s="14">
        <v>551.71169000000009</v>
      </c>
      <c r="D305" s="14">
        <v>5900.8580300000003</v>
      </c>
    </row>
    <row r="306" spans="1:4" x14ac:dyDescent="0.25">
      <c r="A306" s="8" t="s">
        <v>332</v>
      </c>
      <c r="B306" s="14">
        <v>1486.38445</v>
      </c>
      <c r="C306" s="14">
        <v>103.02207000000001</v>
      </c>
      <c r="D306" s="14">
        <v>1589.40652</v>
      </c>
    </row>
    <row r="307" spans="1:4" x14ac:dyDescent="0.25">
      <c r="A307" s="8" t="s">
        <v>333</v>
      </c>
      <c r="B307" s="14">
        <v>2636.1153099999997</v>
      </c>
      <c r="C307" s="14">
        <v>188.26039</v>
      </c>
      <c r="D307" s="14">
        <v>2824.3756999999996</v>
      </c>
    </row>
    <row r="308" spans="1:4" x14ac:dyDescent="0.25">
      <c r="A308" s="8" t="s">
        <v>334</v>
      </c>
      <c r="B308" s="14">
        <v>356.42969999999997</v>
      </c>
      <c r="C308" s="14">
        <v>197.69588000000002</v>
      </c>
      <c r="D308" s="14">
        <v>554.12558000000001</v>
      </c>
    </row>
    <row r="309" spans="1:4" x14ac:dyDescent="0.25">
      <c r="A309" s="20" t="s">
        <v>335</v>
      </c>
      <c r="B309" s="14">
        <v>12742.909580000001</v>
      </c>
      <c r="C309" s="14">
        <v>1918.4556500000001</v>
      </c>
      <c r="D309" s="14">
        <v>14661.365230000001</v>
      </c>
    </row>
    <row r="310" spans="1:4" x14ac:dyDescent="0.25">
      <c r="A310" s="18" t="s">
        <v>336</v>
      </c>
      <c r="B310" s="11">
        <v>6084.6187100000388</v>
      </c>
      <c r="C310" s="11">
        <v>-7110.6160099999979</v>
      </c>
      <c r="D310" s="11">
        <v>-1025.9972999999591</v>
      </c>
    </row>
    <row r="311" spans="1:4" x14ac:dyDescent="0.25">
      <c r="A311" s="20" t="s">
        <v>337</v>
      </c>
      <c r="B311" s="14">
        <v>4721.8602099999998</v>
      </c>
      <c r="C311" s="14">
        <v>34.822680000000005</v>
      </c>
      <c r="D311" s="14">
        <v>4756.68289</v>
      </c>
    </row>
    <row r="312" spans="1:4" x14ac:dyDescent="0.25">
      <c r="A312" s="20" t="s">
        <v>338</v>
      </c>
      <c r="B312" s="14">
        <v>0.10101</v>
      </c>
      <c r="C312" s="14">
        <v>34.822680000000005</v>
      </c>
      <c r="D312" s="14">
        <v>34.923690000000008</v>
      </c>
    </row>
    <row r="313" spans="1:4" x14ac:dyDescent="0.25">
      <c r="A313" s="20" t="s">
        <v>339</v>
      </c>
      <c r="B313" s="14">
        <v>4721.7591999999995</v>
      </c>
      <c r="C313" s="14">
        <v>0</v>
      </c>
      <c r="D313" s="14">
        <v>4721.7591999999995</v>
      </c>
    </row>
    <row r="314" spans="1:4" x14ac:dyDescent="0.25">
      <c r="A314" s="20" t="s">
        <v>340</v>
      </c>
      <c r="B314" s="14">
        <v>8581.7899200000011</v>
      </c>
      <c r="C314" s="14">
        <v>0.21532999999999999</v>
      </c>
      <c r="D314" s="14">
        <v>8582.005250000002</v>
      </c>
    </row>
    <row r="315" spans="1:4" x14ac:dyDescent="0.25">
      <c r="A315" s="20" t="s">
        <v>341</v>
      </c>
      <c r="B315" s="14">
        <v>9.9260000000000001E-2</v>
      </c>
      <c r="C315" s="14">
        <v>-6.6999999999999991E-4</v>
      </c>
      <c r="D315" s="14">
        <v>9.8589999999999997E-2</v>
      </c>
    </row>
    <row r="316" spans="1:4" x14ac:dyDescent="0.25">
      <c r="A316" s="20" t="s">
        <v>342</v>
      </c>
      <c r="B316" s="14">
        <v>8581.6906600000002</v>
      </c>
      <c r="C316" s="14">
        <v>0.216</v>
      </c>
      <c r="D316" s="14">
        <v>8581.9066600000006</v>
      </c>
    </row>
    <row r="317" spans="1:4" x14ac:dyDescent="0.25">
      <c r="A317" s="18" t="s">
        <v>343</v>
      </c>
      <c r="B317" s="11">
        <v>2224.6890000000367</v>
      </c>
      <c r="C317" s="11">
        <v>-7076.0086599999977</v>
      </c>
      <c r="D317" s="11">
        <v>-4851.319659999961</v>
      </c>
    </row>
    <row r="318" spans="1:4" x14ac:dyDescent="0.25">
      <c r="A318" s="20" t="s">
        <v>344</v>
      </c>
      <c r="B318" s="14">
        <v>380.16669999999999</v>
      </c>
      <c r="C318" s="14">
        <v>0</v>
      </c>
      <c r="D318" s="14">
        <v>380.16669999999999</v>
      </c>
    </row>
    <row r="319" spans="1:4" x14ac:dyDescent="0.25">
      <c r="A319" s="18" t="s">
        <v>345</v>
      </c>
      <c r="B319" s="11">
        <v>2604.8557000000364</v>
      </c>
      <c r="C319" s="11">
        <v>-7076.0086599999977</v>
      </c>
      <c r="D319" s="11">
        <v>-4471.1529599999612</v>
      </c>
    </row>
    <row r="320" spans="1:4" x14ac:dyDescent="0.25">
      <c r="A320" s="20" t="s">
        <v>346</v>
      </c>
      <c r="B320" s="14">
        <v>-92.163880000000006</v>
      </c>
      <c r="C320" s="14">
        <v>179.45155000000003</v>
      </c>
      <c r="D320" s="14">
        <v>87.28767000000002</v>
      </c>
    </row>
    <row r="321" spans="1:4" x14ac:dyDescent="0.25">
      <c r="A321" s="18" t="s">
        <v>347</v>
      </c>
      <c r="B321" s="11">
        <v>2512.6918200000364</v>
      </c>
      <c r="C321" s="11">
        <v>-6896.5571099999979</v>
      </c>
      <c r="D321" s="11">
        <v>-4383.8652899999615</v>
      </c>
    </row>
    <row r="322" spans="1:4" x14ac:dyDescent="0.25">
      <c r="A322" s="20" t="s">
        <v>348</v>
      </c>
      <c r="B322" s="14">
        <v>0</v>
      </c>
      <c r="C322" s="14">
        <v>0</v>
      </c>
      <c r="D322" s="14">
        <v>0</v>
      </c>
    </row>
    <row r="323" spans="1:4" x14ac:dyDescent="0.25">
      <c r="A323" s="18" t="s">
        <v>349</v>
      </c>
      <c r="B323" s="11">
        <v>2512.6918200000364</v>
      </c>
      <c r="C323" s="11">
        <v>-6896.5571099999979</v>
      </c>
      <c r="D323" s="11">
        <v>-4383.8652899999615</v>
      </c>
    </row>
    <row r="324" spans="1:4" x14ac:dyDescent="0.25">
      <c r="A324" s="20" t="s">
        <v>350</v>
      </c>
      <c r="B324" s="14">
        <v>926.23815000000002</v>
      </c>
      <c r="C324" s="14">
        <v>0</v>
      </c>
      <c r="D324" s="14">
        <v>926.23815000000002</v>
      </c>
    </row>
    <row r="325" spans="1:4" x14ac:dyDescent="0.25">
      <c r="A325" s="18" t="s">
        <v>351</v>
      </c>
      <c r="B325" s="11">
        <v>1586.4536700000363</v>
      </c>
      <c r="C325" s="11">
        <v>-6896.5571099999979</v>
      </c>
      <c r="D325" s="11">
        <v>-5310.1034399999617</v>
      </c>
    </row>
    <row r="326" spans="1:4" ht="3.75" customHeight="1" thickBot="1" x14ac:dyDescent="0.3">
      <c r="A326" s="64"/>
      <c r="B326" s="65"/>
      <c r="C326" s="65"/>
      <c r="D326" s="65"/>
    </row>
    <row r="327" spans="1:4" x14ac:dyDescent="0.25">
      <c r="A327" s="8"/>
      <c r="B327" s="66"/>
      <c r="C327" s="66"/>
      <c r="D327" s="66"/>
    </row>
    <row r="328" spans="1:4" x14ac:dyDescent="0.25">
      <c r="A328" s="31"/>
      <c r="B328" s="66"/>
      <c r="C328" s="66"/>
      <c r="D328" s="66"/>
    </row>
  </sheetData>
  <mergeCells count="4">
    <mergeCell ref="A1:D1"/>
    <mergeCell ref="A2:D2"/>
    <mergeCell ref="A3:D3"/>
    <mergeCell ref="A4:D4"/>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0826F-1F42-4FC0-AABF-FD6BD3B072C0}">
  <dimension ref="A1:D126"/>
  <sheetViews>
    <sheetView workbookViewId="0">
      <selection activeCell="A10" sqref="A10"/>
    </sheetView>
  </sheetViews>
  <sheetFormatPr defaultColWidth="11.42578125" defaultRowHeight="15" x14ac:dyDescent="0.25"/>
  <cols>
    <col min="1" max="1" width="99.5703125" customWidth="1"/>
    <col min="2" max="3" width="9.140625" customWidth="1"/>
    <col min="4" max="4" width="10.85546875" customWidth="1"/>
    <col min="257" max="257" width="99.5703125" customWidth="1"/>
    <col min="258" max="259" width="9.140625" customWidth="1"/>
    <col min="260" max="260" width="10.85546875" customWidth="1"/>
    <col min="513" max="513" width="99.5703125" customWidth="1"/>
    <col min="514" max="515" width="9.140625" customWidth="1"/>
    <col min="516" max="516" width="10.85546875" customWidth="1"/>
    <col min="769" max="769" width="99.5703125" customWidth="1"/>
    <col min="770" max="771" width="9.140625" customWidth="1"/>
    <col min="772" max="772" width="10.85546875" customWidth="1"/>
    <col min="1025" max="1025" width="99.5703125" customWidth="1"/>
    <col min="1026" max="1027" width="9.140625" customWidth="1"/>
    <col min="1028" max="1028" width="10.85546875" customWidth="1"/>
    <col min="1281" max="1281" width="99.5703125" customWidth="1"/>
    <col min="1282" max="1283" width="9.140625" customWidth="1"/>
    <col min="1284" max="1284" width="10.85546875" customWidth="1"/>
    <col min="1537" max="1537" width="99.5703125" customWidth="1"/>
    <col min="1538" max="1539" width="9.140625" customWidth="1"/>
    <col min="1540" max="1540" width="10.85546875" customWidth="1"/>
    <col min="1793" max="1793" width="99.5703125" customWidth="1"/>
    <col min="1794" max="1795" width="9.140625" customWidth="1"/>
    <col min="1796" max="1796" width="10.85546875" customWidth="1"/>
    <col min="2049" max="2049" width="99.5703125" customWidth="1"/>
    <col min="2050" max="2051" width="9.140625" customWidth="1"/>
    <col min="2052" max="2052" width="10.85546875" customWidth="1"/>
    <col min="2305" max="2305" width="99.5703125" customWidth="1"/>
    <col min="2306" max="2307" width="9.140625" customWidth="1"/>
    <col min="2308" max="2308" width="10.85546875" customWidth="1"/>
    <col min="2561" max="2561" width="99.5703125" customWidth="1"/>
    <col min="2562" max="2563" width="9.140625" customWidth="1"/>
    <col min="2564" max="2564" width="10.85546875" customWidth="1"/>
    <col min="2817" max="2817" width="99.5703125" customWidth="1"/>
    <col min="2818" max="2819" width="9.140625" customWidth="1"/>
    <col min="2820" max="2820" width="10.85546875" customWidth="1"/>
    <col min="3073" max="3073" width="99.5703125" customWidth="1"/>
    <col min="3074" max="3075" width="9.140625" customWidth="1"/>
    <col min="3076" max="3076" width="10.85546875" customWidth="1"/>
    <col min="3329" max="3329" width="99.5703125" customWidth="1"/>
    <col min="3330" max="3331" width="9.140625" customWidth="1"/>
    <col min="3332" max="3332" width="10.85546875" customWidth="1"/>
    <col min="3585" max="3585" width="99.5703125" customWidth="1"/>
    <col min="3586" max="3587" width="9.140625" customWidth="1"/>
    <col min="3588" max="3588" width="10.85546875" customWidth="1"/>
    <col min="3841" max="3841" width="99.5703125" customWidth="1"/>
    <col min="3842" max="3843" width="9.140625" customWidth="1"/>
    <col min="3844" max="3844" width="10.85546875" customWidth="1"/>
    <col min="4097" max="4097" width="99.5703125" customWidth="1"/>
    <col min="4098" max="4099" width="9.140625" customWidth="1"/>
    <col min="4100" max="4100" width="10.85546875" customWidth="1"/>
    <col min="4353" max="4353" width="99.5703125" customWidth="1"/>
    <col min="4354" max="4355" width="9.140625" customWidth="1"/>
    <col min="4356" max="4356" width="10.85546875" customWidth="1"/>
    <col min="4609" max="4609" width="99.5703125" customWidth="1"/>
    <col min="4610" max="4611" width="9.140625" customWidth="1"/>
    <col min="4612" max="4612" width="10.85546875" customWidth="1"/>
    <col min="4865" max="4865" width="99.5703125" customWidth="1"/>
    <col min="4866" max="4867" width="9.140625" customWidth="1"/>
    <col min="4868" max="4868" width="10.85546875" customWidth="1"/>
    <col min="5121" max="5121" width="99.5703125" customWidth="1"/>
    <col min="5122" max="5123" width="9.140625" customWidth="1"/>
    <col min="5124" max="5124" width="10.85546875" customWidth="1"/>
    <col min="5377" max="5377" width="99.5703125" customWidth="1"/>
    <col min="5378" max="5379" width="9.140625" customWidth="1"/>
    <col min="5380" max="5380" width="10.85546875" customWidth="1"/>
    <col min="5633" max="5633" width="99.5703125" customWidth="1"/>
    <col min="5634" max="5635" width="9.140625" customWidth="1"/>
    <col min="5636" max="5636" width="10.85546875" customWidth="1"/>
    <col min="5889" max="5889" width="99.5703125" customWidth="1"/>
    <col min="5890" max="5891" width="9.140625" customWidth="1"/>
    <col min="5892" max="5892" width="10.85546875" customWidth="1"/>
    <col min="6145" max="6145" width="99.5703125" customWidth="1"/>
    <col min="6146" max="6147" width="9.140625" customWidth="1"/>
    <col min="6148" max="6148" width="10.85546875" customWidth="1"/>
    <col min="6401" max="6401" width="99.5703125" customWidth="1"/>
    <col min="6402" max="6403" width="9.140625" customWidth="1"/>
    <col min="6404" max="6404" width="10.85546875" customWidth="1"/>
    <col min="6657" max="6657" width="99.5703125" customWidth="1"/>
    <col min="6658" max="6659" width="9.140625" customWidth="1"/>
    <col min="6660" max="6660" width="10.85546875" customWidth="1"/>
    <col min="6913" max="6913" width="99.5703125" customWidth="1"/>
    <col min="6914" max="6915" width="9.140625" customWidth="1"/>
    <col min="6916" max="6916" width="10.85546875" customWidth="1"/>
    <col min="7169" max="7169" width="99.5703125" customWidth="1"/>
    <col min="7170" max="7171" width="9.140625" customWidth="1"/>
    <col min="7172" max="7172" width="10.85546875" customWidth="1"/>
    <col min="7425" max="7425" width="99.5703125" customWidth="1"/>
    <col min="7426" max="7427" width="9.140625" customWidth="1"/>
    <col min="7428" max="7428" width="10.85546875" customWidth="1"/>
    <col min="7681" max="7681" width="99.5703125" customWidth="1"/>
    <col min="7682" max="7683" width="9.140625" customWidth="1"/>
    <col min="7684" max="7684" width="10.85546875" customWidth="1"/>
    <col min="7937" max="7937" width="99.5703125" customWidth="1"/>
    <col min="7938" max="7939" width="9.140625" customWidth="1"/>
    <col min="7940" max="7940" width="10.85546875" customWidth="1"/>
    <col min="8193" max="8193" width="99.5703125" customWidth="1"/>
    <col min="8194" max="8195" width="9.140625" customWidth="1"/>
    <col min="8196" max="8196" width="10.85546875" customWidth="1"/>
    <col min="8449" max="8449" width="99.5703125" customWidth="1"/>
    <col min="8450" max="8451" width="9.140625" customWidth="1"/>
    <col min="8452" max="8452" width="10.85546875" customWidth="1"/>
    <col min="8705" max="8705" width="99.5703125" customWidth="1"/>
    <col min="8706" max="8707" width="9.140625" customWidth="1"/>
    <col min="8708" max="8708" width="10.85546875" customWidth="1"/>
    <col min="8961" max="8961" width="99.5703125" customWidth="1"/>
    <col min="8962" max="8963" width="9.140625" customWidth="1"/>
    <col min="8964" max="8964" width="10.85546875" customWidth="1"/>
    <col min="9217" max="9217" width="99.5703125" customWidth="1"/>
    <col min="9218" max="9219" width="9.140625" customWidth="1"/>
    <col min="9220" max="9220" width="10.85546875" customWidth="1"/>
    <col min="9473" max="9473" width="99.5703125" customWidth="1"/>
    <col min="9474" max="9475" width="9.140625" customWidth="1"/>
    <col min="9476" max="9476" width="10.85546875" customWidth="1"/>
    <col min="9729" max="9729" width="99.5703125" customWidth="1"/>
    <col min="9730" max="9731" width="9.140625" customWidth="1"/>
    <col min="9732" max="9732" width="10.85546875" customWidth="1"/>
    <col min="9985" max="9985" width="99.5703125" customWidth="1"/>
    <col min="9986" max="9987" width="9.140625" customWidth="1"/>
    <col min="9988" max="9988" width="10.85546875" customWidth="1"/>
    <col min="10241" max="10241" width="99.5703125" customWidth="1"/>
    <col min="10242" max="10243" width="9.140625" customWidth="1"/>
    <col min="10244" max="10244" width="10.85546875" customWidth="1"/>
    <col min="10497" max="10497" width="99.5703125" customWidth="1"/>
    <col min="10498" max="10499" width="9.140625" customWidth="1"/>
    <col min="10500" max="10500" width="10.85546875" customWidth="1"/>
    <col min="10753" max="10753" width="99.5703125" customWidth="1"/>
    <col min="10754" max="10755" width="9.140625" customWidth="1"/>
    <col min="10756" max="10756" width="10.85546875" customWidth="1"/>
    <col min="11009" max="11009" width="99.5703125" customWidth="1"/>
    <col min="11010" max="11011" width="9.140625" customWidth="1"/>
    <col min="11012" max="11012" width="10.85546875" customWidth="1"/>
    <col min="11265" max="11265" width="99.5703125" customWidth="1"/>
    <col min="11266" max="11267" width="9.140625" customWidth="1"/>
    <col min="11268" max="11268" width="10.85546875" customWidth="1"/>
    <col min="11521" max="11521" width="99.5703125" customWidth="1"/>
    <col min="11522" max="11523" width="9.140625" customWidth="1"/>
    <col min="11524" max="11524" width="10.85546875" customWidth="1"/>
    <col min="11777" max="11777" width="99.5703125" customWidth="1"/>
    <col min="11778" max="11779" width="9.140625" customWidth="1"/>
    <col min="11780" max="11780" width="10.85546875" customWidth="1"/>
    <col min="12033" max="12033" width="99.5703125" customWidth="1"/>
    <col min="12034" max="12035" width="9.140625" customWidth="1"/>
    <col min="12036" max="12036" width="10.85546875" customWidth="1"/>
    <col min="12289" max="12289" width="99.5703125" customWidth="1"/>
    <col min="12290" max="12291" width="9.140625" customWidth="1"/>
    <col min="12292" max="12292" width="10.85546875" customWidth="1"/>
    <col min="12545" max="12545" width="99.5703125" customWidth="1"/>
    <col min="12546" max="12547" width="9.140625" customWidth="1"/>
    <col min="12548" max="12548" width="10.85546875" customWidth="1"/>
    <col min="12801" max="12801" width="99.5703125" customWidth="1"/>
    <col min="12802" max="12803" width="9.140625" customWidth="1"/>
    <col min="12804" max="12804" width="10.85546875" customWidth="1"/>
    <col min="13057" max="13057" width="99.5703125" customWidth="1"/>
    <col min="13058" max="13059" width="9.140625" customWidth="1"/>
    <col min="13060" max="13060" width="10.85546875" customWidth="1"/>
    <col min="13313" max="13313" width="99.5703125" customWidth="1"/>
    <col min="13314" max="13315" width="9.140625" customWidth="1"/>
    <col min="13316" max="13316" width="10.85546875" customWidth="1"/>
    <col min="13569" max="13569" width="99.5703125" customWidth="1"/>
    <col min="13570" max="13571" width="9.140625" customWidth="1"/>
    <col min="13572" max="13572" width="10.85546875" customWidth="1"/>
    <col min="13825" max="13825" width="99.5703125" customWidth="1"/>
    <col min="13826" max="13827" width="9.140625" customWidth="1"/>
    <col min="13828" max="13828" width="10.85546875" customWidth="1"/>
    <col min="14081" max="14081" width="99.5703125" customWidth="1"/>
    <col min="14082" max="14083" width="9.140625" customWidth="1"/>
    <col min="14084" max="14084" width="10.85546875" customWidth="1"/>
    <col min="14337" max="14337" width="99.5703125" customWidth="1"/>
    <col min="14338" max="14339" width="9.140625" customWidth="1"/>
    <col min="14340" max="14340" width="10.85546875" customWidth="1"/>
    <col min="14593" max="14593" width="99.5703125" customWidth="1"/>
    <col min="14594" max="14595" width="9.140625" customWidth="1"/>
    <col min="14596" max="14596" width="10.85546875" customWidth="1"/>
    <col min="14849" max="14849" width="99.5703125" customWidth="1"/>
    <col min="14850" max="14851" width="9.140625" customWidth="1"/>
    <col min="14852" max="14852" width="10.85546875" customWidth="1"/>
    <col min="15105" max="15105" width="99.5703125" customWidth="1"/>
    <col min="15106" max="15107" width="9.140625" customWidth="1"/>
    <col min="15108" max="15108" width="10.85546875" customWidth="1"/>
    <col min="15361" max="15361" width="99.5703125" customWidth="1"/>
    <col min="15362" max="15363" width="9.140625" customWidth="1"/>
    <col min="15364" max="15364" width="10.85546875" customWidth="1"/>
    <col min="15617" max="15617" width="99.5703125" customWidth="1"/>
    <col min="15618" max="15619" width="9.140625" customWidth="1"/>
    <col min="15620" max="15620" width="10.85546875" customWidth="1"/>
    <col min="15873" max="15873" width="99.5703125" customWidth="1"/>
    <col min="15874" max="15875" width="9.140625" customWidth="1"/>
    <col min="15876" max="15876" width="10.85546875" customWidth="1"/>
    <col min="16129" max="16129" width="99.5703125" customWidth="1"/>
    <col min="16130" max="16131" width="9.140625" customWidth="1"/>
    <col min="16132" max="16132" width="10.85546875" customWidth="1"/>
  </cols>
  <sheetData>
    <row r="1" spans="1:4" ht="30" customHeight="1" x14ac:dyDescent="0.25">
      <c r="A1" s="740" t="s">
        <v>377</v>
      </c>
      <c r="B1" s="740"/>
      <c r="C1" s="740"/>
      <c r="D1" s="740"/>
    </row>
    <row r="2" spans="1:4" ht="18" x14ac:dyDescent="0.25">
      <c r="A2" s="741" t="s">
        <v>1000</v>
      </c>
      <c r="B2" s="741"/>
      <c r="C2" s="741"/>
      <c r="D2" s="741"/>
    </row>
    <row r="3" spans="1:4" ht="30" customHeight="1" x14ac:dyDescent="0.25">
      <c r="A3" s="749" t="s">
        <v>2</v>
      </c>
      <c r="B3" s="749"/>
      <c r="C3" s="749"/>
      <c r="D3" s="749"/>
    </row>
    <row r="4" spans="1:4" x14ac:dyDescent="0.25">
      <c r="A4" s="20"/>
      <c r="B4" s="69"/>
      <c r="C4" s="69"/>
      <c r="D4" s="69"/>
    </row>
    <row r="5" spans="1:4" ht="30" customHeight="1" x14ac:dyDescent="0.25">
      <c r="A5" s="70"/>
      <c r="B5" s="71" t="s">
        <v>379</v>
      </c>
      <c r="C5" s="71" t="s">
        <v>378</v>
      </c>
      <c r="D5" s="72" t="s">
        <v>472</v>
      </c>
    </row>
    <row r="6" spans="1:4" x14ac:dyDescent="0.25">
      <c r="A6" s="20"/>
      <c r="B6" s="3"/>
      <c r="C6" s="3"/>
      <c r="D6" s="73"/>
    </row>
    <row r="7" spans="1:4" x14ac:dyDescent="0.25">
      <c r="A7" s="17" t="s">
        <v>478</v>
      </c>
      <c r="B7" s="71"/>
      <c r="C7" s="71"/>
      <c r="D7" s="72"/>
    </row>
    <row r="8" spans="1:4" x14ac:dyDescent="0.25">
      <c r="A8" s="20" t="s">
        <v>479</v>
      </c>
      <c r="B8" s="77">
        <v>6.8294759731265572E-2</v>
      </c>
      <c r="C8" s="77">
        <v>0.14350817676556404</v>
      </c>
      <c r="D8" s="77">
        <v>7.4959642417222389E-2</v>
      </c>
    </row>
    <row r="9" spans="1:4" x14ac:dyDescent="0.25">
      <c r="A9" s="20" t="s">
        <v>480</v>
      </c>
      <c r="B9" s="77">
        <v>0.77988177122587465</v>
      </c>
      <c r="C9" s="77">
        <v>0.71951333071400958</v>
      </c>
      <c r="D9" s="77">
        <v>0.77453234568704754</v>
      </c>
    </row>
    <row r="10" spans="1:4" x14ac:dyDescent="0.25">
      <c r="A10" s="17" t="s">
        <v>481</v>
      </c>
      <c r="B10" s="78"/>
      <c r="C10" s="78"/>
      <c r="D10" s="78"/>
    </row>
    <row r="11" spans="1:4" x14ac:dyDescent="0.25">
      <c r="A11" s="79" t="s">
        <v>482</v>
      </c>
      <c r="B11" s="77">
        <v>0.63880903873808859</v>
      </c>
      <c r="C11" s="77">
        <v>0.70019267953435727</v>
      </c>
      <c r="D11" s="77">
        <v>0.64424842416791761</v>
      </c>
    </row>
    <row r="12" spans="1:4" x14ac:dyDescent="0.25">
      <c r="A12" s="79" t="s">
        <v>483</v>
      </c>
      <c r="B12" s="77">
        <v>0.68600963867383979</v>
      </c>
      <c r="C12" s="77">
        <v>0.82612782785157468</v>
      </c>
      <c r="D12" s="77">
        <v>0.69842592462202924</v>
      </c>
    </row>
    <row r="13" spans="1:4" x14ac:dyDescent="0.25">
      <c r="A13" s="20" t="s">
        <v>484</v>
      </c>
      <c r="B13" s="77">
        <v>0.17155532947453786</v>
      </c>
      <c r="C13" s="77">
        <v>7.9238747440974214E-2</v>
      </c>
      <c r="D13" s="77">
        <v>0.16337488490117624</v>
      </c>
    </row>
    <row r="14" spans="1:4" x14ac:dyDescent="0.25">
      <c r="A14" s="79" t="s">
        <v>485</v>
      </c>
      <c r="B14" s="77">
        <v>1.1507245024225071E-2</v>
      </c>
      <c r="C14" s="77">
        <v>0</v>
      </c>
      <c r="D14" s="77">
        <v>1.0487554108041239E-2</v>
      </c>
    </row>
    <row r="15" spans="1:4" x14ac:dyDescent="0.25">
      <c r="A15" s="80" t="s">
        <v>486</v>
      </c>
      <c r="B15" s="78"/>
      <c r="C15" s="78"/>
      <c r="D15" s="78"/>
    </row>
    <row r="16" spans="1:4" x14ac:dyDescent="0.25">
      <c r="A16" s="79" t="s">
        <v>487</v>
      </c>
      <c r="B16" s="77">
        <v>0.5925952842335831</v>
      </c>
      <c r="C16" s="77">
        <v>0.36859154827211893</v>
      </c>
      <c r="D16" s="77">
        <v>0.56871507554407708</v>
      </c>
    </row>
    <row r="17" spans="1:4" x14ac:dyDescent="0.25">
      <c r="A17" s="79" t="s">
        <v>488</v>
      </c>
      <c r="B17" s="77">
        <v>0.40740471576641696</v>
      </c>
      <c r="C17" s="77">
        <v>0.63140845172788107</v>
      </c>
      <c r="D17" s="77">
        <v>0.43128492445592292</v>
      </c>
    </row>
    <row r="18" spans="1:4" x14ac:dyDescent="0.25">
      <c r="A18" s="79" t="s">
        <v>489</v>
      </c>
      <c r="B18" s="81">
        <v>733.42799119511199</v>
      </c>
      <c r="C18" s="81">
        <v>636.86921966591842</v>
      </c>
      <c r="D18" s="81">
        <v>726.74393262432068</v>
      </c>
    </row>
    <row r="19" spans="1:4" x14ac:dyDescent="0.25">
      <c r="A19" s="80" t="s">
        <v>490</v>
      </c>
      <c r="B19" s="82"/>
      <c r="C19" s="82"/>
      <c r="D19" s="82"/>
    </row>
    <row r="20" spans="1:4" x14ac:dyDescent="0.25">
      <c r="A20" s="20" t="s">
        <v>491</v>
      </c>
      <c r="B20" s="77">
        <v>0.97589992626732436</v>
      </c>
      <c r="C20" s="77">
        <v>0.8533449355225875</v>
      </c>
      <c r="D20" s="77">
        <v>0.96435274948659089</v>
      </c>
    </row>
    <row r="21" spans="1:4" x14ac:dyDescent="0.25">
      <c r="A21" s="20" t="s">
        <v>492</v>
      </c>
      <c r="B21" s="77">
        <v>0.3161286908090834</v>
      </c>
      <c r="C21" s="77">
        <v>0.43531833323527075</v>
      </c>
      <c r="D21" s="77">
        <v>0.3273587832203681</v>
      </c>
    </row>
    <row r="22" spans="1:4" x14ac:dyDescent="0.25">
      <c r="A22" s="79" t="s">
        <v>493</v>
      </c>
      <c r="B22" s="77">
        <v>2.410007373267585E-2</v>
      </c>
      <c r="C22" s="77">
        <v>0.14665506447741225</v>
      </c>
      <c r="D22" s="77">
        <v>3.5647250513408828E-2</v>
      </c>
    </row>
    <row r="23" spans="1:4" x14ac:dyDescent="0.25">
      <c r="A23" s="79" t="s">
        <v>494</v>
      </c>
      <c r="B23" s="77">
        <v>0.310539378144644</v>
      </c>
      <c r="C23" s="77">
        <v>0.3831072274469533</v>
      </c>
      <c r="D23" s="77">
        <v>0.31658968996059345</v>
      </c>
    </row>
    <row r="24" spans="1:4" x14ac:dyDescent="0.25">
      <c r="A24" s="79" t="s">
        <v>495</v>
      </c>
      <c r="B24" s="77">
        <v>4.1354470361944597E-2</v>
      </c>
      <c r="C24" s="77">
        <v>0.24900334457710488</v>
      </c>
      <c r="D24" s="77">
        <v>6.7371478567953724E-2</v>
      </c>
    </row>
    <row r="25" spans="1:4" x14ac:dyDescent="0.25">
      <c r="A25" s="79" t="s">
        <v>496</v>
      </c>
      <c r="B25" s="77">
        <v>0.16219984042547192</v>
      </c>
      <c r="C25" s="77">
        <v>0.1187344571050446</v>
      </c>
      <c r="D25" s="77">
        <v>0.15810451585326668</v>
      </c>
    </row>
    <row r="26" spans="1:4" x14ac:dyDescent="0.25">
      <c r="A26" s="79" t="s">
        <v>497</v>
      </c>
      <c r="B26" s="77">
        <v>4.7134768107835658E-2</v>
      </c>
      <c r="C26" s="77">
        <v>0.15251312163678465</v>
      </c>
      <c r="D26" s="77">
        <v>5.7063555745670881E-2</v>
      </c>
    </row>
    <row r="27" spans="1:4" x14ac:dyDescent="0.25">
      <c r="A27" s="79" t="s">
        <v>498</v>
      </c>
      <c r="B27" s="77">
        <v>0.95139719027155201</v>
      </c>
      <c r="C27" s="77">
        <v>0.86181142620626616</v>
      </c>
      <c r="D27" s="77">
        <v>0.94217904589865731</v>
      </c>
    </row>
    <row r="28" spans="1:4" x14ac:dyDescent="0.25">
      <c r="A28" s="79" t="s">
        <v>499</v>
      </c>
      <c r="B28" s="77">
        <v>2.4297561454652315E-2</v>
      </c>
      <c r="C28" s="77">
        <v>2.8847442738541527E-3</v>
      </c>
      <c r="D28" s="77">
        <v>2.2094237720547073E-2</v>
      </c>
    </row>
    <row r="29" spans="1:4" x14ac:dyDescent="0.25">
      <c r="A29" s="79" t="s">
        <v>500</v>
      </c>
      <c r="B29" s="77">
        <v>4.461651202589647E-3</v>
      </c>
      <c r="C29" s="77">
        <v>6.2380692285289878E-4</v>
      </c>
      <c r="D29" s="77">
        <v>4.0667469114846495E-3</v>
      </c>
    </row>
    <row r="30" spans="1:4" x14ac:dyDescent="0.25">
      <c r="A30" s="79" t="s">
        <v>501</v>
      </c>
      <c r="B30" s="77">
        <v>1.1222888378759704E-3</v>
      </c>
      <c r="C30" s="77">
        <v>4.8670131694589806E-3</v>
      </c>
      <c r="D30" s="77">
        <v>1.5076113261685029E-3</v>
      </c>
    </row>
    <row r="31" spans="1:4" x14ac:dyDescent="0.25">
      <c r="A31" s="79" t="s">
        <v>502</v>
      </c>
      <c r="B31" s="77">
        <v>2.4310466624897246E-3</v>
      </c>
      <c r="C31" s="77">
        <v>9.4024541784425381E-4</v>
      </c>
      <c r="D31" s="77">
        <v>2.277647054328564E-3</v>
      </c>
    </row>
    <row r="32" spans="1:4" x14ac:dyDescent="0.25">
      <c r="A32" s="79" t="s">
        <v>503</v>
      </c>
      <c r="B32" s="77">
        <v>1.6290261841051302E-2</v>
      </c>
      <c r="C32" s="77">
        <v>0.12887276398770636</v>
      </c>
      <c r="D32" s="77">
        <v>2.7874711328955318E-2</v>
      </c>
    </row>
    <row r="33" spans="1:4" x14ac:dyDescent="0.25">
      <c r="A33" s="80" t="s">
        <v>504</v>
      </c>
      <c r="B33" s="78"/>
      <c r="C33" s="78"/>
      <c r="D33" s="78"/>
    </row>
    <row r="34" spans="1:4" x14ac:dyDescent="0.25">
      <c r="A34" s="79" t="s">
        <v>505</v>
      </c>
      <c r="B34" s="77">
        <v>0.3095543715594759</v>
      </c>
      <c r="C34" s="77">
        <v>0.42572941084960564</v>
      </c>
      <c r="D34" s="77">
        <v>0.32458053021741795</v>
      </c>
    </row>
    <row r="35" spans="1:4" x14ac:dyDescent="0.25">
      <c r="A35" s="79" t="s">
        <v>506</v>
      </c>
      <c r="B35" s="77">
        <v>0.52647881086638371</v>
      </c>
      <c r="C35" s="77">
        <v>0.5345118666937495</v>
      </c>
      <c r="D35" s="77">
        <v>0.5275178117749062</v>
      </c>
    </row>
    <row r="36" spans="1:4" x14ac:dyDescent="0.25">
      <c r="A36" s="79" t="s">
        <v>507</v>
      </c>
      <c r="B36" s="77">
        <v>0.1289624683505918</v>
      </c>
      <c r="C36" s="77">
        <v>0.19454671526096828</v>
      </c>
      <c r="D36" s="77">
        <v>0.13492345935457173</v>
      </c>
    </row>
    <row r="37" spans="1:4" x14ac:dyDescent="0.25">
      <c r="A37" s="79" t="s">
        <v>508</v>
      </c>
      <c r="B37" s="77">
        <v>0.11615324219323378</v>
      </c>
      <c r="C37" s="77">
        <v>0.18017741197559844</v>
      </c>
      <c r="D37" s="77">
        <v>0.12182661268337724</v>
      </c>
    </row>
    <row r="38" spans="1:4" x14ac:dyDescent="0.25">
      <c r="A38" s="20" t="s">
        <v>509</v>
      </c>
      <c r="B38" s="77">
        <v>0.38516674894587433</v>
      </c>
      <c r="C38" s="77">
        <v>0.53151964296387866</v>
      </c>
      <c r="D38" s="77">
        <v>0.40236902044397344</v>
      </c>
    </row>
    <row r="39" spans="1:4" x14ac:dyDescent="0.25">
      <c r="A39" s="17" t="s">
        <v>510</v>
      </c>
      <c r="B39" s="78"/>
      <c r="C39" s="78"/>
      <c r="D39" s="78"/>
    </row>
    <row r="40" spans="1:4" x14ac:dyDescent="0.25">
      <c r="A40" s="79" t="s">
        <v>511</v>
      </c>
      <c r="B40" s="77">
        <v>8.5423692775865409E-2</v>
      </c>
      <c r="C40" s="77">
        <v>7.3860426099174398E-2</v>
      </c>
      <c r="D40" s="77">
        <v>8.4399037615850089E-2</v>
      </c>
    </row>
    <row r="41" spans="1:4" x14ac:dyDescent="0.25">
      <c r="A41" s="79" t="s">
        <v>512</v>
      </c>
      <c r="B41" s="77">
        <v>8.5030745505514885E-2</v>
      </c>
      <c r="C41" s="77">
        <v>6.8285285357906553E-2</v>
      </c>
      <c r="D41" s="77">
        <v>8.3443894946822486E-2</v>
      </c>
    </row>
    <row r="42" spans="1:4" x14ac:dyDescent="0.25">
      <c r="A42" s="79" t="s">
        <v>513</v>
      </c>
      <c r="B42" s="77">
        <v>0.19572352256577238</v>
      </c>
      <c r="C42" s="77">
        <v>1.4737240758753456</v>
      </c>
      <c r="D42" s="77">
        <v>0.29483011541330106</v>
      </c>
    </row>
    <row r="43" spans="1:4" x14ac:dyDescent="0.25">
      <c r="A43" s="79" t="s">
        <v>514</v>
      </c>
      <c r="B43" s="77">
        <v>0.1061722517121248</v>
      </c>
      <c r="C43" s="77">
        <v>1.0892592371601673</v>
      </c>
      <c r="D43" s="77">
        <v>0.18240883967618546</v>
      </c>
    </row>
    <row r="44" spans="1:4" x14ac:dyDescent="0.25">
      <c r="A44" s="79" t="s">
        <v>515</v>
      </c>
      <c r="B44" s="77">
        <v>6.2674226824911181E-2</v>
      </c>
      <c r="C44" s="77">
        <v>0.52769765142455038</v>
      </c>
      <c r="D44" s="77">
        <v>9.8735938290536909E-2</v>
      </c>
    </row>
    <row r="45" spans="1:4" x14ac:dyDescent="0.25">
      <c r="A45" s="79" t="s">
        <v>516</v>
      </c>
      <c r="B45" s="77">
        <v>0.1284218013358954</v>
      </c>
      <c r="C45" s="77">
        <v>0.11983961470260572</v>
      </c>
      <c r="D45" s="77">
        <v>0.12775832331903827</v>
      </c>
    </row>
    <row r="46" spans="1:4" x14ac:dyDescent="0.25">
      <c r="A46" s="80" t="s">
        <v>517</v>
      </c>
      <c r="B46" s="78"/>
      <c r="C46" s="78"/>
      <c r="D46" s="78"/>
    </row>
    <row r="47" spans="1:4" x14ac:dyDescent="0.25">
      <c r="A47" s="79" t="s">
        <v>518</v>
      </c>
      <c r="B47" s="77">
        <v>0.78100409652833758</v>
      </c>
      <c r="C47" s="77">
        <v>0.75407099717898141</v>
      </c>
      <c r="D47" s="77">
        <v>0.77845183440038734</v>
      </c>
    </row>
    <row r="48" spans="1:4" x14ac:dyDescent="0.25">
      <c r="A48" s="79" t="s">
        <v>519</v>
      </c>
      <c r="B48" s="77">
        <v>0.8906593116492727</v>
      </c>
      <c r="C48" s="77">
        <v>0.83908358788041193</v>
      </c>
      <c r="D48" s="77">
        <v>0.8856910075050205</v>
      </c>
    </row>
    <row r="49" spans="1:4" x14ac:dyDescent="0.25">
      <c r="A49" s="79" t="s">
        <v>520</v>
      </c>
      <c r="B49" s="77">
        <v>-4.1625613355230871E-2</v>
      </c>
      <c r="C49" s="77">
        <v>-3.5451529995467988E-2</v>
      </c>
      <c r="D49" s="77">
        <v>-4.106215954108007E-2</v>
      </c>
    </row>
    <row r="50" spans="1:4" ht="15.75" thickBot="1" x14ac:dyDescent="0.3">
      <c r="A50" s="327" t="s">
        <v>521</v>
      </c>
      <c r="B50" s="84">
        <v>2.5754908082919119</v>
      </c>
      <c r="C50" s="84">
        <v>3.6014933749199485</v>
      </c>
      <c r="D50" s="84">
        <v>2.655055420660815</v>
      </c>
    </row>
    <row r="51" spans="1:4" ht="15.75" thickTop="1" x14ac:dyDescent="0.25">
      <c r="A51" s="782" t="s">
        <v>522</v>
      </c>
      <c r="B51" s="782"/>
      <c r="C51" s="782"/>
      <c r="D51" s="782"/>
    </row>
    <row r="52" spans="1:4" ht="81" customHeight="1" x14ac:dyDescent="0.25">
      <c r="A52" s="751" t="s">
        <v>523</v>
      </c>
      <c r="B52" s="751"/>
      <c r="C52" s="751"/>
      <c r="D52" s="751"/>
    </row>
    <row r="53" spans="1:4" ht="70.5" customHeight="1" x14ac:dyDescent="0.25">
      <c r="A53" s="751" t="s">
        <v>524</v>
      </c>
      <c r="B53" s="751"/>
      <c r="C53" s="751"/>
      <c r="D53" s="751"/>
    </row>
    <row r="54" spans="1:4" x14ac:dyDescent="0.25">
      <c r="A54" s="752" t="s">
        <v>525</v>
      </c>
      <c r="B54" s="752"/>
      <c r="C54" s="752"/>
      <c r="D54" s="752"/>
    </row>
    <row r="55" spans="1:4" x14ac:dyDescent="0.25">
      <c r="A55" s="752" t="s">
        <v>526</v>
      </c>
      <c r="B55" s="752"/>
      <c r="C55" s="752"/>
      <c r="D55" s="752"/>
    </row>
    <row r="56" spans="1:4" ht="32.25" customHeight="1" x14ac:dyDescent="0.25">
      <c r="A56" s="783" t="s">
        <v>527</v>
      </c>
      <c r="B56" s="783"/>
      <c r="C56" s="783"/>
      <c r="D56" s="783"/>
    </row>
    <row r="57" spans="1:4" ht="30" customHeight="1" x14ac:dyDescent="0.25">
      <c r="A57" s="70"/>
      <c r="B57" s="71" t="s">
        <v>379</v>
      </c>
      <c r="C57" s="71" t="s">
        <v>378</v>
      </c>
      <c r="D57" s="72" t="s">
        <v>472</v>
      </c>
    </row>
    <row r="58" spans="1:4" x14ac:dyDescent="0.25">
      <c r="A58" s="2"/>
      <c r="B58" s="2"/>
      <c r="C58" s="2"/>
      <c r="D58" s="2"/>
    </row>
    <row r="59" spans="1:4" x14ac:dyDescent="0.25">
      <c r="A59" s="80" t="s">
        <v>528</v>
      </c>
      <c r="B59" s="71"/>
      <c r="C59" s="71"/>
      <c r="D59" s="71"/>
    </row>
    <row r="60" spans="1:4" x14ac:dyDescent="0.25">
      <c r="A60" s="91" t="s">
        <v>529</v>
      </c>
      <c r="B60" s="77">
        <v>6.0971976616655515E-2</v>
      </c>
      <c r="C60" s="77">
        <v>3.6509061925255895E-2</v>
      </c>
      <c r="D60" s="77">
        <v>5.8573245834250068E-2</v>
      </c>
    </row>
    <row r="61" spans="1:4" x14ac:dyDescent="0.25">
      <c r="A61" s="91" t="s">
        <v>530</v>
      </c>
      <c r="B61" s="77">
        <v>6.7909644560286142E-2</v>
      </c>
      <c r="C61" s="77">
        <v>3.4533890440950822E-2</v>
      </c>
      <c r="D61" s="77">
        <v>6.4636958136693623E-2</v>
      </c>
    </row>
    <row r="62" spans="1:4" x14ac:dyDescent="0.25">
      <c r="A62" s="91" t="s">
        <v>531</v>
      </c>
      <c r="B62" s="77">
        <v>5.5864794874190646E-2</v>
      </c>
      <c r="C62" s="77">
        <v>2.4570999470404298E-2</v>
      </c>
      <c r="D62" s="77">
        <v>5.2796256587550924E-2</v>
      </c>
    </row>
    <row r="63" spans="1:4" x14ac:dyDescent="0.25">
      <c r="A63" s="91" t="s">
        <v>532</v>
      </c>
      <c r="B63" s="77">
        <v>4.2838520930065455E-3</v>
      </c>
      <c r="C63" s="77">
        <v>-4.6048414962364989E-2</v>
      </c>
      <c r="D63" s="77">
        <v>-6.5151884937836519E-4</v>
      </c>
    </row>
    <row r="64" spans="1:4" x14ac:dyDescent="0.25">
      <c r="A64" s="91" t="s">
        <v>533</v>
      </c>
      <c r="B64" s="77">
        <v>1.7690508847328199E-3</v>
      </c>
      <c r="C64" s="77">
        <v>-4.4662167548677495E-2</v>
      </c>
      <c r="D64" s="77">
        <v>-2.7837995963250197E-3</v>
      </c>
    </row>
    <row r="65" spans="1:4" x14ac:dyDescent="0.25">
      <c r="A65" s="91" t="s">
        <v>534</v>
      </c>
      <c r="B65" s="77">
        <v>1.1169365244724342E-3</v>
      </c>
      <c r="C65" s="77">
        <v>-4.4662167548677495E-2</v>
      </c>
      <c r="D65" s="77">
        <v>-3.3719703583127438E-3</v>
      </c>
    </row>
    <row r="66" spans="1:4" x14ac:dyDescent="0.25">
      <c r="A66" s="91" t="s">
        <v>535</v>
      </c>
      <c r="B66" s="77">
        <v>1.3115092435790831E-2</v>
      </c>
      <c r="C66" s="77">
        <v>-0.62457877223104674</v>
      </c>
      <c r="D66" s="77">
        <v>-4.0226256870224117E-2</v>
      </c>
    </row>
    <row r="67" spans="1:4" x14ac:dyDescent="0.25">
      <c r="A67" s="80" t="s">
        <v>536</v>
      </c>
      <c r="B67" s="71"/>
      <c r="C67" s="71"/>
      <c r="D67" s="71"/>
    </row>
    <row r="68" spans="1:4" x14ac:dyDescent="0.25">
      <c r="A68" s="91" t="s">
        <v>537</v>
      </c>
      <c r="B68" s="77">
        <v>0.10557315553794561</v>
      </c>
      <c r="C68" s="77">
        <v>7.2538473887438407E-2</v>
      </c>
      <c r="D68" s="77">
        <v>0.1023339132497037</v>
      </c>
    </row>
    <row r="69" spans="1:4" x14ac:dyDescent="0.25">
      <c r="A69" s="91" t="s">
        <v>538</v>
      </c>
      <c r="B69" s="77">
        <v>-4.4601178921290091E-2</v>
      </c>
      <c r="C69" s="77">
        <v>-3.6029411962182505E-2</v>
      </c>
      <c r="D69" s="77">
        <v>-4.376066741545364E-2</v>
      </c>
    </row>
    <row r="70" spans="1:4" x14ac:dyDescent="0.25">
      <c r="A70" s="91" t="s">
        <v>539</v>
      </c>
      <c r="B70" s="77">
        <v>5.4657244130493741E-2</v>
      </c>
      <c r="C70" s="77">
        <v>4.6306867739673033E-2</v>
      </c>
      <c r="D70" s="77">
        <v>5.3872951809987107E-2</v>
      </c>
    </row>
    <row r="71" spans="1:4" x14ac:dyDescent="0.25">
      <c r="A71" s="91" t="s">
        <v>540</v>
      </c>
      <c r="B71" s="77">
        <v>-2.7175684714419368E-3</v>
      </c>
      <c r="C71" s="77">
        <v>2.2411751827220407E-4</v>
      </c>
      <c r="D71" s="77">
        <v>-2.4291190849026019E-3</v>
      </c>
    </row>
    <row r="72" spans="1:4" x14ac:dyDescent="0.25">
      <c r="A72" s="91" t="s">
        <v>541</v>
      </c>
      <c r="B72" s="77">
        <v>-1.2044849686095496E-2</v>
      </c>
      <c r="C72" s="77">
        <v>-9.9628909705465254E-3</v>
      </c>
      <c r="D72" s="77">
        <v>-1.1840701549142699E-2</v>
      </c>
    </row>
    <row r="73" spans="1:4" x14ac:dyDescent="0.25">
      <c r="A73" s="91" t="s">
        <v>542</v>
      </c>
      <c r="B73" s="77">
        <v>6.9376679436306222E-3</v>
      </c>
      <c r="C73" s="77">
        <v>-1.9751714843050747E-3</v>
      </c>
      <c r="D73" s="77">
        <v>6.0637123024435491E-3</v>
      </c>
    </row>
    <row r="74" spans="1:4" x14ac:dyDescent="0.25">
      <c r="A74" s="91" t="s">
        <v>543</v>
      </c>
      <c r="B74" s="77">
        <v>-5.1580942781184101E-2</v>
      </c>
      <c r="C74" s="77">
        <v>-7.0619414432769284E-2</v>
      </c>
      <c r="D74" s="77">
        <v>-5.3447775436929287E-2</v>
      </c>
    </row>
    <row r="75" spans="1:4" x14ac:dyDescent="0.25">
      <c r="A75" s="91" t="s">
        <v>544</v>
      </c>
      <c r="B75" s="77">
        <v>2.0276726316821123E-4</v>
      </c>
      <c r="C75" s="77">
        <v>1.1621298954152901E-3</v>
      </c>
      <c r="D75" s="77">
        <v>2.9683833795594741E-4</v>
      </c>
    </row>
    <row r="76" spans="1:4" x14ac:dyDescent="0.25">
      <c r="A76" s="91" t="s">
        <v>545</v>
      </c>
      <c r="B76" s="77">
        <v>0.11088230716670919</v>
      </c>
      <c r="C76" s="77">
        <v>0.11107568480717493</v>
      </c>
      <c r="D76" s="77">
        <v>0.11089517591775555</v>
      </c>
    </row>
    <row r="77" spans="1:4" x14ac:dyDescent="0.25">
      <c r="A77" s="80" t="s">
        <v>546</v>
      </c>
      <c r="B77" s="71"/>
      <c r="C77" s="71"/>
      <c r="D77" s="71"/>
    </row>
    <row r="78" spans="1:4" x14ac:dyDescent="0.25">
      <c r="A78" s="91" t="s">
        <v>547</v>
      </c>
      <c r="B78" s="77">
        <v>0.14429808520340257</v>
      </c>
      <c r="C78" s="77">
        <v>0.12373189378960414</v>
      </c>
      <c r="D78" s="77">
        <v>0.14266782421121132</v>
      </c>
    </row>
    <row r="79" spans="1:4" x14ac:dyDescent="0.25">
      <c r="A79" s="91" t="s">
        <v>548</v>
      </c>
      <c r="B79" s="77">
        <v>0.12074681523657556</v>
      </c>
      <c r="C79" s="77">
        <v>9.1964069437579413E-2</v>
      </c>
      <c r="D79" s="77">
        <v>0.11775982799900112</v>
      </c>
    </row>
    <row r="80" spans="1:4" x14ac:dyDescent="0.25">
      <c r="A80" s="91" t="s">
        <v>549</v>
      </c>
      <c r="B80" s="77">
        <v>0.33901655736054076</v>
      </c>
      <c r="C80" s="77">
        <v>8.1770165373832845E-2</v>
      </c>
      <c r="D80" s="77">
        <v>0.27341620231750335</v>
      </c>
    </row>
    <row r="81" spans="1:4" x14ac:dyDescent="0.25">
      <c r="A81" s="91" t="s">
        <v>550</v>
      </c>
      <c r="B81" s="77">
        <v>0.57764280603674656</v>
      </c>
      <c r="C81" s="77">
        <v>1.905273119166033E-2</v>
      </c>
      <c r="D81" s="77">
        <v>0.31387881923090027</v>
      </c>
    </row>
    <row r="82" spans="1:4" x14ac:dyDescent="0.25">
      <c r="A82" s="91" t="s">
        <v>551</v>
      </c>
      <c r="B82" s="77">
        <v>3.3012453896592098E-3</v>
      </c>
      <c r="C82" s="77">
        <v>9.3788179002715581E-3</v>
      </c>
      <c r="D82" s="77">
        <v>3.3437959401981261E-3</v>
      </c>
    </row>
    <row r="83" spans="1:4" x14ac:dyDescent="0.25">
      <c r="A83" s="91" t="s">
        <v>552</v>
      </c>
      <c r="B83" s="77">
        <v>0.14534826545927435</v>
      </c>
      <c r="C83" s="77">
        <v>1.194145996686838E-2</v>
      </c>
      <c r="D83" s="77">
        <v>7.8007480326084913E-2</v>
      </c>
    </row>
    <row r="84" spans="1:4" x14ac:dyDescent="0.25">
      <c r="A84" s="91" t="s">
        <v>553</v>
      </c>
      <c r="B84" s="77">
        <v>9.1867005808134363E-3</v>
      </c>
      <c r="C84" s="77">
        <v>1.1587935404411567E-2</v>
      </c>
      <c r="D84" s="77">
        <v>9.2988455838801977E-3</v>
      </c>
    </row>
    <row r="85" spans="1:4" x14ac:dyDescent="0.25">
      <c r="A85" s="91" t="s">
        <v>554</v>
      </c>
      <c r="B85" s="77">
        <v>3.7892310962598597E-2</v>
      </c>
      <c r="C85" s="77">
        <v>1.1458603434718448E-2</v>
      </c>
      <c r="D85" s="77">
        <v>3.4789127262463339E-2</v>
      </c>
    </row>
    <row r="86" spans="1:4" x14ac:dyDescent="0.25">
      <c r="A86" s="91" t="s">
        <v>555</v>
      </c>
      <c r="B86" s="77">
        <v>2.9379992172657035E-2</v>
      </c>
      <c r="C86" s="77">
        <v>3.4458329001826389E-2</v>
      </c>
      <c r="D86" s="77">
        <v>3.0136728615130847E-2</v>
      </c>
    </row>
    <row r="87" spans="1:4" x14ac:dyDescent="0.25">
      <c r="A87" s="91" t="s">
        <v>556</v>
      </c>
      <c r="B87" s="77">
        <v>5.917667436090595E-2</v>
      </c>
      <c r="C87" s="77">
        <v>4.7985334317641834E-2</v>
      </c>
      <c r="D87" s="77">
        <v>5.8400542910087359E-2</v>
      </c>
    </row>
    <row r="88" spans="1:4" x14ac:dyDescent="0.25">
      <c r="A88" s="91" t="s">
        <v>557</v>
      </c>
      <c r="B88" s="77">
        <v>7.2635326406479378E-2</v>
      </c>
      <c r="C88" s="77">
        <v>4.9723023032504622E-2</v>
      </c>
      <c r="D88" s="77">
        <v>6.8008942662138597E-2</v>
      </c>
    </row>
    <row r="89" spans="1:4" x14ac:dyDescent="0.25">
      <c r="A89" s="91" t="s">
        <v>558</v>
      </c>
      <c r="B89" s="77">
        <v>6.0596875154114984E-3</v>
      </c>
      <c r="C89" s="77">
        <v>9.0844415243101176E-2</v>
      </c>
      <c r="D89" s="77">
        <v>1.7128526451738454E-2</v>
      </c>
    </row>
    <row r="90" spans="1:4" x14ac:dyDescent="0.25">
      <c r="A90" s="80" t="s">
        <v>559</v>
      </c>
      <c r="B90" s="71"/>
      <c r="C90" s="71"/>
      <c r="D90" s="71"/>
    </row>
    <row r="91" spans="1:4" x14ac:dyDescent="0.25">
      <c r="A91" s="80" t="s">
        <v>560</v>
      </c>
      <c r="B91" s="71"/>
      <c r="C91" s="71"/>
      <c r="D91" s="71"/>
    </row>
    <row r="92" spans="1:4" x14ac:dyDescent="0.25">
      <c r="A92" s="91" t="s">
        <v>561</v>
      </c>
      <c r="B92" s="77">
        <v>5.1580942781184101E-2</v>
      </c>
      <c r="C92" s="77">
        <v>7.0619414432769284E-2</v>
      </c>
      <c r="D92" s="77">
        <v>5.3447775436929287E-2</v>
      </c>
    </row>
    <row r="93" spans="1:4" x14ac:dyDescent="0.25">
      <c r="A93" s="91" t="s">
        <v>562</v>
      </c>
      <c r="B93" s="77">
        <v>6.6594235887368541E-2</v>
      </c>
      <c r="C93" s="77">
        <v>0.10296201550647532</v>
      </c>
      <c r="D93" s="77">
        <v>6.9787887892276704E-2</v>
      </c>
    </row>
    <row r="94" spans="1:4" x14ac:dyDescent="0.25">
      <c r="A94" s="91" t="s">
        <v>563</v>
      </c>
      <c r="B94" s="77">
        <v>7.4478964358498642E-2</v>
      </c>
      <c r="C94" s="77">
        <v>9.2745165564334126E-2</v>
      </c>
      <c r="D94" s="77">
        <v>7.6429186021754733E-2</v>
      </c>
    </row>
    <row r="95" spans="1:4" x14ac:dyDescent="0.25">
      <c r="A95" s="91" t="s">
        <v>564</v>
      </c>
      <c r="B95" s="77">
        <v>8.7522830628243245E-2</v>
      </c>
      <c r="C95" s="77">
        <v>0.12690165604870937</v>
      </c>
      <c r="D95" s="77">
        <v>9.1188940037076338E-2</v>
      </c>
    </row>
    <row r="96" spans="1:4" x14ac:dyDescent="0.25">
      <c r="A96" s="80" t="s">
        <v>565</v>
      </c>
      <c r="B96" s="71"/>
      <c r="C96" s="71"/>
      <c r="D96" s="71"/>
    </row>
    <row r="97" spans="1:4" x14ac:dyDescent="0.25">
      <c r="A97" s="91" t="s">
        <v>566</v>
      </c>
      <c r="B97" s="77">
        <v>0.51396272213932714</v>
      </c>
      <c r="C97" s="77">
        <v>0.58133355850933666</v>
      </c>
      <c r="D97" s="77">
        <v>0.52269122431586013</v>
      </c>
    </row>
    <row r="98" spans="1:4" x14ac:dyDescent="0.25">
      <c r="A98" s="91" t="s">
        <v>567</v>
      </c>
      <c r="B98" s="77">
        <v>4.084628042296979E-2</v>
      </c>
      <c r="C98" s="77">
        <v>3.5393331843942784E-2</v>
      </c>
      <c r="D98" s="77">
        <v>4.0139801535292702E-2</v>
      </c>
    </row>
    <row r="99" spans="1:4" x14ac:dyDescent="0.25">
      <c r="A99" s="91" t="s">
        <v>568</v>
      </c>
      <c r="B99" s="77">
        <v>0.44519099743770307</v>
      </c>
      <c r="C99" s="77">
        <v>0.38327310964672057</v>
      </c>
      <c r="D99" s="77">
        <v>0.43716897414884714</v>
      </c>
    </row>
    <row r="100" spans="1:4" x14ac:dyDescent="0.25">
      <c r="A100" s="91" t="s">
        <v>569</v>
      </c>
      <c r="B100" s="77">
        <v>0.34471308061304101</v>
      </c>
      <c r="C100" s="77">
        <v>0.52282118415777523</v>
      </c>
      <c r="D100" s="77">
        <v>0.36063004308731178</v>
      </c>
    </row>
    <row r="101" spans="1:4" x14ac:dyDescent="0.25">
      <c r="A101" s="80" t="s">
        <v>570</v>
      </c>
      <c r="B101" s="71"/>
      <c r="C101" s="71"/>
      <c r="D101" s="71"/>
    </row>
    <row r="102" spans="1:4" x14ac:dyDescent="0.25">
      <c r="A102" s="79" t="s">
        <v>571</v>
      </c>
      <c r="B102" s="77">
        <v>5.0688888383098651E-2</v>
      </c>
      <c r="C102" s="77">
        <v>3.3159965411370895E-2</v>
      </c>
      <c r="D102" s="77">
        <v>4.9081128825150255E-2</v>
      </c>
    </row>
    <row r="103" spans="1:4" x14ac:dyDescent="0.25">
      <c r="A103" s="79" t="s">
        <v>572</v>
      </c>
      <c r="B103" s="77">
        <v>4.3718448618223334E-2</v>
      </c>
      <c r="C103" s="77">
        <v>3.2566742439571583E-2</v>
      </c>
      <c r="D103" s="77">
        <v>4.2695609837707434E-2</v>
      </c>
    </row>
    <row r="104" spans="1:4" x14ac:dyDescent="0.25">
      <c r="A104" s="20" t="s">
        <v>573</v>
      </c>
      <c r="B104" s="77">
        <v>5.8836611707899118E-2</v>
      </c>
      <c r="C104" s="77">
        <v>5.1880063248439155E-2</v>
      </c>
      <c r="D104" s="77">
        <v>5.8248524417258883E-2</v>
      </c>
    </row>
    <row r="105" spans="1:4" x14ac:dyDescent="0.25">
      <c r="A105" s="20" t="s">
        <v>574</v>
      </c>
      <c r="B105" s="77">
        <v>0.10364847552716752</v>
      </c>
      <c r="C105" s="77">
        <v>9.0851927635795512E-2</v>
      </c>
      <c r="D105" s="77">
        <v>0.10252474124211619</v>
      </c>
    </row>
    <row r="106" spans="1:4" x14ac:dyDescent="0.25">
      <c r="A106" s="20" t="s">
        <v>575</v>
      </c>
      <c r="B106" s="77">
        <v>-4.4811863819268404E-2</v>
      </c>
      <c r="C106" s="77">
        <v>-3.8971864387356357E-2</v>
      </c>
      <c r="D106" s="77">
        <v>-4.4276216824857308E-2</v>
      </c>
    </row>
    <row r="107" spans="1:4" x14ac:dyDescent="0.25">
      <c r="A107" s="20" t="s">
        <v>576</v>
      </c>
      <c r="B107" s="77">
        <v>-1.5118163089675772E-2</v>
      </c>
      <c r="C107" s="77">
        <v>-1.9313320808867569E-2</v>
      </c>
      <c r="D107" s="77">
        <v>-1.5552914579551451E-2</v>
      </c>
    </row>
    <row r="108" spans="1:4" x14ac:dyDescent="0.25">
      <c r="A108" s="20" t="s">
        <v>577</v>
      </c>
      <c r="B108" s="77">
        <v>6.9704397648753186E-3</v>
      </c>
      <c r="C108" s="77">
        <v>5.9322297179931335E-4</v>
      </c>
      <c r="D108" s="77">
        <v>6.3855189874428182E-3</v>
      </c>
    </row>
    <row r="109" spans="1:4" x14ac:dyDescent="0.25">
      <c r="A109" s="80" t="s">
        <v>578</v>
      </c>
      <c r="B109" s="71"/>
      <c r="C109" s="71"/>
      <c r="D109" s="71"/>
    </row>
    <row r="110" spans="1:4" x14ac:dyDescent="0.25">
      <c r="A110" s="20" t="s">
        <v>571</v>
      </c>
      <c r="B110" s="77">
        <v>5.0688888383098651E-2</v>
      </c>
      <c r="C110" s="77">
        <v>3.3159965411370895E-2</v>
      </c>
      <c r="D110" s="77">
        <v>4.9081128825150255E-2</v>
      </c>
    </row>
    <row r="111" spans="1:4" x14ac:dyDescent="0.25">
      <c r="A111" s="20" t="s">
        <v>579</v>
      </c>
      <c r="B111" s="77">
        <v>5.4397979148908685E-3</v>
      </c>
      <c r="C111" s="77">
        <v>-6.5822999133188596E-3</v>
      </c>
      <c r="D111" s="77">
        <v>4.3371264774573872E-3</v>
      </c>
    </row>
    <row r="112" spans="1:4" x14ac:dyDescent="0.25">
      <c r="A112" s="20" t="s">
        <v>580</v>
      </c>
      <c r="B112" s="77">
        <v>-5.1824598351066169E-2</v>
      </c>
      <c r="C112" s="77">
        <v>-7.638676549251365E-2</v>
      </c>
      <c r="D112" s="77">
        <v>-5.4077449769791903E-2</v>
      </c>
    </row>
    <row r="113" spans="1:4" x14ac:dyDescent="0.25">
      <c r="A113" s="20" t="s">
        <v>581</v>
      </c>
      <c r="B113" s="77">
        <v>2.6891921898120671E-4</v>
      </c>
      <c r="C113" s="77">
        <v>0</v>
      </c>
      <c r="D113" s="77">
        <v>2.4425384476908785E-4</v>
      </c>
    </row>
    <row r="114" spans="1:4" x14ac:dyDescent="0.25">
      <c r="A114" s="20" t="s">
        <v>582</v>
      </c>
      <c r="B114" s="77">
        <v>-6.5194133594230269E-5</v>
      </c>
      <c r="C114" s="77">
        <v>1.2570387974179364E-3</v>
      </c>
      <c r="D114" s="77">
        <v>5.6081579471414531E-5</v>
      </c>
    </row>
    <row r="115" spans="1:4" x14ac:dyDescent="0.25">
      <c r="A115" s="20" t="s">
        <v>583</v>
      </c>
      <c r="B115" s="77">
        <v>-2.7175684714419368E-3</v>
      </c>
      <c r="C115" s="77">
        <v>2.2411751827220407E-4</v>
      </c>
      <c r="D115" s="77">
        <v>-2.4291190849026019E-3</v>
      </c>
    </row>
    <row r="116" spans="1:4" x14ac:dyDescent="0.25">
      <c r="A116" s="17" t="s">
        <v>584</v>
      </c>
      <c r="B116" s="92">
        <v>1.898879435648617E-3</v>
      </c>
      <c r="C116" s="92">
        <v>-4.8309640434303976E-2</v>
      </c>
      <c r="D116" s="92">
        <v>-2.7062653209094494E-3</v>
      </c>
    </row>
    <row r="117" spans="1:4" ht="3.75" customHeight="1" thickBot="1" x14ac:dyDescent="0.3">
      <c r="A117" s="94"/>
      <c r="B117" s="95"/>
      <c r="C117" s="95"/>
      <c r="D117" s="95"/>
    </row>
    <row r="118" spans="1:4" ht="15.75" thickTop="1" x14ac:dyDescent="0.25">
      <c r="A118" s="754" t="s">
        <v>585</v>
      </c>
      <c r="B118" s="754"/>
      <c r="C118" s="754"/>
      <c r="D118" s="754"/>
    </row>
    <row r="119" spans="1:4" x14ac:dyDescent="0.25">
      <c r="A119" s="746" t="s">
        <v>586</v>
      </c>
      <c r="B119" s="746"/>
      <c r="C119" s="746"/>
      <c r="D119" s="746"/>
    </row>
    <row r="120" spans="1:4" x14ac:dyDescent="0.25">
      <c r="A120" s="746" t="s">
        <v>587</v>
      </c>
      <c r="B120" s="746"/>
      <c r="C120" s="746"/>
      <c r="D120" s="746"/>
    </row>
    <row r="121" spans="1:4" x14ac:dyDescent="0.25">
      <c r="A121" s="746" t="s">
        <v>588</v>
      </c>
      <c r="B121" s="746"/>
      <c r="C121" s="746"/>
      <c r="D121" s="746"/>
    </row>
    <row r="122" spans="1:4" x14ac:dyDescent="0.25">
      <c r="A122" s="746" t="s">
        <v>589</v>
      </c>
      <c r="B122" s="746"/>
      <c r="C122" s="746"/>
      <c r="D122" s="746"/>
    </row>
    <row r="123" spans="1:4" ht="30" customHeight="1" x14ac:dyDescent="0.25">
      <c r="A123" s="748" t="s">
        <v>590</v>
      </c>
      <c r="B123" s="748"/>
      <c r="C123" s="748"/>
      <c r="D123" s="748"/>
    </row>
    <row r="124" spans="1:4" x14ac:dyDescent="0.25">
      <c r="A124" s="746" t="s">
        <v>591</v>
      </c>
      <c r="B124" s="746"/>
      <c r="C124" s="746"/>
      <c r="D124" s="746"/>
    </row>
    <row r="125" spans="1:4" ht="30" customHeight="1" x14ac:dyDescent="0.25">
      <c r="A125" s="748" t="s">
        <v>592</v>
      </c>
      <c r="B125" s="748"/>
      <c r="C125" s="748"/>
      <c r="D125" s="748"/>
    </row>
    <row r="126" spans="1:4" x14ac:dyDescent="0.25">
      <c r="A126" s="2"/>
      <c r="B126" s="66"/>
      <c r="C126" s="66"/>
      <c r="D126" s="66"/>
    </row>
  </sheetData>
  <mergeCells count="17">
    <mergeCell ref="A120:D120"/>
    <mergeCell ref="A1:D1"/>
    <mergeCell ref="A2:D2"/>
    <mergeCell ref="A3:D3"/>
    <mergeCell ref="A51:D51"/>
    <mergeCell ref="A52:D52"/>
    <mergeCell ref="A53:D53"/>
    <mergeCell ref="A54:D54"/>
    <mergeCell ref="A55:D55"/>
    <mergeCell ref="A56:D56"/>
    <mergeCell ref="A118:D118"/>
    <mergeCell ref="A119:D119"/>
    <mergeCell ref="A121:D121"/>
    <mergeCell ref="A122:D122"/>
    <mergeCell ref="A123:D123"/>
    <mergeCell ref="A124:D124"/>
    <mergeCell ref="A125:D12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DFE24-EA9D-4D55-92A9-FF86AB5A2BEA}">
  <sheetPr>
    <pageSetUpPr fitToPage="1"/>
  </sheetPr>
  <dimension ref="A1:N87"/>
  <sheetViews>
    <sheetView zoomScaleNormal="100" workbookViewId="0">
      <selection sqref="A1:N1"/>
    </sheetView>
  </sheetViews>
  <sheetFormatPr defaultRowHeight="18" x14ac:dyDescent="0.25"/>
  <cols>
    <col min="1" max="1" width="91.28515625" style="98" bestFit="1" customWidth="1"/>
    <col min="2" max="4" width="10.7109375" style="98" bestFit="1" customWidth="1"/>
    <col min="5"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91.28515625" style="98" bestFit="1" customWidth="1"/>
    <col min="258" max="260" width="10.7109375" style="98" bestFit="1" customWidth="1"/>
    <col min="261"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91.28515625" style="98" bestFit="1" customWidth="1"/>
    <col min="514" max="516" width="10.7109375" style="98" bestFit="1" customWidth="1"/>
    <col min="517"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91.28515625" style="98" bestFit="1" customWidth="1"/>
    <col min="770" max="772" width="10.7109375" style="98" bestFit="1" customWidth="1"/>
    <col min="773"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91.28515625" style="98" bestFit="1" customWidth="1"/>
    <col min="1026" max="1028" width="10.7109375" style="98" bestFit="1" customWidth="1"/>
    <col min="1029"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91.28515625" style="98" bestFit="1" customWidth="1"/>
    <col min="1282" max="1284" width="10.7109375" style="98" bestFit="1" customWidth="1"/>
    <col min="1285"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91.28515625" style="98" bestFit="1" customWidth="1"/>
    <col min="1538" max="1540" width="10.7109375" style="98" bestFit="1" customWidth="1"/>
    <col min="1541"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91.28515625" style="98" bestFit="1" customWidth="1"/>
    <col min="1794" max="1796" width="10.7109375" style="98" bestFit="1" customWidth="1"/>
    <col min="1797"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91.28515625" style="98" bestFit="1" customWidth="1"/>
    <col min="2050" max="2052" width="10.7109375" style="98" bestFit="1" customWidth="1"/>
    <col min="2053"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91.28515625" style="98" bestFit="1" customWidth="1"/>
    <col min="2306" max="2308" width="10.7109375" style="98" bestFit="1" customWidth="1"/>
    <col min="2309"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91.28515625" style="98" bestFit="1" customWidth="1"/>
    <col min="2562" max="2564" width="10.7109375" style="98" bestFit="1" customWidth="1"/>
    <col min="2565"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91.28515625" style="98" bestFit="1" customWidth="1"/>
    <col min="2818" max="2820" width="10.7109375" style="98" bestFit="1" customWidth="1"/>
    <col min="2821"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91.28515625" style="98" bestFit="1" customWidth="1"/>
    <col min="3074" max="3076" width="10.7109375" style="98" bestFit="1" customWidth="1"/>
    <col min="3077"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91.28515625" style="98" bestFit="1" customWidth="1"/>
    <col min="3330" max="3332" width="10.7109375" style="98" bestFit="1" customWidth="1"/>
    <col min="3333"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91.28515625" style="98" bestFit="1" customWidth="1"/>
    <col min="3586" max="3588" width="10.7109375" style="98" bestFit="1" customWidth="1"/>
    <col min="3589"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91.28515625" style="98" bestFit="1" customWidth="1"/>
    <col min="3842" max="3844" width="10.7109375" style="98" bestFit="1" customWidth="1"/>
    <col min="3845"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91.28515625" style="98" bestFit="1" customWidth="1"/>
    <col min="4098" max="4100" width="10.7109375" style="98" bestFit="1" customWidth="1"/>
    <col min="4101"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91.28515625" style="98" bestFit="1" customWidth="1"/>
    <col min="4354" max="4356" width="10.7109375" style="98" bestFit="1" customWidth="1"/>
    <col min="4357"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91.28515625" style="98" bestFit="1" customWidth="1"/>
    <col min="4610" max="4612" width="10.7109375" style="98" bestFit="1" customWidth="1"/>
    <col min="4613"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91.28515625" style="98" bestFit="1" customWidth="1"/>
    <col min="4866" max="4868" width="10.7109375" style="98" bestFit="1" customWidth="1"/>
    <col min="4869"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91.28515625" style="98" bestFit="1" customWidth="1"/>
    <col min="5122" max="5124" width="10.7109375" style="98" bestFit="1" customWidth="1"/>
    <col min="5125"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91.28515625" style="98" bestFit="1" customWidth="1"/>
    <col min="5378" max="5380" width="10.7109375" style="98" bestFit="1" customWidth="1"/>
    <col min="5381"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91.28515625" style="98" bestFit="1" customWidth="1"/>
    <col min="5634" max="5636" width="10.7109375" style="98" bestFit="1" customWidth="1"/>
    <col min="5637"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91.28515625" style="98" bestFit="1" customWidth="1"/>
    <col min="5890" max="5892" width="10.7109375" style="98" bestFit="1" customWidth="1"/>
    <col min="5893"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91.28515625" style="98" bestFit="1" customWidth="1"/>
    <col min="6146" max="6148" width="10.7109375" style="98" bestFit="1" customWidth="1"/>
    <col min="6149"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91.28515625" style="98" bestFit="1" customWidth="1"/>
    <col min="6402" max="6404" width="10.7109375" style="98" bestFit="1" customWidth="1"/>
    <col min="6405"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91.28515625" style="98" bestFit="1" customWidth="1"/>
    <col min="6658" max="6660" width="10.7109375" style="98" bestFit="1" customWidth="1"/>
    <col min="6661"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91.28515625" style="98" bestFit="1" customWidth="1"/>
    <col min="6914" max="6916" width="10.7109375" style="98" bestFit="1" customWidth="1"/>
    <col min="6917"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91.28515625" style="98" bestFit="1" customWidth="1"/>
    <col min="7170" max="7172" width="10.7109375" style="98" bestFit="1" customWidth="1"/>
    <col min="7173"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91.28515625" style="98" bestFit="1" customWidth="1"/>
    <col min="7426" max="7428" width="10.7109375" style="98" bestFit="1" customWidth="1"/>
    <col min="7429"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91.28515625" style="98" bestFit="1" customWidth="1"/>
    <col min="7682" max="7684" width="10.7109375" style="98" bestFit="1" customWidth="1"/>
    <col min="7685"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91.28515625" style="98" bestFit="1" customWidth="1"/>
    <col min="7938" max="7940" width="10.7109375" style="98" bestFit="1" customWidth="1"/>
    <col min="7941"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91.28515625" style="98" bestFit="1" customWidth="1"/>
    <col min="8194" max="8196" width="10.7109375" style="98" bestFit="1" customWidth="1"/>
    <col min="8197"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91.28515625" style="98" bestFit="1" customWidth="1"/>
    <col min="8450" max="8452" width="10.7109375" style="98" bestFit="1" customWidth="1"/>
    <col min="8453"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91.28515625" style="98" bestFit="1" customWidth="1"/>
    <col min="8706" max="8708" width="10.7109375" style="98" bestFit="1" customWidth="1"/>
    <col min="8709"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91.28515625" style="98" bestFit="1" customWidth="1"/>
    <col min="8962" max="8964" width="10.7109375" style="98" bestFit="1" customWidth="1"/>
    <col min="8965"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91.28515625" style="98" bestFit="1" customWidth="1"/>
    <col min="9218" max="9220" width="10.7109375" style="98" bestFit="1" customWidth="1"/>
    <col min="9221"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91.28515625" style="98" bestFit="1" customWidth="1"/>
    <col min="9474" max="9476" width="10.7109375" style="98" bestFit="1" customWidth="1"/>
    <col min="9477"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91.28515625" style="98" bestFit="1" customWidth="1"/>
    <col min="9730" max="9732" width="10.7109375" style="98" bestFit="1" customWidth="1"/>
    <col min="9733"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91.28515625" style="98" bestFit="1" customWidth="1"/>
    <col min="9986" max="9988" width="10.7109375" style="98" bestFit="1" customWidth="1"/>
    <col min="9989"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91.28515625" style="98" bestFit="1" customWidth="1"/>
    <col min="10242" max="10244" width="10.7109375" style="98" bestFit="1" customWidth="1"/>
    <col min="10245"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91.28515625" style="98" bestFit="1" customWidth="1"/>
    <col min="10498" max="10500" width="10.7109375" style="98" bestFit="1" customWidth="1"/>
    <col min="10501"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91.28515625" style="98" bestFit="1" customWidth="1"/>
    <col min="10754" max="10756" width="10.7109375" style="98" bestFit="1" customWidth="1"/>
    <col min="10757"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91.28515625" style="98" bestFit="1" customWidth="1"/>
    <col min="11010" max="11012" width="10.7109375" style="98" bestFit="1" customWidth="1"/>
    <col min="11013"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91.28515625" style="98" bestFit="1" customWidth="1"/>
    <col min="11266" max="11268" width="10.7109375" style="98" bestFit="1" customWidth="1"/>
    <col min="11269"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91.28515625" style="98" bestFit="1" customWidth="1"/>
    <col min="11522" max="11524" width="10.7109375" style="98" bestFit="1" customWidth="1"/>
    <col min="11525"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91.28515625" style="98" bestFit="1" customWidth="1"/>
    <col min="11778" max="11780" width="10.7109375" style="98" bestFit="1" customWidth="1"/>
    <col min="11781"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91.28515625" style="98" bestFit="1" customWidth="1"/>
    <col min="12034" max="12036" width="10.7109375" style="98" bestFit="1" customWidth="1"/>
    <col min="12037"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91.28515625" style="98" bestFit="1" customWidth="1"/>
    <col min="12290" max="12292" width="10.7109375" style="98" bestFit="1" customWidth="1"/>
    <col min="12293"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91.28515625" style="98" bestFit="1" customWidth="1"/>
    <col min="12546" max="12548" width="10.7109375" style="98" bestFit="1" customWidth="1"/>
    <col min="12549"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91.28515625" style="98" bestFit="1" customWidth="1"/>
    <col min="12802" max="12804" width="10.7109375" style="98" bestFit="1" customWidth="1"/>
    <col min="12805"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91.28515625" style="98" bestFit="1" customWidth="1"/>
    <col min="13058" max="13060" width="10.7109375" style="98" bestFit="1" customWidth="1"/>
    <col min="13061"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91.28515625" style="98" bestFit="1" customWidth="1"/>
    <col min="13314" max="13316" width="10.7109375" style="98" bestFit="1" customWidth="1"/>
    <col min="13317"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91.28515625" style="98" bestFit="1" customWidth="1"/>
    <col min="13570" max="13572" width="10.7109375" style="98" bestFit="1" customWidth="1"/>
    <col min="13573"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91.28515625" style="98" bestFit="1" customWidth="1"/>
    <col min="13826" max="13828" width="10.7109375" style="98" bestFit="1" customWidth="1"/>
    <col min="13829"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91.28515625" style="98" bestFit="1" customWidth="1"/>
    <col min="14082" max="14084" width="10.7109375" style="98" bestFit="1" customWidth="1"/>
    <col min="14085"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91.28515625" style="98" bestFit="1" customWidth="1"/>
    <col min="14338" max="14340" width="10.7109375" style="98" bestFit="1" customWidth="1"/>
    <col min="14341"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91.28515625" style="98" bestFit="1" customWidth="1"/>
    <col min="14594" max="14596" width="10.7109375" style="98" bestFit="1" customWidth="1"/>
    <col min="14597"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91.28515625" style="98" bestFit="1" customWidth="1"/>
    <col min="14850" max="14852" width="10.7109375" style="98" bestFit="1" customWidth="1"/>
    <col min="14853"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91.28515625" style="98" bestFit="1" customWidth="1"/>
    <col min="15106" max="15108" width="10.7109375" style="98" bestFit="1" customWidth="1"/>
    <col min="15109"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91.28515625" style="98" bestFit="1" customWidth="1"/>
    <col min="15362" max="15364" width="10.7109375" style="98" bestFit="1" customWidth="1"/>
    <col min="15365"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91.28515625" style="98" bestFit="1" customWidth="1"/>
    <col min="15618" max="15620" width="10.7109375" style="98" bestFit="1" customWidth="1"/>
    <col min="15621"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91.28515625" style="98" bestFit="1" customWidth="1"/>
    <col min="15874" max="15876" width="10.7109375" style="98" bestFit="1" customWidth="1"/>
    <col min="15877"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91.28515625" style="98" bestFit="1" customWidth="1"/>
    <col min="16130" max="16132" width="10.7109375" style="98" bestFit="1" customWidth="1"/>
    <col min="16133"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4" ht="30" customHeight="1" x14ac:dyDescent="0.25">
      <c r="A1" s="755" t="s">
        <v>377</v>
      </c>
      <c r="B1" s="755"/>
      <c r="C1" s="755"/>
      <c r="D1" s="755"/>
      <c r="E1" s="755"/>
      <c r="F1" s="755"/>
      <c r="G1" s="755"/>
      <c r="H1" s="755"/>
      <c r="I1" s="755"/>
      <c r="J1" s="755"/>
      <c r="K1" s="755"/>
      <c r="L1" s="755"/>
      <c r="M1" s="755"/>
      <c r="N1" s="755"/>
    </row>
    <row r="2" spans="1:14" ht="15" customHeight="1" x14ac:dyDescent="0.25">
      <c r="A2" s="756" t="s">
        <v>593</v>
      </c>
      <c r="B2" s="756"/>
      <c r="C2" s="756"/>
      <c r="D2" s="756"/>
      <c r="E2" s="756"/>
      <c r="F2" s="756"/>
      <c r="G2" s="756"/>
      <c r="H2" s="756"/>
      <c r="I2" s="756"/>
      <c r="J2" s="756"/>
      <c r="K2" s="756"/>
      <c r="L2" s="756"/>
      <c r="M2" s="756"/>
      <c r="N2" s="756"/>
    </row>
    <row r="3" spans="1:14" ht="30" customHeight="1" x14ac:dyDescent="0.25">
      <c r="A3" s="757" t="s">
        <v>3</v>
      </c>
      <c r="B3" s="757"/>
      <c r="C3" s="757"/>
      <c r="D3" s="757"/>
      <c r="E3" s="757"/>
      <c r="F3" s="757"/>
      <c r="G3" s="757"/>
      <c r="H3" s="757"/>
      <c r="I3" s="757"/>
      <c r="J3" s="757"/>
      <c r="K3" s="757"/>
      <c r="L3" s="757"/>
      <c r="M3" s="757"/>
      <c r="N3" s="757"/>
    </row>
    <row r="4" spans="1:14" ht="3.75" customHeight="1" thickBot="1" x14ac:dyDescent="0.3">
      <c r="A4" s="97"/>
      <c r="B4" s="97"/>
      <c r="C4" s="97"/>
      <c r="D4" s="97"/>
      <c r="E4" s="97"/>
      <c r="F4" s="97"/>
      <c r="G4" s="97"/>
      <c r="H4" s="97"/>
      <c r="I4" s="97"/>
      <c r="J4" s="97"/>
      <c r="K4" s="97"/>
      <c r="L4" s="97"/>
      <c r="M4" s="97"/>
      <c r="N4" s="97"/>
    </row>
    <row r="5" spans="1:14" s="100" customFormat="1" ht="30" customHeight="1" thickTop="1" thickBot="1" x14ac:dyDescent="0.3">
      <c r="A5" s="656"/>
      <c r="B5" s="657" t="s">
        <v>594</v>
      </c>
      <c r="C5" s="657" t="s">
        <v>595</v>
      </c>
      <c r="D5" s="657" t="s">
        <v>596</v>
      </c>
      <c r="E5" s="657" t="s">
        <v>597</v>
      </c>
      <c r="F5" s="657" t="s">
        <v>598</v>
      </c>
      <c r="G5" s="657" t="s">
        <v>599</v>
      </c>
      <c r="H5" s="657" t="s">
        <v>600</v>
      </c>
      <c r="I5" s="657" t="s">
        <v>601</v>
      </c>
      <c r="J5" s="657" t="s">
        <v>602</v>
      </c>
      <c r="K5" s="657" t="s">
        <v>603</v>
      </c>
      <c r="L5" s="657" t="s">
        <v>604</v>
      </c>
      <c r="M5" s="657" t="s">
        <v>605</v>
      </c>
      <c r="N5" s="657" t="s">
        <v>606</v>
      </c>
    </row>
    <row r="6" spans="1:14" ht="15" customHeight="1" thickTop="1" thickBot="1" x14ac:dyDescent="0.3">
      <c r="A6" s="658" t="s">
        <v>607</v>
      </c>
      <c r="B6" s="659">
        <v>8896442.3254500013</v>
      </c>
      <c r="C6" s="659">
        <v>9192163.6276799999</v>
      </c>
      <c r="D6" s="659">
        <v>9664150.5101800002</v>
      </c>
      <c r="E6" s="659">
        <v>4567661.8962500002</v>
      </c>
      <c r="F6" s="659">
        <v>4804736.9544399995</v>
      </c>
      <c r="G6" s="659">
        <v>4880265.7982700001</v>
      </c>
      <c r="H6" s="659">
        <v>5457575.9155100007</v>
      </c>
      <c r="I6" s="659">
        <v>6114604.8484100001</v>
      </c>
      <c r="J6" s="659">
        <v>6899499.20524</v>
      </c>
      <c r="K6" s="659">
        <v>6452580.9464499997</v>
      </c>
      <c r="L6" s="659">
        <v>6178121.4938400015</v>
      </c>
      <c r="M6" s="659">
        <v>6230058.9014500007</v>
      </c>
      <c r="N6" s="659">
        <v>6221469.1507500019</v>
      </c>
    </row>
    <row r="7" spans="1:14" s="103" customFormat="1" ht="15" customHeight="1" thickTop="1" x14ac:dyDescent="0.25">
      <c r="A7" s="101" t="s">
        <v>10</v>
      </c>
      <c r="B7" s="102">
        <v>622325.91596999997</v>
      </c>
      <c r="C7" s="102">
        <v>631234.6936</v>
      </c>
      <c r="D7" s="102">
        <v>731622.4995700001</v>
      </c>
      <c r="E7" s="102">
        <v>332052.26951000001</v>
      </c>
      <c r="F7" s="102">
        <v>388509.67924999999</v>
      </c>
      <c r="G7" s="102">
        <v>401148.05776999996</v>
      </c>
      <c r="H7" s="102">
        <v>360986.55856999999</v>
      </c>
      <c r="I7" s="102">
        <v>553242.99040999997</v>
      </c>
      <c r="J7" s="102">
        <v>625207.22381</v>
      </c>
      <c r="K7" s="102">
        <v>576702.71796000004</v>
      </c>
      <c r="L7" s="102">
        <v>374710.73533999996</v>
      </c>
      <c r="M7" s="102">
        <v>484457.58155</v>
      </c>
      <c r="N7" s="102">
        <v>466359.10285000002</v>
      </c>
    </row>
    <row r="8" spans="1:14" s="103" customFormat="1" ht="15" customHeight="1" x14ac:dyDescent="0.25">
      <c r="A8" s="101" t="s">
        <v>19</v>
      </c>
      <c r="B8" s="102">
        <v>954822.59522000002</v>
      </c>
      <c r="C8" s="102">
        <v>855632.23273000005</v>
      </c>
      <c r="D8" s="102">
        <v>803865.61953999999</v>
      </c>
      <c r="E8" s="102">
        <v>225392.47200000001</v>
      </c>
      <c r="F8" s="102">
        <v>158833.47387000002</v>
      </c>
      <c r="G8" s="102">
        <v>125113.11943999999</v>
      </c>
      <c r="H8" s="102">
        <v>217566.33088999998</v>
      </c>
      <c r="I8" s="102">
        <v>290302.24727999995</v>
      </c>
      <c r="J8" s="102">
        <v>152392.39891999998</v>
      </c>
      <c r="K8" s="102">
        <v>217788.04261</v>
      </c>
      <c r="L8" s="102">
        <v>316418.74922</v>
      </c>
      <c r="M8" s="102">
        <v>306179.19004000007</v>
      </c>
      <c r="N8" s="102">
        <v>291581.40970000002</v>
      </c>
    </row>
    <row r="9" spans="1:14" s="103" customFormat="1" ht="15" customHeight="1" x14ac:dyDescent="0.25">
      <c r="A9" s="101" t="s">
        <v>36</v>
      </c>
      <c r="B9" s="102">
        <v>7017869.7924499996</v>
      </c>
      <c r="C9" s="102">
        <v>7396124.3019700004</v>
      </c>
      <c r="D9" s="102">
        <v>7776279.2698500007</v>
      </c>
      <c r="E9" s="102">
        <v>3725282.0091900001</v>
      </c>
      <c r="F9" s="102">
        <v>3978259.8328</v>
      </c>
      <c r="G9" s="102">
        <v>4058691.1951100002</v>
      </c>
      <c r="H9" s="102">
        <v>4422837.2223800002</v>
      </c>
      <c r="I9" s="102">
        <v>4732782.3077600002</v>
      </c>
      <c r="J9" s="102">
        <v>5310832.9052200001</v>
      </c>
      <c r="K9" s="102">
        <v>4840718.8497399995</v>
      </c>
      <c r="L9" s="102">
        <v>4826894.6803400004</v>
      </c>
      <c r="M9" s="102">
        <v>4783838.4830600005</v>
      </c>
      <c r="N9" s="102">
        <v>4818729.0949500017</v>
      </c>
    </row>
    <row r="10" spans="1:14" s="103" customFormat="1" ht="15" customHeight="1" x14ac:dyDescent="0.25">
      <c r="A10" s="104" t="s">
        <v>608</v>
      </c>
      <c r="B10" s="102">
        <v>7066800.6672499999</v>
      </c>
      <c r="C10" s="102">
        <v>7437917.27018</v>
      </c>
      <c r="D10" s="102">
        <v>7767736.6857000003</v>
      </c>
      <c r="E10" s="102">
        <v>3714714.13901</v>
      </c>
      <c r="F10" s="102">
        <v>3954549.5942600002</v>
      </c>
      <c r="G10" s="102">
        <v>4037972.0836</v>
      </c>
      <c r="H10" s="102">
        <v>4073140.9531</v>
      </c>
      <c r="I10" s="102">
        <v>4184106.1386100003</v>
      </c>
      <c r="J10" s="102">
        <v>4646402.1563500008</v>
      </c>
      <c r="K10" s="102">
        <v>4156996.2136399997</v>
      </c>
      <c r="L10" s="102">
        <v>4176123.85739</v>
      </c>
      <c r="M10" s="102">
        <v>4161205.0260100001</v>
      </c>
      <c r="N10" s="102">
        <v>4188053.0459000012</v>
      </c>
    </row>
    <row r="11" spans="1:14" s="103" customFormat="1" ht="15" customHeight="1" x14ac:dyDescent="0.25">
      <c r="A11" s="104" t="s">
        <v>609</v>
      </c>
      <c r="B11" s="102">
        <v>6985714.8452099999</v>
      </c>
      <c r="C11" s="102">
        <v>7336520.9377499996</v>
      </c>
      <c r="D11" s="102">
        <v>7609483.82699</v>
      </c>
      <c r="E11" s="102">
        <v>3614988.91194</v>
      </c>
      <c r="F11" s="102">
        <v>3828572.9947800003</v>
      </c>
      <c r="G11" s="102">
        <v>3772181.6703899996</v>
      </c>
      <c r="H11" s="102">
        <v>3807103.1999299997</v>
      </c>
      <c r="I11" s="102">
        <v>3823592.9964800002</v>
      </c>
      <c r="J11" s="102">
        <v>4127504.50618</v>
      </c>
      <c r="K11" s="102">
        <v>3152603.7900999999</v>
      </c>
      <c r="L11" s="102">
        <v>2875503.4029799998</v>
      </c>
      <c r="M11" s="102">
        <v>2822973.0711700004</v>
      </c>
      <c r="N11" s="102">
        <v>2862158.6305600009</v>
      </c>
    </row>
    <row r="12" spans="1:14" s="103" customFormat="1" ht="15" customHeight="1" x14ac:dyDescent="0.25">
      <c r="A12" s="104" t="s">
        <v>610</v>
      </c>
      <c r="B12" s="102">
        <v>81085.822040000014</v>
      </c>
      <c r="C12" s="102">
        <v>101396.33243000001</v>
      </c>
      <c r="D12" s="102">
        <v>158252.85871</v>
      </c>
      <c r="E12" s="102">
        <v>99725.227069999994</v>
      </c>
      <c r="F12" s="102">
        <v>125976.59948</v>
      </c>
      <c r="G12" s="102">
        <v>265790.41321000003</v>
      </c>
      <c r="H12" s="102">
        <v>266037.75316999998</v>
      </c>
      <c r="I12" s="102">
        <v>360513.14212999999</v>
      </c>
      <c r="J12" s="102">
        <v>518897.65017000004</v>
      </c>
      <c r="K12" s="102">
        <v>1004392.42354</v>
      </c>
      <c r="L12" s="102">
        <v>1300620.4544100002</v>
      </c>
      <c r="M12" s="102">
        <v>1338231.9548399998</v>
      </c>
      <c r="N12" s="102">
        <v>1325894.4153400001</v>
      </c>
    </row>
    <row r="13" spans="1:14" s="103" customFormat="1" ht="15" customHeight="1" x14ac:dyDescent="0.25">
      <c r="A13" s="104" t="s">
        <v>611</v>
      </c>
      <c r="B13" s="102">
        <v>36153.330419999998</v>
      </c>
      <c r="C13" s="102">
        <v>43161.160969999997</v>
      </c>
      <c r="D13" s="102">
        <v>61714.799229999997</v>
      </c>
      <c r="E13" s="102">
        <v>19395.220530000002</v>
      </c>
      <c r="F13" s="102">
        <v>37378.692060000001</v>
      </c>
      <c r="G13" s="102">
        <v>37359.380140000001</v>
      </c>
      <c r="H13" s="102">
        <v>22608.420019999998</v>
      </c>
      <c r="I13" s="102">
        <v>14751.315980000001</v>
      </c>
      <c r="J13" s="102">
        <v>40358.958259999999</v>
      </c>
      <c r="K13" s="102">
        <v>101407.14724999999</v>
      </c>
      <c r="L13" s="102">
        <v>97377.023249999998</v>
      </c>
      <c r="M13" s="102">
        <v>61051.917300000001</v>
      </c>
      <c r="N13" s="102">
        <v>58005.946240000005</v>
      </c>
    </row>
    <row r="14" spans="1:14" s="103" customFormat="1" ht="15" customHeight="1" x14ac:dyDescent="0.25">
      <c r="A14" s="104" t="s">
        <v>612</v>
      </c>
      <c r="B14" s="102">
        <v>34286.930090000002</v>
      </c>
      <c r="C14" s="102">
        <v>36131.73429</v>
      </c>
      <c r="D14" s="102">
        <v>42613.050329999998</v>
      </c>
      <c r="E14" s="102">
        <v>18507.94139</v>
      </c>
      <c r="F14" s="102">
        <v>30897.550019999999</v>
      </c>
      <c r="G14" s="102">
        <v>26511.640339999998</v>
      </c>
      <c r="H14" s="102">
        <v>12100.107</v>
      </c>
      <c r="I14" s="102">
        <v>13035.122079999999</v>
      </c>
      <c r="J14" s="102">
        <v>32372.0478</v>
      </c>
      <c r="K14" s="102">
        <v>77400.453299999994</v>
      </c>
      <c r="L14" s="102">
        <v>63531.452600000004</v>
      </c>
      <c r="M14" s="102">
        <v>28500.19298</v>
      </c>
      <c r="N14" s="102">
        <v>19827.452369999995</v>
      </c>
    </row>
    <row r="15" spans="1:14" s="103" customFormat="1" ht="15" customHeight="1" x14ac:dyDescent="0.25">
      <c r="A15" s="104" t="s">
        <v>613</v>
      </c>
      <c r="B15" s="102">
        <v>1866.4003300000002</v>
      </c>
      <c r="C15" s="102">
        <v>7029.4266799999996</v>
      </c>
      <c r="D15" s="102">
        <v>19101.748899999999</v>
      </c>
      <c r="E15" s="102">
        <v>887.27913999999998</v>
      </c>
      <c r="F15" s="102">
        <v>6481.1420399999997</v>
      </c>
      <c r="G15" s="102">
        <v>10847.739800000001</v>
      </c>
      <c r="H15" s="102">
        <v>10508.31302</v>
      </c>
      <c r="I15" s="102">
        <v>1716.1939</v>
      </c>
      <c r="J15" s="102">
        <v>7986.9104600000001</v>
      </c>
      <c r="K15" s="102">
        <v>24006.693950000001</v>
      </c>
      <c r="L15" s="102">
        <v>33845.570649999994</v>
      </c>
      <c r="M15" s="102">
        <v>32551.724320000001</v>
      </c>
      <c r="N15" s="102">
        <v>38178.493870000006</v>
      </c>
    </row>
    <row r="16" spans="1:14" s="103" customFormat="1" ht="15" customHeight="1" x14ac:dyDescent="0.25">
      <c r="A16" s="104" t="s">
        <v>614</v>
      </c>
      <c r="B16" s="102">
        <v>59584.348310000001</v>
      </c>
      <c r="C16" s="102">
        <v>91877.342480000007</v>
      </c>
      <c r="D16" s="102">
        <v>129010.67701</v>
      </c>
      <c r="E16" s="102">
        <v>85329.384669999999</v>
      </c>
      <c r="F16" s="102">
        <v>80786.269260000001</v>
      </c>
      <c r="G16" s="102">
        <v>110361.5361</v>
      </c>
      <c r="H16" s="102">
        <v>122957.74398</v>
      </c>
      <c r="I16" s="102">
        <v>110525.89447</v>
      </c>
      <c r="J16" s="102">
        <v>99701.414599999989</v>
      </c>
      <c r="K16" s="102">
        <v>109205.55120999999</v>
      </c>
      <c r="L16" s="102">
        <v>109309.84132000001</v>
      </c>
      <c r="M16" s="102">
        <v>98261.256039999978</v>
      </c>
      <c r="N16" s="102">
        <v>96805.222360000014</v>
      </c>
    </row>
    <row r="17" spans="1:14" s="103" customFormat="1" ht="15" customHeight="1" x14ac:dyDescent="0.25">
      <c r="A17" s="104" t="s">
        <v>615</v>
      </c>
      <c r="B17" s="102">
        <v>57251.58928</v>
      </c>
      <c r="C17" s="102">
        <v>85577.397980000009</v>
      </c>
      <c r="D17" s="102">
        <v>120240.91034</v>
      </c>
      <c r="E17" s="102">
        <v>67837.100659999996</v>
      </c>
      <c r="F17" s="102">
        <v>68028.310649999999</v>
      </c>
      <c r="G17" s="102">
        <v>82926.297890000002</v>
      </c>
      <c r="H17" s="102">
        <v>76234.528189999997</v>
      </c>
      <c r="I17" s="102">
        <v>61636.550049999998</v>
      </c>
      <c r="J17" s="102">
        <v>51266.042990000002</v>
      </c>
      <c r="K17" s="102">
        <v>56116.67727</v>
      </c>
      <c r="L17" s="102">
        <v>54303.309659999999</v>
      </c>
      <c r="M17" s="102">
        <v>41874.791459999993</v>
      </c>
      <c r="N17" s="102">
        <v>39203.386619999997</v>
      </c>
    </row>
    <row r="18" spans="1:14" s="103" customFormat="1" ht="15" customHeight="1" x14ac:dyDescent="0.25">
      <c r="A18" s="104" t="s">
        <v>616</v>
      </c>
      <c r="B18" s="102">
        <v>2332.7590299999997</v>
      </c>
      <c r="C18" s="102">
        <v>6299.9444999999996</v>
      </c>
      <c r="D18" s="102">
        <v>8769.7666699999991</v>
      </c>
      <c r="E18" s="102">
        <v>17492.284010000003</v>
      </c>
      <c r="F18" s="102">
        <v>12757.95861</v>
      </c>
      <c r="G18" s="102">
        <v>27435.23821</v>
      </c>
      <c r="H18" s="102">
        <v>46723.215790000002</v>
      </c>
      <c r="I18" s="102">
        <v>48889.344420000001</v>
      </c>
      <c r="J18" s="102">
        <v>48435.371610000002</v>
      </c>
      <c r="K18" s="102">
        <v>53088.873939999998</v>
      </c>
      <c r="L18" s="102">
        <v>55006.531660000001</v>
      </c>
      <c r="M18" s="102">
        <v>56386.464579999993</v>
      </c>
      <c r="N18" s="102">
        <v>57601.83574000001</v>
      </c>
    </row>
    <row r="19" spans="1:14" s="103" customFormat="1" ht="15" customHeight="1" x14ac:dyDescent="0.25">
      <c r="A19" s="104" t="s">
        <v>49</v>
      </c>
      <c r="B19" s="102">
        <v>88808.425540000011</v>
      </c>
      <c r="C19" s="102">
        <v>87449.688709999988</v>
      </c>
      <c r="D19" s="102">
        <v>90918.891090000005</v>
      </c>
      <c r="E19" s="102">
        <v>54117.098310000001</v>
      </c>
      <c r="F19" s="102">
        <v>54557.941850000003</v>
      </c>
      <c r="G19" s="102">
        <v>56872.08913</v>
      </c>
      <c r="H19" s="102">
        <v>426769.07883999997</v>
      </c>
      <c r="I19" s="102">
        <v>611946.30228999991</v>
      </c>
      <c r="J19" s="102">
        <v>699716.49951999995</v>
      </c>
      <c r="K19" s="102">
        <v>727208.24827999994</v>
      </c>
      <c r="L19" s="102">
        <v>698075.60574000003</v>
      </c>
      <c r="M19" s="102">
        <v>675469.49763</v>
      </c>
      <c r="N19" s="102">
        <v>686626.44405000005</v>
      </c>
    </row>
    <row r="20" spans="1:14" s="103" customFormat="1" ht="15" customHeight="1" x14ac:dyDescent="0.25">
      <c r="A20" s="104" t="s">
        <v>617</v>
      </c>
      <c r="B20" s="102">
        <v>-233476.97907</v>
      </c>
      <c r="C20" s="102">
        <v>-264281.16037</v>
      </c>
      <c r="D20" s="102">
        <v>-273101.78318000003</v>
      </c>
      <c r="E20" s="102">
        <v>-148273.83333000002</v>
      </c>
      <c r="F20" s="102">
        <v>-149012.66462999998</v>
      </c>
      <c r="G20" s="102">
        <v>-183873.89386000001</v>
      </c>
      <c r="H20" s="102">
        <v>-222638.97356000001</v>
      </c>
      <c r="I20" s="102">
        <v>-188547.34359</v>
      </c>
      <c r="J20" s="102">
        <v>-175346.12351</v>
      </c>
      <c r="K20" s="102">
        <v>-254098.31063999998</v>
      </c>
      <c r="L20" s="102">
        <v>-253991.64736</v>
      </c>
      <c r="M20" s="102">
        <v>-212149.21391999995</v>
      </c>
      <c r="N20" s="102">
        <v>-210761.56360000002</v>
      </c>
    </row>
    <row r="21" spans="1:14" s="103" customFormat="1" ht="15" customHeight="1" x14ac:dyDescent="0.25">
      <c r="A21" s="101" t="s">
        <v>79</v>
      </c>
      <c r="B21" s="102">
        <v>54432.92</v>
      </c>
      <c r="C21" s="102">
        <v>53972.29421</v>
      </c>
      <c r="D21" s="102">
        <v>53379.691810000004</v>
      </c>
      <c r="E21" s="102">
        <v>41582.703030000004</v>
      </c>
      <c r="F21" s="102">
        <v>23816.866030000001</v>
      </c>
      <c r="G21" s="102">
        <v>38070.762590000006</v>
      </c>
      <c r="H21" s="102">
        <v>70326.594599999997</v>
      </c>
      <c r="I21" s="102">
        <v>89730.81259999999</v>
      </c>
      <c r="J21" s="102">
        <v>104501.55931</v>
      </c>
      <c r="K21" s="102">
        <v>117328.75898999999</v>
      </c>
      <c r="L21" s="102">
        <v>109398.01889000001</v>
      </c>
      <c r="M21" s="102">
        <v>107032.50787999999</v>
      </c>
      <c r="N21" s="102">
        <v>116045.7231</v>
      </c>
    </row>
    <row r="22" spans="1:14" s="103" customFormat="1" ht="15" customHeight="1" x14ac:dyDescent="0.25">
      <c r="A22" s="101" t="s">
        <v>90</v>
      </c>
      <c r="B22" s="102">
        <v>930.90809000000002</v>
      </c>
      <c r="C22" s="102">
        <v>679.75687000000005</v>
      </c>
      <c r="D22" s="102">
        <v>2842.9652500000002</v>
      </c>
      <c r="E22" s="102">
        <v>8310.1251900000007</v>
      </c>
      <c r="F22" s="102">
        <v>9567.7713199999998</v>
      </c>
      <c r="G22" s="102">
        <v>4260.0505300000004</v>
      </c>
      <c r="H22" s="102">
        <v>3329.7833700000001</v>
      </c>
      <c r="I22" s="102">
        <v>6832.1620199999998</v>
      </c>
      <c r="J22" s="102">
        <v>3238.53316</v>
      </c>
      <c r="K22" s="102">
        <v>2599.34728</v>
      </c>
      <c r="L22" s="102">
        <v>1396.1346099999992</v>
      </c>
      <c r="M22" s="102">
        <v>651.39900999999986</v>
      </c>
      <c r="N22" s="102">
        <v>920.19833000000006</v>
      </c>
    </row>
    <row r="23" spans="1:14" s="103" customFormat="1" ht="15" customHeight="1" x14ac:dyDescent="0.25">
      <c r="A23" s="101" t="s">
        <v>618</v>
      </c>
      <c r="B23" s="102">
        <v>7073.3669199999995</v>
      </c>
      <c r="C23" s="102">
        <v>12683.60914</v>
      </c>
      <c r="D23" s="102">
        <v>38619.836799999997</v>
      </c>
      <c r="E23" s="102">
        <v>58353.518040000003</v>
      </c>
      <c r="F23" s="102">
        <v>63369.77074</v>
      </c>
      <c r="G23" s="102">
        <v>76501.682870000004</v>
      </c>
      <c r="H23" s="102">
        <v>216953.06081</v>
      </c>
      <c r="I23" s="102">
        <v>289390.64726</v>
      </c>
      <c r="J23" s="102">
        <v>556127.77624000004</v>
      </c>
      <c r="K23" s="102">
        <v>555421.72646999999</v>
      </c>
      <c r="L23" s="102">
        <v>415717.08531999995</v>
      </c>
      <c r="M23" s="102">
        <v>400871.27853999997</v>
      </c>
      <c r="N23" s="102">
        <v>389764.03254999995</v>
      </c>
    </row>
    <row r="24" spans="1:14" s="103" customFormat="1" ht="15" customHeight="1" x14ac:dyDescent="0.25">
      <c r="A24" s="101" t="s">
        <v>109</v>
      </c>
      <c r="B24" s="102">
        <v>198583.61213999998</v>
      </c>
      <c r="C24" s="102">
        <v>204080.97777</v>
      </c>
      <c r="D24" s="102">
        <v>223097.75666999997</v>
      </c>
      <c r="E24" s="102">
        <v>159419.62576</v>
      </c>
      <c r="F24" s="102">
        <v>165811.71284999998</v>
      </c>
      <c r="G24" s="102">
        <v>158030.90150000001</v>
      </c>
      <c r="H24" s="102">
        <v>148979.31539999999</v>
      </c>
      <c r="I24" s="102">
        <v>144447.06594</v>
      </c>
      <c r="J24" s="102">
        <v>138783.49972999998</v>
      </c>
      <c r="K24" s="102">
        <v>134387.12741999998</v>
      </c>
      <c r="L24" s="102">
        <v>127011.56761999999</v>
      </c>
      <c r="M24" s="102">
        <v>127029.19246999999</v>
      </c>
      <c r="N24" s="102">
        <v>131474.23108</v>
      </c>
    </row>
    <row r="25" spans="1:14" s="103" customFormat="1" ht="15" customHeight="1" x14ac:dyDescent="0.25">
      <c r="A25" s="101" t="s">
        <v>619</v>
      </c>
      <c r="B25" s="102">
        <v>40403.214659999998</v>
      </c>
      <c r="C25" s="102">
        <v>37755.76139</v>
      </c>
      <c r="D25" s="102">
        <v>34442.870689999996</v>
      </c>
      <c r="E25" s="102">
        <v>17269.17353</v>
      </c>
      <c r="F25" s="102">
        <v>16567.847580000001</v>
      </c>
      <c r="G25" s="102">
        <v>18450.028460000001</v>
      </c>
      <c r="H25" s="102">
        <v>16597.049490000001</v>
      </c>
      <c r="I25" s="102">
        <v>7876.6151399999999</v>
      </c>
      <c r="J25" s="102">
        <v>8415.3088499999994</v>
      </c>
      <c r="K25" s="102">
        <v>7634.3759800000007</v>
      </c>
      <c r="L25" s="102">
        <v>6574.5225</v>
      </c>
      <c r="M25" s="102">
        <v>19999.268900000003</v>
      </c>
      <c r="N25" s="102">
        <v>6595.3581900000008</v>
      </c>
    </row>
    <row r="26" spans="1:14" s="105" customFormat="1" ht="15" customHeight="1" thickBot="1" x14ac:dyDescent="0.3">
      <c r="A26" s="101" t="s">
        <v>130</v>
      </c>
      <c r="B26" s="102">
        <v>0</v>
      </c>
      <c r="C26" s="102">
        <v>0</v>
      </c>
      <c r="D26" s="102">
        <v>0</v>
      </c>
      <c r="E26" s="102">
        <v>0</v>
      </c>
      <c r="F26" s="102">
        <v>0</v>
      </c>
      <c r="G26" s="102">
        <v>0</v>
      </c>
      <c r="H26" s="102">
        <v>0</v>
      </c>
      <c r="I26" s="102">
        <v>0</v>
      </c>
      <c r="J26" s="102">
        <v>0</v>
      </c>
      <c r="K26" s="102">
        <v>0</v>
      </c>
      <c r="L26" s="102">
        <v>0</v>
      </c>
      <c r="M26" s="102">
        <v>0</v>
      </c>
      <c r="N26" s="102">
        <v>0</v>
      </c>
    </row>
    <row r="27" spans="1:14" ht="15" customHeight="1" thickTop="1" thickBot="1" x14ac:dyDescent="0.3">
      <c r="A27" s="658" t="s">
        <v>620</v>
      </c>
      <c r="B27" s="659">
        <v>8039939.0921899993</v>
      </c>
      <c r="C27" s="659">
        <v>8295078.7005600007</v>
      </c>
      <c r="D27" s="659">
        <v>8685501.1842900012</v>
      </c>
      <c r="E27" s="659">
        <v>4236128.3632300003</v>
      </c>
      <c r="F27" s="659">
        <v>4467547.12861</v>
      </c>
      <c r="G27" s="659">
        <v>4491024.4715400003</v>
      </c>
      <c r="H27" s="659">
        <v>5052490.3649599999</v>
      </c>
      <c r="I27" s="659">
        <v>5668289.6209399998</v>
      </c>
      <c r="J27" s="659">
        <v>6438066.9468799997</v>
      </c>
      <c r="K27" s="659">
        <v>5958198.0732100001</v>
      </c>
      <c r="L27" s="659">
        <v>5659388.6125399992</v>
      </c>
      <c r="M27" s="659">
        <v>5699096.1575299995</v>
      </c>
      <c r="N27" s="659">
        <v>5696382.5839299997</v>
      </c>
    </row>
    <row r="28" spans="1:14" s="103" customFormat="1" ht="15" customHeight="1" thickTop="1" x14ac:dyDescent="0.25">
      <c r="A28" s="101" t="s">
        <v>621</v>
      </c>
      <c r="B28" s="102">
        <v>6598602.2458999995</v>
      </c>
      <c r="C28" s="102">
        <v>6976619.6497299997</v>
      </c>
      <c r="D28" s="102">
        <v>7406593.7405200005</v>
      </c>
      <c r="E28" s="102">
        <v>3699789.50373</v>
      </c>
      <c r="F28" s="102">
        <v>3853297.8847500002</v>
      </c>
      <c r="G28" s="102">
        <v>3703506.99547</v>
      </c>
      <c r="H28" s="102">
        <v>3583449.0351499999</v>
      </c>
      <c r="I28" s="102">
        <v>4340530.9196999995</v>
      </c>
      <c r="J28" s="102">
        <v>4593800.8664799994</v>
      </c>
      <c r="K28" s="102">
        <v>2505387.7801599996</v>
      </c>
      <c r="L28" s="102">
        <v>3918713.0208599996</v>
      </c>
      <c r="M28" s="102">
        <v>3995639.8174999999</v>
      </c>
      <c r="N28" s="102">
        <v>4008171.6963800001</v>
      </c>
    </row>
    <row r="29" spans="1:14" s="103" customFormat="1" ht="15" customHeight="1" x14ac:dyDescent="0.25">
      <c r="A29" s="104" t="s">
        <v>622</v>
      </c>
      <c r="B29" s="102">
        <v>90932.063959999999</v>
      </c>
      <c r="C29" s="102">
        <v>188767.30397000001</v>
      </c>
      <c r="D29" s="102">
        <v>177204.13876</v>
      </c>
      <c r="E29" s="102">
        <v>71468.362549999991</v>
      </c>
      <c r="F29" s="102">
        <v>75340.133069999996</v>
      </c>
      <c r="G29" s="102">
        <v>135779.91971000002</v>
      </c>
      <c r="H29" s="102">
        <v>316526.38574</v>
      </c>
      <c r="I29" s="102">
        <v>431510.72247000004</v>
      </c>
      <c r="J29" s="102">
        <v>402193.99223000003</v>
      </c>
      <c r="K29" s="102">
        <v>117218.5592</v>
      </c>
      <c r="L29" s="102">
        <v>101414.38961000001</v>
      </c>
      <c r="M29" s="102">
        <v>85176.636280000006</v>
      </c>
      <c r="N29" s="102">
        <v>104035.39882999999</v>
      </c>
    </row>
    <row r="30" spans="1:14" s="103" customFormat="1" ht="15" customHeight="1" x14ac:dyDescent="0.25">
      <c r="A30" s="104" t="s">
        <v>623</v>
      </c>
      <c r="B30" s="102">
        <v>1498976.8579200001</v>
      </c>
      <c r="C30" s="102">
        <v>1322722.4246500002</v>
      </c>
      <c r="D30" s="102">
        <v>1288187.4860999999</v>
      </c>
      <c r="E30" s="102">
        <v>544564.09896000009</v>
      </c>
      <c r="F30" s="102">
        <v>623883.85865999991</v>
      </c>
      <c r="G30" s="102">
        <v>631954.57844000007</v>
      </c>
      <c r="H30" s="102">
        <v>881069.44598000008</v>
      </c>
      <c r="I30" s="102">
        <v>1315751.1378199998</v>
      </c>
      <c r="J30" s="102">
        <v>1385038.26997</v>
      </c>
      <c r="K30" s="102">
        <v>881217.68776999996</v>
      </c>
      <c r="L30" s="102">
        <v>931594.38067999994</v>
      </c>
      <c r="M30" s="102">
        <v>1072945.4032300001</v>
      </c>
      <c r="N30" s="102">
        <v>1014404.0607200001</v>
      </c>
    </row>
    <row r="31" spans="1:14" s="103" customFormat="1" ht="15" customHeight="1" x14ac:dyDescent="0.25">
      <c r="A31" s="104" t="s">
        <v>624</v>
      </c>
      <c r="B31" s="102">
        <v>354998.75831</v>
      </c>
      <c r="C31" s="102">
        <v>120055.78901000001</v>
      </c>
      <c r="D31" s="102">
        <v>16475.338680000001</v>
      </c>
      <c r="E31" s="102">
        <v>5263.5813899999994</v>
      </c>
      <c r="F31" s="102">
        <v>6341.8814900000007</v>
      </c>
      <c r="G31" s="102">
        <v>56974.185530000002</v>
      </c>
      <c r="H31" s="102">
        <v>55525.326700000005</v>
      </c>
      <c r="I31" s="102">
        <v>52459.773179999997</v>
      </c>
      <c r="J31" s="102">
        <v>167.16506000000001</v>
      </c>
      <c r="K31" s="102">
        <v>79.597529999999992</v>
      </c>
      <c r="L31" s="102">
        <v>15.286059999999999</v>
      </c>
      <c r="M31" s="102">
        <v>2.22113</v>
      </c>
      <c r="N31" s="102">
        <v>1.6881199999999998</v>
      </c>
    </row>
    <row r="32" spans="1:14" s="103" customFormat="1" ht="15" customHeight="1" x14ac:dyDescent="0.25">
      <c r="A32" s="104" t="s">
        <v>625</v>
      </c>
      <c r="B32" s="102">
        <v>63408.55586</v>
      </c>
      <c r="C32" s="102">
        <v>72355.122049999991</v>
      </c>
      <c r="D32" s="102">
        <v>81295.319329999998</v>
      </c>
      <c r="E32" s="102">
        <v>43007.972549999999</v>
      </c>
      <c r="F32" s="102">
        <v>58931.286650000002</v>
      </c>
      <c r="G32" s="102">
        <v>56373.23285</v>
      </c>
      <c r="H32" s="102">
        <v>39410.279390000003</v>
      </c>
      <c r="I32" s="102">
        <v>35456.256500000003</v>
      </c>
      <c r="J32" s="102">
        <v>40095.355409999996</v>
      </c>
      <c r="K32" s="102">
        <v>47729.255990000005</v>
      </c>
      <c r="L32" s="102">
        <v>54774.604899999991</v>
      </c>
      <c r="M32" s="102">
        <v>69140.656350000005</v>
      </c>
      <c r="N32" s="102">
        <v>69229.068109999993</v>
      </c>
    </row>
    <row r="33" spans="1:14" s="103" customFormat="1" ht="15" customHeight="1" x14ac:dyDescent="0.25">
      <c r="A33" s="104" t="s">
        <v>626</v>
      </c>
      <c r="B33" s="102">
        <v>4343383.9944200004</v>
      </c>
      <c r="C33" s="102">
        <v>4959551.16799</v>
      </c>
      <c r="D33" s="102">
        <v>5460133.89224</v>
      </c>
      <c r="E33" s="102">
        <v>2772120.0762800002</v>
      </c>
      <c r="F33" s="102">
        <v>2775817.4973499998</v>
      </c>
      <c r="G33" s="102">
        <v>2508031.8991300003</v>
      </c>
      <c r="H33" s="102">
        <v>2010001.4794700001</v>
      </c>
      <c r="I33" s="102">
        <v>2203744.3764</v>
      </c>
      <c r="J33" s="102">
        <v>2490853.2798800003</v>
      </c>
      <c r="K33" s="102">
        <v>1407972.19092</v>
      </c>
      <c r="L33" s="102">
        <v>2553907.16212</v>
      </c>
      <c r="M33" s="102">
        <v>2525321.4169899998</v>
      </c>
      <c r="N33" s="102">
        <v>2582594.7227099999</v>
      </c>
    </row>
    <row r="34" spans="1:14" s="103" customFormat="1" ht="15" customHeight="1" x14ac:dyDescent="0.25">
      <c r="A34" s="104" t="s">
        <v>627</v>
      </c>
      <c r="B34" s="102">
        <v>246902.01543</v>
      </c>
      <c r="C34" s="102">
        <v>313167.84206</v>
      </c>
      <c r="D34" s="102">
        <v>383297.56541000004</v>
      </c>
      <c r="E34" s="102">
        <v>263365.41200000001</v>
      </c>
      <c r="F34" s="102">
        <v>312983.22752999997</v>
      </c>
      <c r="G34" s="102">
        <v>314393.17981</v>
      </c>
      <c r="H34" s="102">
        <v>280916.11787000002</v>
      </c>
      <c r="I34" s="102">
        <v>301608.65333</v>
      </c>
      <c r="J34" s="102">
        <v>275452.80392999999</v>
      </c>
      <c r="K34" s="102">
        <v>51170.488749999997</v>
      </c>
      <c r="L34" s="102">
        <v>277007.19748999999</v>
      </c>
      <c r="M34" s="102">
        <v>243053.48352000001</v>
      </c>
      <c r="N34" s="102">
        <v>237906.75789000001</v>
      </c>
    </row>
    <row r="35" spans="1:14" s="103" customFormat="1" ht="15" customHeight="1" x14ac:dyDescent="0.25">
      <c r="A35" s="101" t="s">
        <v>628</v>
      </c>
      <c r="B35" s="102">
        <v>800.72454000000005</v>
      </c>
      <c r="C35" s="102">
        <v>746.40920999999992</v>
      </c>
      <c r="D35" s="102">
        <v>569.17249000000004</v>
      </c>
      <c r="E35" s="102">
        <v>52.97045</v>
      </c>
      <c r="F35" s="102">
        <v>55.264040000000001</v>
      </c>
      <c r="G35" s="102">
        <v>51.252559999999995</v>
      </c>
      <c r="H35" s="102">
        <v>83.004259999999988</v>
      </c>
      <c r="I35" s="102">
        <v>115.49764</v>
      </c>
      <c r="J35" s="102">
        <v>0</v>
      </c>
      <c r="K35" s="102">
        <v>0</v>
      </c>
      <c r="L35" s="102">
        <v>1.4179300000000001</v>
      </c>
      <c r="M35" s="102">
        <v>0</v>
      </c>
      <c r="N35" s="102">
        <v>0</v>
      </c>
    </row>
    <row r="36" spans="1:14" s="103" customFormat="1" ht="15" customHeight="1" x14ac:dyDescent="0.25">
      <c r="A36" s="101" t="s">
        <v>629</v>
      </c>
      <c r="B36" s="102">
        <v>735264.26583000005</v>
      </c>
      <c r="C36" s="102">
        <v>811157.95559999999</v>
      </c>
      <c r="D36" s="102">
        <v>790361.35440999991</v>
      </c>
      <c r="E36" s="102">
        <v>245280.86812999999</v>
      </c>
      <c r="F36" s="102">
        <v>336414.04841000005</v>
      </c>
      <c r="G36" s="102">
        <v>406781.12287999998</v>
      </c>
      <c r="H36" s="102">
        <v>880036.57285999996</v>
      </c>
      <c r="I36" s="102">
        <v>835730.20660000003</v>
      </c>
      <c r="J36" s="102">
        <v>1365365.38206</v>
      </c>
      <c r="K36" s="102">
        <v>1764669.9418800001</v>
      </c>
      <c r="L36" s="102">
        <v>1189955.8632299998</v>
      </c>
      <c r="M36" s="102">
        <v>1028613.36547</v>
      </c>
      <c r="N36" s="102">
        <v>1016431.8064199999</v>
      </c>
    </row>
    <row r="37" spans="1:14" s="103" customFormat="1" ht="15" customHeight="1" x14ac:dyDescent="0.25">
      <c r="A37" s="101" t="s">
        <v>630</v>
      </c>
      <c r="B37" s="102">
        <v>174572.63266</v>
      </c>
      <c r="C37" s="102">
        <v>138058.93468000001</v>
      </c>
      <c r="D37" s="102">
        <v>171913.98383000001</v>
      </c>
      <c r="E37" s="102">
        <v>104941.60028</v>
      </c>
      <c r="F37" s="102">
        <v>78020.458910000001</v>
      </c>
      <c r="G37" s="102">
        <v>112464.85876</v>
      </c>
      <c r="H37" s="102">
        <v>144418.70734999998</v>
      </c>
      <c r="I37" s="102">
        <v>176398.81663999998</v>
      </c>
      <c r="J37" s="102">
        <v>166244.85738999999</v>
      </c>
      <c r="K37" s="102">
        <v>186978.52478000001</v>
      </c>
      <c r="L37" s="102">
        <v>147574.1551</v>
      </c>
      <c r="M37" s="102">
        <v>127776.51379</v>
      </c>
      <c r="N37" s="102">
        <v>127579.78462000001</v>
      </c>
    </row>
    <row r="38" spans="1:14" s="103" customFormat="1" ht="15" customHeight="1" x14ac:dyDescent="0.25">
      <c r="A38" s="101" t="s">
        <v>175</v>
      </c>
      <c r="B38" s="102">
        <v>78527.541580000005</v>
      </c>
      <c r="C38" s="102">
        <v>79480.72129999999</v>
      </c>
      <c r="D38" s="102">
        <v>82373.460529999997</v>
      </c>
      <c r="E38" s="102">
        <v>49204.24583</v>
      </c>
      <c r="F38" s="102">
        <v>53704.976430000002</v>
      </c>
      <c r="G38" s="102">
        <v>55870.991280000002</v>
      </c>
      <c r="H38" s="102">
        <v>57238.546689999996</v>
      </c>
      <c r="I38" s="102">
        <v>59716.508150000001</v>
      </c>
      <c r="J38" s="102">
        <v>87744.69313</v>
      </c>
      <c r="K38" s="102">
        <v>59239.395389999998</v>
      </c>
      <c r="L38" s="102">
        <v>55258.739650000003</v>
      </c>
      <c r="M38" s="102">
        <v>60099.193090000008</v>
      </c>
      <c r="N38" s="102">
        <v>60602.267930000002</v>
      </c>
    </row>
    <row r="39" spans="1:14" s="103" customFormat="1" ht="15" customHeight="1" x14ac:dyDescent="0.25">
      <c r="A39" s="101" t="s">
        <v>182</v>
      </c>
      <c r="B39" s="102">
        <v>259842.87028</v>
      </c>
      <c r="C39" s="102">
        <v>187192.84071000002</v>
      </c>
      <c r="D39" s="102">
        <v>111053.94835999999</v>
      </c>
      <c r="E39" s="102">
        <v>21046.708579999999</v>
      </c>
      <c r="F39" s="102">
        <v>14041.048140000001</v>
      </c>
      <c r="G39" s="102">
        <v>7026.4693600000001</v>
      </c>
      <c r="H39" s="102">
        <v>0</v>
      </c>
      <c r="I39" s="102">
        <v>50695.138890000002</v>
      </c>
      <c r="J39" s="102">
        <v>50740.277770000001</v>
      </c>
      <c r="K39" s="102">
        <v>35549.791669999999</v>
      </c>
      <c r="L39" s="102">
        <v>20010.833330000001</v>
      </c>
      <c r="M39" s="102">
        <v>114127.81948000001</v>
      </c>
      <c r="N39" s="102">
        <v>81285.38648999999</v>
      </c>
    </row>
    <row r="40" spans="1:14" s="103" customFormat="1" ht="15" customHeight="1" x14ac:dyDescent="0.25">
      <c r="A40" s="101" t="s">
        <v>631</v>
      </c>
      <c r="B40" s="102">
        <v>78963.064230000004</v>
      </c>
      <c r="C40" s="102">
        <v>77973.20898000001</v>
      </c>
      <c r="D40" s="102">
        <v>105726.71034000001</v>
      </c>
      <c r="E40" s="102">
        <v>115812.46623000001</v>
      </c>
      <c r="F40" s="102">
        <v>132013.44792999999</v>
      </c>
      <c r="G40" s="102">
        <v>112689.02819</v>
      </c>
      <c r="H40" s="102">
        <v>92867.643479999999</v>
      </c>
      <c r="I40" s="102">
        <v>69911.068700000003</v>
      </c>
      <c r="J40" s="102">
        <v>117044.24190000001</v>
      </c>
      <c r="K40" s="102">
        <v>98655.327980000002</v>
      </c>
      <c r="L40" s="102">
        <v>80913.265490000005</v>
      </c>
      <c r="M40" s="102">
        <v>64775.937090000007</v>
      </c>
      <c r="N40" s="102">
        <v>65247.994350000001</v>
      </c>
    </row>
    <row r="41" spans="1:14" s="105" customFormat="1" ht="15" customHeight="1" thickBot="1" x14ac:dyDescent="0.3">
      <c r="A41" s="101" t="s">
        <v>156</v>
      </c>
      <c r="B41" s="102">
        <v>113365.74717</v>
      </c>
      <c r="C41" s="102">
        <v>23848.980350000002</v>
      </c>
      <c r="D41" s="102">
        <v>16908.81381</v>
      </c>
      <c r="E41" s="102">
        <v>0</v>
      </c>
      <c r="F41" s="102">
        <v>0</v>
      </c>
      <c r="G41" s="102">
        <v>92633.753040000011</v>
      </c>
      <c r="H41" s="102">
        <v>294396.85517</v>
      </c>
      <c r="I41" s="102">
        <v>135191.46462000001</v>
      </c>
      <c r="J41" s="102">
        <v>57126.628149999997</v>
      </c>
      <c r="K41" s="102">
        <v>1307717.3113499999</v>
      </c>
      <c r="L41" s="102">
        <v>246961.31695000001</v>
      </c>
      <c r="M41" s="102">
        <v>308063.51111000002</v>
      </c>
      <c r="N41" s="102">
        <v>337063.64773999999</v>
      </c>
    </row>
    <row r="42" spans="1:14" ht="15" customHeight="1" thickTop="1" thickBot="1" x14ac:dyDescent="0.3">
      <c r="A42" s="658" t="s">
        <v>632</v>
      </c>
      <c r="B42" s="659">
        <v>856503.23311000003</v>
      </c>
      <c r="C42" s="659">
        <v>897084.92703999998</v>
      </c>
      <c r="D42" s="659">
        <v>978649.32589999994</v>
      </c>
      <c r="E42" s="659">
        <v>331533.53301999997</v>
      </c>
      <c r="F42" s="659">
        <v>337189.82582999999</v>
      </c>
      <c r="G42" s="659">
        <v>389241.32673000003</v>
      </c>
      <c r="H42" s="659">
        <v>405085.55054999999</v>
      </c>
      <c r="I42" s="659">
        <v>446315.22747000004</v>
      </c>
      <c r="J42" s="659">
        <v>461432.25836000004</v>
      </c>
      <c r="K42" s="659">
        <v>494382.87325999996</v>
      </c>
      <c r="L42" s="659">
        <v>518732.88130000007</v>
      </c>
      <c r="M42" s="659">
        <v>530961.23054000002</v>
      </c>
      <c r="N42" s="659">
        <v>525086.00887999998</v>
      </c>
    </row>
    <row r="43" spans="1:14" s="103" customFormat="1" ht="15" customHeight="1" thickTop="1" x14ac:dyDescent="0.25">
      <c r="A43" s="101" t="s">
        <v>197</v>
      </c>
      <c r="B43" s="102">
        <v>633306.93999999994</v>
      </c>
      <c r="C43" s="102">
        <v>704093.74</v>
      </c>
      <c r="D43" s="102">
        <v>744288.8</v>
      </c>
      <c r="E43" s="102">
        <v>262736.37</v>
      </c>
      <c r="F43" s="102">
        <v>277154.07</v>
      </c>
      <c r="G43" s="102">
        <v>336498.58</v>
      </c>
      <c r="H43" s="102">
        <v>355224.48</v>
      </c>
      <c r="I43" s="102">
        <v>383631.78</v>
      </c>
      <c r="J43" s="102">
        <v>414570.44</v>
      </c>
      <c r="K43" s="102">
        <v>430483.6</v>
      </c>
      <c r="L43" s="102">
        <v>471915.4</v>
      </c>
      <c r="M43" s="102">
        <v>487851.7</v>
      </c>
      <c r="N43" s="102">
        <v>487851.7</v>
      </c>
    </row>
    <row r="44" spans="1:14" s="103" customFormat="1" ht="15" customHeight="1" x14ac:dyDescent="0.25">
      <c r="A44" s="101" t="s">
        <v>201</v>
      </c>
      <c r="B44" s="102">
        <v>9926.1355399999993</v>
      </c>
      <c r="C44" s="102">
        <v>4620.0710999999992</v>
      </c>
      <c r="D44" s="102">
        <v>4619.98171</v>
      </c>
      <c r="E44" s="102">
        <v>9447.9793000000009</v>
      </c>
      <c r="F44" s="102">
        <v>13439.0355</v>
      </c>
      <c r="G44" s="102">
        <v>1279.88535</v>
      </c>
      <c r="H44" s="102">
        <v>10014.764810000001</v>
      </c>
      <c r="I44" s="102">
        <v>18260.827699999998</v>
      </c>
      <c r="J44" s="102">
        <v>15229.616739999999</v>
      </c>
      <c r="K44" s="102">
        <v>21645.570670000001</v>
      </c>
      <c r="L44" s="102">
        <v>937.17601999999999</v>
      </c>
      <c r="M44" s="102">
        <v>937.21854000000008</v>
      </c>
      <c r="N44" s="102">
        <v>937.21854000000008</v>
      </c>
    </row>
    <row r="45" spans="1:14" s="103" customFormat="1" ht="15" customHeight="1" x14ac:dyDescent="0.25">
      <c r="A45" s="101" t="s">
        <v>205</v>
      </c>
      <c r="B45" s="102">
        <v>-2.0000000000000002E-5</v>
      </c>
      <c r="C45" s="102">
        <v>0</v>
      </c>
      <c r="D45" s="102">
        <v>0</v>
      </c>
      <c r="E45" s="102">
        <v>0</v>
      </c>
      <c r="F45" s="102">
        <v>0</v>
      </c>
      <c r="G45" s="102">
        <v>0</v>
      </c>
      <c r="H45" s="102">
        <v>0</v>
      </c>
      <c r="I45" s="102">
        <v>0</v>
      </c>
      <c r="J45" s="102">
        <v>0</v>
      </c>
      <c r="K45" s="102">
        <v>0</v>
      </c>
      <c r="L45" s="102">
        <v>0</v>
      </c>
      <c r="M45" s="102">
        <v>0</v>
      </c>
      <c r="N45" s="102">
        <v>0</v>
      </c>
    </row>
    <row r="46" spans="1:14" s="103" customFormat="1" ht="15" customHeight="1" x14ac:dyDescent="0.25">
      <c r="A46" s="101" t="s">
        <v>633</v>
      </c>
      <c r="B46" s="102">
        <v>92938.521400000012</v>
      </c>
      <c r="C46" s="102">
        <v>104971.685</v>
      </c>
      <c r="D46" s="102">
        <v>113311.62789</v>
      </c>
      <c r="E46" s="102">
        <v>36626.966369999995</v>
      </c>
      <c r="F46" s="102">
        <v>32789.445110000001</v>
      </c>
      <c r="G46" s="102">
        <v>34170.072319999999</v>
      </c>
      <c r="H46" s="102">
        <v>38547.041239999999</v>
      </c>
      <c r="I46" s="102">
        <v>41703.4326</v>
      </c>
      <c r="J46" s="102">
        <v>45049.158090000004</v>
      </c>
      <c r="K46" s="102">
        <v>48959.486250000002</v>
      </c>
      <c r="L46" s="102">
        <v>49708.206229999996</v>
      </c>
      <c r="M46" s="102">
        <v>50636.365340000004</v>
      </c>
      <c r="N46" s="102">
        <v>51578.229050000002</v>
      </c>
    </row>
    <row r="47" spans="1:14" s="103" customFormat="1" ht="15" customHeight="1" x14ac:dyDescent="0.25">
      <c r="A47" s="101" t="s">
        <v>211</v>
      </c>
      <c r="B47" s="102">
        <v>120331.63619</v>
      </c>
      <c r="C47" s="102">
        <v>83399.430939999991</v>
      </c>
      <c r="D47" s="102">
        <v>116428.9163</v>
      </c>
      <c r="E47" s="102">
        <v>22722.217350000003</v>
      </c>
      <c r="F47" s="102">
        <v>13807.275220000001</v>
      </c>
      <c r="G47" s="102">
        <v>17292.789059999999</v>
      </c>
      <c r="H47" s="102">
        <v>1299.2645</v>
      </c>
      <c r="I47" s="102">
        <v>2719.1871700000002</v>
      </c>
      <c r="J47" s="102">
        <v>-13416.956470000001</v>
      </c>
      <c r="K47" s="102">
        <v>-6705.7836600000001</v>
      </c>
      <c r="L47" s="102">
        <v>-3827.9009499999993</v>
      </c>
      <c r="M47" s="102">
        <v>-8464.0533399999986</v>
      </c>
      <c r="N47" s="102">
        <v>-15281.138710000003</v>
      </c>
    </row>
    <row r="48" spans="1:14" s="103" customFormat="1" ht="15" customHeight="1" x14ac:dyDescent="0.25">
      <c r="A48" s="104" t="s">
        <v>634</v>
      </c>
      <c r="B48" s="102">
        <v>0</v>
      </c>
      <c r="C48" s="102">
        <v>0</v>
      </c>
      <c r="D48" s="102">
        <v>0</v>
      </c>
      <c r="E48" s="102">
        <v>615.80131999999992</v>
      </c>
      <c r="F48" s="102">
        <v>1.0031399999999999</v>
      </c>
      <c r="G48" s="102">
        <v>5.77E-3</v>
      </c>
      <c r="H48" s="102">
        <v>-17387.80125</v>
      </c>
      <c r="I48" s="102">
        <v>-32058.799749999998</v>
      </c>
      <c r="J48" s="102">
        <v>-35043.635110000003</v>
      </c>
      <c r="K48" s="102">
        <v>1.9199999999999998E-3</v>
      </c>
      <c r="L48" s="102">
        <v>-7192.9835000000003</v>
      </c>
      <c r="M48" s="102">
        <v>-13109.49208</v>
      </c>
      <c r="N48" s="102">
        <v>-9971.0352700000003</v>
      </c>
    </row>
    <row r="49" spans="1:14" s="105" customFormat="1" ht="15" customHeight="1" thickBot="1" x14ac:dyDescent="0.3">
      <c r="A49" s="104" t="s">
        <v>635</v>
      </c>
      <c r="B49" s="102">
        <v>120331.63619</v>
      </c>
      <c r="C49" s="102">
        <v>83399.430939999991</v>
      </c>
      <c r="D49" s="102">
        <v>116428.9163</v>
      </c>
      <c r="E49" s="102">
        <v>22106.41603</v>
      </c>
      <c r="F49" s="102">
        <v>13806.272080000001</v>
      </c>
      <c r="G49" s="102">
        <v>17292.783289999999</v>
      </c>
      <c r="H49" s="102">
        <v>18687.065750000002</v>
      </c>
      <c r="I49" s="102">
        <v>34777.986920000003</v>
      </c>
      <c r="J49" s="102">
        <v>21626.678640000002</v>
      </c>
      <c r="K49" s="102">
        <v>-6705.7855799999998</v>
      </c>
      <c r="L49" s="102">
        <v>3365.082550000001</v>
      </c>
      <c r="M49" s="102">
        <v>4645.4387400000005</v>
      </c>
      <c r="N49" s="102">
        <v>-5310.1034400000008</v>
      </c>
    </row>
    <row r="50" spans="1:14" ht="15" customHeight="1" thickTop="1" thickBot="1" x14ac:dyDescent="0.3">
      <c r="A50" s="658" t="s">
        <v>636</v>
      </c>
      <c r="B50" s="659">
        <v>8896442.3252999987</v>
      </c>
      <c r="C50" s="659">
        <v>9192163.6276000012</v>
      </c>
      <c r="D50" s="659">
        <v>9664150.5101900008</v>
      </c>
      <c r="E50" s="659">
        <v>4567661.8962500002</v>
      </c>
      <c r="F50" s="659">
        <v>4804736.9544399995</v>
      </c>
      <c r="G50" s="659">
        <v>4880265.7982700001</v>
      </c>
      <c r="H50" s="659">
        <v>5457575.9155100007</v>
      </c>
      <c r="I50" s="659">
        <v>6114604.8484100001</v>
      </c>
      <c r="J50" s="659">
        <v>6899499.20524</v>
      </c>
      <c r="K50" s="659">
        <v>6452580.9464699998</v>
      </c>
      <c r="L50" s="659">
        <v>6178121.4938399997</v>
      </c>
      <c r="M50" s="659">
        <v>6230057.3880699994</v>
      </c>
      <c r="N50" s="659">
        <v>6221468.5928099994</v>
      </c>
    </row>
    <row r="51" spans="1:14" s="103" customFormat="1" ht="15" customHeight="1" thickTop="1" x14ac:dyDescent="0.25">
      <c r="A51" s="106" t="s">
        <v>637</v>
      </c>
      <c r="B51" s="102">
        <v>84872.874580000003</v>
      </c>
      <c r="C51" s="102">
        <v>80447.576659999992</v>
      </c>
      <c r="D51" s="102">
        <v>85233.749079999994</v>
      </c>
      <c r="E51" s="102">
        <v>95182.570670000001</v>
      </c>
      <c r="F51" s="102">
        <v>80332.851340000008</v>
      </c>
      <c r="G51" s="102">
        <v>80399.431230000002</v>
      </c>
      <c r="H51" s="102">
        <v>65116.229399999997</v>
      </c>
      <c r="I51" s="102">
        <v>85719.868680000014</v>
      </c>
      <c r="J51" s="102">
        <v>71472.191409999999</v>
      </c>
      <c r="K51" s="102">
        <v>70498.285080000001</v>
      </c>
      <c r="L51" s="102">
        <v>73943.773270000005</v>
      </c>
      <c r="M51" s="102">
        <v>75478.665739999997</v>
      </c>
      <c r="N51" s="102">
        <v>71214.205109999995</v>
      </c>
    </row>
    <row r="52" spans="1:14"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102">
        <v>0</v>
      </c>
      <c r="N52" s="102">
        <v>0</v>
      </c>
    </row>
    <row r="53" spans="1:14" s="105" customFormat="1" ht="15" customHeight="1" x14ac:dyDescent="0.25">
      <c r="A53" s="104" t="s">
        <v>639</v>
      </c>
      <c r="B53" s="102">
        <v>84564.594599999997</v>
      </c>
      <c r="C53" s="102">
        <v>79454.899359999996</v>
      </c>
      <c r="D53" s="102">
        <v>80494.754629999996</v>
      </c>
      <c r="E53" s="102">
        <v>86573.619839999999</v>
      </c>
      <c r="F53" s="102">
        <v>60638.638579999999</v>
      </c>
      <c r="G53" s="102">
        <v>47594.607229999994</v>
      </c>
      <c r="H53" s="102">
        <v>29782.08526</v>
      </c>
      <c r="I53" s="102">
        <v>27785.222739999997</v>
      </c>
      <c r="J53" s="102">
        <v>30476.841960000002</v>
      </c>
      <c r="K53" s="102">
        <v>35085.802280000004</v>
      </c>
      <c r="L53" s="102">
        <v>41027.912089999998</v>
      </c>
      <c r="M53" s="102">
        <v>45566.920769999997</v>
      </c>
      <c r="N53" s="102">
        <v>42344.819329999998</v>
      </c>
    </row>
    <row r="54" spans="1:14"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102">
        <v>0</v>
      </c>
    </row>
    <row r="55" spans="1:14" s="105" customFormat="1" ht="15" customHeight="1" x14ac:dyDescent="0.25">
      <c r="A55" s="104" t="s">
        <v>641</v>
      </c>
      <c r="B55" s="102">
        <v>308.27997999999997</v>
      </c>
      <c r="C55" s="102">
        <v>992.67730000000006</v>
      </c>
      <c r="D55" s="102">
        <v>4738.9944500000001</v>
      </c>
      <c r="E55" s="102">
        <v>8608.9508299999998</v>
      </c>
      <c r="F55" s="102">
        <v>19694.212760000002</v>
      </c>
      <c r="G55" s="102">
        <v>32804.824000000001</v>
      </c>
      <c r="H55" s="102">
        <v>35334.144140000004</v>
      </c>
      <c r="I55" s="102">
        <v>57934.645939999995</v>
      </c>
      <c r="J55" s="102">
        <v>40995.349450000002</v>
      </c>
      <c r="K55" s="102">
        <v>35412.482799999998</v>
      </c>
      <c r="L55" s="102">
        <v>32915.86118</v>
      </c>
      <c r="M55" s="102">
        <v>29911.744970000003</v>
      </c>
      <c r="N55" s="102">
        <v>28869.385779999997</v>
      </c>
    </row>
    <row r="56" spans="1:14" s="105" customFormat="1" ht="15" customHeight="1" x14ac:dyDescent="0.25">
      <c r="A56" s="104" t="s">
        <v>642</v>
      </c>
      <c r="B56" s="102">
        <v>0</v>
      </c>
      <c r="C56" s="102">
        <v>0</v>
      </c>
      <c r="D56" s="102">
        <v>0</v>
      </c>
      <c r="E56" s="102">
        <v>0</v>
      </c>
      <c r="F56" s="102">
        <v>0</v>
      </c>
      <c r="G56" s="102">
        <v>0</v>
      </c>
      <c r="H56" s="102">
        <v>0</v>
      </c>
      <c r="I56" s="102">
        <v>0</v>
      </c>
      <c r="J56" s="102">
        <v>0</v>
      </c>
      <c r="K56" s="102">
        <v>0</v>
      </c>
      <c r="L56" s="102">
        <v>0</v>
      </c>
      <c r="M56" s="102">
        <v>0</v>
      </c>
      <c r="N56" s="102">
        <v>0</v>
      </c>
    </row>
    <row r="57" spans="1:14" s="105" customFormat="1" ht="15" customHeight="1" x14ac:dyDescent="0.25">
      <c r="A57" s="101" t="s">
        <v>643</v>
      </c>
      <c r="B57" s="102">
        <v>13184712.444739999</v>
      </c>
      <c r="C57" s="102">
        <v>14766849.882469999</v>
      </c>
      <c r="D57" s="102">
        <v>16331503.911959998</v>
      </c>
      <c r="E57" s="102">
        <v>7643798.6561000003</v>
      </c>
      <c r="F57" s="102">
        <v>7588929.5845499998</v>
      </c>
      <c r="G57" s="102">
        <v>7910131.4226899995</v>
      </c>
      <c r="H57" s="102">
        <v>7990641.0714099994</v>
      </c>
      <c r="I57" s="102">
        <v>8970860.7262500003</v>
      </c>
      <c r="J57" s="102">
        <v>7799511.6855100002</v>
      </c>
      <c r="K57" s="102">
        <v>7362027.3588000005</v>
      </c>
      <c r="L57" s="102">
        <v>6906119.6413399996</v>
      </c>
      <c r="M57" s="102">
        <v>6680117.4423600007</v>
      </c>
      <c r="N57" s="102">
        <v>6647764.4448300004</v>
      </c>
    </row>
    <row r="58" spans="1:14" x14ac:dyDescent="0.25">
      <c r="A58" s="660" t="s">
        <v>644</v>
      </c>
      <c r="B58" s="661">
        <v>1006440.41106</v>
      </c>
      <c r="C58" s="661">
        <v>986939.73254999996</v>
      </c>
      <c r="D58" s="661">
        <v>1013952.96853</v>
      </c>
      <c r="E58" s="661">
        <v>545765.53720000002</v>
      </c>
      <c r="F58" s="661">
        <v>556203.14057000005</v>
      </c>
      <c r="G58" s="661">
        <v>583071.68189999997</v>
      </c>
      <c r="H58" s="661">
        <v>608742.64807</v>
      </c>
      <c r="I58" s="661">
        <v>575361.86297999998</v>
      </c>
      <c r="J58" s="661">
        <v>696038.99685</v>
      </c>
      <c r="K58" s="661">
        <v>658570.99115000002</v>
      </c>
      <c r="L58" s="661">
        <v>629290.27932999993</v>
      </c>
      <c r="M58" s="661">
        <v>625739.77686000022</v>
      </c>
      <c r="N58" s="661">
        <v>161153.15587999998</v>
      </c>
    </row>
    <row r="59" spans="1:14" ht="15" customHeight="1" x14ac:dyDescent="0.25">
      <c r="A59" s="104" t="s">
        <v>645</v>
      </c>
      <c r="B59" s="102">
        <v>-208708.20928000001</v>
      </c>
      <c r="C59" s="102">
        <v>-243892.90233000001</v>
      </c>
      <c r="D59" s="102">
        <v>-238158.29544999998</v>
      </c>
      <c r="E59" s="102">
        <v>-130924.93704999999</v>
      </c>
      <c r="F59" s="102">
        <v>-147003.13816</v>
      </c>
      <c r="G59" s="102">
        <v>-161598.56121000001</v>
      </c>
      <c r="H59" s="102">
        <v>-194827.30564999999</v>
      </c>
      <c r="I59" s="102">
        <v>-224225.47339</v>
      </c>
      <c r="J59" s="102">
        <v>-237648.50771000001</v>
      </c>
      <c r="K59" s="102">
        <v>-239910.37589</v>
      </c>
      <c r="L59" s="102">
        <v>242826.84903000004</v>
      </c>
      <c r="M59" s="102">
        <v>-249465.39014</v>
      </c>
      <c r="N59" s="102">
        <v>-68913.319480000006</v>
      </c>
    </row>
    <row r="60" spans="1:14" ht="15" customHeight="1" x14ac:dyDescent="0.25">
      <c r="A60" s="101" t="s">
        <v>646</v>
      </c>
      <c r="B60" s="102">
        <v>797732.20178</v>
      </c>
      <c r="C60" s="102">
        <v>743046.83022</v>
      </c>
      <c r="D60" s="102">
        <v>775794.6730800001</v>
      </c>
      <c r="E60" s="102">
        <v>414840.60014999995</v>
      </c>
      <c r="F60" s="102">
        <v>409200.00241000002</v>
      </c>
      <c r="G60" s="102">
        <v>421473.12069000001</v>
      </c>
      <c r="H60" s="102">
        <v>413915.34242</v>
      </c>
      <c r="I60" s="102">
        <v>351136.38958999998</v>
      </c>
      <c r="J60" s="102">
        <v>458390.48913999996</v>
      </c>
      <c r="K60" s="102">
        <v>418660.61525999999</v>
      </c>
      <c r="L60" s="102">
        <v>386463.43029999989</v>
      </c>
      <c r="M60" s="102">
        <v>376274.38672000018</v>
      </c>
      <c r="N60" s="102">
        <v>92239.836399999971</v>
      </c>
    </row>
    <row r="61" spans="1:14" ht="15" customHeight="1" x14ac:dyDescent="0.25">
      <c r="A61" s="107" t="s">
        <v>647</v>
      </c>
      <c r="B61" s="102">
        <v>64133.054710000004</v>
      </c>
      <c r="C61" s="102">
        <v>72168.587510000012</v>
      </c>
      <c r="D61" s="102">
        <v>71883.400010000012</v>
      </c>
      <c r="E61" s="102">
        <v>46519.7353</v>
      </c>
      <c r="F61" s="102">
        <v>73414.840930000006</v>
      </c>
      <c r="G61" s="102">
        <v>89792.161749999999</v>
      </c>
      <c r="H61" s="102">
        <v>42414.005509999995</v>
      </c>
      <c r="I61" s="102">
        <v>61132.360930000003</v>
      </c>
      <c r="J61" s="102">
        <v>66348.26013000001</v>
      </c>
      <c r="K61" s="102">
        <v>67705.142080000005</v>
      </c>
      <c r="L61" s="102">
        <v>81538.344859999997</v>
      </c>
      <c r="M61" s="102">
        <v>123445.46057000001</v>
      </c>
      <c r="N61" s="102">
        <v>31039.731139999996</v>
      </c>
    </row>
    <row r="62" spans="1:14" ht="15" customHeight="1" x14ac:dyDescent="0.25">
      <c r="A62" s="104" t="s">
        <v>648</v>
      </c>
      <c r="B62" s="102">
        <v>-29755.51873</v>
      </c>
      <c r="C62" s="102">
        <v>-38248.057810000006</v>
      </c>
      <c r="D62" s="102">
        <v>-45809.017930000002</v>
      </c>
      <c r="E62" s="102">
        <v>-31836.36465</v>
      </c>
      <c r="F62" s="102">
        <v>-42908.789720000001</v>
      </c>
      <c r="G62" s="102">
        <v>-50354.4012</v>
      </c>
      <c r="H62" s="102">
        <v>-22208.176520000001</v>
      </c>
      <c r="I62" s="102">
        <v>-24500.64014</v>
      </c>
      <c r="J62" s="102">
        <v>-24463.865269999998</v>
      </c>
      <c r="K62" s="102">
        <v>-28062.899399999998</v>
      </c>
      <c r="L62" s="102">
        <v>45789.266250000001</v>
      </c>
      <c r="M62" s="102">
        <v>-105785.66538999999</v>
      </c>
      <c r="N62" s="102">
        <v>-21490.732739999999</v>
      </c>
    </row>
    <row r="63" spans="1:14" ht="15" customHeight="1" x14ac:dyDescent="0.25">
      <c r="A63" s="108" t="s">
        <v>649</v>
      </c>
      <c r="B63" s="102">
        <v>832109.73776000005</v>
      </c>
      <c r="C63" s="102">
        <v>776967.35991999996</v>
      </c>
      <c r="D63" s="102">
        <v>801869.05515999999</v>
      </c>
      <c r="E63" s="102">
        <v>429523.97080000001</v>
      </c>
      <c r="F63" s="102">
        <v>439706.05362000002</v>
      </c>
      <c r="G63" s="102">
        <v>460910.88124000002</v>
      </c>
      <c r="H63" s="102">
        <v>434121.17141000001</v>
      </c>
      <c r="I63" s="102">
        <v>387768.11037999997</v>
      </c>
      <c r="J63" s="102">
        <v>500274.88400000002</v>
      </c>
      <c r="K63" s="102">
        <v>458302.85794000002</v>
      </c>
      <c r="L63" s="102">
        <v>422212.50890999992</v>
      </c>
      <c r="M63" s="102">
        <v>393934.1819000002</v>
      </c>
      <c r="N63" s="102">
        <v>101788.83479999995</v>
      </c>
    </row>
    <row r="64" spans="1:14" ht="15" customHeight="1" x14ac:dyDescent="0.25">
      <c r="A64" s="107" t="s">
        <v>650</v>
      </c>
      <c r="B64" s="102">
        <v>162257.27430000002</v>
      </c>
      <c r="C64" s="102">
        <v>155723.87619000001</v>
      </c>
      <c r="D64" s="102">
        <v>198457.32454</v>
      </c>
      <c r="E64" s="102">
        <v>95116.951950000002</v>
      </c>
      <c r="F64" s="102">
        <v>108838.49643000001</v>
      </c>
      <c r="G64" s="102">
        <v>106951.19843</v>
      </c>
      <c r="H64" s="102">
        <v>177253.74077999999</v>
      </c>
      <c r="I64" s="102">
        <v>115497.52239</v>
      </c>
      <c r="J64" s="102">
        <v>105600.91223</v>
      </c>
      <c r="K64" s="102">
        <v>147232.90304</v>
      </c>
      <c r="L64" s="102">
        <v>244077.93354999999</v>
      </c>
      <c r="M64" s="102">
        <v>204649.46051</v>
      </c>
      <c r="N64" s="102">
        <v>38156.668760000008</v>
      </c>
    </row>
    <row r="65" spans="1:14" ht="15" customHeight="1" x14ac:dyDescent="0.25">
      <c r="A65" s="107" t="s">
        <v>651</v>
      </c>
      <c r="B65" s="102">
        <v>-219941.19900999998</v>
      </c>
      <c r="C65" s="102">
        <v>-211618.26509999999</v>
      </c>
      <c r="D65" s="102">
        <v>-248786.67900999999</v>
      </c>
      <c r="E65" s="102">
        <v>-160134.82493</v>
      </c>
      <c r="F65" s="102">
        <v>-171941.42165999999</v>
      </c>
      <c r="G65" s="102">
        <v>-187630.77054</v>
      </c>
      <c r="H65" s="102">
        <v>-241005.48588999998</v>
      </c>
      <c r="I65" s="102">
        <v>-119040.97423000001</v>
      </c>
      <c r="J65" s="102">
        <v>-212838.43144999997</v>
      </c>
      <c r="K65" s="102">
        <v>-279397.28935000004</v>
      </c>
      <c r="L65" s="102">
        <v>349418.31542</v>
      </c>
      <c r="M65" s="102">
        <v>-261046.24732000002</v>
      </c>
      <c r="N65" s="102">
        <v>-56803.140510000005</v>
      </c>
    </row>
    <row r="66" spans="1:14" ht="15" customHeight="1" x14ac:dyDescent="0.25">
      <c r="A66" s="101" t="s">
        <v>652</v>
      </c>
      <c r="B66" s="102">
        <v>774425.81305</v>
      </c>
      <c r="C66" s="102">
        <v>721072.97100999998</v>
      </c>
      <c r="D66" s="102">
        <v>751539.70069000009</v>
      </c>
      <c r="E66" s="102">
        <v>364506.09781999997</v>
      </c>
      <c r="F66" s="102">
        <v>376603.12838999997</v>
      </c>
      <c r="G66" s="102">
        <v>380231.30913000001</v>
      </c>
      <c r="H66" s="102">
        <v>370369.42629999999</v>
      </c>
      <c r="I66" s="102">
        <v>384224.65854000003</v>
      </c>
      <c r="J66" s="102">
        <v>393037.36477999995</v>
      </c>
      <c r="K66" s="102">
        <v>326138.47162999999</v>
      </c>
      <c r="L66" s="102">
        <v>316872.12703999993</v>
      </c>
      <c r="M66" s="102">
        <v>337537.39509000018</v>
      </c>
      <c r="N66" s="102">
        <v>83142.363049999956</v>
      </c>
    </row>
    <row r="67" spans="1:14" ht="15" customHeight="1" x14ac:dyDescent="0.25">
      <c r="A67" s="104" t="s">
        <v>653</v>
      </c>
      <c r="B67" s="102">
        <v>-604285.24985000002</v>
      </c>
      <c r="C67" s="102">
        <v>-606043.04603999993</v>
      </c>
      <c r="D67" s="102">
        <v>-567470.04952999996</v>
      </c>
      <c r="E67" s="102">
        <v>-315472.77019999997</v>
      </c>
      <c r="F67" s="102">
        <v>-352805.03912999999</v>
      </c>
      <c r="G67" s="102">
        <v>-336163.56900000002</v>
      </c>
      <c r="H67" s="102">
        <v>-303710.08132</v>
      </c>
      <c r="I67" s="102">
        <v>-304860.72147000005</v>
      </c>
      <c r="J67" s="102">
        <v>-326240.84357999999</v>
      </c>
      <c r="K67" s="102">
        <v>-320651.40148</v>
      </c>
      <c r="L67" s="102">
        <v>318616.92447000003</v>
      </c>
      <c r="M67" s="102">
        <v>-320096.74705000001</v>
      </c>
      <c r="N67" s="102">
        <v>-84168.360350000003</v>
      </c>
    </row>
    <row r="68" spans="1:14" ht="15" customHeight="1" x14ac:dyDescent="0.25">
      <c r="A68" s="108" t="s">
        <v>654</v>
      </c>
      <c r="B68" s="102">
        <v>170140.56319999998</v>
      </c>
      <c r="C68" s="102">
        <v>115029.92496999999</v>
      </c>
      <c r="D68" s="102">
        <v>184069.65116000001</v>
      </c>
      <c r="E68" s="102">
        <v>49033.327619999996</v>
      </c>
      <c r="F68" s="102">
        <v>23798.089260000001</v>
      </c>
      <c r="G68" s="102">
        <v>44067.740130000006</v>
      </c>
      <c r="H68" s="102">
        <v>66659.344979999994</v>
      </c>
      <c r="I68" s="102">
        <v>79363.93707</v>
      </c>
      <c r="J68" s="102">
        <v>66796.521200000003</v>
      </c>
      <c r="K68" s="102">
        <v>5487.0701500000005</v>
      </c>
      <c r="L68" s="102">
        <v>-1744.7974300000933</v>
      </c>
      <c r="M68" s="102">
        <v>17440.648040000175</v>
      </c>
      <c r="N68" s="102">
        <v>-1025.9973000000464</v>
      </c>
    </row>
    <row r="69" spans="1:14" ht="15" customHeight="1" x14ac:dyDescent="0.25">
      <c r="A69" s="108" t="s">
        <v>655</v>
      </c>
      <c r="B69" s="102">
        <v>4475.9388300000001</v>
      </c>
      <c r="C69" s="102">
        <v>2992.1017400000001</v>
      </c>
      <c r="D69" s="102">
        <v>2886.3002299999998</v>
      </c>
      <c r="E69" s="102">
        <v>211.89498</v>
      </c>
      <c r="F69" s="102">
        <v>23.32723</v>
      </c>
      <c r="G69" s="102">
        <v>19.067130000000002</v>
      </c>
      <c r="H69" s="102">
        <v>15.0131</v>
      </c>
      <c r="I69" s="102">
        <v>9.3397000000000006</v>
      </c>
      <c r="J69" s="102">
        <v>15.23732</v>
      </c>
      <c r="K69" s="102">
        <v>39.91771</v>
      </c>
      <c r="L69" s="102">
        <v>47.20911000000001</v>
      </c>
      <c r="M69" s="102">
        <v>4048.9844200000007</v>
      </c>
      <c r="N69" s="102">
        <v>4756.6828899999991</v>
      </c>
    </row>
    <row r="70" spans="1:14" ht="15" customHeight="1" x14ac:dyDescent="0.25">
      <c r="A70" s="109" t="s">
        <v>656</v>
      </c>
      <c r="B70" s="102">
        <v>60.167149999999999</v>
      </c>
      <c r="C70" s="102">
        <v>-342.80680000000001</v>
      </c>
      <c r="D70" s="102">
        <v>18.41423</v>
      </c>
      <c r="E70" s="102">
        <v>198.94359</v>
      </c>
      <c r="F70" s="102">
        <v>-2.9360999999999997</v>
      </c>
      <c r="G70" s="102">
        <v>-0.30933999999999995</v>
      </c>
      <c r="H70" s="102">
        <v>-0.68092999999999992</v>
      </c>
      <c r="I70" s="102">
        <v>0.37551000000000001</v>
      </c>
      <c r="J70" s="102">
        <v>-1.3500000000000001E-3</v>
      </c>
      <c r="K70" s="102">
        <v>9.594850000000001</v>
      </c>
      <c r="L70" s="102">
        <v>4.6205600000000002</v>
      </c>
      <c r="M70" s="102">
        <v>33.894460000000002</v>
      </c>
      <c r="N70" s="102">
        <v>2.1700000000000004E-2</v>
      </c>
    </row>
    <row r="71" spans="1:14" ht="15" customHeight="1" x14ac:dyDescent="0.25">
      <c r="A71" s="109" t="s">
        <v>657</v>
      </c>
      <c r="B71" s="102">
        <v>4415.7716799999998</v>
      </c>
      <c r="C71" s="102">
        <v>3334.9085399999999</v>
      </c>
      <c r="D71" s="102">
        <v>2867.886</v>
      </c>
      <c r="E71" s="102">
        <v>12.95139</v>
      </c>
      <c r="F71" s="102">
        <v>26.263330000000003</v>
      </c>
      <c r="G71" s="102">
        <v>19.376470000000001</v>
      </c>
      <c r="H71" s="102">
        <v>15.694030000000001</v>
      </c>
      <c r="I71" s="102">
        <v>8.9641900000000003</v>
      </c>
      <c r="J71" s="102">
        <v>15.238670000000001</v>
      </c>
      <c r="K71" s="102">
        <v>30.322860000000002</v>
      </c>
      <c r="L71" s="102">
        <v>42.588550000000012</v>
      </c>
      <c r="M71" s="102">
        <v>4015.0899600000002</v>
      </c>
      <c r="N71" s="102">
        <v>4756.6611899999998</v>
      </c>
    </row>
    <row r="72" spans="1:14" ht="15" customHeight="1" x14ac:dyDescent="0.25">
      <c r="A72" s="101" t="s">
        <v>658</v>
      </c>
      <c r="B72" s="102">
        <v>-4615.7735400000001</v>
      </c>
      <c r="C72" s="102">
        <v>-3367.89624</v>
      </c>
      <c r="D72" s="102">
        <v>-2850.80168</v>
      </c>
      <c r="E72" s="102">
        <v>-12.962290000000001</v>
      </c>
      <c r="F72" s="102">
        <v>-9.9668500000000009</v>
      </c>
      <c r="G72" s="102">
        <v>-0.46364</v>
      </c>
      <c r="H72" s="102">
        <v>-49.473599999999998</v>
      </c>
      <c r="I72" s="102">
        <v>-95.184370000000001</v>
      </c>
      <c r="J72" s="102">
        <v>-501.09361999999999</v>
      </c>
      <c r="K72" s="102">
        <v>-1026.1993600000001</v>
      </c>
      <c r="L72" s="102">
        <v>323.37242999999989</v>
      </c>
      <c r="M72" s="102">
        <v>-13290.51662</v>
      </c>
      <c r="N72" s="102">
        <v>-8582.0052500000002</v>
      </c>
    </row>
    <row r="73" spans="1:14" ht="15" customHeight="1" x14ac:dyDescent="0.25">
      <c r="A73" s="101" t="s">
        <v>659</v>
      </c>
      <c r="B73" s="102">
        <v>-216.28723000000002</v>
      </c>
      <c r="C73" s="102">
        <v>-52.96134</v>
      </c>
      <c r="D73" s="102">
        <v>-3.2969999999999999E-2</v>
      </c>
      <c r="E73" s="102">
        <v>-12.070069999999999</v>
      </c>
      <c r="F73" s="102">
        <v>-9.2730200000000007</v>
      </c>
      <c r="G73" s="102">
        <v>9.9900000000000006E-3</v>
      </c>
      <c r="H73" s="102">
        <v>-1.9673699999999998</v>
      </c>
      <c r="I73" s="102">
        <v>-2.07E-2</v>
      </c>
      <c r="J73" s="102">
        <v>-93.138539999999992</v>
      </c>
      <c r="K73" s="102">
        <v>-152.31279999999998</v>
      </c>
      <c r="L73" s="102">
        <v>7.7533799999999999</v>
      </c>
      <c r="M73" s="102">
        <v>-4.4603800000000007</v>
      </c>
      <c r="N73" s="102">
        <v>-0.33072000000000001</v>
      </c>
    </row>
    <row r="74" spans="1:14" ht="15" customHeight="1" x14ac:dyDescent="0.25">
      <c r="A74" s="104" t="s">
        <v>660</v>
      </c>
      <c r="B74" s="102">
        <v>-4399.4863099999993</v>
      </c>
      <c r="C74" s="102">
        <v>-3314.9348999999997</v>
      </c>
      <c r="D74" s="102">
        <v>-2850.7687099999998</v>
      </c>
      <c r="E74" s="102">
        <v>-0.89222000000000001</v>
      </c>
      <c r="F74" s="102">
        <v>-0.69383000000000006</v>
      </c>
      <c r="G74" s="102">
        <v>-0.47363</v>
      </c>
      <c r="H74" s="102">
        <v>-47.506230000000002</v>
      </c>
      <c r="I74" s="102">
        <v>-95.163669999999996</v>
      </c>
      <c r="J74" s="102">
        <v>-407.95508000000001</v>
      </c>
      <c r="K74" s="102">
        <v>-873.88656000000003</v>
      </c>
      <c r="L74" s="102">
        <v>315.61904999999996</v>
      </c>
      <c r="M74" s="102">
        <v>-13286.056240000002</v>
      </c>
      <c r="N74" s="102">
        <v>-8581.6745300000002</v>
      </c>
    </row>
    <row r="75" spans="1:14" ht="15" customHeight="1" x14ac:dyDescent="0.25">
      <c r="A75" s="101" t="s">
        <v>661</v>
      </c>
      <c r="B75" s="102">
        <v>170000.72849000001</v>
      </c>
      <c r="C75" s="102">
        <v>114654.13047</v>
      </c>
      <c r="D75" s="102">
        <v>184105.14971</v>
      </c>
      <c r="E75" s="102">
        <v>49232.260310000005</v>
      </c>
      <c r="F75" s="102">
        <v>23811.449639999999</v>
      </c>
      <c r="G75" s="102">
        <v>44086.34362</v>
      </c>
      <c r="H75" s="102">
        <v>66624.884479999993</v>
      </c>
      <c r="I75" s="102">
        <v>79278.092400000009</v>
      </c>
      <c r="J75" s="102">
        <v>66310.664900000003</v>
      </c>
      <c r="K75" s="102">
        <v>4500.7884999999997</v>
      </c>
      <c r="L75" s="102">
        <v>-2020.9607500001221</v>
      </c>
      <c r="M75" s="102">
        <v>8199.115840000175</v>
      </c>
      <c r="N75" s="102">
        <v>-4851.3196600000474</v>
      </c>
    </row>
    <row r="76" spans="1:14" ht="15" customHeight="1" x14ac:dyDescent="0.25">
      <c r="A76" s="110" t="s">
        <v>662</v>
      </c>
      <c r="B76" s="102">
        <v>232.53843000000001</v>
      </c>
      <c r="C76" s="102">
        <v>118.69692999999999</v>
      </c>
      <c r="D76" s="102">
        <v>205.54554000000002</v>
      </c>
      <c r="E76" s="102">
        <v>5586.2416499999999</v>
      </c>
      <c r="F76" s="102">
        <v>174.64964000000001</v>
      </c>
      <c r="G76" s="102">
        <v>764.08882999999992</v>
      </c>
      <c r="H76" s="102">
        <v>2140.3906499999998</v>
      </c>
      <c r="I76" s="102">
        <v>257.88125000000002</v>
      </c>
      <c r="J76" s="102">
        <v>119.46758</v>
      </c>
      <c r="K76" s="102">
        <v>487.04163</v>
      </c>
      <c r="L76" s="102">
        <v>429.99531999999994</v>
      </c>
      <c r="M76" s="102">
        <v>839.41857999999991</v>
      </c>
      <c r="N76" s="102">
        <v>380.16669999999999</v>
      </c>
    </row>
    <row r="77" spans="1:14" ht="15" customHeight="1" x14ac:dyDescent="0.25">
      <c r="A77" s="108" t="s">
        <v>663</v>
      </c>
      <c r="B77" s="102">
        <v>170233.26691999999</v>
      </c>
      <c r="C77" s="102">
        <v>114772.82740000001</v>
      </c>
      <c r="D77" s="102">
        <v>184310.69524999999</v>
      </c>
      <c r="E77" s="102">
        <v>54818.501960000001</v>
      </c>
      <c r="F77" s="102">
        <v>23986.099280000002</v>
      </c>
      <c r="G77" s="102">
        <v>44850.43245</v>
      </c>
      <c r="H77" s="102">
        <v>68765.275129999995</v>
      </c>
      <c r="I77" s="102">
        <v>79535.97365</v>
      </c>
      <c r="J77" s="102">
        <v>66430.13248</v>
      </c>
      <c r="K77" s="102">
        <v>4987.8301300000003</v>
      </c>
      <c r="L77" s="102">
        <v>-1590.9654300001221</v>
      </c>
      <c r="M77" s="102">
        <v>9038.5344200001746</v>
      </c>
      <c r="N77" s="102">
        <v>-4471.1529600000476</v>
      </c>
    </row>
    <row r="78" spans="1:14" ht="15" customHeight="1" x14ac:dyDescent="0.25">
      <c r="A78" s="107" t="s">
        <v>664</v>
      </c>
      <c r="B78" s="102">
        <v>-208.86847</v>
      </c>
      <c r="C78" s="102">
        <v>670.55535999999995</v>
      </c>
      <c r="D78" s="102">
        <v>-3896.88994</v>
      </c>
      <c r="E78" s="102">
        <v>-777.35993000000008</v>
      </c>
      <c r="F78" s="102">
        <v>-4336.7175099999995</v>
      </c>
      <c r="G78" s="102">
        <v>808.79946999999993</v>
      </c>
      <c r="H78" s="102">
        <v>-185.87868</v>
      </c>
      <c r="I78" s="102">
        <v>1130.2538100000002</v>
      </c>
      <c r="J78" s="102">
        <v>-949.5261999999999</v>
      </c>
      <c r="K78" s="102">
        <v>-1452.0191599999998</v>
      </c>
      <c r="L78" s="102">
        <v>8306.6100999999999</v>
      </c>
      <c r="M78" s="102">
        <v>2168.0097999999994</v>
      </c>
      <c r="N78" s="102">
        <v>87.287669999999935</v>
      </c>
    </row>
    <row r="79" spans="1:14" ht="15" customHeight="1" x14ac:dyDescent="0.25">
      <c r="A79" s="101" t="s">
        <v>665</v>
      </c>
      <c r="B79" s="102">
        <v>170024.39844999998</v>
      </c>
      <c r="C79" s="102">
        <v>115443.38276000001</v>
      </c>
      <c r="D79" s="102">
        <v>180413.80531</v>
      </c>
      <c r="E79" s="102">
        <v>54041.142030000003</v>
      </c>
      <c r="F79" s="102">
        <v>19649.38177</v>
      </c>
      <c r="G79" s="102">
        <v>45659.231919999998</v>
      </c>
      <c r="H79" s="102">
        <v>68579.39645</v>
      </c>
      <c r="I79" s="102">
        <v>80666.227459999995</v>
      </c>
      <c r="J79" s="102">
        <v>65480.60628</v>
      </c>
      <c r="K79" s="102">
        <v>3535.81097</v>
      </c>
      <c r="L79" s="102">
        <v>6715.6446699998769</v>
      </c>
      <c r="M79" s="102">
        <v>11206.544220000174</v>
      </c>
      <c r="N79" s="102">
        <v>-4383.865290000047</v>
      </c>
    </row>
    <row r="80" spans="1:14" ht="15" customHeight="1" x14ac:dyDescent="0.25">
      <c r="A80" s="107" t="s">
        <v>666</v>
      </c>
      <c r="B80" s="102">
        <v>0</v>
      </c>
      <c r="C80" s="102">
        <v>0</v>
      </c>
      <c r="D80" s="102">
        <v>0</v>
      </c>
      <c r="E80" s="102">
        <v>0</v>
      </c>
      <c r="F80" s="102">
        <v>0</v>
      </c>
      <c r="G80" s="102">
        <v>0</v>
      </c>
      <c r="H80" s="102">
        <v>0</v>
      </c>
      <c r="I80" s="102">
        <v>0</v>
      </c>
      <c r="J80" s="102">
        <v>0</v>
      </c>
      <c r="K80" s="102">
        <v>0</v>
      </c>
      <c r="L80" s="102">
        <v>0</v>
      </c>
      <c r="M80" s="102">
        <v>0</v>
      </c>
      <c r="N80" s="102">
        <v>0</v>
      </c>
    </row>
    <row r="81" spans="1:14" ht="15" customHeight="1" x14ac:dyDescent="0.25">
      <c r="A81" s="101" t="s">
        <v>667</v>
      </c>
      <c r="B81" s="102">
        <v>170024.39844999998</v>
      </c>
      <c r="C81" s="102">
        <v>115443.38276000001</v>
      </c>
      <c r="D81" s="102">
        <v>180413.80531</v>
      </c>
      <c r="E81" s="102">
        <v>54041.142030000003</v>
      </c>
      <c r="F81" s="102">
        <v>19649.38177</v>
      </c>
      <c r="G81" s="102">
        <v>45659.231919999998</v>
      </c>
      <c r="H81" s="102">
        <v>68579.39645</v>
      </c>
      <c r="I81" s="102">
        <v>80666.227459999995</v>
      </c>
      <c r="J81" s="102">
        <v>65480.60628</v>
      </c>
      <c r="K81" s="102">
        <v>3535.81097</v>
      </c>
      <c r="L81" s="102">
        <v>6715.6446699998769</v>
      </c>
      <c r="M81" s="102">
        <v>11206.544220000174</v>
      </c>
      <c r="N81" s="102">
        <v>-4383.865290000047</v>
      </c>
    </row>
    <row r="82" spans="1:14" ht="15" customHeight="1" thickBot="1" x14ac:dyDescent="0.3">
      <c r="A82" s="107" t="s">
        <v>668</v>
      </c>
      <c r="B82" s="102">
        <v>-49692.76225</v>
      </c>
      <c r="C82" s="102">
        <v>-32043.951820000002</v>
      </c>
      <c r="D82" s="102">
        <v>-63984.889000000003</v>
      </c>
      <c r="E82" s="102">
        <v>-31934.725999999999</v>
      </c>
      <c r="F82" s="102">
        <v>-5843.1096900000002</v>
      </c>
      <c r="G82" s="102">
        <v>-28366.448629999999</v>
      </c>
      <c r="H82" s="102">
        <v>-49892.330700000006</v>
      </c>
      <c r="I82" s="102">
        <v>-45888.240539999999</v>
      </c>
      <c r="J82" s="102">
        <v>-43853.927640000002</v>
      </c>
      <c r="K82" s="102">
        <v>-10241.59655</v>
      </c>
      <c r="L82" s="102">
        <v>3350.56212</v>
      </c>
      <c r="M82" s="102">
        <v>-6561.1054800000002</v>
      </c>
      <c r="N82" s="102">
        <v>-926.23815000000002</v>
      </c>
    </row>
    <row r="83" spans="1:14" ht="15" customHeight="1" thickTop="1" thickBot="1" x14ac:dyDescent="0.3">
      <c r="A83" s="658" t="s">
        <v>669</v>
      </c>
      <c r="B83" s="659">
        <v>120331.63620000001</v>
      </c>
      <c r="C83" s="659">
        <v>83399.430939999991</v>
      </c>
      <c r="D83" s="659">
        <v>116428.91631</v>
      </c>
      <c r="E83" s="659">
        <v>22106.41603</v>
      </c>
      <c r="F83" s="659">
        <v>13806.272080000001</v>
      </c>
      <c r="G83" s="659">
        <v>17292.783289999999</v>
      </c>
      <c r="H83" s="659">
        <v>18687.065750000002</v>
      </c>
      <c r="I83" s="659">
        <v>34777.986920000003</v>
      </c>
      <c r="J83" s="659">
        <v>21626.678640000002</v>
      </c>
      <c r="K83" s="659">
        <v>-6705.7855799999998</v>
      </c>
      <c r="L83" s="659">
        <v>3365.0825499998764</v>
      </c>
      <c r="M83" s="659">
        <v>4645.4387400001742</v>
      </c>
      <c r="N83" s="659">
        <v>-5310.1034400000472</v>
      </c>
    </row>
    <row r="84" spans="1:14" ht="3.75" customHeight="1" thickTop="1" thickBot="1" x14ac:dyDescent="0.3">
      <c r="A84" s="111"/>
      <c r="B84" s="112"/>
      <c r="C84" s="112"/>
      <c r="D84" s="112"/>
      <c r="E84" s="112"/>
      <c r="F84" s="112"/>
      <c r="G84" s="112"/>
      <c r="H84" s="112"/>
      <c r="I84" s="112"/>
      <c r="J84" s="112"/>
      <c r="K84" s="112"/>
      <c r="L84" s="112"/>
      <c r="M84" s="112"/>
      <c r="N84" s="112"/>
    </row>
    <row r="85" spans="1:14" ht="15" customHeight="1" thickTop="1" x14ac:dyDescent="0.25">
      <c r="A85" s="113"/>
      <c r="B85" s="97"/>
      <c r="C85" s="97"/>
      <c r="D85" s="97"/>
      <c r="E85" s="97"/>
      <c r="F85" s="97"/>
      <c r="G85" s="97"/>
      <c r="H85" s="97"/>
      <c r="I85" s="97"/>
      <c r="J85" s="97"/>
      <c r="K85" s="97"/>
      <c r="L85" s="97"/>
      <c r="M85" s="97"/>
      <c r="N85" s="97"/>
    </row>
    <row r="86" spans="1:14" ht="15" customHeight="1" x14ac:dyDescent="0.25">
      <c r="A86" s="113"/>
      <c r="B86" s="97"/>
      <c r="C86" s="97"/>
      <c r="D86" s="97"/>
      <c r="E86" s="97"/>
      <c r="F86" s="97"/>
      <c r="G86" s="97"/>
      <c r="H86" s="97"/>
      <c r="I86" s="97"/>
      <c r="J86" s="97"/>
      <c r="K86" s="97"/>
      <c r="L86" s="97"/>
      <c r="M86" s="97"/>
      <c r="N86" s="97"/>
    </row>
    <row r="87" spans="1:14" ht="15" customHeight="1" x14ac:dyDescent="0.25">
      <c r="A87" s="104"/>
      <c r="B87" s="97"/>
      <c r="C87" s="97"/>
      <c r="D87" s="97"/>
      <c r="E87" s="97"/>
      <c r="F87" s="97"/>
      <c r="G87" s="97"/>
      <c r="H87" s="97"/>
      <c r="I87" s="97"/>
      <c r="J87" s="97"/>
      <c r="K87" s="97"/>
      <c r="L87" s="97"/>
      <c r="M87" s="97"/>
      <c r="N87" s="97"/>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AA068-69AE-4875-861A-5D415E454CAE}">
  <sheetPr>
    <pageSetUpPr fitToPage="1"/>
  </sheetPr>
  <dimension ref="A1:Q59"/>
  <sheetViews>
    <sheetView topLeftCell="D1" zoomScaleNormal="100" workbookViewId="0">
      <selection activeCell="K15" sqref="K15"/>
    </sheetView>
  </sheetViews>
  <sheetFormatPr defaultColWidth="11.42578125" defaultRowHeight="12.75" x14ac:dyDescent="0.2"/>
  <cols>
    <col min="1" max="1" width="3" style="115" hidden="1" customWidth="1"/>
    <col min="2" max="2" width="6" style="115" hidden="1" customWidth="1"/>
    <col min="3" max="3" width="81.7109375" style="115" customWidth="1"/>
    <col min="4" max="10" width="8.28515625" style="115" bestFit="1" customWidth="1"/>
    <col min="11" max="11" width="8.28515625" style="115" customWidth="1"/>
    <col min="12" max="12" width="8.28515625" style="115" bestFit="1" customWidth="1"/>
    <col min="13" max="16" width="8.28515625" style="115" customWidth="1"/>
    <col min="17" max="17" width="8.28515625" style="115" bestFit="1" customWidth="1"/>
    <col min="18" max="256" width="11.42578125" style="115"/>
    <col min="257" max="258" width="0" style="115" hidden="1" customWidth="1"/>
    <col min="259" max="259" width="81.7109375" style="115" customWidth="1"/>
    <col min="260" max="266" width="8.28515625" style="115" bestFit="1" customWidth="1"/>
    <col min="267" max="267" width="8.28515625" style="115" customWidth="1"/>
    <col min="268" max="268" width="8.28515625" style="115" bestFit="1" customWidth="1"/>
    <col min="269" max="272" width="8.28515625" style="115" customWidth="1"/>
    <col min="273" max="273" width="8.28515625" style="115" bestFit="1" customWidth="1"/>
    <col min="274" max="512" width="11.42578125" style="115"/>
    <col min="513" max="514" width="0" style="115" hidden="1" customWidth="1"/>
    <col min="515" max="515" width="81.7109375" style="115" customWidth="1"/>
    <col min="516" max="522" width="8.28515625" style="115" bestFit="1" customWidth="1"/>
    <col min="523" max="523" width="8.28515625" style="115" customWidth="1"/>
    <col min="524" max="524" width="8.28515625" style="115" bestFit="1" customWidth="1"/>
    <col min="525" max="528" width="8.28515625" style="115" customWidth="1"/>
    <col min="529" max="529" width="8.28515625" style="115" bestFit="1" customWidth="1"/>
    <col min="530" max="768" width="11.42578125" style="115"/>
    <col min="769" max="770" width="0" style="115" hidden="1" customWidth="1"/>
    <col min="771" max="771" width="81.7109375" style="115" customWidth="1"/>
    <col min="772" max="778" width="8.28515625" style="115" bestFit="1" customWidth="1"/>
    <col min="779" max="779" width="8.28515625" style="115" customWidth="1"/>
    <col min="780" max="780" width="8.28515625" style="115" bestFit="1" customWidth="1"/>
    <col min="781" max="784" width="8.28515625" style="115" customWidth="1"/>
    <col min="785" max="785" width="8.28515625" style="115" bestFit="1" customWidth="1"/>
    <col min="786" max="1024" width="11.42578125" style="115"/>
    <col min="1025" max="1026" width="0" style="115" hidden="1" customWidth="1"/>
    <col min="1027" max="1027" width="81.7109375" style="115" customWidth="1"/>
    <col min="1028" max="1034" width="8.28515625" style="115" bestFit="1" customWidth="1"/>
    <col min="1035" max="1035" width="8.28515625" style="115" customWidth="1"/>
    <col min="1036" max="1036" width="8.28515625" style="115" bestFit="1" customWidth="1"/>
    <col min="1037" max="1040" width="8.28515625" style="115" customWidth="1"/>
    <col min="1041" max="1041" width="8.28515625" style="115" bestFit="1" customWidth="1"/>
    <col min="1042" max="1280" width="11.42578125" style="115"/>
    <col min="1281" max="1282" width="0" style="115" hidden="1" customWidth="1"/>
    <col min="1283" max="1283" width="81.7109375" style="115" customWidth="1"/>
    <col min="1284" max="1290" width="8.28515625" style="115" bestFit="1" customWidth="1"/>
    <col min="1291" max="1291" width="8.28515625" style="115" customWidth="1"/>
    <col min="1292" max="1292" width="8.28515625" style="115" bestFit="1" customWidth="1"/>
    <col min="1293" max="1296" width="8.28515625" style="115" customWidth="1"/>
    <col min="1297" max="1297" width="8.28515625" style="115" bestFit="1" customWidth="1"/>
    <col min="1298" max="1536" width="11.42578125" style="115"/>
    <col min="1537" max="1538" width="0" style="115" hidden="1" customWidth="1"/>
    <col min="1539" max="1539" width="81.7109375" style="115" customWidth="1"/>
    <col min="1540" max="1546" width="8.28515625" style="115" bestFit="1" customWidth="1"/>
    <col min="1547" max="1547" width="8.28515625" style="115" customWidth="1"/>
    <col min="1548" max="1548" width="8.28515625" style="115" bestFit="1" customWidth="1"/>
    <col min="1549" max="1552" width="8.28515625" style="115" customWidth="1"/>
    <col min="1553" max="1553" width="8.28515625" style="115" bestFit="1" customWidth="1"/>
    <col min="1554" max="1792" width="11.42578125" style="115"/>
    <col min="1793" max="1794" width="0" style="115" hidden="1" customWidth="1"/>
    <col min="1795" max="1795" width="81.7109375" style="115" customWidth="1"/>
    <col min="1796" max="1802" width="8.28515625" style="115" bestFit="1" customWidth="1"/>
    <col min="1803" max="1803" width="8.28515625" style="115" customWidth="1"/>
    <col min="1804" max="1804" width="8.28515625" style="115" bestFit="1" customWidth="1"/>
    <col min="1805" max="1808" width="8.28515625" style="115" customWidth="1"/>
    <col min="1809" max="1809" width="8.28515625" style="115" bestFit="1" customWidth="1"/>
    <col min="1810" max="2048" width="11.42578125" style="115"/>
    <col min="2049" max="2050" width="0" style="115" hidden="1" customWidth="1"/>
    <col min="2051" max="2051" width="81.7109375" style="115" customWidth="1"/>
    <col min="2052" max="2058" width="8.28515625" style="115" bestFit="1" customWidth="1"/>
    <col min="2059" max="2059" width="8.28515625" style="115" customWidth="1"/>
    <col min="2060" max="2060" width="8.28515625" style="115" bestFit="1" customWidth="1"/>
    <col min="2061" max="2064" width="8.28515625" style="115" customWidth="1"/>
    <col min="2065" max="2065" width="8.28515625" style="115" bestFit="1" customWidth="1"/>
    <col min="2066" max="2304" width="11.42578125" style="115"/>
    <col min="2305" max="2306" width="0" style="115" hidden="1" customWidth="1"/>
    <col min="2307" max="2307" width="81.7109375" style="115" customWidth="1"/>
    <col min="2308" max="2314" width="8.28515625" style="115" bestFit="1" customWidth="1"/>
    <col min="2315" max="2315" width="8.28515625" style="115" customWidth="1"/>
    <col min="2316" max="2316" width="8.28515625" style="115" bestFit="1" customWidth="1"/>
    <col min="2317" max="2320" width="8.28515625" style="115" customWidth="1"/>
    <col min="2321" max="2321" width="8.28515625" style="115" bestFit="1" customWidth="1"/>
    <col min="2322" max="2560" width="11.42578125" style="115"/>
    <col min="2561" max="2562" width="0" style="115" hidden="1" customWidth="1"/>
    <col min="2563" max="2563" width="81.7109375" style="115" customWidth="1"/>
    <col min="2564" max="2570" width="8.28515625" style="115" bestFit="1" customWidth="1"/>
    <col min="2571" max="2571" width="8.28515625" style="115" customWidth="1"/>
    <col min="2572" max="2572" width="8.28515625" style="115" bestFit="1" customWidth="1"/>
    <col min="2573" max="2576" width="8.28515625" style="115" customWidth="1"/>
    <col min="2577" max="2577" width="8.28515625" style="115" bestFit="1" customWidth="1"/>
    <col min="2578" max="2816" width="11.42578125" style="115"/>
    <col min="2817" max="2818" width="0" style="115" hidden="1" customWidth="1"/>
    <col min="2819" max="2819" width="81.7109375" style="115" customWidth="1"/>
    <col min="2820" max="2826" width="8.28515625" style="115" bestFit="1" customWidth="1"/>
    <col min="2827" max="2827" width="8.28515625" style="115" customWidth="1"/>
    <col min="2828" max="2828" width="8.28515625" style="115" bestFit="1" customWidth="1"/>
    <col min="2829" max="2832" width="8.28515625" style="115" customWidth="1"/>
    <col min="2833" max="2833" width="8.28515625" style="115" bestFit="1" customWidth="1"/>
    <col min="2834" max="3072" width="11.42578125" style="115"/>
    <col min="3073" max="3074" width="0" style="115" hidden="1" customWidth="1"/>
    <col min="3075" max="3075" width="81.7109375" style="115" customWidth="1"/>
    <col min="3076" max="3082" width="8.28515625" style="115" bestFit="1" customWidth="1"/>
    <col min="3083" max="3083" width="8.28515625" style="115" customWidth="1"/>
    <col min="3084" max="3084" width="8.28515625" style="115" bestFit="1" customWidth="1"/>
    <col min="3085" max="3088" width="8.28515625" style="115" customWidth="1"/>
    <col min="3089" max="3089" width="8.28515625" style="115" bestFit="1" customWidth="1"/>
    <col min="3090" max="3328" width="11.42578125" style="115"/>
    <col min="3329" max="3330" width="0" style="115" hidden="1" customWidth="1"/>
    <col min="3331" max="3331" width="81.7109375" style="115" customWidth="1"/>
    <col min="3332" max="3338" width="8.28515625" style="115" bestFit="1" customWidth="1"/>
    <col min="3339" max="3339" width="8.28515625" style="115" customWidth="1"/>
    <col min="3340" max="3340" width="8.28515625" style="115" bestFit="1" customWidth="1"/>
    <col min="3341" max="3344" width="8.28515625" style="115" customWidth="1"/>
    <col min="3345" max="3345" width="8.28515625" style="115" bestFit="1" customWidth="1"/>
    <col min="3346" max="3584" width="11.42578125" style="115"/>
    <col min="3585" max="3586" width="0" style="115" hidden="1" customWidth="1"/>
    <col min="3587" max="3587" width="81.7109375" style="115" customWidth="1"/>
    <col min="3588" max="3594" width="8.28515625" style="115" bestFit="1" customWidth="1"/>
    <col min="3595" max="3595" width="8.28515625" style="115" customWidth="1"/>
    <col min="3596" max="3596" width="8.28515625" style="115" bestFit="1" customWidth="1"/>
    <col min="3597" max="3600" width="8.28515625" style="115" customWidth="1"/>
    <col min="3601" max="3601" width="8.28515625" style="115" bestFit="1" customWidth="1"/>
    <col min="3602" max="3840" width="11.42578125" style="115"/>
    <col min="3841" max="3842" width="0" style="115" hidden="1" customWidth="1"/>
    <col min="3843" max="3843" width="81.7109375" style="115" customWidth="1"/>
    <col min="3844" max="3850" width="8.28515625" style="115" bestFit="1" customWidth="1"/>
    <col min="3851" max="3851" width="8.28515625" style="115" customWidth="1"/>
    <col min="3852" max="3852" width="8.28515625" style="115" bestFit="1" customWidth="1"/>
    <col min="3853" max="3856" width="8.28515625" style="115" customWidth="1"/>
    <col min="3857" max="3857" width="8.28515625" style="115" bestFit="1" customWidth="1"/>
    <col min="3858" max="4096" width="11.42578125" style="115"/>
    <col min="4097" max="4098" width="0" style="115" hidden="1" customWidth="1"/>
    <col min="4099" max="4099" width="81.7109375" style="115" customWidth="1"/>
    <col min="4100" max="4106" width="8.28515625" style="115" bestFit="1" customWidth="1"/>
    <col min="4107" max="4107" width="8.28515625" style="115" customWidth="1"/>
    <col min="4108" max="4108" width="8.28515625" style="115" bestFit="1" customWidth="1"/>
    <col min="4109" max="4112" width="8.28515625" style="115" customWidth="1"/>
    <col min="4113" max="4113" width="8.28515625" style="115" bestFit="1" customWidth="1"/>
    <col min="4114" max="4352" width="11.42578125" style="115"/>
    <col min="4353" max="4354" width="0" style="115" hidden="1" customWidth="1"/>
    <col min="4355" max="4355" width="81.7109375" style="115" customWidth="1"/>
    <col min="4356" max="4362" width="8.28515625" style="115" bestFit="1" customWidth="1"/>
    <col min="4363" max="4363" width="8.28515625" style="115" customWidth="1"/>
    <col min="4364" max="4364" width="8.28515625" style="115" bestFit="1" customWidth="1"/>
    <col min="4365" max="4368" width="8.28515625" style="115" customWidth="1"/>
    <col min="4369" max="4369" width="8.28515625" style="115" bestFit="1" customWidth="1"/>
    <col min="4370" max="4608" width="11.42578125" style="115"/>
    <col min="4609" max="4610" width="0" style="115" hidden="1" customWidth="1"/>
    <col min="4611" max="4611" width="81.7109375" style="115" customWidth="1"/>
    <col min="4612" max="4618" width="8.28515625" style="115" bestFit="1" customWidth="1"/>
    <col min="4619" max="4619" width="8.28515625" style="115" customWidth="1"/>
    <col min="4620" max="4620" width="8.28515625" style="115" bestFit="1" customWidth="1"/>
    <col min="4621" max="4624" width="8.28515625" style="115" customWidth="1"/>
    <col min="4625" max="4625" width="8.28515625" style="115" bestFit="1" customWidth="1"/>
    <col min="4626" max="4864" width="11.42578125" style="115"/>
    <col min="4865" max="4866" width="0" style="115" hidden="1" customWidth="1"/>
    <col min="4867" max="4867" width="81.7109375" style="115" customWidth="1"/>
    <col min="4868" max="4874" width="8.28515625" style="115" bestFit="1" customWidth="1"/>
    <col min="4875" max="4875" width="8.28515625" style="115" customWidth="1"/>
    <col min="4876" max="4876" width="8.28515625" style="115" bestFit="1" customWidth="1"/>
    <col min="4877" max="4880" width="8.28515625" style="115" customWidth="1"/>
    <col min="4881" max="4881" width="8.28515625" style="115" bestFit="1" customWidth="1"/>
    <col min="4882" max="5120" width="11.42578125" style="115"/>
    <col min="5121" max="5122" width="0" style="115" hidden="1" customWidth="1"/>
    <col min="5123" max="5123" width="81.7109375" style="115" customWidth="1"/>
    <col min="5124" max="5130" width="8.28515625" style="115" bestFit="1" customWidth="1"/>
    <col min="5131" max="5131" width="8.28515625" style="115" customWidth="1"/>
    <col min="5132" max="5132" width="8.28515625" style="115" bestFit="1" customWidth="1"/>
    <col min="5133" max="5136" width="8.28515625" style="115" customWidth="1"/>
    <col min="5137" max="5137" width="8.28515625" style="115" bestFit="1" customWidth="1"/>
    <col min="5138" max="5376" width="11.42578125" style="115"/>
    <col min="5377" max="5378" width="0" style="115" hidden="1" customWidth="1"/>
    <col min="5379" max="5379" width="81.7109375" style="115" customWidth="1"/>
    <col min="5380" max="5386" width="8.28515625" style="115" bestFit="1" customWidth="1"/>
    <col min="5387" max="5387" width="8.28515625" style="115" customWidth="1"/>
    <col min="5388" max="5388" width="8.28515625" style="115" bestFit="1" customWidth="1"/>
    <col min="5389" max="5392" width="8.28515625" style="115" customWidth="1"/>
    <col min="5393" max="5393" width="8.28515625" style="115" bestFit="1" customWidth="1"/>
    <col min="5394" max="5632" width="11.42578125" style="115"/>
    <col min="5633" max="5634" width="0" style="115" hidden="1" customWidth="1"/>
    <col min="5635" max="5635" width="81.7109375" style="115" customWidth="1"/>
    <col min="5636" max="5642" width="8.28515625" style="115" bestFit="1" customWidth="1"/>
    <col min="5643" max="5643" width="8.28515625" style="115" customWidth="1"/>
    <col min="5644" max="5644" width="8.28515625" style="115" bestFit="1" customWidth="1"/>
    <col min="5645" max="5648" width="8.28515625" style="115" customWidth="1"/>
    <col min="5649" max="5649" width="8.28515625" style="115" bestFit="1" customWidth="1"/>
    <col min="5650" max="5888" width="11.42578125" style="115"/>
    <col min="5889" max="5890" width="0" style="115" hidden="1" customWidth="1"/>
    <col min="5891" max="5891" width="81.7109375" style="115" customWidth="1"/>
    <col min="5892" max="5898" width="8.28515625" style="115" bestFit="1" customWidth="1"/>
    <col min="5899" max="5899" width="8.28515625" style="115" customWidth="1"/>
    <col min="5900" max="5900" width="8.28515625" style="115" bestFit="1" customWidth="1"/>
    <col min="5901" max="5904" width="8.28515625" style="115" customWidth="1"/>
    <col min="5905" max="5905" width="8.28515625" style="115" bestFit="1" customWidth="1"/>
    <col min="5906" max="6144" width="11.42578125" style="115"/>
    <col min="6145" max="6146" width="0" style="115" hidden="1" customWidth="1"/>
    <col min="6147" max="6147" width="81.7109375" style="115" customWidth="1"/>
    <col min="6148" max="6154" width="8.28515625" style="115" bestFit="1" customWidth="1"/>
    <col min="6155" max="6155" width="8.28515625" style="115" customWidth="1"/>
    <col min="6156" max="6156" width="8.28515625" style="115" bestFit="1" customWidth="1"/>
    <col min="6157" max="6160" width="8.28515625" style="115" customWidth="1"/>
    <col min="6161" max="6161" width="8.28515625" style="115" bestFit="1" customWidth="1"/>
    <col min="6162" max="6400" width="11.42578125" style="115"/>
    <col min="6401" max="6402" width="0" style="115" hidden="1" customWidth="1"/>
    <col min="6403" max="6403" width="81.7109375" style="115" customWidth="1"/>
    <col min="6404" max="6410" width="8.28515625" style="115" bestFit="1" customWidth="1"/>
    <col min="6411" max="6411" width="8.28515625" style="115" customWidth="1"/>
    <col min="6412" max="6412" width="8.28515625" style="115" bestFit="1" customWidth="1"/>
    <col min="6413" max="6416" width="8.28515625" style="115" customWidth="1"/>
    <col min="6417" max="6417" width="8.28515625" style="115" bestFit="1" customWidth="1"/>
    <col min="6418" max="6656" width="11.42578125" style="115"/>
    <col min="6657" max="6658" width="0" style="115" hidden="1" customWidth="1"/>
    <col min="6659" max="6659" width="81.7109375" style="115" customWidth="1"/>
    <col min="6660" max="6666" width="8.28515625" style="115" bestFit="1" customWidth="1"/>
    <col min="6667" max="6667" width="8.28515625" style="115" customWidth="1"/>
    <col min="6668" max="6668" width="8.28515625" style="115" bestFit="1" customWidth="1"/>
    <col min="6669" max="6672" width="8.28515625" style="115" customWidth="1"/>
    <col min="6673" max="6673" width="8.28515625" style="115" bestFit="1" customWidth="1"/>
    <col min="6674" max="6912" width="11.42578125" style="115"/>
    <col min="6913" max="6914" width="0" style="115" hidden="1" customWidth="1"/>
    <col min="6915" max="6915" width="81.7109375" style="115" customWidth="1"/>
    <col min="6916" max="6922" width="8.28515625" style="115" bestFit="1" customWidth="1"/>
    <col min="6923" max="6923" width="8.28515625" style="115" customWidth="1"/>
    <col min="6924" max="6924" width="8.28515625" style="115" bestFit="1" customWidth="1"/>
    <col min="6925" max="6928" width="8.28515625" style="115" customWidth="1"/>
    <col min="6929" max="6929" width="8.28515625" style="115" bestFit="1" customWidth="1"/>
    <col min="6930" max="7168" width="11.42578125" style="115"/>
    <col min="7169" max="7170" width="0" style="115" hidden="1" customWidth="1"/>
    <col min="7171" max="7171" width="81.7109375" style="115" customWidth="1"/>
    <col min="7172" max="7178" width="8.28515625" style="115" bestFit="1" customWidth="1"/>
    <col min="7179" max="7179" width="8.28515625" style="115" customWidth="1"/>
    <col min="7180" max="7180" width="8.28515625" style="115" bestFit="1" customWidth="1"/>
    <col min="7181" max="7184" width="8.28515625" style="115" customWidth="1"/>
    <col min="7185" max="7185" width="8.28515625" style="115" bestFit="1" customWidth="1"/>
    <col min="7186" max="7424" width="11.42578125" style="115"/>
    <col min="7425" max="7426" width="0" style="115" hidden="1" customWidth="1"/>
    <col min="7427" max="7427" width="81.7109375" style="115" customWidth="1"/>
    <col min="7428" max="7434" width="8.28515625" style="115" bestFit="1" customWidth="1"/>
    <col min="7435" max="7435" width="8.28515625" style="115" customWidth="1"/>
    <col min="7436" max="7436" width="8.28515625" style="115" bestFit="1" customWidth="1"/>
    <col min="7437" max="7440" width="8.28515625" style="115" customWidth="1"/>
    <col min="7441" max="7441" width="8.28515625" style="115" bestFit="1" customWidth="1"/>
    <col min="7442" max="7680" width="11.42578125" style="115"/>
    <col min="7681" max="7682" width="0" style="115" hidden="1" customWidth="1"/>
    <col min="7683" max="7683" width="81.7109375" style="115" customWidth="1"/>
    <col min="7684" max="7690" width="8.28515625" style="115" bestFit="1" customWidth="1"/>
    <col min="7691" max="7691" width="8.28515625" style="115" customWidth="1"/>
    <col min="7692" max="7692" width="8.28515625" style="115" bestFit="1" customWidth="1"/>
    <col min="7693" max="7696" width="8.28515625" style="115" customWidth="1"/>
    <col min="7697" max="7697" width="8.28515625" style="115" bestFit="1" customWidth="1"/>
    <col min="7698" max="7936" width="11.42578125" style="115"/>
    <col min="7937" max="7938" width="0" style="115" hidden="1" customWidth="1"/>
    <col min="7939" max="7939" width="81.7109375" style="115" customWidth="1"/>
    <col min="7940" max="7946" width="8.28515625" style="115" bestFit="1" customWidth="1"/>
    <col min="7947" max="7947" width="8.28515625" style="115" customWidth="1"/>
    <col min="7948" max="7948" width="8.28515625" style="115" bestFit="1" customWidth="1"/>
    <col min="7949" max="7952" width="8.28515625" style="115" customWidth="1"/>
    <col min="7953" max="7953" width="8.28515625" style="115" bestFit="1" customWidth="1"/>
    <col min="7954" max="8192" width="11.42578125" style="115"/>
    <col min="8193" max="8194" width="0" style="115" hidden="1" customWidth="1"/>
    <col min="8195" max="8195" width="81.7109375" style="115" customWidth="1"/>
    <col min="8196" max="8202" width="8.28515625" style="115" bestFit="1" customWidth="1"/>
    <col min="8203" max="8203" width="8.28515625" style="115" customWidth="1"/>
    <col min="8204" max="8204" width="8.28515625" style="115" bestFit="1" customWidth="1"/>
    <col min="8205" max="8208" width="8.28515625" style="115" customWidth="1"/>
    <col min="8209" max="8209" width="8.28515625" style="115" bestFit="1" customWidth="1"/>
    <col min="8210" max="8448" width="11.42578125" style="115"/>
    <col min="8449" max="8450" width="0" style="115" hidden="1" customWidth="1"/>
    <col min="8451" max="8451" width="81.7109375" style="115" customWidth="1"/>
    <col min="8452" max="8458" width="8.28515625" style="115" bestFit="1" customWidth="1"/>
    <col min="8459" max="8459" width="8.28515625" style="115" customWidth="1"/>
    <col min="8460" max="8460" width="8.28515625" style="115" bestFit="1" customWidth="1"/>
    <col min="8461" max="8464" width="8.28515625" style="115" customWidth="1"/>
    <col min="8465" max="8465" width="8.28515625" style="115" bestFit="1" customWidth="1"/>
    <col min="8466" max="8704" width="11.42578125" style="115"/>
    <col min="8705" max="8706" width="0" style="115" hidden="1" customWidth="1"/>
    <col min="8707" max="8707" width="81.7109375" style="115" customWidth="1"/>
    <col min="8708" max="8714" width="8.28515625" style="115" bestFit="1" customWidth="1"/>
    <col min="8715" max="8715" width="8.28515625" style="115" customWidth="1"/>
    <col min="8716" max="8716" width="8.28515625" style="115" bestFit="1" customWidth="1"/>
    <col min="8717" max="8720" width="8.28515625" style="115" customWidth="1"/>
    <col min="8721" max="8721" width="8.28515625" style="115" bestFit="1" customWidth="1"/>
    <col min="8722" max="8960" width="11.42578125" style="115"/>
    <col min="8961" max="8962" width="0" style="115" hidden="1" customWidth="1"/>
    <col min="8963" max="8963" width="81.7109375" style="115" customWidth="1"/>
    <col min="8964" max="8970" width="8.28515625" style="115" bestFit="1" customWidth="1"/>
    <col min="8971" max="8971" width="8.28515625" style="115" customWidth="1"/>
    <col min="8972" max="8972" width="8.28515625" style="115" bestFit="1" customWidth="1"/>
    <col min="8973" max="8976" width="8.28515625" style="115" customWidth="1"/>
    <col min="8977" max="8977" width="8.28515625" style="115" bestFit="1" customWidth="1"/>
    <col min="8978" max="9216" width="11.42578125" style="115"/>
    <col min="9217" max="9218" width="0" style="115" hidden="1" customWidth="1"/>
    <col min="9219" max="9219" width="81.7109375" style="115" customWidth="1"/>
    <col min="9220" max="9226" width="8.28515625" style="115" bestFit="1" customWidth="1"/>
    <col min="9227" max="9227" width="8.28515625" style="115" customWidth="1"/>
    <col min="9228" max="9228" width="8.28515625" style="115" bestFit="1" customWidth="1"/>
    <col min="9229" max="9232" width="8.28515625" style="115" customWidth="1"/>
    <col min="9233" max="9233" width="8.28515625" style="115" bestFit="1" customWidth="1"/>
    <col min="9234" max="9472" width="11.42578125" style="115"/>
    <col min="9473" max="9474" width="0" style="115" hidden="1" customWidth="1"/>
    <col min="9475" max="9475" width="81.7109375" style="115" customWidth="1"/>
    <col min="9476" max="9482" width="8.28515625" style="115" bestFit="1" customWidth="1"/>
    <col min="9483" max="9483" width="8.28515625" style="115" customWidth="1"/>
    <col min="9484" max="9484" width="8.28515625" style="115" bestFit="1" customWidth="1"/>
    <col min="9485" max="9488" width="8.28515625" style="115" customWidth="1"/>
    <col min="9489" max="9489" width="8.28515625" style="115" bestFit="1" customWidth="1"/>
    <col min="9490" max="9728" width="11.42578125" style="115"/>
    <col min="9729" max="9730" width="0" style="115" hidden="1" customWidth="1"/>
    <col min="9731" max="9731" width="81.7109375" style="115" customWidth="1"/>
    <col min="9732" max="9738" width="8.28515625" style="115" bestFit="1" customWidth="1"/>
    <col min="9739" max="9739" width="8.28515625" style="115" customWidth="1"/>
    <col min="9740" max="9740" width="8.28515625" style="115" bestFit="1" customWidth="1"/>
    <col min="9741" max="9744" width="8.28515625" style="115" customWidth="1"/>
    <col min="9745" max="9745" width="8.28515625" style="115" bestFit="1" customWidth="1"/>
    <col min="9746" max="9984" width="11.42578125" style="115"/>
    <col min="9985" max="9986" width="0" style="115" hidden="1" customWidth="1"/>
    <col min="9987" max="9987" width="81.7109375" style="115" customWidth="1"/>
    <col min="9988" max="9994" width="8.28515625" style="115" bestFit="1" customWidth="1"/>
    <col min="9995" max="9995" width="8.28515625" style="115" customWidth="1"/>
    <col min="9996" max="9996" width="8.28515625" style="115" bestFit="1" customWidth="1"/>
    <col min="9997" max="10000" width="8.28515625" style="115" customWidth="1"/>
    <col min="10001" max="10001" width="8.28515625" style="115" bestFit="1" customWidth="1"/>
    <col min="10002" max="10240" width="11.42578125" style="115"/>
    <col min="10241" max="10242" width="0" style="115" hidden="1" customWidth="1"/>
    <col min="10243" max="10243" width="81.7109375" style="115" customWidth="1"/>
    <col min="10244" max="10250" width="8.28515625" style="115" bestFit="1" customWidth="1"/>
    <col min="10251" max="10251" width="8.28515625" style="115" customWidth="1"/>
    <col min="10252" max="10252" width="8.28515625" style="115" bestFit="1" customWidth="1"/>
    <col min="10253" max="10256" width="8.28515625" style="115" customWidth="1"/>
    <col min="10257" max="10257" width="8.28515625" style="115" bestFit="1" customWidth="1"/>
    <col min="10258" max="10496" width="11.42578125" style="115"/>
    <col min="10497" max="10498" width="0" style="115" hidden="1" customWidth="1"/>
    <col min="10499" max="10499" width="81.7109375" style="115" customWidth="1"/>
    <col min="10500" max="10506" width="8.28515625" style="115" bestFit="1" customWidth="1"/>
    <col min="10507" max="10507" width="8.28515625" style="115" customWidth="1"/>
    <col min="10508" max="10508" width="8.28515625" style="115" bestFit="1" customWidth="1"/>
    <col min="10509" max="10512" width="8.28515625" style="115" customWidth="1"/>
    <col min="10513" max="10513" width="8.28515625" style="115" bestFit="1" customWidth="1"/>
    <col min="10514" max="10752" width="11.42578125" style="115"/>
    <col min="10753" max="10754" width="0" style="115" hidden="1" customWidth="1"/>
    <col min="10755" max="10755" width="81.7109375" style="115" customWidth="1"/>
    <col min="10756" max="10762" width="8.28515625" style="115" bestFit="1" customWidth="1"/>
    <col min="10763" max="10763" width="8.28515625" style="115" customWidth="1"/>
    <col min="10764" max="10764" width="8.28515625" style="115" bestFit="1" customWidth="1"/>
    <col min="10765" max="10768" width="8.28515625" style="115" customWidth="1"/>
    <col min="10769" max="10769" width="8.28515625" style="115" bestFit="1" customWidth="1"/>
    <col min="10770" max="11008" width="11.42578125" style="115"/>
    <col min="11009" max="11010" width="0" style="115" hidden="1" customWidth="1"/>
    <col min="11011" max="11011" width="81.7109375" style="115" customWidth="1"/>
    <col min="11012" max="11018" width="8.28515625" style="115" bestFit="1" customWidth="1"/>
    <col min="11019" max="11019" width="8.28515625" style="115" customWidth="1"/>
    <col min="11020" max="11020" width="8.28515625" style="115" bestFit="1" customWidth="1"/>
    <col min="11021" max="11024" width="8.28515625" style="115" customWidth="1"/>
    <col min="11025" max="11025" width="8.28515625" style="115" bestFit="1" customWidth="1"/>
    <col min="11026" max="11264" width="11.42578125" style="115"/>
    <col min="11265" max="11266" width="0" style="115" hidden="1" customWidth="1"/>
    <col min="11267" max="11267" width="81.7109375" style="115" customWidth="1"/>
    <col min="11268" max="11274" width="8.28515625" style="115" bestFit="1" customWidth="1"/>
    <col min="11275" max="11275" width="8.28515625" style="115" customWidth="1"/>
    <col min="11276" max="11276" width="8.28515625" style="115" bestFit="1" customWidth="1"/>
    <col min="11277" max="11280" width="8.28515625" style="115" customWidth="1"/>
    <col min="11281" max="11281" width="8.28515625" style="115" bestFit="1" customWidth="1"/>
    <col min="11282" max="11520" width="11.42578125" style="115"/>
    <col min="11521" max="11522" width="0" style="115" hidden="1" customWidth="1"/>
    <col min="11523" max="11523" width="81.7109375" style="115" customWidth="1"/>
    <col min="11524" max="11530" width="8.28515625" style="115" bestFit="1" customWidth="1"/>
    <col min="11531" max="11531" width="8.28515625" style="115" customWidth="1"/>
    <col min="11532" max="11532" width="8.28515625" style="115" bestFit="1" customWidth="1"/>
    <col min="11533" max="11536" width="8.28515625" style="115" customWidth="1"/>
    <col min="11537" max="11537" width="8.28515625" style="115" bestFit="1" customWidth="1"/>
    <col min="11538" max="11776" width="11.42578125" style="115"/>
    <col min="11777" max="11778" width="0" style="115" hidden="1" customWidth="1"/>
    <col min="11779" max="11779" width="81.7109375" style="115" customWidth="1"/>
    <col min="11780" max="11786" width="8.28515625" style="115" bestFit="1" customWidth="1"/>
    <col min="11787" max="11787" width="8.28515625" style="115" customWidth="1"/>
    <col min="11788" max="11788" width="8.28515625" style="115" bestFit="1" customWidth="1"/>
    <col min="11789" max="11792" width="8.28515625" style="115" customWidth="1"/>
    <col min="11793" max="11793" width="8.28515625" style="115" bestFit="1" customWidth="1"/>
    <col min="11794" max="12032" width="11.42578125" style="115"/>
    <col min="12033" max="12034" width="0" style="115" hidden="1" customWidth="1"/>
    <col min="12035" max="12035" width="81.7109375" style="115" customWidth="1"/>
    <col min="12036" max="12042" width="8.28515625" style="115" bestFit="1" customWidth="1"/>
    <col min="12043" max="12043" width="8.28515625" style="115" customWidth="1"/>
    <col min="12044" max="12044" width="8.28515625" style="115" bestFit="1" customWidth="1"/>
    <col min="12045" max="12048" width="8.28515625" style="115" customWidth="1"/>
    <col min="12049" max="12049" width="8.28515625" style="115" bestFit="1" customWidth="1"/>
    <col min="12050" max="12288" width="11.42578125" style="115"/>
    <col min="12289" max="12290" width="0" style="115" hidden="1" customWidth="1"/>
    <col min="12291" max="12291" width="81.7109375" style="115" customWidth="1"/>
    <col min="12292" max="12298" width="8.28515625" style="115" bestFit="1" customWidth="1"/>
    <col min="12299" max="12299" width="8.28515625" style="115" customWidth="1"/>
    <col min="12300" max="12300" width="8.28515625" style="115" bestFit="1" customWidth="1"/>
    <col min="12301" max="12304" width="8.28515625" style="115" customWidth="1"/>
    <col min="12305" max="12305" width="8.28515625" style="115" bestFit="1" customWidth="1"/>
    <col min="12306" max="12544" width="11.42578125" style="115"/>
    <col min="12545" max="12546" width="0" style="115" hidden="1" customWidth="1"/>
    <col min="12547" max="12547" width="81.7109375" style="115" customWidth="1"/>
    <col min="12548" max="12554" width="8.28515625" style="115" bestFit="1" customWidth="1"/>
    <col min="12555" max="12555" width="8.28515625" style="115" customWidth="1"/>
    <col min="12556" max="12556" width="8.28515625" style="115" bestFit="1" customWidth="1"/>
    <col min="12557" max="12560" width="8.28515625" style="115" customWidth="1"/>
    <col min="12561" max="12561" width="8.28515625" style="115" bestFit="1" customWidth="1"/>
    <col min="12562" max="12800" width="11.42578125" style="115"/>
    <col min="12801" max="12802" width="0" style="115" hidden="1" customWidth="1"/>
    <col min="12803" max="12803" width="81.7109375" style="115" customWidth="1"/>
    <col min="12804" max="12810" width="8.28515625" style="115" bestFit="1" customWidth="1"/>
    <col min="12811" max="12811" width="8.28515625" style="115" customWidth="1"/>
    <col min="12812" max="12812" width="8.28515625" style="115" bestFit="1" customWidth="1"/>
    <col min="12813" max="12816" width="8.28515625" style="115" customWidth="1"/>
    <col min="12817" max="12817" width="8.28515625" style="115" bestFit="1" customWidth="1"/>
    <col min="12818" max="13056" width="11.42578125" style="115"/>
    <col min="13057" max="13058" width="0" style="115" hidden="1" customWidth="1"/>
    <col min="13059" max="13059" width="81.7109375" style="115" customWidth="1"/>
    <col min="13060" max="13066" width="8.28515625" style="115" bestFit="1" customWidth="1"/>
    <col min="13067" max="13067" width="8.28515625" style="115" customWidth="1"/>
    <col min="13068" max="13068" width="8.28515625" style="115" bestFit="1" customWidth="1"/>
    <col min="13069" max="13072" width="8.28515625" style="115" customWidth="1"/>
    <col min="13073" max="13073" width="8.28515625" style="115" bestFit="1" customWidth="1"/>
    <col min="13074" max="13312" width="11.42578125" style="115"/>
    <col min="13313" max="13314" width="0" style="115" hidden="1" customWidth="1"/>
    <col min="13315" max="13315" width="81.7109375" style="115" customWidth="1"/>
    <col min="13316" max="13322" width="8.28515625" style="115" bestFit="1" customWidth="1"/>
    <col min="13323" max="13323" width="8.28515625" style="115" customWidth="1"/>
    <col min="13324" max="13324" width="8.28515625" style="115" bestFit="1" customWidth="1"/>
    <col min="13325" max="13328" width="8.28515625" style="115" customWidth="1"/>
    <col min="13329" max="13329" width="8.28515625" style="115" bestFit="1" customWidth="1"/>
    <col min="13330" max="13568" width="11.42578125" style="115"/>
    <col min="13569" max="13570" width="0" style="115" hidden="1" customWidth="1"/>
    <col min="13571" max="13571" width="81.7109375" style="115" customWidth="1"/>
    <col min="13572" max="13578" width="8.28515625" style="115" bestFit="1" customWidth="1"/>
    <col min="13579" max="13579" width="8.28515625" style="115" customWidth="1"/>
    <col min="13580" max="13580" width="8.28515625" style="115" bestFit="1" customWidth="1"/>
    <col min="13581" max="13584" width="8.28515625" style="115" customWidth="1"/>
    <col min="13585" max="13585" width="8.28515625" style="115" bestFit="1" customWidth="1"/>
    <col min="13586" max="13824" width="11.42578125" style="115"/>
    <col min="13825" max="13826" width="0" style="115" hidden="1" customWidth="1"/>
    <col min="13827" max="13827" width="81.7109375" style="115" customWidth="1"/>
    <col min="13828" max="13834" width="8.28515625" style="115" bestFit="1" customWidth="1"/>
    <col min="13835" max="13835" width="8.28515625" style="115" customWidth="1"/>
    <col min="13836" max="13836" width="8.28515625" style="115" bestFit="1" customWidth="1"/>
    <col min="13837" max="13840" width="8.28515625" style="115" customWidth="1"/>
    <col min="13841" max="13841" width="8.28515625" style="115" bestFit="1" customWidth="1"/>
    <col min="13842" max="14080" width="11.42578125" style="115"/>
    <col min="14081" max="14082" width="0" style="115" hidden="1" customWidth="1"/>
    <col min="14083" max="14083" width="81.7109375" style="115" customWidth="1"/>
    <col min="14084" max="14090" width="8.28515625" style="115" bestFit="1" customWidth="1"/>
    <col min="14091" max="14091" width="8.28515625" style="115" customWidth="1"/>
    <col min="14092" max="14092" width="8.28515625" style="115" bestFit="1" customWidth="1"/>
    <col min="14093" max="14096" width="8.28515625" style="115" customWidth="1"/>
    <col min="14097" max="14097" width="8.28515625" style="115" bestFit="1" customWidth="1"/>
    <col min="14098" max="14336" width="11.42578125" style="115"/>
    <col min="14337" max="14338" width="0" style="115" hidden="1" customWidth="1"/>
    <col min="14339" max="14339" width="81.7109375" style="115" customWidth="1"/>
    <col min="14340" max="14346" width="8.28515625" style="115" bestFit="1" customWidth="1"/>
    <col min="14347" max="14347" width="8.28515625" style="115" customWidth="1"/>
    <col min="14348" max="14348" width="8.28515625" style="115" bestFit="1" customWidth="1"/>
    <col min="14349" max="14352" width="8.28515625" style="115" customWidth="1"/>
    <col min="14353" max="14353" width="8.28515625" style="115" bestFit="1" customWidth="1"/>
    <col min="14354" max="14592" width="11.42578125" style="115"/>
    <col min="14593" max="14594" width="0" style="115" hidden="1" customWidth="1"/>
    <col min="14595" max="14595" width="81.7109375" style="115" customWidth="1"/>
    <col min="14596" max="14602" width="8.28515625" style="115" bestFit="1" customWidth="1"/>
    <col min="14603" max="14603" width="8.28515625" style="115" customWidth="1"/>
    <col min="14604" max="14604" width="8.28515625" style="115" bestFit="1" customWidth="1"/>
    <col min="14605" max="14608" width="8.28515625" style="115" customWidth="1"/>
    <col min="14609" max="14609" width="8.28515625" style="115" bestFit="1" customWidth="1"/>
    <col min="14610" max="14848" width="11.42578125" style="115"/>
    <col min="14849" max="14850" width="0" style="115" hidden="1" customWidth="1"/>
    <col min="14851" max="14851" width="81.7109375" style="115" customWidth="1"/>
    <col min="14852" max="14858" width="8.28515625" style="115" bestFit="1" customWidth="1"/>
    <col min="14859" max="14859" width="8.28515625" style="115" customWidth="1"/>
    <col min="14860" max="14860" width="8.28515625" style="115" bestFit="1" customWidth="1"/>
    <col min="14861" max="14864" width="8.28515625" style="115" customWidth="1"/>
    <col min="14865" max="14865" width="8.28515625" style="115" bestFit="1" customWidth="1"/>
    <col min="14866" max="15104" width="11.42578125" style="115"/>
    <col min="15105" max="15106" width="0" style="115" hidden="1" customWidth="1"/>
    <col min="15107" max="15107" width="81.7109375" style="115" customWidth="1"/>
    <col min="15108" max="15114" width="8.28515625" style="115" bestFit="1" customWidth="1"/>
    <col min="15115" max="15115" width="8.28515625" style="115" customWidth="1"/>
    <col min="15116" max="15116" width="8.28515625" style="115" bestFit="1" customWidth="1"/>
    <col min="15117" max="15120" width="8.28515625" style="115" customWidth="1"/>
    <col min="15121" max="15121" width="8.28515625" style="115" bestFit="1" customWidth="1"/>
    <col min="15122" max="15360" width="11.42578125" style="115"/>
    <col min="15361" max="15362" width="0" style="115" hidden="1" customWidth="1"/>
    <col min="15363" max="15363" width="81.7109375" style="115" customWidth="1"/>
    <col min="15364" max="15370" width="8.28515625" style="115" bestFit="1" customWidth="1"/>
    <col min="15371" max="15371" width="8.28515625" style="115" customWidth="1"/>
    <col min="15372" max="15372" width="8.28515625" style="115" bestFit="1" customWidth="1"/>
    <col min="15373" max="15376" width="8.28515625" style="115" customWidth="1"/>
    <col min="15377" max="15377" width="8.28515625" style="115" bestFit="1" customWidth="1"/>
    <col min="15378" max="15616" width="11.42578125" style="115"/>
    <col min="15617" max="15618" width="0" style="115" hidden="1" customWidth="1"/>
    <col min="15619" max="15619" width="81.7109375" style="115" customWidth="1"/>
    <col min="15620" max="15626" width="8.28515625" style="115" bestFit="1" customWidth="1"/>
    <col min="15627" max="15627" width="8.28515625" style="115" customWidth="1"/>
    <col min="15628" max="15628" width="8.28515625" style="115" bestFit="1" customWidth="1"/>
    <col min="15629" max="15632" width="8.28515625" style="115" customWidth="1"/>
    <col min="15633" max="15633" width="8.28515625" style="115" bestFit="1" customWidth="1"/>
    <col min="15634" max="15872" width="11.42578125" style="115"/>
    <col min="15873" max="15874" width="0" style="115" hidden="1" customWidth="1"/>
    <col min="15875" max="15875" width="81.7109375" style="115" customWidth="1"/>
    <col min="15876" max="15882" width="8.28515625" style="115" bestFit="1" customWidth="1"/>
    <col min="15883" max="15883" width="8.28515625" style="115" customWidth="1"/>
    <col min="15884" max="15884" width="8.28515625" style="115" bestFit="1" customWidth="1"/>
    <col min="15885" max="15888" width="8.28515625" style="115" customWidth="1"/>
    <col min="15889" max="15889" width="8.28515625" style="115" bestFit="1" customWidth="1"/>
    <col min="15890" max="16128" width="11.42578125" style="115"/>
    <col min="16129" max="16130" width="0" style="115" hidden="1" customWidth="1"/>
    <col min="16131" max="16131" width="81.7109375" style="115" customWidth="1"/>
    <col min="16132" max="16138" width="8.28515625" style="115" bestFit="1" customWidth="1"/>
    <col min="16139" max="16139" width="8.28515625" style="115" customWidth="1"/>
    <col min="16140" max="16140" width="8.28515625" style="115" bestFit="1" customWidth="1"/>
    <col min="16141" max="16144" width="8.28515625" style="115" customWidth="1"/>
    <col min="16145" max="16145" width="8.28515625" style="115" bestFit="1" customWidth="1"/>
    <col min="16146" max="16384" width="11.42578125" style="115"/>
  </cols>
  <sheetData>
    <row r="1" spans="1:17" ht="15" customHeight="1" x14ac:dyDescent="0.2">
      <c r="A1" s="498"/>
      <c r="B1" s="498"/>
      <c r="C1" s="761"/>
      <c r="D1" s="761"/>
      <c r="E1" s="761"/>
      <c r="F1" s="761"/>
      <c r="G1" s="761"/>
      <c r="H1" s="761"/>
      <c r="I1" s="761"/>
      <c r="J1" s="761"/>
      <c r="K1" s="761"/>
      <c r="L1" s="761"/>
      <c r="M1" s="761"/>
      <c r="N1" s="761"/>
      <c r="O1" s="761"/>
      <c r="P1" s="761"/>
      <c r="Q1" s="761"/>
    </row>
    <row r="2" spans="1:17" ht="15" customHeight="1" x14ac:dyDescent="0.2">
      <c r="A2" s="756" t="s">
        <v>377</v>
      </c>
      <c r="B2" s="756"/>
      <c r="C2" s="756"/>
      <c r="D2" s="756"/>
      <c r="E2" s="756"/>
      <c r="F2" s="756"/>
      <c r="G2" s="756"/>
      <c r="H2" s="756"/>
      <c r="I2" s="756"/>
      <c r="J2" s="756"/>
      <c r="K2" s="756"/>
      <c r="L2" s="756"/>
      <c r="M2" s="756"/>
      <c r="N2" s="756"/>
      <c r="O2" s="756"/>
      <c r="P2" s="756"/>
      <c r="Q2" s="756"/>
    </row>
    <row r="3" spans="1:17" ht="15" customHeight="1" x14ac:dyDescent="0.2">
      <c r="A3" s="498"/>
      <c r="B3" s="498"/>
      <c r="C3" s="756" t="s">
        <v>670</v>
      </c>
      <c r="D3" s="756"/>
      <c r="E3" s="756"/>
      <c r="F3" s="756"/>
      <c r="G3" s="756"/>
      <c r="H3" s="756"/>
      <c r="I3" s="756"/>
      <c r="J3" s="756"/>
      <c r="K3" s="756"/>
      <c r="L3" s="756"/>
      <c r="M3" s="756"/>
      <c r="N3" s="756"/>
      <c r="O3" s="756"/>
      <c r="P3" s="756"/>
      <c r="Q3" s="756"/>
    </row>
    <row r="4" spans="1:17" ht="15" customHeight="1" x14ac:dyDescent="0.2">
      <c r="A4" s="762"/>
      <c r="B4" s="756"/>
      <c r="C4" s="756"/>
      <c r="D4" s="756"/>
      <c r="E4" s="756"/>
      <c r="F4" s="756"/>
      <c r="G4" s="756"/>
      <c r="H4" s="756"/>
      <c r="I4" s="756"/>
      <c r="J4" s="756"/>
      <c r="K4" s="756"/>
      <c r="L4" s="756"/>
      <c r="M4" s="756"/>
      <c r="N4" s="756"/>
      <c r="O4" s="756"/>
      <c r="P4" s="756"/>
      <c r="Q4" s="756"/>
    </row>
    <row r="5" spans="1:17" s="118" customFormat="1" ht="15" customHeight="1" thickBot="1" x14ac:dyDescent="0.25">
      <c r="A5" s="116"/>
      <c r="B5" s="117"/>
      <c r="C5" s="117"/>
      <c r="D5" s="117"/>
      <c r="E5" s="117"/>
      <c r="F5" s="117"/>
      <c r="G5" s="117"/>
      <c r="H5" s="117"/>
      <c r="I5" s="117"/>
      <c r="J5" s="117"/>
      <c r="K5" s="117"/>
      <c r="L5" s="117"/>
      <c r="M5" s="117"/>
      <c r="N5" s="117"/>
      <c r="O5" s="117"/>
      <c r="P5" s="117"/>
      <c r="Q5" s="117"/>
    </row>
    <row r="6" spans="1:17" s="119" customFormat="1" ht="30" customHeight="1" thickTop="1" thickBot="1" x14ac:dyDescent="0.3">
      <c r="A6" s="97"/>
      <c r="B6" s="97"/>
      <c r="C6" s="662"/>
      <c r="D6" s="657" t="s">
        <v>594</v>
      </c>
      <c r="E6" s="657" t="s">
        <v>595</v>
      </c>
      <c r="F6" s="657" t="s">
        <v>596</v>
      </c>
      <c r="G6" s="657" t="s">
        <v>597</v>
      </c>
      <c r="H6" s="657" t="s">
        <v>598</v>
      </c>
      <c r="I6" s="663" t="s">
        <v>599</v>
      </c>
      <c r="J6" s="663" t="s">
        <v>600</v>
      </c>
      <c r="K6" s="663" t="s">
        <v>601</v>
      </c>
      <c r="L6" s="663" t="s">
        <v>602</v>
      </c>
      <c r="M6" s="663" t="s">
        <v>603</v>
      </c>
      <c r="N6" s="663" t="s">
        <v>604</v>
      </c>
      <c r="O6" s="664" t="s">
        <v>671</v>
      </c>
      <c r="P6" s="663" t="s">
        <v>605</v>
      </c>
      <c r="Q6" s="664" t="s">
        <v>606</v>
      </c>
    </row>
    <row r="7" spans="1:17" ht="15" customHeight="1" thickTop="1" thickBot="1" x14ac:dyDescent="0.25">
      <c r="A7" s="97"/>
      <c r="B7" s="97"/>
      <c r="C7" s="97"/>
      <c r="D7" s="97"/>
      <c r="E7" s="97"/>
      <c r="F7" s="97"/>
      <c r="G7" s="97"/>
      <c r="H7" s="97"/>
      <c r="I7" s="97"/>
      <c r="J7" s="97"/>
      <c r="K7" s="97"/>
      <c r="L7" s="97"/>
      <c r="M7" s="97"/>
      <c r="N7" s="97"/>
      <c r="O7" s="97"/>
      <c r="P7" s="97"/>
      <c r="Q7" s="97"/>
    </row>
    <row r="8" spans="1:17" s="121" customFormat="1" ht="15" customHeight="1" thickTop="1" thickBot="1" x14ac:dyDescent="0.3">
      <c r="A8" s="97"/>
      <c r="B8" s="120"/>
      <c r="C8" s="665" t="s">
        <v>478</v>
      </c>
      <c r="D8" s="666"/>
      <c r="E8" s="666"/>
      <c r="F8" s="666"/>
      <c r="G8" s="666"/>
      <c r="H8" s="666"/>
      <c r="I8" s="667"/>
      <c r="J8" s="667"/>
      <c r="K8" s="667"/>
      <c r="L8" s="667"/>
      <c r="M8" s="667"/>
      <c r="N8" s="667"/>
      <c r="O8" s="667"/>
      <c r="P8" s="667"/>
      <c r="Q8" s="667"/>
    </row>
    <row r="9" spans="1:17" ht="15" customHeight="1" thickTop="1" x14ac:dyDescent="0.2">
      <c r="A9" s="97" t="s">
        <v>672</v>
      </c>
      <c r="B9" s="122" t="s">
        <v>673</v>
      </c>
      <c r="C9" s="123" t="s">
        <v>674</v>
      </c>
      <c r="D9" s="124">
        <v>7.0000000000000007E-2</v>
      </c>
      <c r="E9" s="124">
        <v>6.8699999999999997E-2</v>
      </c>
      <c r="F9" s="124">
        <v>7.5700000000000003E-2</v>
      </c>
      <c r="G9" s="124">
        <v>7.2700000000000001E-2</v>
      </c>
      <c r="H9" s="124">
        <v>8.09E-2</v>
      </c>
      <c r="I9" s="124">
        <v>8.2199999999999995E-2</v>
      </c>
      <c r="J9" s="124">
        <v>6.6100000000000006E-2</v>
      </c>
      <c r="K9" s="124">
        <v>9.0499999999999997E-2</v>
      </c>
      <c r="L9" s="124">
        <v>9.06E-2</v>
      </c>
      <c r="M9" s="124">
        <v>8.9399999999999993E-2</v>
      </c>
      <c r="N9" s="124">
        <v>6.0651240949795474E-2</v>
      </c>
      <c r="O9" s="124">
        <v>7.9474496193670127E-2</v>
      </c>
      <c r="P9" s="124">
        <v>7.7761316419857035E-2</v>
      </c>
      <c r="Q9" s="124">
        <v>7.4959642417222389E-2</v>
      </c>
    </row>
    <row r="10" spans="1:17" ht="15" customHeight="1" thickBot="1" x14ac:dyDescent="0.25">
      <c r="A10" s="97" t="s">
        <v>672</v>
      </c>
      <c r="B10" s="122" t="s">
        <v>675</v>
      </c>
      <c r="C10" s="123" t="s">
        <v>676</v>
      </c>
      <c r="D10" s="124">
        <v>0.78879999999999995</v>
      </c>
      <c r="E10" s="124">
        <v>0.80459999999999998</v>
      </c>
      <c r="F10" s="124">
        <v>0.80469999999999997</v>
      </c>
      <c r="G10" s="124">
        <v>0.81559999999999999</v>
      </c>
      <c r="H10" s="124">
        <v>0.82799999999999996</v>
      </c>
      <c r="I10" s="124">
        <v>0.83169999999999999</v>
      </c>
      <c r="J10" s="124">
        <v>0.81040000000000001</v>
      </c>
      <c r="K10" s="124">
        <v>0.77400000000000002</v>
      </c>
      <c r="L10" s="124">
        <v>0.76970000000000005</v>
      </c>
      <c r="M10" s="124">
        <v>0.75019999999999998</v>
      </c>
      <c r="N10" s="124">
        <v>0.78128840378952402</v>
      </c>
      <c r="O10" s="124">
        <v>0.76655529827598645</v>
      </c>
      <c r="P10" s="124">
        <v>0.76786408583498311</v>
      </c>
      <c r="Q10" s="124">
        <v>0.77453234568704754</v>
      </c>
    </row>
    <row r="11" spans="1:17" s="126" customFormat="1" ht="15" customHeight="1" thickTop="1" thickBot="1" x14ac:dyDescent="0.25">
      <c r="A11" s="97"/>
      <c r="B11" s="120"/>
      <c r="C11" s="665" t="s">
        <v>481</v>
      </c>
      <c r="D11" s="666"/>
      <c r="E11" s="666"/>
      <c r="F11" s="666"/>
      <c r="G11" s="666"/>
      <c r="H11" s="666"/>
      <c r="I11" s="667"/>
      <c r="J11" s="667"/>
      <c r="K11" s="667"/>
      <c r="L11" s="667"/>
      <c r="M11" s="667"/>
      <c r="N11" s="668"/>
      <c r="O11" s="668"/>
      <c r="P11" s="668"/>
      <c r="Q11" s="668"/>
    </row>
    <row r="12" spans="1:17" s="119" customFormat="1" ht="15" customHeight="1" thickTop="1" x14ac:dyDescent="0.25">
      <c r="A12" s="97" t="s">
        <v>672</v>
      </c>
      <c r="B12" s="122" t="s">
        <v>677</v>
      </c>
      <c r="C12" s="123" t="s">
        <v>678</v>
      </c>
      <c r="D12" s="124">
        <v>0.74170000000000003</v>
      </c>
      <c r="E12" s="124">
        <v>0.75900000000000001</v>
      </c>
      <c r="F12" s="124">
        <v>0.76639999999999997</v>
      </c>
      <c r="G12" s="124">
        <v>0.81</v>
      </c>
      <c r="H12" s="124">
        <v>0.80200000000000005</v>
      </c>
      <c r="I12" s="124">
        <v>0.75890000000000002</v>
      </c>
      <c r="J12" s="124">
        <v>0.65659999999999996</v>
      </c>
      <c r="K12" s="124">
        <v>0.70989999999999998</v>
      </c>
      <c r="L12" s="124">
        <v>0.66579999999999995</v>
      </c>
      <c r="M12" s="124">
        <v>0.38829999999999998</v>
      </c>
      <c r="N12" s="124">
        <v>0.63428875990334888</v>
      </c>
      <c r="O12" s="124">
        <v>0.63509989360941232</v>
      </c>
      <c r="P12" s="124">
        <v>0.64134864223676014</v>
      </c>
      <c r="Q12" s="124">
        <v>0.64424842416791761</v>
      </c>
    </row>
    <row r="13" spans="1:17" s="128" customFormat="1" ht="15" customHeight="1" x14ac:dyDescent="0.25">
      <c r="A13" s="97" t="s">
        <v>672</v>
      </c>
      <c r="B13" s="122" t="s">
        <v>679</v>
      </c>
      <c r="C13" s="123" t="s">
        <v>680</v>
      </c>
      <c r="D13" s="127">
        <v>0.75449999999999995</v>
      </c>
      <c r="E13" s="124">
        <v>0.76160000000000005</v>
      </c>
      <c r="F13" s="124">
        <v>0.7681</v>
      </c>
      <c r="G13" s="124">
        <v>0.81</v>
      </c>
      <c r="H13" s="124">
        <v>0.80200000000000005</v>
      </c>
      <c r="I13" s="124">
        <v>0.77790000000000004</v>
      </c>
      <c r="J13" s="124">
        <v>0.71050000000000002</v>
      </c>
      <c r="K13" s="124">
        <v>0.73199999999999998</v>
      </c>
      <c r="L13" s="124">
        <v>0.67410000000000003</v>
      </c>
      <c r="M13" s="124">
        <v>0.59089999999999998</v>
      </c>
      <c r="N13" s="124">
        <v>0.67426228862016624</v>
      </c>
      <c r="O13" s="124">
        <v>0.68293513728785982</v>
      </c>
      <c r="P13" s="124">
        <v>0.69079657137885864</v>
      </c>
      <c r="Q13" s="124">
        <v>0.69842592462202924</v>
      </c>
    </row>
    <row r="14" spans="1:17" s="128" customFormat="1" ht="15" customHeight="1" x14ac:dyDescent="0.25">
      <c r="A14" s="97"/>
      <c r="B14" s="122"/>
      <c r="C14" s="123" t="s">
        <v>681</v>
      </c>
      <c r="D14" s="124">
        <v>8.2600000000000007E-2</v>
      </c>
      <c r="E14" s="124">
        <v>8.8200000000000001E-2</v>
      </c>
      <c r="F14" s="124">
        <v>8.1799999999999998E-2</v>
      </c>
      <c r="G14" s="124">
        <v>5.3699999999999998E-2</v>
      </c>
      <c r="H14" s="124">
        <v>7.0000000000000007E-2</v>
      </c>
      <c r="I14" s="124">
        <v>8.3400000000000002E-2</v>
      </c>
      <c r="J14" s="124">
        <v>0.1613</v>
      </c>
      <c r="K14" s="124">
        <v>0.13669999999999999</v>
      </c>
      <c r="L14" s="124">
        <v>0.19789999999999999</v>
      </c>
      <c r="M14" s="124">
        <v>0.27350000000000002</v>
      </c>
      <c r="N14" s="124">
        <v>0.19260803861116452</v>
      </c>
      <c r="O14" s="124">
        <v>0.17796658082948894</v>
      </c>
      <c r="P14" s="124">
        <v>0.165104918226471</v>
      </c>
      <c r="Q14" s="124">
        <v>0.16337488490117624</v>
      </c>
    </row>
    <row r="15" spans="1:17" s="128" customFormat="1" ht="15" customHeight="1" thickBot="1" x14ac:dyDescent="0.3">
      <c r="A15" s="97" t="s">
        <v>672</v>
      </c>
      <c r="B15" s="122" t="s">
        <v>682</v>
      </c>
      <c r="C15" s="123" t="s">
        <v>683</v>
      </c>
      <c r="D15" s="124">
        <v>8.8999999999999999E-3</v>
      </c>
      <c r="E15" s="124">
        <v>8.5000000000000006E-3</v>
      </c>
      <c r="F15" s="124">
        <v>1.09E-2</v>
      </c>
      <c r="G15" s="124">
        <v>2.5399999999999999E-2</v>
      </c>
      <c r="H15" s="124">
        <v>2.75E-2</v>
      </c>
      <c r="I15" s="124">
        <v>2.3099999999999999E-2</v>
      </c>
      <c r="J15" s="124">
        <v>1.7000000000000001E-2</v>
      </c>
      <c r="K15" s="124">
        <v>1.14E-2</v>
      </c>
      <c r="L15" s="124">
        <v>1.7000000000000001E-2</v>
      </c>
      <c r="M15" s="124">
        <v>1.5299999999999999E-2</v>
      </c>
      <c r="N15" s="124">
        <v>1.3096742362654398E-2</v>
      </c>
      <c r="O15" s="124">
        <v>1.27592601578876E-2</v>
      </c>
      <c r="P15" s="124">
        <v>1.0397323382436062E-2</v>
      </c>
      <c r="Q15" s="124">
        <v>1.0487554108041239E-2</v>
      </c>
    </row>
    <row r="16" spans="1:17" s="126" customFormat="1" ht="15" customHeight="1" thickTop="1" thickBot="1" x14ac:dyDescent="0.25">
      <c r="A16" s="97"/>
      <c r="B16" s="120"/>
      <c r="C16" s="665" t="s">
        <v>684</v>
      </c>
      <c r="D16" s="666"/>
      <c r="E16" s="666"/>
      <c r="F16" s="666"/>
      <c r="G16" s="666"/>
      <c r="H16" s="666"/>
      <c r="I16" s="667"/>
      <c r="J16" s="667"/>
      <c r="K16" s="667"/>
      <c r="L16" s="667"/>
      <c r="M16" s="667"/>
      <c r="N16" s="668"/>
      <c r="O16" s="668"/>
      <c r="P16" s="668"/>
      <c r="Q16" s="668"/>
    </row>
    <row r="17" spans="1:17" s="119" customFormat="1" ht="15" customHeight="1" thickTop="1" x14ac:dyDescent="0.25">
      <c r="A17" s="97" t="s">
        <v>672</v>
      </c>
      <c r="B17" s="122" t="s">
        <v>685</v>
      </c>
      <c r="C17" s="123" t="s">
        <v>686</v>
      </c>
      <c r="D17" s="124">
        <v>0.67959999999999998</v>
      </c>
      <c r="E17" s="124">
        <v>0.71619999999999995</v>
      </c>
      <c r="F17" s="124">
        <v>0.72950000000000004</v>
      </c>
      <c r="G17" s="124">
        <v>0.7429</v>
      </c>
      <c r="H17" s="124">
        <v>0.752</v>
      </c>
      <c r="I17" s="124">
        <v>0.755</v>
      </c>
      <c r="J17" s="124">
        <v>0.73619999999999997</v>
      </c>
      <c r="K17" s="124">
        <v>0.73329999999999995</v>
      </c>
      <c r="L17" s="124">
        <v>0.71830000000000005</v>
      </c>
      <c r="M17" s="124">
        <v>0.61180000000000001</v>
      </c>
      <c r="N17" s="124">
        <v>0.62991385105915743</v>
      </c>
      <c r="O17" s="124">
        <v>0.63562053402615282</v>
      </c>
      <c r="P17" s="124">
        <v>0.58245841617902139</v>
      </c>
      <c r="Q17" s="124">
        <v>0.56871507554407708</v>
      </c>
    </row>
    <row r="18" spans="1:17" s="128" customFormat="1" ht="15" customHeight="1" x14ac:dyDescent="0.25">
      <c r="A18" s="97" t="s">
        <v>672</v>
      </c>
      <c r="B18" s="122" t="s">
        <v>687</v>
      </c>
      <c r="C18" s="123" t="s">
        <v>688</v>
      </c>
      <c r="D18" s="124">
        <v>0.32040000000000002</v>
      </c>
      <c r="E18" s="124">
        <v>0.2838</v>
      </c>
      <c r="F18" s="124">
        <v>0.27050000000000002</v>
      </c>
      <c r="G18" s="124">
        <v>0.2571</v>
      </c>
      <c r="H18" s="124">
        <v>0.248</v>
      </c>
      <c r="I18" s="124">
        <v>0.245</v>
      </c>
      <c r="J18" s="124">
        <v>0.26379999999999998</v>
      </c>
      <c r="K18" s="124">
        <v>0.26669999999999999</v>
      </c>
      <c r="L18" s="124">
        <v>0.28170000000000001</v>
      </c>
      <c r="M18" s="124">
        <v>0.38819999999999999</v>
      </c>
      <c r="N18" s="124">
        <v>0.37008614894084257</v>
      </c>
      <c r="O18" s="124">
        <v>0.36437946597384718</v>
      </c>
      <c r="P18" s="124">
        <v>0.41754158382097867</v>
      </c>
      <c r="Q18" s="124">
        <v>0.43128492445592292</v>
      </c>
    </row>
    <row r="19" spans="1:17" s="128" customFormat="1" ht="15" customHeight="1" thickBot="1" x14ac:dyDescent="0.3">
      <c r="A19" s="97" t="s">
        <v>672</v>
      </c>
      <c r="B19" s="122" t="s">
        <v>689</v>
      </c>
      <c r="C19" s="123" t="s">
        <v>690</v>
      </c>
      <c r="D19" s="129">
        <v>728.85479999999995</v>
      </c>
      <c r="E19" s="129">
        <v>988.96460000000002</v>
      </c>
      <c r="F19" s="129">
        <v>923.3723</v>
      </c>
      <c r="G19" s="129">
        <v>651.40740000000005</v>
      </c>
      <c r="H19" s="129">
        <v>996.94899999999996</v>
      </c>
      <c r="I19" s="129">
        <v>918.80640000000005</v>
      </c>
      <c r="J19" s="129">
        <v>894.87699999999995</v>
      </c>
      <c r="K19" s="129">
        <v>860.78020000000004</v>
      </c>
      <c r="L19" s="129">
        <v>830.45360000000005</v>
      </c>
      <c r="M19" s="129">
        <v>566.51199999999994</v>
      </c>
      <c r="N19" s="130">
        <v>770.02462129952096</v>
      </c>
      <c r="O19" s="130">
        <v>763.27410984325661</v>
      </c>
      <c r="P19" s="130">
        <v>732.77221934534373</v>
      </c>
      <c r="Q19" s="130">
        <v>726.74393262432068</v>
      </c>
    </row>
    <row r="20" spans="1:17" s="126" customFormat="1" ht="15" customHeight="1" thickTop="1" thickBot="1" x14ac:dyDescent="0.25">
      <c r="A20" s="97"/>
      <c r="B20" s="120"/>
      <c r="C20" s="665" t="s">
        <v>691</v>
      </c>
      <c r="D20" s="666"/>
      <c r="E20" s="666"/>
      <c r="F20" s="666"/>
      <c r="G20" s="666"/>
      <c r="H20" s="666"/>
      <c r="I20" s="667"/>
      <c r="J20" s="667"/>
      <c r="K20" s="667"/>
      <c r="L20" s="667"/>
      <c r="M20" s="667"/>
      <c r="N20" s="669"/>
      <c r="O20" s="669"/>
      <c r="P20" s="669"/>
      <c r="Q20" s="669"/>
    </row>
    <row r="21" spans="1:17" s="119" customFormat="1" ht="15" customHeight="1" thickTop="1" x14ac:dyDescent="0.25">
      <c r="A21" s="97" t="s">
        <v>672</v>
      </c>
      <c r="B21" s="122" t="s">
        <v>692</v>
      </c>
      <c r="C21" s="123" t="s">
        <v>693</v>
      </c>
      <c r="D21" s="124">
        <v>0.98660000000000003</v>
      </c>
      <c r="E21" s="124">
        <v>0.98219999999999996</v>
      </c>
      <c r="F21" s="124">
        <v>0.97599999999999998</v>
      </c>
      <c r="G21" s="124">
        <v>0.97260000000000002</v>
      </c>
      <c r="H21" s="124">
        <v>0.97099999999999997</v>
      </c>
      <c r="I21" s="124">
        <v>0.9647</v>
      </c>
      <c r="J21" s="124">
        <v>0.96550000000000002</v>
      </c>
      <c r="K21" s="124">
        <v>0.97089999999999999</v>
      </c>
      <c r="L21" s="124">
        <v>0.97070000000000001</v>
      </c>
      <c r="M21" s="124">
        <v>0.95179999999999998</v>
      </c>
      <c r="N21" s="124">
        <v>0.95284148057446361</v>
      </c>
      <c r="O21" s="124">
        <v>0.95303413693783634</v>
      </c>
      <c r="P21" s="124">
        <v>0.96312637373823162</v>
      </c>
      <c r="Q21" s="124">
        <v>0.96435274948659089</v>
      </c>
    </row>
    <row r="22" spans="1:17" s="128" customFormat="1" ht="15" customHeight="1" x14ac:dyDescent="0.25">
      <c r="A22" s="97" t="s">
        <v>672</v>
      </c>
      <c r="B22" s="122" t="s">
        <v>694</v>
      </c>
      <c r="C22" s="123" t="s">
        <v>695</v>
      </c>
      <c r="D22" s="124">
        <v>1.1900000000000001E-2</v>
      </c>
      <c r="E22" s="124">
        <v>1.5100000000000001E-2</v>
      </c>
      <c r="F22" s="124">
        <v>2.3400000000000001E-2</v>
      </c>
      <c r="G22" s="124">
        <v>3.09E-2</v>
      </c>
      <c r="H22" s="124">
        <v>3.5700000000000003E-2</v>
      </c>
      <c r="I22" s="124">
        <v>7.2599999999999998E-2</v>
      </c>
      <c r="J22" s="124">
        <v>7.6600000000000001E-2</v>
      </c>
      <c r="K22" s="124">
        <v>9.5399999999999999E-2</v>
      </c>
      <c r="L22" s="124">
        <v>0.1202</v>
      </c>
      <c r="M22" s="124">
        <v>0.24759999999999999</v>
      </c>
      <c r="N22" s="124">
        <v>0.31702773513765281</v>
      </c>
      <c r="O22" s="124">
        <v>0.32138518347078632</v>
      </c>
      <c r="P22" s="124">
        <v>0.33032383568126411</v>
      </c>
      <c r="Q22" s="124">
        <v>0.3273587832203681</v>
      </c>
    </row>
    <row r="23" spans="1:17" s="128" customFormat="1" ht="15" customHeight="1" x14ac:dyDescent="0.25">
      <c r="A23" s="97" t="s">
        <v>672</v>
      </c>
      <c r="B23" s="122" t="s">
        <v>696</v>
      </c>
      <c r="C23" s="123" t="s">
        <v>697</v>
      </c>
      <c r="D23" s="124">
        <v>1.34E-2</v>
      </c>
      <c r="E23" s="124">
        <v>1.78E-2</v>
      </c>
      <c r="F23" s="124">
        <v>2.4E-2</v>
      </c>
      <c r="G23" s="124">
        <v>2.7400000000000001E-2</v>
      </c>
      <c r="H23" s="124">
        <v>2.9000000000000001E-2</v>
      </c>
      <c r="I23" s="124">
        <v>3.5299999999999998E-2</v>
      </c>
      <c r="J23" s="124">
        <v>3.4500000000000003E-2</v>
      </c>
      <c r="K23" s="124">
        <v>2.9100000000000001E-2</v>
      </c>
      <c r="L23" s="124">
        <v>2.93E-2</v>
      </c>
      <c r="M23" s="124">
        <v>4.82E-2</v>
      </c>
      <c r="N23" s="124">
        <v>4.7158519425536435E-2</v>
      </c>
      <c r="O23" s="124">
        <v>4.6965863062163667E-2</v>
      </c>
      <c r="P23" s="124">
        <v>3.6873626261768301E-2</v>
      </c>
      <c r="Q23" s="124">
        <v>3.5647250513408828E-2</v>
      </c>
    </row>
    <row r="24" spans="1:17" s="128" customFormat="1" ht="15" customHeight="1" x14ac:dyDescent="0.25">
      <c r="A24" s="97" t="s">
        <v>672</v>
      </c>
      <c r="B24" s="122" t="s">
        <v>698</v>
      </c>
      <c r="C24" s="123" t="s">
        <v>699</v>
      </c>
      <c r="D24" s="124">
        <v>1.15E-2</v>
      </c>
      <c r="E24" s="124">
        <v>1.3599999999999999E-2</v>
      </c>
      <c r="F24" s="124">
        <v>2.0400000000000001E-2</v>
      </c>
      <c r="G24" s="124">
        <v>2.6800000000000001E-2</v>
      </c>
      <c r="H24" s="124">
        <v>3.1899999999999998E-2</v>
      </c>
      <c r="I24" s="124">
        <v>6.5799999999999997E-2</v>
      </c>
      <c r="J24" s="124">
        <v>6.5299999999999997E-2</v>
      </c>
      <c r="K24" s="124">
        <v>8.6199999999999999E-2</v>
      </c>
      <c r="L24" s="124">
        <v>0.11169999999999999</v>
      </c>
      <c r="M24" s="124">
        <v>0.24160000000000001</v>
      </c>
      <c r="N24" s="124">
        <v>0.31144202107618135</v>
      </c>
      <c r="O24" s="124">
        <v>0.31440641986671314</v>
      </c>
      <c r="P24" s="124">
        <v>0.32159721678582448</v>
      </c>
      <c r="Q24" s="124">
        <v>0.31658968996059345</v>
      </c>
    </row>
    <row r="25" spans="1:17" s="128" customFormat="1" ht="15" customHeight="1" x14ac:dyDescent="0.25">
      <c r="A25" s="97" t="s">
        <v>672</v>
      </c>
      <c r="B25" s="122" t="s">
        <v>700</v>
      </c>
      <c r="C25" s="123" t="s">
        <v>1001</v>
      </c>
      <c r="D25" s="124">
        <v>4.9200000000000001E-2</v>
      </c>
      <c r="E25" s="124">
        <v>0.1162</v>
      </c>
      <c r="F25" s="124">
        <v>0.1497</v>
      </c>
      <c r="G25" s="124">
        <v>0.15559999999999999</v>
      </c>
      <c r="H25" s="124">
        <v>0.13250000000000001</v>
      </c>
      <c r="I25" s="124">
        <v>0.12590000000000001</v>
      </c>
      <c r="J25" s="124">
        <v>0.17699999999999999</v>
      </c>
      <c r="K25" s="124">
        <v>0.1231</v>
      </c>
      <c r="L25" s="124">
        <v>9.8100000000000007E-2</v>
      </c>
      <c r="M25" s="124">
        <v>7.1300000000000002E-2</v>
      </c>
      <c r="N25" s="124">
        <v>6.3946640673310601E-2</v>
      </c>
      <c r="O25" s="124">
        <v>6.7660656382981466E-2</v>
      </c>
      <c r="P25" s="124">
        <v>6.2317859780145902E-2</v>
      </c>
      <c r="Q25" s="124">
        <v>6.7371478567953724E-2</v>
      </c>
    </row>
    <row r="26" spans="1:17" s="128" customFormat="1" ht="15" customHeight="1" x14ac:dyDescent="0.25">
      <c r="A26" s="97" t="s">
        <v>672</v>
      </c>
      <c r="B26" s="122" t="s">
        <v>702</v>
      </c>
      <c r="C26" s="123" t="s">
        <v>703</v>
      </c>
      <c r="D26" s="124">
        <v>1.24E-2</v>
      </c>
      <c r="E26" s="124">
        <v>1.15E-2</v>
      </c>
      <c r="F26" s="124">
        <v>1.14E-2</v>
      </c>
      <c r="G26" s="124">
        <v>1.4200000000000001E-2</v>
      </c>
      <c r="H26" s="124">
        <v>1.34E-2</v>
      </c>
      <c r="I26" s="124">
        <v>1.3599999999999999E-2</v>
      </c>
      <c r="J26" s="124">
        <v>0.1012</v>
      </c>
      <c r="K26" s="124">
        <v>0.14199999999999999</v>
      </c>
      <c r="L26" s="124">
        <v>0.1462</v>
      </c>
      <c r="M26" s="124">
        <v>0.16650000000000001</v>
      </c>
      <c r="N26" s="124">
        <v>0.15927578214644403</v>
      </c>
      <c r="O26" s="124">
        <v>0.157569199569153</v>
      </c>
      <c r="P26" s="124">
        <v>0.15633992647725015</v>
      </c>
      <c r="Q26" s="124">
        <v>0.15810451585326668</v>
      </c>
    </row>
    <row r="27" spans="1:17" s="128" customFormat="1" ht="15" customHeight="1" x14ac:dyDescent="0.25">
      <c r="A27" s="97" t="s">
        <v>672</v>
      </c>
      <c r="B27" s="122" t="s">
        <v>704</v>
      </c>
      <c r="C27" s="123" t="s">
        <v>705</v>
      </c>
      <c r="D27" s="124">
        <v>3.73E-2</v>
      </c>
      <c r="E27" s="124">
        <v>3.9199999999999999E-2</v>
      </c>
      <c r="F27" s="124">
        <v>3.8399999999999997E-2</v>
      </c>
      <c r="G27" s="124">
        <v>4.2900000000000001E-2</v>
      </c>
      <c r="H27" s="124">
        <v>4.0399999999999998E-2</v>
      </c>
      <c r="I27" s="124">
        <v>4.7699999999999999E-2</v>
      </c>
      <c r="J27" s="124">
        <v>5.6500000000000002E-2</v>
      </c>
      <c r="K27" s="124">
        <v>4.7899999999999998E-2</v>
      </c>
      <c r="L27" s="124">
        <v>4.5199999999999997E-2</v>
      </c>
      <c r="M27" s="124">
        <v>6.2100000000000002E-2</v>
      </c>
      <c r="N27" s="124">
        <v>6.5776146372362329E-2</v>
      </c>
      <c r="O27" s="124">
        <v>6.4387558032747705E-2</v>
      </c>
      <c r="P27" s="124">
        <v>5.7643430995723673E-2</v>
      </c>
      <c r="Q27" s="124">
        <v>5.7063555745670881E-2</v>
      </c>
    </row>
    <row r="28" spans="1:17" s="128" customFormat="1" ht="15" customHeight="1" x14ac:dyDescent="0.25">
      <c r="A28" s="97" t="s">
        <v>672</v>
      </c>
      <c r="B28" s="122" t="s">
        <v>706</v>
      </c>
      <c r="C28" s="123" t="s">
        <v>707</v>
      </c>
      <c r="D28" s="124">
        <v>0.97060000000000002</v>
      </c>
      <c r="E28" s="124">
        <v>0.96099999999999997</v>
      </c>
      <c r="F28" s="124">
        <v>0.95409999999999995</v>
      </c>
      <c r="G28" s="124">
        <v>0.95840000000000003</v>
      </c>
      <c r="H28" s="124">
        <v>0.95830000000000004</v>
      </c>
      <c r="I28" s="124">
        <v>0.94879999999999998</v>
      </c>
      <c r="J28" s="124">
        <v>0.95920000000000005</v>
      </c>
      <c r="K28" s="124">
        <v>0.96709999999999996</v>
      </c>
      <c r="L28" s="124">
        <v>0.96199999999999997</v>
      </c>
      <c r="M28" s="124">
        <v>0.93389999999999995</v>
      </c>
      <c r="N28" s="124">
        <v>0.93491434683906027</v>
      </c>
      <c r="O28" s="124">
        <v>0.92440346194689871</v>
      </c>
      <c r="P28" s="124">
        <v>0.94517678712333053</v>
      </c>
      <c r="Q28" s="124">
        <v>0.94217904589865731</v>
      </c>
    </row>
    <row r="29" spans="1:17" s="128" customFormat="1" ht="15" customHeight="1" x14ac:dyDescent="0.25">
      <c r="A29" s="97" t="s">
        <v>672</v>
      </c>
      <c r="B29" s="122" t="s">
        <v>708</v>
      </c>
      <c r="C29" s="123" t="s">
        <v>709</v>
      </c>
      <c r="D29" s="124">
        <v>1.12E-2</v>
      </c>
      <c r="E29" s="124">
        <v>1.29E-2</v>
      </c>
      <c r="F29" s="124">
        <v>1.6799999999999999E-2</v>
      </c>
      <c r="G29" s="124">
        <v>1.2699999999999999E-2</v>
      </c>
      <c r="H29" s="124">
        <v>1.0500000000000001E-2</v>
      </c>
      <c r="I29" s="124">
        <v>1.15E-2</v>
      </c>
      <c r="J29" s="124">
        <v>2.5000000000000001E-3</v>
      </c>
      <c r="K29" s="124">
        <v>1.5E-3</v>
      </c>
      <c r="L29" s="124">
        <v>5.8999999999999999E-3</v>
      </c>
      <c r="M29" s="124">
        <v>1.6E-2</v>
      </c>
      <c r="N29" s="124">
        <v>1.6636841818268813E-2</v>
      </c>
      <c r="O29" s="124">
        <v>2.6567807361804932E-2</v>
      </c>
      <c r="P29" s="124">
        <v>1.7479657385612541E-2</v>
      </c>
      <c r="Q29" s="124">
        <v>2.2094237720547073E-2</v>
      </c>
    </row>
    <row r="30" spans="1:17" s="128" customFormat="1" ht="15" customHeight="1" x14ac:dyDescent="0.25">
      <c r="A30" s="97" t="s">
        <v>672</v>
      </c>
      <c r="B30" s="122" t="s">
        <v>710</v>
      </c>
      <c r="C30" s="123" t="s">
        <v>711</v>
      </c>
      <c r="D30" s="124">
        <v>2.3E-3</v>
      </c>
      <c r="E30" s="124">
        <v>6.4999999999999997E-3</v>
      </c>
      <c r="F30" s="124">
        <v>4.1000000000000003E-3</v>
      </c>
      <c r="G30" s="124">
        <v>2.2000000000000001E-3</v>
      </c>
      <c r="H30" s="124">
        <v>4.7000000000000002E-3</v>
      </c>
      <c r="I30" s="124">
        <v>4.4000000000000003E-3</v>
      </c>
      <c r="J30" s="124">
        <v>8.0000000000000004E-4</v>
      </c>
      <c r="K30" s="124">
        <v>2.3999999999999998E-3</v>
      </c>
      <c r="L30" s="124">
        <v>3.8E-3</v>
      </c>
      <c r="M30" s="124">
        <v>5.4999999999999997E-3</v>
      </c>
      <c r="N30" s="124">
        <v>4.5534204030578318E-3</v>
      </c>
      <c r="O30" s="124">
        <v>6.7858268095422093E-3</v>
      </c>
      <c r="P30" s="124">
        <v>4.9783966735271893E-3</v>
      </c>
      <c r="Q30" s="124">
        <v>4.0667469114846495E-3</v>
      </c>
    </row>
    <row r="31" spans="1:17" s="128" customFormat="1" ht="15" customHeight="1" x14ac:dyDescent="0.25">
      <c r="A31" s="97" t="s">
        <v>672</v>
      </c>
      <c r="B31" s="122" t="s">
        <v>712</v>
      </c>
      <c r="C31" s="123" t="s">
        <v>713</v>
      </c>
      <c r="D31" s="124">
        <v>3.0999999999999999E-3</v>
      </c>
      <c r="E31" s="124">
        <v>2.3999999999999998E-3</v>
      </c>
      <c r="F31" s="124">
        <v>4.5999999999999999E-3</v>
      </c>
      <c r="G31" s="124">
        <v>3.2000000000000002E-3</v>
      </c>
      <c r="H31" s="124">
        <v>3.3999999999999998E-3</v>
      </c>
      <c r="I31" s="124">
        <v>3.8999999999999998E-3</v>
      </c>
      <c r="J31" s="124">
        <v>1.6999999999999999E-3</v>
      </c>
      <c r="K31" s="124">
        <v>4.0000000000000002E-4</v>
      </c>
      <c r="L31" s="124">
        <v>2.0000000000000001E-4</v>
      </c>
      <c r="M31" s="124">
        <v>1.4E-3</v>
      </c>
      <c r="N31" s="124">
        <v>1.2376814486648839E-3</v>
      </c>
      <c r="O31" s="124">
        <v>1.2221927741759319E-3</v>
      </c>
      <c r="P31" s="124">
        <v>1.3381572736584665E-3</v>
      </c>
      <c r="Q31" s="124">
        <v>1.5076113261685029E-3</v>
      </c>
    </row>
    <row r="32" spans="1:17" s="128" customFormat="1" ht="15" customHeight="1" x14ac:dyDescent="0.25">
      <c r="A32" s="97" t="s">
        <v>672</v>
      </c>
      <c r="B32" s="122" t="s">
        <v>714</v>
      </c>
      <c r="C32" s="123" t="s">
        <v>715</v>
      </c>
      <c r="D32" s="124">
        <v>2.0999999999999999E-3</v>
      </c>
      <c r="E32" s="124">
        <v>2.3E-3</v>
      </c>
      <c r="F32" s="124">
        <v>3.0000000000000001E-3</v>
      </c>
      <c r="G32" s="124">
        <v>1.9E-3</v>
      </c>
      <c r="H32" s="124">
        <v>3.0999999999999999E-3</v>
      </c>
      <c r="I32" s="124">
        <v>4.5999999999999999E-3</v>
      </c>
      <c r="J32" s="124">
        <v>3.3999999999999998E-3</v>
      </c>
      <c r="K32" s="124">
        <v>3.0999999999999999E-3</v>
      </c>
      <c r="L32" s="124">
        <v>3.8E-3</v>
      </c>
      <c r="M32" s="124">
        <v>3.8E-3</v>
      </c>
      <c r="N32" s="124">
        <v>3.7241299353069817E-3</v>
      </c>
      <c r="O32" s="124">
        <v>3.3743316287626491E-3</v>
      </c>
      <c r="P32" s="124">
        <v>2.6025779524221221E-3</v>
      </c>
      <c r="Q32" s="124">
        <v>2.277647054328564E-3</v>
      </c>
    </row>
    <row r="33" spans="1:17" s="128" customFormat="1" ht="15" customHeight="1" thickBot="1" x14ac:dyDescent="0.3">
      <c r="A33" s="97" t="s">
        <v>672</v>
      </c>
      <c r="B33" s="123" t="s">
        <v>716</v>
      </c>
      <c r="C33" s="123" t="s">
        <v>717</v>
      </c>
      <c r="D33" s="124">
        <v>1.0699999999999999E-2</v>
      </c>
      <c r="E33" s="124">
        <v>1.49E-2</v>
      </c>
      <c r="F33" s="124">
        <v>1.7500000000000002E-2</v>
      </c>
      <c r="G33" s="124">
        <v>2.1499999999999998E-2</v>
      </c>
      <c r="H33" s="124">
        <v>0.02</v>
      </c>
      <c r="I33" s="124">
        <v>2.69E-2</v>
      </c>
      <c r="J33" s="124">
        <v>3.2399999999999998E-2</v>
      </c>
      <c r="K33" s="124">
        <v>2.5600000000000001E-2</v>
      </c>
      <c r="L33" s="124">
        <v>2.4299999999999999E-2</v>
      </c>
      <c r="M33" s="124">
        <v>3.9300000000000002E-2</v>
      </c>
      <c r="N33" s="124">
        <v>3.8933579748607006E-2</v>
      </c>
      <c r="O33" s="124">
        <v>3.7646379698001275E-2</v>
      </c>
      <c r="P33" s="124">
        <v>2.8424423655143308E-2</v>
      </c>
      <c r="Q33" s="124">
        <v>2.7874711328955318E-2</v>
      </c>
    </row>
    <row r="34" spans="1:17" s="126" customFormat="1" ht="15" customHeight="1" thickTop="1" thickBot="1" x14ac:dyDescent="0.25">
      <c r="A34" s="97"/>
      <c r="B34" s="120"/>
      <c r="C34" s="665" t="s">
        <v>504</v>
      </c>
      <c r="D34" s="666"/>
      <c r="E34" s="666"/>
      <c r="F34" s="666"/>
      <c r="G34" s="666"/>
      <c r="H34" s="666"/>
      <c r="I34" s="667"/>
      <c r="J34" s="667"/>
      <c r="K34" s="667"/>
      <c r="L34" s="667"/>
      <c r="M34" s="667"/>
      <c r="N34" s="668"/>
      <c r="O34" s="668"/>
      <c r="P34" s="668"/>
      <c r="Q34" s="668"/>
    </row>
    <row r="35" spans="1:17" s="119" customFormat="1" ht="15" customHeight="1" thickTop="1" x14ac:dyDescent="0.25">
      <c r="A35" s="97" t="s">
        <v>672</v>
      </c>
      <c r="B35" s="122" t="s">
        <v>718</v>
      </c>
      <c r="C35" s="123" t="s">
        <v>719</v>
      </c>
      <c r="D35" s="124">
        <v>0.37290000000000001</v>
      </c>
      <c r="E35" s="124">
        <v>0.4032</v>
      </c>
      <c r="F35" s="124">
        <v>0.48089999999999999</v>
      </c>
      <c r="G35" s="124">
        <v>0.52359999999999995</v>
      </c>
      <c r="H35" s="124">
        <v>0.54179999999999995</v>
      </c>
      <c r="I35" s="124">
        <v>0.50619999999999998</v>
      </c>
      <c r="J35" s="124">
        <v>0.27760000000000001</v>
      </c>
      <c r="K35" s="124">
        <v>0.31009999999999999</v>
      </c>
      <c r="L35" s="124">
        <v>0.34449999999999997</v>
      </c>
      <c r="M35" s="124">
        <v>0.50209999999999999</v>
      </c>
      <c r="N35" s="124">
        <v>0.29595248851369138</v>
      </c>
      <c r="O35" s="124">
        <v>0.3565071363503533</v>
      </c>
      <c r="P35" s="124">
        <v>0.3313158283190783</v>
      </c>
      <c r="Q35" s="124">
        <v>0.32458053021741795</v>
      </c>
    </row>
    <row r="36" spans="1:17" s="128" customFormat="1" ht="15" customHeight="1" x14ac:dyDescent="0.25">
      <c r="A36" s="97" t="s">
        <v>672</v>
      </c>
      <c r="B36" s="122" t="s">
        <v>720</v>
      </c>
      <c r="C36" s="123" t="s">
        <v>721</v>
      </c>
      <c r="D36" s="124">
        <v>0.94499999999999995</v>
      </c>
      <c r="E36" s="124">
        <v>0.94979999999999998</v>
      </c>
      <c r="F36" s="124">
        <v>1.0092000000000001</v>
      </c>
      <c r="G36" s="124">
        <v>0.879</v>
      </c>
      <c r="H36" s="124">
        <v>0.76329999999999998</v>
      </c>
      <c r="I36" s="124">
        <v>0.66410000000000002</v>
      </c>
      <c r="J36" s="124">
        <v>0.44490000000000002</v>
      </c>
      <c r="K36" s="124">
        <v>0.47270000000000001</v>
      </c>
      <c r="L36" s="124">
        <v>0.4284</v>
      </c>
      <c r="M36" s="124">
        <v>0.69169999999999998</v>
      </c>
      <c r="N36" s="124">
        <v>0.54586504081641207</v>
      </c>
      <c r="O36" s="124">
        <v>0.57578951649988941</v>
      </c>
      <c r="P36" s="124">
        <v>0.5407087985717226</v>
      </c>
      <c r="Q36" s="124">
        <v>0.5275178117749062</v>
      </c>
    </row>
    <row r="37" spans="1:17" s="128" customFormat="1" ht="15" customHeight="1" x14ac:dyDescent="0.25">
      <c r="A37" s="97" t="s">
        <v>672</v>
      </c>
      <c r="B37" s="122" t="s">
        <v>722</v>
      </c>
      <c r="C37" s="123" t="s">
        <v>723</v>
      </c>
      <c r="D37" s="124">
        <v>0.19620000000000001</v>
      </c>
      <c r="E37" s="124">
        <v>0.1792</v>
      </c>
      <c r="F37" s="124">
        <v>0.17680000000000001</v>
      </c>
      <c r="G37" s="124">
        <v>0.13159999999999999</v>
      </c>
      <c r="H37" s="124">
        <v>0.1225</v>
      </c>
      <c r="I37" s="124">
        <v>0.1172</v>
      </c>
      <c r="J37" s="124">
        <v>0.1145</v>
      </c>
      <c r="K37" s="124">
        <v>0.14879999999999999</v>
      </c>
      <c r="L37" s="124">
        <v>0.1208</v>
      </c>
      <c r="M37" s="124">
        <v>0.1333</v>
      </c>
      <c r="N37" s="124">
        <v>0.12212087415743179</v>
      </c>
      <c r="O37" s="124">
        <v>0.14057391723993126</v>
      </c>
      <c r="P37" s="124">
        <v>0.14143078105535714</v>
      </c>
      <c r="Q37" s="124">
        <v>0.13492345935457173</v>
      </c>
    </row>
    <row r="38" spans="1:17" s="128" customFormat="1" ht="15" customHeight="1" x14ac:dyDescent="0.25">
      <c r="A38" s="97" t="s">
        <v>672</v>
      </c>
      <c r="B38" s="122" t="s">
        <v>724</v>
      </c>
      <c r="C38" s="123" t="s">
        <v>725</v>
      </c>
      <c r="D38" s="124">
        <v>0.17730000000000001</v>
      </c>
      <c r="E38" s="124">
        <v>0.1618</v>
      </c>
      <c r="F38" s="124">
        <v>0.15890000000000001</v>
      </c>
      <c r="G38" s="124">
        <v>0.122</v>
      </c>
      <c r="H38" s="124">
        <v>0.1139</v>
      </c>
      <c r="I38" s="124">
        <v>0.10780000000000001</v>
      </c>
      <c r="J38" s="124">
        <v>0.106</v>
      </c>
      <c r="K38" s="124">
        <v>0.13800000000000001</v>
      </c>
      <c r="L38" s="124">
        <v>0.11269999999999999</v>
      </c>
      <c r="M38" s="124">
        <v>0.1231</v>
      </c>
      <c r="N38" s="124">
        <v>0.11186725370310421</v>
      </c>
      <c r="O38" s="124">
        <v>0.12835810863672287</v>
      </c>
      <c r="P38" s="124">
        <v>0.1269067891807549</v>
      </c>
      <c r="Q38" s="124">
        <v>0.12182661268337724</v>
      </c>
    </row>
    <row r="39" spans="1:17" s="128" customFormat="1" ht="15" customHeight="1" thickBot="1" x14ac:dyDescent="0.3">
      <c r="A39" s="97" t="s">
        <v>672</v>
      </c>
      <c r="B39" s="122" t="s">
        <v>726</v>
      </c>
      <c r="C39" s="20" t="s">
        <v>727</v>
      </c>
      <c r="D39" s="124">
        <v>0.64009276452498043</v>
      </c>
      <c r="E39" s="124">
        <v>0.63103613630714817</v>
      </c>
      <c r="F39" s="124">
        <v>0.63728392117009036</v>
      </c>
      <c r="G39" s="124">
        <v>0.64890236380054345</v>
      </c>
      <c r="H39" s="124">
        <v>0.14299999999999999</v>
      </c>
      <c r="I39" s="124">
        <v>0.48870000000000002</v>
      </c>
      <c r="J39" s="124">
        <v>0.28799999999999998</v>
      </c>
      <c r="K39" s="124">
        <v>0.34460000000000002</v>
      </c>
      <c r="L39" s="124">
        <v>0.27039999999999997</v>
      </c>
      <c r="M39" s="124">
        <v>0.43090000000000001</v>
      </c>
      <c r="N39" s="124">
        <v>0.32626470551480724</v>
      </c>
      <c r="O39" s="124">
        <v>0.3773972192706509</v>
      </c>
      <c r="P39" s="124">
        <v>0.40921174209086147</v>
      </c>
      <c r="Q39" s="124">
        <v>0.40236902044397344</v>
      </c>
    </row>
    <row r="40" spans="1:17" s="126" customFormat="1" ht="15" customHeight="1" thickTop="1" thickBot="1" x14ac:dyDescent="0.25">
      <c r="A40" s="97"/>
      <c r="B40" s="120"/>
      <c r="C40" s="665" t="s">
        <v>510</v>
      </c>
      <c r="D40" s="666"/>
      <c r="E40" s="666"/>
      <c r="F40" s="666"/>
      <c r="G40" s="666"/>
      <c r="H40" s="666"/>
      <c r="I40" s="667"/>
      <c r="J40" s="667"/>
      <c r="K40" s="667"/>
      <c r="L40" s="667"/>
      <c r="M40" s="667"/>
      <c r="N40" s="668"/>
      <c r="O40" s="668"/>
      <c r="P40" s="668"/>
      <c r="Q40" s="668"/>
    </row>
    <row r="41" spans="1:17" s="119" customFormat="1" ht="15" customHeight="1" thickTop="1" x14ac:dyDescent="0.25">
      <c r="A41" s="97" t="s">
        <v>672</v>
      </c>
      <c r="B41" s="122" t="s">
        <v>728</v>
      </c>
      <c r="C41" s="123" t="s">
        <v>729</v>
      </c>
      <c r="D41" s="124">
        <v>9.6299999999999997E-2</v>
      </c>
      <c r="E41" s="124">
        <v>9.7600000000000006E-2</v>
      </c>
      <c r="F41" s="124">
        <v>0.1013</v>
      </c>
      <c r="G41" s="124">
        <v>7.2599999999999998E-2</v>
      </c>
      <c r="H41" s="124">
        <v>7.0199999999999999E-2</v>
      </c>
      <c r="I41" s="124">
        <v>7.9799999999999996E-2</v>
      </c>
      <c r="J41" s="124">
        <v>7.4200000000000002E-2</v>
      </c>
      <c r="K41" s="124">
        <v>7.2999999999999995E-2</v>
      </c>
      <c r="L41" s="124">
        <v>6.6900000000000001E-2</v>
      </c>
      <c r="M41" s="124">
        <v>7.6600000000000001E-2</v>
      </c>
      <c r="N41" s="124">
        <v>8.396288124427656E-2</v>
      </c>
      <c r="O41" s="124">
        <v>8.1858318857999463E-2</v>
      </c>
      <c r="P41" s="124">
        <v>8.5225715990650291E-2</v>
      </c>
      <c r="Q41" s="124">
        <v>8.4399037615850089E-2</v>
      </c>
    </row>
    <row r="42" spans="1:17" s="128" customFormat="1" ht="15" customHeight="1" x14ac:dyDescent="0.25">
      <c r="A42" s="97" t="s">
        <v>672</v>
      </c>
      <c r="B42" s="122" t="s">
        <v>730</v>
      </c>
      <c r="C42" s="123" t="s">
        <v>731</v>
      </c>
      <c r="D42" s="124">
        <v>9.5399999999999999E-2</v>
      </c>
      <c r="E42" s="124">
        <v>9.6699999999999994E-2</v>
      </c>
      <c r="F42" s="124">
        <v>0.1004</v>
      </c>
      <c r="G42" s="124">
        <v>7.1099999999999997E-2</v>
      </c>
      <c r="H42" s="124">
        <v>6.9000000000000006E-2</v>
      </c>
      <c r="I42" s="124">
        <v>7.85E-2</v>
      </c>
      <c r="J42" s="124">
        <v>7.3300000000000004E-2</v>
      </c>
      <c r="K42" s="124">
        <v>7.1999999999999995E-2</v>
      </c>
      <c r="L42" s="124">
        <v>6.6199999999999995E-2</v>
      </c>
      <c r="M42" s="124">
        <v>7.5800000000000006E-2</v>
      </c>
      <c r="N42" s="124">
        <v>8.2969844225535924E-2</v>
      </c>
      <c r="O42" s="124">
        <v>8.094317221962806E-2</v>
      </c>
      <c r="P42" s="124">
        <v>8.4205545503809917E-2</v>
      </c>
      <c r="Q42" s="124">
        <v>8.3443894946822486E-2</v>
      </c>
    </row>
    <row r="43" spans="1:17" s="128" customFormat="1" ht="15" customHeight="1" x14ac:dyDescent="0.25">
      <c r="A43" s="97" t="s">
        <v>672</v>
      </c>
      <c r="B43" s="122" t="s">
        <v>732</v>
      </c>
      <c r="C43" s="123" t="s">
        <v>733</v>
      </c>
      <c r="D43" s="124">
        <v>0.1118</v>
      </c>
      <c r="E43" s="124">
        <v>0.15049999999999999</v>
      </c>
      <c r="F43" s="124">
        <v>0.19489999999999999</v>
      </c>
      <c r="G43" s="124">
        <v>0.31590000000000001</v>
      </c>
      <c r="H43" s="124">
        <v>0.35039999999999999</v>
      </c>
      <c r="I43" s="124">
        <v>0.3795</v>
      </c>
      <c r="J43" s="124">
        <v>0.35930000000000001</v>
      </c>
      <c r="K43" s="124">
        <v>0.28070000000000001</v>
      </c>
      <c r="L43" s="124">
        <v>0.30349999999999999</v>
      </c>
      <c r="M43" s="124">
        <v>0.42599999999999999</v>
      </c>
      <c r="N43" s="124">
        <v>0.39844565868278997</v>
      </c>
      <c r="O43" s="124">
        <v>0.38924228516106252</v>
      </c>
      <c r="P43" s="124">
        <v>0.33949571786900856</v>
      </c>
      <c r="Q43" s="124">
        <v>0.29552041431976339</v>
      </c>
    </row>
    <row r="44" spans="1:17" s="128" customFormat="1" ht="15" customHeight="1" x14ac:dyDescent="0.25">
      <c r="A44" s="97" t="s">
        <v>672</v>
      </c>
      <c r="B44" s="122" t="s">
        <v>734</v>
      </c>
      <c r="C44" s="123" t="s">
        <v>735</v>
      </c>
      <c r="D44" s="124">
        <v>4.8999999999999998E-3</v>
      </c>
      <c r="E44" s="124">
        <v>1.49E-2</v>
      </c>
      <c r="F44" s="124">
        <v>2.8500000000000001E-2</v>
      </c>
      <c r="G44" s="124">
        <v>5.5399999999999998E-2</v>
      </c>
      <c r="H44" s="124">
        <v>5.7099999999999998E-2</v>
      </c>
      <c r="I44" s="124">
        <v>9.8400000000000001E-2</v>
      </c>
      <c r="J44" s="124">
        <v>0.14130000000000001</v>
      </c>
      <c r="K44" s="124">
        <v>0.1134</v>
      </c>
      <c r="L44" s="124">
        <v>0.12230000000000001</v>
      </c>
      <c r="M44" s="124">
        <v>0.15590000000000001</v>
      </c>
      <c r="N44" s="124">
        <v>0.17128681352785491</v>
      </c>
      <c r="O44" s="124">
        <v>0.18495909985034478</v>
      </c>
      <c r="P44" s="124">
        <v>0.16750411100552065</v>
      </c>
      <c r="Q44" s="124">
        <v>0.18240883967618546</v>
      </c>
    </row>
    <row r="45" spans="1:17" s="128" customFormat="1" ht="15" customHeight="1" x14ac:dyDescent="0.25">
      <c r="A45" s="97" t="s">
        <v>672</v>
      </c>
      <c r="B45" s="122" t="s">
        <v>736</v>
      </c>
      <c r="C45" s="123" t="s">
        <v>737</v>
      </c>
      <c r="D45" s="124">
        <v>2.9499999999999998E-2</v>
      </c>
      <c r="E45" s="124">
        <v>4.3200000000000002E-2</v>
      </c>
      <c r="F45" s="124">
        <v>7.22E-2</v>
      </c>
      <c r="G45" s="124">
        <v>0.1053</v>
      </c>
      <c r="H45" s="124">
        <v>0.13980000000000001</v>
      </c>
      <c r="I45" s="124">
        <v>0.15</v>
      </c>
      <c r="J45" s="124">
        <v>0.105</v>
      </c>
      <c r="K45" s="124">
        <v>9.8799999999999999E-2</v>
      </c>
      <c r="L45" s="124">
        <v>0.104</v>
      </c>
      <c r="M45" s="124">
        <v>0.1384</v>
      </c>
      <c r="N45" s="124">
        <v>0.11056095676115761</v>
      </c>
      <c r="O45" s="124">
        <v>0.10396009533562087</v>
      </c>
      <c r="P45" s="124">
        <v>0.11491825264634262</v>
      </c>
      <c r="Q45" s="124">
        <v>9.9824675516786837E-2</v>
      </c>
    </row>
    <row r="46" spans="1:17" s="128" customFormat="1" ht="15" customHeight="1" thickBot="1" x14ac:dyDescent="0.3">
      <c r="A46" s="97" t="s">
        <v>672</v>
      </c>
      <c r="B46" s="122" t="s">
        <v>738</v>
      </c>
      <c r="C46" s="123" t="s">
        <v>739</v>
      </c>
      <c r="D46" s="124">
        <v>0.1216</v>
      </c>
      <c r="E46" s="124">
        <v>0.1278</v>
      </c>
      <c r="F46" s="124">
        <v>0.13109999999999999</v>
      </c>
      <c r="G46" s="124">
        <v>0.1145</v>
      </c>
      <c r="H46" s="124">
        <v>0.1139</v>
      </c>
      <c r="I46" s="124">
        <v>0.11700000000000001</v>
      </c>
      <c r="J46" s="124">
        <v>0.1128</v>
      </c>
      <c r="K46" s="124">
        <v>0.11169999999999999</v>
      </c>
      <c r="L46" s="124">
        <v>0.11650000000000001</v>
      </c>
      <c r="M46" s="124">
        <v>0.13109999999999999</v>
      </c>
      <c r="N46" s="124">
        <v>0.1294695535771524</v>
      </c>
      <c r="O46" s="124">
        <v>0.12835875348006726</v>
      </c>
      <c r="P46" s="124">
        <v>0.1299888459939203</v>
      </c>
      <c r="Q46" s="124">
        <v>0.12775832331903827</v>
      </c>
    </row>
    <row r="47" spans="1:17" s="121" customFormat="1" ht="15" customHeight="1" thickTop="1" thickBot="1" x14ac:dyDescent="0.3">
      <c r="A47" s="97"/>
      <c r="B47" s="120"/>
      <c r="C47" s="665" t="s">
        <v>740</v>
      </c>
      <c r="D47" s="666"/>
      <c r="E47" s="666"/>
      <c r="F47" s="666"/>
      <c r="G47" s="666"/>
      <c r="H47" s="666"/>
      <c r="I47" s="667"/>
      <c r="J47" s="667"/>
      <c r="K47" s="667"/>
      <c r="L47" s="667"/>
      <c r="M47" s="667"/>
      <c r="N47" s="668"/>
      <c r="O47" s="668"/>
      <c r="P47" s="668"/>
      <c r="Q47" s="668"/>
    </row>
    <row r="48" spans="1:17" s="119" customFormat="1" ht="15" customHeight="1" thickTop="1" x14ac:dyDescent="0.25">
      <c r="A48" s="97" t="s">
        <v>672</v>
      </c>
      <c r="B48" s="122" t="s">
        <v>741</v>
      </c>
      <c r="C48" s="123" t="s">
        <v>742</v>
      </c>
      <c r="D48" s="124">
        <v>0.89790000000000003</v>
      </c>
      <c r="E48" s="124">
        <v>0.89890000000000003</v>
      </c>
      <c r="F48" s="124">
        <v>0.88719999999999999</v>
      </c>
      <c r="G48" s="124">
        <v>0.87350000000000005</v>
      </c>
      <c r="H48" s="124">
        <v>0.86660000000000004</v>
      </c>
      <c r="I48" s="124">
        <v>0.86460000000000004</v>
      </c>
      <c r="J48" s="124">
        <v>0.82250000000000001</v>
      </c>
      <c r="K48" s="124">
        <v>0.77639999999999998</v>
      </c>
      <c r="L48" s="124">
        <v>0.77080000000000004</v>
      </c>
      <c r="M48" s="124">
        <v>0.75770000000000004</v>
      </c>
      <c r="N48" s="124">
        <v>0.78783926042039842</v>
      </c>
      <c r="O48" s="124">
        <v>0.77226434138664801</v>
      </c>
      <c r="P48" s="124">
        <v>0.77655864488682036</v>
      </c>
      <c r="Q48" s="124">
        <v>0.77845183440038734</v>
      </c>
    </row>
    <row r="49" spans="1:17" s="128" customFormat="1" ht="15" customHeight="1" x14ac:dyDescent="0.25">
      <c r="A49" s="97" t="s">
        <v>672</v>
      </c>
      <c r="B49" s="122" t="s">
        <v>743</v>
      </c>
      <c r="C49" s="123" t="s">
        <v>744</v>
      </c>
      <c r="D49" s="124">
        <v>0.91200000000000003</v>
      </c>
      <c r="E49" s="124">
        <v>0.89980000000000004</v>
      </c>
      <c r="F49" s="124">
        <v>0.89239999999999997</v>
      </c>
      <c r="G49" s="124">
        <v>0.86109999999999998</v>
      </c>
      <c r="H49" s="124">
        <v>0.86319999999999997</v>
      </c>
      <c r="I49" s="124">
        <v>0.83720000000000006</v>
      </c>
      <c r="J49" s="124">
        <v>0.81359999999999999</v>
      </c>
      <c r="K49" s="124">
        <v>0.80189999999999995</v>
      </c>
      <c r="L49" s="124">
        <v>0.83150000000000002</v>
      </c>
      <c r="M49" s="124">
        <v>0.86760000000000004</v>
      </c>
      <c r="N49" s="124">
        <v>0.87709869002990792</v>
      </c>
      <c r="O49" s="124">
        <v>0.86690527907882464</v>
      </c>
      <c r="P49" s="124">
        <v>0.8875366724536623</v>
      </c>
      <c r="Q49" s="124">
        <v>0.8856910075050205</v>
      </c>
    </row>
    <row r="50" spans="1:17" s="128" customFormat="1" ht="15" customHeight="1" x14ac:dyDescent="0.25">
      <c r="A50" s="97" t="s">
        <v>672</v>
      </c>
      <c r="B50" s="122" t="s">
        <v>745</v>
      </c>
      <c r="C50" s="123" t="s">
        <v>746</v>
      </c>
      <c r="D50" s="124">
        <v>8.8300000000000003E-2</v>
      </c>
      <c r="E50" s="124">
        <v>0.10589999999999999</v>
      </c>
      <c r="F50" s="124">
        <v>0.1051</v>
      </c>
      <c r="G50" s="124">
        <v>9.2100000000000001E-2</v>
      </c>
      <c r="H50" s="124">
        <v>7.8299999999999995E-2</v>
      </c>
      <c r="I50" s="124">
        <v>0.1207</v>
      </c>
      <c r="J50" s="124">
        <v>9.0999999999999998E-2</v>
      </c>
      <c r="K50" s="124">
        <v>4.3299999999999998E-2</v>
      </c>
      <c r="L50" s="124">
        <v>-7.4000000000000003E-3</v>
      </c>
      <c r="M50" s="124">
        <v>-5.5100000000000003E-2</v>
      </c>
      <c r="N50" s="124">
        <v>-2.0497520888360179E-2</v>
      </c>
      <c r="O50" s="124">
        <v>-3.0713935953933225E-2</v>
      </c>
      <c r="P50" s="124">
        <v>-4.4589648203276488E-2</v>
      </c>
      <c r="Q50" s="124">
        <v>-4.106215954108007E-2</v>
      </c>
    </row>
    <row r="51" spans="1:17" s="128" customFormat="1" ht="15" customHeight="1" x14ac:dyDescent="0.25">
      <c r="A51" s="97" t="s">
        <v>672</v>
      </c>
      <c r="B51" s="122" t="s">
        <v>747</v>
      </c>
      <c r="C51" s="123" t="s">
        <v>748</v>
      </c>
      <c r="D51" s="124">
        <v>1.0708</v>
      </c>
      <c r="E51" s="124">
        <v>1.0452999999999999</v>
      </c>
      <c r="F51" s="124">
        <v>1.1235999999999999</v>
      </c>
      <c r="G51" s="124">
        <v>1.7785</v>
      </c>
      <c r="H51" s="124">
        <v>1.9327000000000001</v>
      </c>
      <c r="I51" s="124">
        <v>1.7250000000000001</v>
      </c>
      <c r="J51" s="124">
        <v>2.42</v>
      </c>
      <c r="K51" s="124">
        <v>3.1065999999999998</v>
      </c>
      <c r="L51" s="124">
        <v>3.4632999999999998</v>
      </c>
      <c r="M51" s="124">
        <v>3.1974</v>
      </c>
      <c r="N51" s="124">
        <v>2.5570825347446435</v>
      </c>
      <c r="O51" s="124">
        <v>2.8135252470143244</v>
      </c>
      <c r="P51" s="124">
        <v>2.6535230402737544</v>
      </c>
      <c r="Q51" s="124">
        <v>2.655055420660815</v>
      </c>
    </row>
    <row r="52" spans="1:17" ht="3.75" customHeight="1" thickBot="1" x14ac:dyDescent="0.25">
      <c r="A52" s="97"/>
      <c r="B52" s="97"/>
      <c r="C52" s="111"/>
      <c r="D52" s="111"/>
      <c r="E52" s="111"/>
      <c r="F52" s="111"/>
      <c r="G52" s="111"/>
      <c r="H52" s="111"/>
      <c r="I52" s="111"/>
      <c r="J52" s="111"/>
      <c r="K52" s="111"/>
      <c r="L52" s="111"/>
      <c r="M52" s="111"/>
      <c r="N52" s="111"/>
      <c r="O52" s="111"/>
      <c r="P52" s="111"/>
      <c r="Q52" s="111"/>
    </row>
    <row r="53" spans="1:17" ht="15" customHeight="1" thickTop="1" x14ac:dyDescent="0.2">
      <c r="A53" s="97" t="s">
        <v>749</v>
      </c>
      <c r="B53" s="123" t="s">
        <v>749</v>
      </c>
      <c r="C53" s="763" t="s">
        <v>522</v>
      </c>
      <c r="D53" s="763"/>
      <c r="E53" s="763"/>
      <c r="F53" s="763"/>
      <c r="G53" s="763"/>
      <c r="H53" s="763"/>
      <c r="I53" s="763"/>
      <c r="J53" s="763"/>
      <c r="K53" s="763"/>
      <c r="L53" s="763"/>
      <c r="M53" s="763"/>
      <c r="N53" s="763"/>
      <c r="O53" s="763"/>
      <c r="P53" s="763"/>
      <c r="Q53" s="763"/>
    </row>
    <row r="54" spans="1:17" ht="50.25" customHeight="1" x14ac:dyDescent="0.2">
      <c r="A54" s="97"/>
      <c r="B54" s="97"/>
      <c r="C54" s="758" t="s">
        <v>750</v>
      </c>
      <c r="D54" s="758"/>
      <c r="E54" s="758"/>
      <c r="F54" s="758"/>
      <c r="G54" s="758"/>
      <c r="H54" s="758"/>
      <c r="I54" s="758"/>
      <c r="J54" s="758"/>
      <c r="K54" s="758"/>
      <c r="L54" s="758"/>
      <c r="M54" s="758"/>
      <c r="N54" s="758"/>
      <c r="O54" s="758"/>
      <c r="P54" s="758"/>
      <c r="Q54" s="758"/>
    </row>
    <row r="55" spans="1:17" ht="48" customHeight="1" x14ac:dyDescent="0.2">
      <c r="A55" s="97"/>
      <c r="B55" s="97"/>
      <c r="C55" s="758" t="s">
        <v>751</v>
      </c>
      <c r="D55" s="758"/>
      <c r="E55" s="758"/>
      <c r="F55" s="758"/>
      <c r="G55" s="758"/>
      <c r="H55" s="758"/>
      <c r="I55" s="758"/>
      <c r="J55" s="758"/>
      <c r="K55" s="758"/>
      <c r="L55" s="758"/>
      <c r="M55" s="758"/>
      <c r="N55" s="758"/>
      <c r="O55" s="758"/>
      <c r="P55" s="758"/>
      <c r="Q55" s="758"/>
    </row>
    <row r="56" spans="1:17" ht="15" customHeight="1" x14ac:dyDescent="0.2">
      <c r="A56" s="97"/>
      <c r="B56" s="97"/>
      <c r="C56" s="759" t="s">
        <v>752</v>
      </c>
      <c r="D56" s="759"/>
      <c r="E56" s="759"/>
      <c r="F56" s="759"/>
      <c r="G56" s="759"/>
      <c r="H56" s="759"/>
      <c r="I56" s="759"/>
      <c r="J56" s="759"/>
      <c r="K56" s="759"/>
      <c r="L56" s="759"/>
      <c r="M56" s="759"/>
      <c r="N56" s="759"/>
      <c r="O56" s="759"/>
      <c r="P56" s="759"/>
      <c r="Q56" s="759"/>
    </row>
    <row r="57" spans="1:17" ht="15" customHeight="1" x14ac:dyDescent="0.2">
      <c r="A57" s="97"/>
      <c r="B57" s="97"/>
      <c r="C57" s="759" t="s">
        <v>526</v>
      </c>
      <c r="D57" s="759"/>
      <c r="E57" s="759"/>
      <c r="F57" s="759"/>
      <c r="G57" s="759"/>
      <c r="H57" s="759"/>
      <c r="I57" s="759"/>
      <c r="J57" s="759"/>
      <c r="K57" s="759"/>
      <c r="L57" s="759"/>
      <c r="M57" s="759"/>
      <c r="N57" s="759"/>
      <c r="O57" s="759"/>
      <c r="P57" s="759"/>
      <c r="Q57" s="759"/>
    </row>
    <row r="58" spans="1:17" ht="27" customHeight="1" x14ac:dyDescent="0.2">
      <c r="A58" s="97"/>
      <c r="B58" s="97"/>
      <c r="C58" s="760" t="s">
        <v>753</v>
      </c>
      <c r="D58" s="760"/>
      <c r="E58" s="760"/>
      <c r="F58" s="760"/>
      <c r="G58" s="760"/>
      <c r="H58" s="760"/>
      <c r="I58" s="760"/>
      <c r="J58" s="760"/>
      <c r="K58" s="760"/>
      <c r="L58" s="760"/>
      <c r="M58" s="760"/>
      <c r="N58" s="760"/>
      <c r="O58" s="760"/>
      <c r="P58" s="760"/>
      <c r="Q58" s="760"/>
    </row>
    <row r="59" spans="1:17" ht="15" customHeight="1" x14ac:dyDescent="0.2">
      <c r="A59" s="97"/>
      <c r="B59" s="97"/>
      <c r="C59" s="97"/>
      <c r="D59" s="97"/>
      <c r="E59" s="97"/>
      <c r="F59" s="97"/>
      <c r="G59" s="97"/>
      <c r="H59" s="97"/>
      <c r="I59" s="97"/>
      <c r="J59" s="97"/>
      <c r="K59" s="97"/>
      <c r="L59" s="97"/>
      <c r="M59" s="97"/>
      <c r="N59" s="97"/>
      <c r="O59" s="97"/>
      <c r="P59" s="97"/>
      <c r="Q59" s="97"/>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4140C-3E5C-44B7-89F2-6CC8BD2B99BA}">
  <sheetPr>
    <pageSetUpPr fitToPage="1"/>
  </sheetPr>
  <dimension ref="A1:Q75"/>
  <sheetViews>
    <sheetView topLeftCell="D1" zoomScaleNormal="100" workbookViewId="0">
      <selection activeCell="L15" sqref="L15"/>
    </sheetView>
  </sheetViews>
  <sheetFormatPr defaultColWidth="11.42578125" defaultRowHeight="12.75" x14ac:dyDescent="0.2"/>
  <cols>
    <col min="1" max="2" width="9.140625" style="115" hidden="1" customWidth="1"/>
    <col min="3" max="3" width="90.28515625" style="131" customWidth="1"/>
    <col min="4" max="10" width="7.28515625" style="131" bestFit="1" customWidth="1"/>
    <col min="11" max="11" width="7.28515625" style="131" customWidth="1"/>
    <col min="12" max="13" width="7.28515625" style="131" bestFit="1" customWidth="1"/>
    <col min="14" max="16" width="7.28515625" style="131" customWidth="1"/>
    <col min="17" max="17" width="7.85546875" style="131" bestFit="1" customWidth="1"/>
    <col min="18" max="256" width="11.42578125" style="131"/>
    <col min="257" max="258" width="0" style="131" hidden="1" customWidth="1"/>
    <col min="259" max="259" width="90.28515625" style="131" customWidth="1"/>
    <col min="260" max="266" width="7.28515625" style="131" bestFit="1" customWidth="1"/>
    <col min="267" max="267" width="7.28515625" style="131" customWidth="1"/>
    <col min="268" max="269" width="7.28515625" style="131" bestFit="1" customWidth="1"/>
    <col min="270" max="272" width="7.28515625" style="131" customWidth="1"/>
    <col min="273" max="273" width="7.85546875" style="131" bestFit="1" customWidth="1"/>
    <col min="274" max="512" width="11.42578125" style="131"/>
    <col min="513" max="514" width="0" style="131" hidden="1" customWidth="1"/>
    <col min="515" max="515" width="90.28515625" style="131" customWidth="1"/>
    <col min="516" max="522" width="7.28515625" style="131" bestFit="1" customWidth="1"/>
    <col min="523" max="523" width="7.28515625" style="131" customWidth="1"/>
    <col min="524" max="525" width="7.28515625" style="131" bestFit="1" customWidth="1"/>
    <col min="526" max="528" width="7.28515625" style="131" customWidth="1"/>
    <col min="529" max="529" width="7.85546875" style="131" bestFit="1" customWidth="1"/>
    <col min="530" max="768" width="11.42578125" style="131"/>
    <col min="769" max="770" width="0" style="131" hidden="1" customWidth="1"/>
    <col min="771" max="771" width="90.28515625" style="131" customWidth="1"/>
    <col min="772" max="778" width="7.28515625" style="131" bestFit="1" customWidth="1"/>
    <col min="779" max="779" width="7.28515625" style="131" customWidth="1"/>
    <col min="780" max="781" width="7.28515625" style="131" bestFit="1" customWidth="1"/>
    <col min="782" max="784" width="7.28515625" style="131" customWidth="1"/>
    <col min="785" max="785" width="7.85546875" style="131" bestFit="1" customWidth="1"/>
    <col min="786" max="1024" width="11.42578125" style="131"/>
    <col min="1025" max="1026" width="0" style="131" hidden="1" customWidth="1"/>
    <col min="1027" max="1027" width="90.28515625" style="131" customWidth="1"/>
    <col min="1028" max="1034" width="7.28515625" style="131" bestFit="1" customWidth="1"/>
    <col min="1035" max="1035" width="7.28515625" style="131" customWidth="1"/>
    <col min="1036" max="1037" width="7.28515625" style="131" bestFit="1" customWidth="1"/>
    <col min="1038" max="1040" width="7.28515625" style="131" customWidth="1"/>
    <col min="1041" max="1041" width="7.85546875" style="131" bestFit="1" customWidth="1"/>
    <col min="1042" max="1280" width="11.42578125" style="131"/>
    <col min="1281" max="1282" width="0" style="131" hidden="1" customWidth="1"/>
    <col min="1283" max="1283" width="90.28515625" style="131" customWidth="1"/>
    <col min="1284" max="1290" width="7.28515625" style="131" bestFit="1" customWidth="1"/>
    <col min="1291" max="1291" width="7.28515625" style="131" customWidth="1"/>
    <col min="1292" max="1293" width="7.28515625" style="131" bestFit="1" customWidth="1"/>
    <col min="1294" max="1296" width="7.28515625" style="131" customWidth="1"/>
    <col min="1297" max="1297" width="7.85546875" style="131" bestFit="1" customWidth="1"/>
    <col min="1298" max="1536" width="11.42578125" style="131"/>
    <col min="1537" max="1538" width="0" style="131" hidden="1" customWidth="1"/>
    <col min="1539" max="1539" width="90.28515625" style="131" customWidth="1"/>
    <col min="1540" max="1546" width="7.28515625" style="131" bestFit="1" customWidth="1"/>
    <col min="1547" max="1547" width="7.28515625" style="131" customWidth="1"/>
    <col min="1548" max="1549" width="7.28515625" style="131" bestFit="1" customWidth="1"/>
    <col min="1550" max="1552" width="7.28515625" style="131" customWidth="1"/>
    <col min="1553" max="1553" width="7.85546875" style="131" bestFit="1" customWidth="1"/>
    <col min="1554" max="1792" width="11.42578125" style="131"/>
    <col min="1793" max="1794" width="0" style="131" hidden="1" customWidth="1"/>
    <col min="1795" max="1795" width="90.28515625" style="131" customWidth="1"/>
    <col min="1796" max="1802" width="7.28515625" style="131" bestFit="1" customWidth="1"/>
    <col min="1803" max="1803" width="7.28515625" style="131" customWidth="1"/>
    <col min="1804" max="1805" width="7.28515625" style="131" bestFit="1" customWidth="1"/>
    <col min="1806" max="1808" width="7.28515625" style="131" customWidth="1"/>
    <col min="1809" max="1809" width="7.85546875" style="131" bestFit="1" customWidth="1"/>
    <col min="1810" max="2048" width="11.42578125" style="131"/>
    <col min="2049" max="2050" width="0" style="131" hidden="1" customWidth="1"/>
    <col min="2051" max="2051" width="90.28515625" style="131" customWidth="1"/>
    <col min="2052" max="2058" width="7.28515625" style="131" bestFit="1" customWidth="1"/>
    <col min="2059" max="2059" width="7.28515625" style="131" customWidth="1"/>
    <col min="2060" max="2061" width="7.28515625" style="131" bestFit="1" customWidth="1"/>
    <col min="2062" max="2064" width="7.28515625" style="131" customWidth="1"/>
    <col min="2065" max="2065" width="7.85546875" style="131" bestFit="1" customWidth="1"/>
    <col min="2066" max="2304" width="11.42578125" style="131"/>
    <col min="2305" max="2306" width="0" style="131" hidden="1" customWidth="1"/>
    <col min="2307" max="2307" width="90.28515625" style="131" customWidth="1"/>
    <col min="2308" max="2314" width="7.28515625" style="131" bestFit="1" customWidth="1"/>
    <col min="2315" max="2315" width="7.28515625" style="131" customWidth="1"/>
    <col min="2316" max="2317" width="7.28515625" style="131" bestFit="1" customWidth="1"/>
    <col min="2318" max="2320" width="7.28515625" style="131" customWidth="1"/>
    <col min="2321" max="2321" width="7.85546875" style="131" bestFit="1" customWidth="1"/>
    <col min="2322" max="2560" width="11.42578125" style="131"/>
    <col min="2561" max="2562" width="0" style="131" hidden="1" customWidth="1"/>
    <col min="2563" max="2563" width="90.28515625" style="131" customWidth="1"/>
    <col min="2564" max="2570" width="7.28515625" style="131" bestFit="1" customWidth="1"/>
    <col min="2571" max="2571" width="7.28515625" style="131" customWidth="1"/>
    <col min="2572" max="2573" width="7.28515625" style="131" bestFit="1" customWidth="1"/>
    <col min="2574" max="2576" width="7.28515625" style="131" customWidth="1"/>
    <col min="2577" max="2577" width="7.85546875" style="131" bestFit="1" customWidth="1"/>
    <col min="2578" max="2816" width="11.42578125" style="131"/>
    <col min="2817" max="2818" width="0" style="131" hidden="1" customWidth="1"/>
    <col min="2819" max="2819" width="90.28515625" style="131" customWidth="1"/>
    <col min="2820" max="2826" width="7.28515625" style="131" bestFit="1" customWidth="1"/>
    <col min="2827" max="2827" width="7.28515625" style="131" customWidth="1"/>
    <col min="2828" max="2829" width="7.28515625" style="131" bestFit="1" customWidth="1"/>
    <col min="2830" max="2832" width="7.28515625" style="131" customWidth="1"/>
    <col min="2833" max="2833" width="7.85546875" style="131" bestFit="1" customWidth="1"/>
    <col min="2834" max="3072" width="11.42578125" style="131"/>
    <col min="3073" max="3074" width="0" style="131" hidden="1" customWidth="1"/>
    <col min="3075" max="3075" width="90.28515625" style="131" customWidth="1"/>
    <col min="3076" max="3082" width="7.28515625" style="131" bestFit="1" customWidth="1"/>
    <col min="3083" max="3083" width="7.28515625" style="131" customWidth="1"/>
    <col min="3084" max="3085" width="7.28515625" style="131" bestFit="1" customWidth="1"/>
    <col min="3086" max="3088" width="7.28515625" style="131" customWidth="1"/>
    <col min="3089" max="3089" width="7.85546875" style="131" bestFit="1" customWidth="1"/>
    <col min="3090" max="3328" width="11.42578125" style="131"/>
    <col min="3329" max="3330" width="0" style="131" hidden="1" customWidth="1"/>
    <col min="3331" max="3331" width="90.28515625" style="131" customWidth="1"/>
    <col min="3332" max="3338" width="7.28515625" style="131" bestFit="1" customWidth="1"/>
    <col min="3339" max="3339" width="7.28515625" style="131" customWidth="1"/>
    <col min="3340" max="3341" width="7.28515625" style="131" bestFit="1" customWidth="1"/>
    <col min="3342" max="3344" width="7.28515625" style="131" customWidth="1"/>
    <col min="3345" max="3345" width="7.85546875" style="131" bestFit="1" customWidth="1"/>
    <col min="3346" max="3584" width="11.42578125" style="131"/>
    <col min="3585" max="3586" width="0" style="131" hidden="1" customWidth="1"/>
    <col min="3587" max="3587" width="90.28515625" style="131" customWidth="1"/>
    <col min="3588" max="3594" width="7.28515625" style="131" bestFit="1" customWidth="1"/>
    <col min="3595" max="3595" width="7.28515625" style="131" customWidth="1"/>
    <col min="3596" max="3597" width="7.28515625" style="131" bestFit="1" customWidth="1"/>
    <col min="3598" max="3600" width="7.28515625" style="131" customWidth="1"/>
    <col min="3601" max="3601" width="7.85546875" style="131" bestFit="1" customWidth="1"/>
    <col min="3602" max="3840" width="11.42578125" style="131"/>
    <col min="3841" max="3842" width="0" style="131" hidden="1" customWidth="1"/>
    <col min="3843" max="3843" width="90.28515625" style="131" customWidth="1"/>
    <col min="3844" max="3850" width="7.28515625" style="131" bestFit="1" customWidth="1"/>
    <col min="3851" max="3851" width="7.28515625" style="131" customWidth="1"/>
    <col min="3852" max="3853" width="7.28515625" style="131" bestFit="1" customWidth="1"/>
    <col min="3854" max="3856" width="7.28515625" style="131" customWidth="1"/>
    <col min="3857" max="3857" width="7.85546875" style="131" bestFit="1" customWidth="1"/>
    <col min="3858" max="4096" width="11.42578125" style="131"/>
    <col min="4097" max="4098" width="0" style="131" hidden="1" customWidth="1"/>
    <col min="4099" max="4099" width="90.28515625" style="131" customWidth="1"/>
    <col min="4100" max="4106" width="7.28515625" style="131" bestFit="1" customWidth="1"/>
    <col min="4107" max="4107" width="7.28515625" style="131" customWidth="1"/>
    <col min="4108" max="4109" width="7.28515625" style="131" bestFit="1" customWidth="1"/>
    <col min="4110" max="4112" width="7.28515625" style="131" customWidth="1"/>
    <col min="4113" max="4113" width="7.85546875" style="131" bestFit="1" customWidth="1"/>
    <col min="4114" max="4352" width="11.42578125" style="131"/>
    <col min="4353" max="4354" width="0" style="131" hidden="1" customWidth="1"/>
    <col min="4355" max="4355" width="90.28515625" style="131" customWidth="1"/>
    <col min="4356" max="4362" width="7.28515625" style="131" bestFit="1" customWidth="1"/>
    <col min="4363" max="4363" width="7.28515625" style="131" customWidth="1"/>
    <col min="4364" max="4365" width="7.28515625" style="131" bestFit="1" customWidth="1"/>
    <col min="4366" max="4368" width="7.28515625" style="131" customWidth="1"/>
    <col min="4369" max="4369" width="7.85546875" style="131" bestFit="1" customWidth="1"/>
    <col min="4370" max="4608" width="11.42578125" style="131"/>
    <col min="4609" max="4610" width="0" style="131" hidden="1" customWidth="1"/>
    <col min="4611" max="4611" width="90.28515625" style="131" customWidth="1"/>
    <col min="4612" max="4618" width="7.28515625" style="131" bestFit="1" customWidth="1"/>
    <col min="4619" max="4619" width="7.28515625" style="131" customWidth="1"/>
    <col min="4620" max="4621" width="7.28515625" style="131" bestFit="1" customWidth="1"/>
    <col min="4622" max="4624" width="7.28515625" style="131" customWidth="1"/>
    <col min="4625" max="4625" width="7.85546875" style="131" bestFit="1" customWidth="1"/>
    <col min="4626" max="4864" width="11.42578125" style="131"/>
    <col min="4865" max="4866" width="0" style="131" hidden="1" customWidth="1"/>
    <col min="4867" max="4867" width="90.28515625" style="131" customWidth="1"/>
    <col min="4868" max="4874" width="7.28515625" style="131" bestFit="1" customWidth="1"/>
    <col min="4875" max="4875" width="7.28515625" style="131" customWidth="1"/>
    <col min="4876" max="4877" width="7.28515625" style="131" bestFit="1" customWidth="1"/>
    <col min="4878" max="4880" width="7.28515625" style="131" customWidth="1"/>
    <col min="4881" max="4881" width="7.85546875" style="131" bestFit="1" customWidth="1"/>
    <col min="4882" max="5120" width="11.42578125" style="131"/>
    <col min="5121" max="5122" width="0" style="131" hidden="1" customWidth="1"/>
    <col min="5123" max="5123" width="90.28515625" style="131" customWidth="1"/>
    <col min="5124" max="5130" width="7.28515625" style="131" bestFit="1" customWidth="1"/>
    <col min="5131" max="5131" width="7.28515625" style="131" customWidth="1"/>
    <col min="5132" max="5133" width="7.28515625" style="131" bestFit="1" customWidth="1"/>
    <col min="5134" max="5136" width="7.28515625" style="131" customWidth="1"/>
    <col min="5137" max="5137" width="7.85546875" style="131" bestFit="1" customWidth="1"/>
    <col min="5138" max="5376" width="11.42578125" style="131"/>
    <col min="5377" max="5378" width="0" style="131" hidden="1" customWidth="1"/>
    <col min="5379" max="5379" width="90.28515625" style="131" customWidth="1"/>
    <col min="5380" max="5386" width="7.28515625" style="131" bestFit="1" customWidth="1"/>
    <col min="5387" max="5387" width="7.28515625" style="131" customWidth="1"/>
    <col min="5388" max="5389" width="7.28515625" style="131" bestFit="1" customWidth="1"/>
    <col min="5390" max="5392" width="7.28515625" style="131" customWidth="1"/>
    <col min="5393" max="5393" width="7.85546875" style="131" bestFit="1" customWidth="1"/>
    <col min="5394" max="5632" width="11.42578125" style="131"/>
    <col min="5633" max="5634" width="0" style="131" hidden="1" customWidth="1"/>
    <col min="5635" max="5635" width="90.28515625" style="131" customWidth="1"/>
    <col min="5636" max="5642" width="7.28515625" style="131" bestFit="1" customWidth="1"/>
    <col min="5643" max="5643" width="7.28515625" style="131" customWidth="1"/>
    <col min="5644" max="5645" width="7.28515625" style="131" bestFit="1" customWidth="1"/>
    <col min="5646" max="5648" width="7.28515625" style="131" customWidth="1"/>
    <col min="5649" max="5649" width="7.85546875" style="131" bestFit="1" customWidth="1"/>
    <col min="5650" max="5888" width="11.42578125" style="131"/>
    <col min="5889" max="5890" width="0" style="131" hidden="1" customWidth="1"/>
    <col min="5891" max="5891" width="90.28515625" style="131" customWidth="1"/>
    <col min="5892" max="5898" width="7.28515625" style="131" bestFit="1" customWidth="1"/>
    <col min="5899" max="5899" width="7.28515625" style="131" customWidth="1"/>
    <col min="5900" max="5901" width="7.28515625" style="131" bestFit="1" customWidth="1"/>
    <col min="5902" max="5904" width="7.28515625" style="131" customWidth="1"/>
    <col min="5905" max="5905" width="7.85546875" style="131" bestFit="1" customWidth="1"/>
    <col min="5906" max="6144" width="11.42578125" style="131"/>
    <col min="6145" max="6146" width="0" style="131" hidden="1" customWidth="1"/>
    <col min="6147" max="6147" width="90.28515625" style="131" customWidth="1"/>
    <col min="6148" max="6154" width="7.28515625" style="131" bestFit="1" customWidth="1"/>
    <col min="6155" max="6155" width="7.28515625" style="131" customWidth="1"/>
    <col min="6156" max="6157" width="7.28515625" style="131" bestFit="1" customWidth="1"/>
    <col min="6158" max="6160" width="7.28515625" style="131" customWidth="1"/>
    <col min="6161" max="6161" width="7.85546875" style="131" bestFit="1" customWidth="1"/>
    <col min="6162" max="6400" width="11.42578125" style="131"/>
    <col min="6401" max="6402" width="0" style="131" hidden="1" customWidth="1"/>
    <col min="6403" max="6403" width="90.28515625" style="131" customWidth="1"/>
    <col min="6404" max="6410" width="7.28515625" style="131" bestFit="1" customWidth="1"/>
    <col min="6411" max="6411" width="7.28515625" style="131" customWidth="1"/>
    <col min="6412" max="6413" width="7.28515625" style="131" bestFit="1" customWidth="1"/>
    <col min="6414" max="6416" width="7.28515625" style="131" customWidth="1"/>
    <col min="6417" max="6417" width="7.85546875" style="131" bestFit="1" customWidth="1"/>
    <col min="6418" max="6656" width="11.42578125" style="131"/>
    <col min="6657" max="6658" width="0" style="131" hidden="1" customWidth="1"/>
    <col min="6659" max="6659" width="90.28515625" style="131" customWidth="1"/>
    <col min="6660" max="6666" width="7.28515625" style="131" bestFit="1" customWidth="1"/>
    <col min="6667" max="6667" width="7.28515625" style="131" customWidth="1"/>
    <col min="6668" max="6669" width="7.28515625" style="131" bestFit="1" customWidth="1"/>
    <col min="6670" max="6672" width="7.28515625" style="131" customWidth="1"/>
    <col min="6673" max="6673" width="7.85546875" style="131" bestFit="1" customWidth="1"/>
    <col min="6674" max="6912" width="11.42578125" style="131"/>
    <col min="6913" max="6914" width="0" style="131" hidden="1" customWidth="1"/>
    <col min="6915" max="6915" width="90.28515625" style="131" customWidth="1"/>
    <col min="6916" max="6922" width="7.28515625" style="131" bestFit="1" customWidth="1"/>
    <col min="6923" max="6923" width="7.28515625" style="131" customWidth="1"/>
    <col min="6924" max="6925" width="7.28515625" style="131" bestFit="1" customWidth="1"/>
    <col min="6926" max="6928" width="7.28515625" style="131" customWidth="1"/>
    <col min="6929" max="6929" width="7.85546875" style="131" bestFit="1" customWidth="1"/>
    <col min="6930" max="7168" width="11.42578125" style="131"/>
    <col min="7169" max="7170" width="0" style="131" hidden="1" customWidth="1"/>
    <col min="7171" max="7171" width="90.28515625" style="131" customWidth="1"/>
    <col min="7172" max="7178" width="7.28515625" style="131" bestFit="1" customWidth="1"/>
    <col min="7179" max="7179" width="7.28515625" style="131" customWidth="1"/>
    <col min="7180" max="7181" width="7.28515625" style="131" bestFit="1" customWidth="1"/>
    <col min="7182" max="7184" width="7.28515625" style="131" customWidth="1"/>
    <col min="7185" max="7185" width="7.85546875" style="131" bestFit="1" customWidth="1"/>
    <col min="7186" max="7424" width="11.42578125" style="131"/>
    <col min="7425" max="7426" width="0" style="131" hidden="1" customWidth="1"/>
    <col min="7427" max="7427" width="90.28515625" style="131" customWidth="1"/>
    <col min="7428" max="7434" width="7.28515625" style="131" bestFit="1" customWidth="1"/>
    <col min="7435" max="7435" width="7.28515625" style="131" customWidth="1"/>
    <col min="7436" max="7437" width="7.28515625" style="131" bestFit="1" customWidth="1"/>
    <col min="7438" max="7440" width="7.28515625" style="131" customWidth="1"/>
    <col min="7441" max="7441" width="7.85546875" style="131" bestFit="1" customWidth="1"/>
    <col min="7442" max="7680" width="11.42578125" style="131"/>
    <col min="7681" max="7682" width="0" style="131" hidden="1" customWidth="1"/>
    <col min="7683" max="7683" width="90.28515625" style="131" customWidth="1"/>
    <col min="7684" max="7690" width="7.28515625" style="131" bestFit="1" customWidth="1"/>
    <col min="7691" max="7691" width="7.28515625" style="131" customWidth="1"/>
    <col min="7692" max="7693" width="7.28515625" style="131" bestFit="1" customWidth="1"/>
    <col min="7694" max="7696" width="7.28515625" style="131" customWidth="1"/>
    <col min="7697" max="7697" width="7.85546875" style="131" bestFit="1" customWidth="1"/>
    <col min="7698" max="7936" width="11.42578125" style="131"/>
    <col min="7937" max="7938" width="0" style="131" hidden="1" customWidth="1"/>
    <col min="7939" max="7939" width="90.28515625" style="131" customWidth="1"/>
    <col min="7940" max="7946" width="7.28515625" style="131" bestFit="1" customWidth="1"/>
    <col min="7947" max="7947" width="7.28515625" style="131" customWidth="1"/>
    <col min="7948" max="7949" width="7.28515625" style="131" bestFit="1" customWidth="1"/>
    <col min="7950" max="7952" width="7.28515625" style="131" customWidth="1"/>
    <col min="7953" max="7953" width="7.85546875" style="131" bestFit="1" customWidth="1"/>
    <col min="7954" max="8192" width="11.42578125" style="131"/>
    <col min="8193" max="8194" width="0" style="131" hidden="1" customWidth="1"/>
    <col min="8195" max="8195" width="90.28515625" style="131" customWidth="1"/>
    <col min="8196" max="8202" width="7.28515625" style="131" bestFit="1" customWidth="1"/>
    <col min="8203" max="8203" width="7.28515625" style="131" customWidth="1"/>
    <col min="8204" max="8205" width="7.28515625" style="131" bestFit="1" customWidth="1"/>
    <col min="8206" max="8208" width="7.28515625" style="131" customWidth="1"/>
    <col min="8209" max="8209" width="7.85546875" style="131" bestFit="1" customWidth="1"/>
    <col min="8210" max="8448" width="11.42578125" style="131"/>
    <col min="8449" max="8450" width="0" style="131" hidden="1" customWidth="1"/>
    <col min="8451" max="8451" width="90.28515625" style="131" customWidth="1"/>
    <col min="8452" max="8458" width="7.28515625" style="131" bestFit="1" customWidth="1"/>
    <col min="8459" max="8459" width="7.28515625" style="131" customWidth="1"/>
    <col min="8460" max="8461" width="7.28515625" style="131" bestFit="1" customWidth="1"/>
    <col min="8462" max="8464" width="7.28515625" style="131" customWidth="1"/>
    <col min="8465" max="8465" width="7.85546875" style="131" bestFit="1" customWidth="1"/>
    <col min="8466" max="8704" width="11.42578125" style="131"/>
    <col min="8705" max="8706" width="0" style="131" hidden="1" customWidth="1"/>
    <col min="8707" max="8707" width="90.28515625" style="131" customWidth="1"/>
    <col min="8708" max="8714" width="7.28515625" style="131" bestFit="1" customWidth="1"/>
    <col min="8715" max="8715" width="7.28515625" style="131" customWidth="1"/>
    <col min="8716" max="8717" width="7.28515625" style="131" bestFit="1" customWidth="1"/>
    <col min="8718" max="8720" width="7.28515625" style="131" customWidth="1"/>
    <col min="8721" max="8721" width="7.85546875" style="131" bestFit="1" customWidth="1"/>
    <col min="8722" max="8960" width="11.42578125" style="131"/>
    <col min="8961" max="8962" width="0" style="131" hidden="1" customWidth="1"/>
    <col min="8963" max="8963" width="90.28515625" style="131" customWidth="1"/>
    <col min="8964" max="8970" width="7.28515625" style="131" bestFit="1" customWidth="1"/>
    <col min="8971" max="8971" width="7.28515625" style="131" customWidth="1"/>
    <col min="8972" max="8973" width="7.28515625" style="131" bestFit="1" customWidth="1"/>
    <col min="8974" max="8976" width="7.28515625" style="131" customWidth="1"/>
    <col min="8977" max="8977" width="7.85546875" style="131" bestFit="1" customWidth="1"/>
    <col min="8978" max="9216" width="11.42578125" style="131"/>
    <col min="9217" max="9218" width="0" style="131" hidden="1" customWidth="1"/>
    <col min="9219" max="9219" width="90.28515625" style="131" customWidth="1"/>
    <col min="9220" max="9226" width="7.28515625" style="131" bestFit="1" customWidth="1"/>
    <col min="9227" max="9227" width="7.28515625" style="131" customWidth="1"/>
    <col min="9228" max="9229" width="7.28515625" style="131" bestFit="1" customWidth="1"/>
    <col min="9230" max="9232" width="7.28515625" style="131" customWidth="1"/>
    <col min="9233" max="9233" width="7.85546875" style="131" bestFit="1" customWidth="1"/>
    <col min="9234" max="9472" width="11.42578125" style="131"/>
    <col min="9473" max="9474" width="0" style="131" hidden="1" customWidth="1"/>
    <col min="9475" max="9475" width="90.28515625" style="131" customWidth="1"/>
    <col min="9476" max="9482" width="7.28515625" style="131" bestFit="1" customWidth="1"/>
    <col min="9483" max="9483" width="7.28515625" style="131" customWidth="1"/>
    <col min="9484" max="9485" width="7.28515625" style="131" bestFit="1" customWidth="1"/>
    <col min="9486" max="9488" width="7.28515625" style="131" customWidth="1"/>
    <col min="9489" max="9489" width="7.85546875" style="131" bestFit="1" customWidth="1"/>
    <col min="9490" max="9728" width="11.42578125" style="131"/>
    <col min="9729" max="9730" width="0" style="131" hidden="1" customWidth="1"/>
    <col min="9731" max="9731" width="90.28515625" style="131" customWidth="1"/>
    <col min="9732" max="9738" width="7.28515625" style="131" bestFit="1" customWidth="1"/>
    <col min="9739" max="9739" width="7.28515625" style="131" customWidth="1"/>
    <col min="9740" max="9741" width="7.28515625" style="131" bestFit="1" customWidth="1"/>
    <col min="9742" max="9744" width="7.28515625" style="131" customWidth="1"/>
    <col min="9745" max="9745" width="7.85546875" style="131" bestFit="1" customWidth="1"/>
    <col min="9746" max="9984" width="11.42578125" style="131"/>
    <col min="9985" max="9986" width="0" style="131" hidden="1" customWidth="1"/>
    <col min="9987" max="9987" width="90.28515625" style="131" customWidth="1"/>
    <col min="9988" max="9994" width="7.28515625" style="131" bestFit="1" customWidth="1"/>
    <col min="9995" max="9995" width="7.28515625" style="131" customWidth="1"/>
    <col min="9996" max="9997" width="7.28515625" style="131" bestFit="1" customWidth="1"/>
    <col min="9998" max="10000" width="7.28515625" style="131" customWidth="1"/>
    <col min="10001" max="10001" width="7.85546875" style="131" bestFit="1" customWidth="1"/>
    <col min="10002" max="10240" width="11.42578125" style="131"/>
    <col min="10241" max="10242" width="0" style="131" hidden="1" customWidth="1"/>
    <col min="10243" max="10243" width="90.28515625" style="131" customWidth="1"/>
    <col min="10244" max="10250" width="7.28515625" style="131" bestFit="1" customWidth="1"/>
    <col min="10251" max="10251" width="7.28515625" style="131" customWidth="1"/>
    <col min="10252" max="10253" width="7.28515625" style="131" bestFit="1" customWidth="1"/>
    <col min="10254" max="10256" width="7.28515625" style="131" customWidth="1"/>
    <col min="10257" max="10257" width="7.85546875" style="131" bestFit="1" customWidth="1"/>
    <col min="10258" max="10496" width="11.42578125" style="131"/>
    <col min="10497" max="10498" width="0" style="131" hidden="1" customWidth="1"/>
    <col min="10499" max="10499" width="90.28515625" style="131" customWidth="1"/>
    <col min="10500" max="10506" width="7.28515625" style="131" bestFit="1" customWidth="1"/>
    <col min="10507" max="10507" width="7.28515625" style="131" customWidth="1"/>
    <col min="10508" max="10509" width="7.28515625" style="131" bestFit="1" customWidth="1"/>
    <col min="10510" max="10512" width="7.28515625" style="131" customWidth="1"/>
    <col min="10513" max="10513" width="7.85546875" style="131" bestFit="1" customWidth="1"/>
    <col min="10514" max="10752" width="11.42578125" style="131"/>
    <col min="10753" max="10754" width="0" style="131" hidden="1" customWidth="1"/>
    <col min="10755" max="10755" width="90.28515625" style="131" customWidth="1"/>
    <col min="10756" max="10762" width="7.28515625" style="131" bestFit="1" customWidth="1"/>
    <col min="10763" max="10763" width="7.28515625" style="131" customWidth="1"/>
    <col min="10764" max="10765" width="7.28515625" style="131" bestFit="1" customWidth="1"/>
    <col min="10766" max="10768" width="7.28515625" style="131" customWidth="1"/>
    <col min="10769" max="10769" width="7.85546875" style="131" bestFit="1" customWidth="1"/>
    <col min="10770" max="11008" width="11.42578125" style="131"/>
    <col min="11009" max="11010" width="0" style="131" hidden="1" customWidth="1"/>
    <col min="11011" max="11011" width="90.28515625" style="131" customWidth="1"/>
    <col min="11012" max="11018" width="7.28515625" style="131" bestFit="1" customWidth="1"/>
    <col min="11019" max="11019" width="7.28515625" style="131" customWidth="1"/>
    <col min="11020" max="11021" width="7.28515625" style="131" bestFit="1" customWidth="1"/>
    <col min="11022" max="11024" width="7.28515625" style="131" customWidth="1"/>
    <col min="11025" max="11025" width="7.85546875" style="131" bestFit="1" customWidth="1"/>
    <col min="11026" max="11264" width="11.42578125" style="131"/>
    <col min="11265" max="11266" width="0" style="131" hidden="1" customWidth="1"/>
    <col min="11267" max="11267" width="90.28515625" style="131" customWidth="1"/>
    <col min="11268" max="11274" width="7.28515625" style="131" bestFit="1" customWidth="1"/>
    <col min="11275" max="11275" width="7.28515625" style="131" customWidth="1"/>
    <col min="11276" max="11277" width="7.28515625" style="131" bestFit="1" customWidth="1"/>
    <col min="11278" max="11280" width="7.28515625" style="131" customWidth="1"/>
    <col min="11281" max="11281" width="7.85546875" style="131" bestFit="1" customWidth="1"/>
    <col min="11282" max="11520" width="11.42578125" style="131"/>
    <col min="11521" max="11522" width="0" style="131" hidden="1" customWidth="1"/>
    <col min="11523" max="11523" width="90.28515625" style="131" customWidth="1"/>
    <col min="11524" max="11530" width="7.28515625" style="131" bestFit="1" customWidth="1"/>
    <col min="11531" max="11531" width="7.28515625" style="131" customWidth="1"/>
    <col min="11532" max="11533" width="7.28515625" style="131" bestFit="1" customWidth="1"/>
    <col min="11534" max="11536" width="7.28515625" style="131" customWidth="1"/>
    <col min="11537" max="11537" width="7.85546875" style="131" bestFit="1" customWidth="1"/>
    <col min="11538" max="11776" width="11.42578125" style="131"/>
    <col min="11777" max="11778" width="0" style="131" hidden="1" customWidth="1"/>
    <col min="11779" max="11779" width="90.28515625" style="131" customWidth="1"/>
    <col min="11780" max="11786" width="7.28515625" style="131" bestFit="1" customWidth="1"/>
    <col min="11787" max="11787" width="7.28515625" style="131" customWidth="1"/>
    <col min="11788" max="11789" width="7.28515625" style="131" bestFit="1" customWidth="1"/>
    <col min="11790" max="11792" width="7.28515625" style="131" customWidth="1"/>
    <col min="11793" max="11793" width="7.85546875" style="131" bestFit="1" customWidth="1"/>
    <col min="11794" max="12032" width="11.42578125" style="131"/>
    <col min="12033" max="12034" width="0" style="131" hidden="1" customWidth="1"/>
    <col min="12035" max="12035" width="90.28515625" style="131" customWidth="1"/>
    <col min="12036" max="12042" width="7.28515625" style="131" bestFit="1" customWidth="1"/>
    <col min="12043" max="12043" width="7.28515625" style="131" customWidth="1"/>
    <col min="12044" max="12045" width="7.28515625" style="131" bestFit="1" customWidth="1"/>
    <col min="12046" max="12048" width="7.28515625" style="131" customWidth="1"/>
    <col min="12049" max="12049" width="7.85546875" style="131" bestFit="1" customWidth="1"/>
    <col min="12050" max="12288" width="11.42578125" style="131"/>
    <col min="12289" max="12290" width="0" style="131" hidden="1" customWidth="1"/>
    <col min="12291" max="12291" width="90.28515625" style="131" customWidth="1"/>
    <col min="12292" max="12298" width="7.28515625" style="131" bestFit="1" customWidth="1"/>
    <col min="12299" max="12299" width="7.28515625" style="131" customWidth="1"/>
    <col min="12300" max="12301" width="7.28515625" style="131" bestFit="1" customWidth="1"/>
    <col min="12302" max="12304" width="7.28515625" style="131" customWidth="1"/>
    <col min="12305" max="12305" width="7.85546875" style="131" bestFit="1" customWidth="1"/>
    <col min="12306" max="12544" width="11.42578125" style="131"/>
    <col min="12545" max="12546" width="0" style="131" hidden="1" customWidth="1"/>
    <col min="12547" max="12547" width="90.28515625" style="131" customWidth="1"/>
    <col min="12548" max="12554" width="7.28515625" style="131" bestFit="1" customWidth="1"/>
    <col min="12555" max="12555" width="7.28515625" style="131" customWidth="1"/>
    <col min="12556" max="12557" width="7.28515625" style="131" bestFit="1" customWidth="1"/>
    <col min="12558" max="12560" width="7.28515625" style="131" customWidth="1"/>
    <col min="12561" max="12561" width="7.85546875" style="131" bestFit="1" customWidth="1"/>
    <col min="12562" max="12800" width="11.42578125" style="131"/>
    <col min="12801" max="12802" width="0" style="131" hidden="1" customWidth="1"/>
    <col min="12803" max="12803" width="90.28515625" style="131" customWidth="1"/>
    <col min="12804" max="12810" width="7.28515625" style="131" bestFit="1" customWidth="1"/>
    <col min="12811" max="12811" width="7.28515625" style="131" customWidth="1"/>
    <col min="12812" max="12813" width="7.28515625" style="131" bestFit="1" customWidth="1"/>
    <col min="12814" max="12816" width="7.28515625" style="131" customWidth="1"/>
    <col min="12817" max="12817" width="7.85546875" style="131" bestFit="1" customWidth="1"/>
    <col min="12818" max="13056" width="11.42578125" style="131"/>
    <col min="13057" max="13058" width="0" style="131" hidden="1" customWidth="1"/>
    <col min="13059" max="13059" width="90.28515625" style="131" customWidth="1"/>
    <col min="13060" max="13066" width="7.28515625" style="131" bestFit="1" customWidth="1"/>
    <col min="13067" max="13067" width="7.28515625" style="131" customWidth="1"/>
    <col min="13068" max="13069" width="7.28515625" style="131" bestFit="1" customWidth="1"/>
    <col min="13070" max="13072" width="7.28515625" style="131" customWidth="1"/>
    <col min="13073" max="13073" width="7.85546875" style="131" bestFit="1" customWidth="1"/>
    <col min="13074" max="13312" width="11.42578125" style="131"/>
    <col min="13313" max="13314" width="0" style="131" hidden="1" customWidth="1"/>
    <col min="13315" max="13315" width="90.28515625" style="131" customWidth="1"/>
    <col min="13316" max="13322" width="7.28515625" style="131" bestFit="1" customWidth="1"/>
    <col min="13323" max="13323" width="7.28515625" style="131" customWidth="1"/>
    <col min="13324" max="13325" width="7.28515625" style="131" bestFit="1" customWidth="1"/>
    <col min="13326" max="13328" width="7.28515625" style="131" customWidth="1"/>
    <col min="13329" max="13329" width="7.85546875" style="131" bestFit="1" customWidth="1"/>
    <col min="13330" max="13568" width="11.42578125" style="131"/>
    <col min="13569" max="13570" width="0" style="131" hidden="1" customWidth="1"/>
    <col min="13571" max="13571" width="90.28515625" style="131" customWidth="1"/>
    <col min="13572" max="13578" width="7.28515625" style="131" bestFit="1" customWidth="1"/>
    <col min="13579" max="13579" width="7.28515625" style="131" customWidth="1"/>
    <col min="13580" max="13581" width="7.28515625" style="131" bestFit="1" customWidth="1"/>
    <col min="13582" max="13584" width="7.28515625" style="131" customWidth="1"/>
    <col min="13585" max="13585" width="7.85546875" style="131" bestFit="1" customWidth="1"/>
    <col min="13586" max="13824" width="11.42578125" style="131"/>
    <col min="13825" max="13826" width="0" style="131" hidden="1" customWidth="1"/>
    <col min="13827" max="13827" width="90.28515625" style="131" customWidth="1"/>
    <col min="13828" max="13834" width="7.28515625" style="131" bestFit="1" customWidth="1"/>
    <col min="13835" max="13835" width="7.28515625" style="131" customWidth="1"/>
    <col min="13836" max="13837" width="7.28515625" style="131" bestFit="1" customWidth="1"/>
    <col min="13838" max="13840" width="7.28515625" style="131" customWidth="1"/>
    <col min="13841" max="13841" width="7.85546875" style="131" bestFit="1" customWidth="1"/>
    <col min="13842" max="14080" width="11.42578125" style="131"/>
    <col min="14081" max="14082" width="0" style="131" hidden="1" customWidth="1"/>
    <col min="14083" max="14083" width="90.28515625" style="131" customWidth="1"/>
    <col min="14084" max="14090" width="7.28515625" style="131" bestFit="1" customWidth="1"/>
    <col min="14091" max="14091" width="7.28515625" style="131" customWidth="1"/>
    <col min="14092" max="14093" width="7.28515625" style="131" bestFit="1" customWidth="1"/>
    <col min="14094" max="14096" width="7.28515625" style="131" customWidth="1"/>
    <col min="14097" max="14097" width="7.85546875" style="131" bestFit="1" customWidth="1"/>
    <col min="14098" max="14336" width="11.42578125" style="131"/>
    <col min="14337" max="14338" width="0" style="131" hidden="1" customWidth="1"/>
    <col min="14339" max="14339" width="90.28515625" style="131" customWidth="1"/>
    <col min="14340" max="14346" width="7.28515625" style="131" bestFit="1" customWidth="1"/>
    <col min="14347" max="14347" width="7.28515625" style="131" customWidth="1"/>
    <col min="14348" max="14349" width="7.28515625" style="131" bestFit="1" customWidth="1"/>
    <col min="14350" max="14352" width="7.28515625" style="131" customWidth="1"/>
    <col min="14353" max="14353" width="7.85546875" style="131" bestFit="1" customWidth="1"/>
    <col min="14354" max="14592" width="11.42578125" style="131"/>
    <col min="14593" max="14594" width="0" style="131" hidden="1" customWidth="1"/>
    <col min="14595" max="14595" width="90.28515625" style="131" customWidth="1"/>
    <col min="14596" max="14602" width="7.28515625" style="131" bestFit="1" customWidth="1"/>
    <col min="14603" max="14603" width="7.28515625" style="131" customWidth="1"/>
    <col min="14604" max="14605" width="7.28515625" style="131" bestFit="1" customWidth="1"/>
    <col min="14606" max="14608" width="7.28515625" style="131" customWidth="1"/>
    <col min="14609" max="14609" width="7.85546875" style="131" bestFit="1" customWidth="1"/>
    <col min="14610" max="14848" width="11.42578125" style="131"/>
    <col min="14849" max="14850" width="0" style="131" hidden="1" customWidth="1"/>
    <col min="14851" max="14851" width="90.28515625" style="131" customWidth="1"/>
    <col min="14852" max="14858" width="7.28515625" style="131" bestFit="1" customWidth="1"/>
    <col min="14859" max="14859" width="7.28515625" style="131" customWidth="1"/>
    <col min="14860" max="14861" width="7.28515625" style="131" bestFit="1" customWidth="1"/>
    <col min="14862" max="14864" width="7.28515625" style="131" customWidth="1"/>
    <col min="14865" max="14865" width="7.85546875" style="131" bestFit="1" customWidth="1"/>
    <col min="14866" max="15104" width="11.42578125" style="131"/>
    <col min="15105" max="15106" width="0" style="131" hidden="1" customWidth="1"/>
    <col min="15107" max="15107" width="90.28515625" style="131" customWidth="1"/>
    <col min="15108" max="15114" width="7.28515625" style="131" bestFit="1" customWidth="1"/>
    <col min="15115" max="15115" width="7.28515625" style="131" customWidth="1"/>
    <col min="15116" max="15117" width="7.28515625" style="131" bestFit="1" customWidth="1"/>
    <col min="15118" max="15120" width="7.28515625" style="131" customWidth="1"/>
    <col min="15121" max="15121" width="7.85546875" style="131" bestFit="1" customWidth="1"/>
    <col min="15122" max="15360" width="11.42578125" style="131"/>
    <col min="15361" max="15362" width="0" style="131" hidden="1" customWidth="1"/>
    <col min="15363" max="15363" width="90.28515625" style="131" customWidth="1"/>
    <col min="15364" max="15370" width="7.28515625" style="131" bestFit="1" customWidth="1"/>
    <col min="15371" max="15371" width="7.28515625" style="131" customWidth="1"/>
    <col min="15372" max="15373" width="7.28515625" style="131" bestFit="1" customWidth="1"/>
    <col min="15374" max="15376" width="7.28515625" style="131" customWidth="1"/>
    <col min="15377" max="15377" width="7.85546875" style="131" bestFit="1" customWidth="1"/>
    <col min="15378" max="15616" width="11.42578125" style="131"/>
    <col min="15617" max="15618" width="0" style="131" hidden="1" customWidth="1"/>
    <col min="15619" max="15619" width="90.28515625" style="131" customWidth="1"/>
    <col min="15620" max="15626" width="7.28515625" style="131" bestFit="1" customWidth="1"/>
    <col min="15627" max="15627" width="7.28515625" style="131" customWidth="1"/>
    <col min="15628" max="15629" width="7.28515625" style="131" bestFit="1" customWidth="1"/>
    <col min="15630" max="15632" width="7.28515625" style="131" customWidth="1"/>
    <col min="15633" max="15633" width="7.85546875" style="131" bestFit="1" customWidth="1"/>
    <col min="15634" max="15872" width="11.42578125" style="131"/>
    <col min="15873" max="15874" width="0" style="131" hidden="1" customWidth="1"/>
    <col min="15875" max="15875" width="90.28515625" style="131" customWidth="1"/>
    <col min="15876" max="15882" width="7.28515625" style="131" bestFit="1" customWidth="1"/>
    <col min="15883" max="15883" width="7.28515625" style="131" customWidth="1"/>
    <col min="15884" max="15885" width="7.28515625" style="131" bestFit="1" customWidth="1"/>
    <col min="15886" max="15888" width="7.28515625" style="131" customWidth="1"/>
    <col min="15889" max="15889" width="7.85546875" style="131" bestFit="1" customWidth="1"/>
    <col min="15890" max="16128" width="11.42578125" style="131"/>
    <col min="16129" max="16130" width="0" style="131" hidden="1" customWidth="1"/>
    <col min="16131" max="16131" width="90.28515625" style="131" customWidth="1"/>
    <col min="16132" max="16138" width="7.28515625" style="131" bestFit="1" customWidth="1"/>
    <col min="16139" max="16139" width="7.28515625" style="131" customWidth="1"/>
    <col min="16140" max="16141" width="7.28515625" style="131" bestFit="1" customWidth="1"/>
    <col min="16142" max="16144" width="7.28515625" style="131" customWidth="1"/>
    <col min="16145" max="16145" width="7.85546875" style="131" bestFit="1" customWidth="1"/>
    <col min="16146" max="16384" width="11.42578125" style="131"/>
  </cols>
  <sheetData>
    <row r="1" spans="1:17" ht="15" customHeight="1" x14ac:dyDescent="0.2">
      <c r="A1" s="497"/>
      <c r="B1" s="497"/>
      <c r="C1" s="765"/>
      <c r="D1" s="765"/>
      <c r="E1" s="765"/>
      <c r="F1" s="765"/>
      <c r="G1" s="765"/>
      <c r="H1" s="765"/>
      <c r="I1" s="765"/>
      <c r="J1" s="765"/>
      <c r="K1" s="765"/>
      <c r="L1" s="765"/>
      <c r="M1" s="765"/>
      <c r="N1" s="765"/>
      <c r="O1" s="765"/>
      <c r="P1" s="765"/>
      <c r="Q1" s="765"/>
    </row>
    <row r="2" spans="1:17" ht="15" customHeight="1" x14ac:dyDescent="0.2">
      <c r="A2" s="756" t="s">
        <v>377</v>
      </c>
      <c r="B2" s="756"/>
      <c r="C2" s="756"/>
      <c r="D2" s="756"/>
      <c r="E2" s="756"/>
      <c r="F2" s="756"/>
      <c r="G2" s="756"/>
      <c r="H2" s="756"/>
      <c r="I2" s="756"/>
      <c r="J2" s="756"/>
      <c r="K2" s="756"/>
      <c r="L2" s="756"/>
      <c r="M2" s="756"/>
      <c r="N2" s="756"/>
      <c r="O2" s="756"/>
      <c r="P2" s="756"/>
      <c r="Q2" s="756"/>
    </row>
    <row r="3" spans="1:17" ht="15" customHeight="1" x14ac:dyDescent="0.2">
      <c r="A3" s="497"/>
      <c r="B3" s="497"/>
      <c r="C3" s="756" t="s">
        <v>670</v>
      </c>
      <c r="D3" s="756"/>
      <c r="E3" s="756"/>
      <c r="F3" s="756"/>
      <c r="G3" s="756"/>
      <c r="H3" s="756"/>
      <c r="I3" s="756"/>
      <c r="J3" s="756"/>
      <c r="K3" s="756"/>
      <c r="L3" s="756"/>
      <c r="M3" s="756"/>
      <c r="N3" s="756"/>
      <c r="O3" s="756"/>
      <c r="P3" s="756"/>
      <c r="Q3" s="756"/>
    </row>
    <row r="4" spans="1:17" s="132" customFormat="1" ht="15" customHeight="1" x14ac:dyDescent="0.25">
      <c r="A4" s="762"/>
      <c r="B4" s="756"/>
      <c r="C4" s="756"/>
      <c r="D4" s="756"/>
      <c r="E4" s="756"/>
      <c r="F4" s="756"/>
      <c r="G4" s="756"/>
      <c r="H4" s="756"/>
      <c r="I4" s="756"/>
      <c r="J4" s="756"/>
      <c r="K4" s="756"/>
      <c r="L4" s="756"/>
      <c r="M4" s="756"/>
      <c r="N4" s="497"/>
      <c r="O4" s="497"/>
      <c r="P4" s="497"/>
      <c r="Q4" s="497"/>
    </row>
    <row r="5" spans="1:17" s="134" customFormat="1" ht="15" customHeight="1" thickBot="1" x14ac:dyDescent="0.25">
      <c r="A5" s="133"/>
      <c r="B5" s="133"/>
      <c r="C5" s="117"/>
      <c r="D5" s="117"/>
      <c r="E5" s="117"/>
      <c r="F5" s="117"/>
      <c r="G5" s="117"/>
      <c r="H5" s="117"/>
      <c r="I5" s="117"/>
      <c r="J5" s="117"/>
      <c r="K5" s="117"/>
      <c r="L5" s="117"/>
      <c r="M5" s="117"/>
      <c r="N5" s="117"/>
      <c r="O5" s="117"/>
      <c r="P5" s="117"/>
      <c r="Q5" s="117"/>
    </row>
    <row r="6" spans="1:17" ht="30" customHeight="1" thickTop="1" thickBot="1" x14ac:dyDescent="0.25">
      <c r="A6" s="97"/>
      <c r="B6" s="135"/>
      <c r="C6" s="670"/>
      <c r="D6" s="657" t="s">
        <v>594</v>
      </c>
      <c r="E6" s="657" t="s">
        <v>595</v>
      </c>
      <c r="F6" s="657" t="s">
        <v>596</v>
      </c>
      <c r="G6" s="657" t="s">
        <v>597</v>
      </c>
      <c r="H6" s="657" t="s">
        <v>598</v>
      </c>
      <c r="I6" s="663" t="s">
        <v>599</v>
      </c>
      <c r="J6" s="663" t="s">
        <v>600</v>
      </c>
      <c r="K6" s="663" t="s">
        <v>601</v>
      </c>
      <c r="L6" s="663" t="s">
        <v>602</v>
      </c>
      <c r="M6" s="663" t="s">
        <v>603</v>
      </c>
      <c r="N6" s="663" t="s">
        <v>604</v>
      </c>
      <c r="O6" s="664" t="s">
        <v>671</v>
      </c>
      <c r="P6" s="663" t="s">
        <v>605</v>
      </c>
      <c r="Q6" s="664" t="s">
        <v>606</v>
      </c>
    </row>
    <row r="7" spans="1:17" ht="15" customHeight="1" thickTop="1" thickBot="1" x14ac:dyDescent="0.25">
      <c r="A7" s="97"/>
      <c r="B7" s="97"/>
      <c r="C7" s="97"/>
      <c r="D7" s="136"/>
      <c r="E7" s="136"/>
      <c r="F7" s="136"/>
      <c r="G7" s="136"/>
      <c r="H7" s="136"/>
      <c r="I7" s="136"/>
      <c r="J7" s="136"/>
      <c r="K7" s="136"/>
      <c r="L7" s="136"/>
      <c r="M7" s="136"/>
      <c r="N7" s="136"/>
      <c r="O7" s="136"/>
      <c r="P7" s="136"/>
      <c r="Q7" s="136"/>
    </row>
    <row r="8" spans="1:17" s="97" customFormat="1" ht="15" customHeight="1" thickTop="1" thickBot="1" x14ac:dyDescent="0.3">
      <c r="B8" s="120"/>
      <c r="C8" s="671" t="s">
        <v>528</v>
      </c>
      <c r="D8" s="666"/>
      <c r="E8" s="666"/>
      <c r="F8" s="666"/>
      <c r="G8" s="666"/>
      <c r="H8" s="666"/>
      <c r="I8" s="667"/>
      <c r="J8" s="667"/>
      <c r="K8" s="667"/>
      <c r="L8" s="667"/>
      <c r="M8" s="667"/>
      <c r="N8" s="667"/>
      <c r="O8" s="667"/>
      <c r="P8" s="667"/>
      <c r="Q8" s="667"/>
    </row>
    <row r="9" spans="1:17" s="97" customFormat="1" ht="15" customHeight="1" thickTop="1" x14ac:dyDescent="0.25">
      <c r="A9" s="97" t="s">
        <v>672</v>
      </c>
      <c r="B9" s="122" t="s">
        <v>754</v>
      </c>
      <c r="C9" s="123" t="s">
        <v>529</v>
      </c>
      <c r="D9" s="124">
        <v>9.4100000000000003E-2</v>
      </c>
      <c r="E9" s="124">
        <v>8.14E-2</v>
      </c>
      <c r="F9" s="124">
        <v>8.1600000000000006E-2</v>
      </c>
      <c r="G9" s="124">
        <v>5.7599999999999998E-2</v>
      </c>
      <c r="H9" s="124">
        <v>8.5699999999999998E-2</v>
      </c>
      <c r="I9" s="124">
        <v>8.5599999999999996E-2</v>
      </c>
      <c r="J9" s="124">
        <v>7.9000000000000001E-2</v>
      </c>
      <c r="K9" s="124">
        <v>5.9900000000000002E-2</v>
      </c>
      <c r="L9" s="124">
        <v>6.9599999999999995E-2</v>
      </c>
      <c r="M9" s="124">
        <v>6.2100000000000002E-2</v>
      </c>
      <c r="N9" s="124">
        <v>6.0502396719057404E-2</v>
      </c>
      <c r="O9" s="124">
        <v>6.0936008157869669E-2</v>
      </c>
      <c r="P9" s="124">
        <v>5.9927741255240134E-2</v>
      </c>
      <c r="Q9" s="124">
        <v>5.8573245834250068E-2</v>
      </c>
    </row>
    <row r="10" spans="1:17" s="132" customFormat="1" ht="15" customHeight="1" x14ac:dyDescent="0.25">
      <c r="A10" s="97" t="s">
        <v>672</v>
      </c>
      <c r="B10" s="122" t="s">
        <v>755</v>
      </c>
      <c r="C10" s="123" t="s">
        <v>530</v>
      </c>
      <c r="D10" s="124">
        <v>9.8199999999999996E-2</v>
      </c>
      <c r="E10" s="124">
        <v>8.5099999999999995E-2</v>
      </c>
      <c r="F10" s="124">
        <v>8.43E-2</v>
      </c>
      <c r="G10" s="124">
        <v>5.96E-2</v>
      </c>
      <c r="H10" s="124">
        <v>9.2100000000000001E-2</v>
      </c>
      <c r="I10" s="124">
        <v>9.3600000000000003E-2</v>
      </c>
      <c r="J10" s="124">
        <v>8.2799999999999999E-2</v>
      </c>
      <c r="K10" s="124">
        <v>6.6199999999999995E-2</v>
      </c>
      <c r="L10" s="124">
        <v>7.5999999999999998E-2</v>
      </c>
      <c r="M10" s="124">
        <v>6.7900000000000002E-2</v>
      </c>
      <c r="N10" s="124">
        <v>6.6099058050568094E-2</v>
      </c>
      <c r="O10" s="124">
        <v>6.86636600168362E-2</v>
      </c>
      <c r="P10" s="124">
        <v>6.2740347357379919E-2</v>
      </c>
      <c r="Q10" s="124">
        <v>6.4636958136693623E-2</v>
      </c>
    </row>
    <row r="11" spans="1:17" s="132" customFormat="1" ht="15" customHeight="1" x14ac:dyDescent="0.25">
      <c r="A11" s="97" t="s">
        <v>672</v>
      </c>
      <c r="B11" s="122" t="s">
        <v>756</v>
      </c>
      <c r="C11" s="123" t="s">
        <v>531</v>
      </c>
      <c r="D11" s="124">
        <v>9.1399999999999995E-2</v>
      </c>
      <c r="E11" s="124">
        <v>7.9000000000000001E-2</v>
      </c>
      <c r="F11" s="124">
        <v>7.9000000000000001E-2</v>
      </c>
      <c r="G11" s="124">
        <v>5.0599999999999999E-2</v>
      </c>
      <c r="H11" s="124">
        <v>7.8899999999999998E-2</v>
      </c>
      <c r="I11" s="124">
        <v>7.7200000000000005E-2</v>
      </c>
      <c r="J11" s="124">
        <v>7.0699999999999999E-2</v>
      </c>
      <c r="K11" s="124">
        <v>6.5600000000000006E-2</v>
      </c>
      <c r="L11" s="124">
        <v>5.9700000000000003E-2</v>
      </c>
      <c r="M11" s="124">
        <v>4.8300000000000003E-2</v>
      </c>
      <c r="N11" s="124">
        <v>4.9607599675093074E-2</v>
      </c>
      <c r="O11" s="124">
        <v>5.0363489341593286E-2</v>
      </c>
      <c r="P11" s="124">
        <v>5.375825299523667E-2</v>
      </c>
      <c r="Q11" s="124">
        <v>5.2796256587550924E-2</v>
      </c>
    </row>
    <row r="12" spans="1:17" s="132" customFormat="1" ht="15" customHeight="1" x14ac:dyDescent="0.25">
      <c r="A12" s="97" t="s">
        <v>672</v>
      </c>
      <c r="B12" s="122" t="s">
        <v>757</v>
      </c>
      <c r="C12" s="123" t="s">
        <v>532</v>
      </c>
      <c r="D12" s="124">
        <v>2.01E-2</v>
      </c>
      <c r="E12" s="124">
        <v>1.26E-2</v>
      </c>
      <c r="F12" s="124">
        <v>1.9400000000000001E-2</v>
      </c>
      <c r="G12" s="124">
        <v>6.7999999999999996E-3</v>
      </c>
      <c r="H12" s="124">
        <v>5.0000000000000001E-3</v>
      </c>
      <c r="I12" s="124">
        <v>8.9999999999999993E-3</v>
      </c>
      <c r="J12" s="124">
        <v>1.2699999999999999E-2</v>
      </c>
      <c r="K12" s="124">
        <v>1.35E-2</v>
      </c>
      <c r="L12" s="124">
        <v>1.01E-2</v>
      </c>
      <c r="M12" s="124">
        <v>8.0000000000000004E-4</v>
      </c>
      <c r="N12" s="124">
        <v>-2.7315502070218543E-4</v>
      </c>
      <c r="O12" s="124">
        <v>-1.6194609256186152E-4</v>
      </c>
      <c r="P12" s="124">
        <v>2.7777033993084221E-3</v>
      </c>
      <c r="Q12" s="124">
        <v>-6.5151884937836519E-4</v>
      </c>
    </row>
    <row r="13" spans="1:17" s="132" customFormat="1" ht="15" customHeight="1" x14ac:dyDescent="0.25">
      <c r="A13" s="97" t="s">
        <v>672</v>
      </c>
      <c r="B13" s="122" t="s">
        <v>758</v>
      </c>
      <c r="C13" s="123" t="s">
        <v>533</v>
      </c>
      <c r="D13" s="124">
        <v>2.01E-2</v>
      </c>
      <c r="E13" s="124">
        <v>1.26E-2</v>
      </c>
      <c r="F13" s="124">
        <v>1.9E-2</v>
      </c>
      <c r="G13" s="124">
        <v>7.4999999999999997E-3</v>
      </c>
      <c r="H13" s="124">
        <v>4.1000000000000003E-3</v>
      </c>
      <c r="I13" s="124">
        <v>9.2999999999999992E-3</v>
      </c>
      <c r="J13" s="124">
        <v>1.3100000000000001E-2</v>
      </c>
      <c r="K13" s="124">
        <v>1.38E-2</v>
      </c>
      <c r="L13" s="124">
        <v>9.9000000000000008E-3</v>
      </c>
      <c r="M13" s="124">
        <v>5.0000000000000001E-4</v>
      </c>
      <c r="N13" s="124">
        <v>1.0513610504703441E-3</v>
      </c>
      <c r="O13" s="124">
        <v>-8.7513003058522823E-5</v>
      </c>
      <c r="P13" s="124">
        <v>1.7848222097597143E-3</v>
      </c>
      <c r="Q13" s="124">
        <v>-2.7837995963250197E-3</v>
      </c>
    </row>
    <row r="14" spans="1:17" s="132" customFormat="1" ht="15" customHeight="1" x14ac:dyDescent="0.25">
      <c r="A14" s="97" t="s">
        <v>672</v>
      </c>
      <c r="B14" s="122" t="s">
        <v>759</v>
      </c>
      <c r="C14" s="123" t="s">
        <v>534</v>
      </c>
      <c r="D14" s="124">
        <v>1.4200000000000001E-2</v>
      </c>
      <c r="E14" s="124">
        <v>9.1000000000000004E-3</v>
      </c>
      <c r="F14" s="124">
        <v>1.2200000000000001E-2</v>
      </c>
      <c r="G14" s="124">
        <v>3.0999999999999999E-3</v>
      </c>
      <c r="H14" s="124">
        <v>2.8999999999999998E-3</v>
      </c>
      <c r="I14" s="124">
        <v>3.5000000000000001E-3</v>
      </c>
      <c r="J14" s="124">
        <v>3.5999999999999999E-3</v>
      </c>
      <c r="K14" s="124">
        <v>5.8999999999999999E-3</v>
      </c>
      <c r="L14" s="124">
        <v>3.3E-3</v>
      </c>
      <c r="M14" s="124">
        <v>-1E-3</v>
      </c>
      <c r="N14" s="124">
        <v>5.2681714095030834E-4</v>
      </c>
      <c r="O14" s="124">
        <v>-4.8466583702665378E-4</v>
      </c>
      <c r="P14" s="124">
        <v>7.3986075229445412E-4</v>
      </c>
      <c r="Q14" s="124">
        <v>-3.3719703583127438E-3</v>
      </c>
    </row>
    <row r="15" spans="1:17" s="132" customFormat="1" ht="15" customHeight="1" thickBot="1" x14ac:dyDescent="0.3">
      <c r="A15" s="97" t="s">
        <v>672</v>
      </c>
      <c r="B15" s="122" t="s">
        <v>760</v>
      </c>
      <c r="C15" s="123" t="s">
        <v>535</v>
      </c>
      <c r="D15" s="124">
        <v>0.14729999999999999</v>
      </c>
      <c r="E15" s="124">
        <v>9.5100000000000004E-2</v>
      </c>
      <c r="F15" s="124">
        <v>0.1241</v>
      </c>
      <c r="G15" s="124">
        <v>3.3700000000000001E-2</v>
      </c>
      <c r="H15" s="124">
        <v>4.1300000000000003E-2</v>
      </c>
      <c r="I15" s="124">
        <v>4.7600000000000003E-2</v>
      </c>
      <c r="J15" s="124">
        <v>4.7100000000000003E-2</v>
      </c>
      <c r="K15" s="124">
        <v>8.1699999999999995E-2</v>
      </c>
      <c r="L15" s="124">
        <v>4.7600000000000003E-2</v>
      </c>
      <c r="M15" s="124">
        <v>-1.4E-2</v>
      </c>
      <c r="N15" s="124">
        <v>6.6430366616137748E-3</v>
      </c>
      <c r="O15" s="124">
        <v>-5.9144954232885879E-3</v>
      </c>
      <c r="P15" s="124">
        <v>8.8510332440697968E-3</v>
      </c>
      <c r="Q15" s="124">
        <v>-4.0226256870224117E-2</v>
      </c>
    </row>
    <row r="16" spans="1:17" ht="15" customHeight="1" thickTop="1" thickBot="1" x14ac:dyDescent="0.25">
      <c r="A16" s="97"/>
      <c r="B16" s="120"/>
      <c r="C16" s="671" t="s">
        <v>536</v>
      </c>
      <c r="D16" s="666"/>
      <c r="E16" s="666"/>
      <c r="F16" s="666"/>
      <c r="G16" s="666"/>
      <c r="H16" s="666"/>
      <c r="I16" s="667"/>
      <c r="J16" s="667"/>
      <c r="K16" s="667"/>
      <c r="L16" s="667"/>
      <c r="M16" s="667"/>
      <c r="N16" s="667"/>
      <c r="O16" s="667"/>
      <c r="P16" s="667"/>
      <c r="Q16" s="667"/>
    </row>
    <row r="17" spans="1:17" s="97" customFormat="1" ht="15" customHeight="1" thickTop="1" x14ac:dyDescent="0.25">
      <c r="A17" s="97" t="s">
        <v>672</v>
      </c>
      <c r="B17" s="122" t="s">
        <v>761</v>
      </c>
      <c r="C17" s="123" t="s">
        <v>537</v>
      </c>
      <c r="D17" s="124">
        <v>0.1188</v>
      </c>
      <c r="E17" s="124">
        <v>0.1081</v>
      </c>
      <c r="F17" s="124">
        <v>0.1066</v>
      </c>
      <c r="G17" s="124">
        <v>7.5700000000000003E-2</v>
      </c>
      <c r="H17" s="124">
        <v>0.11650000000000001</v>
      </c>
      <c r="I17" s="124">
        <v>0.11840000000000001</v>
      </c>
      <c r="J17" s="124">
        <v>0.11609999999999999</v>
      </c>
      <c r="K17" s="124">
        <v>9.8199999999999996E-2</v>
      </c>
      <c r="L17" s="124">
        <v>0.1057</v>
      </c>
      <c r="M17" s="124">
        <v>9.7600000000000006E-2</v>
      </c>
      <c r="N17" s="124">
        <v>9.8517911777356831E-2</v>
      </c>
      <c r="O17" s="124">
        <v>9.9238931402350808E-2</v>
      </c>
      <c r="P17" s="124">
        <v>9.9659112510047956E-2</v>
      </c>
      <c r="Q17" s="124">
        <v>0.1023339132497037</v>
      </c>
    </row>
    <row r="18" spans="1:17" s="132" customFormat="1" ht="15" customHeight="1" x14ac:dyDescent="0.25">
      <c r="A18" s="97" t="s">
        <v>672</v>
      </c>
      <c r="B18" s="122" t="s">
        <v>762</v>
      </c>
      <c r="C18" s="123" t="s">
        <v>538</v>
      </c>
      <c r="D18" s="124">
        <v>-2.46E-2</v>
      </c>
      <c r="E18" s="124">
        <v>-2.6700000000000002E-2</v>
      </c>
      <c r="F18" s="124">
        <v>-2.5000000000000001E-2</v>
      </c>
      <c r="G18" s="124">
        <v>-1.8200000000000001E-2</v>
      </c>
      <c r="H18" s="124">
        <v>-3.0800000000000001E-2</v>
      </c>
      <c r="I18" s="124">
        <v>-3.2800000000000003E-2</v>
      </c>
      <c r="J18" s="124">
        <v>-3.7199999999999997E-2</v>
      </c>
      <c r="K18" s="124">
        <v>-3.8300000000000001E-2</v>
      </c>
      <c r="L18" s="124">
        <v>-3.61E-2</v>
      </c>
      <c r="M18" s="124">
        <v>-3.56E-2</v>
      </c>
      <c r="N18" s="124">
        <v>-3.8015515058299441E-2</v>
      </c>
      <c r="O18" s="124">
        <v>-3.8302923244481132E-2</v>
      </c>
      <c r="P18" s="124">
        <v>-3.9731371254807829E-2</v>
      </c>
      <c r="Q18" s="124">
        <v>-4.376066741545364E-2</v>
      </c>
    </row>
    <row r="19" spans="1:17" s="132" customFormat="1" ht="15" customHeight="1" x14ac:dyDescent="0.25">
      <c r="A19" s="97" t="s">
        <v>672</v>
      </c>
      <c r="B19" s="122" t="s">
        <v>763</v>
      </c>
      <c r="C19" s="123" t="s">
        <v>539</v>
      </c>
      <c r="D19" s="124">
        <v>2.9700000000000001E-2</v>
      </c>
      <c r="E19" s="124">
        <v>3.2599999999999997E-2</v>
      </c>
      <c r="F19" s="124">
        <v>3.1E-2</v>
      </c>
      <c r="G19" s="124">
        <v>2.2700000000000001E-2</v>
      </c>
      <c r="H19" s="124">
        <v>3.8399999999999997E-2</v>
      </c>
      <c r="I19" s="124">
        <v>4.1700000000000001E-2</v>
      </c>
      <c r="J19" s="124">
        <v>4.8800000000000003E-2</v>
      </c>
      <c r="K19" s="124">
        <v>5.11E-2</v>
      </c>
      <c r="L19" s="124">
        <v>4.7399999999999998E-2</v>
      </c>
      <c r="M19" s="124">
        <v>4.5100000000000001E-2</v>
      </c>
      <c r="N19" s="124">
        <v>4.733840108229552E-2</v>
      </c>
      <c r="O19" s="124">
        <v>4.7849402031002734E-2</v>
      </c>
      <c r="P19" s="124">
        <v>4.9137120181123269E-2</v>
      </c>
      <c r="Q19" s="124">
        <v>5.3872951809987107E-2</v>
      </c>
    </row>
    <row r="20" spans="1:17" s="132" customFormat="1" ht="15" customHeight="1" x14ac:dyDescent="0.25">
      <c r="A20" s="97" t="s">
        <v>672</v>
      </c>
      <c r="B20" s="122" t="s">
        <v>764</v>
      </c>
      <c r="C20" s="123" t="s">
        <v>540</v>
      </c>
      <c r="D20" s="124">
        <v>0</v>
      </c>
      <c r="E20" s="124">
        <v>0</v>
      </c>
      <c r="F20" s="124">
        <v>0</v>
      </c>
      <c r="G20" s="124">
        <v>0</v>
      </c>
      <c r="H20" s="124">
        <v>0</v>
      </c>
      <c r="I20" s="124">
        <v>0</v>
      </c>
      <c r="J20" s="124">
        <v>0</v>
      </c>
      <c r="K20" s="124">
        <v>0</v>
      </c>
      <c r="L20" s="124">
        <v>-1E-4</v>
      </c>
      <c r="M20" s="124">
        <v>-1E-4</v>
      </c>
      <c r="N20" s="124">
        <v>-4.3234473008019519E-5</v>
      </c>
      <c r="O20" s="124">
        <v>-4.8328226580066514E-4</v>
      </c>
      <c r="P20" s="124">
        <v>-1.4718624759747245E-3</v>
      </c>
      <c r="Q20" s="124">
        <v>-2.4291190849026019E-3</v>
      </c>
    </row>
    <row r="21" spans="1:17" s="132" customFormat="1" ht="15" customHeight="1" x14ac:dyDescent="0.25">
      <c r="A21" s="97" t="s">
        <v>672</v>
      </c>
      <c r="B21" s="122" t="s">
        <v>765</v>
      </c>
      <c r="C21" s="123" t="s">
        <v>541</v>
      </c>
      <c r="D21" s="124">
        <v>-6.7999999999999996E-3</v>
      </c>
      <c r="E21" s="124">
        <v>-6.1000000000000004E-3</v>
      </c>
      <c r="F21" s="124">
        <v>-5.3E-3</v>
      </c>
      <c r="G21" s="124">
        <v>-8.9999999999999993E-3</v>
      </c>
      <c r="H21" s="124">
        <v>-1.32E-2</v>
      </c>
      <c r="I21" s="124">
        <v>-1.6400000000000001E-2</v>
      </c>
      <c r="J21" s="124">
        <v>-1.2200000000000001E-2</v>
      </c>
      <c r="K21" s="124">
        <v>-5.9999999999999995E-4</v>
      </c>
      <c r="L21" s="124">
        <v>-1.6299999999999999E-2</v>
      </c>
      <c r="M21" s="124">
        <v>-1.9599999999999999E-2</v>
      </c>
      <c r="N21" s="124">
        <v>-1.6491458375475013E-2</v>
      </c>
      <c r="O21" s="124">
        <v>-1.8300170675242911E-2</v>
      </c>
      <c r="P21" s="124">
        <v>-8.9820943621432454E-3</v>
      </c>
      <c r="Q21" s="124">
        <v>-1.1840701549142699E-2</v>
      </c>
    </row>
    <row r="22" spans="1:17" s="132" customFormat="1" ht="15" customHeight="1" x14ac:dyDescent="0.25">
      <c r="A22" s="97" t="s">
        <v>672</v>
      </c>
      <c r="B22" s="122" t="s">
        <v>766</v>
      </c>
      <c r="C22" s="123" t="s">
        <v>542</v>
      </c>
      <c r="D22" s="124">
        <v>4.1000000000000003E-3</v>
      </c>
      <c r="E22" s="124">
        <v>3.7000000000000002E-3</v>
      </c>
      <c r="F22" s="124">
        <v>2.7000000000000001E-3</v>
      </c>
      <c r="G22" s="124">
        <v>2E-3</v>
      </c>
      <c r="H22" s="124">
        <v>6.4000000000000003E-3</v>
      </c>
      <c r="I22" s="124">
        <v>8.0000000000000002E-3</v>
      </c>
      <c r="J22" s="124">
        <v>3.8999999999999998E-3</v>
      </c>
      <c r="K22" s="124">
        <v>6.1999999999999998E-3</v>
      </c>
      <c r="L22" s="124">
        <v>6.4000000000000003E-3</v>
      </c>
      <c r="M22" s="124">
        <v>5.8999999999999999E-3</v>
      </c>
      <c r="N22" s="124">
        <v>5.5966613315106915E-3</v>
      </c>
      <c r="O22" s="124">
        <v>7.727651858966518E-3</v>
      </c>
      <c r="P22" s="124">
        <v>2.8126061021397824E-3</v>
      </c>
      <c r="Q22" s="124">
        <v>6.0637123024435491E-3</v>
      </c>
    </row>
    <row r="23" spans="1:17" s="132" customFormat="1" ht="15" customHeight="1" x14ac:dyDescent="0.25">
      <c r="A23" s="97" t="s">
        <v>672</v>
      </c>
      <c r="B23" s="122" t="s">
        <v>767</v>
      </c>
      <c r="C23" s="123" t="s">
        <v>543</v>
      </c>
      <c r="D23" s="124">
        <v>-7.1300000000000002E-2</v>
      </c>
      <c r="E23" s="124">
        <v>-6.6400000000000001E-2</v>
      </c>
      <c r="F23" s="124">
        <v>-5.9700000000000003E-2</v>
      </c>
      <c r="G23" s="124">
        <v>-4.3799999999999999E-2</v>
      </c>
      <c r="H23" s="124">
        <v>-7.3899999999999993E-2</v>
      </c>
      <c r="I23" s="124">
        <v>-6.83E-2</v>
      </c>
      <c r="J23" s="124">
        <v>-5.79E-2</v>
      </c>
      <c r="K23" s="124">
        <v>-5.1999999999999998E-2</v>
      </c>
      <c r="L23" s="124">
        <v>-4.9500000000000002E-2</v>
      </c>
      <c r="M23" s="124">
        <v>-4.7500000000000001E-2</v>
      </c>
      <c r="N23" s="124">
        <v>-4.9880754695795261E-2</v>
      </c>
      <c r="O23" s="124">
        <v>-5.0525435434155143E-2</v>
      </c>
      <c r="P23" s="124">
        <v>-5.0980549595928251E-2</v>
      </c>
      <c r="Q23" s="124">
        <v>-5.3447775436929287E-2</v>
      </c>
    </row>
    <row r="24" spans="1:17" s="132" customFormat="1" ht="15" customHeight="1" x14ac:dyDescent="0.25">
      <c r="A24" s="97" t="s">
        <v>672</v>
      </c>
      <c r="B24" s="122" t="s">
        <v>768</v>
      </c>
      <c r="C24" s="123" t="s">
        <v>544</v>
      </c>
      <c r="D24" s="124">
        <v>0</v>
      </c>
      <c r="E24" s="124">
        <v>1E-4</v>
      </c>
      <c r="F24" s="124">
        <v>-4.0000000000000002E-4</v>
      </c>
      <c r="G24" s="124">
        <v>6.9999999999999999E-4</v>
      </c>
      <c r="H24" s="124">
        <v>-8.9999999999999998E-4</v>
      </c>
      <c r="I24" s="124">
        <v>2.9999999999999997E-4</v>
      </c>
      <c r="J24" s="124">
        <v>4.0000000000000002E-4</v>
      </c>
      <c r="K24" s="124">
        <v>2.0000000000000001E-4</v>
      </c>
      <c r="L24" s="124">
        <v>-1E-4</v>
      </c>
      <c r="M24" s="124">
        <v>-1E-4</v>
      </c>
      <c r="N24" s="124">
        <v>1.3677505441805492E-3</v>
      </c>
      <c r="O24" s="124">
        <v>5.5771535530400396E-4</v>
      </c>
      <c r="P24" s="124">
        <v>4.7898128642601633E-4</v>
      </c>
      <c r="Q24" s="124">
        <v>2.9683833795594741E-4</v>
      </c>
    </row>
    <row r="25" spans="1:17" s="132" customFormat="1" ht="15" customHeight="1" thickBot="1" x14ac:dyDescent="0.3">
      <c r="A25" s="97" t="s">
        <v>672</v>
      </c>
      <c r="B25" s="122" t="s">
        <v>769</v>
      </c>
      <c r="C25" s="123" t="s">
        <v>545</v>
      </c>
      <c r="D25" s="124">
        <v>0.2429</v>
      </c>
      <c r="E25" s="124">
        <v>0.24329999999999999</v>
      </c>
      <c r="F25" s="124">
        <v>0.2102</v>
      </c>
      <c r="G25" s="124">
        <v>8.8599999999999998E-2</v>
      </c>
      <c r="H25" s="124">
        <v>0.12180000000000001</v>
      </c>
      <c r="I25" s="124">
        <v>0.1077</v>
      </c>
      <c r="J25" s="124">
        <v>0.1057</v>
      </c>
      <c r="K25" s="124">
        <v>0.1021</v>
      </c>
      <c r="L25" s="124">
        <v>0.10489999999999999</v>
      </c>
      <c r="M25" s="124">
        <v>0.10390000000000001</v>
      </c>
      <c r="N25" s="124">
        <v>0.10053068106533813</v>
      </c>
      <c r="O25" s="124">
        <v>0.10037751681634272</v>
      </c>
      <c r="P25" s="124">
        <v>0.10092730930655731</v>
      </c>
      <c r="Q25" s="124">
        <v>0.11089517591775555</v>
      </c>
    </row>
    <row r="26" spans="1:17" ht="15" customHeight="1" thickTop="1" thickBot="1" x14ac:dyDescent="0.25">
      <c r="A26" s="97"/>
      <c r="B26" s="138"/>
      <c r="C26" s="671" t="s">
        <v>546</v>
      </c>
      <c r="D26" s="666"/>
      <c r="E26" s="666"/>
      <c r="F26" s="666"/>
      <c r="G26" s="666"/>
      <c r="H26" s="666"/>
      <c r="I26" s="667"/>
      <c r="J26" s="667"/>
      <c r="K26" s="667"/>
      <c r="L26" s="667"/>
      <c r="M26" s="667"/>
      <c r="N26" s="667"/>
      <c r="O26" s="667"/>
      <c r="P26" s="667"/>
      <c r="Q26" s="667"/>
    </row>
    <row r="27" spans="1:17" s="97" customFormat="1" ht="15" customHeight="1" thickTop="1" x14ac:dyDescent="0.25">
      <c r="A27" s="97" t="s">
        <v>672</v>
      </c>
      <c r="B27" s="122" t="s">
        <v>770</v>
      </c>
      <c r="C27" s="123" t="s">
        <v>547</v>
      </c>
      <c r="D27" s="124">
        <v>0.1472</v>
      </c>
      <c r="E27" s="124">
        <v>0.1318</v>
      </c>
      <c r="F27" s="124">
        <v>0.129</v>
      </c>
      <c r="G27" s="124">
        <v>8.9700000000000002E-2</v>
      </c>
      <c r="H27" s="124">
        <v>0.13689999999999999</v>
      </c>
      <c r="I27" s="124">
        <v>0.14069999999999999</v>
      </c>
      <c r="J27" s="124">
        <v>0.14330000000000001</v>
      </c>
      <c r="K27" s="124">
        <v>0.12989999999999999</v>
      </c>
      <c r="L27" s="124">
        <v>0.1411</v>
      </c>
      <c r="M27" s="124">
        <v>0.14560000000000001</v>
      </c>
      <c r="N27" s="124">
        <v>0.14479151256997508</v>
      </c>
      <c r="O27" s="124">
        <v>0.14419347212441028</v>
      </c>
      <c r="P27" s="124">
        <v>0.14044806822851383</v>
      </c>
      <c r="Q27" s="124">
        <v>0.14266782421121132</v>
      </c>
    </row>
    <row r="28" spans="1:17" s="132" customFormat="1" ht="15" customHeight="1" x14ac:dyDescent="0.25">
      <c r="A28" s="97" t="s">
        <v>672</v>
      </c>
      <c r="B28" s="122" t="s">
        <v>771</v>
      </c>
      <c r="C28" s="123" t="s">
        <v>548</v>
      </c>
      <c r="D28" s="124">
        <v>0.12839999999999999</v>
      </c>
      <c r="E28" s="124">
        <v>0.13339999999999999</v>
      </c>
      <c r="F28" s="124">
        <v>0.1338</v>
      </c>
      <c r="G28" s="124">
        <v>9.8299999999999998E-2</v>
      </c>
      <c r="H28" s="124">
        <v>0.12859999999999999</v>
      </c>
      <c r="I28" s="124">
        <v>9.0999999999999998E-2</v>
      </c>
      <c r="J28" s="124">
        <v>0.13239999999999999</v>
      </c>
      <c r="K28" s="124">
        <v>0.13519999999999999</v>
      </c>
      <c r="L28" s="124">
        <v>0.1181</v>
      </c>
      <c r="M28" s="124">
        <v>0.1239</v>
      </c>
      <c r="N28" s="124">
        <v>0.12678675923056565</v>
      </c>
      <c r="O28" s="124">
        <v>0.12331666004626465</v>
      </c>
      <c r="P28" s="124">
        <v>0.12546804926240684</v>
      </c>
      <c r="Q28" s="124">
        <v>0.11775982799900112</v>
      </c>
    </row>
    <row r="29" spans="1:17" s="132" customFormat="1" ht="15" customHeight="1" x14ac:dyDescent="0.25">
      <c r="A29" s="97" t="s">
        <v>672</v>
      </c>
      <c r="B29" s="122" t="s">
        <v>772</v>
      </c>
      <c r="C29" s="123" t="s">
        <v>549</v>
      </c>
      <c r="D29" s="124">
        <v>9.7299999999999998E-2</v>
      </c>
      <c r="E29" s="124">
        <v>0.1051</v>
      </c>
      <c r="F29" s="124">
        <v>0.1026</v>
      </c>
      <c r="G29" s="124">
        <v>0.1452</v>
      </c>
      <c r="H29" s="124">
        <v>0.2056</v>
      </c>
      <c r="I29" s="124">
        <v>0.1719</v>
      </c>
      <c r="J29" s="124">
        <v>9.7000000000000003E-2</v>
      </c>
      <c r="K29" s="124">
        <v>9.3299999999999994E-2</v>
      </c>
      <c r="L29" s="124">
        <v>0.1103</v>
      </c>
      <c r="M29" s="124">
        <v>0.11799999999999999</v>
      </c>
      <c r="N29" s="124">
        <v>0.13598578381551152</v>
      </c>
      <c r="O29" s="124">
        <v>8.2447071193650773E-2</v>
      </c>
      <c r="P29" s="124">
        <v>0.13295393176361997</v>
      </c>
      <c r="Q29" s="124">
        <v>0.27341620231750335</v>
      </c>
    </row>
    <row r="30" spans="1:17" s="132" customFormat="1" ht="15" customHeight="1" x14ac:dyDescent="0.25">
      <c r="A30" s="97" t="s">
        <v>672</v>
      </c>
      <c r="B30" s="122" t="s">
        <v>773</v>
      </c>
      <c r="C30" s="123" t="s">
        <v>550</v>
      </c>
      <c r="D30" s="124">
        <v>0.1101</v>
      </c>
      <c r="E30" s="124">
        <v>7.6999999999999999E-2</v>
      </c>
      <c r="F30" s="124">
        <v>0.12559999999999999</v>
      </c>
      <c r="G30" s="124">
        <v>7.6499999999999999E-2</v>
      </c>
      <c r="H30" s="124">
        <v>0.15629999999999999</v>
      </c>
      <c r="I30" s="124">
        <v>0.1444</v>
      </c>
      <c r="J30" s="124">
        <v>1.6199999999999999E-2</v>
      </c>
      <c r="K30" s="124">
        <v>6.3700000000000007E-2</v>
      </c>
      <c r="L30" s="124">
        <v>3.5099999999999999E-2</v>
      </c>
      <c r="M30" s="124">
        <v>5.1200000000000002E-2</v>
      </c>
      <c r="N30" s="124">
        <v>0.18894202709933555</v>
      </c>
      <c r="O30" s="124">
        <v>0.27822387033939583</v>
      </c>
      <c r="P30" s="124">
        <v>0.32369823283557914</v>
      </c>
      <c r="Q30" s="124">
        <v>0.31387881923090027</v>
      </c>
    </row>
    <row r="31" spans="1:17" s="132" customFormat="1" ht="15" customHeight="1" x14ac:dyDescent="0.25">
      <c r="A31" s="97" t="s">
        <v>672</v>
      </c>
      <c r="B31" s="122" t="s">
        <v>774</v>
      </c>
      <c r="C31" s="123" t="s">
        <v>551</v>
      </c>
      <c r="D31" s="124">
        <v>1.6400000000000001E-2</v>
      </c>
      <c r="E31" s="124">
        <v>6.1000000000000004E-3</v>
      </c>
      <c r="F31" s="124">
        <v>9.4999999999999998E-3</v>
      </c>
      <c r="G31" s="124">
        <v>6.7000000000000002E-3</v>
      </c>
      <c r="H31" s="124">
        <v>6.8999999999999999E-3</v>
      </c>
      <c r="I31" s="124">
        <v>6.1999999999999998E-3</v>
      </c>
      <c r="J31" s="124">
        <v>5.7000000000000002E-3</v>
      </c>
      <c r="K31" s="124">
        <v>2.12E-2</v>
      </c>
      <c r="L31" s="124">
        <v>1.3100000000000001E-2</v>
      </c>
      <c r="M31" s="124">
        <v>1.2200000000000001E-2</v>
      </c>
      <c r="N31" s="124">
        <v>8.3809731900962598E-3</v>
      </c>
      <c r="O31" s="124">
        <v>9.0940093303498639E-3</v>
      </c>
      <c r="P31" s="124">
        <v>7.4551869141001393E-3</v>
      </c>
      <c r="Q31" s="124">
        <v>3.3437959401981261E-3</v>
      </c>
    </row>
    <row r="32" spans="1:17" s="132" customFormat="1" ht="15" customHeight="1" x14ac:dyDescent="0.25">
      <c r="A32" s="97" t="s">
        <v>672</v>
      </c>
      <c r="B32" s="122" t="s">
        <v>775</v>
      </c>
      <c r="C32" s="123" t="s">
        <v>552</v>
      </c>
      <c r="D32" s="124">
        <v>3.61E-2</v>
      </c>
      <c r="E32" s="124">
        <v>2.0299999999999999E-2</v>
      </c>
      <c r="F32" s="124">
        <v>1.2699999999999999E-2</v>
      </c>
      <c r="G32" s="124">
        <v>1.54E-2</v>
      </c>
      <c r="H32" s="124">
        <v>1.8800000000000001E-2</v>
      </c>
      <c r="I32" s="124">
        <v>0.02</v>
      </c>
      <c r="J32" s="124">
        <v>3.9899999999999998E-2</v>
      </c>
      <c r="K32" s="124">
        <v>4.2599999999999999E-2</v>
      </c>
      <c r="L32" s="124">
        <v>5.8400000000000001E-2</v>
      </c>
      <c r="M32" s="124">
        <v>6.1100000000000002E-2</v>
      </c>
      <c r="N32" s="124">
        <v>3.5203246170093613E-2</v>
      </c>
      <c r="O32" s="124">
        <v>2.0661604103652708E-2</v>
      </c>
      <c r="P32" s="124">
        <v>3.0036414539995053E-2</v>
      </c>
      <c r="Q32" s="124">
        <v>7.8007480326084913E-2</v>
      </c>
    </row>
    <row r="33" spans="1:17" s="132" customFormat="1" ht="15" customHeight="1" x14ac:dyDescent="0.25">
      <c r="A33" s="97" t="s">
        <v>672</v>
      </c>
      <c r="B33" s="122" t="s">
        <v>776</v>
      </c>
      <c r="C33" s="123" t="s">
        <v>553</v>
      </c>
      <c r="D33" s="124">
        <v>2.2200000000000001E-2</v>
      </c>
      <c r="E33" s="124">
        <v>1.21E-2</v>
      </c>
      <c r="F33" s="124">
        <v>1.0999999999999999E-2</v>
      </c>
      <c r="G33" s="124">
        <v>1.12E-2</v>
      </c>
      <c r="H33" s="124">
        <v>1.2500000000000001E-2</v>
      </c>
      <c r="I33" s="124">
        <v>1.1599999999999999E-2</v>
      </c>
      <c r="J33" s="124">
        <v>1.7399999999999999E-2</v>
      </c>
      <c r="K33" s="124">
        <v>3.6999999999999998E-2</v>
      </c>
      <c r="L33" s="124">
        <v>3.2199999999999999E-2</v>
      </c>
      <c r="M33" s="124">
        <v>2.76E-2</v>
      </c>
      <c r="N33" s="124">
        <v>1.3868288442952506E-2</v>
      </c>
      <c r="O33" s="124">
        <v>1.21611507976796E-2</v>
      </c>
      <c r="P33" s="124">
        <v>1.2845205595657185E-2</v>
      </c>
      <c r="Q33" s="124">
        <v>9.2988455838801977E-3</v>
      </c>
    </row>
    <row r="34" spans="1:17" s="132" customFormat="1" ht="15" customHeight="1" x14ac:dyDescent="0.25">
      <c r="A34" s="97" t="s">
        <v>672</v>
      </c>
      <c r="B34" s="122" t="s">
        <v>777</v>
      </c>
      <c r="C34" s="123" t="s">
        <v>554</v>
      </c>
      <c r="D34" s="124">
        <v>0</v>
      </c>
      <c r="E34" s="124">
        <v>0</v>
      </c>
      <c r="F34" s="124">
        <v>1.1000000000000001E-3</v>
      </c>
      <c r="G34" s="124">
        <v>5.0000000000000001E-3</v>
      </c>
      <c r="H34" s="124">
        <v>1.03E-2</v>
      </c>
      <c r="I34" s="124">
        <v>3.4000000000000002E-2</v>
      </c>
      <c r="J34" s="124">
        <v>5.9400000000000001E-2</v>
      </c>
      <c r="K34" s="124">
        <v>6.5600000000000006E-2</v>
      </c>
      <c r="L34" s="124">
        <v>3.6499999999999998E-2</v>
      </c>
      <c r="M34" s="124">
        <v>3.1899999999999998E-2</v>
      </c>
      <c r="N34" s="124">
        <v>4.5604847877424352E-2</v>
      </c>
      <c r="O34" s="124">
        <v>4.4053377187235093E-2</v>
      </c>
      <c r="P34" s="124">
        <v>4.3119801175124178E-2</v>
      </c>
      <c r="Q34" s="124">
        <v>3.4789127262463339E-2</v>
      </c>
    </row>
    <row r="35" spans="1:17" s="132" customFormat="1" ht="15" customHeight="1" x14ac:dyDescent="0.25">
      <c r="A35" s="97" t="s">
        <v>672</v>
      </c>
      <c r="B35" s="122" t="s">
        <v>778</v>
      </c>
      <c r="C35" s="123" t="s">
        <v>555</v>
      </c>
      <c r="D35" s="124">
        <v>1.23E-2</v>
      </c>
      <c r="E35" s="124">
        <v>1.4200000000000001E-2</v>
      </c>
      <c r="F35" s="124">
        <v>1.4500000000000001E-2</v>
      </c>
      <c r="G35" s="124">
        <v>1.12E-2</v>
      </c>
      <c r="H35" s="124">
        <v>2.29E-2</v>
      </c>
      <c r="I35" s="124">
        <v>2.69E-2</v>
      </c>
      <c r="J35" s="124">
        <v>3.7999999999999999E-2</v>
      </c>
      <c r="K35" s="124">
        <v>0.04</v>
      </c>
      <c r="L35" s="124">
        <v>3.6600000000000001E-2</v>
      </c>
      <c r="M35" s="124">
        <v>3.0099999999999998E-2</v>
      </c>
      <c r="N35" s="124">
        <v>2.9842038786875E-2</v>
      </c>
      <c r="O35" s="124">
        <v>2.7938643267318621E-2</v>
      </c>
      <c r="P35" s="124">
        <v>2.830589702207055E-2</v>
      </c>
      <c r="Q35" s="124">
        <v>3.0136728615130847E-2</v>
      </c>
    </row>
    <row r="36" spans="1:17" s="132" customFormat="1" ht="15" customHeight="1" x14ac:dyDescent="0.25">
      <c r="A36" s="97" t="s">
        <v>672</v>
      </c>
      <c r="B36" s="122" t="s">
        <v>779</v>
      </c>
      <c r="C36" s="123" t="s">
        <v>556</v>
      </c>
      <c r="D36" s="124">
        <v>3.39E-2</v>
      </c>
      <c r="E36" s="124">
        <v>3.73E-2</v>
      </c>
      <c r="F36" s="124">
        <v>3.5200000000000002E-2</v>
      </c>
      <c r="G36" s="124">
        <v>2.4899999999999999E-2</v>
      </c>
      <c r="H36" s="124">
        <v>4.0599999999999997E-2</v>
      </c>
      <c r="I36" s="124">
        <v>4.19E-2</v>
      </c>
      <c r="J36" s="124">
        <v>4.4900000000000002E-2</v>
      </c>
      <c r="K36" s="124">
        <v>4.8899999999999999E-2</v>
      </c>
      <c r="L36" s="124">
        <v>4.9299999999999997E-2</v>
      </c>
      <c r="M36" s="124">
        <v>4.4600000000000001E-2</v>
      </c>
      <c r="N36" s="124">
        <v>6.5260584778544198E-2</v>
      </c>
      <c r="O36" s="124">
        <v>5.4457453814267198E-2</v>
      </c>
      <c r="P36" s="124">
        <v>5.5311559425673104E-2</v>
      </c>
      <c r="Q36" s="124">
        <v>5.8400542910087359E-2</v>
      </c>
    </row>
    <row r="37" spans="1:17" s="132" customFormat="1" ht="15" customHeight="1" x14ac:dyDescent="0.25">
      <c r="A37" s="97"/>
      <c r="B37" s="122"/>
      <c r="C37" s="123" t="s">
        <v>557</v>
      </c>
      <c r="D37" s="124">
        <v>1.2800000000000001E-2</v>
      </c>
      <c r="E37" s="124">
        <v>7.4700000000000003E-2</v>
      </c>
      <c r="F37" s="124">
        <v>1.6400000000000001E-2</v>
      </c>
      <c r="G37" s="124">
        <v>0</v>
      </c>
      <c r="H37" s="124">
        <v>0</v>
      </c>
      <c r="I37" s="124">
        <v>5.0200000000000002E-2</v>
      </c>
      <c r="J37" s="124">
        <v>9.2299999999999993E-2</v>
      </c>
      <c r="K37" s="124">
        <v>3.1600000000000003E-2</v>
      </c>
      <c r="L37" s="124">
        <v>6.3399999999999998E-2</v>
      </c>
      <c r="M37" s="124">
        <v>5.3100000000000001E-2</v>
      </c>
      <c r="N37" s="124">
        <v>1.9312292638079247E-2</v>
      </c>
      <c r="O37" s="124">
        <v>6.1144265184394052E-2</v>
      </c>
      <c r="P37" s="124">
        <v>6.8090395762902697E-2</v>
      </c>
      <c r="Q37" s="124">
        <v>6.8008942662138597E-2</v>
      </c>
    </row>
    <row r="38" spans="1:17" s="132" customFormat="1" ht="15" customHeight="1" thickBot="1" x14ac:dyDescent="0.3">
      <c r="A38" s="97" t="s">
        <v>672</v>
      </c>
      <c r="B38" s="122" t="s">
        <v>780</v>
      </c>
      <c r="C38" s="123" t="s">
        <v>558</v>
      </c>
      <c r="D38" s="124">
        <v>0</v>
      </c>
      <c r="E38" s="124">
        <v>0</v>
      </c>
      <c r="F38" s="124">
        <v>0</v>
      </c>
      <c r="G38" s="124">
        <v>0</v>
      </c>
      <c r="H38" s="124">
        <v>0</v>
      </c>
      <c r="I38" s="124">
        <v>4.7000000000000002E-3</v>
      </c>
      <c r="J38" s="124">
        <v>1.01E-2</v>
      </c>
      <c r="K38" s="124">
        <v>1.8599999999999998E-2</v>
      </c>
      <c r="L38" s="124">
        <v>6.8999999999999999E-3</v>
      </c>
      <c r="M38" s="124">
        <v>9.7000000000000003E-3</v>
      </c>
      <c r="N38" s="124">
        <v>1.0331834391331453E-2</v>
      </c>
      <c r="O38" s="124">
        <v>1.0229579065419426E-2</v>
      </c>
      <c r="P38" s="124">
        <v>1.1604302722744953E-2</v>
      </c>
      <c r="Q38" s="124">
        <v>1.7128526451738454E-2</v>
      </c>
    </row>
    <row r="39" spans="1:17" ht="15" customHeight="1" thickTop="1" thickBot="1" x14ac:dyDescent="0.25">
      <c r="A39" s="97"/>
      <c r="B39" s="139"/>
      <c r="C39" s="671" t="s">
        <v>559</v>
      </c>
      <c r="D39" s="666"/>
      <c r="E39" s="666"/>
      <c r="F39" s="666"/>
      <c r="G39" s="666"/>
      <c r="H39" s="666"/>
      <c r="I39" s="667"/>
      <c r="J39" s="667"/>
      <c r="K39" s="667"/>
      <c r="L39" s="667"/>
      <c r="M39" s="667"/>
      <c r="N39" s="667"/>
      <c r="O39" s="667"/>
      <c r="P39" s="667"/>
      <c r="Q39" s="667"/>
    </row>
    <row r="40" spans="1:17" ht="15" customHeight="1" thickTop="1" thickBot="1" x14ac:dyDescent="0.25">
      <c r="A40" s="97"/>
      <c r="B40" s="138"/>
      <c r="C40" s="671" t="s">
        <v>560</v>
      </c>
      <c r="D40" s="666"/>
      <c r="E40" s="666"/>
      <c r="F40" s="666"/>
      <c r="G40" s="666"/>
      <c r="H40" s="666"/>
      <c r="I40" s="667"/>
      <c r="J40" s="667"/>
      <c r="K40" s="667"/>
      <c r="L40" s="667"/>
      <c r="M40" s="667"/>
      <c r="N40" s="667"/>
      <c r="O40" s="667"/>
      <c r="P40" s="667"/>
      <c r="Q40" s="667"/>
    </row>
    <row r="41" spans="1:17" s="97" customFormat="1" ht="15" customHeight="1" thickTop="1" x14ac:dyDescent="0.25">
      <c r="A41" s="97" t="s">
        <v>672</v>
      </c>
      <c r="B41" s="122" t="s">
        <v>781</v>
      </c>
      <c r="C41" s="123" t="s">
        <v>561</v>
      </c>
      <c r="D41" s="124">
        <v>7.1300000000000002E-2</v>
      </c>
      <c r="E41" s="124">
        <v>6.6400000000000001E-2</v>
      </c>
      <c r="F41" s="124">
        <v>5.9700000000000003E-2</v>
      </c>
      <c r="G41" s="124">
        <v>4.3799999999999999E-2</v>
      </c>
      <c r="H41" s="124">
        <v>7.3899999999999993E-2</v>
      </c>
      <c r="I41" s="124">
        <v>6.83E-2</v>
      </c>
      <c r="J41" s="124">
        <v>5.79E-2</v>
      </c>
      <c r="K41" s="124">
        <v>5.1999999999999998E-2</v>
      </c>
      <c r="L41" s="124">
        <v>4.9500000000000002E-2</v>
      </c>
      <c r="M41" s="124">
        <v>4.7500000000000001E-2</v>
      </c>
      <c r="N41" s="124">
        <v>4.9880754695795261E-2</v>
      </c>
      <c r="O41" s="124">
        <v>5.0525435434155143E-2</v>
      </c>
      <c r="P41" s="124">
        <v>5.0980549595928251E-2</v>
      </c>
      <c r="Q41" s="124">
        <v>5.3447775436929287E-2</v>
      </c>
    </row>
    <row r="42" spans="1:17" s="132" customFormat="1" ht="15" customHeight="1" x14ac:dyDescent="0.25">
      <c r="A42" s="97" t="s">
        <v>672</v>
      </c>
      <c r="B42" s="122" t="s">
        <v>782</v>
      </c>
      <c r="C42" s="123" t="s">
        <v>562</v>
      </c>
      <c r="D42" s="124">
        <v>8.0299999999999996E-2</v>
      </c>
      <c r="E42" s="124">
        <v>7.4700000000000003E-2</v>
      </c>
      <c r="F42" s="124">
        <v>6.7500000000000004E-2</v>
      </c>
      <c r="G42" s="124">
        <v>5.0299999999999997E-2</v>
      </c>
      <c r="H42" s="124">
        <v>8.6800000000000002E-2</v>
      </c>
      <c r="I42" s="124">
        <v>8.0399999999999999E-2</v>
      </c>
      <c r="J42" s="124">
        <v>6.9900000000000004E-2</v>
      </c>
      <c r="K42" s="124">
        <v>6.6199999999999995E-2</v>
      </c>
      <c r="L42" s="124">
        <v>6.5100000000000005E-2</v>
      </c>
      <c r="M42" s="124">
        <v>6.3E-2</v>
      </c>
      <c r="N42" s="124">
        <v>6.5535321423414949E-2</v>
      </c>
      <c r="O42" s="124">
        <v>6.5748365235402895E-2</v>
      </c>
      <c r="P42" s="124">
        <v>6.6184784885697359E-2</v>
      </c>
      <c r="Q42" s="124">
        <v>6.9787887892276704E-2</v>
      </c>
    </row>
    <row r="43" spans="1:17" s="132" customFormat="1" ht="15" customHeight="1" x14ac:dyDescent="0.25">
      <c r="A43" s="97" t="s">
        <v>672</v>
      </c>
      <c r="B43" s="122" t="s">
        <v>783</v>
      </c>
      <c r="C43" s="123" t="s">
        <v>563</v>
      </c>
      <c r="D43" s="124">
        <v>8.8900000000000007E-2</v>
      </c>
      <c r="E43" s="124">
        <v>8.1299999999999997E-2</v>
      </c>
      <c r="F43" s="124">
        <v>7.2300000000000003E-2</v>
      </c>
      <c r="G43" s="124">
        <v>5.28E-2</v>
      </c>
      <c r="H43" s="124">
        <v>8.7499999999999994E-2</v>
      </c>
      <c r="I43" s="124">
        <v>7.9899999999999999E-2</v>
      </c>
      <c r="J43" s="124">
        <v>7.0999999999999994E-2</v>
      </c>
      <c r="K43" s="124">
        <v>7.0300000000000001E-2</v>
      </c>
      <c r="L43" s="124">
        <v>7.0499999999999993E-2</v>
      </c>
      <c r="M43" s="124">
        <v>6.9000000000000006E-2</v>
      </c>
      <c r="N43" s="124">
        <v>7.1640669745742361E-2</v>
      </c>
      <c r="O43" s="124">
        <v>7.154729549185998E-2</v>
      </c>
      <c r="P43" s="124">
        <v>7.2315765804684129E-2</v>
      </c>
      <c r="Q43" s="124">
        <v>7.6429186021754733E-2</v>
      </c>
    </row>
    <row r="44" spans="1:17" s="132" customFormat="1" ht="15" customHeight="1" thickBot="1" x14ac:dyDescent="0.3">
      <c r="A44" s="97" t="s">
        <v>672</v>
      </c>
      <c r="B44" s="122" t="s">
        <v>784</v>
      </c>
      <c r="C44" s="123" t="s">
        <v>564</v>
      </c>
      <c r="D44" s="124">
        <v>0.10249999999999999</v>
      </c>
      <c r="E44" s="124">
        <v>9.4100000000000003E-2</v>
      </c>
      <c r="F44" s="124">
        <v>8.3900000000000002E-2</v>
      </c>
      <c r="G44" s="124">
        <v>6.1100000000000002E-2</v>
      </c>
      <c r="H44" s="124">
        <v>0.1026</v>
      </c>
      <c r="I44" s="124">
        <v>9.8699999999999996E-2</v>
      </c>
      <c r="J44" s="124">
        <v>9.2100000000000001E-2</v>
      </c>
      <c r="K44" s="124">
        <v>8.3900000000000002E-2</v>
      </c>
      <c r="L44" s="124">
        <v>7.8799999999999995E-2</v>
      </c>
      <c r="M44" s="124">
        <v>9.5899999999999999E-2</v>
      </c>
      <c r="N44" s="124">
        <v>0.10632653185968088</v>
      </c>
      <c r="O44" s="124">
        <v>8.7946272712163057E-2</v>
      </c>
      <c r="P44" s="124">
        <v>8.8056745545764828E-2</v>
      </c>
      <c r="Q44" s="124">
        <v>9.1188940037076338E-2</v>
      </c>
    </row>
    <row r="45" spans="1:17" ht="15" customHeight="1" thickTop="1" thickBot="1" x14ac:dyDescent="0.25">
      <c r="A45" s="97"/>
      <c r="B45" s="138"/>
      <c r="C45" s="671" t="s">
        <v>565</v>
      </c>
      <c r="D45" s="666"/>
      <c r="E45" s="666"/>
      <c r="F45" s="666"/>
      <c r="G45" s="666"/>
      <c r="H45" s="666"/>
      <c r="I45" s="667"/>
      <c r="J45" s="667"/>
      <c r="K45" s="667"/>
      <c r="L45" s="667"/>
      <c r="M45" s="667"/>
      <c r="N45" s="667"/>
      <c r="O45" s="667"/>
      <c r="P45" s="667"/>
      <c r="Q45" s="667"/>
    </row>
    <row r="46" spans="1:17" s="140" customFormat="1" ht="15" customHeight="1" thickTop="1" x14ac:dyDescent="0.25">
      <c r="A46" s="140" t="s">
        <v>672</v>
      </c>
      <c r="B46" s="122" t="s">
        <v>785</v>
      </c>
      <c r="C46" s="123" t="s">
        <v>566</v>
      </c>
      <c r="D46" s="124">
        <v>0.51829999999999998</v>
      </c>
      <c r="E46" s="124">
        <v>0.51570000000000005</v>
      </c>
      <c r="F46" s="124">
        <v>0.50229999999999997</v>
      </c>
      <c r="G46" s="124">
        <v>0.58889999999999998</v>
      </c>
      <c r="H46" s="124">
        <v>0.56759999999999999</v>
      </c>
      <c r="I46" s="124">
        <v>0.58099999999999996</v>
      </c>
      <c r="J46" s="124">
        <v>0.56579999999999997</v>
      </c>
      <c r="K46" s="124">
        <v>0.56589999999999996</v>
      </c>
      <c r="L46" s="124">
        <v>0.57520000000000004</v>
      </c>
      <c r="M46" s="124">
        <v>0.55549999999999999</v>
      </c>
      <c r="N46" s="124">
        <v>0.54491978813996622</v>
      </c>
      <c r="O46" s="124">
        <v>0.54744855109461843</v>
      </c>
      <c r="P46" s="124">
        <v>0.53293157569437422</v>
      </c>
      <c r="Q46" s="124">
        <v>0.52269122431586013</v>
      </c>
    </row>
    <row r="47" spans="1:17" ht="15" customHeight="1" x14ac:dyDescent="0.2">
      <c r="A47" s="97" t="s">
        <v>672</v>
      </c>
      <c r="B47" s="122" t="s">
        <v>786</v>
      </c>
      <c r="C47" s="123" t="s">
        <v>567</v>
      </c>
      <c r="D47" s="124">
        <v>9.0499999999999997E-2</v>
      </c>
      <c r="E47" s="124">
        <v>9.2999999999999999E-2</v>
      </c>
      <c r="F47" s="124">
        <v>8.77E-2</v>
      </c>
      <c r="G47" s="124">
        <v>5.6599999999999998E-2</v>
      </c>
      <c r="H47" s="124">
        <v>5.7500000000000002E-2</v>
      </c>
      <c r="I47" s="124">
        <v>5.2999999999999999E-2</v>
      </c>
      <c r="J47" s="124">
        <v>5.4199999999999998E-2</v>
      </c>
      <c r="K47" s="124">
        <v>4.9799999999999997E-2</v>
      </c>
      <c r="L47" s="124">
        <v>4.6300000000000001E-2</v>
      </c>
      <c r="M47" s="124">
        <v>4.4400000000000002E-2</v>
      </c>
      <c r="N47" s="124">
        <v>3.9873471351633133E-2</v>
      </c>
      <c r="O47" s="124">
        <v>3.8114705094100192E-2</v>
      </c>
      <c r="P47" s="124">
        <v>3.8296010731046881E-2</v>
      </c>
      <c r="Q47" s="124">
        <v>4.0139801535292702E-2</v>
      </c>
    </row>
    <row r="48" spans="1:17" ht="15" customHeight="1" x14ac:dyDescent="0.2">
      <c r="A48" s="97" t="s">
        <v>672</v>
      </c>
      <c r="B48" s="122" t="s">
        <v>787</v>
      </c>
      <c r="C48" s="123" t="s">
        <v>568</v>
      </c>
      <c r="D48" s="124">
        <v>0.39119999999999999</v>
      </c>
      <c r="E48" s="124">
        <v>0.39129999999999998</v>
      </c>
      <c r="F48" s="124">
        <v>0.41</v>
      </c>
      <c r="G48" s="124">
        <v>0.35439999999999999</v>
      </c>
      <c r="H48" s="124">
        <v>0.37490000000000001</v>
      </c>
      <c r="I48" s="124">
        <v>0.36599999999999999</v>
      </c>
      <c r="J48" s="124">
        <v>0.38</v>
      </c>
      <c r="K48" s="124">
        <v>0.38440000000000002</v>
      </c>
      <c r="L48" s="124">
        <v>0.37859999999999999</v>
      </c>
      <c r="M48" s="124">
        <v>0.40010000000000001</v>
      </c>
      <c r="N48" s="124">
        <v>0.41520674050840062</v>
      </c>
      <c r="O48" s="124">
        <v>0.41443674381128137</v>
      </c>
      <c r="P48" s="124">
        <v>0.42877241357457896</v>
      </c>
      <c r="Q48" s="124">
        <v>0.43716897414884714</v>
      </c>
    </row>
    <row r="49" spans="1:17" ht="15" customHeight="1" thickBot="1" x14ac:dyDescent="0.25">
      <c r="A49" s="97" t="s">
        <v>672</v>
      </c>
      <c r="B49" s="122" t="s">
        <v>788</v>
      </c>
      <c r="C49" s="123" t="s">
        <v>569</v>
      </c>
      <c r="D49" s="124">
        <v>0.54290000000000005</v>
      </c>
      <c r="E49" s="124">
        <v>0.5353</v>
      </c>
      <c r="F49" s="124">
        <v>0.48559999999999998</v>
      </c>
      <c r="G49" s="124">
        <v>0.46889999999999998</v>
      </c>
      <c r="H49" s="124">
        <v>0.48599999999999999</v>
      </c>
      <c r="I49" s="124">
        <v>0.43909999999999999</v>
      </c>
      <c r="J49" s="124">
        <v>0.37119999999999997</v>
      </c>
      <c r="K49" s="124">
        <v>0.42159999999999997</v>
      </c>
      <c r="L49" s="124">
        <v>0.38450000000000001</v>
      </c>
      <c r="M49" s="124">
        <v>0.36280000000000001</v>
      </c>
      <c r="N49" s="124">
        <v>0.33093372478920541</v>
      </c>
      <c r="O49" s="124">
        <v>0.3544240807602338</v>
      </c>
      <c r="P49" s="124">
        <v>0.33868837958262071</v>
      </c>
      <c r="Q49" s="124">
        <v>0.36063004308731178</v>
      </c>
    </row>
    <row r="50" spans="1:17" s="97" customFormat="1" ht="15" customHeight="1" thickTop="1" thickBot="1" x14ac:dyDescent="0.3">
      <c r="B50" s="139"/>
      <c r="C50" s="671" t="s">
        <v>570</v>
      </c>
      <c r="D50" s="666"/>
      <c r="E50" s="666"/>
      <c r="F50" s="666"/>
      <c r="G50" s="666"/>
      <c r="H50" s="666"/>
      <c r="I50" s="667"/>
      <c r="J50" s="667"/>
      <c r="K50" s="667"/>
      <c r="L50" s="667"/>
      <c r="M50" s="667"/>
      <c r="N50" s="667"/>
      <c r="O50" s="667"/>
      <c r="P50" s="667"/>
      <c r="Q50" s="667"/>
    </row>
    <row r="51" spans="1:17" s="97" customFormat="1" ht="15" customHeight="1" thickTop="1" x14ac:dyDescent="0.25">
      <c r="A51" s="97" t="s">
        <v>672</v>
      </c>
      <c r="B51" s="122" t="s">
        <v>789</v>
      </c>
      <c r="C51" s="123" t="s">
        <v>571</v>
      </c>
      <c r="D51" s="124">
        <v>9.9000000000000005E-2</v>
      </c>
      <c r="E51" s="124">
        <v>8.5699999999999998E-2</v>
      </c>
      <c r="F51" s="124">
        <v>8.4199999999999997E-2</v>
      </c>
      <c r="G51" s="124">
        <v>0.06</v>
      </c>
      <c r="H51" s="124">
        <v>9.3399999999999997E-2</v>
      </c>
      <c r="I51" s="124">
        <v>9.4500000000000001E-2</v>
      </c>
      <c r="J51" s="124">
        <v>8.3199999999999996E-2</v>
      </c>
      <c r="K51" s="124">
        <v>6.3E-2</v>
      </c>
      <c r="L51" s="124">
        <v>7.2800000000000004E-2</v>
      </c>
      <c r="M51" s="124">
        <v>6.08E-2</v>
      </c>
      <c r="N51" s="124">
        <v>4.8869337001484187E-2</v>
      </c>
      <c r="O51" s="124">
        <v>4.9727720820475954E-2</v>
      </c>
      <c r="P51" s="124">
        <v>4.4229226877481577E-2</v>
      </c>
      <c r="Q51" s="124">
        <v>4.9081128825150255E-2</v>
      </c>
    </row>
    <row r="52" spans="1:17" s="97" customFormat="1" ht="15" customHeight="1" x14ac:dyDescent="0.25">
      <c r="A52" s="97" t="s">
        <v>672</v>
      </c>
      <c r="B52" s="122" t="s">
        <v>790</v>
      </c>
      <c r="C52" s="123" t="s">
        <v>572</v>
      </c>
      <c r="D52" s="124">
        <v>9.4100000000000003E-2</v>
      </c>
      <c r="E52" s="124">
        <v>8.1199999999999994E-2</v>
      </c>
      <c r="F52" s="124">
        <v>8.1199999999999994E-2</v>
      </c>
      <c r="G52" s="124">
        <v>5.74E-2</v>
      </c>
      <c r="H52" s="124">
        <v>8.6199999999999999E-2</v>
      </c>
      <c r="I52" s="124">
        <v>8.5800000000000001E-2</v>
      </c>
      <c r="J52" s="124">
        <v>7.9000000000000001E-2</v>
      </c>
      <c r="K52" s="124">
        <v>5.6500000000000002E-2</v>
      </c>
      <c r="L52" s="124">
        <v>6.6100000000000006E-2</v>
      </c>
      <c r="M52" s="124">
        <v>5.4600000000000003E-2</v>
      </c>
      <c r="N52" s="124">
        <v>4.2941396830780514E-2</v>
      </c>
      <c r="O52" s="124">
        <v>4.1665928299760707E-2</v>
      </c>
      <c r="P52" s="124">
        <v>4.1044647891589382E-2</v>
      </c>
      <c r="Q52" s="124">
        <v>4.2695609837707434E-2</v>
      </c>
    </row>
    <row r="53" spans="1:17" s="97" customFormat="1" ht="15" customHeight="1" x14ac:dyDescent="0.25">
      <c r="A53" s="97" t="s">
        <v>672</v>
      </c>
      <c r="B53" s="122" t="s">
        <v>791</v>
      </c>
      <c r="C53" s="123" t="s">
        <v>573</v>
      </c>
      <c r="D53" s="124">
        <v>0.10680000000000001</v>
      </c>
      <c r="E53" s="124">
        <v>9.1999999999999998E-2</v>
      </c>
      <c r="F53" s="124">
        <v>9.2100000000000001E-2</v>
      </c>
      <c r="G53" s="124">
        <v>6.4399999999999999E-2</v>
      </c>
      <c r="H53" s="124">
        <v>9.8699999999999996E-2</v>
      </c>
      <c r="I53" s="124">
        <v>9.9299999999999999E-2</v>
      </c>
      <c r="J53" s="124">
        <v>9.8599999999999993E-2</v>
      </c>
      <c r="K53" s="124">
        <v>7.8399999999999997E-2</v>
      </c>
      <c r="L53" s="124">
        <v>9.4399999999999998E-2</v>
      </c>
      <c r="M53" s="124">
        <v>7.9600000000000004E-2</v>
      </c>
      <c r="N53" s="124">
        <v>6.0513995536534838E-2</v>
      </c>
      <c r="O53" s="124">
        <v>5.7454076933289154E-2</v>
      </c>
      <c r="P53" s="124">
        <v>5.545118592256084E-2</v>
      </c>
      <c r="Q53" s="124">
        <v>5.8248524417258883E-2</v>
      </c>
    </row>
    <row r="54" spans="1:17" s="97" customFormat="1" ht="15" customHeight="1" x14ac:dyDescent="0.25">
      <c r="A54" s="97" t="s">
        <v>672</v>
      </c>
      <c r="B54" s="122" t="s">
        <v>792</v>
      </c>
      <c r="C54" s="123" t="s">
        <v>574</v>
      </c>
      <c r="D54" s="124">
        <v>0.13120000000000001</v>
      </c>
      <c r="E54" s="124">
        <v>0.1186</v>
      </c>
      <c r="F54" s="124">
        <v>0.1171</v>
      </c>
      <c r="G54" s="124">
        <v>8.2799999999999999E-2</v>
      </c>
      <c r="H54" s="124">
        <v>0.13009999999999999</v>
      </c>
      <c r="I54" s="124">
        <v>0.13270000000000001</v>
      </c>
      <c r="J54" s="124">
        <v>0.1363</v>
      </c>
      <c r="K54" s="124">
        <v>0.1171</v>
      </c>
      <c r="L54" s="124">
        <v>0.13100000000000001</v>
      </c>
      <c r="M54" s="124">
        <v>0.11550000000000001</v>
      </c>
      <c r="N54" s="124">
        <v>9.8964032176686242E-2</v>
      </c>
      <c r="O54" s="124">
        <v>9.620260152477858E-2</v>
      </c>
      <c r="P54" s="124">
        <v>9.5661012374583465E-2</v>
      </c>
      <c r="Q54" s="124">
        <v>0.10252474124211619</v>
      </c>
    </row>
    <row r="55" spans="1:17" s="97" customFormat="1" ht="15" customHeight="1" x14ac:dyDescent="0.25">
      <c r="A55" s="97" t="s">
        <v>672</v>
      </c>
      <c r="B55" s="122" t="s">
        <v>793</v>
      </c>
      <c r="C55" s="123" t="s">
        <v>575</v>
      </c>
      <c r="D55" s="124">
        <v>-2.4500000000000001E-2</v>
      </c>
      <c r="E55" s="124">
        <v>-2.6599999999999999E-2</v>
      </c>
      <c r="F55" s="124">
        <v>-2.5000000000000001E-2</v>
      </c>
      <c r="G55" s="124">
        <v>-1.84E-2</v>
      </c>
      <c r="H55" s="124">
        <v>-3.1399999999999997E-2</v>
      </c>
      <c r="I55" s="124">
        <v>-3.3399999999999999E-2</v>
      </c>
      <c r="J55" s="124">
        <v>-3.7699999999999997E-2</v>
      </c>
      <c r="K55" s="124">
        <v>-3.8800000000000001E-2</v>
      </c>
      <c r="L55" s="124">
        <v>-3.6499999999999998E-2</v>
      </c>
      <c r="M55" s="124">
        <v>-3.5900000000000001E-2</v>
      </c>
      <c r="N55" s="124">
        <v>-3.8450036640151404E-2</v>
      </c>
      <c r="O55" s="124">
        <v>-3.8748524591489426E-2</v>
      </c>
      <c r="P55" s="124">
        <v>-4.0209826452022625E-2</v>
      </c>
      <c r="Q55" s="124">
        <v>-4.4276216824857308E-2</v>
      </c>
    </row>
    <row r="56" spans="1:17" s="97" customFormat="1" ht="15" customHeight="1" x14ac:dyDescent="0.25">
      <c r="A56" s="97" t="s">
        <v>672</v>
      </c>
      <c r="B56" s="122" t="s">
        <v>794</v>
      </c>
      <c r="C56" s="123" t="s">
        <v>576</v>
      </c>
      <c r="D56" s="124">
        <v>-1.26E-2</v>
      </c>
      <c r="E56" s="124">
        <v>-1.0800000000000001E-2</v>
      </c>
      <c r="F56" s="124">
        <v>-1.0800000000000001E-2</v>
      </c>
      <c r="G56" s="124">
        <v>-7.0000000000000001E-3</v>
      </c>
      <c r="H56" s="124">
        <v>-1.2500000000000001E-2</v>
      </c>
      <c r="I56" s="124">
        <v>-1.35E-2</v>
      </c>
      <c r="J56" s="124">
        <v>-1.9699999999999999E-2</v>
      </c>
      <c r="K56" s="124">
        <v>-2.1899999999999999E-2</v>
      </c>
      <c r="L56" s="124">
        <v>-2.8400000000000002E-2</v>
      </c>
      <c r="M56" s="124">
        <v>-2.5000000000000001E-2</v>
      </c>
      <c r="N56" s="124">
        <v>-1.7572598705754325E-2</v>
      </c>
      <c r="O56" s="124">
        <v>-1.5788148633528464E-2</v>
      </c>
      <c r="P56" s="124">
        <v>-1.4406538030971461E-2</v>
      </c>
      <c r="Q56" s="124">
        <v>-1.5552914579551451E-2</v>
      </c>
    </row>
    <row r="57" spans="1:17" s="97" customFormat="1" ht="15" customHeight="1" thickBot="1" x14ac:dyDescent="0.3">
      <c r="A57" s="97" t="s">
        <v>672</v>
      </c>
      <c r="B57" s="122" t="s">
        <v>795</v>
      </c>
      <c r="C57" s="123" t="s">
        <v>577</v>
      </c>
      <c r="D57" s="124">
        <v>4.1000000000000003E-3</v>
      </c>
      <c r="E57" s="124">
        <v>3.7000000000000002E-3</v>
      </c>
      <c r="F57" s="124">
        <v>2.8999999999999998E-3</v>
      </c>
      <c r="G57" s="124">
        <v>2.5999999999999999E-3</v>
      </c>
      <c r="H57" s="124">
        <v>7.1999999999999998E-3</v>
      </c>
      <c r="I57" s="124">
        <v>8.6999999999999994E-3</v>
      </c>
      <c r="J57" s="124">
        <v>4.1999999999999997E-3</v>
      </c>
      <c r="K57" s="124">
        <v>6.6E-3</v>
      </c>
      <c r="L57" s="124">
        <v>6.7000000000000002E-3</v>
      </c>
      <c r="M57" s="124">
        <v>6.1999999999999998E-3</v>
      </c>
      <c r="N57" s="124">
        <v>5.9279401707036748E-3</v>
      </c>
      <c r="O57" s="124">
        <v>8.0617925207152503E-3</v>
      </c>
      <c r="P57" s="124">
        <v>3.1845789858921925E-3</v>
      </c>
      <c r="Q57" s="124">
        <v>6.3855189874428182E-3</v>
      </c>
    </row>
    <row r="58" spans="1:17" ht="15" customHeight="1" thickTop="1" thickBot="1" x14ac:dyDescent="0.25">
      <c r="A58" s="97"/>
      <c r="B58" s="97"/>
      <c r="C58" s="671" t="s">
        <v>578</v>
      </c>
      <c r="D58" s="672"/>
      <c r="E58" s="672"/>
      <c r="F58" s="672"/>
      <c r="G58" s="672"/>
      <c r="H58" s="672"/>
      <c r="I58" s="672"/>
      <c r="J58" s="672"/>
      <c r="K58" s="672"/>
      <c r="L58" s="672"/>
      <c r="M58" s="672"/>
      <c r="N58" s="663"/>
      <c r="O58" s="663"/>
      <c r="P58" s="663"/>
      <c r="Q58" s="663"/>
    </row>
    <row r="59" spans="1:17" s="97" customFormat="1" ht="15" customHeight="1" thickTop="1" x14ac:dyDescent="0.25">
      <c r="A59" s="97" t="s">
        <v>672</v>
      </c>
      <c r="B59" s="122" t="s">
        <v>789</v>
      </c>
      <c r="C59" s="123" t="s">
        <v>571</v>
      </c>
      <c r="D59" s="124">
        <v>9.9000000000000005E-2</v>
      </c>
      <c r="E59" s="124">
        <v>8.5699999999999998E-2</v>
      </c>
      <c r="F59" s="124">
        <v>8.4199999999999997E-2</v>
      </c>
      <c r="G59" s="124">
        <v>0.06</v>
      </c>
      <c r="H59" s="124">
        <v>9.3399999999999997E-2</v>
      </c>
      <c r="I59" s="124">
        <v>9.4500000000000001E-2</v>
      </c>
      <c r="J59" s="124">
        <v>8.3199999999999996E-2</v>
      </c>
      <c r="K59" s="124">
        <v>6.3E-2</v>
      </c>
      <c r="L59" s="124">
        <v>7.2800000000000004E-2</v>
      </c>
      <c r="M59" s="124">
        <v>6.08E-2</v>
      </c>
      <c r="N59" s="124">
        <v>4.8869337001484187E-2</v>
      </c>
      <c r="O59" s="124">
        <v>4.9727720820475954E-2</v>
      </c>
      <c r="P59" s="124">
        <v>4.4229226877481577E-2</v>
      </c>
      <c r="Q59" s="124">
        <v>4.9081128825150255E-2</v>
      </c>
    </row>
    <row r="60" spans="1:17" s="97" customFormat="1" ht="15" customHeight="1" x14ac:dyDescent="0.25">
      <c r="A60" s="97" t="s">
        <v>672</v>
      </c>
      <c r="B60" s="122" t="s">
        <v>796</v>
      </c>
      <c r="C60" s="123" t="s">
        <v>579</v>
      </c>
      <c r="D60" s="124">
        <v>-6.0000000000000001E-3</v>
      </c>
      <c r="E60" s="124">
        <v>-5.1999999999999998E-3</v>
      </c>
      <c r="F60" s="124">
        <v>-4.4000000000000003E-3</v>
      </c>
      <c r="G60" s="124">
        <v>-8.8000000000000005E-3</v>
      </c>
      <c r="H60" s="124">
        <v>-1.3100000000000001E-2</v>
      </c>
      <c r="I60" s="124">
        <v>-1.6E-2</v>
      </c>
      <c r="J60" s="124">
        <v>-1.15E-2</v>
      </c>
      <c r="K60" s="124">
        <v>3.3999999999999998E-3</v>
      </c>
      <c r="L60" s="124">
        <v>-1.24E-2</v>
      </c>
      <c r="M60" s="124">
        <v>-1.1900000000000001E-2</v>
      </c>
      <c r="N60" s="124">
        <v>1.3059964731162814E-3</v>
      </c>
      <c r="O60" s="124">
        <v>1.2216778144474401E-3</v>
      </c>
      <c r="P60" s="124">
        <v>1.0176396563990232E-2</v>
      </c>
      <c r="Q60" s="124">
        <v>4.3371264774573872E-3</v>
      </c>
    </row>
    <row r="61" spans="1:17" s="132" customFormat="1" ht="15" customHeight="1" x14ac:dyDescent="0.25">
      <c r="A61" s="97" t="s">
        <v>672</v>
      </c>
      <c r="B61" s="122" t="s">
        <v>797</v>
      </c>
      <c r="C61" s="123" t="s">
        <v>580</v>
      </c>
      <c r="D61" s="124">
        <v>-7.1999999999999995E-2</v>
      </c>
      <c r="E61" s="124">
        <v>-6.7000000000000004E-2</v>
      </c>
      <c r="F61" s="124">
        <v>-6.0199999999999997E-2</v>
      </c>
      <c r="G61" s="124">
        <v>-4.4299999999999999E-2</v>
      </c>
      <c r="H61" s="124">
        <v>-7.5300000000000006E-2</v>
      </c>
      <c r="I61" s="124">
        <v>-6.9400000000000003E-2</v>
      </c>
      <c r="J61" s="124">
        <v>-5.8799999999999998E-2</v>
      </c>
      <c r="K61" s="124">
        <v>-5.2699999999999997E-2</v>
      </c>
      <c r="L61" s="124">
        <v>-5.0099999999999999E-2</v>
      </c>
      <c r="M61" s="124">
        <v>-4.8000000000000001E-2</v>
      </c>
      <c r="N61" s="124">
        <v>-5.0451180522416719E-2</v>
      </c>
      <c r="O61" s="124">
        <v>-5.1113228745489001E-2</v>
      </c>
      <c r="P61" s="124">
        <v>-5.1594470236990618E-2</v>
      </c>
      <c r="Q61" s="124">
        <v>-5.4077449769791903E-2</v>
      </c>
    </row>
    <row r="62" spans="1:17" s="132" customFormat="1" ht="15" customHeight="1" x14ac:dyDescent="0.25">
      <c r="A62" s="97" t="s">
        <v>672</v>
      </c>
      <c r="B62" s="122" t="s">
        <v>798</v>
      </c>
      <c r="C62" s="123" t="s">
        <v>581</v>
      </c>
      <c r="D62" s="124">
        <v>0</v>
      </c>
      <c r="E62" s="124">
        <v>0</v>
      </c>
      <c r="F62" s="124">
        <v>0</v>
      </c>
      <c r="G62" s="124">
        <v>8.0000000000000004E-4</v>
      </c>
      <c r="H62" s="124">
        <v>0</v>
      </c>
      <c r="I62" s="124">
        <v>2.0000000000000001E-4</v>
      </c>
      <c r="J62" s="124">
        <v>4.0000000000000002E-4</v>
      </c>
      <c r="K62" s="124">
        <v>0</v>
      </c>
      <c r="L62" s="124">
        <v>0</v>
      </c>
      <c r="M62" s="124">
        <v>1E-4</v>
      </c>
      <c r="N62" s="124">
        <v>6.8087316922039299E-5</v>
      </c>
      <c r="O62" s="124">
        <v>2.7027692762877432E-5</v>
      </c>
      <c r="P62" s="124">
        <v>1.3530083433000925E-4</v>
      </c>
      <c r="Q62" s="124">
        <v>2.4425384476908785E-4</v>
      </c>
    </row>
    <row r="63" spans="1:17" s="132" customFormat="1" ht="15" customHeight="1" x14ac:dyDescent="0.25">
      <c r="A63" s="97" t="s">
        <v>672</v>
      </c>
      <c r="B63" s="122" t="s">
        <v>799</v>
      </c>
      <c r="C63" s="123" t="s">
        <v>582</v>
      </c>
      <c r="D63" s="124">
        <v>0</v>
      </c>
      <c r="E63" s="124">
        <v>1E-4</v>
      </c>
      <c r="F63" s="124">
        <v>-4.0000000000000002E-4</v>
      </c>
      <c r="G63" s="124">
        <v>-1E-4</v>
      </c>
      <c r="H63" s="124">
        <v>-8.9999999999999998E-4</v>
      </c>
      <c r="I63" s="124">
        <v>2.0000000000000001E-4</v>
      </c>
      <c r="J63" s="124">
        <v>0</v>
      </c>
      <c r="K63" s="124">
        <v>2.0000000000000001E-4</v>
      </c>
      <c r="L63" s="124">
        <v>-1E-4</v>
      </c>
      <c r="M63" s="124">
        <v>-2.0000000000000001E-4</v>
      </c>
      <c r="N63" s="124">
        <v>1.315304535004038E-3</v>
      </c>
      <c r="O63" s="124">
        <v>5.371759065841311E-4</v>
      </c>
      <c r="P63" s="124">
        <v>3.4944846559821968E-4</v>
      </c>
      <c r="Q63" s="124">
        <v>5.6081579471414531E-5</v>
      </c>
    </row>
    <row r="64" spans="1:17" s="132" customFormat="1" ht="15" customHeight="1" thickBot="1" x14ac:dyDescent="0.3">
      <c r="A64" s="97"/>
      <c r="B64" s="122"/>
      <c r="C64" s="123" t="s">
        <v>583</v>
      </c>
      <c r="D64" s="124">
        <v>0</v>
      </c>
      <c r="E64" s="124">
        <v>0</v>
      </c>
      <c r="F64" s="124">
        <v>0</v>
      </c>
      <c r="G64" s="124">
        <v>0</v>
      </c>
      <c r="H64" s="124">
        <v>0</v>
      </c>
      <c r="I64" s="124">
        <v>0</v>
      </c>
      <c r="J64" s="124">
        <v>0</v>
      </c>
      <c r="K64" s="124">
        <v>0</v>
      </c>
      <c r="L64" s="124">
        <v>-1E-4</v>
      </c>
      <c r="M64" s="124">
        <v>-1E-4</v>
      </c>
      <c r="N64" s="124">
        <v>-4.3234473008019519E-5</v>
      </c>
      <c r="O64" s="124">
        <v>-4.8328226580066514E-4</v>
      </c>
      <c r="P64" s="124">
        <v>-1.4718624759747245E-3</v>
      </c>
      <c r="Q64" s="124">
        <v>-2.4291190849026019E-3</v>
      </c>
    </row>
    <row r="65" spans="1:17" s="97" customFormat="1" ht="15" customHeight="1" thickTop="1" thickBot="1" x14ac:dyDescent="0.3">
      <c r="A65" s="97" t="s">
        <v>672</v>
      </c>
      <c r="B65" s="122" t="s">
        <v>800</v>
      </c>
      <c r="C65" s="671" t="s">
        <v>801</v>
      </c>
      <c r="D65" s="666">
        <v>2.0199999999999999E-2</v>
      </c>
      <c r="E65" s="666">
        <v>1.2800000000000001E-2</v>
      </c>
      <c r="F65" s="666">
        <v>1.9099999999999999E-2</v>
      </c>
      <c r="G65" s="666">
        <v>7.6E-3</v>
      </c>
      <c r="H65" s="666">
        <v>4.1999999999999997E-3</v>
      </c>
      <c r="I65" s="668">
        <v>9.4000000000000004E-3</v>
      </c>
      <c r="J65" s="668">
        <v>1.3299999999999999E-2</v>
      </c>
      <c r="K65" s="668">
        <v>1.4E-2</v>
      </c>
      <c r="L65" s="668">
        <v>1.0200000000000001E-2</v>
      </c>
      <c r="M65" s="668">
        <v>5.0000000000000001E-4</v>
      </c>
      <c r="N65" s="668">
        <v>1.0728877941716065E-3</v>
      </c>
      <c r="O65" s="668">
        <v>-8.8457708332919117E-5</v>
      </c>
      <c r="P65" s="668">
        <v>1.8067654970997978E-3</v>
      </c>
      <c r="Q65" s="668">
        <v>-2.7062653209094494E-3</v>
      </c>
    </row>
    <row r="66" spans="1:17" ht="3.75" customHeight="1" thickTop="1" thickBot="1" x14ac:dyDescent="0.25">
      <c r="A66" s="141"/>
      <c r="B66" s="141"/>
      <c r="C66" s="111"/>
      <c r="D66" s="111"/>
      <c r="E66" s="111"/>
      <c r="F66" s="111"/>
      <c r="G66" s="111"/>
      <c r="H66" s="111"/>
      <c r="I66" s="111"/>
      <c r="J66" s="111"/>
      <c r="K66" s="111"/>
      <c r="L66" s="111"/>
      <c r="M66" s="111"/>
      <c r="N66" s="111"/>
      <c r="O66" s="111"/>
      <c r="P66" s="111"/>
      <c r="Q66" s="111"/>
    </row>
    <row r="67" spans="1:17" ht="15" customHeight="1" x14ac:dyDescent="0.2">
      <c r="A67" s="97"/>
      <c r="B67" s="97"/>
      <c r="C67" s="142" t="s">
        <v>585</v>
      </c>
      <c r="D67" s="97"/>
      <c r="E67" s="97"/>
      <c r="F67" s="97"/>
      <c r="G67" s="97"/>
      <c r="H67" s="97"/>
      <c r="I67" s="97"/>
      <c r="J67" s="97"/>
      <c r="K67" s="97"/>
      <c r="L67" s="97"/>
      <c r="M67" s="97"/>
      <c r="N67" s="97"/>
      <c r="O67" s="97"/>
      <c r="P67" s="97"/>
      <c r="Q67" s="97"/>
    </row>
    <row r="68" spans="1:17" ht="15" customHeight="1" x14ac:dyDescent="0.2">
      <c r="A68" s="97"/>
      <c r="B68" s="97"/>
      <c r="C68" s="142" t="s">
        <v>802</v>
      </c>
      <c r="D68" s="97"/>
      <c r="E68" s="97"/>
      <c r="F68" s="97"/>
      <c r="G68" s="97"/>
      <c r="H68" s="97"/>
      <c r="I68" s="97"/>
      <c r="J68" s="97"/>
      <c r="K68" s="97"/>
      <c r="L68" s="97"/>
      <c r="M68" s="97"/>
      <c r="N68" s="97"/>
      <c r="O68" s="97"/>
      <c r="P68" s="97"/>
      <c r="Q68" s="97"/>
    </row>
    <row r="69" spans="1:17" ht="15" customHeight="1" x14ac:dyDescent="0.2">
      <c r="A69" s="97"/>
      <c r="B69" s="97"/>
      <c r="C69" s="142" t="s">
        <v>803</v>
      </c>
      <c r="D69" s="97"/>
      <c r="E69" s="97"/>
      <c r="F69" s="97"/>
      <c r="G69" s="97"/>
      <c r="H69" s="97"/>
      <c r="I69" s="97"/>
      <c r="J69" s="97"/>
      <c r="K69" s="97"/>
      <c r="L69" s="97"/>
      <c r="M69" s="97"/>
      <c r="N69" s="97"/>
      <c r="O69" s="97"/>
      <c r="P69" s="97"/>
      <c r="Q69" s="97"/>
    </row>
    <row r="70" spans="1:17" ht="15" customHeight="1" x14ac:dyDescent="0.2">
      <c r="A70" s="97"/>
      <c r="B70" s="97"/>
      <c r="C70" s="142" t="s">
        <v>588</v>
      </c>
      <c r="D70" s="97"/>
      <c r="E70" s="97"/>
      <c r="F70" s="97"/>
      <c r="G70" s="97"/>
      <c r="H70" s="97"/>
      <c r="I70" s="97"/>
      <c r="J70" s="97"/>
      <c r="K70" s="97"/>
      <c r="L70" s="97"/>
      <c r="M70" s="97"/>
      <c r="N70" s="97"/>
      <c r="O70" s="97"/>
      <c r="P70" s="97"/>
      <c r="Q70" s="97"/>
    </row>
    <row r="71" spans="1:17" ht="15" customHeight="1" x14ac:dyDescent="0.2">
      <c r="A71" s="97"/>
      <c r="B71" s="97"/>
      <c r="C71" s="142" t="s">
        <v>589</v>
      </c>
      <c r="D71" s="97"/>
      <c r="E71" s="97"/>
      <c r="F71" s="97"/>
      <c r="G71" s="97"/>
      <c r="H71" s="97"/>
      <c r="I71" s="97"/>
      <c r="J71" s="97"/>
      <c r="K71" s="97"/>
      <c r="L71" s="97"/>
      <c r="M71" s="97"/>
      <c r="N71" s="97"/>
      <c r="O71" s="97"/>
      <c r="P71" s="97"/>
      <c r="Q71" s="97"/>
    </row>
    <row r="72" spans="1:17" ht="30" customHeight="1" x14ac:dyDescent="0.2">
      <c r="A72" s="97"/>
      <c r="B72" s="97"/>
      <c r="C72" s="764" t="s">
        <v>590</v>
      </c>
      <c r="D72" s="764"/>
      <c r="E72" s="764"/>
      <c r="F72" s="764"/>
      <c r="G72" s="764"/>
      <c r="H72" s="764"/>
      <c r="I72" s="764"/>
      <c r="J72" s="764"/>
      <c r="K72" s="764"/>
      <c r="L72" s="764"/>
      <c r="M72" s="764"/>
      <c r="N72" s="143"/>
      <c r="O72" s="143"/>
      <c r="P72" s="143"/>
      <c r="Q72" s="143"/>
    </row>
    <row r="73" spans="1:17" ht="15" customHeight="1" x14ac:dyDescent="0.2">
      <c r="A73" s="97"/>
      <c r="B73" s="97"/>
      <c r="C73" s="142" t="s">
        <v>591</v>
      </c>
      <c r="D73" s="97"/>
      <c r="E73" s="97"/>
      <c r="F73" s="97"/>
      <c r="G73" s="97"/>
      <c r="H73" s="97"/>
      <c r="I73" s="97"/>
      <c r="J73" s="97"/>
      <c r="K73" s="97"/>
      <c r="L73" s="97"/>
      <c r="M73" s="97"/>
      <c r="N73" s="97"/>
      <c r="O73" s="97"/>
      <c r="P73" s="97"/>
      <c r="Q73" s="97"/>
    </row>
    <row r="74" spans="1:17" ht="30" customHeight="1" x14ac:dyDescent="0.2">
      <c r="A74" s="97"/>
      <c r="B74" s="97"/>
      <c r="C74" s="764" t="s">
        <v>592</v>
      </c>
      <c r="D74" s="764"/>
      <c r="E74" s="764"/>
      <c r="F74" s="764"/>
      <c r="G74" s="764"/>
      <c r="H74" s="764"/>
      <c r="I74" s="764"/>
      <c r="J74" s="764"/>
      <c r="K74" s="764"/>
      <c r="L74" s="764"/>
      <c r="M74" s="764"/>
      <c r="N74" s="143"/>
      <c r="O74" s="143"/>
      <c r="P74" s="143"/>
      <c r="Q74" s="143"/>
    </row>
    <row r="75" spans="1:17" ht="15" customHeight="1" x14ac:dyDescent="0.2">
      <c r="A75" s="97"/>
      <c r="B75" s="97"/>
      <c r="C75" s="142"/>
      <c r="D75" s="97"/>
      <c r="E75" s="97"/>
      <c r="F75" s="97"/>
      <c r="G75" s="97"/>
      <c r="H75" s="97"/>
      <c r="I75" s="97"/>
      <c r="J75" s="97"/>
      <c r="K75" s="97"/>
      <c r="L75" s="97"/>
      <c r="M75" s="97"/>
      <c r="N75" s="97"/>
      <c r="O75" s="97"/>
      <c r="P75" s="97"/>
      <c r="Q75" s="97"/>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FBE50-C4B1-4B2A-89FA-FD26BA510FD2}">
  <sheetPr>
    <pageSetUpPr fitToPage="1"/>
  </sheetPr>
  <dimension ref="A1:Q86"/>
  <sheetViews>
    <sheetView zoomScaleNormal="100" workbookViewId="0">
      <selection sqref="A1:N1"/>
    </sheetView>
  </sheetViews>
  <sheetFormatPr defaultRowHeight="18" x14ac:dyDescent="0.25"/>
  <cols>
    <col min="1" max="1" width="89.85546875" style="98" bestFit="1" customWidth="1"/>
    <col min="2"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89.85546875" style="98" bestFit="1" customWidth="1"/>
    <col min="258"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89.85546875" style="98" bestFit="1" customWidth="1"/>
    <col min="514"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89.85546875" style="98" bestFit="1" customWidth="1"/>
    <col min="770"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89.85546875" style="98" bestFit="1" customWidth="1"/>
    <col min="1026"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89.85546875" style="98" bestFit="1" customWidth="1"/>
    <col min="1282"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89.85546875" style="98" bestFit="1" customWidth="1"/>
    <col min="1538"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89.85546875" style="98" bestFit="1" customWidth="1"/>
    <col min="1794"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89.85546875" style="98" bestFit="1" customWidth="1"/>
    <col min="2050"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89.85546875" style="98" bestFit="1" customWidth="1"/>
    <col min="2306"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89.85546875" style="98" bestFit="1" customWidth="1"/>
    <col min="2562"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89.85546875" style="98" bestFit="1" customWidth="1"/>
    <col min="2818"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89.85546875" style="98" bestFit="1" customWidth="1"/>
    <col min="3074"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89.85546875" style="98" bestFit="1" customWidth="1"/>
    <col min="3330"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89.85546875" style="98" bestFit="1" customWidth="1"/>
    <col min="3586"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89.85546875" style="98" bestFit="1" customWidth="1"/>
    <col min="3842"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89.85546875" style="98" bestFit="1" customWidth="1"/>
    <col min="4098"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89.85546875" style="98" bestFit="1" customWidth="1"/>
    <col min="4354"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89.85546875" style="98" bestFit="1" customWidth="1"/>
    <col min="4610"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89.85546875" style="98" bestFit="1" customWidth="1"/>
    <col min="4866"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89.85546875" style="98" bestFit="1" customWidth="1"/>
    <col min="5122"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89.85546875" style="98" bestFit="1" customWidth="1"/>
    <col min="5378"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89.85546875" style="98" bestFit="1" customWidth="1"/>
    <col min="5634"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89.85546875" style="98" bestFit="1" customWidth="1"/>
    <col min="5890"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89.85546875" style="98" bestFit="1" customWidth="1"/>
    <col min="6146"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89.85546875" style="98" bestFit="1" customWidth="1"/>
    <col min="6402"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89.85546875" style="98" bestFit="1" customWidth="1"/>
    <col min="6658"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89.85546875" style="98" bestFit="1" customWidth="1"/>
    <col min="6914"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89.85546875" style="98" bestFit="1" customWidth="1"/>
    <col min="7170"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89.85546875" style="98" bestFit="1" customWidth="1"/>
    <col min="7426"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89.85546875" style="98" bestFit="1" customWidth="1"/>
    <col min="7682"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89.85546875" style="98" bestFit="1" customWidth="1"/>
    <col min="7938"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89.85546875" style="98" bestFit="1" customWidth="1"/>
    <col min="8194"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89.85546875" style="98" bestFit="1" customWidth="1"/>
    <col min="8450"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89.85546875" style="98" bestFit="1" customWidth="1"/>
    <col min="8706"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89.85546875" style="98" bestFit="1" customWidth="1"/>
    <col min="8962"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89.85546875" style="98" bestFit="1" customWidth="1"/>
    <col min="9218"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89.85546875" style="98" bestFit="1" customWidth="1"/>
    <col min="9474"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89.85546875" style="98" bestFit="1" customWidth="1"/>
    <col min="9730"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89.85546875" style="98" bestFit="1" customWidth="1"/>
    <col min="9986"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89.85546875" style="98" bestFit="1" customWidth="1"/>
    <col min="10242"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89.85546875" style="98" bestFit="1" customWidth="1"/>
    <col min="10498"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89.85546875" style="98" bestFit="1" customWidth="1"/>
    <col min="10754"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89.85546875" style="98" bestFit="1" customWidth="1"/>
    <col min="11010"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89.85546875" style="98" bestFit="1" customWidth="1"/>
    <col min="11266"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89.85546875" style="98" bestFit="1" customWidth="1"/>
    <col min="11522"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89.85546875" style="98" bestFit="1" customWidth="1"/>
    <col min="11778"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89.85546875" style="98" bestFit="1" customWidth="1"/>
    <col min="12034"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89.85546875" style="98" bestFit="1" customWidth="1"/>
    <col min="12290"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89.85546875" style="98" bestFit="1" customWidth="1"/>
    <col min="12546"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89.85546875" style="98" bestFit="1" customWidth="1"/>
    <col min="12802"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89.85546875" style="98" bestFit="1" customWidth="1"/>
    <col min="13058"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89.85546875" style="98" bestFit="1" customWidth="1"/>
    <col min="13314"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89.85546875" style="98" bestFit="1" customWidth="1"/>
    <col min="13570"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89.85546875" style="98" bestFit="1" customWidth="1"/>
    <col min="13826"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89.85546875" style="98" bestFit="1" customWidth="1"/>
    <col min="14082"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89.85546875" style="98" bestFit="1" customWidth="1"/>
    <col min="14338"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89.85546875" style="98" bestFit="1" customWidth="1"/>
    <col min="14594"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89.85546875" style="98" bestFit="1" customWidth="1"/>
    <col min="14850"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89.85546875" style="98" bestFit="1" customWidth="1"/>
    <col min="15106"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89.85546875" style="98" bestFit="1" customWidth="1"/>
    <col min="15362"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89.85546875" style="98" bestFit="1" customWidth="1"/>
    <col min="15618"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89.85546875" style="98" bestFit="1" customWidth="1"/>
    <col min="15874"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89.85546875" style="98" bestFit="1" customWidth="1"/>
    <col min="16130"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7" ht="30" customHeight="1" x14ac:dyDescent="0.25">
      <c r="A1" s="755" t="s">
        <v>377</v>
      </c>
      <c r="B1" s="755"/>
      <c r="C1" s="755"/>
      <c r="D1" s="755"/>
      <c r="E1" s="755"/>
      <c r="F1" s="755"/>
      <c r="G1" s="755"/>
      <c r="H1" s="755"/>
      <c r="I1" s="755"/>
      <c r="J1" s="755"/>
      <c r="K1" s="755"/>
      <c r="L1" s="755"/>
      <c r="M1" s="755"/>
      <c r="N1" s="755"/>
      <c r="O1" s="97"/>
      <c r="P1" s="97"/>
      <c r="Q1" s="97"/>
    </row>
    <row r="2" spans="1:17" ht="15" customHeight="1" x14ac:dyDescent="0.25">
      <c r="A2" s="756" t="s">
        <v>593</v>
      </c>
      <c r="B2" s="756"/>
      <c r="C2" s="756"/>
      <c r="D2" s="756"/>
      <c r="E2" s="756"/>
      <c r="F2" s="756"/>
      <c r="G2" s="756"/>
      <c r="H2" s="756"/>
      <c r="I2" s="756"/>
      <c r="J2" s="756"/>
      <c r="K2" s="756"/>
      <c r="L2" s="756"/>
      <c r="M2" s="756"/>
      <c r="N2" s="756"/>
      <c r="O2" s="97"/>
      <c r="P2" s="97"/>
      <c r="Q2" s="97"/>
    </row>
    <row r="3" spans="1:17" ht="15" customHeight="1" x14ac:dyDescent="0.25">
      <c r="A3" s="756" t="s">
        <v>1002</v>
      </c>
      <c r="B3" s="756"/>
      <c r="C3" s="756"/>
      <c r="D3" s="756"/>
      <c r="E3" s="756"/>
      <c r="F3" s="756"/>
      <c r="G3" s="756"/>
      <c r="H3" s="756"/>
      <c r="I3" s="756"/>
      <c r="J3" s="756"/>
      <c r="K3" s="756"/>
      <c r="L3" s="756"/>
      <c r="M3" s="756"/>
      <c r="N3" s="756"/>
      <c r="O3" s="97"/>
      <c r="P3" s="97"/>
      <c r="Q3" s="97"/>
    </row>
    <row r="4" spans="1:17" ht="30" customHeight="1" x14ac:dyDescent="0.25">
      <c r="A4" s="757" t="s">
        <v>3</v>
      </c>
      <c r="B4" s="757"/>
      <c r="C4" s="757"/>
      <c r="D4" s="757"/>
      <c r="E4" s="757"/>
      <c r="F4" s="757"/>
      <c r="G4" s="757"/>
      <c r="H4" s="757"/>
      <c r="I4" s="757"/>
      <c r="J4" s="757"/>
      <c r="K4" s="757"/>
      <c r="L4" s="757"/>
      <c r="M4" s="757"/>
      <c r="N4" s="757"/>
      <c r="O4" s="97"/>
      <c r="P4" s="97"/>
      <c r="Q4" s="97"/>
    </row>
    <row r="5" spans="1:17" ht="3.75" customHeight="1" thickBot="1" x14ac:dyDescent="0.3">
      <c r="A5" s="97"/>
      <c r="B5" s="97"/>
      <c r="C5" s="97"/>
      <c r="D5" s="97"/>
      <c r="E5" s="97"/>
      <c r="F5" s="97"/>
      <c r="G5" s="97"/>
      <c r="H5" s="97"/>
      <c r="I5" s="97"/>
      <c r="J5" s="97"/>
      <c r="K5" s="97"/>
      <c r="L5" s="97"/>
      <c r="M5" s="97"/>
      <c r="N5" s="97"/>
      <c r="O5" s="97"/>
      <c r="P5" s="97"/>
      <c r="Q5" s="97"/>
    </row>
    <row r="6" spans="1:17" s="100" customFormat="1" ht="30" customHeight="1" thickTop="1" thickBot="1" x14ac:dyDescent="0.3">
      <c r="A6" s="656"/>
      <c r="B6" s="657" t="s">
        <v>594</v>
      </c>
      <c r="C6" s="657" t="s">
        <v>595</v>
      </c>
      <c r="D6" s="657" t="s">
        <v>596</v>
      </c>
      <c r="E6" s="657" t="s">
        <v>597</v>
      </c>
      <c r="F6" s="657" t="s">
        <v>598</v>
      </c>
      <c r="G6" s="657" t="s">
        <v>599</v>
      </c>
      <c r="H6" s="657" t="s">
        <v>600</v>
      </c>
      <c r="I6" s="657" t="s">
        <v>601</v>
      </c>
      <c r="J6" s="657" t="s">
        <v>602</v>
      </c>
      <c r="K6" s="657" t="s">
        <v>603</v>
      </c>
      <c r="L6" s="657" t="s">
        <v>604</v>
      </c>
      <c r="M6" s="657" t="s">
        <v>605</v>
      </c>
      <c r="N6" s="657" t="s">
        <v>606</v>
      </c>
      <c r="O6" s="99"/>
      <c r="P6" s="99"/>
      <c r="Q6" s="99"/>
    </row>
    <row r="7" spans="1:17" ht="15" customHeight="1" thickTop="1" thickBot="1" x14ac:dyDescent="0.3">
      <c r="A7" s="658" t="s">
        <v>607</v>
      </c>
      <c r="B7" s="659">
        <v>869986.88075999997</v>
      </c>
      <c r="C7" s="659">
        <v>960797.49751000002</v>
      </c>
      <c r="D7" s="659">
        <v>1077607.3699100001</v>
      </c>
      <c r="E7" s="659">
        <v>1146905.83018</v>
      </c>
      <c r="F7" s="659">
        <v>1149294.34775</v>
      </c>
      <c r="G7" s="659">
        <v>1008829.3669400001</v>
      </c>
      <c r="H7" s="659">
        <v>917764.62651999993</v>
      </c>
      <c r="I7" s="659">
        <v>896243.99660000007</v>
      </c>
      <c r="J7" s="659">
        <v>831838.81125999999</v>
      </c>
      <c r="K7" s="659">
        <v>697484.51139</v>
      </c>
      <c r="L7" s="659">
        <v>621720.43252000003</v>
      </c>
      <c r="M7" s="659">
        <v>590756.21435999998</v>
      </c>
      <c r="N7" s="659">
        <v>551302.7284100001</v>
      </c>
      <c r="O7" s="97"/>
      <c r="P7" s="97"/>
      <c r="Q7" s="97"/>
    </row>
    <row r="8" spans="1:17" s="103" customFormat="1" ht="15" customHeight="1" thickTop="1" x14ac:dyDescent="0.25">
      <c r="A8" s="101" t="s">
        <v>10</v>
      </c>
      <c r="B8" s="102">
        <v>88900.250889999996</v>
      </c>
      <c r="C8" s="102">
        <v>102093.26248999999</v>
      </c>
      <c r="D8" s="102">
        <v>79542.263480000009</v>
      </c>
      <c r="E8" s="102">
        <v>154755.87861000001</v>
      </c>
      <c r="F8" s="102">
        <v>131558.99462000001</v>
      </c>
      <c r="G8" s="102">
        <v>104891.2831</v>
      </c>
      <c r="H8" s="102">
        <v>69128.781589999999</v>
      </c>
      <c r="I8" s="102">
        <v>96305.351559999996</v>
      </c>
      <c r="J8" s="102">
        <v>94721.196680000008</v>
      </c>
      <c r="K8" s="102">
        <v>75362.291750000004</v>
      </c>
      <c r="L8" s="102">
        <v>58146.208680000003</v>
      </c>
      <c r="M8" s="102">
        <v>80426.743600000016</v>
      </c>
      <c r="N8" s="102">
        <v>79116.449400000012</v>
      </c>
      <c r="O8" s="97"/>
      <c r="P8" s="97"/>
      <c r="Q8" s="97"/>
    </row>
    <row r="9" spans="1:17" s="103" customFormat="1" ht="15" customHeight="1" x14ac:dyDescent="0.25">
      <c r="A9" s="101" t="s">
        <v>19</v>
      </c>
      <c r="B9" s="102">
        <v>102059.76075</v>
      </c>
      <c r="C9" s="102">
        <v>76951.581730000005</v>
      </c>
      <c r="D9" s="102">
        <v>110583.15398</v>
      </c>
      <c r="E9" s="102">
        <v>72962.954389999999</v>
      </c>
      <c r="F9" s="102">
        <v>97291.176519999994</v>
      </c>
      <c r="G9" s="102">
        <v>43459.716039999999</v>
      </c>
      <c r="H9" s="102">
        <v>26562.549920000001</v>
      </c>
      <c r="I9" s="102">
        <v>48472.654170000002</v>
      </c>
      <c r="J9" s="102">
        <v>33334.894460000003</v>
      </c>
      <c r="K9" s="102">
        <v>31417.156260000003</v>
      </c>
      <c r="L9" s="102">
        <v>32088.359179999999</v>
      </c>
      <c r="M9" s="102">
        <v>21677.047710000003</v>
      </c>
      <c r="N9" s="102">
        <v>20215.849420000002</v>
      </c>
      <c r="O9" s="97"/>
      <c r="P9" s="97"/>
      <c r="Q9" s="97"/>
    </row>
    <row r="10" spans="1:17" s="103" customFormat="1" ht="15" customHeight="1" x14ac:dyDescent="0.25">
      <c r="A10" s="101" t="s">
        <v>36</v>
      </c>
      <c r="B10" s="102">
        <v>660292.78154</v>
      </c>
      <c r="C10" s="102">
        <v>764642.0258099999</v>
      </c>
      <c r="D10" s="102">
        <v>860431.86570000008</v>
      </c>
      <c r="E10" s="102">
        <v>886358.31814999995</v>
      </c>
      <c r="F10" s="102">
        <v>880209.61812999996</v>
      </c>
      <c r="G10" s="102">
        <v>815715.58311999997</v>
      </c>
      <c r="H10" s="102">
        <v>767194.80389999994</v>
      </c>
      <c r="I10" s="102">
        <v>694445.37613999995</v>
      </c>
      <c r="J10" s="102">
        <v>640806.88006</v>
      </c>
      <c r="K10" s="102">
        <v>529321.67498999997</v>
      </c>
      <c r="L10" s="102">
        <v>471819.60086999997</v>
      </c>
      <c r="M10" s="102">
        <v>426140.57711999997</v>
      </c>
      <c r="N10" s="102">
        <v>396669.66235</v>
      </c>
      <c r="O10" s="97"/>
      <c r="P10" s="97"/>
      <c r="Q10" s="97"/>
    </row>
    <row r="11" spans="1:17" s="103" customFormat="1" ht="15" customHeight="1" x14ac:dyDescent="0.25">
      <c r="A11" s="104" t="s">
        <v>608</v>
      </c>
      <c r="B11" s="102">
        <v>661025.72080999997</v>
      </c>
      <c r="C11" s="102">
        <v>756848.56801000005</v>
      </c>
      <c r="D11" s="102">
        <v>856974.87348000007</v>
      </c>
      <c r="E11" s="102">
        <v>884889.16301000002</v>
      </c>
      <c r="F11" s="102">
        <v>877265.31715999998</v>
      </c>
      <c r="G11" s="102">
        <v>802348.88032</v>
      </c>
      <c r="H11" s="102">
        <v>707728.85024000006</v>
      </c>
      <c r="I11" s="102">
        <v>620769.75213000004</v>
      </c>
      <c r="J11" s="102">
        <v>563055.34138999996</v>
      </c>
      <c r="K11" s="102">
        <v>458178.62387000001</v>
      </c>
      <c r="L11" s="102">
        <v>413569.3602</v>
      </c>
      <c r="M11" s="102">
        <v>377952.60777999996</v>
      </c>
      <c r="N11" s="102">
        <v>349177.04015000002</v>
      </c>
      <c r="O11" s="97"/>
      <c r="P11" s="97"/>
      <c r="Q11" s="97"/>
    </row>
    <row r="12" spans="1:17" s="103" customFormat="1" ht="15" customHeight="1" x14ac:dyDescent="0.25">
      <c r="A12" s="104" t="s">
        <v>609</v>
      </c>
      <c r="B12" s="102">
        <v>647615.78458000009</v>
      </c>
      <c r="C12" s="102">
        <v>740017.62612999999</v>
      </c>
      <c r="D12" s="102">
        <v>809299.57773000002</v>
      </c>
      <c r="E12" s="102">
        <v>824777.24575</v>
      </c>
      <c r="F12" s="102">
        <v>791969.91862999997</v>
      </c>
      <c r="G12" s="102">
        <v>591462.20328000002</v>
      </c>
      <c r="H12" s="102">
        <v>501594.91804000002</v>
      </c>
      <c r="I12" s="102">
        <v>392992.90889999998</v>
      </c>
      <c r="J12" s="102">
        <v>342141.83888</v>
      </c>
      <c r="K12" s="102">
        <v>264539.83308000001</v>
      </c>
      <c r="L12" s="102">
        <v>248306.19985</v>
      </c>
      <c r="M12" s="102">
        <v>235249.79220999996</v>
      </c>
      <c r="N12" s="102">
        <v>215404.79241000002</v>
      </c>
      <c r="O12" s="97"/>
      <c r="P12" s="97"/>
      <c r="Q12" s="97"/>
    </row>
    <row r="13" spans="1:17" s="103" customFormat="1" ht="15" customHeight="1" x14ac:dyDescent="0.25">
      <c r="A13" s="104" t="s">
        <v>610</v>
      </c>
      <c r="B13" s="102">
        <v>13409.936230000001</v>
      </c>
      <c r="C13" s="102">
        <v>16830.941879999998</v>
      </c>
      <c r="D13" s="102">
        <v>47675.295749999997</v>
      </c>
      <c r="E13" s="102">
        <v>60111.917259999995</v>
      </c>
      <c r="F13" s="102">
        <v>85295.398530000006</v>
      </c>
      <c r="G13" s="102">
        <v>210886.67703999998</v>
      </c>
      <c r="H13" s="102">
        <v>206133.93219999998</v>
      </c>
      <c r="I13" s="102">
        <v>227776.84323</v>
      </c>
      <c r="J13" s="102">
        <v>220913.50250999999</v>
      </c>
      <c r="K13" s="102">
        <v>193638.79079</v>
      </c>
      <c r="L13" s="102">
        <v>165263.16034999999</v>
      </c>
      <c r="M13" s="102">
        <v>142702.81557000001</v>
      </c>
      <c r="N13" s="102">
        <v>133772.24773999999</v>
      </c>
      <c r="O13" s="97"/>
      <c r="P13" s="97"/>
      <c r="Q13" s="97"/>
    </row>
    <row r="14" spans="1:17" s="103" customFormat="1" ht="15" customHeight="1" x14ac:dyDescent="0.25">
      <c r="A14" s="104" t="s">
        <v>611</v>
      </c>
      <c r="B14" s="102">
        <v>3887.9335699999997</v>
      </c>
      <c r="C14" s="102">
        <v>13798.99483</v>
      </c>
      <c r="D14" s="102">
        <v>10185.149960000001</v>
      </c>
      <c r="E14" s="102">
        <v>7098.0758399999995</v>
      </c>
      <c r="F14" s="102">
        <v>13867.627689999999</v>
      </c>
      <c r="G14" s="102">
        <v>20624.666570000001</v>
      </c>
      <c r="H14" s="102">
        <v>10172.023720000001</v>
      </c>
      <c r="I14" s="102">
        <v>2679.06673</v>
      </c>
      <c r="J14" s="102">
        <v>8111.8521000000001</v>
      </c>
      <c r="K14" s="102">
        <v>7454.3281399999996</v>
      </c>
      <c r="L14" s="102">
        <v>2266.2106399999998</v>
      </c>
      <c r="M14" s="102">
        <v>607.90580999999997</v>
      </c>
      <c r="N14" s="102">
        <v>2131.5997499999999</v>
      </c>
      <c r="O14" s="97"/>
      <c r="P14" s="97"/>
      <c r="Q14" s="97"/>
    </row>
    <row r="15" spans="1:17" s="103" customFormat="1" ht="15" customHeight="1" x14ac:dyDescent="0.25">
      <c r="A15" s="104" t="s">
        <v>612</v>
      </c>
      <c r="B15" s="102">
        <v>3711.2978800000001</v>
      </c>
      <c r="C15" s="102">
        <v>9214.84512</v>
      </c>
      <c r="D15" s="102">
        <v>8483.5791900000004</v>
      </c>
      <c r="E15" s="102">
        <v>6361.4218099999998</v>
      </c>
      <c r="F15" s="102">
        <v>8123.68361</v>
      </c>
      <c r="G15" s="102">
        <v>10110.85259</v>
      </c>
      <c r="H15" s="102">
        <v>170.1</v>
      </c>
      <c r="I15" s="102">
        <v>1360.1322</v>
      </c>
      <c r="J15" s="102">
        <v>1349.4306000000001</v>
      </c>
      <c r="K15" s="102">
        <v>332.36407000000003</v>
      </c>
      <c r="L15" s="102">
        <v>295.61291999999997</v>
      </c>
      <c r="M15" s="102">
        <v>369.91444999999993</v>
      </c>
      <c r="N15" s="102">
        <v>236.23983000000001</v>
      </c>
      <c r="O15" s="97"/>
      <c r="P15" s="97"/>
      <c r="Q15" s="97"/>
    </row>
    <row r="16" spans="1:17" s="103" customFormat="1" ht="15" customHeight="1" x14ac:dyDescent="0.25">
      <c r="A16" s="104" t="s">
        <v>613</v>
      </c>
      <c r="B16" s="102">
        <v>176.63569000000001</v>
      </c>
      <c r="C16" s="102">
        <v>4584.1497099999997</v>
      </c>
      <c r="D16" s="102">
        <v>1701.57077</v>
      </c>
      <c r="E16" s="102">
        <v>736.65403000000003</v>
      </c>
      <c r="F16" s="102">
        <v>5743.9440800000002</v>
      </c>
      <c r="G16" s="102">
        <v>10513.813980000001</v>
      </c>
      <c r="H16" s="102">
        <v>10001.923720000001</v>
      </c>
      <c r="I16" s="102">
        <v>1318.93453</v>
      </c>
      <c r="J16" s="102">
        <v>6762.4215000000004</v>
      </c>
      <c r="K16" s="102">
        <v>7121.96407</v>
      </c>
      <c r="L16" s="102">
        <v>1970.5977199999998</v>
      </c>
      <c r="M16" s="102">
        <v>237.99135999999999</v>
      </c>
      <c r="N16" s="102">
        <v>1895.3599199999999</v>
      </c>
      <c r="O16" s="97"/>
      <c r="P16" s="97"/>
      <c r="Q16" s="97"/>
    </row>
    <row r="17" spans="1:17" s="103" customFormat="1" ht="15" customHeight="1" x14ac:dyDescent="0.25">
      <c r="A17" s="104" t="s">
        <v>614</v>
      </c>
      <c r="B17" s="102">
        <v>9323.4225800000004</v>
      </c>
      <c r="C17" s="102">
        <v>11105.726500000001</v>
      </c>
      <c r="D17" s="102">
        <v>16675.364799999999</v>
      </c>
      <c r="E17" s="102">
        <v>36800.093249999998</v>
      </c>
      <c r="F17" s="102">
        <v>38830.718500000003</v>
      </c>
      <c r="G17" s="102">
        <v>63137.883470000001</v>
      </c>
      <c r="H17" s="102">
        <v>76381.64615</v>
      </c>
      <c r="I17" s="102">
        <v>70186.320720000003</v>
      </c>
      <c r="J17" s="102">
        <v>70649.028879999998</v>
      </c>
      <c r="K17" s="102">
        <v>72715.176779999994</v>
      </c>
      <c r="L17" s="102">
        <v>69989.890350000001</v>
      </c>
      <c r="M17" s="102">
        <v>59605.95057999999</v>
      </c>
      <c r="N17" s="102">
        <v>57877.640600000006</v>
      </c>
      <c r="O17" s="97"/>
      <c r="P17" s="97"/>
      <c r="Q17" s="97"/>
    </row>
    <row r="18" spans="1:17" s="103" customFormat="1" ht="15" customHeight="1" x14ac:dyDescent="0.25">
      <c r="A18" s="104" t="s">
        <v>615</v>
      </c>
      <c r="B18" s="102">
        <v>8998.7048100000011</v>
      </c>
      <c r="C18" s="102">
        <v>10222.497579999999</v>
      </c>
      <c r="D18" s="102">
        <v>13922.001109999999</v>
      </c>
      <c r="E18" s="102">
        <v>22307.757269999998</v>
      </c>
      <c r="F18" s="102">
        <v>27334.36464</v>
      </c>
      <c r="G18" s="102">
        <v>37346.225159999995</v>
      </c>
      <c r="H18" s="102">
        <v>32495.018010000003</v>
      </c>
      <c r="I18" s="102">
        <v>22643.919449999998</v>
      </c>
      <c r="J18" s="102">
        <v>23188.089530000001</v>
      </c>
      <c r="K18" s="102">
        <v>23166.027129999999</v>
      </c>
      <c r="L18" s="102">
        <v>22359.808719999994</v>
      </c>
      <c r="M18" s="102">
        <v>16974.64227</v>
      </c>
      <c r="N18" s="102">
        <v>15418.95865</v>
      </c>
      <c r="O18" s="97"/>
      <c r="P18" s="97"/>
      <c r="Q18" s="97"/>
    </row>
    <row r="19" spans="1:17" s="103" customFormat="1" ht="15" customHeight="1" x14ac:dyDescent="0.25">
      <c r="A19" s="104" t="s">
        <v>616</v>
      </c>
      <c r="B19" s="102">
        <v>324.71777000000003</v>
      </c>
      <c r="C19" s="102">
        <v>883.22892000000002</v>
      </c>
      <c r="D19" s="102">
        <v>2753.3636900000001</v>
      </c>
      <c r="E19" s="102">
        <v>14492.33598</v>
      </c>
      <c r="F19" s="102">
        <v>11496.353859999999</v>
      </c>
      <c r="G19" s="102">
        <v>25791.658309999999</v>
      </c>
      <c r="H19" s="102">
        <v>43886.628140000001</v>
      </c>
      <c r="I19" s="102">
        <v>47542.401270000002</v>
      </c>
      <c r="J19" s="102">
        <v>47460.939350000001</v>
      </c>
      <c r="K19" s="102">
        <v>49549.149649999999</v>
      </c>
      <c r="L19" s="102">
        <v>47630.081630000001</v>
      </c>
      <c r="M19" s="102">
        <v>42631.308309999993</v>
      </c>
      <c r="N19" s="102">
        <v>42458.681950000006</v>
      </c>
      <c r="O19" s="97"/>
      <c r="P19" s="97"/>
      <c r="Q19" s="97"/>
    </row>
    <row r="20" spans="1:17" s="103" customFormat="1" ht="15" customHeight="1" x14ac:dyDescent="0.25">
      <c r="A20" s="104" t="s">
        <v>49</v>
      </c>
      <c r="B20" s="102">
        <v>8999.5497200000009</v>
      </c>
      <c r="C20" s="102">
        <v>10462.99749</v>
      </c>
      <c r="D20" s="102">
        <v>10933.638060000001</v>
      </c>
      <c r="E20" s="102">
        <v>10289.94636</v>
      </c>
      <c r="F20" s="102">
        <v>8325.9275699999998</v>
      </c>
      <c r="G20" s="102">
        <v>7195.0541800000001</v>
      </c>
      <c r="H20" s="102">
        <v>56592.807380000006</v>
      </c>
      <c r="I20" s="102">
        <v>71360.45981</v>
      </c>
      <c r="J20" s="102">
        <v>67760.242879999991</v>
      </c>
      <c r="K20" s="102">
        <v>60478.009380000003</v>
      </c>
      <c r="L20" s="102">
        <v>53348.704539999999</v>
      </c>
      <c r="M20" s="102">
        <v>49511.739259999995</v>
      </c>
      <c r="N20" s="102">
        <v>48584.510870000006</v>
      </c>
      <c r="O20" s="97"/>
      <c r="P20" s="97"/>
      <c r="Q20" s="97"/>
    </row>
    <row r="21" spans="1:17" s="103" customFormat="1" ht="15" customHeight="1" x14ac:dyDescent="0.25">
      <c r="A21" s="104" t="s">
        <v>617</v>
      </c>
      <c r="B21" s="102">
        <v>-22943.845140000001</v>
      </c>
      <c r="C21" s="102">
        <v>-27574.261019999998</v>
      </c>
      <c r="D21" s="102">
        <v>-34337.160600000003</v>
      </c>
      <c r="E21" s="102">
        <v>-52718.960310000002</v>
      </c>
      <c r="F21" s="102">
        <v>-58079.97279</v>
      </c>
      <c r="G21" s="102">
        <v>-77590.901419999995</v>
      </c>
      <c r="H21" s="102">
        <v>-83680.523589999997</v>
      </c>
      <c r="I21" s="102">
        <v>-70550.223249999995</v>
      </c>
      <c r="J21" s="102">
        <v>-68769.585189999998</v>
      </c>
      <c r="K21" s="102">
        <v>-69504.463180000006</v>
      </c>
      <c r="L21" s="102">
        <v>-67354.564860000013</v>
      </c>
      <c r="M21" s="102">
        <v>-61537.62631</v>
      </c>
      <c r="N21" s="102">
        <v>-61101.129019999986</v>
      </c>
      <c r="O21" s="97"/>
      <c r="P21" s="97"/>
      <c r="Q21" s="97"/>
    </row>
    <row r="22" spans="1:17" s="103" customFormat="1" ht="15" customHeight="1" x14ac:dyDescent="0.25">
      <c r="A22" s="101" t="s">
        <v>79</v>
      </c>
      <c r="B22" s="102">
        <v>1825.20363</v>
      </c>
      <c r="C22" s="102">
        <v>1749.2486100000001</v>
      </c>
      <c r="D22" s="102">
        <v>3094.5422100000001</v>
      </c>
      <c r="E22" s="102">
        <v>1679.0757699999999</v>
      </c>
      <c r="F22" s="102">
        <v>1783.0451799999998</v>
      </c>
      <c r="G22" s="102">
        <v>2121.06657</v>
      </c>
      <c r="H22" s="102">
        <v>4797.1598800000002</v>
      </c>
      <c r="I22" s="102">
        <v>4423.6044199999997</v>
      </c>
      <c r="J22" s="102">
        <v>3443.0687900000003</v>
      </c>
      <c r="K22" s="102">
        <v>3959.0009100000002</v>
      </c>
      <c r="L22" s="102">
        <v>3766.01521</v>
      </c>
      <c r="M22" s="102">
        <v>4764.5714400000006</v>
      </c>
      <c r="N22" s="102">
        <v>5341.2634100000005</v>
      </c>
      <c r="O22" s="97"/>
      <c r="P22" s="97"/>
      <c r="Q22" s="97"/>
    </row>
    <row r="23" spans="1:17" s="103" customFormat="1" ht="15" customHeight="1" x14ac:dyDescent="0.25">
      <c r="A23" s="101" t="s">
        <v>90</v>
      </c>
      <c r="B23" s="102">
        <v>1E-3</v>
      </c>
      <c r="C23" s="102">
        <v>2E-3</v>
      </c>
      <c r="D23" s="102">
        <v>3.3049999999999996E-2</v>
      </c>
      <c r="E23" s="102">
        <v>253.31117</v>
      </c>
      <c r="F23" s="102">
        <v>1536.06681</v>
      </c>
      <c r="G23" s="102">
        <v>940.19150999999999</v>
      </c>
      <c r="H23" s="102">
        <v>1900.1387400000001</v>
      </c>
      <c r="I23" s="102">
        <v>5784.4227599999995</v>
      </c>
      <c r="J23" s="102">
        <v>2564.6144900000004</v>
      </c>
      <c r="K23" s="102">
        <v>1629.7611200000001</v>
      </c>
      <c r="L23" s="102">
        <v>628.07600999999977</v>
      </c>
      <c r="M23" s="102">
        <v>234.48141000000015</v>
      </c>
      <c r="N23" s="102">
        <v>593.51791999999989</v>
      </c>
      <c r="O23" s="97"/>
      <c r="P23" s="97"/>
      <c r="Q23" s="97"/>
    </row>
    <row r="24" spans="1:17" s="103" customFormat="1" ht="15" customHeight="1" x14ac:dyDescent="0.25">
      <c r="A24" s="101" t="s">
        <v>618</v>
      </c>
      <c r="B24" s="102">
        <v>2211.047</v>
      </c>
      <c r="C24" s="102">
        <v>134.55251999999999</v>
      </c>
      <c r="D24" s="102">
        <v>3634.83061</v>
      </c>
      <c r="E24" s="102">
        <v>11295.415800000001</v>
      </c>
      <c r="F24" s="102">
        <v>19550.824700000001</v>
      </c>
      <c r="G24" s="102">
        <v>25116.35339</v>
      </c>
      <c r="H24" s="102">
        <v>33084.513489999998</v>
      </c>
      <c r="I24" s="102">
        <v>33068.913820000002</v>
      </c>
      <c r="J24" s="102">
        <v>43250.2359</v>
      </c>
      <c r="K24" s="102">
        <v>43248.589509999998</v>
      </c>
      <c r="L24" s="102">
        <v>43241.59231</v>
      </c>
      <c r="M24" s="102">
        <v>45303.593950000002</v>
      </c>
      <c r="N24" s="102">
        <v>37403.372779999998</v>
      </c>
      <c r="O24" s="97"/>
      <c r="P24" s="97"/>
      <c r="Q24" s="97"/>
    </row>
    <row r="25" spans="1:17" s="103" customFormat="1" ht="15" customHeight="1" x14ac:dyDescent="0.25">
      <c r="A25" s="101" t="s">
        <v>109</v>
      </c>
      <c r="B25" s="102">
        <v>13640.736570000001</v>
      </c>
      <c r="C25" s="102">
        <v>14470.801359999999</v>
      </c>
      <c r="D25" s="102">
        <v>19176.621579999999</v>
      </c>
      <c r="E25" s="102">
        <v>18244.227850000003</v>
      </c>
      <c r="F25" s="102">
        <v>16467.824690000001</v>
      </c>
      <c r="G25" s="102">
        <v>15779.85721</v>
      </c>
      <c r="H25" s="102">
        <v>14472.710489999999</v>
      </c>
      <c r="I25" s="102">
        <v>13263.965529999999</v>
      </c>
      <c r="J25" s="102">
        <v>12390.092259999999</v>
      </c>
      <c r="K25" s="102">
        <v>11580.094230000001</v>
      </c>
      <c r="L25" s="102">
        <v>11226.98684</v>
      </c>
      <c r="M25" s="102">
        <v>10742.659409999997</v>
      </c>
      <c r="N25" s="102">
        <v>10568.0918</v>
      </c>
      <c r="O25" s="97"/>
      <c r="P25" s="97"/>
      <c r="Q25" s="97"/>
    </row>
    <row r="26" spans="1:17" s="103" customFormat="1" ht="15" customHeight="1" x14ac:dyDescent="0.25">
      <c r="A26" s="101" t="s">
        <v>619</v>
      </c>
      <c r="B26" s="102">
        <v>1057.0993799999999</v>
      </c>
      <c r="C26" s="102">
        <v>756.02298999999994</v>
      </c>
      <c r="D26" s="102">
        <v>1144.0593000000001</v>
      </c>
      <c r="E26" s="102">
        <v>1356.6484399999999</v>
      </c>
      <c r="F26" s="102">
        <v>896.7971</v>
      </c>
      <c r="G26" s="102">
        <v>805.31600000000003</v>
      </c>
      <c r="H26" s="102">
        <v>623.96851000000004</v>
      </c>
      <c r="I26" s="102">
        <v>479.70820000000003</v>
      </c>
      <c r="J26" s="102">
        <v>1327.82862</v>
      </c>
      <c r="K26" s="102">
        <v>965.94262000000003</v>
      </c>
      <c r="L26" s="102">
        <v>803.59342000000004</v>
      </c>
      <c r="M26" s="102">
        <v>1466.53972</v>
      </c>
      <c r="N26" s="102">
        <v>1394.52133</v>
      </c>
      <c r="O26" s="97"/>
      <c r="P26" s="97"/>
      <c r="Q26" s="97"/>
    </row>
    <row r="27" spans="1:17"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c r="O27" s="97"/>
      <c r="P27" s="97"/>
      <c r="Q27" s="97"/>
    </row>
    <row r="28" spans="1:17" ht="15" customHeight="1" thickTop="1" thickBot="1" x14ac:dyDescent="0.3">
      <c r="A28" s="658" t="s">
        <v>620</v>
      </c>
      <c r="B28" s="659">
        <v>794768.52842999995</v>
      </c>
      <c r="C28" s="659">
        <v>883590.74641000002</v>
      </c>
      <c r="D28" s="659">
        <v>997033.66949999996</v>
      </c>
      <c r="E28" s="659">
        <v>1064750.7058699999</v>
      </c>
      <c r="F28" s="659">
        <v>1058023.5992399999</v>
      </c>
      <c r="G28" s="659">
        <v>933750.14053999993</v>
      </c>
      <c r="H28" s="659">
        <v>846484.73794000002</v>
      </c>
      <c r="I28" s="659">
        <v>821975.64975999994</v>
      </c>
      <c r="J28" s="659">
        <v>770267.90738999995</v>
      </c>
      <c r="K28" s="659">
        <v>646365.29294000007</v>
      </c>
      <c r="L28" s="659">
        <v>569331.22265000001</v>
      </c>
      <c r="M28" s="659">
        <v>543140.20282000001</v>
      </c>
      <c r="N28" s="659">
        <v>510583.27398</v>
      </c>
      <c r="O28" s="97"/>
      <c r="P28" s="97"/>
      <c r="Q28" s="97"/>
    </row>
    <row r="29" spans="1:17" s="103" customFormat="1" ht="15" customHeight="1" thickTop="1" x14ac:dyDescent="0.25">
      <c r="A29" s="101" t="s">
        <v>621</v>
      </c>
      <c r="B29" s="102">
        <v>623725.51851999993</v>
      </c>
      <c r="C29" s="102">
        <v>723498.16415999993</v>
      </c>
      <c r="D29" s="102">
        <v>847027.32712999999</v>
      </c>
      <c r="E29" s="102">
        <v>900549.12858999998</v>
      </c>
      <c r="F29" s="102">
        <v>891228.53088999994</v>
      </c>
      <c r="G29" s="102">
        <v>625622.31527000002</v>
      </c>
      <c r="H29" s="102">
        <v>367785.69577999995</v>
      </c>
      <c r="I29" s="102">
        <v>378933.48176</v>
      </c>
      <c r="J29" s="102">
        <v>374066.28106000001</v>
      </c>
      <c r="K29" s="102">
        <v>325742.85113999998</v>
      </c>
      <c r="L29" s="102">
        <v>446897.38769</v>
      </c>
      <c r="M29" s="102">
        <v>403136.18525000004</v>
      </c>
      <c r="N29" s="102">
        <v>386018.13464</v>
      </c>
      <c r="O29" s="97"/>
      <c r="P29" s="97"/>
      <c r="Q29" s="97"/>
    </row>
    <row r="30" spans="1:17" s="103" customFormat="1" ht="15" customHeight="1" x14ac:dyDescent="0.25">
      <c r="A30" s="104" t="s">
        <v>622</v>
      </c>
      <c r="B30" s="102">
        <v>108.907</v>
      </c>
      <c r="C30" s="102">
        <v>4013.1534700000002</v>
      </c>
      <c r="D30" s="102">
        <v>3548.1925699999997</v>
      </c>
      <c r="E30" s="102">
        <v>15703.02051</v>
      </c>
      <c r="F30" s="102">
        <v>9988.5372399999997</v>
      </c>
      <c r="G30" s="102">
        <v>11323.52851</v>
      </c>
      <c r="H30" s="102">
        <v>7238.6809000000003</v>
      </c>
      <c r="I30" s="102">
        <v>9844.7530700000007</v>
      </c>
      <c r="J30" s="102">
        <v>9183.7032200000012</v>
      </c>
      <c r="K30" s="102">
        <v>8204.1744500000004</v>
      </c>
      <c r="L30" s="102">
        <v>7675.6152799999991</v>
      </c>
      <c r="M30" s="102">
        <v>12021.82165</v>
      </c>
      <c r="N30" s="102">
        <v>10399.860570000001</v>
      </c>
      <c r="O30" s="97"/>
      <c r="P30" s="97"/>
      <c r="Q30" s="97"/>
    </row>
    <row r="31" spans="1:17" s="103" customFormat="1" ht="15" customHeight="1" x14ac:dyDescent="0.25">
      <c r="A31" s="104" t="s">
        <v>623</v>
      </c>
      <c r="B31" s="102">
        <v>91107.366469999994</v>
      </c>
      <c r="C31" s="102">
        <v>93981.039519999991</v>
      </c>
      <c r="D31" s="102">
        <v>111271.44803</v>
      </c>
      <c r="E31" s="102">
        <v>135840.63159</v>
      </c>
      <c r="F31" s="102">
        <v>155158.33609</v>
      </c>
      <c r="G31" s="102">
        <v>144639.90556000001</v>
      </c>
      <c r="H31" s="102">
        <v>152741.54313000001</v>
      </c>
      <c r="I31" s="102">
        <v>188535.02447999999</v>
      </c>
      <c r="J31" s="102">
        <v>181576.88329</v>
      </c>
      <c r="K31" s="102">
        <v>159593.11121999999</v>
      </c>
      <c r="L31" s="102">
        <v>174163.19230999998</v>
      </c>
      <c r="M31" s="102">
        <v>162201.92158000002</v>
      </c>
      <c r="N31" s="102">
        <v>148839.55925999998</v>
      </c>
      <c r="O31" s="97"/>
      <c r="P31" s="97"/>
      <c r="Q31" s="97"/>
    </row>
    <row r="32" spans="1:17" s="103" customFormat="1" ht="15" customHeight="1" x14ac:dyDescent="0.25">
      <c r="A32" s="104" t="s">
        <v>624</v>
      </c>
      <c r="B32" s="102">
        <v>174888.95856999999</v>
      </c>
      <c r="C32" s="102">
        <v>103669.64323</v>
      </c>
      <c r="D32" s="102">
        <v>10377.21931</v>
      </c>
      <c r="E32" s="102">
        <v>1388.7466499999998</v>
      </c>
      <c r="F32" s="102">
        <v>169.58488</v>
      </c>
      <c r="G32" s="102">
        <v>142.84251</v>
      </c>
      <c r="H32" s="102">
        <v>142.96821</v>
      </c>
      <c r="I32" s="102">
        <v>143.09403</v>
      </c>
      <c r="J32" s="102">
        <v>0</v>
      </c>
      <c r="K32" s="102">
        <v>0</v>
      </c>
      <c r="L32" s="102">
        <v>0</v>
      </c>
      <c r="M32" s="102">
        <v>0</v>
      </c>
      <c r="N32" s="102">
        <v>0</v>
      </c>
      <c r="O32" s="97"/>
      <c r="P32" s="97"/>
      <c r="Q32" s="97"/>
    </row>
    <row r="33" spans="1:17" s="103" customFormat="1" ht="15" customHeight="1" x14ac:dyDescent="0.25">
      <c r="A33" s="104" t="s">
        <v>625</v>
      </c>
      <c r="B33" s="102">
        <v>22213.765890000002</v>
      </c>
      <c r="C33" s="102">
        <v>19873.12155</v>
      </c>
      <c r="D33" s="102">
        <v>19428.937480000001</v>
      </c>
      <c r="E33" s="102">
        <v>36908.589319999999</v>
      </c>
      <c r="F33" s="102">
        <v>49512.333549999996</v>
      </c>
      <c r="G33" s="102">
        <v>48801.778490000004</v>
      </c>
      <c r="H33" s="102">
        <v>30222.79754</v>
      </c>
      <c r="I33" s="102">
        <v>24205.090319999999</v>
      </c>
      <c r="J33" s="102">
        <v>27266.041719999997</v>
      </c>
      <c r="K33" s="102">
        <v>31834.041309999997</v>
      </c>
      <c r="L33" s="102">
        <v>37315.298319999994</v>
      </c>
      <c r="M33" s="102">
        <v>43610.580249999999</v>
      </c>
      <c r="N33" s="102">
        <v>40688.598829999995</v>
      </c>
      <c r="O33" s="97"/>
      <c r="P33" s="97"/>
      <c r="Q33" s="97"/>
    </row>
    <row r="34" spans="1:17" s="103" customFormat="1" ht="15" customHeight="1" x14ac:dyDescent="0.25">
      <c r="A34" s="104" t="s">
        <v>626</v>
      </c>
      <c r="B34" s="102">
        <v>315441.89562000002</v>
      </c>
      <c r="C34" s="102">
        <v>471146.35100999998</v>
      </c>
      <c r="D34" s="102">
        <v>664215.04774000007</v>
      </c>
      <c r="E34" s="102">
        <v>658552.60109000001</v>
      </c>
      <c r="F34" s="102">
        <v>612497.17790000001</v>
      </c>
      <c r="G34" s="102">
        <v>373012.87148000003</v>
      </c>
      <c r="H34" s="102">
        <v>165430.55544</v>
      </c>
      <c r="I34" s="102">
        <v>147116.20694</v>
      </c>
      <c r="J34" s="102">
        <v>152101.92416</v>
      </c>
      <c r="K34" s="102">
        <v>122924.497</v>
      </c>
      <c r="L34" s="102">
        <v>210910.41279000003</v>
      </c>
      <c r="M34" s="102">
        <v>175465.45253000001</v>
      </c>
      <c r="N34" s="102">
        <v>178774.28846000001</v>
      </c>
      <c r="O34" s="97"/>
      <c r="P34" s="97"/>
      <c r="Q34" s="97"/>
    </row>
    <row r="35" spans="1:17" s="103" customFormat="1" ht="15" customHeight="1" x14ac:dyDescent="0.25">
      <c r="A35" s="104" t="s">
        <v>627</v>
      </c>
      <c r="B35" s="102">
        <v>19964.624969999997</v>
      </c>
      <c r="C35" s="102">
        <v>30814.855379999997</v>
      </c>
      <c r="D35" s="102">
        <v>38186.482000000004</v>
      </c>
      <c r="E35" s="102">
        <v>52155.539429999997</v>
      </c>
      <c r="F35" s="102">
        <v>63902.561229999999</v>
      </c>
      <c r="G35" s="102">
        <v>47701.388719999995</v>
      </c>
      <c r="H35" s="102">
        <v>12009.15056</v>
      </c>
      <c r="I35" s="102">
        <v>9089.3129200000003</v>
      </c>
      <c r="J35" s="102">
        <v>3937.72867</v>
      </c>
      <c r="K35" s="102">
        <v>3187.0271600000001</v>
      </c>
      <c r="L35" s="102">
        <v>16832.868989999999</v>
      </c>
      <c r="M35" s="102">
        <v>9836.4092400000009</v>
      </c>
      <c r="N35" s="102">
        <v>7315.8275200000007</v>
      </c>
      <c r="O35" s="97"/>
      <c r="P35" s="97"/>
      <c r="Q35" s="97"/>
    </row>
    <row r="36" spans="1:17" s="103" customFormat="1" ht="15" customHeight="1" x14ac:dyDescent="0.25">
      <c r="A36" s="101" t="s">
        <v>628</v>
      </c>
      <c r="B36" s="102">
        <v>0</v>
      </c>
      <c r="C36" s="102">
        <v>0</v>
      </c>
      <c r="D36" s="102">
        <v>0</v>
      </c>
      <c r="E36" s="102">
        <v>2.1077499999999998</v>
      </c>
      <c r="F36" s="102">
        <v>0</v>
      </c>
      <c r="G36" s="102">
        <v>0</v>
      </c>
      <c r="H36" s="102">
        <v>0</v>
      </c>
      <c r="I36" s="102">
        <v>0</v>
      </c>
      <c r="J36" s="102">
        <v>0</v>
      </c>
      <c r="K36" s="102">
        <v>0</v>
      </c>
      <c r="L36" s="102">
        <v>0</v>
      </c>
      <c r="M36" s="102">
        <v>0</v>
      </c>
      <c r="N36" s="102">
        <v>0</v>
      </c>
      <c r="O36" s="97"/>
      <c r="P36" s="97"/>
      <c r="Q36" s="97"/>
    </row>
    <row r="37" spans="1:17" s="103" customFormat="1" ht="15" customHeight="1" x14ac:dyDescent="0.25">
      <c r="A37" s="101" t="s">
        <v>629</v>
      </c>
      <c r="B37" s="102">
        <v>157015.70083000002</v>
      </c>
      <c r="C37" s="102">
        <v>144566.50143999999</v>
      </c>
      <c r="D37" s="102">
        <v>99442.711840000004</v>
      </c>
      <c r="E37" s="102">
        <v>116956.35773</v>
      </c>
      <c r="F37" s="102">
        <v>122233.70954000001</v>
      </c>
      <c r="G37" s="102">
        <v>190156.21759000001</v>
      </c>
      <c r="H37" s="102">
        <v>362512.17176</v>
      </c>
      <c r="I37" s="102">
        <v>341051.91357999999</v>
      </c>
      <c r="J37" s="102">
        <v>326872.92180000001</v>
      </c>
      <c r="K37" s="102">
        <v>255811.11930000002</v>
      </c>
      <c r="L37" s="102">
        <v>65829.574869999997</v>
      </c>
      <c r="M37" s="102">
        <v>56856.313759999997</v>
      </c>
      <c r="N37" s="102">
        <v>43684.537659999995</v>
      </c>
      <c r="O37" s="97"/>
      <c r="P37" s="97"/>
      <c r="Q37" s="97"/>
    </row>
    <row r="38" spans="1:17" s="103" customFormat="1" ht="15" customHeight="1" x14ac:dyDescent="0.25">
      <c r="A38" s="101" t="s">
        <v>630</v>
      </c>
      <c r="B38" s="102">
        <v>7758.0248499999998</v>
      </c>
      <c r="C38" s="102">
        <v>8941.4936199999993</v>
      </c>
      <c r="D38" s="102">
        <v>13815.508760000001</v>
      </c>
      <c r="E38" s="102">
        <v>13588.708060000001</v>
      </c>
      <c r="F38" s="102">
        <v>15893.422869999999</v>
      </c>
      <c r="G38" s="102">
        <v>9550.3416099999995</v>
      </c>
      <c r="H38" s="102">
        <v>11038.44044</v>
      </c>
      <c r="I38" s="102">
        <v>8794.356029999999</v>
      </c>
      <c r="J38" s="102">
        <v>10850.52822</v>
      </c>
      <c r="K38" s="102">
        <v>15967.74577</v>
      </c>
      <c r="L38" s="102">
        <v>7332.7644700000001</v>
      </c>
      <c r="M38" s="102">
        <v>8298.6599100000003</v>
      </c>
      <c r="N38" s="102">
        <v>8701.0372399999997</v>
      </c>
      <c r="O38" s="97"/>
      <c r="P38" s="97"/>
      <c r="Q38" s="97"/>
    </row>
    <row r="39" spans="1:17" s="103" customFormat="1" ht="15" customHeight="1" x14ac:dyDescent="0.25">
      <c r="A39" s="101" t="s">
        <v>175</v>
      </c>
      <c r="B39" s="102">
        <v>6269.2842300000002</v>
      </c>
      <c r="C39" s="102">
        <v>6584.5871900000002</v>
      </c>
      <c r="D39" s="102">
        <v>7668.9812199999997</v>
      </c>
      <c r="E39" s="102">
        <v>7261.2170400000005</v>
      </c>
      <c r="F39" s="102">
        <v>7213.5481300000001</v>
      </c>
      <c r="G39" s="102">
        <v>6280.98099</v>
      </c>
      <c r="H39" s="102">
        <v>5634.2800099999995</v>
      </c>
      <c r="I39" s="102">
        <v>4775.57449</v>
      </c>
      <c r="J39" s="102">
        <v>4272.9747500000003</v>
      </c>
      <c r="K39" s="102">
        <v>3411.6151199999999</v>
      </c>
      <c r="L39" s="102">
        <v>3062.1315</v>
      </c>
      <c r="M39" s="102">
        <v>2936.9236900000001</v>
      </c>
      <c r="N39" s="102">
        <v>2751.1735699999999</v>
      </c>
      <c r="O39" s="97"/>
      <c r="P39" s="97"/>
      <c r="Q39" s="97"/>
    </row>
    <row r="40" spans="1:17"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c r="O40" s="97"/>
      <c r="P40" s="97"/>
      <c r="Q40" s="97"/>
    </row>
    <row r="41" spans="1:17" s="103" customFormat="1" ht="15" customHeight="1" x14ac:dyDescent="0.25">
      <c r="A41" s="101" t="s">
        <v>631</v>
      </c>
      <c r="B41" s="102">
        <v>0</v>
      </c>
      <c r="C41" s="102">
        <v>0</v>
      </c>
      <c r="D41" s="102">
        <v>29079.14055</v>
      </c>
      <c r="E41" s="102">
        <v>26393.186699999998</v>
      </c>
      <c r="F41" s="102">
        <v>21454.38781</v>
      </c>
      <c r="G41" s="102">
        <v>13797.050080000001</v>
      </c>
      <c r="H41" s="102">
        <v>9152.1510099999996</v>
      </c>
      <c r="I41" s="102">
        <v>4577.1360599999998</v>
      </c>
      <c r="J41" s="102">
        <v>0</v>
      </c>
      <c r="K41" s="102">
        <v>0</v>
      </c>
      <c r="L41" s="102">
        <v>0</v>
      </c>
      <c r="M41" s="102">
        <v>0</v>
      </c>
      <c r="N41" s="102">
        <v>0</v>
      </c>
      <c r="O41" s="97"/>
      <c r="P41" s="97"/>
      <c r="Q41" s="97"/>
    </row>
    <row r="42" spans="1:17" s="105" customFormat="1" ht="15" customHeight="1" thickBot="1" x14ac:dyDescent="0.3">
      <c r="A42" s="101" t="s">
        <v>156</v>
      </c>
      <c r="B42" s="102">
        <v>0</v>
      </c>
      <c r="C42" s="102">
        <v>0</v>
      </c>
      <c r="D42" s="102">
        <v>0</v>
      </c>
      <c r="E42" s="102">
        <v>0</v>
      </c>
      <c r="F42" s="102">
        <v>0</v>
      </c>
      <c r="G42" s="102">
        <v>88343.235000000001</v>
      </c>
      <c r="H42" s="102">
        <v>90361.99893999999</v>
      </c>
      <c r="I42" s="102">
        <v>83843.187839999999</v>
      </c>
      <c r="J42" s="102">
        <v>54205.201560000001</v>
      </c>
      <c r="K42" s="102">
        <v>45431.961609999998</v>
      </c>
      <c r="L42" s="102">
        <v>46209.364119999998</v>
      </c>
      <c r="M42" s="102">
        <v>71912.120210000008</v>
      </c>
      <c r="N42" s="102">
        <v>69428.390870000003</v>
      </c>
      <c r="O42" s="97"/>
      <c r="P42" s="97"/>
      <c r="Q42" s="97"/>
    </row>
    <row r="43" spans="1:17" ht="15" customHeight="1" thickTop="1" thickBot="1" x14ac:dyDescent="0.3">
      <c r="A43" s="658" t="s">
        <v>632</v>
      </c>
      <c r="B43" s="659">
        <v>75218.352329999994</v>
      </c>
      <c r="C43" s="659">
        <v>77206.751099999994</v>
      </c>
      <c r="D43" s="659">
        <v>80573.70040999999</v>
      </c>
      <c r="E43" s="659">
        <v>82155.124309999999</v>
      </c>
      <c r="F43" s="659">
        <v>91270.748510000005</v>
      </c>
      <c r="G43" s="659">
        <v>75079.2264</v>
      </c>
      <c r="H43" s="659">
        <v>71279.888579999999</v>
      </c>
      <c r="I43" s="659">
        <v>74268.346839999998</v>
      </c>
      <c r="J43" s="659">
        <v>61570.903869999995</v>
      </c>
      <c r="K43" s="659">
        <v>51119.21845</v>
      </c>
      <c r="L43" s="659">
        <v>52389.209870000006</v>
      </c>
      <c r="M43" s="659">
        <v>47616.011540000007</v>
      </c>
      <c r="N43" s="659">
        <v>40719.454429999998</v>
      </c>
      <c r="O43" s="97"/>
      <c r="P43" s="97"/>
      <c r="Q43" s="97"/>
    </row>
    <row r="44" spans="1:17" s="103" customFormat="1" ht="15" customHeight="1" thickTop="1" x14ac:dyDescent="0.25">
      <c r="A44" s="101" t="s">
        <v>197</v>
      </c>
      <c r="B44" s="102">
        <v>56901.64</v>
      </c>
      <c r="C44" s="102">
        <v>64379.44</v>
      </c>
      <c r="D44" s="102">
        <v>66180</v>
      </c>
      <c r="E44" s="102">
        <v>68500.47</v>
      </c>
      <c r="F44" s="102">
        <v>69116.27</v>
      </c>
      <c r="G44" s="102">
        <v>88878.28</v>
      </c>
      <c r="H44" s="102">
        <v>89221.28</v>
      </c>
      <c r="I44" s="102">
        <v>89221.28</v>
      </c>
      <c r="J44" s="102">
        <v>104771.54</v>
      </c>
      <c r="K44" s="102">
        <v>52251.3</v>
      </c>
      <c r="L44" s="102">
        <v>60937.2</v>
      </c>
      <c r="M44" s="102">
        <v>60937.2</v>
      </c>
      <c r="N44" s="102">
        <v>60937.2</v>
      </c>
      <c r="O44" s="97"/>
      <c r="P44" s="97"/>
      <c r="Q44" s="97"/>
    </row>
    <row r="45" spans="1:17" s="103" customFormat="1" ht="15" customHeight="1" x14ac:dyDescent="0.25">
      <c r="A45" s="101" t="s">
        <v>201</v>
      </c>
      <c r="B45" s="102">
        <v>5359.5865000000003</v>
      </c>
      <c r="C45" s="102">
        <v>53.62059</v>
      </c>
      <c r="D45" s="102">
        <v>53.625589999999995</v>
      </c>
      <c r="E45" s="102">
        <v>8564.9655899999998</v>
      </c>
      <c r="F45" s="102">
        <v>12556.749589999999</v>
      </c>
      <c r="G45" s="102">
        <v>396.62559000000005</v>
      </c>
      <c r="H45" s="102">
        <v>9131.1355899999999</v>
      </c>
      <c r="I45" s="102">
        <v>15582.82559</v>
      </c>
      <c r="J45" s="102">
        <v>4811.72559</v>
      </c>
      <c r="K45" s="102">
        <v>8553.0255899999993</v>
      </c>
      <c r="L45" s="102">
        <v>53.625589999999995</v>
      </c>
      <c r="M45" s="102">
        <v>53.625589999999995</v>
      </c>
      <c r="N45" s="102">
        <v>53.625589999999995</v>
      </c>
      <c r="O45" s="97"/>
      <c r="P45" s="97"/>
      <c r="Q45" s="97"/>
    </row>
    <row r="46" spans="1:17"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c r="O46" s="97"/>
      <c r="P46" s="97"/>
      <c r="Q46" s="97"/>
    </row>
    <row r="47" spans="1:17" s="103" customFormat="1" ht="15" customHeight="1" x14ac:dyDescent="0.25">
      <c r="A47" s="101" t="s">
        <v>633</v>
      </c>
      <c r="B47" s="102">
        <v>10371.609060000001</v>
      </c>
      <c r="C47" s="102">
        <v>10630.160739999999</v>
      </c>
      <c r="D47" s="102">
        <v>10844.513720000001</v>
      </c>
      <c r="E47" s="102">
        <v>11194.06983</v>
      </c>
      <c r="F47" s="102">
        <v>4473.8887199999999</v>
      </c>
      <c r="G47" s="102">
        <v>4986.2727400000003</v>
      </c>
      <c r="H47" s="102">
        <v>4986.2727400000003</v>
      </c>
      <c r="I47" s="102">
        <v>4986.2727400000003</v>
      </c>
      <c r="J47" s="102">
        <v>4507.8763600000002</v>
      </c>
      <c r="K47" s="102">
        <v>4507.8763600000002</v>
      </c>
      <c r="L47" s="102">
        <v>4507.8763600000002</v>
      </c>
      <c r="M47" s="102">
        <v>4507.8763600000002</v>
      </c>
      <c r="N47" s="102">
        <v>4507.8763600000002</v>
      </c>
      <c r="O47" s="97"/>
      <c r="P47" s="97"/>
      <c r="Q47" s="97"/>
    </row>
    <row r="48" spans="1:17" s="103" customFormat="1" ht="15" customHeight="1" x14ac:dyDescent="0.25">
      <c r="A48" s="101" t="s">
        <v>211</v>
      </c>
      <c r="B48" s="102">
        <v>2585.5167700000002</v>
      </c>
      <c r="C48" s="102">
        <v>2143.5297700000001</v>
      </c>
      <c r="D48" s="102">
        <v>3495.5610999999999</v>
      </c>
      <c r="E48" s="102">
        <v>-6104.3811100000003</v>
      </c>
      <c r="F48" s="102">
        <v>5123.8402000000006</v>
      </c>
      <c r="G48" s="102">
        <v>-19181.951929999999</v>
      </c>
      <c r="H48" s="102">
        <v>-32058.799749999998</v>
      </c>
      <c r="I48" s="102">
        <v>-35522.031490000001</v>
      </c>
      <c r="J48" s="102">
        <v>-52520.238079999996</v>
      </c>
      <c r="K48" s="102">
        <v>-14192.9835</v>
      </c>
      <c r="L48" s="102">
        <v>-13109.49208</v>
      </c>
      <c r="M48" s="102">
        <v>-17882.690409999999</v>
      </c>
      <c r="N48" s="102">
        <v>-24779.247520000001</v>
      </c>
      <c r="O48" s="97"/>
      <c r="P48" s="97"/>
      <c r="Q48" s="97"/>
    </row>
    <row r="49" spans="1:17" s="103" customFormat="1" ht="15" customHeight="1" x14ac:dyDescent="0.25">
      <c r="A49" s="104" t="s">
        <v>634</v>
      </c>
      <c r="B49" s="102">
        <v>0</v>
      </c>
      <c r="C49" s="102">
        <v>0</v>
      </c>
      <c r="D49" s="102">
        <v>0</v>
      </c>
      <c r="E49" s="102">
        <v>615.80131999999992</v>
      </c>
      <c r="F49" s="102">
        <v>0</v>
      </c>
      <c r="G49" s="102">
        <v>5.77E-3</v>
      </c>
      <c r="H49" s="102">
        <v>-19181.951929999999</v>
      </c>
      <c r="I49" s="102">
        <v>-32058.799749999998</v>
      </c>
      <c r="J49" s="102">
        <v>-35043.635110000003</v>
      </c>
      <c r="K49" s="102">
        <v>1.9199999999999998E-3</v>
      </c>
      <c r="L49" s="102">
        <v>-7192.9835000000003</v>
      </c>
      <c r="M49" s="102">
        <v>-13109.49208</v>
      </c>
      <c r="N49" s="102">
        <v>-17882.690409999999</v>
      </c>
      <c r="O49" s="97"/>
      <c r="P49" s="97"/>
      <c r="Q49" s="97"/>
    </row>
    <row r="50" spans="1:17" s="105" customFormat="1" ht="15" customHeight="1" thickBot="1" x14ac:dyDescent="0.3">
      <c r="A50" s="104" t="s">
        <v>635</v>
      </c>
      <c r="B50" s="102">
        <v>2585.5167700000002</v>
      </c>
      <c r="C50" s="102">
        <v>2143.5297700000001</v>
      </c>
      <c r="D50" s="102">
        <v>3495.5610999999999</v>
      </c>
      <c r="E50" s="102">
        <v>-6720.1824299999998</v>
      </c>
      <c r="F50" s="102">
        <v>5123.8402000000006</v>
      </c>
      <c r="G50" s="102">
        <v>-19181.957699999999</v>
      </c>
      <c r="H50" s="102">
        <v>-12876.847820000001</v>
      </c>
      <c r="I50" s="102">
        <v>-3463.2317400000002</v>
      </c>
      <c r="J50" s="102">
        <v>-17476.60297</v>
      </c>
      <c r="K50" s="102">
        <v>-14192.985419999999</v>
      </c>
      <c r="L50" s="102">
        <v>-5916.5085799999997</v>
      </c>
      <c r="M50" s="102">
        <v>-4773.1983300000002</v>
      </c>
      <c r="N50" s="102">
        <v>-6896.5571100000006</v>
      </c>
      <c r="O50" s="97"/>
      <c r="P50" s="97"/>
      <c r="Q50" s="97"/>
    </row>
    <row r="51" spans="1:17" ht="15" customHeight="1" thickTop="1" thickBot="1" x14ac:dyDescent="0.3">
      <c r="A51" s="658" t="s">
        <v>636</v>
      </c>
      <c r="B51" s="659">
        <v>869986.88075999997</v>
      </c>
      <c r="C51" s="659">
        <v>960797.49751000002</v>
      </c>
      <c r="D51" s="659">
        <v>1077607.3699100001</v>
      </c>
      <c r="E51" s="659">
        <v>1146905.83018</v>
      </c>
      <c r="F51" s="659">
        <v>1149294.34775</v>
      </c>
      <c r="G51" s="659">
        <v>1008829.3669400001</v>
      </c>
      <c r="H51" s="659">
        <v>917764.62651999993</v>
      </c>
      <c r="I51" s="659">
        <v>896243.99660000007</v>
      </c>
      <c r="J51" s="659">
        <v>831838.81125999999</v>
      </c>
      <c r="K51" s="659">
        <v>697484.51139</v>
      </c>
      <c r="L51" s="659">
        <v>621720.43252000003</v>
      </c>
      <c r="M51" s="659">
        <v>590756.21435999998</v>
      </c>
      <c r="N51" s="659">
        <v>551302.72840999998</v>
      </c>
      <c r="O51" s="97"/>
      <c r="P51" s="97"/>
      <c r="Q51" s="97"/>
    </row>
    <row r="52" spans="1:17" s="103" customFormat="1" ht="15" customHeight="1" thickTop="1" x14ac:dyDescent="0.25">
      <c r="A52" s="106" t="s">
        <v>637</v>
      </c>
      <c r="B52" s="102">
        <v>68080.586609999998</v>
      </c>
      <c r="C52" s="102">
        <v>70856.858519999994</v>
      </c>
      <c r="D52" s="102">
        <v>71663.501340000003</v>
      </c>
      <c r="E52" s="102">
        <v>88420.87715</v>
      </c>
      <c r="F52" s="102">
        <v>62750.019700000004</v>
      </c>
      <c r="G52" s="102">
        <v>50553.169259999995</v>
      </c>
      <c r="H52" s="102">
        <v>31952.63898</v>
      </c>
      <c r="I52" s="102">
        <v>29703.61508</v>
      </c>
      <c r="J52" s="102">
        <v>32284.249309999999</v>
      </c>
      <c r="K52" s="102">
        <v>37018.515009999996</v>
      </c>
      <c r="L52" s="102">
        <v>43792.882429999998</v>
      </c>
      <c r="M52" s="102">
        <v>48258.726729999995</v>
      </c>
      <c r="N52" s="102">
        <v>45011.019369999995</v>
      </c>
      <c r="O52" s="97"/>
      <c r="P52" s="97"/>
      <c r="Q52" s="97"/>
    </row>
    <row r="53" spans="1:17"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c r="O53" s="97"/>
      <c r="P53" s="97"/>
      <c r="Q53" s="97"/>
    </row>
    <row r="54" spans="1:17" s="105" customFormat="1" ht="15" customHeight="1" x14ac:dyDescent="0.25">
      <c r="A54" s="104" t="s">
        <v>639</v>
      </c>
      <c r="B54" s="102">
        <v>67772.306629999992</v>
      </c>
      <c r="C54" s="102">
        <v>70300.586219999997</v>
      </c>
      <c r="D54" s="102">
        <v>70988.70766</v>
      </c>
      <c r="E54" s="102">
        <v>86475.31684</v>
      </c>
      <c r="F54" s="102">
        <v>60634.05558</v>
      </c>
      <c r="G54" s="102">
        <v>47594.607229999994</v>
      </c>
      <c r="H54" s="102">
        <v>29782.08526</v>
      </c>
      <c r="I54" s="102">
        <v>27785.222739999997</v>
      </c>
      <c r="J54" s="102">
        <v>30476.841960000002</v>
      </c>
      <c r="K54" s="102">
        <v>35085.802280000004</v>
      </c>
      <c r="L54" s="102">
        <v>41027.912089999998</v>
      </c>
      <c r="M54" s="102">
        <v>45566.920769999997</v>
      </c>
      <c r="N54" s="102">
        <v>42344.819329999998</v>
      </c>
      <c r="O54" s="97"/>
      <c r="P54" s="97"/>
      <c r="Q54" s="97"/>
    </row>
    <row r="55" spans="1:17"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c r="O55" s="97"/>
      <c r="P55" s="97"/>
      <c r="Q55" s="97"/>
    </row>
    <row r="56" spans="1:17" s="105" customFormat="1" ht="15" customHeight="1" x14ac:dyDescent="0.25">
      <c r="A56" s="104" t="s">
        <v>641</v>
      </c>
      <c r="B56" s="102">
        <v>308.27997999999997</v>
      </c>
      <c r="C56" s="102">
        <v>556.27230000000009</v>
      </c>
      <c r="D56" s="102">
        <v>674.79367999999999</v>
      </c>
      <c r="E56" s="102">
        <v>1945.5603100000001</v>
      </c>
      <c r="F56" s="102">
        <v>2115.9641200000001</v>
      </c>
      <c r="G56" s="102">
        <v>2958.5620299999996</v>
      </c>
      <c r="H56" s="102">
        <v>2170.5537200000003</v>
      </c>
      <c r="I56" s="102">
        <v>1918.3923400000001</v>
      </c>
      <c r="J56" s="102">
        <v>1807.4073500000002</v>
      </c>
      <c r="K56" s="102">
        <v>1932.71273</v>
      </c>
      <c r="L56" s="102">
        <v>2764.9703399999999</v>
      </c>
      <c r="M56" s="102">
        <v>2691.8059600000001</v>
      </c>
      <c r="N56" s="102">
        <v>2666.2000400000002</v>
      </c>
      <c r="O56" s="97"/>
      <c r="P56" s="97"/>
      <c r="Q56" s="97"/>
    </row>
    <row r="57" spans="1:17"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c r="O57" s="97"/>
      <c r="P57" s="97"/>
      <c r="Q57" s="97"/>
    </row>
    <row r="58" spans="1:17" s="105" customFormat="1" ht="15" customHeight="1" x14ac:dyDescent="0.25">
      <c r="A58" s="101" t="s">
        <v>643</v>
      </c>
      <c r="B58" s="102">
        <v>1658071.6937299999</v>
      </c>
      <c r="C58" s="102">
        <v>1921947.83663</v>
      </c>
      <c r="D58" s="102">
        <v>2216462.4696</v>
      </c>
      <c r="E58" s="102">
        <v>2335798.3624499999</v>
      </c>
      <c r="F58" s="102">
        <v>2342579.9192199996</v>
      </c>
      <c r="G58" s="102">
        <v>2295465.7046500002</v>
      </c>
      <c r="H58" s="102">
        <v>2137419.4205100001</v>
      </c>
      <c r="I58" s="102">
        <v>1873973.4613399999</v>
      </c>
      <c r="J58" s="102">
        <v>1856898.3158100001</v>
      </c>
      <c r="K58" s="102">
        <v>1713079.23618</v>
      </c>
      <c r="L58" s="102">
        <v>1538409.3991999999</v>
      </c>
      <c r="M58" s="102">
        <v>1428199.8559900001</v>
      </c>
      <c r="N58" s="102">
        <v>1383822.7457699999</v>
      </c>
      <c r="O58" s="97"/>
      <c r="P58" s="97"/>
      <c r="Q58" s="97"/>
    </row>
    <row r="59" spans="1:17" x14ac:dyDescent="0.25">
      <c r="A59" s="660" t="s">
        <v>644</v>
      </c>
      <c r="B59" s="661">
        <v>80590.710560000007</v>
      </c>
      <c r="C59" s="661">
        <v>90654.960730000006</v>
      </c>
      <c r="D59" s="661">
        <v>102494.93459999999</v>
      </c>
      <c r="E59" s="661">
        <v>112902.21595999999</v>
      </c>
      <c r="F59" s="661">
        <v>111377.8023</v>
      </c>
      <c r="G59" s="661">
        <v>103585.6482</v>
      </c>
      <c r="H59" s="661">
        <v>84033.367249999996</v>
      </c>
      <c r="I59" s="661">
        <v>70865.887170000002</v>
      </c>
      <c r="J59" s="661">
        <v>66215.858590000003</v>
      </c>
      <c r="K59" s="661">
        <v>62024.526210000004</v>
      </c>
      <c r="L59" s="661">
        <v>52327.469899999996</v>
      </c>
      <c r="M59" s="661">
        <v>53043.797120000003</v>
      </c>
      <c r="N59" s="661">
        <v>11201.107229999998</v>
      </c>
      <c r="O59" s="97"/>
      <c r="P59" s="97"/>
      <c r="Q59" s="97"/>
    </row>
    <row r="60" spans="1:17" ht="15" customHeight="1" x14ac:dyDescent="0.25">
      <c r="A60" s="104" t="s">
        <v>645</v>
      </c>
      <c r="B60" s="102">
        <v>-26932.675510000001</v>
      </c>
      <c r="C60" s="102">
        <v>-32502.58122</v>
      </c>
      <c r="D60" s="102">
        <v>-35662.804349999999</v>
      </c>
      <c r="E60" s="102">
        <v>-35351.749469999995</v>
      </c>
      <c r="F60" s="102">
        <v>-37127.260439999998</v>
      </c>
      <c r="G60" s="102">
        <v>-34707.238950000006</v>
      </c>
      <c r="H60" s="102">
        <v>-29993.969269999998</v>
      </c>
      <c r="I60" s="102">
        <v>-28101.720329999996</v>
      </c>
      <c r="J60" s="102">
        <v>-27259.887269999999</v>
      </c>
      <c r="K60" s="102">
        <v>-24685.81552</v>
      </c>
      <c r="L60" s="102">
        <v>21908.745099999996</v>
      </c>
      <c r="M60" s="102">
        <v>-21661.458630000001</v>
      </c>
      <c r="N60" s="102">
        <v>-5563.5207799999989</v>
      </c>
      <c r="O60" s="97"/>
      <c r="P60" s="97"/>
      <c r="Q60" s="97"/>
    </row>
    <row r="61" spans="1:17" ht="15" customHeight="1" x14ac:dyDescent="0.25">
      <c r="A61" s="101" t="s">
        <v>646</v>
      </c>
      <c r="B61" s="102">
        <v>53658.035049999999</v>
      </c>
      <c r="C61" s="102">
        <v>58152.379509999999</v>
      </c>
      <c r="D61" s="102">
        <v>66832.130250000002</v>
      </c>
      <c r="E61" s="102">
        <v>77550.466489999992</v>
      </c>
      <c r="F61" s="102">
        <v>74250.541859999998</v>
      </c>
      <c r="G61" s="102">
        <v>68878.409249999997</v>
      </c>
      <c r="H61" s="102">
        <v>54039.397979999994</v>
      </c>
      <c r="I61" s="102">
        <v>42764.166840000005</v>
      </c>
      <c r="J61" s="102">
        <v>38955.971319999997</v>
      </c>
      <c r="K61" s="102">
        <v>37338.71069</v>
      </c>
      <c r="L61" s="102">
        <v>30418.7248</v>
      </c>
      <c r="M61" s="102">
        <v>31382.338490000002</v>
      </c>
      <c r="N61" s="102">
        <v>5637.5864499999989</v>
      </c>
      <c r="O61" s="97"/>
      <c r="P61" s="97"/>
      <c r="Q61" s="97"/>
    </row>
    <row r="62" spans="1:17" ht="15" customHeight="1" x14ac:dyDescent="0.25">
      <c r="A62" s="107" t="s">
        <v>647</v>
      </c>
      <c r="B62" s="102">
        <v>3722.33104</v>
      </c>
      <c r="C62" s="102">
        <v>5487.1685700000007</v>
      </c>
      <c r="D62" s="102">
        <v>7783.9442800000006</v>
      </c>
      <c r="E62" s="102">
        <v>7855.2120100000002</v>
      </c>
      <c r="F62" s="102">
        <v>19457.31523</v>
      </c>
      <c r="G62" s="102">
        <v>11910.43894</v>
      </c>
      <c r="H62" s="102">
        <v>4196.8964699999997</v>
      </c>
      <c r="I62" s="102">
        <v>12459.55126</v>
      </c>
      <c r="J62" s="102">
        <v>9677.0661999999993</v>
      </c>
      <c r="K62" s="102">
        <v>10534.56263</v>
      </c>
      <c r="L62" s="102">
        <v>18819.385419999999</v>
      </c>
      <c r="M62" s="102">
        <v>9007.3716000000004</v>
      </c>
      <c r="N62" s="102">
        <v>437.39873999999998</v>
      </c>
      <c r="O62" s="97"/>
      <c r="P62" s="97"/>
      <c r="Q62" s="97"/>
    </row>
    <row r="63" spans="1:17" ht="15" customHeight="1" x14ac:dyDescent="0.25">
      <c r="A63" s="104" t="s">
        <v>648</v>
      </c>
      <c r="B63" s="102">
        <v>-1668.8838799999999</v>
      </c>
      <c r="C63" s="102">
        <v>-1828.36303</v>
      </c>
      <c r="D63" s="102">
        <v>-4076.27288</v>
      </c>
      <c r="E63" s="102">
        <v>-5508.0469599999997</v>
      </c>
      <c r="F63" s="102">
        <v>-6791.42065</v>
      </c>
      <c r="G63" s="102">
        <v>-7499.1151799999998</v>
      </c>
      <c r="H63" s="102">
        <v>-3198.9636700000001</v>
      </c>
      <c r="I63" s="102">
        <v>-8277.5778200000004</v>
      </c>
      <c r="J63" s="102">
        <v>-8886.1510699999999</v>
      </c>
      <c r="K63" s="102">
        <v>-8320.1729500000001</v>
      </c>
      <c r="L63" s="102">
        <v>9252.5425599999999</v>
      </c>
      <c r="M63" s="102">
        <v>-3738.0039200000001</v>
      </c>
      <c r="N63" s="102">
        <v>-742.39698999999985</v>
      </c>
      <c r="O63" s="97"/>
      <c r="P63" s="97"/>
      <c r="Q63" s="97"/>
    </row>
    <row r="64" spans="1:17" ht="15" customHeight="1" x14ac:dyDescent="0.25">
      <c r="A64" s="108" t="s">
        <v>649</v>
      </c>
      <c r="B64" s="102">
        <v>55711.482210000002</v>
      </c>
      <c r="C64" s="102">
        <v>61811.18505</v>
      </c>
      <c r="D64" s="102">
        <v>70539.801650000009</v>
      </c>
      <c r="E64" s="102">
        <v>79897.631540000002</v>
      </c>
      <c r="F64" s="102">
        <v>86916.43643999999</v>
      </c>
      <c r="G64" s="102">
        <v>73289.733010000011</v>
      </c>
      <c r="H64" s="102">
        <v>55037.330780000004</v>
      </c>
      <c r="I64" s="102">
        <v>46946.14028</v>
      </c>
      <c r="J64" s="102">
        <v>39746.886450000005</v>
      </c>
      <c r="K64" s="102">
        <v>39553.10037</v>
      </c>
      <c r="L64" s="102">
        <v>39985.567660000001</v>
      </c>
      <c r="M64" s="102">
        <v>36651.706169999998</v>
      </c>
      <c r="N64" s="102">
        <v>5332.5881999999983</v>
      </c>
      <c r="O64" s="97"/>
      <c r="P64" s="97"/>
      <c r="Q64" s="97"/>
    </row>
    <row r="65" spans="1:17" ht="15" customHeight="1" x14ac:dyDescent="0.25">
      <c r="A65" s="107" t="s">
        <v>650</v>
      </c>
      <c r="B65" s="102">
        <v>9421.7871799999994</v>
      </c>
      <c r="C65" s="102">
        <v>5039.2596700000004</v>
      </c>
      <c r="D65" s="102">
        <v>18600.295320000001</v>
      </c>
      <c r="E65" s="102">
        <v>20160.938329999997</v>
      </c>
      <c r="F65" s="102">
        <v>19463.320350000002</v>
      </c>
      <c r="G65" s="102">
        <v>25190.381239999999</v>
      </c>
      <c r="H65" s="102">
        <v>119014.91899999999</v>
      </c>
      <c r="I65" s="102">
        <v>37305.74265</v>
      </c>
      <c r="J65" s="102">
        <v>28286.152100000003</v>
      </c>
      <c r="K65" s="102">
        <v>23041.758679999999</v>
      </c>
      <c r="L65" s="102">
        <v>20217.001800000002</v>
      </c>
      <c r="M65" s="102">
        <v>18306.37629</v>
      </c>
      <c r="N65" s="102">
        <v>2027.6828700000001</v>
      </c>
      <c r="O65" s="97"/>
      <c r="P65" s="97"/>
      <c r="Q65" s="97"/>
    </row>
    <row r="66" spans="1:17" ht="15" customHeight="1" x14ac:dyDescent="0.25">
      <c r="A66" s="107" t="s">
        <v>651</v>
      </c>
      <c r="B66" s="102">
        <v>-20152.789980000001</v>
      </c>
      <c r="C66" s="102">
        <v>-12949.760330000001</v>
      </c>
      <c r="D66" s="102">
        <v>-29105.785620000002</v>
      </c>
      <c r="E66" s="102">
        <v>-43072.585610000002</v>
      </c>
      <c r="F66" s="102">
        <v>-34572.346700000002</v>
      </c>
      <c r="G66" s="102">
        <v>-56257.572950000002</v>
      </c>
      <c r="H66" s="102">
        <v>-132822.49454000001</v>
      </c>
      <c r="I66" s="102">
        <v>-35975.366259999995</v>
      </c>
      <c r="J66" s="102">
        <v>-36008.653409999999</v>
      </c>
      <c r="K66" s="102">
        <v>-33729.765030000002</v>
      </c>
      <c r="L66" s="102">
        <v>23001.560690000006</v>
      </c>
      <c r="M66" s="102">
        <v>-16823.938869999998</v>
      </c>
      <c r="N66" s="102">
        <v>-3566.1134999999995</v>
      </c>
      <c r="O66" s="97"/>
      <c r="P66" s="97"/>
      <c r="Q66" s="97"/>
    </row>
    <row r="67" spans="1:17" ht="15" customHeight="1" x14ac:dyDescent="0.25">
      <c r="A67" s="101" t="s">
        <v>652</v>
      </c>
      <c r="B67" s="102">
        <v>44980.47941</v>
      </c>
      <c r="C67" s="102">
        <v>53900.684390000002</v>
      </c>
      <c r="D67" s="102">
        <v>60034.311350000004</v>
      </c>
      <c r="E67" s="102">
        <v>56985.984259999997</v>
      </c>
      <c r="F67" s="102">
        <v>71807.410090000005</v>
      </c>
      <c r="G67" s="102">
        <v>42222.541299999997</v>
      </c>
      <c r="H67" s="102">
        <v>41229.755239999999</v>
      </c>
      <c r="I67" s="102">
        <v>48276.516670000005</v>
      </c>
      <c r="J67" s="102">
        <v>32024.385140000002</v>
      </c>
      <c r="K67" s="102">
        <v>28865.09402</v>
      </c>
      <c r="L67" s="102">
        <v>37201.008769999993</v>
      </c>
      <c r="M67" s="102">
        <v>38134.14359</v>
      </c>
      <c r="N67" s="102">
        <v>3794.1575699999994</v>
      </c>
      <c r="O67" s="97"/>
      <c r="P67" s="97"/>
      <c r="Q67" s="97"/>
    </row>
    <row r="68" spans="1:17" ht="15" customHeight="1" x14ac:dyDescent="0.25">
      <c r="A68" s="104" t="s">
        <v>653</v>
      </c>
      <c r="B68" s="102">
        <v>-41959.99381</v>
      </c>
      <c r="C68" s="102">
        <v>-51734.626109999997</v>
      </c>
      <c r="D68" s="102">
        <v>-56667.239520000003</v>
      </c>
      <c r="E68" s="102">
        <v>-63709.406000000003</v>
      </c>
      <c r="F68" s="102">
        <v>-66310.685420000009</v>
      </c>
      <c r="G68" s="102">
        <v>-61442.752829999998</v>
      </c>
      <c r="H68" s="102">
        <v>-53529.128320000003</v>
      </c>
      <c r="I68" s="102">
        <v>-51872.264289999999</v>
      </c>
      <c r="J68" s="102">
        <v>-49516.255709999998</v>
      </c>
      <c r="K68" s="102">
        <v>-43176.527990000002</v>
      </c>
      <c r="L68" s="102">
        <v>43354.531800000004</v>
      </c>
      <c r="M68" s="102">
        <v>-43205.127300000007</v>
      </c>
      <c r="N68" s="102">
        <v>-10904.773580000003</v>
      </c>
      <c r="O68" s="97"/>
      <c r="P68" s="97"/>
      <c r="Q68" s="97"/>
    </row>
    <row r="69" spans="1:17" ht="15" customHeight="1" x14ac:dyDescent="0.25">
      <c r="A69" s="108" t="s">
        <v>654</v>
      </c>
      <c r="B69" s="102">
        <v>3020.4856</v>
      </c>
      <c r="C69" s="102">
        <v>2166.0582799999997</v>
      </c>
      <c r="D69" s="102">
        <v>3367.0718299999999</v>
      </c>
      <c r="E69" s="102">
        <v>-6723.4217399999998</v>
      </c>
      <c r="F69" s="102">
        <v>5496.7246699999996</v>
      </c>
      <c r="G69" s="102">
        <v>-19220.21153</v>
      </c>
      <c r="H69" s="102">
        <v>-12299.373079999999</v>
      </c>
      <c r="I69" s="102">
        <v>-3595.7476200000001</v>
      </c>
      <c r="J69" s="102">
        <v>-17491.870569999999</v>
      </c>
      <c r="K69" s="102">
        <v>-14311.43397</v>
      </c>
      <c r="L69" s="102">
        <v>-6153.5230300000112</v>
      </c>
      <c r="M69" s="102">
        <v>-5070.9837100000077</v>
      </c>
      <c r="N69" s="102">
        <v>-7110.6160100000034</v>
      </c>
      <c r="O69" s="97"/>
      <c r="P69" s="97"/>
      <c r="Q69" s="97"/>
    </row>
    <row r="70" spans="1:17" ht="15" customHeight="1" x14ac:dyDescent="0.25">
      <c r="A70" s="108" t="s">
        <v>655</v>
      </c>
      <c r="B70" s="102">
        <v>-1.9599999999999999E-3</v>
      </c>
      <c r="C70" s="102">
        <v>-5.8E-4</v>
      </c>
      <c r="D70" s="102">
        <v>-2.1160000000000002E-2</v>
      </c>
      <c r="E70" s="102">
        <v>-5.9100000000000003E-3</v>
      </c>
      <c r="F70" s="102">
        <v>2.9999999999999997E-4</v>
      </c>
      <c r="G70" s="102">
        <v>4.8999999999999998E-4</v>
      </c>
      <c r="H70" s="102">
        <v>2.9999999999999997E-4</v>
      </c>
      <c r="I70" s="102">
        <v>5.0000000000000002E-5</v>
      </c>
      <c r="J70" s="102">
        <v>4.0000000000000003E-5</v>
      </c>
      <c r="K70" s="102">
        <v>-7.1999999999999994E-4</v>
      </c>
      <c r="L70" s="102">
        <v>0.32212000000000002</v>
      </c>
      <c r="M70" s="102">
        <v>83.401849999999996</v>
      </c>
      <c r="N70" s="102">
        <v>34.822680000000005</v>
      </c>
      <c r="O70" s="97"/>
      <c r="P70" s="97"/>
      <c r="Q70" s="97"/>
    </row>
    <row r="71" spans="1:17" ht="15" customHeight="1" x14ac:dyDescent="0.25">
      <c r="A71" s="109" t="s">
        <v>656</v>
      </c>
      <c r="B71" s="102">
        <v>-1.9599999999999999E-3</v>
      </c>
      <c r="C71" s="102">
        <v>-5.8E-4</v>
      </c>
      <c r="D71" s="102">
        <v>-2.1160000000000002E-2</v>
      </c>
      <c r="E71" s="102">
        <v>-5.9100000000000003E-3</v>
      </c>
      <c r="F71" s="102">
        <v>2.9999999999999997E-4</v>
      </c>
      <c r="G71" s="102">
        <v>4.8999999999999998E-4</v>
      </c>
      <c r="H71" s="102">
        <v>2.9999999999999997E-4</v>
      </c>
      <c r="I71" s="102">
        <v>5.0000000000000002E-5</v>
      </c>
      <c r="J71" s="102">
        <v>4.0000000000000003E-5</v>
      </c>
      <c r="K71" s="102">
        <v>-7.1999999999999994E-4</v>
      </c>
      <c r="L71" s="102">
        <v>0.32212000000000002</v>
      </c>
      <c r="M71" s="102">
        <v>83.401849999999996</v>
      </c>
      <c r="N71" s="102">
        <v>34.821810000000006</v>
      </c>
      <c r="O71" s="97"/>
      <c r="P71" s="97"/>
      <c r="Q71" s="97"/>
    </row>
    <row r="72" spans="1:17" ht="15" customHeight="1" x14ac:dyDescent="0.25">
      <c r="A72" s="109" t="s">
        <v>657</v>
      </c>
      <c r="B72" s="102">
        <v>0</v>
      </c>
      <c r="C72" s="102">
        <v>0</v>
      </c>
      <c r="D72" s="102">
        <v>0</v>
      </c>
      <c r="E72" s="102">
        <v>0</v>
      </c>
      <c r="F72" s="102">
        <v>0</v>
      </c>
      <c r="G72" s="102">
        <v>0</v>
      </c>
      <c r="H72" s="102">
        <v>0</v>
      </c>
      <c r="I72" s="102">
        <v>0</v>
      </c>
      <c r="J72" s="102">
        <v>0</v>
      </c>
      <c r="K72" s="102">
        <v>0</v>
      </c>
      <c r="L72" s="102">
        <v>0</v>
      </c>
      <c r="M72" s="102">
        <v>0</v>
      </c>
      <c r="N72" s="102">
        <v>8.699999999999999E-4</v>
      </c>
      <c r="O72" s="97"/>
      <c r="P72" s="97"/>
      <c r="Q72" s="97"/>
    </row>
    <row r="73" spans="1:17" ht="15" customHeight="1" x14ac:dyDescent="0.25">
      <c r="A73" s="101" t="s">
        <v>658</v>
      </c>
      <c r="B73" s="102">
        <v>-0.17263999999999999</v>
      </c>
      <c r="C73" s="102">
        <v>-0.13641</v>
      </c>
      <c r="D73" s="102">
        <v>-0.25264999999999999</v>
      </c>
      <c r="E73" s="102">
        <v>-3.39418</v>
      </c>
      <c r="F73" s="102">
        <v>-0.17911000000000002</v>
      </c>
      <c r="G73" s="102">
        <v>-7.4150000000000008E-2</v>
      </c>
      <c r="H73" s="102">
        <v>-1.32E-2</v>
      </c>
      <c r="I73" s="102">
        <v>-3.0899999999999999E-3</v>
      </c>
      <c r="J73" s="102">
        <v>0.46350000000000002</v>
      </c>
      <c r="K73" s="102">
        <v>1.1453599999999999</v>
      </c>
      <c r="L73" s="102">
        <v>-5.0180000000000009E-2</v>
      </c>
      <c r="M73" s="102">
        <v>-9.8040000000000002E-2</v>
      </c>
      <c r="N73" s="102">
        <v>-0.21533000000000002</v>
      </c>
      <c r="O73" s="97"/>
      <c r="P73" s="97"/>
      <c r="Q73" s="97"/>
    </row>
    <row r="74" spans="1:17" ht="15" customHeight="1" x14ac:dyDescent="0.25">
      <c r="A74" s="101" t="s">
        <v>805</v>
      </c>
      <c r="B74" s="102">
        <v>6.9800000000000001E-3</v>
      </c>
      <c r="C74" s="102">
        <v>1.0230000000000001E-2</v>
      </c>
      <c r="D74" s="102">
        <v>-5.3699999999999998E-3</v>
      </c>
      <c r="E74" s="102">
        <v>-3.2856900000000002</v>
      </c>
      <c r="F74" s="102">
        <v>-3.9900000000000005E-3</v>
      </c>
      <c r="G74" s="102">
        <v>-4.2729999999999997E-2</v>
      </c>
      <c r="H74" s="102">
        <v>-1.32E-2</v>
      </c>
      <c r="I74" s="102">
        <v>-2.98E-3</v>
      </c>
      <c r="J74" s="102">
        <v>0.46373000000000003</v>
      </c>
      <c r="K74" s="102">
        <v>1.1453599999999999</v>
      </c>
      <c r="L74" s="102">
        <v>-6.3340000000000007E-2</v>
      </c>
      <c r="M74" s="102">
        <v>5.2999999999999998E-4</v>
      </c>
      <c r="N74" s="102">
        <v>8.1999999999999998E-4</v>
      </c>
      <c r="O74" s="97"/>
      <c r="P74" s="97"/>
      <c r="Q74" s="97"/>
    </row>
    <row r="75" spans="1:17" ht="15" customHeight="1" x14ac:dyDescent="0.25">
      <c r="A75" s="104" t="s">
        <v>342</v>
      </c>
      <c r="B75" s="102">
        <v>-0.17962</v>
      </c>
      <c r="C75" s="102">
        <v>-0.14663999999999999</v>
      </c>
      <c r="D75" s="102">
        <v>-0.24728</v>
      </c>
      <c r="E75" s="102">
        <v>-0.10848999999999999</v>
      </c>
      <c r="F75" s="102">
        <v>-0.17512</v>
      </c>
      <c r="G75" s="102">
        <v>-3.1420000000000003E-2</v>
      </c>
      <c r="H75" s="102">
        <v>0</v>
      </c>
      <c r="I75" s="102">
        <v>-1.1E-4</v>
      </c>
      <c r="J75" s="102">
        <v>-2.3000000000000001E-4</v>
      </c>
      <c r="K75" s="102">
        <v>0</v>
      </c>
      <c r="L75" s="102">
        <v>1.316E-2</v>
      </c>
      <c r="M75" s="102">
        <v>-9.8570000000000005E-2</v>
      </c>
      <c r="N75" s="102">
        <v>-0.21614999999999998</v>
      </c>
      <c r="O75" s="97"/>
      <c r="P75" s="97"/>
      <c r="Q75" s="97"/>
    </row>
    <row r="76" spans="1:17" ht="15" customHeight="1" x14ac:dyDescent="0.25">
      <c r="A76" s="101" t="s">
        <v>661</v>
      </c>
      <c r="B76" s="102">
        <v>3020.3110000000001</v>
      </c>
      <c r="C76" s="102">
        <v>2165.9212900000002</v>
      </c>
      <c r="D76" s="102">
        <v>3366.7980200000002</v>
      </c>
      <c r="E76" s="102">
        <v>-6726.8218299999999</v>
      </c>
      <c r="F76" s="102">
        <v>5496.5458600000002</v>
      </c>
      <c r="G76" s="102">
        <v>-19220.285190000002</v>
      </c>
      <c r="H76" s="102">
        <v>-12299.385980000001</v>
      </c>
      <c r="I76" s="102">
        <v>-3595.7506600000002</v>
      </c>
      <c r="J76" s="102">
        <v>-17491.407030000002</v>
      </c>
      <c r="K76" s="102">
        <v>-14310.28933</v>
      </c>
      <c r="L76" s="102">
        <v>-6153.1507300000112</v>
      </c>
      <c r="M76" s="102">
        <v>-4987.6799000000074</v>
      </c>
      <c r="N76" s="102">
        <v>-7076.0086600000031</v>
      </c>
      <c r="O76" s="97"/>
      <c r="P76" s="97"/>
      <c r="Q76" s="97"/>
    </row>
    <row r="77" spans="1:17" ht="15" customHeight="1" x14ac:dyDescent="0.25">
      <c r="A77" s="110" t="s">
        <v>662</v>
      </c>
      <c r="B77" s="102">
        <v>3.0449999999999999</v>
      </c>
      <c r="C77" s="102">
        <v>0.13</v>
      </c>
      <c r="D77" s="102">
        <v>0</v>
      </c>
      <c r="E77" s="102">
        <v>0</v>
      </c>
      <c r="F77" s="102">
        <v>0</v>
      </c>
      <c r="G77" s="102">
        <v>0</v>
      </c>
      <c r="H77" s="102">
        <v>0</v>
      </c>
      <c r="I77" s="102">
        <v>0</v>
      </c>
      <c r="J77" s="102">
        <v>0</v>
      </c>
      <c r="K77" s="102">
        <v>0</v>
      </c>
      <c r="L77" s="102">
        <v>0</v>
      </c>
      <c r="M77" s="102">
        <v>0</v>
      </c>
      <c r="N77" s="102">
        <v>0</v>
      </c>
      <c r="O77" s="97"/>
      <c r="P77" s="97"/>
      <c r="Q77" s="97"/>
    </row>
    <row r="78" spans="1:17" ht="15" customHeight="1" x14ac:dyDescent="0.25">
      <c r="A78" s="108" t="s">
        <v>663</v>
      </c>
      <c r="B78" s="102">
        <v>3023.3560000000002</v>
      </c>
      <c r="C78" s="102">
        <v>2166.0512899999999</v>
      </c>
      <c r="D78" s="102">
        <v>3366.7980200000002</v>
      </c>
      <c r="E78" s="102">
        <v>-6726.8218299999999</v>
      </c>
      <c r="F78" s="102">
        <v>5496.5458600000002</v>
      </c>
      <c r="G78" s="102">
        <v>-19220.285190000002</v>
      </c>
      <c r="H78" s="102">
        <v>-12299.385980000001</v>
      </c>
      <c r="I78" s="102">
        <v>-3595.7506600000002</v>
      </c>
      <c r="J78" s="102">
        <v>-17491.407030000002</v>
      </c>
      <c r="K78" s="102">
        <v>-14310.28933</v>
      </c>
      <c r="L78" s="102">
        <v>-6153.1507300000112</v>
      </c>
      <c r="M78" s="102">
        <v>-4987.6799000000074</v>
      </c>
      <c r="N78" s="102">
        <v>-7076.0086600000031</v>
      </c>
      <c r="O78" s="97"/>
      <c r="P78" s="97"/>
      <c r="Q78" s="97"/>
    </row>
    <row r="79" spans="1:17" ht="15" customHeight="1" x14ac:dyDescent="0.25">
      <c r="A79" s="107" t="s">
        <v>664</v>
      </c>
      <c r="B79" s="102">
        <v>-437.83922999999999</v>
      </c>
      <c r="C79" s="102">
        <v>-22.521519999999999</v>
      </c>
      <c r="D79" s="102">
        <v>128.76308</v>
      </c>
      <c r="E79" s="102">
        <v>6.6393999999999993</v>
      </c>
      <c r="F79" s="102">
        <v>-372.70565999999997</v>
      </c>
      <c r="G79" s="102">
        <v>38.327489999999997</v>
      </c>
      <c r="H79" s="102">
        <v>-577.46183999999994</v>
      </c>
      <c r="I79" s="102">
        <v>132.51892000000001</v>
      </c>
      <c r="J79" s="102">
        <v>14.80406</v>
      </c>
      <c r="K79" s="102">
        <v>117.30391</v>
      </c>
      <c r="L79" s="102">
        <v>236.64215000000002</v>
      </c>
      <c r="M79" s="102">
        <v>214.48157</v>
      </c>
      <c r="N79" s="102">
        <v>179.45155000000003</v>
      </c>
      <c r="O79" s="97"/>
      <c r="P79" s="97"/>
      <c r="Q79" s="97"/>
    </row>
    <row r="80" spans="1:17" ht="15" customHeight="1" x14ac:dyDescent="0.25">
      <c r="A80" s="101" t="s">
        <v>665</v>
      </c>
      <c r="B80" s="102">
        <v>2585.5167700000002</v>
      </c>
      <c r="C80" s="102">
        <v>2143.5297700000001</v>
      </c>
      <c r="D80" s="102">
        <v>3495.5610999999999</v>
      </c>
      <c r="E80" s="102">
        <v>-6720.1824299999998</v>
      </c>
      <c r="F80" s="102">
        <v>5123.8402000000006</v>
      </c>
      <c r="G80" s="102">
        <v>-19181.957699999999</v>
      </c>
      <c r="H80" s="102">
        <v>-12876.847820000001</v>
      </c>
      <c r="I80" s="102">
        <v>-3463.2317400000002</v>
      </c>
      <c r="J80" s="102">
        <v>-17476.60297</v>
      </c>
      <c r="K80" s="102">
        <v>-14192.985419999999</v>
      </c>
      <c r="L80" s="102">
        <v>-5916.5085800000115</v>
      </c>
      <c r="M80" s="102">
        <v>-4773.1983300000074</v>
      </c>
      <c r="N80" s="102">
        <v>-6896.5571100000034</v>
      </c>
      <c r="O80" s="97"/>
      <c r="P80" s="97"/>
      <c r="Q80" s="97"/>
    </row>
    <row r="81" spans="1:17"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c r="O81" s="97"/>
      <c r="P81" s="97"/>
      <c r="Q81" s="97"/>
    </row>
    <row r="82" spans="1:17" ht="15" customHeight="1" x14ac:dyDescent="0.25">
      <c r="A82" s="101" t="s">
        <v>667</v>
      </c>
      <c r="B82" s="102">
        <v>2585.5167700000002</v>
      </c>
      <c r="C82" s="102">
        <v>2143.5297700000001</v>
      </c>
      <c r="D82" s="102">
        <v>3495.5610999999999</v>
      </c>
      <c r="E82" s="102">
        <v>-6720.1824299999998</v>
      </c>
      <c r="F82" s="102">
        <v>5123.8402000000006</v>
      </c>
      <c r="G82" s="102">
        <v>-19181.957699999999</v>
      </c>
      <c r="H82" s="102">
        <v>-12876.847820000001</v>
      </c>
      <c r="I82" s="102">
        <v>-3463.2317400000002</v>
      </c>
      <c r="J82" s="102">
        <v>-17476.60297</v>
      </c>
      <c r="K82" s="102">
        <v>-14192.985419999999</v>
      </c>
      <c r="L82" s="102">
        <v>-5916.5085800000115</v>
      </c>
      <c r="M82" s="102">
        <v>-4773.1983300000074</v>
      </c>
      <c r="N82" s="102">
        <v>-6896.5571100000034</v>
      </c>
      <c r="O82" s="97"/>
      <c r="P82" s="97"/>
      <c r="Q82" s="97"/>
    </row>
    <row r="83" spans="1:17" ht="15" customHeight="1" thickBot="1" x14ac:dyDescent="0.3">
      <c r="A83" s="107" t="s">
        <v>668</v>
      </c>
      <c r="B83" s="102">
        <v>0</v>
      </c>
      <c r="C83" s="102">
        <v>0</v>
      </c>
      <c r="D83" s="102">
        <v>0</v>
      </c>
      <c r="E83" s="102">
        <v>0</v>
      </c>
      <c r="F83" s="102">
        <v>0</v>
      </c>
      <c r="G83" s="102">
        <v>0</v>
      </c>
      <c r="H83" s="102">
        <v>0</v>
      </c>
      <c r="I83" s="102">
        <v>0</v>
      </c>
      <c r="J83" s="102">
        <v>0</v>
      </c>
      <c r="K83" s="102">
        <v>0</v>
      </c>
      <c r="L83" s="102">
        <v>0</v>
      </c>
      <c r="M83" s="102">
        <v>0</v>
      </c>
      <c r="N83" s="102">
        <v>0</v>
      </c>
      <c r="O83" s="97"/>
      <c r="P83" s="97"/>
      <c r="Q83" s="97"/>
    </row>
    <row r="84" spans="1:17" ht="15" customHeight="1" thickTop="1" thickBot="1" x14ac:dyDescent="0.3">
      <c r="A84" s="658" t="s">
        <v>669</v>
      </c>
      <c r="B84" s="659">
        <v>2585.5167700000002</v>
      </c>
      <c r="C84" s="659">
        <v>2143.5297700000001</v>
      </c>
      <c r="D84" s="659">
        <v>3495.5610999999999</v>
      </c>
      <c r="E84" s="659">
        <v>-6720.1824299999998</v>
      </c>
      <c r="F84" s="659">
        <v>5123.8402000000006</v>
      </c>
      <c r="G84" s="659">
        <v>-19181.957699999999</v>
      </c>
      <c r="H84" s="659">
        <v>-12876.847820000001</v>
      </c>
      <c r="I84" s="659">
        <v>-3463.2317400000002</v>
      </c>
      <c r="J84" s="659">
        <v>-17476.60297</v>
      </c>
      <c r="K84" s="659">
        <v>-14192.985419999999</v>
      </c>
      <c r="L84" s="659">
        <v>-5916.5085800000115</v>
      </c>
      <c r="M84" s="659">
        <v>-4773.1983300000074</v>
      </c>
      <c r="N84" s="659">
        <v>-6896.5571100000034</v>
      </c>
      <c r="O84" s="97"/>
      <c r="P84" s="97"/>
      <c r="Q84" s="97"/>
    </row>
    <row r="85" spans="1:17" ht="3.75" customHeight="1" thickTop="1" thickBot="1" x14ac:dyDescent="0.3">
      <c r="A85" s="111"/>
      <c r="B85" s="112"/>
      <c r="C85" s="112"/>
      <c r="D85" s="112"/>
      <c r="E85" s="112"/>
      <c r="F85" s="112"/>
      <c r="G85" s="112"/>
      <c r="H85" s="112"/>
      <c r="I85" s="112"/>
      <c r="J85" s="112"/>
      <c r="K85" s="112"/>
      <c r="L85" s="112"/>
      <c r="M85" s="112"/>
      <c r="N85" s="112"/>
      <c r="O85" s="97"/>
      <c r="P85" s="97"/>
      <c r="Q85" s="97"/>
    </row>
    <row r="86" spans="1:17" ht="15" customHeight="1" thickTop="1" x14ac:dyDescent="0.25">
      <c r="A86" s="113"/>
      <c r="B86" s="97"/>
      <c r="C86" s="97"/>
      <c r="D86" s="97"/>
      <c r="E86" s="97"/>
      <c r="F86" s="97"/>
      <c r="G86" s="97"/>
      <c r="H86" s="97"/>
      <c r="I86" s="97"/>
      <c r="J86" s="97"/>
      <c r="K86" s="97"/>
      <c r="L86" s="97"/>
      <c r="M86" s="97"/>
      <c r="N86" s="97"/>
      <c r="O86" s="97"/>
      <c r="P86" s="97"/>
      <c r="Q86"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9F212-5455-4320-A472-C3DFE6C48882}">
  <sheetPr>
    <pageSetUpPr fitToPage="1"/>
  </sheetPr>
  <dimension ref="A1:N87"/>
  <sheetViews>
    <sheetView zoomScaleNormal="100" workbookViewId="0">
      <selection sqref="A1:N1"/>
    </sheetView>
  </sheetViews>
  <sheetFormatPr defaultRowHeight="18" x14ac:dyDescent="0.25"/>
  <cols>
    <col min="1" max="1" width="89.85546875" style="98" bestFit="1" customWidth="1"/>
    <col min="2"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89.85546875" style="98" bestFit="1" customWidth="1"/>
    <col min="258"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89.85546875" style="98" bestFit="1" customWidth="1"/>
    <col min="514"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89.85546875" style="98" bestFit="1" customWidth="1"/>
    <col min="770"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89.85546875" style="98" bestFit="1" customWidth="1"/>
    <col min="1026"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89.85546875" style="98" bestFit="1" customWidth="1"/>
    <col min="1282"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89.85546875" style="98" bestFit="1" customWidth="1"/>
    <col min="1538"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89.85546875" style="98" bestFit="1" customWidth="1"/>
    <col min="1794"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89.85546875" style="98" bestFit="1" customWidth="1"/>
    <col min="2050"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89.85546875" style="98" bestFit="1" customWidth="1"/>
    <col min="2306"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89.85546875" style="98" bestFit="1" customWidth="1"/>
    <col min="2562"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89.85546875" style="98" bestFit="1" customWidth="1"/>
    <col min="2818"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89.85546875" style="98" bestFit="1" customWidth="1"/>
    <col min="3074"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89.85546875" style="98" bestFit="1" customWidth="1"/>
    <col min="3330"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89.85546875" style="98" bestFit="1" customWidth="1"/>
    <col min="3586"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89.85546875" style="98" bestFit="1" customWidth="1"/>
    <col min="3842"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89.85546875" style="98" bestFit="1" customWidth="1"/>
    <col min="4098"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89.85546875" style="98" bestFit="1" customWidth="1"/>
    <col min="4354"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89.85546875" style="98" bestFit="1" customWidth="1"/>
    <col min="4610"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89.85546875" style="98" bestFit="1" customWidth="1"/>
    <col min="4866"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89.85546875" style="98" bestFit="1" customWidth="1"/>
    <col min="5122"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89.85546875" style="98" bestFit="1" customWidth="1"/>
    <col min="5378"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89.85546875" style="98" bestFit="1" customWidth="1"/>
    <col min="5634"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89.85546875" style="98" bestFit="1" customWidth="1"/>
    <col min="5890"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89.85546875" style="98" bestFit="1" customWidth="1"/>
    <col min="6146"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89.85546875" style="98" bestFit="1" customWidth="1"/>
    <col min="6402"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89.85546875" style="98" bestFit="1" customWidth="1"/>
    <col min="6658"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89.85546875" style="98" bestFit="1" customWidth="1"/>
    <col min="6914"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89.85546875" style="98" bestFit="1" customWidth="1"/>
    <col min="7170"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89.85546875" style="98" bestFit="1" customWidth="1"/>
    <col min="7426"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89.85546875" style="98" bestFit="1" customWidth="1"/>
    <col min="7682"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89.85546875" style="98" bestFit="1" customWidth="1"/>
    <col min="7938"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89.85546875" style="98" bestFit="1" customWidth="1"/>
    <col min="8194"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89.85546875" style="98" bestFit="1" customWidth="1"/>
    <col min="8450"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89.85546875" style="98" bestFit="1" customWidth="1"/>
    <col min="8706"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89.85546875" style="98" bestFit="1" customWidth="1"/>
    <col min="8962"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89.85546875" style="98" bestFit="1" customWidth="1"/>
    <col min="9218"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89.85546875" style="98" bestFit="1" customWidth="1"/>
    <col min="9474"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89.85546875" style="98" bestFit="1" customWidth="1"/>
    <col min="9730"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89.85546875" style="98" bestFit="1" customWidth="1"/>
    <col min="9986"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89.85546875" style="98" bestFit="1" customWidth="1"/>
    <col min="10242"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89.85546875" style="98" bestFit="1" customWidth="1"/>
    <col min="10498"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89.85546875" style="98" bestFit="1" customWidth="1"/>
    <col min="10754"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89.85546875" style="98" bestFit="1" customWidth="1"/>
    <col min="11010"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89.85546875" style="98" bestFit="1" customWidth="1"/>
    <col min="11266"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89.85546875" style="98" bestFit="1" customWidth="1"/>
    <col min="11522"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89.85546875" style="98" bestFit="1" customWidth="1"/>
    <col min="11778"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89.85546875" style="98" bestFit="1" customWidth="1"/>
    <col min="12034"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89.85546875" style="98" bestFit="1" customWidth="1"/>
    <col min="12290"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89.85546875" style="98" bestFit="1" customWidth="1"/>
    <col min="12546"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89.85546875" style="98" bestFit="1" customWidth="1"/>
    <col min="12802"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89.85546875" style="98" bestFit="1" customWidth="1"/>
    <col min="13058"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89.85546875" style="98" bestFit="1" customWidth="1"/>
    <col min="13314"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89.85546875" style="98" bestFit="1" customWidth="1"/>
    <col min="13570"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89.85546875" style="98" bestFit="1" customWidth="1"/>
    <col min="13826"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89.85546875" style="98" bestFit="1" customWidth="1"/>
    <col min="14082"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89.85546875" style="98" bestFit="1" customWidth="1"/>
    <col min="14338"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89.85546875" style="98" bestFit="1" customWidth="1"/>
    <col min="14594"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89.85546875" style="98" bestFit="1" customWidth="1"/>
    <col min="14850"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89.85546875" style="98" bestFit="1" customWidth="1"/>
    <col min="15106"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89.85546875" style="98" bestFit="1" customWidth="1"/>
    <col min="15362"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89.85546875" style="98" bestFit="1" customWidth="1"/>
    <col min="15618"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89.85546875" style="98" bestFit="1" customWidth="1"/>
    <col min="15874"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89.85546875" style="98" bestFit="1" customWidth="1"/>
    <col min="16130"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4" ht="30" customHeight="1" x14ac:dyDescent="0.25">
      <c r="A1" s="755" t="s">
        <v>377</v>
      </c>
      <c r="B1" s="755"/>
      <c r="C1" s="755"/>
      <c r="D1" s="755"/>
      <c r="E1" s="755"/>
      <c r="F1" s="755"/>
      <c r="G1" s="755"/>
      <c r="H1" s="755"/>
      <c r="I1" s="755"/>
      <c r="J1" s="755"/>
      <c r="K1" s="755"/>
      <c r="L1" s="755"/>
      <c r="M1" s="755"/>
      <c r="N1" s="755"/>
    </row>
    <row r="2" spans="1:14" ht="15" customHeight="1" x14ac:dyDescent="0.25">
      <c r="A2" s="756" t="s">
        <v>593</v>
      </c>
      <c r="B2" s="756"/>
      <c r="C2" s="756"/>
      <c r="D2" s="756"/>
      <c r="E2" s="756"/>
      <c r="F2" s="756"/>
      <c r="G2" s="756"/>
      <c r="H2" s="756"/>
      <c r="I2" s="756"/>
      <c r="J2" s="756"/>
      <c r="K2" s="756"/>
      <c r="L2" s="756"/>
      <c r="M2" s="756"/>
      <c r="N2" s="756"/>
    </row>
    <row r="3" spans="1:14" ht="15" customHeight="1" x14ac:dyDescent="0.25">
      <c r="A3" s="756" t="s">
        <v>1003</v>
      </c>
      <c r="B3" s="756"/>
      <c r="C3" s="756"/>
      <c r="D3" s="756"/>
      <c r="E3" s="756"/>
      <c r="F3" s="756"/>
      <c r="G3" s="756"/>
      <c r="H3" s="756"/>
      <c r="I3" s="756"/>
      <c r="J3" s="756"/>
      <c r="K3" s="756"/>
      <c r="L3" s="756"/>
      <c r="M3" s="756"/>
      <c r="N3" s="756"/>
    </row>
    <row r="4" spans="1:14" ht="30" customHeight="1" x14ac:dyDescent="0.25">
      <c r="A4" s="757" t="s">
        <v>3</v>
      </c>
      <c r="B4" s="757"/>
      <c r="C4" s="757"/>
      <c r="D4" s="757"/>
      <c r="E4" s="757"/>
      <c r="F4" s="757"/>
      <c r="G4" s="757"/>
      <c r="H4" s="757"/>
      <c r="I4" s="757"/>
      <c r="J4" s="757"/>
      <c r="K4" s="757"/>
      <c r="L4" s="757"/>
      <c r="M4" s="757"/>
      <c r="N4" s="757"/>
    </row>
    <row r="5" spans="1:14" ht="3.75" customHeight="1" thickBot="1" x14ac:dyDescent="0.3">
      <c r="A5" s="97"/>
      <c r="B5" s="97"/>
      <c r="C5" s="97"/>
      <c r="D5" s="97"/>
      <c r="E5" s="97"/>
      <c r="F5" s="97"/>
      <c r="G5" s="97"/>
      <c r="H5" s="97"/>
      <c r="I5" s="97"/>
      <c r="J5" s="97"/>
      <c r="K5" s="97"/>
      <c r="L5" s="97"/>
      <c r="M5" s="97"/>
      <c r="N5" s="97"/>
    </row>
    <row r="6" spans="1:14" s="100" customFormat="1" ht="30" customHeight="1" thickTop="1" thickBot="1" x14ac:dyDescent="0.3">
      <c r="A6" s="656"/>
      <c r="B6" s="657" t="s">
        <v>594</v>
      </c>
      <c r="C6" s="657" t="s">
        <v>595</v>
      </c>
      <c r="D6" s="657" t="s">
        <v>596</v>
      </c>
      <c r="E6" s="657" t="s">
        <v>597</v>
      </c>
      <c r="F6" s="657" t="s">
        <v>598</v>
      </c>
      <c r="G6" s="657" t="s">
        <v>599</v>
      </c>
      <c r="H6" s="657" t="s">
        <v>600</v>
      </c>
      <c r="I6" s="657" t="s">
        <v>601</v>
      </c>
      <c r="J6" s="657" t="s">
        <v>602</v>
      </c>
      <c r="K6" s="657" t="s">
        <v>603</v>
      </c>
      <c r="L6" s="657" t="s">
        <v>604</v>
      </c>
      <c r="M6" s="657" t="s">
        <v>605</v>
      </c>
      <c r="N6" s="657" t="s">
        <v>606</v>
      </c>
    </row>
    <row r="7" spans="1:14" ht="15" customHeight="1" thickTop="1" thickBot="1" x14ac:dyDescent="0.3">
      <c r="A7" s="658" t="s">
        <v>607</v>
      </c>
      <c r="B7" s="659">
        <v>2617801.0359999998</v>
      </c>
      <c r="C7" s="659">
        <v>2942920.1361100003</v>
      </c>
      <c r="D7" s="659">
        <v>3343173.19539</v>
      </c>
      <c r="E7" s="659">
        <v>3420756.0660700002</v>
      </c>
      <c r="F7" s="659">
        <v>3655442.6066900003</v>
      </c>
      <c r="G7" s="659">
        <v>3871436.4313300001</v>
      </c>
      <c r="H7" s="659">
        <v>4539811.2889899993</v>
      </c>
      <c r="I7" s="659">
        <v>5218360.8518100008</v>
      </c>
      <c r="J7" s="659">
        <v>6067660.3939799992</v>
      </c>
      <c r="K7" s="659">
        <v>5755096.43506</v>
      </c>
      <c r="L7" s="659">
        <v>5556401.0613200013</v>
      </c>
      <c r="M7" s="659">
        <v>5639302.6870900001</v>
      </c>
      <c r="N7" s="659">
        <v>5670166.4223399991</v>
      </c>
    </row>
    <row r="8" spans="1:14" s="103" customFormat="1" ht="15" customHeight="1" thickTop="1" x14ac:dyDescent="0.25">
      <c r="A8" s="101" t="s">
        <v>10</v>
      </c>
      <c r="B8" s="102">
        <v>124164.60539</v>
      </c>
      <c r="C8" s="102">
        <v>164598.07703000001</v>
      </c>
      <c r="D8" s="102">
        <v>301711.5442</v>
      </c>
      <c r="E8" s="102">
        <v>177296.3909</v>
      </c>
      <c r="F8" s="102">
        <v>256950.68463</v>
      </c>
      <c r="G8" s="102">
        <v>296256.77467000001</v>
      </c>
      <c r="H8" s="102">
        <v>291857.77698000002</v>
      </c>
      <c r="I8" s="102">
        <v>456937.63885000005</v>
      </c>
      <c r="J8" s="102">
        <v>530486.02712999994</v>
      </c>
      <c r="K8" s="102">
        <v>501340.42621000001</v>
      </c>
      <c r="L8" s="102">
        <v>316564.52665999997</v>
      </c>
      <c r="M8" s="102">
        <v>404030.83795000002</v>
      </c>
      <c r="N8" s="102">
        <v>387242.65344999998</v>
      </c>
    </row>
    <row r="9" spans="1:14" s="103" customFormat="1" ht="15" customHeight="1" x14ac:dyDescent="0.25">
      <c r="A9" s="101" t="s">
        <v>19</v>
      </c>
      <c r="B9" s="102">
        <v>113597.42627</v>
      </c>
      <c r="C9" s="102">
        <v>93027.850539999999</v>
      </c>
      <c r="D9" s="102">
        <v>121892.82326</v>
      </c>
      <c r="E9" s="102">
        <v>152429.51761000001</v>
      </c>
      <c r="F9" s="102">
        <v>61542.297350000001</v>
      </c>
      <c r="G9" s="102">
        <v>81653.40340000001</v>
      </c>
      <c r="H9" s="102">
        <v>191003.78096999999</v>
      </c>
      <c r="I9" s="102">
        <v>241829.59311000002</v>
      </c>
      <c r="J9" s="102">
        <v>119057.50446</v>
      </c>
      <c r="K9" s="102">
        <v>186370.88634999999</v>
      </c>
      <c r="L9" s="102">
        <v>284330.39004000003</v>
      </c>
      <c r="M9" s="102">
        <v>284502.14233000006</v>
      </c>
      <c r="N9" s="102">
        <v>271365.56028000003</v>
      </c>
    </row>
    <row r="10" spans="1:14" s="103" customFormat="1" ht="15" customHeight="1" x14ac:dyDescent="0.25">
      <c r="A10" s="101" t="s">
        <v>36</v>
      </c>
      <c r="B10" s="102">
        <v>2282998.1688299999</v>
      </c>
      <c r="C10" s="102">
        <v>2571384.9606999997</v>
      </c>
      <c r="D10" s="102">
        <v>2743960.5041499999</v>
      </c>
      <c r="E10" s="102">
        <v>2838923.6910399999</v>
      </c>
      <c r="F10" s="102">
        <v>3098050.2146700001</v>
      </c>
      <c r="G10" s="102">
        <v>3242975.6119899997</v>
      </c>
      <c r="H10" s="102">
        <v>3655642.41848</v>
      </c>
      <c r="I10" s="102">
        <v>4038336.9316199999</v>
      </c>
      <c r="J10" s="102">
        <v>4670026.0251599997</v>
      </c>
      <c r="K10" s="102">
        <v>4311397.1747500002</v>
      </c>
      <c r="L10" s="102">
        <v>4355075.0794700002</v>
      </c>
      <c r="M10" s="102">
        <v>4357697.90594</v>
      </c>
      <c r="N10" s="102">
        <v>4422059.4325999999</v>
      </c>
    </row>
    <row r="11" spans="1:14" s="103" customFormat="1" ht="15" customHeight="1" x14ac:dyDescent="0.25">
      <c r="A11" s="104" t="s">
        <v>608</v>
      </c>
      <c r="B11" s="102">
        <v>2287530.91133</v>
      </c>
      <c r="C11" s="102">
        <v>2575004.7435999997</v>
      </c>
      <c r="D11" s="102">
        <v>2736393.1309499997</v>
      </c>
      <c r="E11" s="102">
        <v>2829824.9759999998</v>
      </c>
      <c r="F11" s="102">
        <v>3077284.2771000001</v>
      </c>
      <c r="G11" s="102">
        <v>3235623.20328</v>
      </c>
      <c r="H11" s="102">
        <v>3365412.10286</v>
      </c>
      <c r="I11" s="102">
        <v>3563336.3864799999</v>
      </c>
      <c r="J11" s="102">
        <v>4083346.8149600001</v>
      </c>
      <c r="K11" s="102">
        <v>3698817.58977</v>
      </c>
      <c r="L11" s="102">
        <v>3762554.49719</v>
      </c>
      <c r="M11" s="102">
        <v>3783252.41823</v>
      </c>
      <c r="N11" s="102">
        <v>3838876.0057500005</v>
      </c>
    </row>
    <row r="12" spans="1:14" s="103" customFormat="1" ht="15" customHeight="1" x14ac:dyDescent="0.25">
      <c r="A12" s="104" t="s">
        <v>609</v>
      </c>
      <c r="B12" s="102">
        <v>2273540.2989899996</v>
      </c>
      <c r="C12" s="102">
        <v>2547374.0981000001</v>
      </c>
      <c r="D12" s="102">
        <v>2699144.5355100003</v>
      </c>
      <c r="E12" s="102">
        <v>2790211.6661900003</v>
      </c>
      <c r="F12" s="102">
        <v>3036603.0761500001</v>
      </c>
      <c r="G12" s="102">
        <v>3180719.4671100001</v>
      </c>
      <c r="H12" s="102">
        <v>3305508.2818899998</v>
      </c>
      <c r="I12" s="102">
        <v>3430600.0875800001</v>
      </c>
      <c r="J12" s="102">
        <v>3785362.6673000003</v>
      </c>
      <c r="K12" s="102">
        <v>2888063.9570200001</v>
      </c>
      <c r="L12" s="102">
        <v>2627197.2031299998</v>
      </c>
      <c r="M12" s="102">
        <v>2587723.2789600003</v>
      </c>
      <c r="N12" s="102">
        <v>2646753.8381500007</v>
      </c>
    </row>
    <row r="13" spans="1:14" s="103" customFormat="1" ht="15" customHeight="1" x14ac:dyDescent="0.25">
      <c r="A13" s="104" t="s">
        <v>610</v>
      </c>
      <c r="B13" s="102">
        <v>13990.61234</v>
      </c>
      <c r="C13" s="102">
        <v>27630.645499999999</v>
      </c>
      <c r="D13" s="102">
        <v>37248.595439999997</v>
      </c>
      <c r="E13" s="102">
        <v>39613.309809999999</v>
      </c>
      <c r="F13" s="102">
        <v>40681.200950000006</v>
      </c>
      <c r="G13" s="102">
        <v>54903.736170000004</v>
      </c>
      <c r="H13" s="102">
        <v>59903.820970000001</v>
      </c>
      <c r="I13" s="102">
        <v>132736.29889999999</v>
      </c>
      <c r="J13" s="102">
        <v>297984.14766000002</v>
      </c>
      <c r="K13" s="102">
        <v>810753.63274999999</v>
      </c>
      <c r="L13" s="102">
        <v>1135357.2940600002</v>
      </c>
      <c r="M13" s="102">
        <v>1195529.1392699997</v>
      </c>
      <c r="N13" s="102">
        <v>1192122.1676</v>
      </c>
    </row>
    <row r="14" spans="1:14" s="103" customFormat="1" ht="15" customHeight="1" x14ac:dyDescent="0.25">
      <c r="A14" s="104" t="s">
        <v>611</v>
      </c>
      <c r="B14" s="102">
        <v>15803.948890000001</v>
      </c>
      <c r="C14" s="102">
        <v>16195.820109999999</v>
      </c>
      <c r="D14" s="102">
        <v>14759.79722</v>
      </c>
      <c r="E14" s="102">
        <v>12297.144689999999</v>
      </c>
      <c r="F14" s="102">
        <v>23511.06437</v>
      </c>
      <c r="G14" s="102">
        <v>16734.71357</v>
      </c>
      <c r="H14" s="102">
        <v>12436.3963</v>
      </c>
      <c r="I14" s="102">
        <v>12072.249250000001</v>
      </c>
      <c r="J14" s="102">
        <v>32247.106159999999</v>
      </c>
      <c r="K14" s="102">
        <v>93952.819109999997</v>
      </c>
      <c r="L14" s="102">
        <v>95110.812609999994</v>
      </c>
      <c r="M14" s="102">
        <v>60444.011490000004</v>
      </c>
      <c r="N14" s="102">
        <v>55874.346489999996</v>
      </c>
    </row>
    <row r="15" spans="1:14" s="103" customFormat="1" ht="15" customHeight="1" x14ac:dyDescent="0.25">
      <c r="A15" s="104" t="s">
        <v>612</v>
      </c>
      <c r="B15" s="102">
        <v>15480.98144</v>
      </c>
      <c r="C15" s="102">
        <v>14567.283029999999</v>
      </c>
      <c r="D15" s="102">
        <v>13793.33251</v>
      </c>
      <c r="E15" s="102">
        <v>12146.51958</v>
      </c>
      <c r="F15" s="102">
        <v>22773.866409999999</v>
      </c>
      <c r="G15" s="102">
        <v>16400.78775</v>
      </c>
      <c r="H15" s="102">
        <v>11930.007</v>
      </c>
      <c r="I15" s="102">
        <v>11674.989880000001</v>
      </c>
      <c r="J15" s="102">
        <v>31022.617200000001</v>
      </c>
      <c r="K15" s="102">
        <v>77068.089229999998</v>
      </c>
      <c r="L15" s="102">
        <v>63235.839680000005</v>
      </c>
      <c r="M15" s="102">
        <v>28130.27853</v>
      </c>
      <c r="N15" s="102">
        <v>19591.212539999997</v>
      </c>
    </row>
    <row r="16" spans="1:14" s="103" customFormat="1" ht="15" customHeight="1" x14ac:dyDescent="0.25">
      <c r="A16" s="104" t="s">
        <v>613</v>
      </c>
      <c r="B16" s="102">
        <v>322.96744999999999</v>
      </c>
      <c r="C16" s="102">
        <v>1628.5370800000001</v>
      </c>
      <c r="D16" s="102">
        <v>966.46470999999997</v>
      </c>
      <c r="E16" s="102">
        <v>150.62510999999998</v>
      </c>
      <c r="F16" s="102">
        <v>737.19795999999997</v>
      </c>
      <c r="G16" s="102">
        <v>333.92581999999999</v>
      </c>
      <c r="H16" s="102">
        <v>506.38929999999999</v>
      </c>
      <c r="I16" s="102">
        <v>397.25936999999999</v>
      </c>
      <c r="J16" s="102">
        <v>1224.4889599999999</v>
      </c>
      <c r="K16" s="102">
        <v>16884.729879999999</v>
      </c>
      <c r="L16" s="102">
        <v>31874.972929999996</v>
      </c>
      <c r="M16" s="102">
        <v>32313.732960000001</v>
      </c>
      <c r="N16" s="102">
        <v>36283.133950000003</v>
      </c>
    </row>
    <row r="17" spans="1:14" s="103" customFormat="1" ht="15" customHeight="1" x14ac:dyDescent="0.25">
      <c r="A17" s="104" t="s">
        <v>614</v>
      </c>
      <c r="B17" s="102">
        <v>14274.664359999999</v>
      </c>
      <c r="C17" s="102">
        <v>26136.09316</v>
      </c>
      <c r="D17" s="102">
        <v>44112.171219999997</v>
      </c>
      <c r="E17" s="102">
        <v>48529.291420000001</v>
      </c>
      <c r="F17" s="102">
        <v>41955.550759999998</v>
      </c>
      <c r="G17" s="102">
        <v>47223.652630000004</v>
      </c>
      <c r="H17" s="102">
        <v>46576.097829999999</v>
      </c>
      <c r="I17" s="102">
        <v>40339.573750000003</v>
      </c>
      <c r="J17" s="102">
        <v>29052.385719999998</v>
      </c>
      <c r="K17" s="102">
        <v>36490.374429999996</v>
      </c>
      <c r="L17" s="102">
        <v>39319.950969999998</v>
      </c>
      <c r="M17" s="102">
        <v>38655.305459999996</v>
      </c>
      <c r="N17" s="102">
        <v>38927.581760000001</v>
      </c>
    </row>
    <row r="18" spans="1:14" s="103" customFormat="1" ht="15" customHeight="1" x14ac:dyDescent="0.25">
      <c r="A18" s="104" t="s">
        <v>615</v>
      </c>
      <c r="B18" s="102">
        <v>14034.911039999999</v>
      </c>
      <c r="C18" s="102">
        <v>23381.933109999998</v>
      </c>
      <c r="D18" s="102">
        <v>41937.198710000004</v>
      </c>
      <c r="E18" s="102">
        <v>45529.343390000002</v>
      </c>
      <c r="F18" s="102">
        <v>40693.94601</v>
      </c>
      <c r="G18" s="102">
        <v>45580.07273</v>
      </c>
      <c r="H18" s="102">
        <v>43739.510179999997</v>
      </c>
      <c r="I18" s="102">
        <v>38992.630600000004</v>
      </c>
      <c r="J18" s="102">
        <v>28077.953460000001</v>
      </c>
      <c r="K18" s="102">
        <v>32950.650139999998</v>
      </c>
      <c r="L18" s="102">
        <v>31943.500940000002</v>
      </c>
      <c r="M18" s="102">
        <v>24900.149189999996</v>
      </c>
      <c r="N18" s="102">
        <v>23784.427969999997</v>
      </c>
    </row>
    <row r="19" spans="1:14" s="103" customFormat="1" ht="15" customHeight="1" x14ac:dyDescent="0.25">
      <c r="A19" s="104" t="s">
        <v>616</v>
      </c>
      <c r="B19" s="102">
        <v>239.75332</v>
      </c>
      <c r="C19" s="102">
        <v>2754.16005</v>
      </c>
      <c r="D19" s="102">
        <v>2174.9725099999996</v>
      </c>
      <c r="E19" s="102">
        <v>2999.94803</v>
      </c>
      <c r="F19" s="102">
        <v>1261.60475</v>
      </c>
      <c r="G19" s="102">
        <v>1643.5799</v>
      </c>
      <c r="H19" s="102">
        <v>2836.5876499999999</v>
      </c>
      <c r="I19" s="102">
        <v>1346.9431499999998</v>
      </c>
      <c r="J19" s="102">
        <v>974.43226000000004</v>
      </c>
      <c r="K19" s="102">
        <v>3539.7242900000001</v>
      </c>
      <c r="L19" s="102">
        <v>7376.4500299999991</v>
      </c>
      <c r="M19" s="102">
        <v>13755.156269999999</v>
      </c>
      <c r="N19" s="102">
        <v>15143.15379</v>
      </c>
    </row>
    <row r="20" spans="1:14" s="103" customFormat="1" ht="15" customHeight="1" x14ac:dyDescent="0.25">
      <c r="A20" s="104" t="s">
        <v>49</v>
      </c>
      <c r="B20" s="102">
        <v>38372.869960000004</v>
      </c>
      <c r="C20" s="102">
        <v>38766.04941</v>
      </c>
      <c r="D20" s="102">
        <v>41286.042289999998</v>
      </c>
      <c r="E20" s="102">
        <v>43827.151949999999</v>
      </c>
      <c r="F20" s="102">
        <v>46232.014280000003</v>
      </c>
      <c r="G20" s="102">
        <v>49677.034950000001</v>
      </c>
      <c r="H20" s="102">
        <v>370176.27145999996</v>
      </c>
      <c r="I20" s="102">
        <v>540585.84247999999</v>
      </c>
      <c r="J20" s="102">
        <v>631956.25664000004</v>
      </c>
      <c r="K20" s="102">
        <v>666730.2389</v>
      </c>
      <c r="L20" s="102">
        <v>644726.90120000008</v>
      </c>
      <c r="M20" s="102">
        <v>625957.75837000005</v>
      </c>
      <c r="N20" s="102">
        <v>638041.93318000005</v>
      </c>
    </row>
    <row r="21" spans="1:14" s="103" customFormat="1" ht="15" customHeight="1" x14ac:dyDescent="0.25">
      <c r="A21" s="104" t="s">
        <v>617</v>
      </c>
      <c r="B21" s="102">
        <v>-72984.225709999999</v>
      </c>
      <c r="C21" s="102">
        <v>-84717.745580000003</v>
      </c>
      <c r="D21" s="102">
        <v>-92590.637530000007</v>
      </c>
      <c r="E21" s="102">
        <v>-95554.873019999999</v>
      </c>
      <c r="F21" s="102">
        <v>-90932.69184</v>
      </c>
      <c r="G21" s="102">
        <v>-106282.99244</v>
      </c>
      <c r="H21" s="102">
        <v>-138958.44996999999</v>
      </c>
      <c r="I21" s="102">
        <v>-117997.12034000001</v>
      </c>
      <c r="J21" s="102">
        <v>-106576.53831999999</v>
      </c>
      <c r="K21" s="102">
        <v>-184593.84746000002</v>
      </c>
      <c r="L21" s="102">
        <v>-186637.08249999999</v>
      </c>
      <c r="M21" s="102">
        <v>-150611.58760999996</v>
      </c>
      <c r="N21" s="102">
        <v>-149660.43458000003</v>
      </c>
    </row>
    <row r="22" spans="1:14" s="103" customFormat="1" ht="15" customHeight="1" x14ac:dyDescent="0.25">
      <c r="A22" s="101" t="s">
        <v>79</v>
      </c>
      <c r="B22" s="102">
        <v>19516.115269999998</v>
      </c>
      <c r="C22" s="102">
        <v>23895.968570000001</v>
      </c>
      <c r="D22" s="102">
        <v>28951.98473</v>
      </c>
      <c r="E22" s="102">
        <v>39903.627260000001</v>
      </c>
      <c r="F22" s="102">
        <v>22033.82085</v>
      </c>
      <c r="G22" s="102">
        <v>35949.696020000003</v>
      </c>
      <c r="H22" s="102">
        <v>65529.434719999997</v>
      </c>
      <c r="I22" s="102">
        <v>85307.208180000001</v>
      </c>
      <c r="J22" s="102">
        <v>101058.49051999999</v>
      </c>
      <c r="K22" s="102">
        <v>113369.75808</v>
      </c>
      <c r="L22" s="102">
        <v>105632.00368000001</v>
      </c>
      <c r="M22" s="102">
        <v>102267.93643999999</v>
      </c>
      <c r="N22" s="102">
        <v>110704.45969</v>
      </c>
    </row>
    <row r="23" spans="1:14" s="103" customFormat="1" ht="15" customHeight="1" x14ac:dyDescent="0.25">
      <c r="A23" s="101" t="s">
        <v>90</v>
      </c>
      <c r="B23" s="102">
        <v>1.0999999999999999E-2</v>
      </c>
      <c r="C23" s="102">
        <v>64.815269999999998</v>
      </c>
      <c r="D23" s="102">
        <v>2438.5225499999997</v>
      </c>
      <c r="E23" s="102">
        <v>8056.8140199999998</v>
      </c>
      <c r="F23" s="102">
        <v>8031.7045099999996</v>
      </c>
      <c r="G23" s="102">
        <v>3319.8590199999999</v>
      </c>
      <c r="H23" s="102">
        <v>1429.6446299999998</v>
      </c>
      <c r="I23" s="102">
        <v>1047.7392600000001</v>
      </c>
      <c r="J23" s="102">
        <v>673.91867000000002</v>
      </c>
      <c r="K23" s="102">
        <v>969.58616000000006</v>
      </c>
      <c r="L23" s="102">
        <v>768.05859999999939</v>
      </c>
      <c r="M23" s="102">
        <v>416.91759999999965</v>
      </c>
      <c r="N23" s="102">
        <v>326.68041000000017</v>
      </c>
    </row>
    <row r="24" spans="1:14" s="103" customFormat="1" ht="15" customHeight="1" x14ac:dyDescent="0.25">
      <c r="A24" s="101" t="s">
        <v>618</v>
      </c>
      <c r="B24" s="102">
        <v>387.89777000000004</v>
      </c>
      <c r="C24" s="102">
        <v>387.89777000000004</v>
      </c>
      <c r="D24" s="102">
        <v>34297.107590000007</v>
      </c>
      <c r="E24" s="102">
        <v>47058.10224</v>
      </c>
      <c r="F24" s="102">
        <v>43818.946040000003</v>
      </c>
      <c r="G24" s="102">
        <v>51385.32948</v>
      </c>
      <c r="H24" s="102">
        <v>183868.54731999998</v>
      </c>
      <c r="I24" s="102">
        <v>256321.73344000001</v>
      </c>
      <c r="J24" s="102">
        <v>512877.54033999995</v>
      </c>
      <c r="K24" s="102">
        <v>512173.13695999997</v>
      </c>
      <c r="L24" s="102">
        <v>372475.49300999998</v>
      </c>
      <c r="M24" s="102">
        <v>355567.68458999996</v>
      </c>
      <c r="N24" s="102">
        <v>352360.65976999997</v>
      </c>
    </row>
    <row r="25" spans="1:14" s="103" customFormat="1" ht="15" customHeight="1" x14ac:dyDescent="0.25">
      <c r="A25" s="101" t="s">
        <v>109</v>
      </c>
      <c r="B25" s="102">
        <v>64745.07473</v>
      </c>
      <c r="C25" s="102">
        <v>77494.46802</v>
      </c>
      <c r="D25" s="102">
        <v>97889.376680000001</v>
      </c>
      <c r="E25" s="102">
        <v>141175.39791</v>
      </c>
      <c r="F25" s="102">
        <v>149343.88816</v>
      </c>
      <c r="G25" s="102">
        <v>142251.04428999999</v>
      </c>
      <c r="H25" s="102">
        <v>134506.60490999999</v>
      </c>
      <c r="I25" s="102">
        <v>131183.10040999998</v>
      </c>
      <c r="J25" s="102">
        <v>126393.40747000001</v>
      </c>
      <c r="K25" s="102">
        <v>122807.03319</v>
      </c>
      <c r="L25" s="102">
        <v>115784.58077999999</v>
      </c>
      <c r="M25" s="102">
        <v>116286.53306</v>
      </c>
      <c r="N25" s="102">
        <v>120906.13928</v>
      </c>
    </row>
    <row r="26" spans="1:14" s="103" customFormat="1" ht="15" customHeight="1" x14ac:dyDescent="0.25">
      <c r="A26" s="101" t="s">
        <v>619</v>
      </c>
      <c r="B26" s="102">
        <v>12391.73674</v>
      </c>
      <c r="C26" s="102">
        <v>12066.09821</v>
      </c>
      <c r="D26" s="102">
        <v>12031.33223</v>
      </c>
      <c r="E26" s="102">
        <v>15912.525089999999</v>
      </c>
      <c r="F26" s="102">
        <v>15671.05048</v>
      </c>
      <c r="G26" s="102">
        <v>17644.712460000002</v>
      </c>
      <c r="H26" s="102">
        <v>15973.080980000001</v>
      </c>
      <c r="I26" s="102">
        <v>7396.9069400000008</v>
      </c>
      <c r="J26" s="102">
        <v>7087.4802300000001</v>
      </c>
      <c r="K26" s="102">
        <v>6668.43336</v>
      </c>
      <c r="L26" s="102">
        <v>5770.9290799999999</v>
      </c>
      <c r="M26" s="102">
        <v>18532.729180000002</v>
      </c>
      <c r="N26" s="102">
        <v>5200.8368600000003</v>
      </c>
    </row>
    <row r="27" spans="1:14"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row>
    <row r="28" spans="1:14" ht="15" customHeight="1" thickTop="1" thickBot="1" x14ac:dyDescent="0.3">
      <c r="A28" s="658" t="s">
        <v>620</v>
      </c>
      <c r="B28" s="659">
        <v>2424822.0438000001</v>
      </c>
      <c r="C28" s="659">
        <v>2725826.5228000004</v>
      </c>
      <c r="D28" s="659">
        <v>3108557.40381</v>
      </c>
      <c r="E28" s="659">
        <v>3171377.6573600001</v>
      </c>
      <c r="F28" s="659">
        <v>3409523.5293699997</v>
      </c>
      <c r="G28" s="659">
        <v>3557274.3309999998</v>
      </c>
      <c r="H28" s="659">
        <v>4206005.6270199995</v>
      </c>
      <c r="I28" s="659">
        <v>4846313.9711800003</v>
      </c>
      <c r="J28" s="659">
        <v>5667799.0394899994</v>
      </c>
      <c r="K28" s="659">
        <v>5311832.7802700009</v>
      </c>
      <c r="L28" s="659">
        <v>5090057.3898899993</v>
      </c>
      <c r="M28" s="659">
        <v>5155955.9547099993</v>
      </c>
      <c r="N28" s="659">
        <v>5185799.3099499997</v>
      </c>
    </row>
    <row r="29" spans="1:14" s="103" customFormat="1" ht="15" customHeight="1" thickTop="1" x14ac:dyDescent="0.25">
      <c r="A29" s="101" t="s">
        <v>621</v>
      </c>
      <c r="B29" s="102">
        <v>2079137.2333900002</v>
      </c>
      <c r="C29" s="102">
        <v>2356369.03265</v>
      </c>
      <c r="D29" s="102">
        <v>2720624.48911</v>
      </c>
      <c r="E29" s="102">
        <v>2799240.3751399997</v>
      </c>
      <c r="F29" s="102">
        <v>2962069.3538600001</v>
      </c>
      <c r="G29" s="102">
        <v>3077884.6801999998</v>
      </c>
      <c r="H29" s="102">
        <v>3215663.3393699997</v>
      </c>
      <c r="I29" s="102">
        <v>3961597.4379400001</v>
      </c>
      <c r="J29" s="102">
        <v>4219734.5854200004</v>
      </c>
      <c r="K29" s="102">
        <v>2179644.9290200002</v>
      </c>
      <c r="L29" s="102">
        <v>3471815.6331699998</v>
      </c>
      <c r="M29" s="102">
        <v>3592503.6322499998</v>
      </c>
      <c r="N29" s="102">
        <v>3622153.5617399998</v>
      </c>
    </row>
    <row r="30" spans="1:14" s="103" customFormat="1" ht="15" customHeight="1" x14ac:dyDescent="0.25">
      <c r="A30" s="104" t="s">
        <v>622</v>
      </c>
      <c r="B30" s="102">
        <v>13987.78001</v>
      </c>
      <c r="C30" s="102">
        <v>24819.116469999997</v>
      </c>
      <c r="D30" s="102">
        <v>41851.373890000003</v>
      </c>
      <c r="E30" s="102">
        <v>55765.342039999996</v>
      </c>
      <c r="F30" s="102">
        <v>65351.595829999998</v>
      </c>
      <c r="G30" s="102">
        <v>124456.3912</v>
      </c>
      <c r="H30" s="102">
        <v>309287.70483999996</v>
      </c>
      <c r="I30" s="102">
        <v>421665.9694</v>
      </c>
      <c r="J30" s="102">
        <v>393010.28901000001</v>
      </c>
      <c r="K30" s="102">
        <v>109014.38475</v>
      </c>
      <c r="L30" s="102">
        <v>93738.774330000015</v>
      </c>
      <c r="M30" s="102">
        <v>73154.814630000008</v>
      </c>
      <c r="N30" s="102">
        <v>93635.538259999987</v>
      </c>
    </row>
    <row r="31" spans="1:14" s="103" customFormat="1" ht="15" customHeight="1" x14ac:dyDescent="0.25">
      <c r="A31" s="104" t="s">
        <v>623</v>
      </c>
      <c r="B31" s="102">
        <v>354026.26806000003</v>
      </c>
      <c r="C31" s="102">
        <v>348546.44702999998</v>
      </c>
      <c r="D31" s="102">
        <v>383852.04456000001</v>
      </c>
      <c r="E31" s="102">
        <v>408723.46737000003</v>
      </c>
      <c r="F31" s="102">
        <v>468725.52256999997</v>
      </c>
      <c r="G31" s="102">
        <v>487314.67287999997</v>
      </c>
      <c r="H31" s="102">
        <v>728327.90285000007</v>
      </c>
      <c r="I31" s="102">
        <v>1127216.1133399999</v>
      </c>
      <c r="J31" s="102">
        <v>1203461.38668</v>
      </c>
      <c r="K31" s="102">
        <v>721624.57655</v>
      </c>
      <c r="L31" s="102">
        <v>757431.18836999999</v>
      </c>
      <c r="M31" s="102">
        <v>910743.48165000009</v>
      </c>
      <c r="N31" s="102">
        <v>865564.50146000006</v>
      </c>
    </row>
    <row r="32" spans="1:14" s="103" customFormat="1" ht="15" customHeight="1" x14ac:dyDescent="0.25">
      <c r="A32" s="104" t="s">
        <v>624</v>
      </c>
      <c r="B32" s="102">
        <v>62791.574110000001</v>
      </c>
      <c r="C32" s="102">
        <v>11127.8897</v>
      </c>
      <c r="D32" s="102">
        <v>6051.1191699999999</v>
      </c>
      <c r="E32" s="102">
        <v>3874.8347400000002</v>
      </c>
      <c r="F32" s="102">
        <v>6172.2966100000003</v>
      </c>
      <c r="G32" s="102">
        <v>56831.34302</v>
      </c>
      <c r="H32" s="102">
        <v>55382.358489999999</v>
      </c>
      <c r="I32" s="102">
        <v>52316.679149999996</v>
      </c>
      <c r="J32" s="102">
        <v>167.16506000000001</v>
      </c>
      <c r="K32" s="102">
        <v>79.597529999999992</v>
      </c>
      <c r="L32" s="102">
        <v>15.286059999999999</v>
      </c>
      <c r="M32" s="102">
        <v>2.22113</v>
      </c>
      <c r="N32" s="102">
        <v>1.6881199999999998</v>
      </c>
    </row>
    <row r="33" spans="1:14" s="103" customFormat="1" ht="15" customHeight="1" x14ac:dyDescent="0.25">
      <c r="A33" s="104" t="s">
        <v>625</v>
      </c>
      <c r="B33" s="102">
        <v>3913.56439</v>
      </c>
      <c r="C33" s="102">
        <v>3441.0439799999999</v>
      </c>
      <c r="D33" s="102">
        <v>3497.3060099999998</v>
      </c>
      <c r="E33" s="102">
        <v>6099.3832300000004</v>
      </c>
      <c r="F33" s="102">
        <v>9418.9530999999988</v>
      </c>
      <c r="G33" s="102">
        <v>7571.4543600000006</v>
      </c>
      <c r="H33" s="102">
        <v>9187.4818500000001</v>
      </c>
      <c r="I33" s="102">
        <v>11251.16618</v>
      </c>
      <c r="J33" s="102">
        <v>12829.313689999999</v>
      </c>
      <c r="K33" s="102">
        <v>15895.214679999999</v>
      </c>
      <c r="L33" s="102">
        <v>17459.30658</v>
      </c>
      <c r="M33" s="102">
        <v>25530.076100000002</v>
      </c>
      <c r="N33" s="102">
        <v>28540.469279999998</v>
      </c>
    </row>
    <row r="34" spans="1:14" s="103" customFormat="1" ht="15" customHeight="1" x14ac:dyDescent="0.25">
      <c r="A34" s="104" t="s">
        <v>626</v>
      </c>
      <c r="B34" s="102">
        <v>1551940.7499300002</v>
      </c>
      <c r="C34" s="102">
        <v>1838942.8639</v>
      </c>
      <c r="D34" s="102">
        <v>2112504.2594900001</v>
      </c>
      <c r="E34" s="102">
        <v>2113567.4751900001</v>
      </c>
      <c r="F34" s="102">
        <v>2163320.3194499998</v>
      </c>
      <c r="G34" s="102">
        <v>2135019.0276500001</v>
      </c>
      <c r="H34" s="102">
        <v>1844570.9240299999</v>
      </c>
      <c r="I34" s="102">
        <v>2056628.16946</v>
      </c>
      <c r="J34" s="102">
        <v>2338751.3557199999</v>
      </c>
      <c r="K34" s="102">
        <v>1285047.69392</v>
      </c>
      <c r="L34" s="102">
        <v>2342996.74933</v>
      </c>
      <c r="M34" s="102">
        <v>2349855.9644599999</v>
      </c>
      <c r="N34" s="102">
        <v>2403820.4342499999</v>
      </c>
    </row>
    <row r="35" spans="1:14" s="103" customFormat="1" ht="15" customHeight="1" x14ac:dyDescent="0.25">
      <c r="A35" s="104" t="s">
        <v>627</v>
      </c>
      <c r="B35" s="102">
        <v>92477.296889999998</v>
      </c>
      <c r="C35" s="102">
        <v>129491.67156999999</v>
      </c>
      <c r="D35" s="102">
        <v>172868.38599000001</v>
      </c>
      <c r="E35" s="102">
        <v>211209.87257000001</v>
      </c>
      <c r="F35" s="102">
        <v>249080.66630000001</v>
      </c>
      <c r="G35" s="102">
        <v>266691.79109000001</v>
      </c>
      <c r="H35" s="102">
        <v>268906.96730999998</v>
      </c>
      <c r="I35" s="102">
        <v>292519.34041</v>
      </c>
      <c r="J35" s="102">
        <v>271515.07526000001</v>
      </c>
      <c r="K35" s="102">
        <v>47983.461590000006</v>
      </c>
      <c r="L35" s="102">
        <v>260174.3285</v>
      </c>
      <c r="M35" s="102">
        <v>233217.07428</v>
      </c>
      <c r="N35" s="102">
        <v>230590.93037000002</v>
      </c>
    </row>
    <row r="36" spans="1:14" s="103" customFormat="1" ht="15" customHeight="1" x14ac:dyDescent="0.25">
      <c r="A36" s="101" t="s">
        <v>628</v>
      </c>
      <c r="B36" s="102">
        <v>0</v>
      </c>
      <c r="C36" s="102">
        <v>0</v>
      </c>
      <c r="D36" s="102">
        <v>0.55749000000000004</v>
      </c>
      <c r="E36" s="102">
        <v>50.862699999999997</v>
      </c>
      <c r="F36" s="102">
        <v>55.264040000000001</v>
      </c>
      <c r="G36" s="102">
        <v>51.252559999999995</v>
      </c>
      <c r="H36" s="102">
        <v>83.004259999999988</v>
      </c>
      <c r="I36" s="102">
        <v>115.49764</v>
      </c>
      <c r="J36" s="102">
        <v>0</v>
      </c>
      <c r="K36" s="102">
        <v>0</v>
      </c>
      <c r="L36" s="102">
        <v>1.4179300000000001</v>
      </c>
      <c r="M36" s="102">
        <v>0</v>
      </c>
      <c r="N36" s="102">
        <v>0</v>
      </c>
    </row>
    <row r="37" spans="1:14" s="103" customFormat="1" ht="15" customHeight="1" x14ac:dyDescent="0.25">
      <c r="A37" s="101" t="s">
        <v>629</v>
      </c>
      <c r="B37" s="102">
        <v>82297.802689999997</v>
      </c>
      <c r="C37" s="102">
        <v>138292.99125999998</v>
      </c>
      <c r="D37" s="102">
        <v>165256.99258000002</v>
      </c>
      <c r="E37" s="102">
        <v>128324.5104</v>
      </c>
      <c r="F37" s="102">
        <v>214180.33887000001</v>
      </c>
      <c r="G37" s="102">
        <v>216624.90529</v>
      </c>
      <c r="H37" s="102">
        <v>517524.40110000002</v>
      </c>
      <c r="I37" s="102">
        <v>494678.29301999998</v>
      </c>
      <c r="J37" s="102">
        <v>1038492.46026</v>
      </c>
      <c r="K37" s="102">
        <v>1508858.8225799999</v>
      </c>
      <c r="L37" s="102">
        <v>1124126.2883599999</v>
      </c>
      <c r="M37" s="102">
        <v>971757.05170999991</v>
      </c>
      <c r="N37" s="102">
        <v>972747.26875999989</v>
      </c>
    </row>
    <row r="38" spans="1:14" s="103" customFormat="1" ht="15" customHeight="1" x14ac:dyDescent="0.25">
      <c r="A38" s="101" t="s">
        <v>630</v>
      </c>
      <c r="B38" s="102">
        <v>77897.626940000002</v>
      </c>
      <c r="C38" s="102">
        <v>65725.729269999996</v>
      </c>
      <c r="D38" s="102">
        <v>77923.574689999994</v>
      </c>
      <c r="E38" s="102">
        <v>91352.892219999994</v>
      </c>
      <c r="F38" s="102">
        <v>62127.036039999999</v>
      </c>
      <c r="G38" s="102">
        <v>102914.51715</v>
      </c>
      <c r="H38" s="102">
        <v>133380.26691000001</v>
      </c>
      <c r="I38" s="102">
        <v>167604.46061000001</v>
      </c>
      <c r="J38" s="102">
        <v>155394.32916999998</v>
      </c>
      <c r="K38" s="102">
        <v>171010.77901</v>
      </c>
      <c r="L38" s="102">
        <v>140241.39063000001</v>
      </c>
      <c r="M38" s="102">
        <v>119477.85388</v>
      </c>
      <c r="N38" s="102">
        <v>118878.74738</v>
      </c>
    </row>
    <row r="39" spans="1:14" s="103" customFormat="1" ht="15" customHeight="1" x14ac:dyDescent="0.25">
      <c r="A39" s="101" t="s">
        <v>175</v>
      </c>
      <c r="B39" s="102">
        <v>36625.889340000002</v>
      </c>
      <c r="C39" s="102">
        <v>38482.664360000002</v>
      </c>
      <c r="D39" s="102">
        <v>40061.759789999996</v>
      </c>
      <c r="E39" s="102">
        <v>41943.028789999997</v>
      </c>
      <c r="F39" s="102">
        <v>46491.4283</v>
      </c>
      <c r="G39" s="102">
        <v>49590.010289999998</v>
      </c>
      <c r="H39" s="102">
        <v>51604.266680000001</v>
      </c>
      <c r="I39" s="102">
        <v>54940.933659999995</v>
      </c>
      <c r="J39" s="102">
        <v>83471.718379999991</v>
      </c>
      <c r="K39" s="102">
        <v>55827.780270000003</v>
      </c>
      <c r="L39" s="102">
        <v>52196.60815</v>
      </c>
      <c r="M39" s="102">
        <v>57162.269400000005</v>
      </c>
      <c r="N39" s="102">
        <v>57851.094360000003</v>
      </c>
    </row>
    <row r="40" spans="1:14" s="103" customFormat="1" ht="15" customHeight="1" x14ac:dyDescent="0.25">
      <c r="A40" s="101" t="s">
        <v>182</v>
      </c>
      <c r="B40" s="102">
        <v>69900.427209999994</v>
      </c>
      <c r="C40" s="102">
        <v>48982.896280000001</v>
      </c>
      <c r="D40" s="102">
        <v>28042.460360000001</v>
      </c>
      <c r="E40" s="102">
        <v>21046.708579999999</v>
      </c>
      <c r="F40" s="102">
        <v>14041.048140000001</v>
      </c>
      <c r="G40" s="102">
        <v>7026.4693600000001</v>
      </c>
      <c r="H40" s="102">
        <v>0</v>
      </c>
      <c r="I40" s="102">
        <v>50695.138890000002</v>
      </c>
      <c r="J40" s="102">
        <v>50740.277770000001</v>
      </c>
      <c r="K40" s="102">
        <v>35549.791669999999</v>
      </c>
      <c r="L40" s="102">
        <v>20010.833330000001</v>
      </c>
      <c r="M40" s="102">
        <v>114127.81948000001</v>
      </c>
      <c r="N40" s="102">
        <v>81285.38648999999</v>
      </c>
    </row>
    <row r="41" spans="1:14" s="103" customFormat="1" ht="15" customHeight="1" x14ac:dyDescent="0.25">
      <c r="A41" s="101" t="s">
        <v>631</v>
      </c>
      <c r="B41" s="102">
        <v>78963.064230000004</v>
      </c>
      <c r="C41" s="102">
        <v>77973.20898000001</v>
      </c>
      <c r="D41" s="102">
        <v>76647.569790000009</v>
      </c>
      <c r="E41" s="102">
        <v>89419.27953</v>
      </c>
      <c r="F41" s="102">
        <v>110559.06012000001</v>
      </c>
      <c r="G41" s="102">
        <v>98891.978109999996</v>
      </c>
      <c r="H41" s="102">
        <v>83715.492469999997</v>
      </c>
      <c r="I41" s="102">
        <v>65333.932639999999</v>
      </c>
      <c r="J41" s="102">
        <v>117044.24190000001</v>
      </c>
      <c r="K41" s="102">
        <v>98655.327980000002</v>
      </c>
      <c r="L41" s="102">
        <v>80913.265490000005</v>
      </c>
      <c r="M41" s="102">
        <v>64775.937090000007</v>
      </c>
      <c r="N41" s="102">
        <v>65247.994350000001</v>
      </c>
    </row>
    <row r="42" spans="1:14" s="105" customFormat="1" ht="15" customHeight="1" thickBot="1" x14ac:dyDescent="0.3">
      <c r="A42" s="101" t="s">
        <v>156</v>
      </c>
      <c r="B42" s="102">
        <v>0</v>
      </c>
      <c r="C42" s="102">
        <v>0</v>
      </c>
      <c r="D42" s="102">
        <v>0</v>
      </c>
      <c r="E42" s="102">
        <v>0</v>
      </c>
      <c r="F42" s="102">
        <v>0</v>
      </c>
      <c r="G42" s="102">
        <v>4290.5180399999999</v>
      </c>
      <c r="H42" s="102">
        <v>204034.85622999998</v>
      </c>
      <c r="I42" s="102">
        <v>51348.27678</v>
      </c>
      <c r="J42" s="102">
        <v>2921.42659</v>
      </c>
      <c r="K42" s="102">
        <v>1262285.34974</v>
      </c>
      <c r="L42" s="102">
        <v>200751.95283000002</v>
      </c>
      <c r="M42" s="102">
        <v>236151.3909</v>
      </c>
      <c r="N42" s="102">
        <v>267635.25686999998</v>
      </c>
    </row>
    <row r="43" spans="1:14" ht="15" customHeight="1" thickTop="1" thickBot="1" x14ac:dyDescent="0.3">
      <c r="A43" s="658" t="s">
        <v>632</v>
      </c>
      <c r="B43" s="659">
        <v>192978.99219999998</v>
      </c>
      <c r="C43" s="659">
        <v>217093.61331000002</v>
      </c>
      <c r="D43" s="659">
        <v>234615.79158000002</v>
      </c>
      <c r="E43" s="659">
        <v>249378.40871000002</v>
      </c>
      <c r="F43" s="659">
        <v>245919.07731999998</v>
      </c>
      <c r="G43" s="659">
        <v>314162.10032999999</v>
      </c>
      <c r="H43" s="659">
        <v>333805.66197000002</v>
      </c>
      <c r="I43" s="659">
        <v>372046.88062999997</v>
      </c>
      <c r="J43" s="659">
        <v>399861.35449</v>
      </c>
      <c r="K43" s="659">
        <v>443263.65480999998</v>
      </c>
      <c r="L43" s="659">
        <v>466343.67143000005</v>
      </c>
      <c r="M43" s="659">
        <v>483345.21900000004</v>
      </c>
      <c r="N43" s="659">
        <v>484366.55445000005</v>
      </c>
    </row>
    <row r="44" spans="1:14" s="103" customFormat="1" ht="15" customHeight="1" thickTop="1" x14ac:dyDescent="0.25">
      <c r="A44" s="101" t="s">
        <v>197</v>
      </c>
      <c r="B44" s="102">
        <v>139892.4</v>
      </c>
      <c r="C44" s="102">
        <v>168742.5</v>
      </c>
      <c r="D44" s="102">
        <v>180468.7</v>
      </c>
      <c r="E44" s="102">
        <v>194235.9</v>
      </c>
      <c r="F44" s="102">
        <v>208037.8</v>
      </c>
      <c r="G44" s="102">
        <v>247620.3</v>
      </c>
      <c r="H44" s="102">
        <v>266003.20000000001</v>
      </c>
      <c r="I44" s="102">
        <v>294410.5</v>
      </c>
      <c r="J44" s="102">
        <v>309798.90000000002</v>
      </c>
      <c r="K44" s="102">
        <v>378232.3</v>
      </c>
      <c r="L44" s="102">
        <v>410978.2</v>
      </c>
      <c r="M44" s="102">
        <v>426914.5</v>
      </c>
      <c r="N44" s="102">
        <v>426914.5</v>
      </c>
    </row>
    <row r="45" spans="1:14" s="103" customFormat="1" ht="15" customHeight="1" x14ac:dyDescent="0.25">
      <c r="A45" s="101" t="s">
        <v>201</v>
      </c>
      <c r="B45" s="102">
        <v>883.29032999999993</v>
      </c>
      <c r="C45" s="102">
        <v>883.19180000000006</v>
      </c>
      <c r="D45" s="102">
        <v>883.09741000000008</v>
      </c>
      <c r="E45" s="102">
        <v>883.01370999999995</v>
      </c>
      <c r="F45" s="102">
        <v>882.28591000000006</v>
      </c>
      <c r="G45" s="102">
        <v>883.25976000000003</v>
      </c>
      <c r="H45" s="102">
        <v>883.62921999999992</v>
      </c>
      <c r="I45" s="102">
        <v>2678.0021099999999</v>
      </c>
      <c r="J45" s="102">
        <v>10417.891149999999</v>
      </c>
      <c r="K45" s="102">
        <v>13092.54508</v>
      </c>
      <c r="L45" s="102">
        <v>883.55043000000001</v>
      </c>
      <c r="M45" s="102">
        <v>883.59295000000009</v>
      </c>
      <c r="N45" s="102">
        <v>883.59295000000009</v>
      </c>
    </row>
    <row r="46" spans="1:14"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row>
    <row r="47" spans="1:14" s="103" customFormat="1" ht="15" customHeight="1" x14ac:dyDescent="0.25">
      <c r="A47" s="101" t="s">
        <v>633</v>
      </c>
      <c r="B47" s="102">
        <v>15920.32474</v>
      </c>
      <c r="C47" s="102">
        <v>19548.622449999999</v>
      </c>
      <c r="D47" s="102">
        <v>22340.552359999998</v>
      </c>
      <c r="E47" s="102">
        <v>25432.896539999998</v>
      </c>
      <c r="F47" s="102">
        <v>28315.556390000002</v>
      </c>
      <c r="G47" s="102">
        <v>29183.799579999999</v>
      </c>
      <c r="H47" s="102">
        <v>33560.768499999998</v>
      </c>
      <c r="I47" s="102">
        <v>36717.15986</v>
      </c>
      <c r="J47" s="102">
        <v>40541.281729999995</v>
      </c>
      <c r="K47" s="102">
        <v>44451.60989</v>
      </c>
      <c r="L47" s="102">
        <v>45200.329869999994</v>
      </c>
      <c r="M47" s="102">
        <v>46128.488980000002</v>
      </c>
      <c r="N47" s="102">
        <v>47070.35269</v>
      </c>
    </row>
    <row r="48" spans="1:14" s="103" customFormat="1" ht="15" customHeight="1" x14ac:dyDescent="0.25">
      <c r="A48" s="101" t="s">
        <v>211</v>
      </c>
      <c r="B48" s="102">
        <v>36282.977129999999</v>
      </c>
      <c r="C48" s="102">
        <v>27919.299059999998</v>
      </c>
      <c r="D48" s="102">
        <v>30923.44181</v>
      </c>
      <c r="E48" s="102">
        <v>28826.598460000001</v>
      </c>
      <c r="F48" s="102">
        <v>8683.435019999999</v>
      </c>
      <c r="G48" s="102">
        <v>36474.740990000006</v>
      </c>
      <c r="H48" s="102">
        <v>33358.064250000003</v>
      </c>
      <c r="I48" s="102">
        <v>38241.218659999999</v>
      </c>
      <c r="J48" s="102">
        <v>39103.281609999998</v>
      </c>
      <c r="K48" s="102">
        <v>7487.1998400000002</v>
      </c>
      <c r="L48" s="102">
        <v>9281.5911300000007</v>
      </c>
      <c r="M48" s="102">
        <v>9418.6370700000007</v>
      </c>
      <c r="N48" s="102">
        <v>9498.1088099999979</v>
      </c>
    </row>
    <row r="49" spans="1:14" s="103" customFormat="1" ht="15" customHeight="1" x14ac:dyDescent="0.25">
      <c r="A49" s="104" t="s">
        <v>634</v>
      </c>
      <c r="B49" s="102">
        <v>0</v>
      </c>
      <c r="C49" s="102">
        <v>0</v>
      </c>
      <c r="D49" s="102">
        <v>0</v>
      </c>
      <c r="E49" s="102">
        <v>0</v>
      </c>
      <c r="F49" s="102">
        <v>1.0031399999999999</v>
      </c>
      <c r="G49" s="102">
        <v>0</v>
      </c>
      <c r="H49" s="102">
        <v>1794.15068</v>
      </c>
      <c r="I49" s="102">
        <v>0</v>
      </c>
      <c r="J49" s="102">
        <v>0</v>
      </c>
      <c r="K49" s="102">
        <v>0</v>
      </c>
      <c r="L49" s="102">
        <v>0</v>
      </c>
      <c r="M49" s="102">
        <v>0</v>
      </c>
      <c r="N49" s="102">
        <v>7911.6551399999998</v>
      </c>
    </row>
    <row r="50" spans="1:14" s="105" customFormat="1" ht="15" customHeight="1" thickBot="1" x14ac:dyDescent="0.3">
      <c r="A50" s="104" t="s">
        <v>635</v>
      </c>
      <c r="B50" s="102">
        <v>36282.977129999999</v>
      </c>
      <c r="C50" s="102">
        <v>27919.299059999998</v>
      </c>
      <c r="D50" s="102">
        <v>30923.44181</v>
      </c>
      <c r="E50" s="102">
        <v>28826.598460000001</v>
      </c>
      <c r="F50" s="102">
        <v>8682.4318800000001</v>
      </c>
      <c r="G50" s="102">
        <v>36474.740990000006</v>
      </c>
      <c r="H50" s="102">
        <v>31563.913570000001</v>
      </c>
      <c r="I50" s="102">
        <v>38241.218659999999</v>
      </c>
      <c r="J50" s="102">
        <v>39103.281609999998</v>
      </c>
      <c r="K50" s="102">
        <v>7487.1998400000002</v>
      </c>
      <c r="L50" s="102">
        <v>9281.5911300000007</v>
      </c>
      <c r="M50" s="102">
        <v>9418.6370700000007</v>
      </c>
      <c r="N50" s="102">
        <v>1586.4536699999999</v>
      </c>
    </row>
    <row r="51" spans="1:14" ht="15" customHeight="1" thickTop="1" thickBot="1" x14ac:dyDescent="0.3">
      <c r="A51" s="658" t="s">
        <v>636</v>
      </c>
      <c r="B51" s="659">
        <v>2617801.0359999998</v>
      </c>
      <c r="C51" s="659">
        <v>2942920.1361100003</v>
      </c>
      <c r="D51" s="659">
        <v>3343173.19539</v>
      </c>
      <c r="E51" s="659">
        <v>3420756.0660700002</v>
      </c>
      <c r="F51" s="659">
        <v>3655442.6066900003</v>
      </c>
      <c r="G51" s="659">
        <v>3871436.4313300001</v>
      </c>
      <c r="H51" s="659">
        <v>4539811.2889899993</v>
      </c>
      <c r="I51" s="659">
        <v>5218360.8518100008</v>
      </c>
      <c r="J51" s="659">
        <v>6067660.3939799992</v>
      </c>
      <c r="K51" s="659">
        <v>5755096.4350800002</v>
      </c>
      <c r="L51" s="659">
        <v>5556401.0613199994</v>
      </c>
      <c r="M51" s="659">
        <v>5639301.1737099998</v>
      </c>
      <c r="N51" s="659">
        <v>5670165.8643999994</v>
      </c>
    </row>
    <row r="52" spans="1:14" s="103" customFormat="1" ht="15" customHeight="1" thickTop="1" x14ac:dyDescent="0.25">
      <c r="A52" s="106" t="s">
        <v>637</v>
      </c>
      <c r="B52" s="102">
        <v>0</v>
      </c>
      <c r="C52" s="102">
        <v>436.40499999999997</v>
      </c>
      <c r="D52" s="102">
        <v>4087.8991499999997</v>
      </c>
      <c r="E52" s="102">
        <v>6761.6935199999998</v>
      </c>
      <c r="F52" s="102">
        <v>17582.83164</v>
      </c>
      <c r="G52" s="102">
        <v>29846.26197</v>
      </c>
      <c r="H52" s="102">
        <v>33163.59042</v>
      </c>
      <c r="I52" s="102">
        <v>56016.253600000004</v>
      </c>
      <c r="J52" s="102">
        <v>39187.9421</v>
      </c>
      <c r="K52" s="102">
        <v>33479.770069999999</v>
      </c>
      <c r="L52" s="102">
        <v>30150.89084</v>
      </c>
      <c r="M52" s="102">
        <v>27219.939010000002</v>
      </c>
      <c r="N52" s="102">
        <v>26203.185739999997</v>
      </c>
    </row>
    <row r="53" spans="1:14"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row>
    <row r="54" spans="1:14" s="105" customFormat="1" ht="15" customHeight="1" x14ac:dyDescent="0.25">
      <c r="A54" s="104" t="s">
        <v>639</v>
      </c>
      <c r="B54" s="102">
        <v>0</v>
      </c>
      <c r="C54" s="102">
        <v>0</v>
      </c>
      <c r="D54" s="102">
        <v>23.69838</v>
      </c>
      <c r="E54" s="102">
        <v>98.302999999999997</v>
      </c>
      <c r="F54" s="102">
        <v>4.5830000000000002</v>
      </c>
      <c r="G54" s="102">
        <v>0</v>
      </c>
      <c r="H54" s="102">
        <v>0</v>
      </c>
      <c r="I54" s="102">
        <v>0</v>
      </c>
      <c r="J54" s="102">
        <v>0</v>
      </c>
      <c r="K54" s="102">
        <v>0</v>
      </c>
      <c r="L54" s="102">
        <v>0</v>
      </c>
      <c r="M54" s="102">
        <v>0</v>
      </c>
      <c r="N54" s="102">
        <v>0</v>
      </c>
    </row>
    <row r="55" spans="1:14"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row>
    <row r="56" spans="1:14" s="105" customFormat="1" ht="15" customHeight="1" x14ac:dyDescent="0.25">
      <c r="A56" s="104" t="s">
        <v>641</v>
      </c>
      <c r="B56" s="102">
        <v>0</v>
      </c>
      <c r="C56" s="102">
        <v>436.40499999999997</v>
      </c>
      <c r="D56" s="102">
        <v>4064.2007699999999</v>
      </c>
      <c r="E56" s="102">
        <v>6663.3905199999999</v>
      </c>
      <c r="F56" s="102">
        <v>17578.248640000002</v>
      </c>
      <c r="G56" s="102">
        <v>29846.26197</v>
      </c>
      <c r="H56" s="102">
        <v>33163.59042</v>
      </c>
      <c r="I56" s="102">
        <v>56016.253600000004</v>
      </c>
      <c r="J56" s="102">
        <v>39187.9421</v>
      </c>
      <c r="K56" s="102">
        <v>33479.770069999999</v>
      </c>
      <c r="L56" s="102">
        <v>30150.89084</v>
      </c>
      <c r="M56" s="102">
        <v>27219.939010000002</v>
      </c>
      <c r="N56" s="102">
        <v>26203.185739999997</v>
      </c>
    </row>
    <row r="57" spans="1:14"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row>
    <row r="58" spans="1:14" s="105" customFormat="1" ht="15" customHeight="1" x14ac:dyDescent="0.25">
      <c r="A58" s="101" t="s">
        <v>643</v>
      </c>
      <c r="B58" s="102">
        <v>3783500.6345100002</v>
      </c>
      <c r="C58" s="102">
        <v>4520950.4311099993</v>
      </c>
      <c r="D58" s="102">
        <v>4977541.4337299997</v>
      </c>
      <c r="E58" s="102">
        <v>5308000.2936499994</v>
      </c>
      <c r="F58" s="102">
        <v>5246349.6653300002</v>
      </c>
      <c r="G58" s="102">
        <v>5614665.7180399997</v>
      </c>
      <c r="H58" s="102">
        <v>5853221.6508999998</v>
      </c>
      <c r="I58" s="102">
        <v>7096887.2649099994</v>
      </c>
      <c r="J58" s="102">
        <v>5942613.3696999997</v>
      </c>
      <c r="K58" s="102">
        <v>5648948.1226199996</v>
      </c>
      <c r="L58" s="102">
        <v>5367710.2421399998</v>
      </c>
      <c r="M58" s="102">
        <v>5251917.5863700006</v>
      </c>
      <c r="N58" s="102">
        <v>5263941.6990600005</v>
      </c>
    </row>
    <row r="59" spans="1:14" x14ac:dyDescent="0.25">
      <c r="A59" s="660" t="s">
        <v>644</v>
      </c>
      <c r="B59" s="661">
        <v>365503.15304</v>
      </c>
      <c r="C59" s="661">
        <v>396978.78083999996</v>
      </c>
      <c r="D59" s="661">
        <v>420741.93552</v>
      </c>
      <c r="E59" s="661">
        <v>432863.32124000002</v>
      </c>
      <c r="F59" s="661">
        <v>444825.33827000001</v>
      </c>
      <c r="G59" s="661">
        <v>479486.03369999997</v>
      </c>
      <c r="H59" s="661">
        <v>524709.28081999999</v>
      </c>
      <c r="I59" s="661">
        <v>504495.97580999997</v>
      </c>
      <c r="J59" s="661">
        <v>629823.13826000004</v>
      </c>
      <c r="K59" s="661">
        <v>596546.46494000009</v>
      </c>
      <c r="L59" s="661">
        <v>576962.80942999991</v>
      </c>
      <c r="M59" s="661">
        <v>572695.97974000021</v>
      </c>
      <c r="N59" s="661">
        <v>149952.04864999998</v>
      </c>
    </row>
    <row r="60" spans="1:14" ht="15" customHeight="1" x14ac:dyDescent="0.25">
      <c r="A60" s="104" t="s">
        <v>645</v>
      </c>
      <c r="B60" s="102">
        <v>-69539.580950000003</v>
      </c>
      <c r="C60" s="102">
        <v>-88844.819940000001</v>
      </c>
      <c r="D60" s="102">
        <v>-89420.43677</v>
      </c>
      <c r="E60" s="102">
        <v>-95573.187579999998</v>
      </c>
      <c r="F60" s="102">
        <v>-109875.87772</v>
      </c>
      <c r="G60" s="102">
        <v>-126891.32226</v>
      </c>
      <c r="H60" s="102">
        <v>-164833.33637999999</v>
      </c>
      <c r="I60" s="102">
        <v>-196123.75305999999</v>
      </c>
      <c r="J60" s="102">
        <v>-210388.62044</v>
      </c>
      <c r="K60" s="102">
        <v>-215224.56036999999</v>
      </c>
      <c r="L60" s="102">
        <v>220918.10393000004</v>
      </c>
      <c r="M60" s="102">
        <v>-227803.93150999999</v>
      </c>
      <c r="N60" s="102">
        <v>-63349.798699999999</v>
      </c>
    </row>
    <row r="61" spans="1:14" ht="15" customHeight="1" x14ac:dyDescent="0.25">
      <c r="A61" s="101" t="s">
        <v>646</v>
      </c>
      <c r="B61" s="102">
        <v>295963.57208999997</v>
      </c>
      <c r="C61" s="102">
        <v>308133.96089999995</v>
      </c>
      <c r="D61" s="102">
        <v>331321.49875000003</v>
      </c>
      <c r="E61" s="102">
        <v>337290.13366000005</v>
      </c>
      <c r="F61" s="102">
        <v>334949.46055000002</v>
      </c>
      <c r="G61" s="102">
        <v>352594.71143999998</v>
      </c>
      <c r="H61" s="102">
        <v>359875.94443999999</v>
      </c>
      <c r="I61" s="102">
        <v>308372.22275000002</v>
      </c>
      <c r="J61" s="102">
        <v>419434.51782000001</v>
      </c>
      <c r="K61" s="102">
        <v>381321.90457000001</v>
      </c>
      <c r="L61" s="102">
        <v>356044.70549999987</v>
      </c>
      <c r="M61" s="102">
        <v>344892.04823000019</v>
      </c>
      <c r="N61" s="102">
        <v>86602.249949999983</v>
      </c>
    </row>
    <row r="62" spans="1:14" ht="15" customHeight="1" x14ac:dyDescent="0.25">
      <c r="A62" s="107" t="s">
        <v>647</v>
      </c>
      <c r="B62" s="102">
        <v>20486.47309</v>
      </c>
      <c r="C62" s="102">
        <v>30054.665710000001</v>
      </c>
      <c r="D62" s="102">
        <v>30313.104010000003</v>
      </c>
      <c r="E62" s="102">
        <v>38664.523289999997</v>
      </c>
      <c r="F62" s="102">
        <v>53957.525700000006</v>
      </c>
      <c r="G62" s="102">
        <v>77881.722810000007</v>
      </c>
      <c r="H62" s="102">
        <v>38217.109039999996</v>
      </c>
      <c r="I62" s="102">
        <v>48672.809670000002</v>
      </c>
      <c r="J62" s="102">
        <v>56671.193930000001</v>
      </c>
      <c r="K62" s="102">
        <v>57170.579450000005</v>
      </c>
      <c r="L62" s="102">
        <v>62718.959439999999</v>
      </c>
      <c r="M62" s="102">
        <v>114438.08897000001</v>
      </c>
      <c r="N62" s="102">
        <v>30602.332399999996</v>
      </c>
    </row>
    <row r="63" spans="1:14" ht="15" customHeight="1" x14ac:dyDescent="0.25">
      <c r="A63" s="104" t="s">
        <v>648</v>
      </c>
      <c r="B63" s="102">
        <v>-10014.36743</v>
      </c>
      <c r="C63" s="102">
        <v>-13966.76505</v>
      </c>
      <c r="D63" s="102">
        <v>-17488.727070000001</v>
      </c>
      <c r="E63" s="102">
        <v>-26328.31769</v>
      </c>
      <c r="F63" s="102">
        <v>-36117.369070000001</v>
      </c>
      <c r="G63" s="102">
        <v>-42855.286020000007</v>
      </c>
      <c r="H63" s="102">
        <v>-19009.21285</v>
      </c>
      <c r="I63" s="102">
        <v>-16223.062320000001</v>
      </c>
      <c r="J63" s="102">
        <v>-15577.714199999999</v>
      </c>
      <c r="K63" s="102">
        <v>-19742.726449999998</v>
      </c>
      <c r="L63" s="102">
        <v>36536.723689999999</v>
      </c>
      <c r="M63" s="102">
        <v>-102047.66146999999</v>
      </c>
      <c r="N63" s="102">
        <v>-20748.335749999998</v>
      </c>
    </row>
    <row r="64" spans="1:14" ht="15" customHeight="1" x14ac:dyDescent="0.25">
      <c r="A64" s="108" t="s">
        <v>649</v>
      </c>
      <c r="B64" s="102">
        <v>306435.67774999997</v>
      </c>
      <c r="C64" s="102">
        <v>324221.86155999999</v>
      </c>
      <c r="D64" s="102">
        <v>344145.87569000002</v>
      </c>
      <c r="E64" s="102">
        <v>349626.33925999998</v>
      </c>
      <c r="F64" s="102">
        <v>352789.61718</v>
      </c>
      <c r="G64" s="102">
        <v>387621.14822999999</v>
      </c>
      <c r="H64" s="102">
        <v>379083.84062999999</v>
      </c>
      <c r="I64" s="102">
        <v>340821.97010000004</v>
      </c>
      <c r="J64" s="102">
        <v>460527.99755000003</v>
      </c>
      <c r="K64" s="102">
        <v>418749.75757000002</v>
      </c>
      <c r="L64" s="102">
        <v>382226.94124999986</v>
      </c>
      <c r="M64" s="102">
        <v>357282.47573000024</v>
      </c>
      <c r="N64" s="102">
        <v>96456.246599999984</v>
      </c>
    </row>
    <row r="65" spans="1:14" ht="15" customHeight="1" x14ac:dyDescent="0.25">
      <c r="A65" s="107" t="s">
        <v>650</v>
      </c>
      <c r="B65" s="102">
        <v>70498.054390000005</v>
      </c>
      <c r="C65" s="102">
        <v>56391.707040000001</v>
      </c>
      <c r="D65" s="102">
        <v>70770.988750000004</v>
      </c>
      <c r="E65" s="102">
        <v>74956.013619999998</v>
      </c>
      <c r="F65" s="102">
        <v>89375.176080000005</v>
      </c>
      <c r="G65" s="102">
        <v>81760.817190000002</v>
      </c>
      <c r="H65" s="102">
        <v>58238.821779999998</v>
      </c>
      <c r="I65" s="102">
        <v>78191.779739999998</v>
      </c>
      <c r="J65" s="102">
        <v>77314.760129999995</v>
      </c>
      <c r="K65" s="102">
        <v>124191.14436000001</v>
      </c>
      <c r="L65" s="102">
        <v>223860.93174999999</v>
      </c>
      <c r="M65" s="102">
        <v>186343.08421999999</v>
      </c>
      <c r="N65" s="102">
        <v>36128.985890000011</v>
      </c>
    </row>
    <row r="66" spans="1:14" ht="15" customHeight="1" x14ac:dyDescent="0.25">
      <c r="A66" s="107" t="s">
        <v>651</v>
      </c>
      <c r="B66" s="102">
        <v>-87742.186400000006</v>
      </c>
      <c r="C66" s="102">
        <v>-82105.478489999994</v>
      </c>
      <c r="D66" s="102">
        <v>-107402.86147</v>
      </c>
      <c r="E66" s="102">
        <v>-117062.23931999999</v>
      </c>
      <c r="F66" s="102">
        <v>-137369.07496</v>
      </c>
      <c r="G66" s="102">
        <v>-131373.19759</v>
      </c>
      <c r="H66" s="102">
        <v>-108182.99135</v>
      </c>
      <c r="I66" s="102">
        <v>-83065.607969999997</v>
      </c>
      <c r="J66" s="102">
        <v>-176829.77804</v>
      </c>
      <c r="K66" s="102">
        <v>-245667.52432</v>
      </c>
      <c r="L66" s="102">
        <v>326416.75472999999</v>
      </c>
      <c r="M66" s="102">
        <v>-244222.30845000001</v>
      </c>
      <c r="N66" s="102">
        <v>-53237.027010000005</v>
      </c>
    </row>
    <row r="67" spans="1:14" ht="15" customHeight="1" x14ac:dyDescent="0.25">
      <c r="A67" s="101" t="s">
        <v>652</v>
      </c>
      <c r="B67" s="102">
        <v>289191.54574000003</v>
      </c>
      <c r="C67" s="102">
        <v>298508.09010999999</v>
      </c>
      <c r="D67" s="102">
        <v>307514.00297000003</v>
      </c>
      <c r="E67" s="102">
        <v>307520.11356000003</v>
      </c>
      <c r="F67" s="102">
        <v>304795.71830000001</v>
      </c>
      <c r="G67" s="102">
        <v>338008.76782999997</v>
      </c>
      <c r="H67" s="102">
        <v>329139.67106000002</v>
      </c>
      <c r="I67" s="102">
        <v>335948.14186999999</v>
      </c>
      <c r="J67" s="102">
        <v>361012.97963999998</v>
      </c>
      <c r="K67" s="102">
        <v>297273.37761000003</v>
      </c>
      <c r="L67" s="102">
        <v>279671.11826999992</v>
      </c>
      <c r="M67" s="102">
        <v>299403.25150000025</v>
      </c>
      <c r="N67" s="102">
        <v>79348.20547999999</v>
      </c>
    </row>
    <row r="68" spans="1:14" ht="15" customHeight="1" x14ac:dyDescent="0.25">
      <c r="A68" s="104" t="s">
        <v>653</v>
      </c>
      <c r="B68" s="102">
        <v>-231383.79308</v>
      </c>
      <c r="C68" s="102">
        <v>-254265.50349999999</v>
      </c>
      <c r="D68" s="102">
        <v>-249158.42794999998</v>
      </c>
      <c r="E68" s="102">
        <v>-251763.36419999998</v>
      </c>
      <c r="F68" s="102">
        <v>-286494.35371</v>
      </c>
      <c r="G68" s="102">
        <v>-274720.81617000001</v>
      </c>
      <c r="H68" s="102">
        <v>-250180.95300000001</v>
      </c>
      <c r="I68" s="102">
        <v>-252988.45718</v>
      </c>
      <c r="J68" s="102">
        <v>-276724.58786999999</v>
      </c>
      <c r="K68" s="102">
        <v>-277474.87349000003</v>
      </c>
      <c r="L68" s="102">
        <v>275262.39267000003</v>
      </c>
      <c r="M68" s="102">
        <v>-276891.61975000001</v>
      </c>
      <c r="N68" s="102">
        <v>-73263.586769999994</v>
      </c>
    </row>
    <row r="69" spans="1:14" ht="15" customHeight="1" x14ac:dyDescent="0.25">
      <c r="A69" s="108" t="s">
        <v>654</v>
      </c>
      <c r="B69" s="102">
        <v>57807.752659999998</v>
      </c>
      <c r="C69" s="102">
        <v>44242.586609999998</v>
      </c>
      <c r="D69" s="102">
        <v>58355.575020000004</v>
      </c>
      <c r="E69" s="102">
        <v>55756.749360000002</v>
      </c>
      <c r="F69" s="102">
        <v>18301.364590000001</v>
      </c>
      <c r="G69" s="102">
        <v>63287.951659999999</v>
      </c>
      <c r="H69" s="102">
        <v>78958.718059999999</v>
      </c>
      <c r="I69" s="102">
        <v>82959.684689999995</v>
      </c>
      <c r="J69" s="102">
        <v>84288.391770000002</v>
      </c>
      <c r="K69" s="102">
        <v>19798.504120000001</v>
      </c>
      <c r="L69" s="102">
        <v>4408.7255999998888</v>
      </c>
      <c r="M69" s="102">
        <v>22511.631750000233</v>
      </c>
      <c r="N69" s="102">
        <v>6084.6187099999952</v>
      </c>
    </row>
    <row r="70" spans="1:14" ht="15" customHeight="1" x14ac:dyDescent="0.25">
      <c r="A70" s="108" t="s">
        <v>655</v>
      </c>
      <c r="B70" s="102">
        <v>34.817920000000001</v>
      </c>
      <c r="C70" s="102">
        <v>24.506790000000002</v>
      </c>
      <c r="D70" s="102">
        <v>19.050990000000002</v>
      </c>
      <c r="E70" s="102">
        <v>211.90089</v>
      </c>
      <c r="F70" s="102">
        <v>23.326930000000001</v>
      </c>
      <c r="G70" s="102">
        <v>19.06664</v>
      </c>
      <c r="H70" s="102">
        <v>15.012799999999999</v>
      </c>
      <c r="I70" s="102">
        <v>9.3396499999999989</v>
      </c>
      <c r="J70" s="102">
        <v>15.23728</v>
      </c>
      <c r="K70" s="102">
        <v>39.918430000000001</v>
      </c>
      <c r="L70" s="102">
        <v>46.886990000000011</v>
      </c>
      <c r="M70" s="102">
        <v>3965.5825700000005</v>
      </c>
      <c r="N70" s="102">
        <v>4721.8602099999989</v>
      </c>
    </row>
    <row r="71" spans="1:14" ht="15" customHeight="1" x14ac:dyDescent="0.25">
      <c r="A71" s="109" t="s">
        <v>656</v>
      </c>
      <c r="B71" s="102">
        <v>7.0000000000000007E-5</v>
      </c>
      <c r="C71" s="102">
        <v>1.298E-2</v>
      </c>
      <c r="D71" s="102">
        <v>1.1480000000000001E-2</v>
      </c>
      <c r="E71" s="102">
        <v>198.9495</v>
      </c>
      <c r="F71" s="102">
        <v>-2.9363999999999999</v>
      </c>
      <c r="G71" s="102">
        <v>-0.30982999999999999</v>
      </c>
      <c r="H71" s="102">
        <v>-0.68123</v>
      </c>
      <c r="I71" s="102">
        <v>0.37545999999999996</v>
      </c>
      <c r="J71" s="102">
        <v>-1.39E-3</v>
      </c>
      <c r="K71" s="102">
        <v>9.5955700000000004</v>
      </c>
      <c r="L71" s="102">
        <v>4.2984400000000003</v>
      </c>
      <c r="M71" s="102">
        <v>0.36993999999999999</v>
      </c>
      <c r="N71" s="102">
        <v>2.0829999999999998E-2</v>
      </c>
    </row>
    <row r="72" spans="1:14" ht="15" customHeight="1" x14ac:dyDescent="0.25">
      <c r="A72" s="109" t="s">
        <v>657</v>
      </c>
      <c r="B72" s="102">
        <v>34.81785</v>
      </c>
      <c r="C72" s="102">
        <v>24.49381</v>
      </c>
      <c r="D72" s="102">
        <v>19.03951</v>
      </c>
      <c r="E72" s="102">
        <v>12.95139</v>
      </c>
      <c r="F72" s="102">
        <v>26.263330000000003</v>
      </c>
      <c r="G72" s="102">
        <v>19.376470000000001</v>
      </c>
      <c r="H72" s="102">
        <v>15.694030000000001</v>
      </c>
      <c r="I72" s="102">
        <v>8.9641900000000003</v>
      </c>
      <c r="J72" s="102">
        <v>15.238670000000001</v>
      </c>
      <c r="K72" s="102">
        <v>30.322860000000002</v>
      </c>
      <c r="L72" s="102">
        <v>42.588550000000012</v>
      </c>
      <c r="M72" s="102">
        <v>3965.21263</v>
      </c>
      <c r="N72" s="102">
        <v>4721.8393799999994</v>
      </c>
    </row>
    <row r="73" spans="1:14" ht="15" customHeight="1" x14ac:dyDescent="0.25">
      <c r="A73" s="101" t="s">
        <v>658</v>
      </c>
      <c r="B73" s="102">
        <v>-3.8656299999999999</v>
      </c>
      <c r="C73" s="102">
        <v>-0.92315000000000003</v>
      </c>
      <c r="D73" s="102">
        <v>-0.69571000000000005</v>
      </c>
      <c r="E73" s="102">
        <v>-9.5681100000000008</v>
      </c>
      <c r="F73" s="102">
        <v>-9.7877399999999994</v>
      </c>
      <c r="G73" s="102">
        <v>-0.38949</v>
      </c>
      <c r="H73" s="102">
        <v>-49.4604</v>
      </c>
      <c r="I73" s="102">
        <v>-95.181280000000001</v>
      </c>
      <c r="J73" s="102">
        <v>-501.55712</v>
      </c>
      <c r="K73" s="102">
        <v>-1027.3447200000001</v>
      </c>
      <c r="L73" s="102">
        <v>323.42260999999991</v>
      </c>
      <c r="M73" s="102">
        <v>-13290.41858</v>
      </c>
      <c r="N73" s="102">
        <v>-8581.7899199999993</v>
      </c>
    </row>
    <row r="74" spans="1:14" ht="15" customHeight="1" x14ac:dyDescent="0.25">
      <c r="A74" s="101" t="s">
        <v>805</v>
      </c>
      <c r="B74" s="102">
        <v>2.7059999999999997E-2</v>
      </c>
      <c r="C74" s="102">
        <v>-3.5749999999999997E-2</v>
      </c>
      <c r="D74" s="102">
        <v>0.13574</v>
      </c>
      <c r="E74" s="102">
        <v>-8.7843799999999987</v>
      </c>
      <c r="F74" s="102">
        <v>-9.2690300000000008</v>
      </c>
      <c r="G74" s="102">
        <v>5.2719999999999996E-2</v>
      </c>
      <c r="H74" s="102">
        <v>-1.95417</v>
      </c>
      <c r="I74" s="102">
        <v>-1.772E-2</v>
      </c>
      <c r="J74" s="102">
        <v>-93.602270000000004</v>
      </c>
      <c r="K74" s="102">
        <v>-153.45815999999999</v>
      </c>
      <c r="L74" s="102">
        <v>7.8167200000000001</v>
      </c>
      <c r="M74" s="102">
        <v>-4.3618100000000011</v>
      </c>
      <c r="N74" s="102">
        <v>-0.11456000000000001</v>
      </c>
    </row>
    <row r="75" spans="1:14" ht="15" customHeight="1" x14ac:dyDescent="0.25">
      <c r="A75" s="104" t="s">
        <v>342</v>
      </c>
      <c r="B75" s="102">
        <v>-3.89269</v>
      </c>
      <c r="C75" s="102">
        <v>-0.88739999999999997</v>
      </c>
      <c r="D75" s="102">
        <v>-0.83145000000000002</v>
      </c>
      <c r="E75" s="102">
        <v>-0.78373000000000004</v>
      </c>
      <c r="F75" s="102">
        <v>-0.51871</v>
      </c>
      <c r="G75" s="102">
        <v>-0.44220999999999999</v>
      </c>
      <c r="H75" s="102">
        <v>-47.506230000000002</v>
      </c>
      <c r="I75" s="102">
        <v>-95.163560000000004</v>
      </c>
      <c r="J75" s="102">
        <v>-407.95484999999996</v>
      </c>
      <c r="K75" s="102">
        <v>-873.88656000000003</v>
      </c>
      <c r="L75" s="102">
        <v>315.60588999999993</v>
      </c>
      <c r="M75" s="102">
        <v>-13286.056770000001</v>
      </c>
      <c r="N75" s="102">
        <v>-8581.6753599999993</v>
      </c>
    </row>
    <row r="76" spans="1:14" ht="15" customHeight="1" x14ac:dyDescent="0.25">
      <c r="A76" s="101" t="s">
        <v>661</v>
      </c>
      <c r="B76" s="102">
        <v>57838.704949999999</v>
      </c>
      <c r="C76" s="102">
        <v>44266.170250000003</v>
      </c>
      <c r="D76" s="102">
        <v>58373.9303</v>
      </c>
      <c r="E76" s="102">
        <v>55959.082139999999</v>
      </c>
      <c r="F76" s="102">
        <v>18314.903780000001</v>
      </c>
      <c r="G76" s="102">
        <v>63306.628810000002</v>
      </c>
      <c r="H76" s="102">
        <v>78924.27046</v>
      </c>
      <c r="I76" s="102">
        <v>82873.843059999999</v>
      </c>
      <c r="J76" s="102">
        <v>83802.071930000006</v>
      </c>
      <c r="K76" s="102">
        <v>18811.077829999998</v>
      </c>
      <c r="L76" s="102">
        <v>4132.1899799998891</v>
      </c>
      <c r="M76" s="102">
        <v>13186.795740000232</v>
      </c>
      <c r="N76" s="102">
        <v>2224.6889999999948</v>
      </c>
    </row>
    <row r="77" spans="1:14" ht="15" customHeight="1" x14ac:dyDescent="0.25">
      <c r="A77" s="110" t="s">
        <v>662</v>
      </c>
      <c r="B77" s="102">
        <v>229.49342999999999</v>
      </c>
      <c r="C77" s="102">
        <v>118.56693</v>
      </c>
      <c r="D77" s="102">
        <v>205.54554000000002</v>
      </c>
      <c r="E77" s="102">
        <v>5586.2416499999999</v>
      </c>
      <c r="F77" s="102">
        <v>174.64964000000001</v>
      </c>
      <c r="G77" s="102">
        <v>764.08882999999992</v>
      </c>
      <c r="H77" s="102">
        <v>2140.3906499999998</v>
      </c>
      <c r="I77" s="102">
        <v>257.88125000000002</v>
      </c>
      <c r="J77" s="102">
        <v>119.46758</v>
      </c>
      <c r="K77" s="102">
        <v>487.04163</v>
      </c>
      <c r="L77" s="102">
        <v>429.99531999999994</v>
      </c>
      <c r="M77" s="102">
        <v>839.41857999999991</v>
      </c>
      <c r="N77" s="102">
        <v>380.16669999999999</v>
      </c>
    </row>
    <row r="78" spans="1:14" ht="15" customHeight="1" x14ac:dyDescent="0.25">
      <c r="A78" s="108" t="s">
        <v>663</v>
      </c>
      <c r="B78" s="102">
        <v>58068.198380000002</v>
      </c>
      <c r="C78" s="102">
        <v>44384.737179999996</v>
      </c>
      <c r="D78" s="102">
        <v>58579.475840000006</v>
      </c>
      <c r="E78" s="102">
        <v>61545.323790000002</v>
      </c>
      <c r="F78" s="102">
        <v>18489.55342</v>
      </c>
      <c r="G78" s="102">
        <v>64070.717640000003</v>
      </c>
      <c r="H78" s="102">
        <v>81064.661110000001</v>
      </c>
      <c r="I78" s="102">
        <v>83131.724310000005</v>
      </c>
      <c r="J78" s="102">
        <v>83921.539510000002</v>
      </c>
      <c r="K78" s="102">
        <v>19298.119460000002</v>
      </c>
      <c r="L78" s="102">
        <v>4562.1852999998891</v>
      </c>
      <c r="M78" s="102">
        <v>14026.214320000232</v>
      </c>
      <c r="N78" s="102">
        <v>2604.8556999999946</v>
      </c>
    </row>
    <row r="79" spans="1:14" ht="15" customHeight="1" x14ac:dyDescent="0.25">
      <c r="A79" s="107" t="s">
        <v>664</v>
      </c>
      <c r="B79" s="102">
        <v>228.97076000000001</v>
      </c>
      <c r="C79" s="102">
        <v>693.07687999999996</v>
      </c>
      <c r="D79" s="102">
        <v>-610.18702000000008</v>
      </c>
      <c r="E79" s="102">
        <v>-783.99932999999999</v>
      </c>
      <c r="F79" s="102">
        <v>-3964.0118499999999</v>
      </c>
      <c r="G79" s="102">
        <v>770.47198000000003</v>
      </c>
      <c r="H79" s="102">
        <v>391.58315999999996</v>
      </c>
      <c r="I79" s="102">
        <v>997.73489000000006</v>
      </c>
      <c r="J79" s="102">
        <v>-964.33025999999995</v>
      </c>
      <c r="K79" s="102">
        <v>-1569.3230700000001</v>
      </c>
      <c r="L79" s="102">
        <v>8069.9679499999993</v>
      </c>
      <c r="M79" s="102">
        <v>1953.5282299999999</v>
      </c>
      <c r="N79" s="102">
        <v>-92.163879999999949</v>
      </c>
    </row>
    <row r="80" spans="1:14" ht="15" customHeight="1" x14ac:dyDescent="0.25">
      <c r="A80" s="101" t="s">
        <v>665</v>
      </c>
      <c r="B80" s="102">
        <v>58297.169139999998</v>
      </c>
      <c r="C80" s="102">
        <v>45077.814060000004</v>
      </c>
      <c r="D80" s="102">
        <v>57969.288820000002</v>
      </c>
      <c r="E80" s="102">
        <v>60761.324460000003</v>
      </c>
      <c r="F80" s="102">
        <v>14525.541569999999</v>
      </c>
      <c r="G80" s="102">
        <v>64841.189619999997</v>
      </c>
      <c r="H80" s="102">
        <v>81456.244269999996</v>
      </c>
      <c r="I80" s="102">
        <v>84129.459199999998</v>
      </c>
      <c r="J80" s="102">
        <v>82957.20925</v>
      </c>
      <c r="K80" s="102">
        <v>17728.79639</v>
      </c>
      <c r="L80" s="102">
        <v>12632.153249999888</v>
      </c>
      <c r="M80" s="102">
        <v>15979.742550000232</v>
      </c>
      <c r="N80" s="102">
        <v>2512.6918199999946</v>
      </c>
    </row>
    <row r="81" spans="1:14"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row>
    <row r="82" spans="1:14" ht="15" customHeight="1" x14ac:dyDescent="0.25">
      <c r="A82" s="101" t="s">
        <v>667</v>
      </c>
      <c r="B82" s="102">
        <v>58297.169139999998</v>
      </c>
      <c r="C82" s="102">
        <v>45077.814060000004</v>
      </c>
      <c r="D82" s="102">
        <v>57969.288820000002</v>
      </c>
      <c r="E82" s="102">
        <v>60761.324460000003</v>
      </c>
      <c r="F82" s="102">
        <v>14525.541569999999</v>
      </c>
      <c r="G82" s="102">
        <v>64841.189619999997</v>
      </c>
      <c r="H82" s="102">
        <v>81456.244269999996</v>
      </c>
      <c r="I82" s="102">
        <v>84129.459199999998</v>
      </c>
      <c r="J82" s="102">
        <v>82957.20925</v>
      </c>
      <c r="K82" s="102">
        <v>17728.79639</v>
      </c>
      <c r="L82" s="102">
        <v>12632.153249999888</v>
      </c>
      <c r="M82" s="102">
        <v>15979.742550000232</v>
      </c>
      <c r="N82" s="102">
        <v>2512.6918199999946</v>
      </c>
    </row>
    <row r="83" spans="1:14" ht="15" customHeight="1" thickBot="1" x14ac:dyDescent="0.3">
      <c r="A83" s="107" t="s">
        <v>668</v>
      </c>
      <c r="B83" s="102">
        <v>-22014.191999999999</v>
      </c>
      <c r="C83" s="102">
        <v>-17158.514999999999</v>
      </c>
      <c r="D83" s="102">
        <v>-27045.847000000002</v>
      </c>
      <c r="E83" s="102">
        <v>-31934.725999999999</v>
      </c>
      <c r="F83" s="102">
        <v>-5843.1096900000002</v>
      </c>
      <c r="G83" s="102">
        <v>-28366.448629999999</v>
      </c>
      <c r="H83" s="102">
        <v>-49892.330700000006</v>
      </c>
      <c r="I83" s="102">
        <v>-45888.240539999999</v>
      </c>
      <c r="J83" s="102">
        <v>-43853.927640000002</v>
      </c>
      <c r="K83" s="102">
        <v>-10241.59655</v>
      </c>
      <c r="L83" s="102">
        <v>3350.56212</v>
      </c>
      <c r="M83" s="102">
        <v>-6561.1054800000002</v>
      </c>
      <c r="N83" s="102">
        <v>-926.23815000000002</v>
      </c>
    </row>
    <row r="84" spans="1:14" ht="15" customHeight="1" thickTop="1" thickBot="1" x14ac:dyDescent="0.3">
      <c r="A84" s="658" t="s">
        <v>669</v>
      </c>
      <c r="B84" s="659">
        <v>36282.977140000003</v>
      </c>
      <c r="C84" s="659">
        <v>27919.299059999998</v>
      </c>
      <c r="D84" s="659">
        <v>30923.44182</v>
      </c>
      <c r="E84" s="659">
        <v>28826.598460000001</v>
      </c>
      <c r="F84" s="659">
        <v>8682.4318800000001</v>
      </c>
      <c r="G84" s="659">
        <v>36474.740990000006</v>
      </c>
      <c r="H84" s="659">
        <v>31563.913570000001</v>
      </c>
      <c r="I84" s="659">
        <v>38241.218659999999</v>
      </c>
      <c r="J84" s="659">
        <v>39103.281609999998</v>
      </c>
      <c r="K84" s="659">
        <v>7487.1998400000002</v>
      </c>
      <c r="L84" s="659">
        <v>9281.5911299998879</v>
      </c>
      <c r="M84" s="659">
        <v>9418.6370700002317</v>
      </c>
      <c r="N84" s="659">
        <v>1586.4536699999944</v>
      </c>
    </row>
    <row r="85" spans="1:14" ht="3.75" customHeight="1" thickTop="1" thickBot="1" x14ac:dyDescent="0.3">
      <c r="A85" s="111"/>
      <c r="B85" s="112"/>
      <c r="C85" s="112"/>
      <c r="D85" s="112"/>
      <c r="E85" s="112"/>
      <c r="F85" s="112"/>
      <c r="G85" s="112"/>
      <c r="H85" s="112"/>
      <c r="I85" s="112"/>
      <c r="J85" s="112"/>
      <c r="K85" s="112"/>
      <c r="L85" s="112"/>
      <c r="M85" s="112"/>
      <c r="N85" s="112"/>
    </row>
    <row r="86" spans="1:14" ht="15" customHeight="1" thickTop="1" x14ac:dyDescent="0.25">
      <c r="A86" s="113"/>
      <c r="B86" s="97"/>
      <c r="C86" s="97"/>
      <c r="D86" s="97"/>
      <c r="E86" s="97"/>
      <c r="F86" s="97"/>
      <c r="G86" s="97"/>
      <c r="H86" s="97"/>
      <c r="I86" s="97"/>
      <c r="J86" s="97"/>
      <c r="K86" s="97"/>
      <c r="L86" s="97"/>
      <c r="M86" s="97"/>
      <c r="N86" s="97"/>
    </row>
    <row r="87" spans="1:14" ht="15" customHeight="1" x14ac:dyDescent="0.25">
      <c r="A87" s="113"/>
      <c r="B87" s="97"/>
      <c r="C87" s="97"/>
      <c r="D87" s="97"/>
      <c r="E87" s="97"/>
      <c r="F87" s="97"/>
      <c r="G87" s="97"/>
      <c r="H87" s="97"/>
      <c r="I87" s="97"/>
      <c r="J87" s="97"/>
      <c r="K87" s="97"/>
      <c r="L87" s="97"/>
      <c r="M87" s="97"/>
      <c r="N87" s="97"/>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A0434-9ADF-4EF6-B9A9-B0A8BE7F4610}">
  <sheetPr codeName="Sheet34">
    <pageSetUpPr fitToPage="1"/>
  </sheetPr>
  <dimension ref="A1:G37"/>
  <sheetViews>
    <sheetView zoomScaleNormal="100" workbookViewId="0">
      <selection activeCell="A8" sqref="A8"/>
    </sheetView>
  </sheetViews>
  <sheetFormatPr defaultColWidth="11.42578125" defaultRowHeight="12.75" x14ac:dyDescent="0.2"/>
  <cols>
    <col min="1" max="1" width="89.140625" style="181" customWidth="1"/>
    <col min="2" max="3" width="20.140625" style="115" customWidth="1"/>
    <col min="4" max="4" width="26.140625" style="115" customWidth="1"/>
    <col min="5" max="6" width="11.42578125" style="115" customWidth="1"/>
    <col min="7" max="7" width="12.7109375" style="115" bestFit="1" customWidth="1"/>
    <col min="8" max="256" width="11.42578125" style="115"/>
    <col min="257" max="257" width="89.140625" style="115" customWidth="1"/>
    <col min="258" max="259" width="20.140625" style="115" customWidth="1"/>
    <col min="260" max="260" width="26.140625" style="115" customWidth="1"/>
    <col min="261" max="262" width="11.42578125" style="115"/>
    <col min="263" max="263" width="12.7109375" style="115" bestFit="1" customWidth="1"/>
    <col min="264" max="512" width="11.42578125" style="115"/>
    <col min="513" max="513" width="89.140625" style="115" customWidth="1"/>
    <col min="514" max="515" width="20.140625" style="115" customWidth="1"/>
    <col min="516" max="516" width="26.140625" style="115" customWidth="1"/>
    <col min="517" max="518" width="11.42578125" style="115"/>
    <col min="519" max="519" width="12.7109375" style="115" bestFit="1" customWidth="1"/>
    <col min="520" max="768" width="11.42578125" style="115"/>
    <col min="769" max="769" width="89.140625" style="115" customWidth="1"/>
    <col min="770" max="771" width="20.140625" style="115" customWidth="1"/>
    <col min="772" max="772" width="26.140625" style="115" customWidth="1"/>
    <col min="773" max="774" width="11.42578125" style="115"/>
    <col min="775" max="775" width="12.7109375" style="115" bestFit="1" customWidth="1"/>
    <col min="776" max="1024" width="11.42578125" style="115"/>
    <col min="1025" max="1025" width="89.140625" style="115" customWidth="1"/>
    <col min="1026" max="1027" width="20.140625" style="115" customWidth="1"/>
    <col min="1028" max="1028" width="26.140625" style="115" customWidth="1"/>
    <col min="1029" max="1030" width="11.42578125" style="115"/>
    <col min="1031" max="1031" width="12.7109375" style="115" bestFit="1" customWidth="1"/>
    <col min="1032" max="1280" width="11.42578125" style="115"/>
    <col min="1281" max="1281" width="89.140625" style="115" customWidth="1"/>
    <col min="1282" max="1283" width="20.140625" style="115" customWidth="1"/>
    <col min="1284" max="1284" width="26.140625" style="115" customWidth="1"/>
    <col min="1285" max="1286" width="11.42578125" style="115"/>
    <col min="1287" max="1287" width="12.7109375" style="115" bestFit="1" customWidth="1"/>
    <col min="1288" max="1536" width="11.42578125" style="115"/>
    <col min="1537" max="1537" width="89.140625" style="115" customWidth="1"/>
    <col min="1538" max="1539" width="20.140625" style="115" customWidth="1"/>
    <col min="1540" max="1540" width="26.140625" style="115" customWidth="1"/>
    <col min="1541" max="1542" width="11.42578125" style="115"/>
    <col min="1543" max="1543" width="12.7109375" style="115" bestFit="1" customWidth="1"/>
    <col min="1544" max="1792" width="11.42578125" style="115"/>
    <col min="1793" max="1793" width="89.140625" style="115" customWidth="1"/>
    <col min="1794" max="1795" width="20.140625" style="115" customWidth="1"/>
    <col min="1796" max="1796" width="26.140625" style="115" customWidth="1"/>
    <col min="1797" max="1798" width="11.42578125" style="115"/>
    <col min="1799" max="1799" width="12.7109375" style="115" bestFit="1" customWidth="1"/>
    <col min="1800" max="2048" width="11.42578125" style="115"/>
    <col min="2049" max="2049" width="89.140625" style="115" customWidth="1"/>
    <col min="2050" max="2051" width="20.140625" style="115" customWidth="1"/>
    <col min="2052" max="2052" width="26.140625" style="115" customWidth="1"/>
    <col min="2053" max="2054" width="11.42578125" style="115"/>
    <col min="2055" max="2055" width="12.7109375" style="115" bestFit="1" customWidth="1"/>
    <col min="2056" max="2304" width="11.42578125" style="115"/>
    <col min="2305" max="2305" width="89.140625" style="115" customWidth="1"/>
    <col min="2306" max="2307" width="20.140625" style="115" customWidth="1"/>
    <col min="2308" max="2308" width="26.140625" style="115" customWidth="1"/>
    <col min="2309" max="2310" width="11.42578125" style="115"/>
    <col min="2311" max="2311" width="12.7109375" style="115" bestFit="1" customWidth="1"/>
    <col min="2312" max="2560" width="11.42578125" style="115"/>
    <col min="2561" max="2561" width="89.140625" style="115" customWidth="1"/>
    <col min="2562" max="2563" width="20.140625" style="115" customWidth="1"/>
    <col min="2564" max="2564" width="26.140625" style="115" customWidth="1"/>
    <col min="2565" max="2566" width="11.42578125" style="115"/>
    <col min="2567" max="2567" width="12.7109375" style="115" bestFit="1" customWidth="1"/>
    <col min="2568" max="2816" width="11.42578125" style="115"/>
    <col min="2817" max="2817" width="89.140625" style="115" customWidth="1"/>
    <col min="2818" max="2819" width="20.140625" style="115" customWidth="1"/>
    <col min="2820" max="2820" width="26.140625" style="115" customWidth="1"/>
    <col min="2821" max="2822" width="11.42578125" style="115"/>
    <col min="2823" max="2823" width="12.7109375" style="115" bestFit="1" customWidth="1"/>
    <col min="2824" max="3072" width="11.42578125" style="115"/>
    <col min="3073" max="3073" width="89.140625" style="115" customWidth="1"/>
    <col min="3074" max="3075" width="20.140625" style="115" customWidth="1"/>
    <col min="3076" max="3076" width="26.140625" style="115" customWidth="1"/>
    <col min="3077" max="3078" width="11.42578125" style="115"/>
    <col min="3079" max="3079" width="12.7109375" style="115" bestFit="1" customWidth="1"/>
    <col min="3080" max="3328" width="11.42578125" style="115"/>
    <col min="3329" max="3329" width="89.140625" style="115" customWidth="1"/>
    <col min="3330" max="3331" width="20.140625" style="115" customWidth="1"/>
    <col min="3332" max="3332" width="26.140625" style="115" customWidth="1"/>
    <col min="3333" max="3334" width="11.42578125" style="115"/>
    <col min="3335" max="3335" width="12.7109375" style="115" bestFit="1" customWidth="1"/>
    <col min="3336" max="3584" width="11.42578125" style="115"/>
    <col min="3585" max="3585" width="89.140625" style="115" customWidth="1"/>
    <col min="3586" max="3587" width="20.140625" style="115" customWidth="1"/>
    <col min="3588" max="3588" width="26.140625" style="115" customWidth="1"/>
    <col min="3589" max="3590" width="11.42578125" style="115"/>
    <col min="3591" max="3591" width="12.7109375" style="115" bestFit="1" customWidth="1"/>
    <col min="3592" max="3840" width="11.42578125" style="115"/>
    <col min="3841" max="3841" width="89.140625" style="115" customWidth="1"/>
    <col min="3842" max="3843" width="20.140625" style="115" customWidth="1"/>
    <col min="3844" max="3844" width="26.140625" style="115" customWidth="1"/>
    <col min="3845" max="3846" width="11.42578125" style="115"/>
    <col min="3847" max="3847" width="12.7109375" style="115" bestFit="1" customWidth="1"/>
    <col min="3848" max="4096" width="11.42578125" style="115"/>
    <col min="4097" max="4097" width="89.140625" style="115" customWidth="1"/>
    <col min="4098" max="4099" width="20.140625" style="115" customWidth="1"/>
    <col min="4100" max="4100" width="26.140625" style="115" customWidth="1"/>
    <col min="4101" max="4102" width="11.42578125" style="115"/>
    <col min="4103" max="4103" width="12.7109375" style="115" bestFit="1" customWidth="1"/>
    <col min="4104" max="4352" width="11.42578125" style="115"/>
    <col min="4353" max="4353" width="89.140625" style="115" customWidth="1"/>
    <col min="4354" max="4355" width="20.140625" style="115" customWidth="1"/>
    <col min="4356" max="4356" width="26.140625" style="115" customWidth="1"/>
    <col min="4357" max="4358" width="11.42578125" style="115"/>
    <col min="4359" max="4359" width="12.7109375" style="115" bestFit="1" customWidth="1"/>
    <col min="4360" max="4608" width="11.42578125" style="115"/>
    <col min="4609" max="4609" width="89.140625" style="115" customWidth="1"/>
    <col min="4610" max="4611" width="20.140625" style="115" customWidth="1"/>
    <col min="4612" max="4612" width="26.140625" style="115" customWidth="1"/>
    <col min="4613" max="4614" width="11.42578125" style="115"/>
    <col min="4615" max="4615" width="12.7109375" style="115" bestFit="1" customWidth="1"/>
    <col min="4616" max="4864" width="11.42578125" style="115"/>
    <col min="4865" max="4865" width="89.140625" style="115" customWidth="1"/>
    <col min="4866" max="4867" width="20.140625" style="115" customWidth="1"/>
    <col min="4868" max="4868" width="26.140625" style="115" customWidth="1"/>
    <col min="4869" max="4870" width="11.42578125" style="115"/>
    <col min="4871" max="4871" width="12.7109375" style="115" bestFit="1" customWidth="1"/>
    <col min="4872" max="5120" width="11.42578125" style="115"/>
    <col min="5121" max="5121" width="89.140625" style="115" customWidth="1"/>
    <col min="5122" max="5123" width="20.140625" style="115" customWidth="1"/>
    <col min="5124" max="5124" width="26.140625" style="115" customWidth="1"/>
    <col min="5125" max="5126" width="11.42578125" style="115"/>
    <col min="5127" max="5127" width="12.7109375" style="115" bestFit="1" customWidth="1"/>
    <col min="5128" max="5376" width="11.42578125" style="115"/>
    <col min="5377" max="5377" width="89.140625" style="115" customWidth="1"/>
    <col min="5378" max="5379" width="20.140625" style="115" customWidth="1"/>
    <col min="5380" max="5380" width="26.140625" style="115" customWidth="1"/>
    <col min="5381" max="5382" width="11.42578125" style="115"/>
    <col min="5383" max="5383" width="12.7109375" style="115" bestFit="1" customWidth="1"/>
    <col min="5384" max="5632" width="11.42578125" style="115"/>
    <col min="5633" max="5633" width="89.140625" style="115" customWidth="1"/>
    <col min="5634" max="5635" width="20.140625" style="115" customWidth="1"/>
    <col min="5636" max="5636" width="26.140625" style="115" customWidth="1"/>
    <col min="5637" max="5638" width="11.42578125" style="115"/>
    <col min="5639" max="5639" width="12.7109375" style="115" bestFit="1" customWidth="1"/>
    <col min="5640" max="5888" width="11.42578125" style="115"/>
    <col min="5889" max="5889" width="89.140625" style="115" customWidth="1"/>
    <col min="5890" max="5891" width="20.140625" style="115" customWidth="1"/>
    <col min="5892" max="5892" width="26.140625" style="115" customWidth="1"/>
    <col min="5893" max="5894" width="11.42578125" style="115"/>
    <col min="5895" max="5895" width="12.7109375" style="115" bestFit="1" customWidth="1"/>
    <col min="5896" max="6144" width="11.42578125" style="115"/>
    <col min="6145" max="6145" width="89.140625" style="115" customWidth="1"/>
    <col min="6146" max="6147" width="20.140625" style="115" customWidth="1"/>
    <col min="6148" max="6148" width="26.140625" style="115" customWidth="1"/>
    <col min="6149" max="6150" width="11.42578125" style="115"/>
    <col min="6151" max="6151" width="12.7109375" style="115" bestFit="1" customWidth="1"/>
    <col min="6152" max="6400" width="11.42578125" style="115"/>
    <col min="6401" max="6401" width="89.140625" style="115" customWidth="1"/>
    <col min="6402" max="6403" width="20.140625" style="115" customWidth="1"/>
    <col min="6404" max="6404" width="26.140625" style="115" customWidth="1"/>
    <col min="6405" max="6406" width="11.42578125" style="115"/>
    <col min="6407" max="6407" width="12.7109375" style="115" bestFit="1" customWidth="1"/>
    <col min="6408" max="6656" width="11.42578125" style="115"/>
    <col min="6657" max="6657" width="89.140625" style="115" customWidth="1"/>
    <col min="6658" max="6659" width="20.140625" style="115" customWidth="1"/>
    <col min="6660" max="6660" width="26.140625" style="115" customWidth="1"/>
    <col min="6661" max="6662" width="11.42578125" style="115"/>
    <col min="6663" max="6663" width="12.7109375" style="115" bestFit="1" customWidth="1"/>
    <col min="6664" max="6912" width="11.42578125" style="115"/>
    <col min="6913" max="6913" width="89.140625" style="115" customWidth="1"/>
    <col min="6914" max="6915" width="20.140625" style="115" customWidth="1"/>
    <col min="6916" max="6916" width="26.140625" style="115" customWidth="1"/>
    <col min="6917" max="6918" width="11.42578125" style="115"/>
    <col min="6919" max="6919" width="12.7109375" style="115" bestFit="1" customWidth="1"/>
    <col min="6920" max="7168" width="11.42578125" style="115"/>
    <col min="7169" max="7169" width="89.140625" style="115" customWidth="1"/>
    <col min="7170" max="7171" width="20.140625" style="115" customWidth="1"/>
    <col min="7172" max="7172" width="26.140625" style="115" customWidth="1"/>
    <col min="7173" max="7174" width="11.42578125" style="115"/>
    <col min="7175" max="7175" width="12.7109375" style="115" bestFit="1" customWidth="1"/>
    <col min="7176" max="7424" width="11.42578125" style="115"/>
    <col min="7425" max="7425" width="89.140625" style="115" customWidth="1"/>
    <col min="7426" max="7427" width="20.140625" style="115" customWidth="1"/>
    <col min="7428" max="7428" width="26.140625" style="115" customWidth="1"/>
    <col min="7429" max="7430" width="11.42578125" style="115"/>
    <col min="7431" max="7431" width="12.7109375" style="115" bestFit="1" customWidth="1"/>
    <col min="7432" max="7680" width="11.42578125" style="115"/>
    <col min="7681" max="7681" width="89.140625" style="115" customWidth="1"/>
    <col min="7682" max="7683" width="20.140625" style="115" customWidth="1"/>
    <col min="7684" max="7684" width="26.140625" style="115" customWidth="1"/>
    <col min="7685" max="7686" width="11.42578125" style="115"/>
    <col min="7687" max="7687" width="12.7109375" style="115" bestFit="1" customWidth="1"/>
    <col min="7688" max="7936" width="11.42578125" style="115"/>
    <col min="7937" max="7937" width="89.140625" style="115" customWidth="1"/>
    <col min="7938" max="7939" width="20.140625" style="115" customWidth="1"/>
    <col min="7940" max="7940" width="26.140625" style="115" customWidth="1"/>
    <col min="7941" max="7942" width="11.42578125" style="115"/>
    <col min="7943" max="7943" width="12.7109375" style="115" bestFit="1" customWidth="1"/>
    <col min="7944" max="8192" width="11.42578125" style="115"/>
    <col min="8193" max="8193" width="89.140625" style="115" customWidth="1"/>
    <col min="8194" max="8195" width="20.140625" style="115" customWidth="1"/>
    <col min="8196" max="8196" width="26.140625" style="115" customWidth="1"/>
    <col min="8197" max="8198" width="11.42578125" style="115"/>
    <col min="8199" max="8199" width="12.7109375" style="115" bestFit="1" customWidth="1"/>
    <col min="8200" max="8448" width="11.42578125" style="115"/>
    <col min="8449" max="8449" width="89.140625" style="115" customWidth="1"/>
    <col min="8450" max="8451" width="20.140625" style="115" customWidth="1"/>
    <col min="8452" max="8452" width="26.140625" style="115" customWidth="1"/>
    <col min="8453" max="8454" width="11.42578125" style="115"/>
    <col min="8455" max="8455" width="12.7109375" style="115" bestFit="1" customWidth="1"/>
    <col min="8456" max="8704" width="11.42578125" style="115"/>
    <col min="8705" max="8705" width="89.140625" style="115" customWidth="1"/>
    <col min="8706" max="8707" width="20.140625" style="115" customWidth="1"/>
    <col min="8708" max="8708" width="26.140625" style="115" customWidth="1"/>
    <col min="8709" max="8710" width="11.42578125" style="115"/>
    <col min="8711" max="8711" width="12.7109375" style="115" bestFit="1" customWidth="1"/>
    <col min="8712" max="8960" width="11.42578125" style="115"/>
    <col min="8961" max="8961" width="89.140625" style="115" customWidth="1"/>
    <col min="8962" max="8963" width="20.140625" style="115" customWidth="1"/>
    <col min="8964" max="8964" width="26.140625" style="115" customWidth="1"/>
    <col min="8965" max="8966" width="11.42578125" style="115"/>
    <col min="8967" max="8967" width="12.7109375" style="115" bestFit="1" customWidth="1"/>
    <col min="8968" max="9216" width="11.42578125" style="115"/>
    <col min="9217" max="9217" width="89.140625" style="115" customWidth="1"/>
    <col min="9218" max="9219" width="20.140625" style="115" customWidth="1"/>
    <col min="9220" max="9220" width="26.140625" style="115" customWidth="1"/>
    <col min="9221" max="9222" width="11.42578125" style="115"/>
    <col min="9223" max="9223" width="12.7109375" style="115" bestFit="1" customWidth="1"/>
    <col min="9224" max="9472" width="11.42578125" style="115"/>
    <col min="9473" max="9473" width="89.140625" style="115" customWidth="1"/>
    <col min="9474" max="9475" width="20.140625" style="115" customWidth="1"/>
    <col min="9476" max="9476" width="26.140625" style="115" customWidth="1"/>
    <col min="9477" max="9478" width="11.42578125" style="115"/>
    <col min="9479" max="9479" width="12.7109375" style="115" bestFit="1" customWidth="1"/>
    <col min="9480" max="9728" width="11.42578125" style="115"/>
    <col min="9729" max="9729" width="89.140625" style="115" customWidth="1"/>
    <col min="9730" max="9731" width="20.140625" style="115" customWidth="1"/>
    <col min="9732" max="9732" width="26.140625" style="115" customWidth="1"/>
    <col min="9733" max="9734" width="11.42578125" style="115"/>
    <col min="9735" max="9735" width="12.7109375" style="115" bestFit="1" customWidth="1"/>
    <col min="9736" max="9984" width="11.42578125" style="115"/>
    <col min="9985" max="9985" width="89.140625" style="115" customWidth="1"/>
    <col min="9986" max="9987" width="20.140625" style="115" customWidth="1"/>
    <col min="9988" max="9988" width="26.140625" style="115" customWidth="1"/>
    <col min="9989" max="9990" width="11.42578125" style="115"/>
    <col min="9991" max="9991" width="12.7109375" style="115" bestFit="1" customWidth="1"/>
    <col min="9992" max="10240" width="11.42578125" style="115"/>
    <col min="10241" max="10241" width="89.140625" style="115" customWidth="1"/>
    <col min="10242" max="10243" width="20.140625" style="115" customWidth="1"/>
    <col min="10244" max="10244" width="26.140625" style="115" customWidth="1"/>
    <col min="10245" max="10246" width="11.42578125" style="115"/>
    <col min="10247" max="10247" width="12.7109375" style="115" bestFit="1" customWidth="1"/>
    <col min="10248" max="10496" width="11.42578125" style="115"/>
    <col min="10497" max="10497" width="89.140625" style="115" customWidth="1"/>
    <col min="10498" max="10499" width="20.140625" style="115" customWidth="1"/>
    <col min="10500" max="10500" width="26.140625" style="115" customWidth="1"/>
    <col min="10501" max="10502" width="11.42578125" style="115"/>
    <col min="10503" max="10503" width="12.7109375" style="115" bestFit="1" customWidth="1"/>
    <col min="10504" max="10752" width="11.42578125" style="115"/>
    <col min="10753" max="10753" width="89.140625" style="115" customWidth="1"/>
    <col min="10754" max="10755" width="20.140625" style="115" customWidth="1"/>
    <col min="10756" max="10756" width="26.140625" style="115" customWidth="1"/>
    <col min="10757" max="10758" width="11.42578125" style="115"/>
    <col min="10759" max="10759" width="12.7109375" style="115" bestFit="1" customWidth="1"/>
    <col min="10760" max="11008" width="11.42578125" style="115"/>
    <col min="11009" max="11009" width="89.140625" style="115" customWidth="1"/>
    <col min="11010" max="11011" width="20.140625" style="115" customWidth="1"/>
    <col min="11012" max="11012" width="26.140625" style="115" customWidth="1"/>
    <col min="11013" max="11014" width="11.42578125" style="115"/>
    <col min="11015" max="11015" width="12.7109375" style="115" bestFit="1" customWidth="1"/>
    <col min="11016" max="11264" width="11.42578125" style="115"/>
    <col min="11265" max="11265" width="89.140625" style="115" customWidth="1"/>
    <col min="11266" max="11267" width="20.140625" style="115" customWidth="1"/>
    <col min="11268" max="11268" width="26.140625" style="115" customWidth="1"/>
    <col min="11269" max="11270" width="11.42578125" style="115"/>
    <col min="11271" max="11271" width="12.7109375" style="115" bestFit="1" customWidth="1"/>
    <col min="11272" max="11520" width="11.42578125" style="115"/>
    <col min="11521" max="11521" width="89.140625" style="115" customWidth="1"/>
    <col min="11522" max="11523" width="20.140625" style="115" customWidth="1"/>
    <col min="11524" max="11524" width="26.140625" style="115" customWidth="1"/>
    <col min="11525" max="11526" width="11.42578125" style="115"/>
    <col min="11527" max="11527" width="12.7109375" style="115" bestFit="1" customWidth="1"/>
    <col min="11528" max="11776" width="11.42578125" style="115"/>
    <col min="11777" max="11777" width="89.140625" style="115" customWidth="1"/>
    <col min="11778" max="11779" width="20.140625" style="115" customWidth="1"/>
    <col min="11780" max="11780" width="26.140625" style="115" customWidth="1"/>
    <col min="11781" max="11782" width="11.42578125" style="115"/>
    <col min="11783" max="11783" width="12.7109375" style="115" bestFit="1" customWidth="1"/>
    <col min="11784" max="12032" width="11.42578125" style="115"/>
    <col min="12033" max="12033" width="89.140625" style="115" customWidth="1"/>
    <col min="12034" max="12035" width="20.140625" style="115" customWidth="1"/>
    <col min="12036" max="12036" width="26.140625" style="115" customWidth="1"/>
    <col min="12037" max="12038" width="11.42578125" style="115"/>
    <col min="12039" max="12039" width="12.7109375" style="115" bestFit="1" customWidth="1"/>
    <col min="12040" max="12288" width="11.42578125" style="115"/>
    <col min="12289" max="12289" width="89.140625" style="115" customWidth="1"/>
    <col min="12290" max="12291" width="20.140625" style="115" customWidth="1"/>
    <col min="12292" max="12292" width="26.140625" style="115" customWidth="1"/>
    <col min="12293" max="12294" width="11.42578125" style="115"/>
    <col min="12295" max="12295" width="12.7109375" style="115" bestFit="1" customWidth="1"/>
    <col min="12296" max="12544" width="11.42578125" style="115"/>
    <col min="12545" max="12545" width="89.140625" style="115" customWidth="1"/>
    <col min="12546" max="12547" width="20.140625" style="115" customWidth="1"/>
    <col min="12548" max="12548" width="26.140625" style="115" customWidth="1"/>
    <col min="12549" max="12550" width="11.42578125" style="115"/>
    <col min="12551" max="12551" width="12.7109375" style="115" bestFit="1" customWidth="1"/>
    <col min="12552" max="12800" width="11.42578125" style="115"/>
    <col min="12801" max="12801" width="89.140625" style="115" customWidth="1"/>
    <col min="12802" max="12803" width="20.140625" style="115" customWidth="1"/>
    <col min="12804" max="12804" width="26.140625" style="115" customWidth="1"/>
    <col min="12805" max="12806" width="11.42578125" style="115"/>
    <col min="12807" max="12807" width="12.7109375" style="115" bestFit="1" customWidth="1"/>
    <col min="12808" max="13056" width="11.42578125" style="115"/>
    <col min="13057" max="13057" width="89.140625" style="115" customWidth="1"/>
    <col min="13058" max="13059" width="20.140625" style="115" customWidth="1"/>
    <col min="13060" max="13060" width="26.140625" style="115" customWidth="1"/>
    <col min="13061" max="13062" width="11.42578125" style="115"/>
    <col min="13063" max="13063" width="12.7109375" style="115" bestFit="1" customWidth="1"/>
    <col min="13064" max="13312" width="11.42578125" style="115"/>
    <col min="13313" max="13313" width="89.140625" style="115" customWidth="1"/>
    <col min="13314" max="13315" width="20.140625" style="115" customWidth="1"/>
    <col min="13316" max="13316" width="26.140625" style="115" customWidth="1"/>
    <col min="13317" max="13318" width="11.42578125" style="115"/>
    <col min="13319" max="13319" width="12.7109375" style="115" bestFit="1" customWidth="1"/>
    <col min="13320" max="13568" width="11.42578125" style="115"/>
    <col min="13569" max="13569" width="89.140625" style="115" customWidth="1"/>
    <col min="13570" max="13571" width="20.140625" style="115" customWidth="1"/>
    <col min="13572" max="13572" width="26.140625" style="115" customWidth="1"/>
    <col min="13573" max="13574" width="11.42578125" style="115"/>
    <col min="13575" max="13575" width="12.7109375" style="115" bestFit="1" customWidth="1"/>
    <col min="13576" max="13824" width="11.42578125" style="115"/>
    <col min="13825" max="13825" width="89.140625" style="115" customWidth="1"/>
    <col min="13826" max="13827" width="20.140625" style="115" customWidth="1"/>
    <col min="13828" max="13828" width="26.140625" style="115" customWidth="1"/>
    <col min="13829" max="13830" width="11.42578125" style="115"/>
    <col min="13831" max="13831" width="12.7109375" style="115" bestFit="1" customWidth="1"/>
    <col min="13832" max="14080" width="11.42578125" style="115"/>
    <col min="14081" max="14081" width="89.140625" style="115" customWidth="1"/>
    <col min="14082" max="14083" width="20.140625" style="115" customWidth="1"/>
    <col min="14084" max="14084" width="26.140625" style="115" customWidth="1"/>
    <col min="14085" max="14086" width="11.42578125" style="115"/>
    <col min="14087" max="14087" width="12.7109375" style="115" bestFit="1" customWidth="1"/>
    <col min="14088" max="14336" width="11.42578125" style="115"/>
    <col min="14337" max="14337" width="89.140625" style="115" customWidth="1"/>
    <col min="14338" max="14339" width="20.140625" style="115" customWidth="1"/>
    <col min="14340" max="14340" width="26.140625" style="115" customWidth="1"/>
    <col min="14341" max="14342" width="11.42578125" style="115"/>
    <col min="14343" max="14343" width="12.7109375" style="115" bestFit="1" customWidth="1"/>
    <col min="14344" max="14592" width="11.42578125" style="115"/>
    <col min="14593" max="14593" width="89.140625" style="115" customWidth="1"/>
    <col min="14594" max="14595" width="20.140625" style="115" customWidth="1"/>
    <col min="14596" max="14596" width="26.140625" style="115" customWidth="1"/>
    <col min="14597" max="14598" width="11.42578125" style="115"/>
    <col min="14599" max="14599" width="12.7109375" style="115" bestFit="1" customWidth="1"/>
    <col min="14600" max="14848" width="11.42578125" style="115"/>
    <col min="14849" max="14849" width="89.140625" style="115" customWidth="1"/>
    <col min="14850" max="14851" width="20.140625" style="115" customWidth="1"/>
    <col min="14852" max="14852" width="26.140625" style="115" customWidth="1"/>
    <col min="14853" max="14854" width="11.42578125" style="115"/>
    <col min="14855" max="14855" width="12.7109375" style="115" bestFit="1" customWidth="1"/>
    <col min="14856" max="15104" width="11.42578125" style="115"/>
    <col min="15105" max="15105" width="89.140625" style="115" customWidth="1"/>
    <col min="15106" max="15107" width="20.140625" style="115" customWidth="1"/>
    <col min="15108" max="15108" width="26.140625" style="115" customWidth="1"/>
    <col min="15109" max="15110" width="11.42578125" style="115"/>
    <col min="15111" max="15111" width="12.7109375" style="115" bestFit="1" customWidth="1"/>
    <col min="15112" max="15360" width="11.42578125" style="115"/>
    <col min="15361" max="15361" width="89.140625" style="115" customWidth="1"/>
    <col min="15362" max="15363" width="20.140625" style="115" customWidth="1"/>
    <col min="15364" max="15364" width="26.140625" style="115" customWidth="1"/>
    <col min="15365" max="15366" width="11.42578125" style="115"/>
    <col min="15367" max="15367" width="12.7109375" style="115" bestFit="1" customWidth="1"/>
    <col min="15368" max="15616" width="11.42578125" style="115"/>
    <col min="15617" max="15617" width="89.140625" style="115" customWidth="1"/>
    <col min="15618" max="15619" width="20.140625" style="115" customWidth="1"/>
    <col min="15620" max="15620" width="26.140625" style="115" customWidth="1"/>
    <col min="15621" max="15622" width="11.42578125" style="115"/>
    <col min="15623" max="15623" width="12.7109375" style="115" bestFit="1" customWidth="1"/>
    <col min="15624" max="15872" width="11.42578125" style="115"/>
    <col min="15873" max="15873" width="89.140625" style="115" customWidth="1"/>
    <col min="15874" max="15875" width="20.140625" style="115" customWidth="1"/>
    <col min="15876" max="15876" width="26.140625" style="115" customWidth="1"/>
    <col min="15877" max="15878" width="11.42578125" style="115"/>
    <col min="15879" max="15879" width="12.7109375" style="115" bestFit="1" customWidth="1"/>
    <col min="15880" max="16128" width="11.42578125" style="115"/>
    <col min="16129" max="16129" width="89.140625" style="115" customWidth="1"/>
    <col min="16130" max="16131" width="20.140625" style="115" customWidth="1"/>
    <col min="16132" max="16132" width="26.140625" style="115" customWidth="1"/>
    <col min="16133" max="16134" width="11.42578125" style="115"/>
    <col min="16135" max="16135" width="12.7109375" style="115" bestFit="1" customWidth="1"/>
    <col min="16136" max="16384" width="11.42578125" style="115"/>
  </cols>
  <sheetData>
    <row r="1" spans="1:7" ht="18" x14ac:dyDescent="0.25">
      <c r="A1" s="755" t="s">
        <v>377</v>
      </c>
      <c r="B1" s="766"/>
      <c r="C1" s="766"/>
      <c r="D1" s="766"/>
    </row>
    <row r="2" spans="1:7" ht="18" x14ac:dyDescent="0.2">
      <c r="A2" s="756" t="s">
        <v>817</v>
      </c>
      <c r="B2" s="767"/>
      <c r="C2" s="767"/>
      <c r="D2" s="767"/>
    </row>
    <row r="3" spans="1:7" ht="18" x14ac:dyDescent="0.2">
      <c r="A3" s="756" t="s">
        <v>2</v>
      </c>
      <c r="B3" s="767"/>
      <c r="C3" s="767"/>
      <c r="D3" s="767"/>
    </row>
    <row r="4" spans="1:7" s="119" customFormat="1" ht="30" customHeight="1" x14ac:dyDescent="0.25">
      <c r="A4" s="757" t="s">
        <v>818</v>
      </c>
      <c r="B4" s="768"/>
      <c r="C4" s="768"/>
      <c r="D4" s="768"/>
    </row>
    <row r="5" spans="1:7" ht="3.75" customHeight="1" x14ac:dyDescent="0.2">
      <c r="A5" s="97"/>
      <c r="B5" s="97"/>
      <c r="C5" s="97"/>
      <c r="D5" s="97"/>
    </row>
    <row r="6" spans="1:7" s="126" customFormat="1" ht="30" customHeight="1" x14ac:dyDescent="0.2">
      <c r="A6" s="328"/>
      <c r="B6" s="163" t="s">
        <v>379</v>
      </c>
      <c r="C6" s="163" t="s">
        <v>378</v>
      </c>
      <c r="D6" s="163" t="s">
        <v>472</v>
      </c>
    </row>
    <row r="7" spans="1:7" s="167" customFormat="1" ht="15" customHeight="1" x14ac:dyDescent="0.25">
      <c r="A7" s="329" t="s">
        <v>819</v>
      </c>
      <c r="B7" s="330">
        <v>0.1284218013358954</v>
      </c>
      <c r="C7" s="330">
        <v>0.11983961470260572</v>
      </c>
      <c r="D7" s="330">
        <v>0.12775832331903827</v>
      </c>
    </row>
    <row r="8" spans="1:7" s="119" customFormat="1" ht="15" customHeight="1" x14ac:dyDescent="0.25">
      <c r="A8" s="97" t="s">
        <v>820</v>
      </c>
      <c r="B8" s="331">
        <v>879822223.18000007</v>
      </c>
      <c r="C8" s="331">
        <v>146061824.27000001</v>
      </c>
      <c r="D8" s="331">
        <v>1025884047.45</v>
      </c>
      <c r="G8" s="167"/>
    </row>
    <row r="9" spans="1:7" s="119" customFormat="1" ht="15" customHeight="1" x14ac:dyDescent="0.25">
      <c r="A9" s="97" t="s">
        <v>821</v>
      </c>
      <c r="B9" s="331">
        <v>0</v>
      </c>
      <c r="C9" s="331">
        <v>0</v>
      </c>
      <c r="D9" s="331">
        <v>0</v>
      </c>
      <c r="G9" s="167"/>
    </row>
    <row r="10" spans="1:7" s="119" customFormat="1" ht="15" customHeight="1" x14ac:dyDescent="0.25">
      <c r="A10" s="97" t="s">
        <v>822</v>
      </c>
      <c r="B10" s="331">
        <v>290323694.44</v>
      </c>
      <c r="C10" s="331">
        <v>22642005.079999998</v>
      </c>
      <c r="D10" s="331">
        <v>312965699.51999998</v>
      </c>
      <c r="G10" s="167"/>
    </row>
    <row r="11" spans="1:7" s="119" customFormat="1" ht="15" customHeight="1" x14ac:dyDescent="0.25">
      <c r="A11" s="97" t="s">
        <v>823</v>
      </c>
      <c r="B11" s="331">
        <v>74994329.50999999</v>
      </c>
      <c r="C11" s="331">
        <v>34007338.230000004</v>
      </c>
      <c r="D11" s="331">
        <v>109001667.73999999</v>
      </c>
      <c r="G11" s="167"/>
    </row>
    <row r="12" spans="1:7" s="119" customFormat="1" ht="15" customHeight="1" x14ac:dyDescent="0.25">
      <c r="A12" s="97" t="s">
        <v>824</v>
      </c>
      <c r="B12" s="331">
        <v>696676247.19000006</v>
      </c>
      <c r="C12" s="331">
        <v>174520225.20999998</v>
      </c>
      <c r="D12" s="331">
        <v>871196472.4000001</v>
      </c>
      <c r="G12" s="167"/>
    </row>
    <row r="13" spans="1:7" s="119" customFormat="1" ht="15" customHeight="1" x14ac:dyDescent="0.25">
      <c r="A13" s="97" t="s">
        <v>825</v>
      </c>
      <c r="B13" s="331">
        <v>3832899393.0599995</v>
      </c>
      <c r="C13" s="331">
        <v>220507222.65000001</v>
      </c>
      <c r="D13" s="331">
        <v>4053406615.7099996</v>
      </c>
      <c r="G13" s="167"/>
    </row>
    <row r="14" spans="1:7" s="119" customFormat="1" ht="15" customHeight="1" x14ac:dyDescent="0.25">
      <c r="A14" s="332" t="s">
        <v>826</v>
      </c>
      <c r="B14" s="333">
        <v>5774715887.3799992</v>
      </c>
      <c r="C14" s="333">
        <v>597738615.44000006</v>
      </c>
      <c r="D14" s="333">
        <v>6372454502.8199997</v>
      </c>
      <c r="G14" s="167"/>
    </row>
    <row r="15" spans="1:7" s="171" customFormat="1" ht="15" customHeight="1" x14ac:dyDescent="0.25">
      <c r="A15" s="97" t="s">
        <v>827</v>
      </c>
      <c r="B15" s="331">
        <v>4450968482.095499</v>
      </c>
      <c r="C15" s="331">
        <v>372929461.68849999</v>
      </c>
      <c r="D15" s="331">
        <v>4823897943.7839994</v>
      </c>
      <c r="G15" s="167"/>
    </row>
    <row r="16" spans="1:7" s="173" customFormat="1" ht="15" customHeight="1" x14ac:dyDescent="0.25">
      <c r="A16" s="280" t="s">
        <v>828</v>
      </c>
      <c r="B16" s="331">
        <v>0.77076839257539864</v>
      </c>
      <c r="C16" s="331">
        <v>0.623900567999917</v>
      </c>
      <c r="D16" s="331">
        <v>0.75699213570678014</v>
      </c>
      <c r="G16" s="167"/>
    </row>
    <row r="17" spans="1:7" s="119" customFormat="1" ht="15" customHeight="1" x14ac:dyDescent="0.25">
      <c r="A17" s="332" t="s">
        <v>829</v>
      </c>
      <c r="B17" s="333">
        <v>445096848.2095499</v>
      </c>
      <c r="C17" s="333">
        <v>37292946.168849997</v>
      </c>
      <c r="D17" s="333">
        <v>482389794.37839997</v>
      </c>
      <c r="G17" s="167"/>
    </row>
    <row r="18" spans="1:7" s="119" customFormat="1" ht="15" customHeight="1" x14ac:dyDescent="0.25">
      <c r="A18" s="97" t="s">
        <v>830</v>
      </c>
      <c r="B18" s="331">
        <v>473044296.02000004</v>
      </c>
      <c r="C18" s="331">
        <v>65498702</v>
      </c>
      <c r="D18" s="331">
        <v>538542998.01999998</v>
      </c>
      <c r="G18" s="167"/>
    </row>
    <row r="19" spans="1:7" s="119" customFormat="1" ht="15" customHeight="1" x14ac:dyDescent="0.25">
      <c r="A19" s="97" t="s">
        <v>831</v>
      </c>
      <c r="B19" s="331">
        <v>0</v>
      </c>
      <c r="C19" s="331">
        <v>0</v>
      </c>
      <c r="D19" s="331">
        <v>0</v>
      </c>
      <c r="G19" s="167"/>
    </row>
    <row r="20" spans="1:7" s="119" customFormat="1" ht="15" customHeight="1" x14ac:dyDescent="0.25">
      <c r="A20" s="280" t="s">
        <v>832</v>
      </c>
      <c r="B20" s="331">
        <v>0</v>
      </c>
      <c r="C20" s="331">
        <v>0</v>
      </c>
      <c r="D20" s="331">
        <v>0</v>
      </c>
      <c r="G20" s="167"/>
    </row>
    <row r="21" spans="1:7" s="119" customFormat="1" ht="15" customHeight="1" x14ac:dyDescent="0.25">
      <c r="A21" s="97" t="s">
        <v>833</v>
      </c>
      <c r="B21" s="331">
        <v>312219</v>
      </c>
      <c r="C21" s="331">
        <v>22166588</v>
      </c>
      <c r="D21" s="331">
        <v>22478807</v>
      </c>
      <c r="G21" s="167"/>
    </row>
    <row r="22" spans="1:7" s="119" customFormat="1" ht="15" customHeight="1" x14ac:dyDescent="0.25">
      <c r="A22" s="332" t="s">
        <v>834</v>
      </c>
      <c r="B22" s="333">
        <v>472732077.02000004</v>
      </c>
      <c r="C22" s="333">
        <v>43332114</v>
      </c>
      <c r="D22" s="333">
        <v>516064191.02000004</v>
      </c>
      <c r="G22" s="167"/>
    </row>
    <row r="23" spans="1:7" s="119" customFormat="1" ht="15" customHeight="1" x14ac:dyDescent="0.25">
      <c r="A23" s="97" t="s">
        <v>835</v>
      </c>
      <c r="B23" s="331">
        <v>63907126.82</v>
      </c>
      <c r="C23" s="331">
        <v>0</v>
      </c>
      <c r="D23" s="331">
        <v>63907126.82</v>
      </c>
      <c r="G23" s="167"/>
    </row>
    <row r="24" spans="1:7" s="119" customFormat="1" ht="15" customHeight="1" x14ac:dyDescent="0.25">
      <c r="A24" s="97" t="s">
        <v>836</v>
      </c>
      <c r="B24" s="331">
        <v>0</v>
      </c>
      <c r="C24" s="331">
        <v>0</v>
      </c>
      <c r="D24" s="331">
        <v>0</v>
      </c>
      <c r="G24" s="167"/>
    </row>
    <row r="25" spans="1:7" s="174" customFormat="1" ht="15" customHeight="1" x14ac:dyDescent="0.25">
      <c r="A25" s="97" t="s">
        <v>837</v>
      </c>
      <c r="B25" s="331">
        <v>0</v>
      </c>
      <c r="C25" s="331">
        <v>0</v>
      </c>
      <c r="D25" s="331">
        <v>0</v>
      </c>
      <c r="G25" s="167"/>
    </row>
    <row r="26" spans="1:7" s="119" customFormat="1" ht="15" customHeight="1" x14ac:dyDescent="0.25">
      <c r="A26" s="97" t="s">
        <v>838</v>
      </c>
      <c r="B26" s="331">
        <v>63907126.82</v>
      </c>
      <c r="C26" s="331">
        <v>0</v>
      </c>
      <c r="D26" s="331">
        <v>63907126.82</v>
      </c>
      <c r="G26" s="167"/>
    </row>
    <row r="27" spans="1:7" s="97" customFormat="1" ht="15" customHeight="1" x14ac:dyDescent="0.25">
      <c r="A27" s="280" t="s">
        <v>839</v>
      </c>
      <c r="B27" s="331">
        <v>35524330</v>
      </c>
      <c r="C27" s="331">
        <v>1359609</v>
      </c>
      <c r="D27" s="331">
        <v>36883939</v>
      </c>
      <c r="G27" s="167"/>
    </row>
    <row r="28" spans="1:7" s="175" customFormat="1" ht="15" customHeight="1" x14ac:dyDescent="0.25">
      <c r="A28" s="280" t="s">
        <v>840</v>
      </c>
      <c r="B28" s="331">
        <v>0</v>
      </c>
      <c r="C28" s="331">
        <v>0</v>
      </c>
      <c r="D28" s="331">
        <v>0</v>
      </c>
      <c r="G28" s="167"/>
    </row>
    <row r="29" spans="1:7" s="119" customFormat="1" ht="15" customHeight="1" x14ac:dyDescent="0.25">
      <c r="A29" s="334" t="s">
        <v>841</v>
      </c>
      <c r="B29" s="333">
        <v>99431456.819999993</v>
      </c>
      <c r="C29" s="333">
        <v>1359609</v>
      </c>
      <c r="D29" s="333">
        <v>100791065.81999999</v>
      </c>
      <c r="G29" s="167"/>
    </row>
    <row r="30" spans="1:7" s="119" customFormat="1" ht="15" customHeight="1" x14ac:dyDescent="0.25">
      <c r="A30" s="280" t="s">
        <v>842</v>
      </c>
      <c r="B30" s="331">
        <v>0</v>
      </c>
      <c r="C30" s="331">
        <v>0</v>
      </c>
      <c r="D30" s="331">
        <v>0</v>
      </c>
      <c r="G30" s="167"/>
    </row>
    <row r="31" spans="1:7" s="119" customFormat="1" ht="15" customHeight="1" x14ac:dyDescent="0.25">
      <c r="A31" s="280" t="s">
        <v>843</v>
      </c>
      <c r="B31" s="331">
        <v>562143.68000000005</v>
      </c>
      <c r="C31" s="331">
        <v>0</v>
      </c>
      <c r="D31" s="331">
        <v>562143.68000000005</v>
      </c>
      <c r="G31" s="167"/>
    </row>
    <row r="32" spans="1:7" s="119" customFormat="1" ht="15" customHeight="1" x14ac:dyDescent="0.25">
      <c r="A32" s="332" t="s">
        <v>844</v>
      </c>
      <c r="B32" s="333">
        <v>571601390.16000009</v>
      </c>
      <c r="C32" s="333">
        <v>44691723</v>
      </c>
      <c r="D32" s="333">
        <v>616293113.16000009</v>
      </c>
      <c r="G32" s="167"/>
    </row>
    <row r="33" spans="1:7" s="119" customFormat="1" ht="15" customHeight="1" x14ac:dyDescent="0.25">
      <c r="A33" s="97" t="s">
        <v>845</v>
      </c>
      <c r="B33" s="331">
        <v>126504541.95045018</v>
      </c>
      <c r="C33" s="331">
        <v>7398776.8311500028</v>
      </c>
      <c r="D33" s="331">
        <v>133903318.78160012</v>
      </c>
      <c r="G33" s="167"/>
    </row>
    <row r="34" spans="1:7" s="179" customFormat="1" ht="15" customHeight="1" x14ac:dyDescent="0.25">
      <c r="A34" s="97" t="s">
        <v>846</v>
      </c>
      <c r="B34" s="335">
        <v>0.21588898966018574</v>
      </c>
      <c r="C34" s="335">
        <v>0.26050454129951522</v>
      </c>
      <c r="D34" s="335">
        <v>0.21912437527910544</v>
      </c>
      <c r="G34" s="167"/>
    </row>
    <row r="35" spans="1:7" ht="3.75" customHeight="1" thickBot="1" x14ac:dyDescent="0.25">
      <c r="A35" s="111"/>
      <c r="B35" s="111"/>
      <c r="C35" s="111"/>
      <c r="D35" s="111"/>
    </row>
    <row r="36" spans="1:7" ht="15" customHeight="1" thickTop="1" x14ac:dyDescent="0.2">
      <c r="A36" s="180" t="s">
        <v>847</v>
      </c>
      <c r="B36" s="97"/>
      <c r="C36" s="97"/>
      <c r="D36" s="97"/>
    </row>
    <row r="37" spans="1:7" ht="15" customHeight="1" x14ac:dyDescent="0.2">
      <c r="A37" s="140"/>
      <c r="B37" s="97"/>
      <c r="C37" s="97"/>
      <c r="D37" s="97"/>
    </row>
  </sheetData>
  <mergeCells count="4">
    <mergeCell ref="A1:D1"/>
    <mergeCell ref="A2:D2"/>
    <mergeCell ref="A3:D3"/>
    <mergeCell ref="A4:D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003D5-B439-44D2-BA91-75C0779AB62F}">
  <sheetPr codeName="Sheet4">
    <pageSetUpPr fitToPage="1"/>
  </sheetPr>
  <dimension ref="A1:L26"/>
  <sheetViews>
    <sheetView zoomScaleNormal="100" workbookViewId="0">
      <selection activeCell="A10" sqref="A10"/>
    </sheetView>
  </sheetViews>
  <sheetFormatPr defaultColWidth="11.42578125" defaultRowHeight="12.75" x14ac:dyDescent="0.2"/>
  <cols>
    <col min="1" max="1" width="38.28515625" style="181" customWidth="1"/>
    <col min="2" max="2" width="13.85546875" style="115" customWidth="1"/>
    <col min="3" max="3" width="13.7109375" style="115" customWidth="1"/>
    <col min="4" max="4" width="15.140625" style="115" customWidth="1"/>
    <col min="5" max="5" width="12.140625" style="115" customWidth="1"/>
    <col min="6" max="256" width="11.42578125" style="115"/>
    <col min="257" max="257" width="38.28515625" style="115" customWidth="1"/>
    <col min="258" max="258" width="13.85546875" style="115" customWidth="1"/>
    <col min="259" max="259" width="13.7109375" style="115" customWidth="1"/>
    <col min="260" max="260" width="15.140625" style="115" customWidth="1"/>
    <col min="261" max="261" width="12.140625" style="115" customWidth="1"/>
    <col min="262" max="512" width="11.42578125" style="115"/>
    <col min="513" max="513" width="38.28515625" style="115" customWidth="1"/>
    <col min="514" max="514" width="13.85546875" style="115" customWidth="1"/>
    <col min="515" max="515" width="13.7109375" style="115" customWidth="1"/>
    <col min="516" max="516" width="15.140625" style="115" customWidth="1"/>
    <col min="517" max="517" width="12.140625" style="115" customWidth="1"/>
    <col min="518" max="768" width="11.42578125" style="115"/>
    <col min="769" max="769" width="38.28515625" style="115" customWidth="1"/>
    <col min="770" max="770" width="13.85546875" style="115" customWidth="1"/>
    <col min="771" max="771" width="13.7109375" style="115" customWidth="1"/>
    <col min="772" max="772" width="15.140625" style="115" customWidth="1"/>
    <col min="773" max="773" width="12.140625" style="115" customWidth="1"/>
    <col min="774" max="1024" width="11.42578125" style="115"/>
    <col min="1025" max="1025" width="38.28515625" style="115" customWidth="1"/>
    <col min="1026" max="1026" width="13.85546875" style="115" customWidth="1"/>
    <col min="1027" max="1027" width="13.7109375" style="115" customWidth="1"/>
    <col min="1028" max="1028" width="15.140625" style="115" customWidth="1"/>
    <col min="1029" max="1029" width="12.140625" style="115" customWidth="1"/>
    <col min="1030" max="1280" width="11.42578125" style="115"/>
    <col min="1281" max="1281" width="38.28515625" style="115" customWidth="1"/>
    <col min="1282" max="1282" width="13.85546875" style="115" customWidth="1"/>
    <col min="1283" max="1283" width="13.7109375" style="115" customWidth="1"/>
    <col min="1284" max="1284" width="15.140625" style="115" customWidth="1"/>
    <col min="1285" max="1285" width="12.140625" style="115" customWidth="1"/>
    <col min="1286" max="1536" width="11.42578125" style="115"/>
    <col min="1537" max="1537" width="38.28515625" style="115" customWidth="1"/>
    <col min="1538" max="1538" width="13.85546875" style="115" customWidth="1"/>
    <col min="1539" max="1539" width="13.7109375" style="115" customWidth="1"/>
    <col min="1540" max="1540" width="15.140625" style="115" customWidth="1"/>
    <col min="1541" max="1541" width="12.140625" style="115" customWidth="1"/>
    <col min="1542" max="1792" width="11.42578125" style="115"/>
    <col min="1793" max="1793" width="38.28515625" style="115" customWidth="1"/>
    <col min="1794" max="1794" width="13.85546875" style="115" customWidth="1"/>
    <col min="1795" max="1795" width="13.7109375" style="115" customWidth="1"/>
    <col min="1796" max="1796" width="15.140625" style="115" customWidth="1"/>
    <col min="1797" max="1797" width="12.140625" style="115" customWidth="1"/>
    <col min="1798" max="2048" width="11.42578125" style="115"/>
    <col min="2049" max="2049" width="38.28515625" style="115" customWidth="1"/>
    <col min="2050" max="2050" width="13.85546875" style="115" customWidth="1"/>
    <col min="2051" max="2051" width="13.7109375" style="115" customWidth="1"/>
    <col min="2052" max="2052" width="15.140625" style="115" customWidth="1"/>
    <col min="2053" max="2053" width="12.140625" style="115" customWidth="1"/>
    <col min="2054" max="2304" width="11.42578125" style="115"/>
    <col min="2305" max="2305" width="38.28515625" style="115" customWidth="1"/>
    <col min="2306" max="2306" width="13.85546875" style="115" customWidth="1"/>
    <col min="2307" max="2307" width="13.7109375" style="115" customWidth="1"/>
    <col min="2308" max="2308" width="15.140625" style="115" customWidth="1"/>
    <col min="2309" max="2309" width="12.140625" style="115" customWidth="1"/>
    <col min="2310" max="2560" width="11.42578125" style="115"/>
    <col min="2561" max="2561" width="38.28515625" style="115" customWidth="1"/>
    <col min="2562" max="2562" width="13.85546875" style="115" customWidth="1"/>
    <col min="2563" max="2563" width="13.7109375" style="115" customWidth="1"/>
    <col min="2564" max="2564" width="15.140625" style="115" customWidth="1"/>
    <col min="2565" max="2565" width="12.140625" style="115" customWidth="1"/>
    <col min="2566" max="2816" width="11.42578125" style="115"/>
    <col min="2817" max="2817" width="38.28515625" style="115" customWidth="1"/>
    <col min="2818" max="2818" width="13.85546875" style="115" customWidth="1"/>
    <col min="2819" max="2819" width="13.7109375" style="115" customWidth="1"/>
    <col min="2820" max="2820" width="15.140625" style="115" customWidth="1"/>
    <col min="2821" max="2821" width="12.140625" style="115" customWidth="1"/>
    <col min="2822" max="3072" width="11.42578125" style="115"/>
    <col min="3073" max="3073" width="38.28515625" style="115" customWidth="1"/>
    <col min="3074" max="3074" width="13.85546875" style="115" customWidth="1"/>
    <col min="3075" max="3075" width="13.7109375" style="115" customWidth="1"/>
    <col min="3076" max="3076" width="15.140625" style="115" customWidth="1"/>
    <col min="3077" max="3077" width="12.140625" style="115" customWidth="1"/>
    <col min="3078" max="3328" width="11.42578125" style="115"/>
    <col min="3329" max="3329" width="38.28515625" style="115" customWidth="1"/>
    <col min="3330" max="3330" width="13.85546875" style="115" customWidth="1"/>
    <col min="3331" max="3331" width="13.7109375" style="115" customWidth="1"/>
    <col min="3332" max="3332" width="15.140625" style="115" customWidth="1"/>
    <col min="3333" max="3333" width="12.140625" style="115" customWidth="1"/>
    <col min="3334" max="3584" width="11.42578125" style="115"/>
    <col min="3585" max="3585" width="38.28515625" style="115" customWidth="1"/>
    <col min="3586" max="3586" width="13.85546875" style="115" customWidth="1"/>
    <col min="3587" max="3587" width="13.7109375" style="115" customWidth="1"/>
    <col min="3588" max="3588" width="15.140625" style="115" customWidth="1"/>
    <col min="3589" max="3589" width="12.140625" style="115" customWidth="1"/>
    <col min="3590" max="3840" width="11.42578125" style="115"/>
    <col min="3841" max="3841" width="38.28515625" style="115" customWidth="1"/>
    <col min="3842" max="3842" width="13.85546875" style="115" customWidth="1"/>
    <col min="3843" max="3843" width="13.7109375" style="115" customWidth="1"/>
    <col min="3844" max="3844" width="15.140625" style="115" customWidth="1"/>
    <col min="3845" max="3845" width="12.140625" style="115" customWidth="1"/>
    <col min="3846" max="4096" width="11.42578125" style="115"/>
    <col min="4097" max="4097" width="38.28515625" style="115" customWidth="1"/>
    <col min="4098" max="4098" width="13.85546875" style="115" customWidth="1"/>
    <col min="4099" max="4099" width="13.7109375" style="115" customWidth="1"/>
    <col min="4100" max="4100" width="15.140625" style="115" customWidth="1"/>
    <col min="4101" max="4101" width="12.140625" style="115" customWidth="1"/>
    <col min="4102" max="4352" width="11.42578125" style="115"/>
    <col min="4353" max="4353" width="38.28515625" style="115" customWidth="1"/>
    <col min="4354" max="4354" width="13.85546875" style="115" customWidth="1"/>
    <col min="4355" max="4355" width="13.7109375" style="115" customWidth="1"/>
    <col min="4356" max="4356" width="15.140625" style="115" customWidth="1"/>
    <col min="4357" max="4357" width="12.140625" style="115" customWidth="1"/>
    <col min="4358" max="4608" width="11.42578125" style="115"/>
    <col min="4609" max="4609" width="38.28515625" style="115" customWidth="1"/>
    <col min="4610" max="4610" width="13.85546875" style="115" customWidth="1"/>
    <col min="4611" max="4611" width="13.7109375" style="115" customWidth="1"/>
    <col min="4612" max="4612" width="15.140625" style="115" customWidth="1"/>
    <col min="4613" max="4613" width="12.140625" style="115" customWidth="1"/>
    <col min="4614" max="4864" width="11.42578125" style="115"/>
    <col min="4865" max="4865" width="38.28515625" style="115" customWidth="1"/>
    <col min="4866" max="4866" width="13.85546875" style="115" customWidth="1"/>
    <col min="4867" max="4867" width="13.7109375" style="115" customWidth="1"/>
    <col min="4868" max="4868" width="15.140625" style="115" customWidth="1"/>
    <col min="4869" max="4869" width="12.140625" style="115" customWidth="1"/>
    <col min="4870" max="5120" width="11.42578125" style="115"/>
    <col min="5121" max="5121" width="38.28515625" style="115" customWidth="1"/>
    <col min="5122" max="5122" width="13.85546875" style="115" customWidth="1"/>
    <col min="5123" max="5123" width="13.7109375" style="115" customWidth="1"/>
    <col min="5124" max="5124" width="15.140625" style="115" customWidth="1"/>
    <col min="5125" max="5125" width="12.140625" style="115" customWidth="1"/>
    <col min="5126" max="5376" width="11.42578125" style="115"/>
    <col min="5377" max="5377" width="38.28515625" style="115" customWidth="1"/>
    <col min="5378" max="5378" width="13.85546875" style="115" customWidth="1"/>
    <col min="5379" max="5379" width="13.7109375" style="115" customWidth="1"/>
    <col min="5380" max="5380" width="15.140625" style="115" customWidth="1"/>
    <col min="5381" max="5381" width="12.140625" style="115" customWidth="1"/>
    <col min="5382" max="5632" width="11.42578125" style="115"/>
    <col min="5633" max="5633" width="38.28515625" style="115" customWidth="1"/>
    <col min="5634" max="5634" width="13.85546875" style="115" customWidth="1"/>
    <col min="5635" max="5635" width="13.7109375" style="115" customWidth="1"/>
    <col min="5636" max="5636" width="15.140625" style="115" customWidth="1"/>
    <col min="5637" max="5637" width="12.140625" style="115" customWidth="1"/>
    <col min="5638" max="5888" width="11.42578125" style="115"/>
    <col min="5889" max="5889" width="38.28515625" style="115" customWidth="1"/>
    <col min="5890" max="5890" width="13.85546875" style="115" customWidth="1"/>
    <col min="5891" max="5891" width="13.7109375" style="115" customWidth="1"/>
    <col min="5892" max="5892" width="15.140625" style="115" customWidth="1"/>
    <col min="5893" max="5893" width="12.140625" style="115" customWidth="1"/>
    <col min="5894" max="6144" width="11.42578125" style="115"/>
    <col min="6145" max="6145" width="38.28515625" style="115" customWidth="1"/>
    <col min="6146" max="6146" width="13.85546875" style="115" customWidth="1"/>
    <col min="6147" max="6147" width="13.7109375" style="115" customWidth="1"/>
    <col min="6148" max="6148" width="15.140625" style="115" customWidth="1"/>
    <col min="6149" max="6149" width="12.140625" style="115" customWidth="1"/>
    <col min="6150" max="6400" width="11.42578125" style="115"/>
    <col min="6401" max="6401" width="38.28515625" style="115" customWidth="1"/>
    <col min="6402" max="6402" width="13.85546875" style="115" customWidth="1"/>
    <col min="6403" max="6403" width="13.7109375" style="115" customWidth="1"/>
    <col min="6404" max="6404" width="15.140625" style="115" customWidth="1"/>
    <col min="6405" max="6405" width="12.140625" style="115" customWidth="1"/>
    <col min="6406" max="6656" width="11.42578125" style="115"/>
    <col min="6657" max="6657" width="38.28515625" style="115" customWidth="1"/>
    <col min="6658" max="6658" width="13.85546875" style="115" customWidth="1"/>
    <col min="6659" max="6659" width="13.7109375" style="115" customWidth="1"/>
    <col min="6660" max="6660" width="15.140625" style="115" customWidth="1"/>
    <col min="6661" max="6661" width="12.140625" style="115" customWidth="1"/>
    <col min="6662" max="6912" width="11.42578125" style="115"/>
    <col min="6913" max="6913" width="38.28515625" style="115" customWidth="1"/>
    <col min="6914" max="6914" width="13.85546875" style="115" customWidth="1"/>
    <col min="6915" max="6915" width="13.7109375" style="115" customWidth="1"/>
    <col min="6916" max="6916" width="15.140625" style="115" customWidth="1"/>
    <col min="6917" max="6917" width="12.140625" style="115" customWidth="1"/>
    <col min="6918" max="7168" width="11.42578125" style="115"/>
    <col min="7169" max="7169" width="38.28515625" style="115" customWidth="1"/>
    <col min="7170" max="7170" width="13.85546875" style="115" customWidth="1"/>
    <col min="7171" max="7171" width="13.7109375" style="115" customWidth="1"/>
    <col min="7172" max="7172" width="15.140625" style="115" customWidth="1"/>
    <col min="7173" max="7173" width="12.140625" style="115" customWidth="1"/>
    <col min="7174" max="7424" width="11.42578125" style="115"/>
    <col min="7425" max="7425" width="38.28515625" style="115" customWidth="1"/>
    <col min="7426" max="7426" width="13.85546875" style="115" customWidth="1"/>
    <col min="7427" max="7427" width="13.7109375" style="115" customWidth="1"/>
    <col min="7428" max="7428" width="15.140625" style="115" customWidth="1"/>
    <col min="7429" max="7429" width="12.140625" style="115" customWidth="1"/>
    <col min="7430" max="7680" width="11.42578125" style="115"/>
    <col min="7681" max="7681" width="38.28515625" style="115" customWidth="1"/>
    <col min="7682" max="7682" width="13.85546875" style="115" customWidth="1"/>
    <col min="7683" max="7683" width="13.7109375" style="115" customWidth="1"/>
    <col min="7684" max="7684" width="15.140625" style="115" customWidth="1"/>
    <col min="7685" max="7685" width="12.140625" style="115" customWidth="1"/>
    <col min="7686" max="7936" width="11.42578125" style="115"/>
    <col min="7937" max="7937" width="38.28515625" style="115" customWidth="1"/>
    <col min="7938" max="7938" width="13.85546875" style="115" customWidth="1"/>
    <col min="7939" max="7939" width="13.7109375" style="115" customWidth="1"/>
    <col min="7940" max="7940" width="15.140625" style="115" customWidth="1"/>
    <col min="7941" max="7941" width="12.140625" style="115" customWidth="1"/>
    <col min="7942" max="8192" width="11.42578125" style="115"/>
    <col min="8193" max="8193" width="38.28515625" style="115" customWidth="1"/>
    <col min="8194" max="8194" width="13.85546875" style="115" customWidth="1"/>
    <col min="8195" max="8195" width="13.7109375" style="115" customWidth="1"/>
    <col min="8196" max="8196" width="15.140625" style="115" customWidth="1"/>
    <col min="8197" max="8197" width="12.140625" style="115" customWidth="1"/>
    <col min="8198" max="8448" width="11.42578125" style="115"/>
    <col min="8449" max="8449" width="38.28515625" style="115" customWidth="1"/>
    <col min="8450" max="8450" width="13.85546875" style="115" customWidth="1"/>
    <col min="8451" max="8451" width="13.7109375" style="115" customWidth="1"/>
    <col min="8452" max="8452" width="15.140625" style="115" customWidth="1"/>
    <col min="8453" max="8453" width="12.140625" style="115" customWidth="1"/>
    <col min="8454" max="8704" width="11.42578125" style="115"/>
    <col min="8705" max="8705" width="38.28515625" style="115" customWidth="1"/>
    <col min="8706" max="8706" width="13.85546875" style="115" customWidth="1"/>
    <col min="8707" max="8707" width="13.7109375" style="115" customWidth="1"/>
    <col min="8708" max="8708" width="15.140625" style="115" customWidth="1"/>
    <col min="8709" max="8709" width="12.140625" style="115" customWidth="1"/>
    <col min="8710" max="8960" width="11.42578125" style="115"/>
    <col min="8961" max="8961" width="38.28515625" style="115" customWidth="1"/>
    <col min="8962" max="8962" width="13.85546875" style="115" customWidth="1"/>
    <col min="8963" max="8963" width="13.7109375" style="115" customWidth="1"/>
    <col min="8964" max="8964" width="15.140625" style="115" customWidth="1"/>
    <col min="8965" max="8965" width="12.140625" style="115" customWidth="1"/>
    <col min="8966" max="9216" width="11.42578125" style="115"/>
    <col min="9217" max="9217" width="38.28515625" style="115" customWidth="1"/>
    <col min="9218" max="9218" width="13.85546875" style="115" customWidth="1"/>
    <col min="9219" max="9219" width="13.7109375" style="115" customWidth="1"/>
    <col min="9220" max="9220" width="15.140625" style="115" customWidth="1"/>
    <col min="9221" max="9221" width="12.140625" style="115" customWidth="1"/>
    <col min="9222" max="9472" width="11.42578125" style="115"/>
    <col min="9473" max="9473" width="38.28515625" style="115" customWidth="1"/>
    <col min="9474" max="9474" width="13.85546875" style="115" customWidth="1"/>
    <col min="9475" max="9475" width="13.7109375" style="115" customWidth="1"/>
    <col min="9476" max="9476" width="15.140625" style="115" customWidth="1"/>
    <col min="9477" max="9477" width="12.140625" style="115" customWidth="1"/>
    <col min="9478" max="9728" width="11.42578125" style="115"/>
    <col min="9729" max="9729" width="38.28515625" style="115" customWidth="1"/>
    <col min="9730" max="9730" width="13.85546875" style="115" customWidth="1"/>
    <col min="9731" max="9731" width="13.7109375" style="115" customWidth="1"/>
    <col min="9732" max="9732" width="15.140625" style="115" customWidth="1"/>
    <col min="9733" max="9733" width="12.140625" style="115" customWidth="1"/>
    <col min="9734" max="9984" width="11.42578125" style="115"/>
    <col min="9985" max="9985" width="38.28515625" style="115" customWidth="1"/>
    <col min="9986" max="9986" width="13.85546875" style="115" customWidth="1"/>
    <col min="9987" max="9987" width="13.7109375" style="115" customWidth="1"/>
    <col min="9988" max="9988" width="15.140625" style="115" customWidth="1"/>
    <col min="9989" max="9989" width="12.140625" style="115" customWidth="1"/>
    <col min="9990" max="10240" width="11.42578125" style="115"/>
    <col min="10241" max="10241" width="38.28515625" style="115" customWidth="1"/>
    <col min="10242" max="10242" width="13.85546875" style="115" customWidth="1"/>
    <col min="10243" max="10243" width="13.7109375" style="115" customWidth="1"/>
    <col min="10244" max="10244" width="15.140625" style="115" customWidth="1"/>
    <col min="10245" max="10245" width="12.140625" style="115" customWidth="1"/>
    <col min="10246" max="10496" width="11.42578125" style="115"/>
    <col min="10497" max="10497" width="38.28515625" style="115" customWidth="1"/>
    <col min="10498" max="10498" width="13.85546875" style="115" customWidth="1"/>
    <col min="10499" max="10499" width="13.7109375" style="115" customWidth="1"/>
    <col min="10500" max="10500" width="15.140625" style="115" customWidth="1"/>
    <col min="10501" max="10501" width="12.140625" style="115" customWidth="1"/>
    <col min="10502" max="10752" width="11.42578125" style="115"/>
    <col min="10753" max="10753" width="38.28515625" style="115" customWidth="1"/>
    <col min="10754" max="10754" width="13.85546875" style="115" customWidth="1"/>
    <col min="10755" max="10755" width="13.7109375" style="115" customWidth="1"/>
    <col min="10756" max="10756" width="15.140625" style="115" customWidth="1"/>
    <col min="10757" max="10757" width="12.140625" style="115" customWidth="1"/>
    <col min="10758" max="11008" width="11.42578125" style="115"/>
    <col min="11009" max="11009" width="38.28515625" style="115" customWidth="1"/>
    <col min="11010" max="11010" width="13.85546875" style="115" customWidth="1"/>
    <col min="11011" max="11011" width="13.7109375" style="115" customWidth="1"/>
    <col min="11012" max="11012" width="15.140625" style="115" customWidth="1"/>
    <col min="11013" max="11013" width="12.140625" style="115" customWidth="1"/>
    <col min="11014" max="11264" width="11.42578125" style="115"/>
    <col min="11265" max="11265" width="38.28515625" style="115" customWidth="1"/>
    <col min="11266" max="11266" width="13.85546875" style="115" customWidth="1"/>
    <col min="11267" max="11267" width="13.7109375" style="115" customWidth="1"/>
    <col min="11268" max="11268" width="15.140625" style="115" customWidth="1"/>
    <col min="11269" max="11269" width="12.140625" style="115" customWidth="1"/>
    <col min="11270" max="11520" width="11.42578125" style="115"/>
    <col min="11521" max="11521" width="38.28515625" style="115" customWidth="1"/>
    <col min="11522" max="11522" width="13.85546875" style="115" customWidth="1"/>
    <col min="11523" max="11523" width="13.7109375" style="115" customWidth="1"/>
    <col min="11524" max="11524" width="15.140625" style="115" customWidth="1"/>
    <col min="11525" max="11525" width="12.140625" style="115" customWidth="1"/>
    <col min="11526" max="11776" width="11.42578125" style="115"/>
    <col min="11777" max="11777" width="38.28515625" style="115" customWidth="1"/>
    <col min="11778" max="11778" width="13.85546875" style="115" customWidth="1"/>
    <col min="11779" max="11779" width="13.7109375" style="115" customWidth="1"/>
    <col min="11780" max="11780" width="15.140625" style="115" customWidth="1"/>
    <col min="11781" max="11781" width="12.140625" style="115" customWidth="1"/>
    <col min="11782" max="12032" width="11.42578125" style="115"/>
    <col min="12033" max="12033" width="38.28515625" style="115" customWidth="1"/>
    <col min="12034" max="12034" width="13.85546875" style="115" customWidth="1"/>
    <col min="12035" max="12035" width="13.7109375" style="115" customWidth="1"/>
    <col min="12036" max="12036" width="15.140625" style="115" customWidth="1"/>
    <col min="12037" max="12037" width="12.140625" style="115" customWidth="1"/>
    <col min="12038" max="12288" width="11.42578125" style="115"/>
    <col min="12289" max="12289" width="38.28515625" style="115" customWidth="1"/>
    <col min="12290" max="12290" width="13.85546875" style="115" customWidth="1"/>
    <col min="12291" max="12291" width="13.7109375" style="115" customWidth="1"/>
    <col min="12292" max="12292" width="15.140625" style="115" customWidth="1"/>
    <col min="12293" max="12293" width="12.140625" style="115" customWidth="1"/>
    <col min="12294" max="12544" width="11.42578125" style="115"/>
    <col min="12545" max="12545" width="38.28515625" style="115" customWidth="1"/>
    <col min="12546" max="12546" width="13.85546875" style="115" customWidth="1"/>
    <col min="12547" max="12547" width="13.7109375" style="115" customWidth="1"/>
    <col min="12548" max="12548" width="15.140625" style="115" customWidth="1"/>
    <col min="12549" max="12549" width="12.140625" style="115" customWidth="1"/>
    <col min="12550" max="12800" width="11.42578125" style="115"/>
    <col min="12801" max="12801" width="38.28515625" style="115" customWidth="1"/>
    <col min="12802" max="12802" width="13.85546875" style="115" customWidth="1"/>
    <col min="12803" max="12803" width="13.7109375" style="115" customWidth="1"/>
    <col min="12804" max="12804" width="15.140625" style="115" customWidth="1"/>
    <col min="12805" max="12805" width="12.140625" style="115" customWidth="1"/>
    <col min="12806" max="13056" width="11.42578125" style="115"/>
    <col min="13057" max="13057" width="38.28515625" style="115" customWidth="1"/>
    <col min="13058" max="13058" width="13.85546875" style="115" customWidth="1"/>
    <col min="13059" max="13059" width="13.7109375" style="115" customWidth="1"/>
    <col min="13060" max="13060" width="15.140625" style="115" customWidth="1"/>
    <col min="13061" max="13061" width="12.140625" style="115" customWidth="1"/>
    <col min="13062" max="13312" width="11.42578125" style="115"/>
    <col min="13313" max="13313" width="38.28515625" style="115" customWidth="1"/>
    <col min="13314" max="13314" width="13.85546875" style="115" customWidth="1"/>
    <col min="13315" max="13315" width="13.7109375" style="115" customWidth="1"/>
    <col min="13316" max="13316" width="15.140625" style="115" customWidth="1"/>
    <col min="13317" max="13317" width="12.140625" style="115" customWidth="1"/>
    <col min="13318" max="13568" width="11.42578125" style="115"/>
    <col min="13569" max="13569" width="38.28515625" style="115" customWidth="1"/>
    <col min="13570" max="13570" width="13.85546875" style="115" customWidth="1"/>
    <col min="13571" max="13571" width="13.7109375" style="115" customWidth="1"/>
    <col min="13572" max="13572" width="15.140625" style="115" customWidth="1"/>
    <col min="13573" max="13573" width="12.140625" style="115" customWidth="1"/>
    <col min="13574" max="13824" width="11.42578125" style="115"/>
    <col min="13825" max="13825" width="38.28515625" style="115" customWidth="1"/>
    <col min="13826" max="13826" width="13.85546875" style="115" customWidth="1"/>
    <col min="13827" max="13827" width="13.7109375" style="115" customWidth="1"/>
    <col min="13828" max="13828" width="15.140625" style="115" customWidth="1"/>
    <col min="13829" max="13829" width="12.140625" style="115" customWidth="1"/>
    <col min="13830" max="14080" width="11.42578125" style="115"/>
    <col min="14081" max="14081" width="38.28515625" style="115" customWidth="1"/>
    <col min="14082" max="14082" width="13.85546875" style="115" customWidth="1"/>
    <col min="14083" max="14083" width="13.7109375" style="115" customWidth="1"/>
    <col min="14084" max="14084" width="15.140625" style="115" customWidth="1"/>
    <col min="14085" max="14085" width="12.140625" style="115" customWidth="1"/>
    <col min="14086" max="14336" width="11.42578125" style="115"/>
    <col min="14337" max="14337" width="38.28515625" style="115" customWidth="1"/>
    <col min="14338" max="14338" width="13.85546875" style="115" customWidth="1"/>
    <col min="14339" max="14339" width="13.7109375" style="115" customWidth="1"/>
    <col min="14340" max="14340" width="15.140625" style="115" customWidth="1"/>
    <col min="14341" max="14341" width="12.140625" style="115" customWidth="1"/>
    <col min="14342" max="14592" width="11.42578125" style="115"/>
    <col min="14593" max="14593" width="38.28515625" style="115" customWidth="1"/>
    <col min="14594" max="14594" width="13.85546875" style="115" customWidth="1"/>
    <col min="14595" max="14595" width="13.7109375" style="115" customWidth="1"/>
    <col min="14596" max="14596" width="15.140625" style="115" customWidth="1"/>
    <col min="14597" max="14597" width="12.140625" style="115" customWidth="1"/>
    <col min="14598" max="14848" width="11.42578125" style="115"/>
    <col min="14849" max="14849" width="38.28515625" style="115" customWidth="1"/>
    <col min="14850" max="14850" width="13.85546875" style="115" customWidth="1"/>
    <col min="14851" max="14851" width="13.7109375" style="115" customWidth="1"/>
    <col min="14852" max="14852" width="15.140625" style="115" customWidth="1"/>
    <col min="14853" max="14853" width="12.140625" style="115" customWidth="1"/>
    <col min="14854" max="15104" width="11.42578125" style="115"/>
    <col min="15105" max="15105" width="38.28515625" style="115" customWidth="1"/>
    <col min="15106" max="15106" width="13.85546875" style="115" customWidth="1"/>
    <col min="15107" max="15107" width="13.7109375" style="115" customWidth="1"/>
    <col min="15108" max="15108" width="15.140625" style="115" customWidth="1"/>
    <col min="15109" max="15109" width="12.140625" style="115" customWidth="1"/>
    <col min="15110" max="15360" width="11.42578125" style="115"/>
    <col min="15361" max="15361" width="38.28515625" style="115" customWidth="1"/>
    <col min="15362" max="15362" width="13.85546875" style="115" customWidth="1"/>
    <col min="15363" max="15363" width="13.7109375" style="115" customWidth="1"/>
    <col min="15364" max="15364" width="15.140625" style="115" customWidth="1"/>
    <col min="15365" max="15365" width="12.140625" style="115" customWidth="1"/>
    <col min="15366" max="15616" width="11.42578125" style="115"/>
    <col min="15617" max="15617" width="38.28515625" style="115" customWidth="1"/>
    <col min="15618" max="15618" width="13.85546875" style="115" customWidth="1"/>
    <col min="15619" max="15619" width="13.7109375" style="115" customWidth="1"/>
    <col min="15620" max="15620" width="15.140625" style="115" customWidth="1"/>
    <col min="15621" max="15621" width="12.140625" style="115" customWidth="1"/>
    <col min="15622" max="15872" width="11.42578125" style="115"/>
    <col min="15873" max="15873" width="38.28515625" style="115" customWidth="1"/>
    <col min="15874" max="15874" width="13.85546875" style="115" customWidth="1"/>
    <col min="15875" max="15875" width="13.7109375" style="115" customWidth="1"/>
    <col min="15876" max="15876" width="15.140625" style="115" customWidth="1"/>
    <col min="15877" max="15877" width="12.140625" style="115" customWidth="1"/>
    <col min="15878" max="16128" width="11.42578125" style="115"/>
    <col min="16129" max="16129" width="38.28515625" style="115" customWidth="1"/>
    <col min="16130" max="16130" width="13.85546875" style="115" customWidth="1"/>
    <col min="16131" max="16131" width="13.7109375" style="115" customWidth="1"/>
    <col min="16132" max="16132" width="15.140625" style="115" customWidth="1"/>
    <col min="16133" max="16133" width="12.140625" style="115" customWidth="1"/>
    <col min="16134" max="16384" width="11.42578125" style="115"/>
  </cols>
  <sheetData>
    <row r="1" spans="1:12" s="182" customFormat="1" ht="30" customHeight="1" x14ac:dyDescent="0.25">
      <c r="A1" s="755" t="s">
        <v>377</v>
      </c>
      <c r="B1" s="755"/>
      <c r="C1" s="755"/>
      <c r="D1" s="755"/>
      <c r="E1" s="755"/>
      <c r="F1" s="97"/>
      <c r="G1" s="97"/>
      <c r="H1" s="97"/>
      <c r="I1" s="97"/>
      <c r="J1" s="97"/>
      <c r="K1" s="97"/>
      <c r="L1" s="97"/>
    </row>
    <row r="2" spans="1:12" s="182" customFormat="1" ht="15" customHeight="1" x14ac:dyDescent="0.25">
      <c r="A2" s="756" t="s">
        <v>848</v>
      </c>
      <c r="B2" s="756"/>
      <c r="C2" s="756"/>
      <c r="D2" s="756"/>
      <c r="E2" s="756"/>
      <c r="F2" s="97"/>
      <c r="G2" s="97"/>
      <c r="H2" s="97"/>
      <c r="I2" s="97"/>
      <c r="J2" s="97"/>
      <c r="K2" s="97"/>
      <c r="L2" s="97"/>
    </row>
    <row r="3" spans="1:12" s="182" customFormat="1" ht="15" customHeight="1" x14ac:dyDescent="0.25">
      <c r="A3" s="756" t="s">
        <v>2</v>
      </c>
      <c r="B3" s="756"/>
      <c r="C3" s="756"/>
      <c r="D3" s="756"/>
      <c r="E3" s="756"/>
      <c r="F3" s="97"/>
      <c r="G3" s="97"/>
      <c r="H3" s="97"/>
      <c r="I3" s="97"/>
      <c r="J3" s="97"/>
      <c r="K3" s="97"/>
      <c r="L3" s="97"/>
    </row>
    <row r="4" spans="1:12" s="183" customFormat="1" ht="30" customHeight="1" x14ac:dyDescent="0.25">
      <c r="A4" s="757" t="s">
        <v>1004</v>
      </c>
      <c r="B4" s="757"/>
      <c r="C4" s="757"/>
      <c r="D4" s="757"/>
      <c r="E4" s="757"/>
      <c r="F4" s="97"/>
      <c r="G4" s="97"/>
      <c r="H4" s="97"/>
      <c r="I4" s="97"/>
      <c r="J4" s="97"/>
      <c r="K4" s="97"/>
      <c r="L4" s="97"/>
    </row>
    <row r="5" spans="1:12" ht="15" customHeight="1" x14ac:dyDescent="0.2">
      <c r="A5" s="336"/>
      <c r="B5" s="271"/>
      <c r="C5" s="271"/>
      <c r="D5" s="97"/>
      <c r="E5" s="97"/>
      <c r="F5" s="97"/>
      <c r="G5" s="97"/>
      <c r="H5" s="97"/>
      <c r="I5" s="97"/>
      <c r="J5" s="97"/>
      <c r="K5" s="97"/>
      <c r="L5" s="97"/>
    </row>
    <row r="6" spans="1:12" ht="30" customHeight="1" x14ac:dyDescent="0.2">
      <c r="A6" s="337"/>
      <c r="B6" s="338" t="s">
        <v>379</v>
      </c>
      <c r="C6" s="338" t="s">
        <v>378</v>
      </c>
      <c r="D6" s="339" t="s">
        <v>472</v>
      </c>
      <c r="E6" s="340" t="s">
        <v>849</v>
      </c>
      <c r="F6" s="97"/>
      <c r="G6" s="97"/>
      <c r="H6" s="97"/>
      <c r="I6" s="97"/>
      <c r="J6" s="97"/>
      <c r="K6" s="97"/>
      <c r="L6" s="97"/>
    </row>
    <row r="7" spans="1:12" ht="15" customHeight="1" x14ac:dyDescent="0.25">
      <c r="A7" s="289" t="s">
        <v>850</v>
      </c>
      <c r="B7" s="192">
        <v>3767436.3270419994</v>
      </c>
      <c r="C7" s="192">
        <v>391432.42275620002</v>
      </c>
      <c r="D7" s="192">
        <v>4158868.7497981996</v>
      </c>
      <c r="E7" s="194">
        <v>0.94218279661512072</v>
      </c>
      <c r="F7" s="97"/>
      <c r="G7" s="97"/>
      <c r="H7" s="97"/>
      <c r="I7" s="97"/>
      <c r="J7" s="97"/>
      <c r="K7" s="97"/>
      <c r="L7" s="97"/>
    </row>
    <row r="8" spans="1:12" ht="15" customHeight="1" x14ac:dyDescent="0.25">
      <c r="A8" s="289" t="s">
        <v>851</v>
      </c>
      <c r="B8" s="192">
        <v>17701.321389999994</v>
      </c>
      <c r="C8" s="192">
        <v>1404.7908900000009</v>
      </c>
      <c r="D8" s="192">
        <v>19106.112279999994</v>
      </c>
      <c r="E8" s="194">
        <v>4.3284487641708762E-3</v>
      </c>
      <c r="F8" s="97"/>
      <c r="G8" s="97"/>
      <c r="H8" s="97"/>
      <c r="I8" s="97"/>
      <c r="J8" s="97"/>
      <c r="K8" s="97"/>
      <c r="L8" s="97"/>
    </row>
    <row r="9" spans="1:12" ht="15" customHeight="1" x14ac:dyDescent="0.25">
      <c r="A9" s="289" t="s">
        <v>852</v>
      </c>
      <c r="B9" s="192">
        <v>96215.454815000034</v>
      </c>
      <c r="C9" s="192">
        <v>1310.24306</v>
      </c>
      <c r="D9" s="192">
        <v>97525.697875000027</v>
      </c>
      <c r="E9" s="194">
        <v>2.2094237710715801E-2</v>
      </c>
      <c r="F9" s="97"/>
      <c r="G9" s="97"/>
      <c r="H9" s="97"/>
      <c r="I9" s="97"/>
      <c r="J9" s="97"/>
      <c r="K9" s="97"/>
      <c r="L9" s="97"/>
    </row>
    <row r="10" spans="1:12" ht="15" customHeight="1" x14ac:dyDescent="0.25">
      <c r="A10" s="289" t="s">
        <v>853</v>
      </c>
      <c r="B10" s="192">
        <v>3866.2501299999999</v>
      </c>
      <c r="C10" s="192">
        <v>36.278729999999996</v>
      </c>
      <c r="D10" s="192">
        <v>3902.5288599999999</v>
      </c>
      <c r="E10" s="194">
        <v>8.8410954429962057E-4</v>
      </c>
      <c r="F10" s="97"/>
      <c r="G10" s="97"/>
      <c r="H10" s="97"/>
      <c r="I10" s="97"/>
      <c r="J10" s="97"/>
      <c r="K10" s="97"/>
      <c r="L10" s="97"/>
    </row>
    <row r="11" spans="1:12" ht="15" customHeight="1" x14ac:dyDescent="0.25">
      <c r="A11" s="289" t="s">
        <v>854</v>
      </c>
      <c r="B11" s="192">
        <v>17667.608346600005</v>
      </c>
      <c r="C11" s="192">
        <v>283.33142000000004</v>
      </c>
      <c r="D11" s="192">
        <v>17950.939766600004</v>
      </c>
      <c r="E11" s="194">
        <v>4.0667469085157943E-3</v>
      </c>
      <c r="F11" s="97"/>
      <c r="G11" s="97"/>
      <c r="H11" s="97"/>
      <c r="I11" s="97"/>
      <c r="J11" s="97"/>
      <c r="K11" s="97"/>
      <c r="L11" s="97"/>
    </row>
    <row r="12" spans="1:12" ht="15" customHeight="1" x14ac:dyDescent="0.25">
      <c r="A12" s="289" t="s">
        <v>855</v>
      </c>
      <c r="B12" s="192">
        <v>3386.8896099999997</v>
      </c>
      <c r="C12" s="192">
        <v>51.192279999999997</v>
      </c>
      <c r="D12" s="192">
        <v>3438.0818899999999</v>
      </c>
      <c r="E12" s="194">
        <v>7.788900792479157E-4</v>
      </c>
      <c r="F12" s="97"/>
      <c r="G12" s="97"/>
      <c r="H12" s="97"/>
      <c r="I12" s="97"/>
      <c r="J12" s="97"/>
      <c r="K12" s="97"/>
      <c r="L12" s="97"/>
    </row>
    <row r="13" spans="1:12" ht="15" customHeight="1" x14ac:dyDescent="0.25">
      <c r="A13" s="289" t="s">
        <v>856</v>
      </c>
      <c r="B13" s="192">
        <v>4444.1303799999996</v>
      </c>
      <c r="C13" s="192">
        <v>2210.5842399999997</v>
      </c>
      <c r="D13" s="192">
        <v>6654.7146199999988</v>
      </c>
      <c r="E13" s="194">
        <v>1.5076113261932986E-3</v>
      </c>
      <c r="F13" s="97"/>
      <c r="G13" s="97"/>
      <c r="H13" s="97"/>
      <c r="I13" s="97"/>
      <c r="J13" s="97"/>
      <c r="K13" s="97"/>
      <c r="L13" s="97"/>
    </row>
    <row r="14" spans="1:12" ht="15" customHeight="1" x14ac:dyDescent="0.25">
      <c r="A14" s="289" t="s">
        <v>857</v>
      </c>
      <c r="B14" s="192">
        <v>2057.2640700000002</v>
      </c>
      <c r="C14" s="192">
        <v>584.61980000000005</v>
      </c>
      <c r="D14" s="192">
        <v>2641.8838700000001</v>
      </c>
      <c r="E14" s="194">
        <v>5.9851312525545754E-4</v>
      </c>
      <c r="F14" s="97"/>
      <c r="G14" s="97"/>
      <c r="H14" s="97"/>
      <c r="I14" s="97"/>
      <c r="J14" s="97"/>
      <c r="K14" s="97"/>
      <c r="L14" s="97"/>
    </row>
    <row r="15" spans="1:12" ht="15" customHeight="1" x14ac:dyDescent="0.25">
      <c r="A15" s="289" t="s">
        <v>858</v>
      </c>
      <c r="B15" s="192">
        <v>9626.6557699999994</v>
      </c>
      <c r="C15" s="192">
        <v>427.05692999999997</v>
      </c>
      <c r="D15" s="192">
        <v>10053.7127</v>
      </c>
      <c r="E15" s="194">
        <v>2.2776470521005468E-3</v>
      </c>
      <c r="F15" s="97"/>
      <c r="G15" s="97"/>
      <c r="H15" s="97"/>
      <c r="I15" s="97"/>
      <c r="J15" s="97"/>
      <c r="K15" s="97"/>
      <c r="L15" s="97"/>
    </row>
    <row r="16" spans="1:12" ht="15" customHeight="1" x14ac:dyDescent="0.25">
      <c r="A16" s="289" t="s">
        <v>859</v>
      </c>
      <c r="B16" s="192">
        <v>7524.2102400000012</v>
      </c>
      <c r="C16" s="192">
        <v>341.64555000000007</v>
      </c>
      <c r="D16" s="192">
        <v>7865.8557900000014</v>
      </c>
      <c r="E16" s="194">
        <v>1.7819927609768998E-3</v>
      </c>
      <c r="F16" s="97"/>
      <c r="G16" s="97"/>
      <c r="H16" s="97"/>
      <c r="I16" s="97"/>
      <c r="J16" s="97"/>
      <c r="K16" s="97"/>
      <c r="L16" s="97"/>
    </row>
    <row r="17" spans="1:12" ht="15" customHeight="1" x14ac:dyDescent="0.25">
      <c r="A17" s="289" t="s">
        <v>860</v>
      </c>
      <c r="B17" s="192">
        <v>64490.943366200001</v>
      </c>
      <c r="C17" s="192">
        <v>58533.661411399997</v>
      </c>
      <c r="D17" s="192">
        <v>123024.60477760001</v>
      </c>
      <c r="E17" s="194">
        <v>2.7870960387353771E-2</v>
      </c>
      <c r="F17" s="97"/>
      <c r="G17" s="97"/>
      <c r="H17" s="97"/>
      <c r="I17" s="97"/>
      <c r="J17" s="97"/>
      <c r="K17" s="97"/>
      <c r="L17" s="97"/>
    </row>
    <row r="18" spans="1:12" ht="15" customHeight="1" x14ac:dyDescent="0.25">
      <c r="A18" s="289" t="s">
        <v>861</v>
      </c>
      <c r="B18" s="192">
        <v>53407.521509999977</v>
      </c>
      <c r="C18" s="192">
        <v>38165.91696000001</v>
      </c>
      <c r="D18" s="192">
        <v>91573.438469999994</v>
      </c>
      <c r="E18" s="194">
        <v>2.0745766107072693E-2</v>
      </c>
      <c r="F18" s="97"/>
      <c r="G18" s="97"/>
      <c r="H18" s="97"/>
      <c r="I18" s="97"/>
      <c r="J18" s="97"/>
      <c r="K18" s="97"/>
      <c r="L18" s="97"/>
    </row>
    <row r="19" spans="1:12" ht="15" customHeight="1" x14ac:dyDescent="0.2">
      <c r="A19" s="341" t="s">
        <v>862</v>
      </c>
      <c r="B19" s="342">
        <v>3959881.1197197996</v>
      </c>
      <c r="C19" s="342">
        <v>454197.29981760005</v>
      </c>
      <c r="D19" s="342">
        <v>4414078.4195373999</v>
      </c>
      <c r="E19" s="197">
        <v>1</v>
      </c>
      <c r="F19" s="97"/>
      <c r="G19" s="97"/>
      <c r="H19" s="97"/>
      <c r="I19" s="97"/>
      <c r="J19" s="97"/>
      <c r="K19" s="97"/>
      <c r="L19" s="97"/>
    </row>
    <row r="20" spans="1:12" ht="15" customHeight="1" x14ac:dyDescent="0.2">
      <c r="A20" s="198" t="s">
        <v>863</v>
      </c>
      <c r="B20" s="199">
        <v>87943.456949999963</v>
      </c>
      <c r="C20" s="199">
        <v>40584.444210000009</v>
      </c>
      <c r="D20" s="199">
        <v>128527.90115999999</v>
      </c>
      <c r="E20" s="200"/>
      <c r="F20" s="97"/>
      <c r="G20" s="97"/>
      <c r="H20" s="97"/>
      <c r="I20" s="97"/>
      <c r="J20" s="97"/>
      <c r="K20" s="97"/>
      <c r="L20" s="97"/>
    </row>
    <row r="21" spans="1:12" s="125" customFormat="1" ht="15" customHeight="1" thickBot="1" x14ac:dyDescent="0.25">
      <c r="A21" s="201" t="s">
        <v>864</v>
      </c>
      <c r="B21" s="202">
        <v>0.8971025757478045</v>
      </c>
      <c r="C21" s="202">
        <v>0.10289742425219542</v>
      </c>
      <c r="D21" s="202">
        <v>0.99999999999999989</v>
      </c>
      <c r="E21" s="203"/>
      <c r="F21" s="137"/>
      <c r="G21" s="137"/>
      <c r="H21" s="137"/>
      <c r="I21" s="137"/>
      <c r="J21" s="137"/>
      <c r="K21" s="137"/>
      <c r="L21" s="137"/>
    </row>
    <row r="22" spans="1:12" ht="15" customHeight="1" thickTop="1" x14ac:dyDescent="0.2">
      <c r="A22" s="114" t="s">
        <v>865</v>
      </c>
      <c r="B22" s="343"/>
      <c r="C22" s="343"/>
      <c r="D22" s="344"/>
      <c r="E22" s="344"/>
      <c r="F22" s="97"/>
      <c r="G22" s="97"/>
      <c r="H22" s="97"/>
      <c r="I22" s="97"/>
      <c r="J22" s="97"/>
      <c r="K22" s="97"/>
      <c r="L22" s="97"/>
    </row>
    <row r="23" spans="1:12" ht="108" customHeight="1" x14ac:dyDescent="0.2">
      <c r="A23" s="784" t="s">
        <v>523</v>
      </c>
      <c r="B23" s="786"/>
      <c r="C23" s="786"/>
      <c r="D23" s="786"/>
      <c r="E23" s="786"/>
      <c r="F23" s="97"/>
      <c r="G23" s="97"/>
      <c r="H23" s="97"/>
      <c r="I23" s="97"/>
      <c r="J23" s="97"/>
      <c r="K23" s="97"/>
      <c r="L23" s="97"/>
    </row>
    <row r="24" spans="1:12" ht="107.25" customHeight="1" x14ac:dyDescent="0.2">
      <c r="A24" s="784" t="s">
        <v>524</v>
      </c>
      <c r="B24" s="785"/>
      <c r="C24" s="785"/>
      <c r="D24" s="785"/>
      <c r="E24" s="785"/>
      <c r="F24" s="97"/>
      <c r="G24" s="97"/>
      <c r="H24" s="97"/>
      <c r="I24" s="97"/>
      <c r="J24" s="97"/>
      <c r="K24" s="97"/>
      <c r="L24" s="97"/>
    </row>
    <row r="25" spans="1:12" ht="15" customHeight="1" x14ac:dyDescent="0.2">
      <c r="A25" s="114" t="s">
        <v>866</v>
      </c>
      <c r="B25" s="345"/>
      <c r="C25" s="345"/>
      <c r="D25" s="114"/>
      <c r="E25" s="114"/>
      <c r="F25" s="97"/>
      <c r="G25" s="97"/>
      <c r="H25" s="97"/>
      <c r="I25" s="97"/>
      <c r="J25" s="97"/>
      <c r="K25" s="97"/>
      <c r="L25" s="97"/>
    </row>
    <row r="26" spans="1:12" ht="15" customHeight="1" x14ac:dyDescent="0.2">
      <c r="A26" s="346"/>
      <c r="B26" s="345"/>
      <c r="C26" s="345"/>
      <c r="D26" s="114"/>
      <c r="E26" s="114"/>
      <c r="F26" s="97"/>
      <c r="G26" s="97"/>
      <c r="H26" s="97"/>
      <c r="I26" s="97"/>
      <c r="J26" s="97"/>
      <c r="K26" s="97"/>
      <c r="L26" s="97"/>
    </row>
  </sheetData>
  <mergeCells count="6">
    <mergeCell ref="A24:E24"/>
    <mergeCell ref="A1:E1"/>
    <mergeCell ref="A2:E2"/>
    <mergeCell ref="A3:E3"/>
    <mergeCell ref="A4:E4"/>
    <mergeCell ref="A23:E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54D8F-C073-4AD0-BD36-58CB5E2A0465}">
  <sheetPr>
    <pageSetUpPr fitToPage="1"/>
  </sheetPr>
  <dimension ref="A1:O56"/>
  <sheetViews>
    <sheetView zoomScaleNormal="100" workbookViewId="0">
      <selection activeCell="E29" sqref="E29"/>
    </sheetView>
  </sheetViews>
  <sheetFormatPr defaultColWidth="11.42578125" defaultRowHeight="12.75" x14ac:dyDescent="0.2"/>
  <cols>
    <col min="1" max="1" width="9.140625" style="219" customWidth="1"/>
    <col min="2" max="2" width="10.28515625" style="219" bestFit="1" customWidth="1"/>
    <col min="3" max="3" width="12.140625" style="219" bestFit="1" customWidth="1"/>
    <col min="4" max="4" width="10.140625" style="219" bestFit="1" customWidth="1"/>
    <col min="5" max="5" width="9.140625" style="219" bestFit="1" customWidth="1"/>
    <col min="6" max="6" width="10.28515625" style="219" bestFit="1" customWidth="1"/>
    <col min="7" max="7" width="8" style="219" bestFit="1" customWidth="1"/>
    <col min="8" max="8" width="6.140625" style="219" customWidth="1"/>
    <col min="9" max="9" width="10" style="219" customWidth="1"/>
    <col min="10" max="10" width="15.7109375" style="219" bestFit="1" customWidth="1"/>
    <col min="11" max="11" width="8" style="219" customWidth="1"/>
    <col min="12" max="12" width="7.85546875" style="219" bestFit="1" customWidth="1"/>
    <col min="13" max="13" width="9.140625" style="219" customWidth="1"/>
    <col min="14" max="14" width="11" style="219" customWidth="1"/>
    <col min="15" max="15" width="8.28515625" style="219" bestFit="1" customWidth="1"/>
    <col min="16" max="16" width="4.7109375" style="219" customWidth="1"/>
    <col min="17" max="19" width="9.28515625" style="219" bestFit="1" customWidth="1"/>
    <col min="20" max="256" width="11.42578125" style="219"/>
    <col min="257" max="257" width="9.140625" style="219" customWidth="1"/>
    <col min="258" max="258" width="10.28515625" style="219" bestFit="1" customWidth="1"/>
    <col min="259" max="259" width="12.140625" style="219" bestFit="1" customWidth="1"/>
    <col min="260" max="260" width="10.140625" style="219" bestFit="1" customWidth="1"/>
    <col min="261" max="261" width="9.140625" style="219" bestFit="1" customWidth="1"/>
    <col min="262" max="262" width="10.28515625" style="219" bestFit="1" customWidth="1"/>
    <col min="263" max="263" width="8" style="219" bestFit="1" customWidth="1"/>
    <col min="264" max="264" width="6.140625" style="219" customWidth="1"/>
    <col min="265" max="265" width="10" style="219" customWidth="1"/>
    <col min="266" max="266" width="15.7109375" style="219" bestFit="1" customWidth="1"/>
    <col min="267" max="267" width="8" style="219" customWidth="1"/>
    <col min="268" max="268" width="7.85546875" style="219" bestFit="1" customWidth="1"/>
    <col min="269" max="269" width="9.140625" style="219" customWidth="1"/>
    <col min="270" max="270" width="11" style="219" customWidth="1"/>
    <col min="271" max="271" width="8.28515625" style="219" bestFit="1" customWidth="1"/>
    <col min="272" max="272" width="4.7109375" style="219" customWidth="1"/>
    <col min="273" max="275" width="9.28515625" style="219" bestFit="1" customWidth="1"/>
    <col min="276" max="512" width="11.42578125" style="219"/>
    <col min="513" max="513" width="9.140625" style="219" customWidth="1"/>
    <col min="514" max="514" width="10.28515625" style="219" bestFit="1" customWidth="1"/>
    <col min="515" max="515" width="12.140625" style="219" bestFit="1" customWidth="1"/>
    <col min="516" max="516" width="10.140625" style="219" bestFit="1" customWidth="1"/>
    <col min="517" max="517" width="9.140625" style="219" bestFit="1" customWidth="1"/>
    <col min="518" max="518" width="10.28515625" style="219" bestFit="1" customWidth="1"/>
    <col min="519" max="519" width="8" style="219" bestFit="1" customWidth="1"/>
    <col min="520" max="520" width="6.140625" style="219" customWidth="1"/>
    <col min="521" max="521" width="10" style="219" customWidth="1"/>
    <col min="522" max="522" width="15.7109375" style="219" bestFit="1" customWidth="1"/>
    <col min="523" max="523" width="8" style="219" customWidth="1"/>
    <col min="524" max="524" width="7.85546875" style="219" bestFit="1" customWidth="1"/>
    <col min="525" max="525" width="9.140625" style="219" customWidth="1"/>
    <col min="526" max="526" width="11" style="219" customWidth="1"/>
    <col min="527" max="527" width="8.28515625" style="219" bestFit="1" customWidth="1"/>
    <col min="528" max="528" width="4.7109375" style="219" customWidth="1"/>
    <col min="529" max="531" width="9.28515625" style="219" bestFit="1" customWidth="1"/>
    <col min="532" max="768" width="11.42578125" style="219"/>
    <col min="769" max="769" width="9.140625" style="219" customWidth="1"/>
    <col min="770" max="770" width="10.28515625" style="219" bestFit="1" customWidth="1"/>
    <col min="771" max="771" width="12.140625" style="219" bestFit="1" customWidth="1"/>
    <col min="772" max="772" width="10.140625" style="219" bestFit="1" customWidth="1"/>
    <col min="773" max="773" width="9.140625" style="219" bestFit="1" customWidth="1"/>
    <col min="774" max="774" width="10.28515625" style="219" bestFit="1" customWidth="1"/>
    <col min="775" max="775" width="8" style="219" bestFit="1" customWidth="1"/>
    <col min="776" max="776" width="6.140625" style="219" customWidth="1"/>
    <col min="777" max="777" width="10" style="219" customWidth="1"/>
    <col min="778" max="778" width="15.7109375" style="219" bestFit="1" customWidth="1"/>
    <col min="779" max="779" width="8" style="219" customWidth="1"/>
    <col min="780" max="780" width="7.85546875" style="219" bestFit="1" customWidth="1"/>
    <col min="781" max="781" width="9.140625" style="219" customWidth="1"/>
    <col min="782" max="782" width="11" style="219" customWidth="1"/>
    <col min="783" max="783" width="8.28515625" style="219" bestFit="1" customWidth="1"/>
    <col min="784" max="784" width="4.7109375" style="219" customWidth="1"/>
    <col min="785" max="787" width="9.28515625" style="219" bestFit="1" customWidth="1"/>
    <col min="788" max="1024" width="11.42578125" style="219"/>
    <col min="1025" max="1025" width="9.140625" style="219" customWidth="1"/>
    <col min="1026" max="1026" width="10.28515625" style="219" bestFit="1" customWidth="1"/>
    <col min="1027" max="1027" width="12.140625" style="219" bestFit="1" customWidth="1"/>
    <col min="1028" max="1028" width="10.140625" style="219" bestFit="1" customWidth="1"/>
    <col min="1029" max="1029" width="9.140625" style="219" bestFit="1" customWidth="1"/>
    <col min="1030" max="1030" width="10.28515625" style="219" bestFit="1" customWidth="1"/>
    <col min="1031" max="1031" width="8" style="219" bestFit="1" customWidth="1"/>
    <col min="1032" max="1032" width="6.140625" style="219" customWidth="1"/>
    <col min="1033" max="1033" width="10" style="219" customWidth="1"/>
    <col min="1034" max="1034" width="15.7109375" style="219" bestFit="1" customWidth="1"/>
    <col min="1035" max="1035" width="8" style="219" customWidth="1"/>
    <col min="1036" max="1036" width="7.85546875" style="219" bestFit="1" customWidth="1"/>
    <col min="1037" max="1037" width="9.140625" style="219" customWidth="1"/>
    <col min="1038" max="1038" width="11" style="219" customWidth="1"/>
    <col min="1039" max="1039" width="8.28515625" style="219" bestFit="1" customWidth="1"/>
    <col min="1040" max="1040" width="4.7109375" style="219" customWidth="1"/>
    <col min="1041" max="1043" width="9.28515625" style="219" bestFit="1" customWidth="1"/>
    <col min="1044" max="1280" width="11.42578125" style="219"/>
    <col min="1281" max="1281" width="9.140625" style="219" customWidth="1"/>
    <col min="1282" max="1282" width="10.28515625" style="219" bestFit="1" customWidth="1"/>
    <col min="1283" max="1283" width="12.140625" style="219" bestFit="1" customWidth="1"/>
    <col min="1284" max="1284" width="10.140625" style="219" bestFit="1" customWidth="1"/>
    <col min="1285" max="1285" width="9.140625" style="219" bestFit="1" customWidth="1"/>
    <col min="1286" max="1286" width="10.28515625" style="219" bestFit="1" customWidth="1"/>
    <col min="1287" max="1287" width="8" style="219" bestFit="1" customWidth="1"/>
    <col min="1288" max="1288" width="6.140625" style="219" customWidth="1"/>
    <col min="1289" max="1289" width="10" style="219" customWidth="1"/>
    <col min="1290" max="1290" width="15.7109375" style="219" bestFit="1" customWidth="1"/>
    <col min="1291" max="1291" width="8" style="219" customWidth="1"/>
    <col min="1292" max="1292" width="7.85546875" style="219" bestFit="1" customWidth="1"/>
    <col min="1293" max="1293" width="9.140625" style="219" customWidth="1"/>
    <col min="1294" max="1294" width="11" style="219" customWidth="1"/>
    <col min="1295" max="1295" width="8.28515625" style="219" bestFit="1" customWidth="1"/>
    <col min="1296" max="1296" width="4.7109375" style="219" customWidth="1"/>
    <col min="1297" max="1299" width="9.28515625" style="219" bestFit="1" customWidth="1"/>
    <col min="1300" max="1536" width="11.42578125" style="219"/>
    <col min="1537" max="1537" width="9.140625" style="219" customWidth="1"/>
    <col min="1538" max="1538" width="10.28515625" style="219" bestFit="1" customWidth="1"/>
    <col min="1539" max="1539" width="12.140625" style="219" bestFit="1" customWidth="1"/>
    <col min="1540" max="1540" width="10.140625" style="219" bestFit="1" customWidth="1"/>
    <col min="1541" max="1541" width="9.140625" style="219" bestFit="1" customWidth="1"/>
    <col min="1542" max="1542" width="10.28515625" style="219" bestFit="1" customWidth="1"/>
    <col min="1543" max="1543" width="8" style="219" bestFit="1" customWidth="1"/>
    <col min="1544" max="1544" width="6.140625" style="219" customWidth="1"/>
    <col min="1545" max="1545" width="10" style="219" customWidth="1"/>
    <col min="1546" max="1546" width="15.7109375" style="219" bestFit="1" customWidth="1"/>
    <col min="1547" max="1547" width="8" style="219" customWidth="1"/>
    <col min="1548" max="1548" width="7.85546875" style="219" bestFit="1" customWidth="1"/>
    <col min="1549" max="1549" width="9.140625" style="219" customWidth="1"/>
    <col min="1550" max="1550" width="11" style="219" customWidth="1"/>
    <col min="1551" max="1551" width="8.28515625" style="219" bestFit="1" customWidth="1"/>
    <col min="1552" max="1552" width="4.7109375" style="219" customWidth="1"/>
    <col min="1553" max="1555" width="9.28515625" style="219" bestFit="1" customWidth="1"/>
    <col min="1556" max="1792" width="11.42578125" style="219"/>
    <col min="1793" max="1793" width="9.140625" style="219" customWidth="1"/>
    <col min="1794" max="1794" width="10.28515625" style="219" bestFit="1" customWidth="1"/>
    <col min="1795" max="1795" width="12.140625" style="219" bestFit="1" customWidth="1"/>
    <col min="1796" max="1796" width="10.140625" style="219" bestFit="1" customWidth="1"/>
    <col min="1797" max="1797" width="9.140625" style="219" bestFit="1" customWidth="1"/>
    <col min="1798" max="1798" width="10.28515625" style="219" bestFit="1" customWidth="1"/>
    <col min="1799" max="1799" width="8" style="219" bestFit="1" customWidth="1"/>
    <col min="1800" max="1800" width="6.140625" style="219" customWidth="1"/>
    <col min="1801" max="1801" width="10" style="219" customWidth="1"/>
    <col min="1802" max="1802" width="15.7109375" style="219" bestFit="1" customWidth="1"/>
    <col min="1803" max="1803" width="8" style="219" customWidth="1"/>
    <col min="1804" max="1804" width="7.85546875" style="219" bestFit="1" customWidth="1"/>
    <col min="1805" max="1805" width="9.140625" style="219" customWidth="1"/>
    <col min="1806" max="1806" width="11" style="219" customWidth="1"/>
    <col min="1807" max="1807" width="8.28515625" style="219" bestFit="1" customWidth="1"/>
    <col min="1808" max="1808" width="4.7109375" style="219" customWidth="1"/>
    <col min="1809" max="1811" width="9.28515625" style="219" bestFit="1" customWidth="1"/>
    <col min="1812" max="2048" width="11.42578125" style="219"/>
    <col min="2049" max="2049" width="9.140625" style="219" customWidth="1"/>
    <col min="2050" max="2050" width="10.28515625" style="219" bestFit="1" customWidth="1"/>
    <col min="2051" max="2051" width="12.140625" style="219" bestFit="1" customWidth="1"/>
    <col min="2052" max="2052" width="10.140625" style="219" bestFit="1" customWidth="1"/>
    <col min="2053" max="2053" width="9.140625" style="219" bestFit="1" customWidth="1"/>
    <col min="2054" max="2054" width="10.28515625" style="219" bestFit="1" customWidth="1"/>
    <col min="2055" max="2055" width="8" style="219" bestFit="1" customWidth="1"/>
    <col min="2056" max="2056" width="6.140625" style="219" customWidth="1"/>
    <col min="2057" max="2057" width="10" style="219" customWidth="1"/>
    <col min="2058" max="2058" width="15.7109375" style="219" bestFit="1" customWidth="1"/>
    <col min="2059" max="2059" width="8" style="219" customWidth="1"/>
    <col min="2060" max="2060" width="7.85546875" style="219" bestFit="1" customWidth="1"/>
    <col min="2061" max="2061" width="9.140625" style="219" customWidth="1"/>
    <col min="2062" max="2062" width="11" style="219" customWidth="1"/>
    <col min="2063" max="2063" width="8.28515625" style="219" bestFit="1" customWidth="1"/>
    <col min="2064" max="2064" width="4.7109375" style="219" customWidth="1"/>
    <col min="2065" max="2067" width="9.28515625" style="219" bestFit="1" customWidth="1"/>
    <col min="2068" max="2304" width="11.42578125" style="219"/>
    <col min="2305" max="2305" width="9.140625" style="219" customWidth="1"/>
    <col min="2306" max="2306" width="10.28515625" style="219" bestFit="1" customWidth="1"/>
    <col min="2307" max="2307" width="12.140625" style="219" bestFit="1" customWidth="1"/>
    <col min="2308" max="2308" width="10.140625" style="219" bestFit="1" customWidth="1"/>
    <col min="2309" max="2309" width="9.140625" style="219" bestFit="1" customWidth="1"/>
    <col min="2310" max="2310" width="10.28515625" style="219" bestFit="1" customWidth="1"/>
    <col min="2311" max="2311" width="8" style="219" bestFit="1" customWidth="1"/>
    <col min="2312" max="2312" width="6.140625" style="219" customWidth="1"/>
    <col min="2313" max="2313" width="10" style="219" customWidth="1"/>
    <col min="2314" max="2314" width="15.7109375" style="219" bestFit="1" customWidth="1"/>
    <col min="2315" max="2315" width="8" style="219" customWidth="1"/>
    <col min="2316" max="2316" width="7.85546875" style="219" bestFit="1" customWidth="1"/>
    <col min="2317" max="2317" width="9.140625" style="219" customWidth="1"/>
    <col min="2318" max="2318" width="11" style="219" customWidth="1"/>
    <col min="2319" max="2319" width="8.28515625" style="219" bestFit="1" customWidth="1"/>
    <col min="2320" max="2320" width="4.7109375" style="219" customWidth="1"/>
    <col min="2321" max="2323" width="9.28515625" style="219" bestFit="1" customWidth="1"/>
    <col min="2324" max="2560" width="11.42578125" style="219"/>
    <col min="2561" max="2561" width="9.140625" style="219" customWidth="1"/>
    <col min="2562" max="2562" width="10.28515625" style="219" bestFit="1" customWidth="1"/>
    <col min="2563" max="2563" width="12.140625" style="219" bestFit="1" customWidth="1"/>
    <col min="2564" max="2564" width="10.140625" style="219" bestFit="1" customWidth="1"/>
    <col min="2565" max="2565" width="9.140625" style="219" bestFit="1" customWidth="1"/>
    <col min="2566" max="2566" width="10.28515625" style="219" bestFit="1" customWidth="1"/>
    <col min="2567" max="2567" width="8" style="219" bestFit="1" customWidth="1"/>
    <col min="2568" max="2568" width="6.140625" style="219" customWidth="1"/>
    <col min="2569" max="2569" width="10" style="219" customWidth="1"/>
    <col min="2570" max="2570" width="15.7109375" style="219" bestFit="1" customWidth="1"/>
    <col min="2571" max="2571" width="8" style="219" customWidth="1"/>
    <col min="2572" max="2572" width="7.85546875" style="219" bestFit="1" customWidth="1"/>
    <col min="2573" max="2573" width="9.140625" style="219" customWidth="1"/>
    <col min="2574" max="2574" width="11" style="219" customWidth="1"/>
    <col min="2575" max="2575" width="8.28515625" style="219" bestFit="1" customWidth="1"/>
    <col min="2576" max="2576" width="4.7109375" style="219" customWidth="1"/>
    <col min="2577" max="2579" width="9.28515625" style="219" bestFit="1" customWidth="1"/>
    <col min="2580" max="2816" width="11.42578125" style="219"/>
    <col min="2817" max="2817" width="9.140625" style="219" customWidth="1"/>
    <col min="2818" max="2818" width="10.28515625" style="219" bestFit="1" customWidth="1"/>
    <col min="2819" max="2819" width="12.140625" style="219" bestFit="1" customWidth="1"/>
    <col min="2820" max="2820" width="10.140625" style="219" bestFit="1" customWidth="1"/>
    <col min="2821" max="2821" width="9.140625" style="219" bestFit="1" customWidth="1"/>
    <col min="2822" max="2822" width="10.28515625" style="219" bestFit="1" customWidth="1"/>
    <col min="2823" max="2823" width="8" style="219" bestFit="1" customWidth="1"/>
    <col min="2824" max="2824" width="6.140625" style="219" customWidth="1"/>
    <col min="2825" max="2825" width="10" style="219" customWidth="1"/>
    <col min="2826" max="2826" width="15.7109375" style="219" bestFit="1" customWidth="1"/>
    <col min="2827" max="2827" width="8" style="219" customWidth="1"/>
    <col min="2828" max="2828" width="7.85546875" style="219" bestFit="1" customWidth="1"/>
    <col min="2829" max="2829" width="9.140625" style="219" customWidth="1"/>
    <col min="2830" max="2830" width="11" style="219" customWidth="1"/>
    <col min="2831" max="2831" width="8.28515625" style="219" bestFit="1" customWidth="1"/>
    <col min="2832" max="2832" width="4.7109375" style="219" customWidth="1"/>
    <col min="2833" max="2835" width="9.28515625" style="219" bestFit="1" customWidth="1"/>
    <col min="2836" max="3072" width="11.42578125" style="219"/>
    <col min="3073" max="3073" width="9.140625" style="219" customWidth="1"/>
    <col min="3074" max="3074" width="10.28515625" style="219" bestFit="1" customWidth="1"/>
    <col min="3075" max="3075" width="12.140625" style="219" bestFit="1" customWidth="1"/>
    <col min="3076" max="3076" width="10.140625" style="219" bestFit="1" customWidth="1"/>
    <col min="3077" max="3077" width="9.140625" style="219" bestFit="1" customWidth="1"/>
    <col min="3078" max="3078" width="10.28515625" style="219" bestFit="1" customWidth="1"/>
    <col min="3079" max="3079" width="8" style="219" bestFit="1" customWidth="1"/>
    <col min="3080" max="3080" width="6.140625" style="219" customWidth="1"/>
    <col min="3081" max="3081" width="10" style="219" customWidth="1"/>
    <col min="3082" max="3082" width="15.7109375" style="219" bestFit="1" customWidth="1"/>
    <col min="3083" max="3083" width="8" style="219" customWidth="1"/>
    <col min="3084" max="3084" width="7.85546875" style="219" bestFit="1" customWidth="1"/>
    <col min="3085" max="3085" width="9.140625" style="219" customWidth="1"/>
    <col min="3086" max="3086" width="11" style="219" customWidth="1"/>
    <col min="3087" max="3087" width="8.28515625" style="219" bestFit="1" customWidth="1"/>
    <col min="3088" max="3088" width="4.7109375" style="219" customWidth="1"/>
    <col min="3089" max="3091" width="9.28515625" style="219" bestFit="1" customWidth="1"/>
    <col min="3092" max="3328" width="11.42578125" style="219"/>
    <col min="3329" max="3329" width="9.140625" style="219" customWidth="1"/>
    <col min="3330" max="3330" width="10.28515625" style="219" bestFit="1" customWidth="1"/>
    <col min="3331" max="3331" width="12.140625" style="219" bestFit="1" customWidth="1"/>
    <col min="3332" max="3332" width="10.140625" style="219" bestFit="1" customWidth="1"/>
    <col min="3333" max="3333" width="9.140625" style="219" bestFit="1" customWidth="1"/>
    <col min="3334" max="3334" width="10.28515625" style="219" bestFit="1" customWidth="1"/>
    <col min="3335" max="3335" width="8" style="219" bestFit="1" customWidth="1"/>
    <col min="3336" max="3336" width="6.140625" style="219" customWidth="1"/>
    <col min="3337" max="3337" width="10" style="219" customWidth="1"/>
    <col min="3338" max="3338" width="15.7109375" style="219" bestFit="1" customWidth="1"/>
    <col min="3339" max="3339" width="8" style="219" customWidth="1"/>
    <col min="3340" max="3340" width="7.85546875" style="219" bestFit="1" customWidth="1"/>
    <col min="3341" max="3341" width="9.140625" style="219" customWidth="1"/>
    <col min="3342" max="3342" width="11" style="219" customWidth="1"/>
    <col min="3343" max="3343" width="8.28515625" style="219" bestFit="1" customWidth="1"/>
    <col min="3344" max="3344" width="4.7109375" style="219" customWidth="1"/>
    <col min="3345" max="3347" width="9.28515625" style="219" bestFit="1" customWidth="1"/>
    <col min="3348" max="3584" width="11.42578125" style="219"/>
    <col min="3585" max="3585" width="9.140625" style="219" customWidth="1"/>
    <col min="3586" max="3586" width="10.28515625" style="219" bestFit="1" customWidth="1"/>
    <col min="3587" max="3587" width="12.140625" style="219" bestFit="1" customWidth="1"/>
    <col min="3588" max="3588" width="10.140625" style="219" bestFit="1" customWidth="1"/>
    <col min="3589" max="3589" width="9.140625" style="219" bestFit="1" customWidth="1"/>
    <col min="3590" max="3590" width="10.28515625" style="219" bestFit="1" customWidth="1"/>
    <col min="3591" max="3591" width="8" style="219" bestFit="1" customWidth="1"/>
    <col min="3592" max="3592" width="6.140625" style="219" customWidth="1"/>
    <col min="3593" max="3593" width="10" style="219" customWidth="1"/>
    <col min="3594" max="3594" width="15.7109375" style="219" bestFit="1" customWidth="1"/>
    <col min="3595" max="3595" width="8" style="219" customWidth="1"/>
    <col min="3596" max="3596" width="7.85546875" style="219" bestFit="1" customWidth="1"/>
    <col min="3597" max="3597" width="9.140625" style="219" customWidth="1"/>
    <col min="3598" max="3598" width="11" style="219" customWidth="1"/>
    <col min="3599" max="3599" width="8.28515625" style="219" bestFit="1" customWidth="1"/>
    <col min="3600" max="3600" width="4.7109375" style="219" customWidth="1"/>
    <col min="3601" max="3603" width="9.28515625" style="219" bestFit="1" customWidth="1"/>
    <col min="3604" max="3840" width="11.42578125" style="219"/>
    <col min="3841" max="3841" width="9.140625" style="219" customWidth="1"/>
    <col min="3842" max="3842" width="10.28515625" style="219" bestFit="1" customWidth="1"/>
    <col min="3843" max="3843" width="12.140625" style="219" bestFit="1" customWidth="1"/>
    <col min="3844" max="3844" width="10.140625" style="219" bestFit="1" customWidth="1"/>
    <col min="3845" max="3845" width="9.140625" style="219" bestFit="1" customWidth="1"/>
    <col min="3846" max="3846" width="10.28515625" style="219" bestFit="1" customWidth="1"/>
    <col min="3847" max="3847" width="8" style="219" bestFit="1" customWidth="1"/>
    <col min="3848" max="3848" width="6.140625" style="219" customWidth="1"/>
    <col min="3849" max="3849" width="10" style="219" customWidth="1"/>
    <col min="3850" max="3850" width="15.7109375" style="219" bestFit="1" customWidth="1"/>
    <col min="3851" max="3851" width="8" style="219" customWidth="1"/>
    <col min="3852" max="3852" width="7.85546875" style="219" bestFit="1" customWidth="1"/>
    <col min="3853" max="3853" width="9.140625" style="219" customWidth="1"/>
    <col min="3854" max="3854" width="11" style="219" customWidth="1"/>
    <col min="3855" max="3855" width="8.28515625" style="219" bestFit="1" customWidth="1"/>
    <col min="3856" max="3856" width="4.7109375" style="219" customWidth="1"/>
    <col min="3857" max="3859" width="9.28515625" style="219" bestFit="1" customWidth="1"/>
    <col min="3860" max="4096" width="11.42578125" style="219"/>
    <col min="4097" max="4097" width="9.140625" style="219" customWidth="1"/>
    <col min="4098" max="4098" width="10.28515625" style="219" bestFit="1" customWidth="1"/>
    <col min="4099" max="4099" width="12.140625" style="219" bestFit="1" customWidth="1"/>
    <col min="4100" max="4100" width="10.140625" style="219" bestFit="1" customWidth="1"/>
    <col min="4101" max="4101" width="9.140625" style="219" bestFit="1" customWidth="1"/>
    <col min="4102" max="4102" width="10.28515625" style="219" bestFit="1" customWidth="1"/>
    <col min="4103" max="4103" width="8" style="219" bestFit="1" customWidth="1"/>
    <col min="4104" max="4104" width="6.140625" style="219" customWidth="1"/>
    <col min="4105" max="4105" width="10" style="219" customWidth="1"/>
    <col min="4106" max="4106" width="15.7109375" style="219" bestFit="1" customWidth="1"/>
    <col min="4107" max="4107" width="8" style="219" customWidth="1"/>
    <col min="4108" max="4108" width="7.85546875" style="219" bestFit="1" customWidth="1"/>
    <col min="4109" max="4109" width="9.140625" style="219" customWidth="1"/>
    <col min="4110" max="4110" width="11" style="219" customWidth="1"/>
    <col min="4111" max="4111" width="8.28515625" style="219" bestFit="1" customWidth="1"/>
    <col min="4112" max="4112" width="4.7109375" style="219" customWidth="1"/>
    <col min="4113" max="4115" width="9.28515625" style="219" bestFit="1" customWidth="1"/>
    <col min="4116" max="4352" width="11.42578125" style="219"/>
    <col min="4353" max="4353" width="9.140625" style="219" customWidth="1"/>
    <col min="4354" max="4354" width="10.28515625" style="219" bestFit="1" customWidth="1"/>
    <col min="4355" max="4355" width="12.140625" style="219" bestFit="1" customWidth="1"/>
    <col min="4356" max="4356" width="10.140625" style="219" bestFit="1" customWidth="1"/>
    <col min="4357" max="4357" width="9.140625" style="219" bestFit="1" customWidth="1"/>
    <col min="4358" max="4358" width="10.28515625" style="219" bestFit="1" customWidth="1"/>
    <col min="4359" max="4359" width="8" style="219" bestFit="1" customWidth="1"/>
    <col min="4360" max="4360" width="6.140625" style="219" customWidth="1"/>
    <col min="4361" max="4361" width="10" style="219" customWidth="1"/>
    <col min="4362" max="4362" width="15.7109375" style="219" bestFit="1" customWidth="1"/>
    <col min="4363" max="4363" width="8" style="219" customWidth="1"/>
    <col min="4364" max="4364" width="7.85546875" style="219" bestFit="1" customWidth="1"/>
    <col min="4365" max="4365" width="9.140625" style="219" customWidth="1"/>
    <col min="4366" max="4366" width="11" style="219" customWidth="1"/>
    <col min="4367" max="4367" width="8.28515625" style="219" bestFit="1" customWidth="1"/>
    <col min="4368" max="4368" width="4.7109375" style="219" customWidth="1"/>
    <col min="4369" max="4371" width="9.28515625" style="219" bestFit="1" customWidth="1"/>
    <col min="4372" max="4608" width="11.42578125" style="219"/>
    <col min="4609" max="4609" width="9.140625" style="219" customWidth="1"/>
    <col min="4610" max="4610" width="10.28515625" style="219" bestFit="1" customWidth="1"/>
    <col min="4611" max="4611" width="12.140625" style="219" bestFit="1" customWidth="1"/>
    <col min="4612" max="4612" width="10.140625" style="219" bestFit="1" customWidth="1"/>
    <col min="4613" max="4613" width="9.140625" style="219" bestFit="1" customWidth="1"/>
    <col min="4614" max="4614" width="10.28515625" style="219" bestFit="1" customWidth="1"/>
    <col min="4615" max="4615" width="8" style="219" bestFit="1" customWidth="1"/>
    <col min="4616" max="4616" width="6.140625" style="219" customWidth="1"/>
    <col min="4617" max="4617" width="10" style="219" customWidth="1"/>
    <col min="4618" max="4618" width="15.7109375" style="219" bestFit="1" customWidth="1"/>
    <col min="4619" max="4619" width="8" style="219" customWidth="1"/>
    <col min="4620" max="4620" width="7.85546875" style="219" bestFit="1" customWidth="1"/>
    <col min="4621" max="4621" width="9.140625" style="219" customWidth="1"/>
    <col min="4622" max="4622" width="11" style="219" customWidth="1"/>
    <col min="4623" max="4623" width="8.28515625" style="219" bestFit="1" customWidth="1"/>
    <col min="4624" max="4624" width="4.7109375" style="219" customWidth="1"/>
    <col min="4625" max="4627" width="9.28515625" style="219" bestFit="1" customWidth="1"/>
    <col min="4628" max="4864" width="11.42578125" style="219"/>
    <col min="4865" max="4865" width="9.140625" style="219" customWidth="1"/>
    <col min="4866" max="4866" width="10.28515625" style="219" bestFit="1" customWidth="1"/>
    <col min="4867" max="4867" width="12.140625" style="219" bestFit="1" customWidth="1"/>
    <col min="4868" max="4868" width="10.140625" style="219" bestFit="1" customWidth="1"/>
    <col min="4869" max="4869" width="9.140625" style="219" bestFit="1" customWidth="1"/>
    <col min="4870" max="4870" width="10.28515625" style="219" bestFit="1" customWidth="1"/>
    <col min="4871" max="4871" width="8" style="219" bestFit="1" customWidth="1"/>
    <col min="4872" max="4872" width="6.140625" style="219" customWidth="1"/>
    <col min="4873" max="4873" width="10" style="219" customWidth="1"/>
    <col min="4874" max="4874" width="15.7109375" style="219" bestFit="1" customWidth="1"/>
    <col min="4875" max="4875" width="8" style="219" customWidth="1"/>
    <col min="4876" max="4876" width="7.85546875" style="219" bestFit="1" customWidth="1"/>
    <col min="4877" max="4877" width="9.140625" style="219" customWidth="1"/>
    <col min="4878" max="4878" width="11" style="219" customWidth="1"/>
    <col min="4879" max="4879" width="8.28515625" style="219" bestFit="1" customWidth="1"/>
    <col min="4880" max="4880" width="4.7109375" style="219" customWidth="1"/>
    <col min="4881" max="4883" width="9.28515625" style="219" bestFit="1" customWidth="1"/>
    <col min="4884" max="5120" width="11.42578125" style="219"/>
    <col min="5121" max="5121" width="9.140625" style="219" customWidth="1"/>
    <col min="5122" max="5122" width="10.28515625" style="219" bestFit="1" customWidth="1"/>
    <col min="5123" max="5123" width="12.140625" style="219" bestFit="1" customWidth="1"/>
    <col min="5124" max="5124" width="10.140625" style="219" bestFit="1" customWidth="1"/>
    <col min="5125" max="5125" width="9.140625" style="219" bestFit="1" customWidth="1"/>
    <col min="5126" max="5126" width="10.28515625" style="219" bestFit="1" customWidth="1"/>
    <col min="5127" max="5127" width="8" style="219" bestFit="1" customWidth="1"/>
    <col min="5128" max="5128" width="6.140625" style="219" customWidth="1"/>
    <col min="5129" max="5129" width="10" style="219" customWidth="1"/>
    <col min="5130" max="5130" width="15.7109375" style="219" bestFit="1" customWidth="1"/>
    <col min="5131" max="5131" width="8" style="219" customWidth="1"/>
    <col min="5132" max="5132" width="7.85546875" style="219" bestFit="1" customWidth="1"/>
    <col min="5133" max="5133" width="9.140625" style="219" customWidth="1"/>
    <col min="5134" max="5134" width="11" style="219" customWidth="1"/>
    <col min="5135" max="5135" width="8.28515625" style="219" bestFit="1" customWidth="1"/>
    <col min="5136" max="5136" width="4.7109375" style="219" customWidth="1"/>
    <col min="5137" max="5139" width="9.28515625" style="219" bestFit="1" customWidth="1"/>
    <col min="5140" max="5376" width="11.42578125" style="219"/>
    <col min="5377" max="5377" width="9.140625" style="219" customWidth="1"/>
    <col min="5378" max="5378" width="10.28515625" style="219" bestFit="1" customWidth="1"/>
    <col min="5379" max="5379" width="12.140625" style="219" bestFit="1" customWidth="1"/>
    <col min="5380" max="5380" width="10.140625" style="219" bestFit="1" customWidth="1"/>
    <col min="5381" max="5381" width="9.140625" style="219" bestFit="1" customWidth="1"/>
    <col min="5382" max="5382" width="10.28515625" style="219" bestFit="1" customWidth="1"/>
    <col min="5383" max="5383" width="8" style="219" bestFit="1" customWidth="1"/>
    <col min="5384" max="5384" width="6.140625" style="219" customWidth="1"/>
    <col min="5385" max="5385" width="10" style="219" customWidth="1"/>
    <col min="5386" max="5386" width="15.7109375" style="219" bestFit="1" customWidth="1"/>
    <col min="5387" max="5387" width="8" style="219" customWidth="1"/>
    <col min="5388" max="5388" width="7.85546875" style="219" bestFit="1" customWidth="1"/>
    <col min="5389" max="5389" width="9.140625" style="219" customWidth="1"/>
    <col min="5390" max="5390" width="11" style="219" customWidth="1"/>
    <col min="5391" max="5391" width="8.28515625" style="219" bestFit="1" customWidth="1"/>
    <col min="5392" max="5392" width="4.7109375" style="219" customWidth="1"/>
    <col min="5393" max="5395" width="9.28515625" style="219" bestFit="1" customWidth="1"/>
    <col min="5396" max="5632" width="11.42578125" style="219"/>
    <col min="5633" max="5633" width="9.140625" style="219" customWidth="1"/>
    <col min="5634" max="5634" width="10.28515625" style="219" bestFit="1" customWidth="1"/>
    <col min="5635" max="5635" width="12.140625" style="219" bestFit="1" customWidth="1"/>
    <col min="5636" max="5636" width="10.140625" style="219" bestFit="1" customWidth="1"/>
    <col min="5637" max="5637" width="9.140625" style="219" bestFit="1" customWidth="1"/>
    <col min="5638" max="5638" width="10.28515625" style="219" bestFit="1" customWidth="1"/>
    <col min="5639" max="5639" width="8" style="219" bestFit="1" customWidth="1"/>
    <col min="5640" max="5640" width="6.140625" style="219" customWidth="1"/>
    <col min="5641" max="5641" width="10" style="219" customWidth="1"/>
    <col min="5642" max="5642" width="15.7109375" style="219" bestFit="1" customWidth="1"/>
    <col min="5643" max="5643" width="8" style="219" customWidth="1"/>
    <col min="5644" max="5644" width="7.85546875" style="219" bestFit="1" customWidth="1"/>
    <col min="5645" max="5645" width="9.140625" style="219" customWidth="1"/>
    <col min="5646" max="5646" width="11" style="219" customWidth="1"/>
    <col min="5647" max="5647" width="8.28515625" style="219" bestFit="1" customWidth="1"/>
    <col min="5648" max="5648" width="4.7109375" style="219" customWidth="1"/>
    <col min="5649" max="5651" width="9.28515625" style="219" bestFit="1" customWidth="1"/>
    <col min="5652" max="5888" width="11.42578125" style="219"/>
    <col min="5889" max="5889" width="9.140625" style="219" customWidth="1"/>
    <col min="5890" max="5890" width="10.28515625" style="219" bestFit="1" customWidth="1"/>
    <col min="5891" max="5891" width="12.140625" style="219" bestFit="1" customWidth="1"/>
    <col min="5892" max="5892" width="10.140625" style="219" bestFit="1" customWidth="1"/>
    <col min="5893" max="5893" width="9.140625" style="219" bestFit="1" customWidth="1"/>
    <col min="5894" max="5894" width="10.28515625" style="219" bestFit="1" customWidth="1"/>
    <col min="5895" max="5895" width="8" style="219" bestFit="1" customWidth="1"/>
    <col min="5896" max="5896" width="6.140625" style="219" customWidth="1"/>
    <col min="5897" max="5897" width="10" style="219" customWidth="1"/>
    <col min="5898" max="5898" width="15.7109375" style="219" bestFit="1" customWidth="1"/>
    <col min="5899" max="5899" width="8" style="219" customWidth="1"/>
    <col min="5900" max="5900" width="7.85546875" style="219" bestFit="1" customWidth="1"/>
    <col min="5901" max="5901" width="9.140625" style="219" customWidth="1"/>
    <col min="5902" max="5902" width="11" style="219" customWidth="1"/>
    <col min="5903" max="5903" width="8.28515625" style="219" bestFit="1" customWidth="1"/>
    <col min="5904" max="5904" width="4.7109375" style="219" customWidth="1"/>
    <col min="5905" max="5907" width="9.28515625" style="219" bestFit="1" customWidth="1"/>
    <col min="5908" max="6144" width="11.42578125" style="219"/>
    <col min="6145" max="6145" width="9.140625" style="219" customWidth="1"/>
    <col min="6146" max="6146" width="10.28515625" style="219" bestFit="1" customWidth="1"/>
    <col min="6147" max="6147" width="12.140625" style="219" bestFit="1" customWidth="1"/>
    <col min="6148" max="6148" width="10.140625" style="219" bestFit="1" customWidth="1"/>
    <col min="6149" max="6149" width="9.140625" style="219" bestFit="1" customWidth="1"/>
    <col min="6150" max="6150" width="10.28515625" style="219" bestFit="1" customWidth="1"/>
    <col min="6151" max="6151" width="8" style="219" bestFit="1" customWidth="1"/>
    <col min="6152" max="6152" width="6.140625" style="219" customWidth="1"/>
    <col min="6153" max="6153" width="10" style="219" customWidth="1"/>
    <col min="6154" max="6154" width="15.7109375" style="219" bestFit="1" customWidth="1"/>
    <col min="6155" max="6155" width="8" style="219" customWidth="1"/>
    <col min="6156" max="6156" width="7.85546875" style="219" bestFit="1" customWidth="1"/>
    <col min="6157" max="6157" width="9.140625" style="219" customWidth="1"/>
    <col min="6158" max="6158" width="11" style="219" customWidth="1"/>
    <col min="6159" max="6159" width="8.28515625" style="219" bestFit="1" customWidth="1"/>
    <col min="6160" max="6160" width="4.7109375" style="219" customWidth="1"/>
    <col min="6161" max="6163" width="9.28515625" style="219" bestFit="1" customWidth="1"/>
    <col min="6164" max="6400" width="11.42578125" style="219"/>
    <col min="6401" max="6401" width="9.140625" style="219" customWidth="1"/>
    <col min="6402" max="6402" width="10.28515625" style="219" bestFit="1" customWidth="1"/>
    <col min="6403" max="6403" width="12.140625" style="219" bestFit="1" customWidth="1"/>
    <col min="6404" max="6404" width="10.140625" style="219" bestFit="1" customWidth="1"/>
    <col min="6405" max="6405" width="9.140625" style="219" bestFit="1" customWidth="1"/>
    <col min="6406" max="6406" width="10.28515625" style="219" bestFit="1" customWidth="1"/>
    <col min="6407" max="6407" width="8" style="219" bestFit="1" customWidth="1"/>
    <col min="6408" max="6408" width="6.140625" style="219" customWidth="1"/>
    <col min="6409" max="6409" width="10" style="219" customWidth="1"/>
    <col min="6410" max="6410" width="15.7109375" style="219" bestFit="1" customWidth="1"/>
    <col min="6411" max="6411" width="8" style="219" customWidth="1"/>
    <col min="6412" max="6412" width="7.85546875" style="219" bestFit="1" customWidth="1"/>
    <col min="6413" max="6413" width="9.140625" style="219" customWidth="1"/>
    <col min="6414" max="6414" width="11" style="219" customWidth="1"/>
    <col min="6415" max="6415" width="8.28515625" style="219" bestFit="1" customWidth="1"/>
    <col min="6416" max="6416" width="4.7109375" style="219" customWidth="1"/>
    <col min="6417" max="6419" width="9.28515625" style="219" bestFit="1" customWidth="1"/>
    <col min="6420" max="6656" width="11.42578125" style="219"/>
    <col min="6657" max="6657" width="9.140625" style="219" customWidth="1"/>
    <col min="6658" max="6658" width="10.28515625" style="219" bestFit="1" customWidth="1"/>
    <col min="6659" max="6659" width="12.140625" style="219" bestFit="1" customWidth="1"/>
    <col min="6660" max="6660" width="10.140625" style="219" bestFit="1" customWidth="1"/>
    <col min="6661" max="6661" width="9.140625" style="219" bestFit="1" customWidth="1"/>
    <col min="6662" max="6662" width="10.28515625" style="219" bestFit="1" customWidth="1"/>
    <col min="6663" max="6663" width="8" style="219" bestFit="1" customWidth="1"/>
    <col min="6664" max="6664" width="6.140625" style="219" customWidth="1"/>
    <col min="6665" max="6665" width="10" style="219" customWidth="1"/>
    <col min="6666" max="6666" width="15.7109375" style="219" bestFit="1" customWidth="1"/>
    <col min="6667" max="6667" width="8" style="219" customWidth="1"/>
    <col min="6668" max="6668" width="7.85546875" style="219" bestFit="1" customWidth="1"/>
    <col min="6669" max="6669" width="9.140625" style="219" customWidth="1"/>
    <col min="6670" max="6670" width="11" style="219" customWidth="1"/>
    <col min="6671" max="6671" width="8.28515625" style="219" bestFit="1" customWidth="1"/>
    <col min="6672" max="6672" width="4.7109375" style="219" customWidth="1"/>
    <col min="6673" max="6675" width="9.28515625" style="219" bestFit="1" customWidth="1"/>
    <col min="6676" max="6912" width="11.42578125" style="219"/>
    <col min="6913" max="6913" width="9.140625" style="219" customWidth="1"/>
    <col min="6914" max="6914" width="10.28515625" style="219" bestFit="1" customWidth="1"/>
    <col min="6915" max="6915" width="12.140625" style="219" bestFit="1" customWidth="1"/>
    <col min="6916" max="6916" width="10.140625" style="219" bestFit="1" customWidth="1"/>
    <col min="6917" max="6917" width="9.140625" style="219" bestFit="1" customWidth="1"/>
    <col min="6918" max="6918" width="10.28515625" style="219" bestFit="1" customWidth="1"/>
    <col min="6919" max="6919" width="8" style="219" bestFit="1" customWidth="1"/>
    <col min="6920" max="6920" width="6.140625" style="219" customWidth="1"/>
    <col min="6921" max="6921" width="10" style="219" customWidth="1"/>
    <col min="6922" max="6922" width="15.7109375" style="219" bestFit="1" customWidth="1"/>
    <col min="6923" max="6923" width="8" style="219" customWidth="1"/>
    <col min="6924" max="6924" width="7.85546875" style="219" bestFit="1" customWidth="1"/>
    <col min="6925" max="6925" width="9.140625" style="219" customWidth="1"/>
    <col min="6926" max="6926" width="11" style="219" customWidth="1"/>
    <col min="6927" max="6927" width="8.28515625" style="219" bestFit="1" customWidth="1"/>
    <col min="6928" max="6928" width="4.7109375" style="219" customWidth="1"/>
    <col min="6929" max="6931" width="9.28515625" style="219" bestFit="1" customWidth="1"/>
    <col min="6932" max="7168" width="11.42578125" style="219"/>
    <col min="7169" max="7169" width="9.140625" style="219" customWidth="1"/>
    <col min="7170" max="7170" width="10.28515625" style="219" bestFit="1" customWidth="1"/>
    <col min="7171" max="7171" width="12.140625" style="219" bestFit="1" customWidth="1"/>
    <col min="7172" max="7172" width="10.140625" style="219" bestFit="1" customWidth="1"/>
    <col min="7173" max="7173" width="9.140625" style="219" bestFit="1" customWidth="1"/>
    <col min="7174" max="7174" width="10.28515625" style="219" bestFit="1" customWidth="1"/>
    <col min="7175" max="7175" width="8" style="219" bestFit="1" customWidth="1"/>
    <col min="7176" max="7176" width="6.140625" style="219" customWidth="1"/>
    <col min="7177" max="7177" width="10" style="219" customWidth="1"/>
    <col min="7178" max="7178" width="15.7109375" style="219" bestFit="1" customWidth="1"/>
    <col min="7179" max="7179" width="8" style="219" customWidth="1"/>
    <col min="7180" max="7180" width="7.85546875" style="219" bestFit="1" customWidth="1"/>
    <col min="7181" max="7181" width="9.140625" style="219" customWidth="1"/>
    <col min="7182" max="7182" width="11" style="219" customWidth="1"/>
    <col min="7183" max="7183" width="8.28515625" style="219" bestFit="1" customWidth="1"/>
    <col min="7184" max="7184" width="4.7109375" style="219" customWidth="1"/>
    <col min="7185" max="7187" width="9.28515625" style="219" bestFit="1" customWidth="1"/>
    <col min="7188" max="7424" width="11.42578125" style="219"/>
    <col min="7425" max="7425" width="9.140625" style="219" customWidth="1"/>
    <col min="7426" max="7426" width="10.28515625" style="219" bestFit="1" customWidth="1"/>
    <col min="7427" max="7427" width="12.140625" style="219" bestFit="1" customWidth="1"/>
    <col min="7428" max="7428" width="10.140625" style="219" bestFit="1" customWidth="1"/>
    <col min="7429" max="7429" width="9.140625" style="219" bestFit="1" customWidth="1"/>
    <col min="7430" max="7430" width="10.28515625" style="219" bestFit="1" customWidth="1"/>
    <col min="7431" max="7431" width="8" style="219" bestFit="1" customWidth="1"/>
    <col min="7432" max="7432" width="6.140625" style="219" customWidth="1"/>
    <col min="7433" max="7433" width="10" style="219" customWidth="1"/>
    <col min="7434" max="7434" width="15.7109375" style="219" bestFit="1" customWidth="1"/>
    <col min="7435" max="7435" width="8" style="219" customWidth="1"/>
    <col min="7436" max="7436" width="7.85546875" style="219" bestFit="1" customWidth="1"/>
    <col min="7437" max="7437" width="9.140625" style="219" customWidth="1"/>
    <col min="7438" max="7438" width="11" style="219" customWidth="1"/>
    <col min="7439" max="7439" width="8.28515625" style="219" bestFit="1" customWidth="1"/>
    <col min="7440" max="7440" width="4.7109375" style="219" customWidth="1"/>
    <col min="7441" max="7443" width="9.28515625" style="219" bestFit="1" customWidth="1"/>
    <col min="7444" max="7680" width="11.42578125" style="219"/>
    <col min="7681" max="7681" width="9.140625" style="219" customWidth="1"/>
    <col min="7682" max="7682" width="10.28515625" style="219" bestFit="1" customWidth="1"/>
    <col min="7683" max="7683" width="12.140625" style="219" bestFit="1" customWidth="1"/>
    <col min="7684" max="7684" width="10.140625" style="219" bestFit="1" customWidth="1"/>
    <col min="7685" max="7685" width="9.140625" style="219" bestFit="1" customWidth="1"/>
    <col min="7686" max="7686" width="10.28515625" style="219" bestFit="1" customWidth="1"/>
    <col min="7687" max="7687" width="8" style="219" bestFit="1" customWidth="1"/>
    <col min="7688" max="7688" width="6.140625" style="219" customWidth="1"/>
    <col min="7689" max="7689" width="10" style="219" customWidth="1"/>
    <col min="7690" max="7690" width="15.7109375" style="219" bestFit="1" customWidth="1"/>
    <col min="7691" max="7691" width="8" style="219" customWidth="1"/>
    <col min="7692" max="7692" width="7.85546875" style="219" bestFit="1" customWidth="1"/>
    <col min="7693" max="7693" width="9.140625" style="219" customWidth="1"/>
    <col min="7694" max="7694" width="11" style="219" customWidth="1"/>
    <col min="7695" max="7695" width="8.28515625" style="219" bestFit="1" customWidth="1"/>
    <col min="7696" max="7696" width="4.7109375" style="219" customWidth="1"/>
    <col min="7697" max="7699" width="9.28515625" style="219" bestFit="1" customWidth="1"/>
    <col min="7700" max="7936" width="11.42578125" style="219"/>
    <col min="7937" max="7937" width="9.140625" style="219" customWidth="1"/>
    <col min="7938" max="7938" width="10.28515625" style="219" bestFit="1" customWidth="1"/>
    <col min="7939" max="7939" width="12.140625" style="219" bestFit="1" customWidth="1"/>
    <col min="7940" max="7940" width="10.140625" style="219" bestFit="1" customWidth="1"/>
    <col min="7941" max="7941" width="9.140625" style="219" bestFit="1" customWidth="1"/>
    <col min="7942" max="7942" width="10.28515625" style="219" bestFit="1" customWidth="1"/>
    <col min="7943" max="7943" width="8" style="219" bestFit="1" customWidth="1"/>
    <col min="7944" max="7944" width="6.140625" style="219" customWidth="1"/>
    <col min="7945" max="7945" width="10" style="219" customWidth="1"/>
    <col min="7946" max="7946" width="15.7109375" style="219" bestFit="1" customWidth="1"/>
    <col min="7947" max="7947" width="8" style="219" customWidth="1"/>
    <col min="7948" max="7948" width="7.85546875" style="219" bestFit="1" customWidth="1"/>
    <col min="7949" max="7949" width="9.140625" style="219" customWidth="1"/>
    <col min="7950" max="7950" width="11" style="219" customWidth="1"/>
    <col min="7951" max="7951" width="8.28515625" style="219" bestFit="1" customWidth="1"/>
    <col min="7952" max="7952" width="4.7109375" style="219" customWidth="1"/>
    <col min="7953" max="7955" width="9.28515625" style="219" bestFit="1" customWidth="1"/>
    <col min="7956" max="8192" width="11.42578125" style="219"/>
    <col min="8193" max="8193" width="9.140625" style="219" customWidth="1"/>
    <col min="8194" max="8194" width="10.28515625" style="219" bestFit="1" customWidth="1"/>
    <col min="8195" max="8195" width="12.140625" style="219" bestFit="1" customWidth="1"/>
    <col min="8196" max="8196" width="10.140625" style="219" bestFit="1" customWidth="1"/>
    <col min="8197" max="8197" width="9.140625" style="219" bestFit="1" customWidth="1"/>
    <col min="8198" max="8198" width="10.28515625" style="219" bestFit="1" customWidth="1"/>
    <col min="8199" max="8199" width="8" style="219" bestFit="1" customWidth="1"/>
    <col min="8200" max="8200" width="6.140625" style="219" customWidth="1"/>
    <col min="8201" max="8201" width="10" style="219" customWidth="1"/>
    <col min="8202" max="8202" width="15.7109375" style="219" bestFit="1" customWidth="1"/>
    <col min="8203" max="8203" width="8" style="219" customWidth="1"/>
    <col min="8204" max="8204" width="7.85546875" style="219" bestFit="1" customWidth="1"/>
    <col min="8205" max="8205" width="9.140625" style="219" customWidth="1"/>
    <col min="8206" max="8206" width="11" style="219" customWidth="1"/>
    <col min="8207" max="8207" width="8.28515625" style="219" bestFit="1" customWidth="1"/>
    <col min="8208" max="8208" width="4.7109375" style="219" customWidth="1"/>
    <col min="8209" max="8211" width="9.28515625" style="219" bestFit="1" customWidth="1"/>
    <col min="8212" max="8448" width="11.42578125" style="219"/>
    <col min="8449" max="8449" width="9.140625" style="219" customWidth="1"/>
    <col min="8450" max="8450" width="10.28515625" style="219" bestFit="1" customWidth="1"/>
    <col min="8451" max="8451" width="12.140625" style="219" bestFit="1" customWidth="1"/>
    <col min="8452" max="8452" width="10.140625" style="219" bestFit="1" customWidth="1"/>
    <col min="8453" max="8453" width="9.140625" style="219" bestFit="1" customWidth="1"/>
    <col min="8454" max="8454" width="10.28515625" style="219" bestFit="1" customWidth="1"/>
    <col min="8455" max="8455" width="8" style="219" bestFit="1" customWidth="1"/>
    <col min="8456" max="8456" width="6.140625" style="219" customWidth="1"/>
    <col min="8457" max="8457" width="10" style="219" customWidth="1"/>
    <col min="8458" max="8458" width="15.7109375" style="219" bestFit="1" customWidth="1"/>
    <col min="8459" max="8459" width="8" style="219" customWidth="1"/>
    <col min="8460" max="8460" width="7.85546875" style="219" bestFit="1" customWidth="1"/>
    <col min="8461" max="8461" width="9.140625" style="219" customWidth="1"/>
    <col min="8462" max="8462" width="11" style="219" customWidth="1"/>
    <col min="8463" max="8463" width="8.28515625" style="219" bestFit="1" customWidth="1"/>
    <col min="8464" max="8464" width="4.7109375" style="219" customWidth="1"/>
    <col min="8465" max="8467" width="9.28515625" style="219" bestFit="1" customWidth="1"/>
    <col min="8468" max="8704" width="11.42578125" style="219"/>
    <col min="8705" max="8705" width="9.140625" style="219" customWidth="1"/>
    <col min="8706" max="8706" width="10.28515625" style="219" bestFit="1" customWidth="1"/>
    <col min="8707" max="8707" width="12.140625" style="219" bestFit="1" customWidth="1"/>
    <col min="8708" max="8708" width="10.140625" style="219" bestFit="1" customWidth="1"/>
    <col min="8709" max="8709" width="9.140625" style="219" bestFit="1" customWidth="1"/>
    <col min="8710" max="8710" width="10.28515625" style="219" bestFit="1" customWidth="1"/>
    <col min="8711" max="8711" width="8" style="219" bestFit="1" customWidth="1"/>
    <col min="8712" max="8712" width="6.140625" style="219" customWidth="1"/>
    <col min="8713" max="8713" width="10" style="219" customWidth="1"/>
    <col min="8714" max="8714" width="15.7109375" style="219" bestFit="1" customWidth="1"/>
    <col min="8715" max="8715" width="8" style="219" customWidth="1"/>
    <col min="8716" max="8716" width="7.85546875" style="219" bestFit="1" customWidth="1"/>
    <col min="8717" max="8717" width="9.140625" style="219" customWidth="1"/>
    <col min="8718" max="8718" width="11" style="219" customWidth="1"/>
    <col min="8719" max="8719" width="8.28515625" style="219" bestFit="1" customWidth="1"/>
    <col min="8720" max="8720" width="4.7109375" style="219" customWidth="1"/>
    <col min="8721" max="8723" width="9.28515625" style="219" bestFit="1" customWidth="1"/>
    <col min="8724" max="8960" width="11.42578125" style="219"/>
    <col min="8961" max="8961" width="9.140625" style="219" customWidth="1"/>
    <col min="8962" max="8962" width="10.28515625" style="219" bestFit="1" customWidth="1"/>
    <col min="8963" max="8963" width="12.140625" style="219" bestFit="1" customWidth="1"/>
    <col min="8964" max="8964" width="10.140625" style="219" bestFit="1" customWidth="1"/>
    <col min="8965" max="8965" width="9.140625" style="219" bestFit="1" customWidth="1"/>
    <col min="8966" max="8966" width="10.28515625" style="219" bestFit="1" customWidth="1"/>
    <col min="8967" max="8967" width="8" style="219" bestFit="1" customWidth="1"/>
    <col min="8968" max="8968" width="6.140625" style="219" customWidth="1"/>
    <col min="8969" max="8969" width="10" style="219" customWidth="1"/>
    <col min="8970" max="8970" width="15.7109375" style="219" bestFit="1" customWidth="1"/>
    <col min="8971" max="8971" width="8" style="219" customWidth="1"/>
    <col min="8972" max="8972" width="7.85546875" style="219" bestFit="1" customWidth="1"/>
    <col min="8973" max="8973" width="9.140625" style="219" customWidth="1"/>
    <col min="8974" max="8974" width="11" style="219" customWidth="1"/>
    <col min="8975" max="8975" width="8.28515625" style="219" bestFit="1" customWidth="1"/>
    <col min="8976" max="8976" width="4.7109375" style="219" customWidth="1"/>
    <col min="8977" max="8979" width="9.28515625" style="219" bestFit="1" customWidth="1"/>
    <col min="8980" max="9216" width="11.42578125" style="219"/>
    <col min="9217" max="9217" width="9.140625" style="219" customWidth="1"/>
    <col min="9218" max="9218" width="10.28515625" style="219" bestFit="1" customWidth="1"/>
    <col min="9219" max="9219" width="12.140625" style="219" bestFit="1" customWidth="1"/>
    <col min="9220" max="9220" width="10.140625" style="219" bestFit="1" customWidth="1"/>
    <col min="9221" max="9221" width="9.140625" style="219" bestFit="1" customWidth="1"/>
    <col min="9222" max="9222" width="10.28515625" style="219" bestFit="1" customWidth="1"/>
    <col min="9223" max="9223" width="8" style="219" bestFit="1" customWidth="1"/>
    <col min="9224" max="9224" width="6.140625" style="219" customWidth="1"/>
    <col min="9225" max="9225" width="10" style="219" customWidth="1"/>
    <col min="9226" max="9226" width="15.7109375" style="219" bestFit="1" customWidth="1"/>
    <col min="9227" max="9227" width="8" style="219" customWidth="1"/>
    <col min="9228" max="9228" width="7.85546875" style="219" bestFit="1" customWidth="1"/>
    <col min="9229" max="9229" width="9.140625" style="219" customWidth="1"/>
    <col min="9230" max="9230" width="11" style="219" customWidth="1"/>
    <col min="9231" max="9231" width="8.28515625" style="219" bestFit="1" customWidth="1"/>
    <col min="9232" max="9232" width="4.7109375" style="219" customWidth="1"/>
    <col min="9233" max="9235" width="9.28515625" style="219" bestFit="1" customWidth="1"/>
    <col min="9236" max="9472" width="11.42578125" style="219"/>
    <col min="9473" max="9473" width="9.140625" style="219" customWidth="1"/>
    <col min="9474" max="9474" width="10.28515625" style="219" bestFit="1" customWidth="1"/>
    <col min="9475" max="9475" width="12.140625" style="219" bestFit="1" customWidth="1"/>
    <col min="9476" max="9476" width="10.140625" style="219" bestFit="1" customWidth="1"/>
    <col min="9477" max="9477" width="9.140625" style="219" bestFit="1" customWidth="1"/>
    <col min="9478" max="9478" width="10.28515625" style="219" bestFit="1" customWidth="1"/>
    <col min="9479" max="9479" width="8" style="219" bestFit="1" customWidth="1"/>
    <col min="9480" max="9480" width="6.140625" style="219" customWidth="1"/>
    <col min="9481" max="9481" width="10" style="219" customWidth="1"/>
    <col min="9482" max="9482" width="15.7109375" style="219" bestFit="1" customWidth="1"/>
    <col min="9483" max="9483" width="8" style="219" customWidth="1"/>
    <col min="9484" max="9484" width="7.85546875" style="219" bestFit="1" customWidth="1"/>
    <col min="9485" max="9485" width="9.140625" style="219" customWidth="1"/>
    <col min="9486" max="9486" width="11" style="219" customWidth="1"/>
    <col min="9487" max="9487" width="8.28515625" style="219" bestFit="1" customWidth="1"/>
    <col min="9488" max="9488" width="4.7109375" style="219" customWidth="1"/>
    <col min="9489" max="9491" width="9.28515625" style="219" bestFit="1" customWidth="1"/>
    <col min="9492" max="9728" width="11.42578125" style="219"/>
    <col min="9729" max="9729" width="9.140625" style="219" customWidth="1"/>
    <col min="9730" max="9730" width="10.28515625" style="219" bestFit="1" customWidth="1"/>
    <col min="9731" max="9731" width="12.140625" style="219" bestFit="1" customWidth="1"/>
    <col min="9732" max="9732" width="10.140625" style="219" bestFit="1" customWidth="1"/>
    <col min="9733" max="9733" width="9.140625" style="219" bestFit="1" customWidth="1"/>
    <col min="9734" max="9734" width="10.28515625" style="219" bestFit="1" customWidth="1"/>
    <col min="9735" max="9735" width="8" style="219" bestFit="1" customWidth="1"/>
    <col min="9736" max="9736" width="6.140625" style="219" customWidth="1"/>
    <col min="9737" max="9737" width="10" style="219" customWidth="1"/>
    <col min="9738" max="9738" width="15.7109375" style="219" bestFit="1" customWidth="1"/>
    <col min="9739" max="9739" width="8" style="219" customWidth="1"/>
    <col min="9740" max="9740" width="7.85546875" style="219" bestFit="1" customWidth="1"/>
    <col min="9741" max="9741" width="9.140625" style="219" customWidth="1"/>
    <col min="9742" max="9742" width="11" style="219" customWidth="1"/>
    <col min="9743" max="9743" width="8.28515625" style="219" bestFit="1" customWidth="1"/>
    <col min="9744" max="9744" width="4.7109375" style="219" customWidth="1"/>
    <col min="9745" max="9747" width="9.28515625" style="219" bestFit="1" customWidth="1"/>
    <col min="9748" max="9984" width="11.42578125" style="219"/>
    <col min="9985" max="9985" width="9.140625" style="219" customWidth="1"/>
    <col min="9986" max="9986" width="10.28515625" style="219" bestFit="1" customWidth="1"/>
    <col min="9987" max="9987" width="12.140625" style="219" bestFit="1" customWidth="1"/>
    <col min="9988" max="9988" width="10.140625" style="219" bestFit="1" customWidth="1"/>
    <col min="9989" max="9989" width="9.140625" style="219" bestFit="1" customWidth="1"/>
    <col min="9990" max="9990" width="10.28515625" style="219" bestFit="1" customWidth="1"/>
    <col min="9991" max="9991" width="8" style="219" bestFit="1" customWidth="1"/>
    <col min="9992" max="9992" width="6.140625" style="219" customWidth="1"/>
    <col min="9993" max="9993" width="10" style="219" customWidth="1"/>
    <col min="9994" max="9994" width="15.7109375" style="219" bestFit="1" customWidth="1"/>
    <col min="9995" max="9995" width="8" style="219" customWidth="1"/>
    <col min="9996" max="9996" width="7.85546875" style="219" bestFit="1" customWidth="1"/>
    <col min="9997" max="9997" width="9.140625" style="219" customWidth="1"/>
    <col min="9998" max="9998" width="11" style="219" customWidth="1"/>
    <col min="9999" max="9999" width="8.28515625" style="219" bestFit="1" customWidth="1"/>
    <col min="10000" max="10000" width="4.7109375" style="219" customWidth="1"/>
    <col min="10001" max="10003" width="9.28515625" style="219" bestFit="1" customWidth="1"/>
    <col min="10004" max="10240" width="11.42578125" style="219"/>
    <col min="10241" max="10241" width="9.140625" style="219" customWidth="1"/>
    <col min="10242" max="10242" width="10.28515625" style="219" bestFit="1" customWidth="1"/>
    <col min="10243" max="10243" width="12.140625" style="219" bestFit="1" customWidth="1"/>
    <col min="10244" max="10244" width="10.140625" style="219" bestFit="1" customWidth="1"/>
    <col min="10245" max="10245" width="9.140625" style="219" bestFit="1" customWidth="1"/>
    <col min="10246" max="10246" width="10.28515625" style="219" bestFit="1" customWidth="1"/>
    <col min="10247" max="10247" width="8" style="219" bestFit="1" customWidth="1"/>
    <col min="10248" max="10248" width="6.140625" style="219" customWidth="1"/>
    <col min="10249" max="10249" width="10" style="219" customWidth="1"/>
    <col min="10250" max="10250" width="15.7109375" style="219" bestFit="1" customWidth="1"/>
    <col min="10251" max="10251" width="8" style="219" customWidth="1"/>
    <col min="10252" max="10252" width="7.85546875" style="219" bestFit="1" customWidth="1"/>
    <col min="10253" max="10253" width="9.140625" style="219" customWidth="1"/>
    <col min="10254" max="10254" width="11" style="219" customWidth="1"/>
    <col min="10255" max="10255" width="8.28515625" style="219" bestFit="1" customWidth="1"/>
    <col min="10256" max="10256" width="4.7109375" style="219" customWidth="1"/>
    <col min="10257" max="10259" width="9.28515625" style="219" bestFit="1" customWidth="1"/>
    <col min="10260" max="10496" width="11.42578125" style="219"/>
    <col min="10497" max="10497" width="9.140625" style="219" customWidth="1"/>
    <col min="10498" max="10498" width="10.28515625" style="219" bestFit="1" customWidth="1"/>
    <col min="10499" max="10499" width="12.140625" style="219" bestFit="1" customWidth="1"/>
    <col min="10500" max="10500" width="10.140625" style="219" bestFit="1" customWidth="1"/>
    <col min="10501" max="10501" width="9.140625" style="219" bestFit="1" customWidth="1"/>
    <col min="10502" max="10502" width="10.28515625" style="219" bestFit="1" customWidth="1"/>
    <col min="10503" max="10503" width="8" style="219" bestFit="1" customWidth="1"/>
    <col min="10504" max="10504" width="6.140625" style="219" customWidth="1"/>
    <col min="10505" max="10505" width="10" style="219" customWidth="1"/>
    <col min="10506" max="10506" width="15.7109375" style="219" bestFit="1" customWidth="1"/>
    <col min="10507" max="10507" width="8" style="219" customWidth="1"/>
    <col min="10508" max="10508" width="7.85546875" style="219" bestFit="1" customWidth="1"/>
    <col min="10509" max="10509" width="9.140625" style="219" customWidth="1"/>
    <col min="10510" max="10510" width="11" style="219" customWidth="1"/>
    <col min="10511" max="10511" width="8.28515625" style="219" bestFit="1" customWidth="1"/>
    <col min="10512" max="10512" width="4.7109375" style="219" customWidth="1"/>
    <col min="10513" max="10515" width="9.28515625" style="219" bestFit="1" customWidth="1"/>
    <col min="10516" max="10752" width="11.42578125" style="219"/>
    <col min="10753" max="10753" width="9.140625" style="219" customWidth="1"/>
    <col min="10754" max="10754" width="10.28515625" style="219" bestFit="1" customWidth="1"/>
    <col min="10755" max="10755" width="12.140625" style="219" bestFit="1" customWidth="1"/>
    <col min="10756" max="10756" width="10.140625" style="219" bestFit="1" customWidth="1"/>
    <col min="10757" max="10757" width="9.140625" style="219" bestFit="1" customWidth="1"/>
    <col min="10758" max="10758" width="10.28515625" style="219" bestFit="1" customWidth="1"/>
    <col min="10759" max="10759" width="8" style="219" bestFit="1" customWidth="1"/>
    <col min="10760" max="10760" width="6.140625" style="219" customWidth="1"/>
    <col min="10761" max="10761" width="10" style="219" customWidth="1"/>
    <col min="10762" max="10762" width="15.7109375" style="219" bestFit="1" customWidth="1"/>
    <col min="10763" max="10763" width="8" style="219" customWidth="1"/>
    <col min="10764" max="10764" width="7.85546875" style="219" bestFit="1" customWidth="1"/>
    <col min="10765" max="10765" width="9.140625" style="219" customWidth="1"/>
    <col min="10766" max="10766" width="11" style="219" customWidth="1"/>
    <col min="10767" max="10767" width="8.28515625" style="219" bestFit="1" customWidth="1"/>
    <col min="10768" max="10768" width="4.7109375" style="219" customWidth="1"/>
    <col min="10769" max="10771" width="9.28515625" style="219" bestFit="1" customWidth="1"/>
    <col min="10772" max="11008" width="11.42578125" style="219"/>
    <col min="11009" max="11009" width="9.140625" style="219" customWidth="1"/>
    <col min="11010" max="11010" width="10.28515625" style="219" bestFit="1" customWidth="1"/>
    <col min="11011" max="11011" width="12.140625" style="219" bestFit="1" customWidth="1"/>
    <col min="11012" max="11012" width="10.140625" style="219" bestFit="1" customWidth="1"/>
    <col min="11013" max="11013" width="9.140625" style="219" bestFit="1" customWidth="1"/>
    <col min="11014" max="11014" width="10.28515625" style="219" bestFit="1" customWidth="1"/>
    <col min="11015" max="11015" width="8" style="219" bestFit="1" customWidth="1"/>
    <col min="11016" max="11016" width="6.140625" style="219" customWidth="1"/>
    <col min="11017" max="11017" width="10" style="219" customWidth="1"/>
    <col min="11018" max="11018" width="15.7109375" style="219" bestFit="1" customWidth="1"/>
    <col min="11019" max="11019" width="8" style="219" customWidth="1"/>
    <col min="11020" max="11020" width="7.85546875" style="219" bestFit="1" customWidth="1"/>
    <col min="11021" max="11021" width="9.140625" style="219" customWidth="1"/>
    <col min="11022" max="11022" width="11" style="219" customWidth="1"/>
    <col min="11023" max="11023" width="8.28515625" style="219" bestFit="1" customWidth="1"/>
    <col min="11024" max="11024" width="4.7109375" style="219" customWidth="1"/>
    <col min="11025" max="11027" width="9.28515625" style="219" bestFit="1" customWidth="1"/>
    <col min="11028" max="11264" width="11.42578125" style="219"/>
    <col min="11265" max="11265" width="9.140625" style="219" customWidth="1"/>
    <col min="11266" max="11266" width="10.28515625" style="219" bestFit="1" customWidth="1"/>
    <col min="11267" max="11267" width="12.140625" style="219" bestFit="1" customWidth="1"/>
    <col min="11268" max="11268" width="10.140625" style="219" bestFit="1" customWidth="1"/>
    <col min="11269" max="11269" width="9.140625" style="219" bestFit="1" customWidth="1"/>
    <col min="11270" max="11270" width="10.28515625" style="219" bestFit="1" customWidth="1"/>
    <col min="11271" max="11271" width="8" style="219" bestFit="1" customWidth="1"/>
    <col min="11272" max="11272" width="6.140625" style="219" customWidth="1"/>
    <col min="11273" max="11273" width="10" style="219" customWidth="1"/>
    <col min="11274" max="11274" width="15.7109375" style="219" bestFit="1" customWidth="1"/>
    <col min="11275" max="11275" width="8" style="219" customWidth="1"/>
    <col min="11276" max="11276" width="7.85546875" style="219" bestFit="1" customWidth="1"/>
    <col min="11277" max="11277" width="9.140625" style="219" customWidth="1"/>
    <col min="11278" max="11278" width="11" style="219" customWidth="1"/>
    <col min="11279" max="11279" width="8.28515625" style="219" bestFit="1" customWidth="1"/>
    <col min="11280" max="11280" width="4.7109375" style="219" customWidth="1"/>
    <col min="11281" max="11283" width="9.28515625" style="219" bestFit="1" customWidth="1"/>
    <col min="11284" max="11520" width="11.42578125" style="219"/>
    <col min="11521" max="11521" width="9.140625" style="219" customWidth="1"/>
    <col min="11522" max="11522" width="10.28515625" style="219" bestFit="1" customWidth="1"/>
    <col min="11523" max="11523" width="12.140625" style="219" bestFit="1" customWidth="1"/>
    <col min="11524" max="11524" width="10.140625" style="219" bestFit="1" customWidth="1"/>
    <col min="11525" max="11525" width="9.140625" style="219" bestFit="1" customWidth="1"/>
    <col min="11526" max="11526" width="10.28515625" style="219" bestFit="1" customWidth="1"/>
    <col min="11527" max="11527" width="8" style="219" bestFit="1" customWidth="1"/>
    <col min="11528" max="11528" width="6.140625" style="219" customWidth="1"/>
    <col min="11529" max="11529" width="10" style="219" customWidth="1"/>
    <col min="11530" max="11530" width="15.7109375" style="219" bestFit="1" customWidth="1"/>
    <col min="11531" max="11531" width="8" style="219" customWidth="1"/>
    <col min="11532" max="11532" width="7.85546875" style="219" bestFit="1" customWidth="1"/>
    <col min="11533" max="11533" width="9.140625" style="219" customWidth="1"/>
    <col min="11534" max="11534" width="11" style="219" customWidth="1"/>
    <col min="11535" max="11535" width="8.28515625" style="219" bestFit="1" customWidth="1"/>
    <col min="11536" max="11536" width="4.7109375" style="219" customWidth="1"/>
    <col min="11537" max="11539" width="9.28515625" style="219" bestFit="1" customWidth="1"/>
    <col min="11540" max="11776" width="11.42578125" style="219"/>
    <col min="11777" max="11777" width="9.140625" style="219" customWidth="1"/>
    <col min="11778" max="11778" width="10.28515625" style="219" bestFit="1" customWidth="1"/>
    <col min="11779" max="11779" width="12.140625" style="219" bestFit="1" customWidth="1"/>
    <col min="11780" max="11780" width="10.140625" style="219" bestFit="1" customWidth="1"/>
    <col min="11781" max="11781" width="9.140625" style="219" bestFit="1" customWidth="1"/>
    <col min="11782" max="11782" width="10.28515625" style="219" bestFit="1" customWidth="1"/>
    <col min="11783" max="11783" width="8" style="219" bestFit="1" customWidth="1"/>
    <col min="11784" max="11784" width="6.140625" style="219" customWidth="1"/>
    <col min="11785" max="11785" width="10" style="219" customWidth="1"/>
    <col min="11786" max="11786" width="15.7109375" style="219" bestFit="1" customWidth="1"/>
    <col min="11787" max="11787" width="8" style="219" customWidth="1"/>
    <col min="11788" max="11788" width="7.85546875" style="219" bestFit="1" customWidth="1"/>
    <col min="11789" max="11789" width="9.140625" style="219" customWidth="1"/>
    <col min="11790" max="11790" width="11" style="219" customWidth="1"/>
    <col min="11791" max="11791" width="8.28515625" style="219" bestFit="1" customWidth="1"/>
    <col min="11792" max="11792" width="4.7109375" style="219" customWidth="1"/>
    <col min="11793" max="11795" width="9.28515625" style="219" bestFit="1" customWidth="1"/>
    <col min="11796" max="12032" width="11.42578125" style="219"/>
    <col min="12033" max="12033" width="9.140625" style="219" customWidth="1"/>
    <col min="12034" max="12034" width="10.28515625" style="219" bestFit="1" customWidth="1"/>
    <col min="12035" max="12035" width="12.140625" style="219" bestFit="1" customWidth="1"/>
    <col min="12036" max="12036" width="10.140625" style="219" bestFit="1" customWidth="1"/>
    <col min="12037" max="12037" width="9.140625" style="219" bestFit="1" customWidth="1"/>
    <col min="12038" max="12038" width="10.28515625" style="219" bestFit="1" customWidth="1"/>
    <col min="12039" max="12039" width="8" style="219" bestFit="1" customWidth="1"/>
    <col min="12040" max="12040" width="6.140625" style="219" customWidth="1"/>
    <col min="12041" max="12041" width="10" style="219" customWidth="1"/>
    <col min="12042" max="12042" width="15.7109375" style="219" bestFit="1" customWidth="1"/>
    <col min="12043" max="12043" width="8" style="219" customWidth="1"/>
    <col min="12044" max="12044" width="7.85546875" style="219" bestFit="1" customWidth="1"/>
    <col min="12045" max="12045" width="9.140625" style="219" customWidth="1"/>
    <col min="12046" max="12046" width="11" style="219" customWidth="1"/>
    <col min="12047" max="12047" width="8.28515625" style="219" bestFit="1" customWidth="1"/>
    <col min="12048" max="12048" width="4.7109375" style="219" customWidth="1"/>
    <col min="12049" max="12051" width="9.28515625" style="219" bestFit="1" customWidth="1"/>
    <col min="12052" max="12288" width="11.42578125" style="219"/>
    <col min="12289" max="12289" width="9.140625" style="219" customWidth="1"/>
    <col min="12290" max="12290" width="10.28515625" style="219" bestFit="1" customWidth="1"/>
    <col min="12291" max="12291" width="12.140625" style="219" bestFit="1" customWidth="1"/>
    <col min="12292" max="12292" width="10.140625" style="219" bestFit="1" customWidth="1"/>
    <col min="12293" max="12293" width="9.140625" style="219" bestFit="1" customWidth="1"/>
    <col min="12294" max="12294" width="10.28515625" style="219" bestFit="1" customWidth="1"/>
    <col min="12295" max="12295" width="8" style="219" bestFit="1" customWidth="1"/>
    <col min="12296" max="12296" width="6.140625" style="219" customWidth="1"/>
    <col min="12297" max="12297" width="10" style="219" customWidth="1"/>
    <col min="12298" max="12298" width="15.7109375" style="219" bestFit="1" customWidth="1"/>
    <col min="12299" max="12299" width="8" style="219" customWidth="1"/>
    <col min="12300" max="12300" width="7.85546875" style="219" bestFit="1" customWidth="1"/>
    <col min="12301" max="12301" width="9.140625" style="219" customWidth="1"/>
    <col min="12302" max="12302" width="11" style="219" customWidth="1"/>
    <col min="12303" max="12303" width="8.28515625" style="219" bestFit="1" customWidth="1"/>
    <col min="12304" max="12304" width="4.7109375" style="219" customWidth="1"/>
    <col min="12305" max="12307" width="9.28515625" style="219" bestFit="1" customWidth="1"/>
    <col min="12308" max="12544" width="11.42578125" style="219"/>
    <col min="12545" max="12545" width="9.140625" style="219" customWidth="1"/>
    <col min="12546" max="12546" width="10.28515625" style="219" bestFit="1" customWidth="1"/>
    <col min="12547" max="12547" width="12.140625" style="219" bestFit="1" customWidth="1"/>
    <col min="12548" max="12548" width="10.140625" style="219" bestFit="1" customWidth="1"/>
    <col min="12549" max="12549" width="9.140625" style="219" bestFit="1" customWidth="1"/>
    <col min="12550" max="12550" width="10.28515625" style="219" bestFit="1" customWidth="1"/>
    <col min="12551" max="12551" width="8" style="219" bestFit="1" customWidth="1"/>
    <col min="12552" max="12552" width="6.140625" style="219" customWidth="1"/>
    <col min="12553" max="12553" width="10" style="219" customWidth="1"/>
    <col min="12554" max="12554" width="15.7109375" style="219" bestFit="1" customWidth="1"/>
    <col min="12555" max="12555" width="8" style="219" customWidth="1"/>
    <col min="12556" max="12556" width="7.85546875" style="219" bestFit="1" customWidth="1"/>
    <col min="12557" max="12557" width="9.140625" style="219" customWidth="1"/>
    <col min="12558" max="12558" width="11" style="219" customWidth="1"/>
    <col min="12559" max="12559" width="8.28515625" style="219" bestFit="1" customWidth="1"/>
    <col min="12560" max="12560" width="4.7109375" style="219" customWidth="1"/>
    <col min="12561" max="12563" width="9.28515625" style="219" bestFit="1" customWidth="1"/>
    <col min="12564" max="12800" width="11.42578125" style="219"/>
    <col min="12801" max="12801" width="9.140625" style="219" customWidth="1"/>
    <col min="12802" max="12802" width="10.28515625" style="219" bestFit="1" customWidth="1"/>
    <col min="12803" max="12803" width="12.140625" style="219" bestFit="1" customWidth="1"/>
    <col min="12804" max="12804" width="10.140625" style="219" bestFit="1" customWidth="1"/>
    <col min="12805" max="12805" width="9.140625" style="219" bestFit="1" customWidth="1"/>
    <col min="12806" max="12806" width="10.28515625" style="219" bestFit="1" customWidth="1"/>
    <col min="12807" max="12807" width="8" style="219" bestFit="1" customWidth="1"/>
    <col min="12808" max="12808" width="6.140625" style="219" customWidth="1"/>
    <col min="12809" max="12809" width="10" style="219" customWidth="1"/>
    <col min="12810" max="12810" width="15.7109375" style="219" bestFit="1" customWidth="1"/>
    <col min="12811" max="12811" width="8" style="219" customWidth="1"/>
    <col min="12812" max="12812" width="7.85546875" style="219" bestFit="1" customWidth="1"/>
    <col min="12813" max="12813" width="9.140625" style="219" customWidth="1"/>
    <col min="12814" max="12814" width="11" style="219" customWidth="1"/>
    <col min="12815" max="12815" width="8.28515625" style="219" bestFit="1" customWidth="1"/>
    <col min="12816" max="12816" width="4.7109375" style="219" customWidth="1"/>
    <col min="12817" max="12819" width="9.28515625" style="219" bestFit="1" customWidth="1"/>
    <col min="12820" max="13056" width="11.42578125" style="219"/>
    <col min="13057" max="13057" width="9.140625" style="219" customWidth="1"/>
    <col min="13058" max="13058" width="10.28515625" style="219" bestFit="1" customWidth="1"/>
    <col min="13059" max="13059" width="12.140625" style="219" bestFit="1" customWidth="1"/>
    <col min="13060" max="13060" width="10.140625" style="219" bestFit="1" customWidth="1"/>
    <col min="13061" max="13061" width="9.140625" style="219" bestFit="1" customWidth="1"/>
    <col min="13062" max="13062" width="10.28515625" style="219" bestFit="1" customWidth="1"/>
    <col min="13063" max="13063" width="8" style="219" bestFit="1" customWidth="1"/>
    <col min="13064" max="13064" width="6.140625" style="219" customWidth="1"/>
    <col min="13065" max="13065" width="10" style="219" customWidth="1"/>
    <col min="13066" max="13066" width="15.7109375" style="219" bestFit="1" customWidth="1"/>
    <col min="13067" max="13067" width="8" style="219" customWidth="1"/>
    <col min="13068" max="13068" width="7.85546875" style="219" bestFit="1" customWidth="1"/>
    <col min="13069" max="13069" width="9.140625" style="219" customWidth="1"/>
    <col min="13070" max="13070" width="11" style="219" customWidth="1"/>
    <col min="13071" max="13071" width="8.28515625" style="219" bestFit="1" customWidth="1"/>
    <col min="13072" max="13072" width="4.7109375" style="219" customWidth="1"/>
    <col min="13073" max="13075" width="9.28515625" style="219" bestFit="1" customWidth="1"/>
    <col min="13076" max="13312" width="11.42578125" style="219"/>
    <col min="13313" max="13313" width="9.140625" style="219" customWidth="1"/>
    <col min="13314" max="13314" width="10.28515625" style="219" bestFit="1" customWidth="1"/>
    <col min="13315" max="13315" width="12.140625" style="219" bestFit="1" customWidth="1"/>
    <col min="13316" max="13316" width="10.140625" style="219" bestFit="1" customWidth="1"/>
    <col min="13317" max="13317" width="9.140625" style="219" bestFit="1" customWidth="1"/>
    <col min="13318" max="13318" width="10.28515625" style="219" bestFit="1" customWidth="1"/>
    <col min="13319" max="13319" width="8" style="219" bestFit="1" customWidth="1"/>
    <col min="13320" max="13320" width="6.140625" style="219" customWidth="1"/>
    <col min="13321" max="13321" width="10" style="219" customWidth="1"/>
    <col min="13322" max="13322" width="15.7109375" style="219" bestFit="1" customWidth="1"/>
    <col min="13323" max="13323" width="8" style="219" customWidth="1"/>
    <col min="13324" max="13324" width="7.85546875" style="219" bestFit="1" customWidth="1"/>
    <col min="13325" max="13325" width="9.140625" style="219" customWidth="1"/>
    <col min="13326" max="13326" width="11" style="219" customWidth="1"/>
    <col min="13327" max="13327" width="8.28515625" style="219" bestFit="1" customWidth="1"/>
    <col min="13328" max="13328" width="4.7109375" style="219" customWidth="1"/>
    <col min="13329" max="13331" width="9.28515625" style="219" bestFit="1" customWidth="1"/>
    <col min="13332" max="13568" width="11.42578125" style="219"/>
    <col min="13569" max="13569" width="9.140625" style="219" customWidth="1"/>
    <col min="13570" max="13570" width="10.28515625" style="219" bestFit="1" customWidth="1"/>
    <col min="13571" max="13571" width="12.140625" style="219" bestFit="1" customWidth="1"/>
    <col min="13572" max="13572" width="10.140625" style="219" bestFit="1" customWidth="1"/>
    <col min="13573" max="13573" width="9.140625" style="219" bestFit="1" customWidth="1"/>
    <col min="13574" max="13574" width="10.28515625" style="219" bestFit="1" customWidth="1"/>
    <col min="13575" max="13575" width="8" style="219" bestFit="1" customWidth="1"/>
    <col min="13576" max="13576" width="6.140625" style="219" customWidth="1"/>
    <col min="13577" max="13577" width="10" style="219" customWidth="1"/>
    <col min="13578" max="13578" width="15.7109375" style="219" bestFit="1" customWidth="1"/>
    <col min="13579" max="13579" width="8" style="219" customWidth="1"/>
    <col min="13580" max="13580" width="7.85546875" style="219" bestFit="1" customWidth="1"/>
    <col min="13581" max="13581" width="9.140625" style="219" customWidth="1"/>
    <col min="13582" max="13582" width="11" style="219" customWidth="1"/>
    <col min="13583" max="13583" width="8.28515625" style="219" bestFit="1" customWidth="1"/>
    <col min="13584" max="13584" width="4.7109375" style="219" customWidth="1"/>
    <col min="13585" max="13587" width="9.28515625" style="219" bestFit="1" customWidth="1"/>
    <col min="13588" max="13824" width="11.42578125" style="219"/>
    <col min="13825" max="13825" width="9.140625" style="219" customWidth="1"/>
    <col min="13826" max="13826" width="10.28515625" style="219" bestFit="1" customWidth="1"/>
    <col min="13827" max="13827" width="12.140625" style="219" bestFit="1" customWidth="1"/>
    <col min="13828" max="13828" width="10.140625" style="219" bestFit="1" customWidth="1"/>
    <col min="13829" max="13829" width="9.140625" style="219" bestFit="1" customWidth="1"/>
    <col min="13830" max="13830" width="10.28515625" style="219" bestFit="1" customWidth="1"/>
    <col min="13831" max="13831" width="8" style="219" bestFit="1" customWidth="1"/>
    <col min="13832" max="13832" width="6.140625" style="219" customWidth="1"/>
    <col min="13833" max="13833" width="10" style="219" customWidth="1"/>
    <col min="13834" max="13834" width="15.7109375" style="219" bestFit="1" customWidth="1"/>
    <col min="13835" max="13835" width="8" style="219" customWidth="1"/>
    <col min="13836" max="13836" width="7.85546875" style="219" bestFit="1" customWidth="1"/>
    <col min="13837" max="13837" width="9.140625" style="219" customWidth="1"/>
    <col min="13838" max="13838" width="11" style="219" customWidth="1"/>
    <col min="13839" max="13839" width="8.28515625" style="219" bestFit="1" customWidth="1"/>
    <col min="13840" max="13840" width="4.7109375" style="219" customWidth="1"/>
    <col min="13841" max="13843" width="9.28515625" style="219" bestFit="1" customWidth="1"/>
    <col min="13844" max="14080" width="11.42578125" style="219"/>
    <col min="14081" max="14081" width="9.140625" style="219" customWidth="1"/>
    <col min="14082" max="14082" width="10.28515625" style="219" bestFit="1" customWidth="1"/>
    <col min="14083" max="14083" width="12.140625" style="219" bestFit="1" customWidth="1"/>
    <col min="14084" max="14084" width="10.140625" style="219" bestFit="1" customWidth="1"/>
    <col min="14085" max="14085" width="9.140625" style="219" bestFit="1" customWidth="1"/>
    <col min="14086" max="14086" width="10.28515625" style="219" bestFit="1" customWidth="1"/>
    <col min="14087" max="14087" width="8" style="219" bestFit="1" customWidth="1"/>
    <col min="14088" max="14088" width="6.140625" style="219" customWidth="1"/>
    <col min="14089" max="14089" width="10" style="219" customWidth="1"/>
    <col min="14090" max="14090" width="15.7109375" style="219" bestFit="1" customWidth="1"/>
    <col min="14091" max="14091" width="8" style="219" customWidth="1"/>
    <col min="14092" max="14092" width="7.85546875" style="219" bestFit="1" customWidth="1"/>
    <col min="14093" max="14093" width="9.140625" style="219" customWidth="1"/>
    <col min="14094" max="14094" width="11" style="219" customWidth="1"/>
    <col min="14095" max="14095" width="8.28515625" style="219" bestFit="1" customWidth="1"/>
    <col min="14096" max="14096" width="4.7109375" style="219" customWidth="1"/>
    <col min="14097" max="14099" width="9.28515625" style="219" bestFit="1" customWidth="1"/>
    <col min="14100" max="14336" width="11.42578125" style="219"/>
    <col min="14337" max="14337" width="9.140625" style="219" customWidth="1"/>
    <col min="14338" max="14338" width="10.28515625" style="219" bestFit="1" customWidth="1"/>
    <col min="14339" max="14339" width="12.140625" style="219" bestFit="1" customWidth="1"/>
    <col min="14340" max="14340" width="10.140625" style="219" bestFit="1" customWidth="1"/>
    <col min="14341" max="14341" width="9.140625" style="219" bestFit="1" customWidth="1"/>
    <col min="14342" max="14342" width="10.28515625" style="219" bestFit="1" customWidth="1"/>
    <col min="14343" max="14343" width="8" style="219" bestFit="1" customWidth="1"/>
    <col min="14344" max="14344" width="6.140625" style="219" customWidth="1"/>
    <col min="14345" max="14345" width="10" style="219" customWidth="1"/>
    <col min="14346" max="14346" width="15.7109375" style="219" bestFit="1" customWidth="1"/>
    <col min="14347" max="14347" width="8" style="219" customWidth="1"/>
    <col min="14348" max="14348" width="7.85546875" style="219" bestFit="1" customWidth="1"/>
    <col min="14349" max="14349" width="9.140625" style="219" customWidth="1"/>
    <col min="14350" max="14350" width="11" style="219" customWidth="1"/>
    <col min="14351" max="14351" width="8.28515625" style="219" bestFit="1" customWidth="1"/>
    <col min="14352" max="14352" width="4.7109375" style="219" customWidth="1"/>
    <col min="14353" max="14355" width="9.28515625" style="219" bestFit="1" customWidth="1"/>
    <col min="14356" max="14592" width="11.42578125" style="219"/>
    <col min="14593" max="14593" width="9.140625" style="219" customWidth="1"/>
    <col min="14594" max="14594" width="10.28515625" style="219" bestFit="1" customWidth="1"/>
    <col min="14595" max="14595" width="12.140625" style="219" bestFit="1" customWidth="1"/>
    <col min="14596" max="14596" width="10.140625" style="219" bestFit="1" customWidth="1"/>
    <col min="14597" max="14597" width="9.140625" style="219" bestFit="1" customWidth="1"/>
    <col min="14598" max="14598" width="10.28515625" style="219" bestFit="1" customWidth="1"/>
    <col min="14599" max="14599" width="8" style="219" bestFit="1" customWidth="1"/>
    <col min="14600" max="14600" width="6.140625" style="219" customWidth="1"/>
    <col min="14601" max="14601" width="10" style="219" customWidth="1"/>
    <col min="14602" max="14602" width="15.7109375" style="219" bestFit="1" customWidth="1"/>
    <col min="14603" max="14603" width="8" style="219" customWidth="1"/>
    <col min="14604" max="14604" width="7.85546875" style="219" bestFit="1" customWidth="1"/>
    <col min="14605" max="14605" width="9.140625" style="219" customWidth="1"/>
    <col min="14606" max="14606" width="11" style="219" customWidth="1"/>
    <col min="14607" max="14607" width="8.28515625" style="219" bestFit="1" customWidth="1"/>
    <col min="14608" max="14608" width="4.7109375" style="219" customWidth="1"/>
    <col min="14609" max="14611" width="9.28515625" style="219" bestFit="1" customWidth="1"/>
    <col min="14612" max="14848" width="11.42578125" style="219"/>
    <col min="14849" max="14849" width="9.140625" style="219" customWidth="1"/>
    <col min="14850" max="14850" width="10.28515625" style="219" bestFit="1" customWidth="1"/>
    <col min="14851" max="14851" width="12.140625" style="219" bestFit="1" customWidth="1"/>
    <col min="14852" max="14852" width="10.140625" style="219" bestFit="1" customWidth="1"/>
    <col min="14853" max="14853" width="9.140625" style="219" bestFit="1" customWidth="1"/>
    <col min="14854" max="14854" width="10.28515625" style="219" bestFit="1" customWidth="1"/>
    <col min="14855" max="14855" width="8" style="219" bestFit="1" customWidth="1"/>
    <col min="14856" max="14856" width="6.140625" style="219" customWidth="1"/>
    <col min="14857" max="14857" width="10" style="219" customWidth="1"/>
    <col min="14858" max="14858" width="15.7109375" style="219" bestFit="1" customWidth="1"/>
    <col min="14859" max="14859" width="8" style="219" customWidth="1"/>
    <col min="14860" max="14860" width="7.85546875" style="219" bestFit="1" customWidth="1"/>
    <col min="14861" max="14861" width="9.140625" style="219" customWidth="1"/>
    <col min="14862" max="14862" width="11" style="219" customWidth="1"/>
    <col min="14863" max="14863" width="8.28515625" style="219" bestFit="1" customWidth="1"/>
    <col min="14864" max="14864" width="4.7109375" style="219" customWidth="1"/>
    <col min="14865" max="14867" width="9.28515625" style="219" bestFit="1" customWidth="1"/>
    <col min="14868" max="15104" width="11.42578125" style="219"/>
    <col min="15105" max="15105" width="9.140625" style="219" customWidth="1"/>
    <col min="15106" max="15106" width="10.28515625" style="219" bestFit="1" customWidth="1"/>
    <col min="15107" max="15107" width="12.140625" style="219" bestFit="1" customWidth="1"/>
    <col min="15108" max="15108" width="10.140625" style="219" bestFit="1" customWidth="1"/>
    <col min="15109" max="15109" width="9.140625" style="219" bestFit="1" customWidth="1"/>
    <col min="15110" max="15110" width="10.28515625" style="219" bestFit="1" customWidth="1"/>
    <col min="15111" max="15111" width="8" style="219" bestFit="1" customWidth="1"/>
    <col min="15112" max="15112" width="6.140625" style="219" customWidth="1"/>
    <col min="15113" max="15113" width="10" style="219" customWidth="1"/>
    <col min="15114" max="15114" width="15.7109375" style="219" bestFit="1" customWidth="1"/>
    <col min="15115" max="15115" width="8" style="219" customWidth="1"/>
    <col min="15116" max="15116" width="7.85546875" style="219" bestFit="1" customWidth="1"/>
    <col min="15117" max="15117" width="9.140625" style="219" customWidth="1"/>
    <col min="15118" max="15118" width="11" style="219" customWidth="1"/>
    <col min="15119" max="15119" width="8.28515625" style="219" bestFit="1" customWidth="1"/>
    <col min="15120" max="15120" width="4.7109375" style="219" customWidth="1"/>
    <col min="15121" max="15123" width="9.28515625" style="219" bestFit="1" customWidth="1"/>
    <col min="15124" max="15360" width="11.42578125" style="219"/>
    <col min="15361" max="15361" width="9.140625" style="219" customWidth="1"/>
    <col min="15362" max="15362" width="10.28515625" style="219" bestFit="1" customWidth="1"/>
    <col min="15363" max="15363" width="12.140625" style="219" bestFit="1" customWidth="1"/>
    <col min="15364" max="15364" width="10.140625" style="219" bestFit="1" customWidth="1"/>
    <col min="15365" max="15365" width="9.140625" style="219" bestFit="1" customWidth="1"/>
    <col min="15366" max="15366" width="10.28515625" style="219" bestFit="1" customWidth="1"/>
    <col min="15367" max="15367" width="8" style="219" bestFit="1" customWidth="1"/>
    <col min="15368" max="15368" width="6.140625" style="219" customWidth="1"/>
    <col min="15369" max="15369" width="10" style="219" customWidth="1"/>
    <col min="15370" max="15370" width="15.7109375" style="219" bestFit="1" customWidth="1"/>
    <col min="15371" max="15371" width="8" style="219" customWidth="1"/>
    <col min="15372" max="15372" width="7.85546875" style="219" bestFit="1" customWidth="1"/>
    <col min="15373" max="15373" width="9.140625" style="219" customWidth="1"/>
    <col min="15374" max="15374" width="11" style="219" customWidth="1"/>
    <col min="15375" max="15375" width="8.28515625" style="219" bestFit="1" customWidth="1"/>
    <col min="15376" max="15376" width="4.7109375" style="219" customWidth="1"/>
    <col min="15377" max="15379" width="9.28515625" style="219" bestFit="1" customWidth="1"/>
    <col min="15380" max="15616" width="11.42578125" style="219"/>
    <col min="15617" max="15617" width="9.140625" style="219" customWidth="1"/>
    <col min="15618" max="15618" width="10.28515625" style="219" bestFit="1" customWidth="1"/>
    <col min="15619" max="15619" width="12.140625" style="219" bestFit="1" customWidth="1"/>
    <col min="15620" max="15620" width="10.140625" style="219" bestFit="1" customWidth="1"/>
    <col min="15621" max="15621" width="9.140625" style="219" bestFit="1" customWidth="1"/>
    <col min="15622" max="15622" width="10.28515625" style="219" bestFit="1" customWidth="1"/>
    <col min="15623" max="15623" width="8" style="219" bestFit="1" customWidth="1"/>
    <col min="15624" max="15624" width="6.140625" style="219" customWidth="1"/>
    <col min="15625" max="15625" width="10" style="219" customWidth="1"/>
    <col min="15626" max="15626" width="15.7109375" style="219" bestFit="1" customWidth="1"/>
    <col min="15627" max="15627" width="8" style="219" customWidth="1"/>
    <col min="15628" max="15628" width="7.85546875" style="219" bestFit="1" customWidth="1"/>
    <col min="15629" max="15629" width="9.140625" style="219" customWidth="1"/>
    <col min="15630" max="15630" width="11" style="219" customWidth="1"/>
    <col min="15631" max="15631" width="8.28515625" style="219" bestFit="1" customWidth="1"/>
    <col min="15632" max="15632" width="4.7109375" style="219" customWidth="1"/>
    <col min="15633" max="15635" width="9.28515625" style="219" bestFit="1" customWidth="1"/>
    <col min="15636" max="15872" width="11.42578125" style="219"/>
    <col min="15873" max="15873" width="9.140625" style="219" customWidth="1"/>
    <col min="15874" max="15874" width="10.28515625" style="219" bestFit="1" customWidth="1"/>
    <col min="15875" max="15875" width="12.140625" style="219" bestFit="1" customWidth="1"/>
    <col min="15876" max="15876" width="10.140625" style="219" bestFit="1" customWidth="1"/>
    <col min="15877" max="15877" width="9.140625" style="219" bestFit="1" customWidth="1"/>
    <col min="15878" max="15878" width="10.28515625" style="219" bestFit="1" customWidth="1"/>
    <col min="15879" max="15879" width="8" style="219" bestFit="1" customWidth="1"/>
    <col min="15880" max="15880" width="6.140625" style="219" customWidth="1"/>
    <col min="15881" max="15881" width="10" style="219" customWidth="1"/>
    <col min="15882" max="15882" width="15.7109375" style="219" bestFit="1" customWidth="1"/>
    <col min="15883" max="15883" width="8" style="219" customWidth="1"/>
    <col min="15884" max="15884" width="7.85546875" style="219" bestFit="1" customWidth="1"/>
    <col min="15885" max="15885" width="9.140625" style="219" customWidth="1"/>
    <col min="15886" max="15886" width="11" style="219" customWidth="1"/>
    <col min="15887" max="15887" width="8.28515625" style="219" bestFit="1" customWidth="1"/>
    <col min="15888" max="15888" width="4.7109375" style="219" customWidth="1"/>
    <col min="15889" max="15891" width="9.28515625" style="219" bestFit="1" customWidth="1"/>
    <col min="15892" max="16128" width="11.42578125" style="219"/>
    <col min="16129" max="16129" width="9.140625" style="219" customWidth="1"/>
    <col min="16130" max="16130" width="10.28515625" style="219" bestFit="1" customWidth="1"/>
    <col min="16131" max="16131" width="12.140625" style="219" bestFit="1" customWidth="1"/>
    <col min="16132" max="16132" width="10.140625" style="219" bestFit="1" customWidth="1"/>
    <col min="16133" max="16133" width="9.140625" style="219" bestFit="1" customWidth="1"/>
    <col min="16134" max="16134" width="10.28515625" style="219" bestFit="1" customWidth="1"/>
    <col min="16135" max="16135" width="8" style="219" bestFit="1" customWidth="1"/>
    <col min="16136" max="16136" width="6.140625" style="219" customWidth="1"/>
    <col min="16137" max="16137" width="10" style="219" customWidth="1"/>
    <col min="16138" max="16138" width="15.7109375" style="219" bestFit="1" customWidth="1"/>
    <col min="16139" max="16139" width="8" style="219" customWidth="1"/>
    <col min="16140" max="16140" width="7.85546875" style="219" bestFit="1" customWidth="1"/>
    <col min="16141" max="16141" width="9.140625" style="219" customWidth="1"/>
    <col min="16142" max="16142" width="11" style="219" customWidth="1"/>
    <col min="16143" max="16143" width="8.28515625" style="219" bestFit="1" customWidth="1"/>
    <col min="16144" max="16144" width="4.7109375" style="219" customWidth="1"/>
    <col min="16145" max="16147" width="9.28515625" style="219" bestFit="1" customWidth="1"/>
    <col min="16148" max="16384" width="11.42578125" style="219"/>
  </cols>
  <sheetData>
    <row r="1" spans="1:15" ht="18" x14ac:dyDescent="0.25">
      <c r="A1" s="775" t="s">
        <v>377</v>
      </c>
      <c r="B1" s="775"/>
      <c r="C1" s="775"/>
      <c r="D1" s="775"/>
      <c r="E1" s="775"/>
      <c r="F1" s="775"/>
      <c r="G1" s="775"/>
      <c r="H1" s="775"/>
      <c r="I1" s="775"/>
      <c r="J1" s="775"/>
      <c r="K1" s="775"/>
      <c r="L1" s="775"/>
      <c r="M1" s="775"/>
      <c r="N1" s="775"/>
      <c r="O1" s="775"/>
    </row>
    <row r="2" spans="1:15" ht="18" x14ac:dyDescent="0.25">
      <c r="A2" s="775" t="s">
        <v>867</v>
      </c>
      <c r="B2" s="775"/>
      <c r="C2" s="775"/>
      <c r="D2" s="775"/>
      <c r="E2" s="775"/>
      <c r="F2" s="775"/>
      <c r="G2" s="775"/>
      <c r="H2" s="775"/>
      <c r="I2" s="775"/>
      <c r="J2" s="775"/>
      <c r="K2" s="775"/>
      <c r="L2" s="775"/>
      <c r="M2" s="775"/>
      <c r="N2" s="775"/>
      <c r="O2" s="775"/>
    </row>
    <row r="3" spans="1:15" ht="18" x14ac:dyDescent="0.25">
      <c r="A3" s="775" t="s">
        <v>2</v>
      </c>
      <c r="B3" s="775"/>
      <c r="C3" s="775"/>
      <c r="D3" s="775"/>
      <c r="E3" s="775"/>
      <c r="F3" s="775"/>
      <c r="G3" s="775"/>
      <c r="H3" s="775"/>
      <c r="I3" s="775"/>
      <c r="J3" s="775"/>
      <c r="K3" s="775"/>
      <c r="L3" s="775"/>
      <c r="M3" s="775"/>
      <c r="N3" s="775"/>
      <c r="O3" s="775"/>
    </row>
    <row r="4" spans="1:15" ht="24" customHeight="1" x14ac:dyDescent="0.2">
      <c r="A4" s="776" t="s">
        <v>3</v>
      </c>
      <c r="B4" s="776"/>
      <c r="C4" s="776"/>
      <c r="D4" s="776"/>
      <c r="E4" s="776"/>
      <c r="F4" s="776"/>
      <c r="G4" s="776"/>
      <c r="H4" s="776"/>
      <c r="I4" s="776"/>
      <c r="J4" s="776"/>
      <c r="K4" s="776"/>
      <c r="L4" s="776"/>
      <c r="M4" s="776"/>
      <c r="N4" s="776"/>
      <c r="O4" s="776"/>
    </row>
    <row r="5" spans="1:15" ht="9.75" customHeight="1" thickBot="1" x14ac:dyDescent="0.25">
      <c r="A5" s="220"/>
      <c r="B5" s="220"/>
      <c r="C5" s="220"/>
      <c r="D5" s="220"/>
      <c r="E5" s="220"/>
      <c r="F5" s="220"/>
      <c r="G5" s="220"/>
      <c r="H5" s="220"/>
      <c r="I5" s="220"/>
      <c r="J5" s="220"/>
      <c r="K5" s="220"/>
      <c r="L5" s="220"/>
      <c r="M5" s="220"/>
      <c r="N5" s="220"/>
      <c r="O5" s="220"/>
    </row>
    <row r="6" spans="1:15" ht="14.25" thickTop="1" thickBot="1" x14ac:dyDescent="0.25">
      <c r="A6" s="221"/>
      <c r="B6" s="777" t="s">
        <v>1466</v>
      </c>
      <c r="C6" s="777"/>
      <c r="D6" s="777"/>
      <c r="E6" s="777"/>
      <c r="F6" s="777"/>
      <c r="G6" s="777"/>
      <c r="H6" s="222"/>
      <c r="I6" s="698"/>
      <c r="J6" s="777" t="s">
        <v>869</v>
      </c>
      <c r="K6" s="777"/>
      <c r="L6" s="777"/>
      <c r="M6" s="777"/>
      <c r="N6" s="777"/>
      <c r="O6" s="777"/>
    </row>
    <row r="7" spans="1:15" ht="14.25" thickTop="1" thickBot="1" x14ac:dyDescent="0.25">
      <c r="A7" s="223" t="s">
        <v>870</v>
      </c>
      <c r="B7" s="224" t="s">
        <v>871</v>
      </c>
      <c r="C7" s="224" t="s">
        <v>872</v>
      </c>
      <c r="D7" s="224" t="s">
        <v>873</v>
      </c>
      <c r="E7" s="224" t="s">
        <v>8</v>
      </c>
      <c r="F7" s="224" t="s">
        <v>849</v>
      </c>
      <c r="G7" s="225"/>
      <c r="H7" s="222"/>
      <c r="I7" s="223" t="s">
        <v>870</v>
      </c>
      <c r="J7" s="226" t="s">
        <v>4</v>
      </c>
      <c r="K7" s="226" t="s">
        <v>5</v>
      </c>
      <c r="L7" s="226" t="s">
        <v>6</v>
      </c>
      <c r="M7" s="226" t="s">
        <v>874</v>
      </c>
      <c r="N7" s="226" t="s">
        <v>8</v>
      </c>
      <c r="O7" s="226" t="s">
        <v>849</v>
      </c>
    </row>
    <row r="8" spans="1:15" ht="13.5" thickTop="1" x14ac:dyDescent="0.2">
      <c r="A8" s="227" t="s">
        <v>379</v>
      </c>
      <c r="B8" s="228">
        <v>82740.616979999992</v>
      </c>
      <c r="C8" s="228">
        <v>1075476.3695699999</v>
      </c>
      <c r="D8" s="228">
        <v>2176056.3273799997</v>
      </c>
      <c r="E8" s="228">
        <v>3334273.3139299992</v>
      </c>
      <c r="F8" s="229">
        <v>0.90284310816448676</v>
      </c>
      <c r="H8" s="222"/>
      <c r="I8" s="227" t="s">
        <v>379</v>
      </c>
      <c r="J8" s="228">
        <v>82740.616979999992</v>
      </c>
      <c r="K8" s="228">
        <v>0</v>
      </c>
      <c r="L8" s="228">
        <v>0</v>
      </c>
      <c r="M8" s="228">
        <v>0</v>
      </c>
      <c r="N8" s="228">
        <v>82740.616979999992</v>
      </c>
      <c r="O8" s="229">
        <v>0.89630452810901662</v>
      </c>
    </row>
    <row r="9" spans="1:15" x14ac:dyDescent="0.2">
      <c r="A9" s="227" t="s">
        <v>378</v>
      </c>
      <c r="B9" s="228">
        <v>9572.4467000000004</v>
      </c>
      <c r="C9" s="228">
        <v>148461.85566999999</v>
      </c>
      <c r="D9" s="228">
        <v>200774.03186000002</v>
      </c>
      <c r="E9" s="228">
        <v>358808.33423000004</v>
      </c>
      <c r="F9" s="229">
        <v>9.7156891835513237E-2</v>
      </c>
      <c r="H9" s="222"/>
      <c r="I9" s="227" t="s">
        <v>378</v>
      </c>
      <c r="J9" s="228">
        <v>9572.4467000000004</v>
      </c>
      <c r="K9" s="228">
        <v>0</v>
      </c>
      <c r="L9" s="228">
        <v>0</v>
      </c>
      <c r="M9" s="228">
        <v>0</v>
      </c>
      <c r="N9" s="228">
        <v>9572.4467000000004</v>
      </c>
      <c r="O9" s="229">
        <v>0.10369547189098341</v>
      </c>
    </row>
    <row r="10" spans="1:15" ht="13.5" thickBot="1" x14ac:dyDescent="0.25">
      <c r="A10" s="222"/>
      <c r="B10" s="251"/>
      <c r="C10" s="251"/>
      <c r="D10" s="251"/>
      <c r="E10" s="823"/>
      <c r="F10" s="233"/>
      <c r="H10" s="222"/>
      <c r="I10" s="222"/>
      <c r="J10" s="231"/>
      <c r="K10" s="231"/>
      <c r="L10" s="236"/>
      <c r="M10" s="248"/>
      <c r="N10" s="232"/>
      <c r="O10" s="229"/>
    </row>
    <row r="11" spans="1:15" ht="14.25" thickTop="1" thickBot="1" x14ac:dyDescent="0.25">
      <c r="A11" s="223" t="s">
        <v>875</v>
      </c>
      <c r="B11" s="824">
        <v>92313.063679999992</v>
      </c>
      <c r="C11" s="824">
        <v>1223938.2252399998</v>
      </c>
      <c r="D11" s="824">
        <v>2376830.3592399997</v>
      </c>
      <c r="E11" s="824">
        <v>3693081.6481599994</v>
      </c>
      <c r="F11" s="825">
        <v>1</v>
      </c>
      <c r="G11" s="225"/>
      <c r="H11" s="222"/>
      <c r="I11" s="223" t="s">
        <v>875</v>
      </c>
      <c r="J11" s="234">
        <v>92313.063679999992</v>
      </c>
      <c r="K11" s="234">
        <v>0</v>
      </c>
      <c r="L11" s="234">
        <v>0</v>
      </c>
      <c r="M11" s="234">
        <v>0</v>
      </c>
      <c r="N11" s="234">
        <v>92313.063679999992</v>
      </c>
      <c r="O11" s="825">
        <v>1</v>
      </c>
    </row>
    <row r="12" spans="1:15" ht="14.25" thickTop="1" thickBot="1" x14ac:dyDescent="0.25">
      <c r="A12" s="222"/>
      <c r="B12" s="231"/>
      <c r="C12" s="231"/>
      <c r="D12" s="231"/>
      <c r="E12" s="232"/>
      <c r="F12" s="232"/>
      <c r="H12" s="222"/>
      <c r="I12" s="232"/>
      <c r="J12" s="231"/>
      <c r="K12" s="231"/>
      <c r="L12" s="236"/>
      <c r="M12" s="231"/>
      <c r="N12" s="231"/>
      <c r="O12" s="251"/>
    </row>
    <row r="13" spans="1:15" ht="14.25" thickTop="1" thickBot="1" x14ac:dyDescent="0.25">
      <c r="A13" s="237"/>
      <c r="B13" s="774" t="s">
        <v>876</v>
      </c>
      <c r="C13" s="774"/>
      <c r="D13" s="774"/>
      <c r="E13" s="774"/>
      <c r="F13" s="774"/>
      <c r="G13" s="774"/>
      <c r="H13" s="222"/>
      <c r="I13" s="826"/>
      <c r="J13" s="697" t="s">
        <v>877</v>
      </c>
      <c r="K13" s="697"/>
      <c r="L13" s="697"/>
      <c r="M13" s="697"/>
      <c r="N13" s="697"/>
      <c r="O13" s="697"/>
    </row>
    <row r="14" spans="1:15" ht="14.25" thickTop="1" thickBot="1" x14ac:dyDescent="0.25">
      <c r="A14" s="223" t="s">
        <v>870</v>
      </c>
      <c r="B14" s="226" t="s">
        <v>4</v>
      </c>
      <c r="C14" s="226" t="s">
        <v>5</v>
      </c>
      <c r="D14" s="226" t="s">
        <v>6</v>
      </c>
      <c r="E14" s="226" t="s">
        <v>874</v>
      </c>
      <c r="F14" s="226" t="s">
        <v>8</v>
      </c>
      <c r="G14" s="226" t="s">
        <v>849</v>
      </c>
      <c r="H14" s="222"/>
      <c r="I14" s="235" t="s">
        <v>870</v>
      </c>
      <c r="J14" s="827" t="s">
        <v>4</v>
      </c>
      <c r="K14" s="827" t="s">
        <v>5</v>
      </c>
      <c r="L14" s="827" t="s">
        <v>6</v>
      </c>
      <c r="M14" s="827" t="s">
        <v>874</v>
      </c>
      <c r="N14" s="827" t="s">
        <v>8</v>
      </c>
      <c r="O14" s="827" t="s">
        <v>849</v>
      </c>
    </row>
    <row r="15" spans="1:15" ht="13.5" thickTop="1" x14ac:dyDescent="0.2">
      <c r="A15" s="227" t="s">
        <v>379</v>
      </c>
      <c r="B15" s="228">
        <v>1075476.3695699999</v>
      </c>
      <c r="C15" s="228">
        <v>0</v>
      </c>
      <c r="D15" s="228">
        <v>0</v>
      </c>
      <c r="E15" s="228">
        <v>0</v>
      </c>
      <c r="F15" s="228">
        <v>1075476.3695699999</v>
      </c>
      <c r="G15" s="239">
        <v>0.87870151237339744</v>
      </c>
      <c r="H15" s="222"/>
      <c r="I15" s="227" t="s">
        <v>379</v>
      </c>
      <c r="J15" s="228">
        <v>2176056.3273799997</v>
      </c>
      <c r="K15" s="228">
        <v>0</v>
      </c>
      <c r="L15" s="228">
        <v>0</v>
      </c>
      <c r="M15" s="228">
        <v>0</v>
      </c>
      <c r="N15" s="228">
        <v>2176056.3273799997</v>
      </c>
      <c r="O15" s="252">
        <v>0.91552866569568803</v>
      </c>
    </row>
    <row r="16" spans="1:15" x14ac:dyDescent="0.2">
      <c r="A16" s="227" t="s">
        <v>378</v>
      </c>
      <c r="B16" s="228">
        <v>148461.85566999999</v>
      </c>
      <c r="C16" s="228">
        <v>0</v>
      </c>
      <c r="D16" s="228">
        <v>0</v>
      </c>
      <c r="E16" s="228">
        <v>0</v>
      </c>
      <c r="F16" s="228">
        <v>148461.85566999999</v>
      </c>
      <c r="G16" s="239">
        <v>0.12129848762660254</v>
      </c>
      <c r="H16" s="222"/>
      <c r="I16" s="227" t="s">
        <v>378</v>
      </c>
      <c r="J16" s="228">
        <v>200774.03186000002</v>
      </c>
      <c r="K16" s="228">
        <v>0</v>
      </c>
      <c r="L16" s="228">
        <v>0</v>
      </c>
      <c r="M16" s="228">
        <v>0</v>
      </c>
      <c r="N16" s="228">
        <v>200774.03186000002</v>
      </c>
      <c r="O16" s="252">
        <v>8.4471334304312001E-2</v>
      </c>
    </row>
    <row r="17" spans="1:15" ht="13.5" thickBot="1" x14ac:dyDescent="0.25">
      <c r="A17" s="222"/>
      <c r="B17" s="230"/>
      <c r="C17" s="230"/>
      <c r="D17" s="230"/>
      <c r="E17" s="230"/>
      <c r="F17" s="230"/>
      <c r="G17" s="239"/>
      <c r="H17" s="222"/>
      <c r="I17" s="222"/>
      <c r="J17" s="251"/>
      <c r="K17" s="251"/>
      <c r="L17" s="828"/>
      <c r="M17" s="251"/>
      <c r="N17" s="251"/>
      <c r="O17" s="252"/>
    </row>
    <row r="18" spans="1:15" ht="14.25" thickTop="1" thickBot="1" x14ac:dyDescent="0.25">
      <c r="A18" s="223" t="s">
        <v>878</v>
      </c>
      <c r="B18" s="234">
        <v>1223938.2252399998</v>
      </c>
      <c r="C18" s="234">
        <v>0</v>
      </c>
      <c r="D18" s="234">
        <v>0</v>
      </c>
      <c r="E18" s="234">
        <v>0</v>
      </c>
      <c r="F18" s="234">
        <v>1223938.2252399998</v>
      </c>
      <c r="G18" s="829">
        <v>1</v>
      </c>
      <c r="H18" s="222"/>
      <c r="I18" s="223" t="s">
        <v>878</v>
      </c>
      <c r="J18" s="234">
        <v>2376830.3592399997</v>
      </c>
      <c r="K18" s="234">
        <v>0</v>
      </c>
      <c r="L18" s="234">
        <v>0</v>
      </c>
      <c r="M18" s="234">
        <v>0</v>
      </c>
      <c r="N18" s="234">
        <v>2376830.3592399997</v>
      </c>
      <c r="O18" s="830">
        <v>1</v>
      </c>
    </row>
    <row r="19" spans="1:15" ht="13.5" thickTop="1" x14ac:dyDescent="0.2">
      <c r="A19" s="831"/>
      <c r="B19" s="832"/>
      <c r="C19" s="832"/>
      <c r="D19" s="832"/>
      <c r="E19" s="832"/>
      <c r="F19" s="832"/>
      <c r="G19" s="833"/>
      <c r="H19" s="222"/>
      <c r="I19" s="831"/>
      <c r="J19" s="834"/>
      <c r="K19" s="834"/>
      <c r="L19" s="835"/>
      <c r="M19" s="834"/>
      <c r="N19" s="834"/>
      <c r="O19" s="836"/>
    </row>
    <row r="20" spans="1:15" ht="6" customHeight="1" thickBot="1" x14ac:dyDescent="0.25">
      <c r="A20" s="837"/>
      <c r="B20" s="837"/>
      <c r="C20" s="837"/>
      <c r="D20" s="837"/>
      <c r="E20" s="243"/>
      <c r="F20" s="838"/>
      <c r="G20" s="240"/>
      <c r="H20" s="838"/>
      <c r="I20" s="245"/>
      <c r="J20" s="837"/>
      <c r="K20" s="837"/>
      <c r="L20" s="837"/>
      <c r="M20" s="837"/>
      <c r="N20" s="837"/>
      <c r="O20" s="837"/>
    </row>
    <row r="21" spans="1:15" ht="15.75" customHeight="1" thickTop="1" x14ac:dyDescent="0.2">
      <c r="A21" s="246" t="s">
        <v>879</v>
      </c>
      <c r="B21" s="255"/>
      <c r="C21" s="255"/>
      <c r="D21" s="255"/>
      <c r="E21" s="839"/>
      <c r="G21" s="222"/>
      <c r="I21" s="840"/>
      <c r="J21" s="255"/>
      <c r="K21" s="255"/>
      <c r="L21" s="255"/>
      <c r="M21" s="255"/>
      <c r="N21" s="255"/>
      <c r="O21" s="255"/>
    </row>
    <row r="22" spans="1:15" ht="15.75" customHeight="1" x14ac:dyDescent="0.2">
      <c r="A22" s="246" t="s">
        <v>880</v>
      </c>
      <c r="B22" s="255"/>
      <c r="C22" s="255"/>
      <c r="D22" s="255"/>
      <c r="E22" s="255"/>
      <c r="F22" s="839"/>
      <c r="H22" s="222"/>
      <c r="J22" s="840"/>
      <c r="K22" s="255"/>
      <c r="L22" s="255"/>
      <c r="M22" s="255"/>
      <c r="N22" s="255"/>
      <c r="O22" s="255"/>
    </row>
    <row r="23" spans="1:15" ht="15.75" customHeight="1" x14ac:dyDescent="0.2">
      <c r="A23" s="246" t="s">
        <v>881</v>
      </c>
      <c r="B23" s="255"/>
      <c r="C23" s="255"/>
      <c r="D23" s="255"/>
      <c r="E23" s="255"/>
      <c r="F23" s="839"/>
      <c r="H23" s="222"/>
      <c r="J23" s="255"/>
      <c r="K23" s="255"/>
      <c r="L23" s="255"/>
      <c r="M23" s="255"/>
      <c r="N23" s="255"/>
      <c r="O23" s="255"/>
    </row>
    <row r="24" spans="1:15" ht="15.75" customHeight="1" x14ac:dyDescent="0.2">
      <c r="A24" s="246" t="s">
        <v>882</v>
      </c>
      <c r="B24" s="251"/>
      <c r="C24" s="251"/>
      <c r="D24" s="251"/>
      <c r="E24" s="251"/>
      <c r="F24" s="239"/>
      <c r="J24" s="232"/>
      <c r="K24" s="251"/>
      <c r="L24" s="251"/>
      <c r="M24" s="251"/>
      <c r="N24" s="251"/>
      <c r="O24" s="251"/>
    </row>
    <row r="25" spans="1:15" ht="13.5" customHeight="1" x14ac:dyDescent="0.2">
      <c r="B25" s="251"/>
      <c r="C25" s="251"/>
      <c r="D25" s="251"/>
      <c r="E25" s="251"/>
      <c r="F25" s="239"/>
      <c r="J25" s="232"/>
      <c r="K25" s="251"/>
      <c r="L25" s="251"/>
      <c r="M25" s="251"/>
      <c r="N25" s="251"/>
      <c r="O25" s="251"/>
    </row>
    <row r="26" spans="1:15" ht="15.75" customHeight="1" x14ac:dyDescent="0.2">
      <c r="B26" s="251"/>
      <c r="C26" s="251"/>
      <c r="D26" s="251"/>
      <c r="E26" s="251"/>
      <c r="F26" s="239"/>
      <c r="J26" s="232"/>
      <c r="K26" s="251"/>
      <c r="L26" s="251"/>
      <c r="M26" s="251"/>
      <c r="N26" s="251"/>
      <c r="O26" s="251"/>
    </row>
    <row r="27" spans="1:15" ht="27.75" customHeight="1" x14ac:dyDescent="0.2">
      <c r="B27" s="251"/>
      <c r="C27" s="251"/>
      <c r="D27" s="251"/>
      <c r="E27" s="251"/>
      <c r="F27" s="239"/>
      <c r="J27" s="236"/>
      <c r="K27" s="251"/>
      <c r="L27" s="251"/>
      <c r="M27" s="251"/>
      <c r="N27" s="251"/>
      <c r="O27" s="251"/>
    </row>
    <row r="28" spans="1:15" ht="27.75" customHeight="1" x14ac:dyDescent="0.2">
      <c r="A28" s="222"/>
      <c r="B28" s="251"/>
      <c r="C28" s="251"/>
      <c r="D28" s="251"/>
      <c r="E28" s="251"/>
      <c r="F28" s="239"/>
      <c r="J28" s="236"/>
      <c r="K28" s="251"/>
      <c r="L28" s="251"/>
      <c r="M28" s="251"/>
      <c r="N28" s="251"/>
      <c r="O28" s="251"/>
    </row>
    <row r="29" spans="1:15" ht="27.75" customHeight="1" x14ac:dyDescent="0.2">
      <c r="A29" s="222"/>
      <c r="B29" s="251"/>
      <c r="C29" s="251"/>
      <c r="D29" s="251"/>
      <c r="E29" s="251"/>
      <c r="F29" s="239"/>
      <c r="J29" s="236"/>
      <c r="K29" s="251"/>
      <c r="L29" s="251"/>
      <c r="M29" s="251"/>
      <c r="N29" s="251"/>
      <c r="O29" s="251"/>
    </row>
    <row r="30" spans="1:15" ht="24.75" customHeight="1" x14ac:dyDescent="0.2">
      <c r="A30" s="222"/>
      <c r="B30" s="231"/>
      <c r="C30" s="231"/>
      <c r="D30" s="231"/>
      <c r="E30" s="231"/>
      <c r="F30" s="250"/>
      <c r="J30" s="236"/>
      <c r="K30" s="231"/>
      <c r="L30" s="841"/>
      <c r="M30" s="231"/>
      <c r="N30" s="231"/>
      <c r="O30" s="231"/>
    </row>
    <row r="31" spans="1:15" ht="24.75" customHeight="1" x14ac:dyDescent="0.2">
      <c r="A31" s="222"/>
      <c r="B31" s="841"/>
      <c r="C31" s="841"/>
      <c r="D31" s="841"/>
      <c r="E31" s="841"/>
      <c r="F31" s="250"/>
      <c r="J31" s="236"/>
      <c r="K31" s="253"/>
      <c r="L31" s="253"/>
      <c r="M31" s="253"/>
      <c r="N31" s="253"/>
      <c r="O31" s="253"/>
    </row>
    <row r="32" spans="1:15" ht="24.75" customHeight="1" x14ac:dyDescent="0.2">
      <c r="A32" s="222"/>
      <c r="B32" s="231"/>
      <c r="C32" s="231"/>
      <c r="D32" s="231"/>
      <c r="E32" s="231"/>
      <c r="F32" s="231"/>
      <c r="G32" s="231"/>
      <c r="J32" s="231"/>
      <c r="K32" s="231"/>
      <c r="L32" s="841"/>
      <c r="M32" s="231"/>
      <c r="N32" s="231"/>
      <c r="O32" s="231"/>
    </row>
    <row r="33" spans="1:15" ht="39.75" customHeight="1" x14ac:dyDescent="0.2">
      <c r="A33" s="222"/>
      <c r="B33" s="230"/>
      <c r="C33" s="230"/>
      <c r="D33" s="230"/>
      <c r="E33" s="230"/>
      <c r="F33" s="230"/>
      <c r="G33" s="230"/>
      <c r="J33" s="231"/>
      <c r="K33" s="230"/>
      <c r="L33" s="230"/>
      <c r="M33" s="230"/>
      <c r="N33" s="230"/>
      <c r="O33" s="230"/>
    </row>
    <row r="34" spans="1:15" ht="39.75" customHeight="1" x14ac:dyDescent="0.2">
      <c r="A34" s="222"/>
      <c r="B34" s="230"/>
      <c r="C34" s="230"/>
      <c r="D34" s="230"/>
      <c r="E34" s="230"/>
      <c r="F34" s="230"/>
      <c r="G34" s="230"/>
      <c r="J34" s="841"/>
      <c r="K34" s="230"/>
      <c r="L34" s="230"/>
      <c r="M34" s="230"/>
      <c r="N34" s="230"/>
      <c r="O34" s="230"/>
    </row>
    <row r="35" spans="1:15" ht="26.25" customHeight="1" x14ac:dyDescent="0.2">
      <c r="A35" s="222"/>
      <c r="B35" s="251"/>
      <c r="C35" s="251"/>
      <c r="D35" s="251"/>
      <c r="E35" s="251"/>
      <c r="F35" s="251"/>
      <c r="G35" s="252"/>
      <c r="J35" s="236"/>
      <c r="K35" s="251"/>
      <c r="L35" s="251"/>
      <c r="M35" s="251"/>
      <c r="N35" s="251"/>
      <c r="O35" s="251"/>
    </row>
    <row r="36" spans="1:15" ht="26.25" customHeight="1" x14ac:dyDescent="0.2">
      <c r="A36" s="222"/>
      <c r="B36" s="251"/>
      <c r="C36" s="251"/>
      <c r="D36" s="251"/>
      <c r="E36" s="251"/>
      <c r="F36" s="251"/>
      <c r="G36" s="252"/>
      <c r="J36" s="236"/>
      <c r="K36" s="251"/>
      <c r="L36" s="251"/>
      <c r="M36" s="251"/>
      <c r="N36" s="251"/>
      <c r="O36" s="251"/>
    </row>
    <row r="37" spans="1:15" ht="26.25" customHeight="1" x14ac:dyDescent="0.2">
      <c r="A37" s="222"/>
      <c r="B37" s="251"/>
      <c r="C37" s="251"/>
      <c r="D37" s="251"/>
      <c r="E37" s="251"/>
      <c r="F37" s="251"/>
      <c r="G37" s="252"/>
      <c r="J37" s="236"/>
      <c r="K37" s="251"/>
      <c r="L37" s="251"/>
      <c r="M37" s="251"/>
      <c r="N37" s="251"/>
      <c r="O37" s="251"/>
    </row>
    <row r="38" spans="1:15" ht="26.25" customHeight="1" x14ac:dyDescent="0.2">
      <c r="A38" s="222"/>
      <c r="B38" s="251"/>
      <c r="C38" s="251"/>
      <c r="D38" s="251"/>
      <c r="E38" s="251"/>
      <c r="F38" s="251"/>
      <c r="G38" s="252"/>
      <c r="J38" s="236"/>
      <c r="K38" s="251"/>
      <c r="L38" s="251"/>
      <c r="M38" s="251"/>
      <c r="N38" s="251"/>
      <c r="O38" s="251"/>
    </row>
    <row r="39" spans="1:15" ht="26.25" customHeight="1" x14ac:dyDescent="0.2">
      <c r="A39" s="222"/>
      <c r="B39" s="251"/>
      <c r="C39" s="251"/>
      <c r="D39" s="251"/>
      <c r="E39" s="251"/>
      <c r="F39" s="251"/>
      <c r="G39" s="252"/>
      <c r="J39" s="236"/>
      <c r="K39" s="251"/>
      <c r="L39" s="251"/>
      <c r="M39" s="251"/>
      <c r="N39" s="251"/>
      <c r="O39" s="251"/>
    </row>
    <row r="40" spans="1:15" ht="26.25" customHeight="1" x14ac:dyDescent="0.2">
      <c r="A40" s="222"/>
      <c r="B40" s="251"/>
      <c r="C40" s="251"/>
      <c r="D40" s="251"/>
      <c r="E40" s="251"/>
      <c r="F40" s="251"/>
      <c r="G40" s="252"/>
      <c r="J40" s="236"/>
      <c r="K40" s="251"/>
      <c r="L40" s="251"/>
      <c r="M40" s="251"/>
      <c r="N40" s="251"/>
      <c r="O40" s="251"/>
    </row>
    <row r="41" spans="1:15" ht="26.25" customHeight="1" x14ac:dyDescent="0.2">
      <c r="A41" s="222"/>
      <c r="B41" s="251"/>
      <c r="C41" s="251"/>
      <c r="D41" s="251"/>
      <c r="E41" s="251"/>
      <c r="F41" s="251"/>
      <c r="G41" s="252"/>
      <c r="J41" s="236"/>
      <c r="K41" s="251"/>
      <c r="L41" s="251"/>
      <c r="M41" s="251"/>
      <c r="N41" s="251"/>
      <c r="O41" s="251"/>
    </row>
    <row r="42" spans="1:15" ht="26.25" customHeight="1" x14ac:dyDescent="0.2">
      <c r="A42" s="222"/>
      <c r="B42" s="251"/>
      <c r="C42" s="251"/>
      <c r="D42" s="251"/>
      <c r="E42" s="251"/>
      <c r="F42" s="251"/>
      <c r="G42" s="252"/>
      <c r="J42" s="236"/>
      <c r="K42" s="251"/>
      <c r="L42" s="251"/>
      <c r="M42" s="251"/>
      <c r="N42" s="251"/>
      <c r="O42" s="251"/>
    </row>
    <row r="43" spans="1:15" ht="26.25" customHeight="1" x14ac:dyDescent="0.2">
      <c r="A43" s="222"/>
      <c r="B43" s="251"/>
      <c r="C43" s="251"/>
      <c r="D43" s="251"/>
      <c r="E43" s="251"/>
      <c r="F43" s="251"/>
      <c r="G43" s="252"/>
      <c r="J43" s="236"/>
      <c r="K43" s="251"/>
      <c r="L43" s="251"/>
      <c r="M43" s="251"/>
      <c r="N43" s="251"/>
      <c r="O43" s="251"/>
    </row>
    <row r="44" spans="1:15" ht="26.25" customHeight="1" x14ac:dyDescent="0.2">
      <c r="A44" s="222"/>
      <c r="B44" s="251"/>
      <c r="C44" s="251"/>
      <c r="D44" s="251"/>
      <c r="E44" s="251"/>
      <c r="F44" s="251"/>
      <c r="G44" s="252"/>
      <c r="J44" s="236"/>
      <c r="K44" s="251"/>
      <c r="L44" s="251"/>
      <c r="M44" s="251"/>
      <c r="N44" s="251"/>
      <c r="O44" s="251"/>
    </row>
    <row r="45" spans="1:15" ht="26.25" customHeight="1" x14ac:dyDescent="0.2">
      <c r="A45" s="222"/>
      <c r="B45" s="251"/>
      <c r="C45" s="251"/>
      <c r="D45" s="251"/>
      <c r="E45" s="251"/>
      <c r="F45" s="251"/>
      <c r="G45" s="252"/>
      <c r="J45" s="236"/>
      <c r="K45" s="251"/>
      <c r="L45" s="251"/>
      <c r="M45" s="251"/>
      <c r="N45" s="251"/>
      <c r="O45" s="251"/>
    </row>
    <row r="46" spans="1:15" ht="26.25" customHeight="1" x14ac:dyDescent="0.2">
      <c r="A46" s="222"/>
      <c r="B46" s="251"/>
      <c r="C46" s="251"/>
      <c r="D46" s="251"/>
      <c r="E46" s="251"/>
      <c r="F46" s="251"/>
      <c r="G46" s="252"/>
      <c r="J46" s="236"/>
      <c r="K46" s="251"/>
      <c r="L46" s="251"/>
      <c r="M46" s="251"/>
      <c r="N46" s="251"/>
      <c r="O46" s="251"/>
    </row>
    <row r="47" spans="1:15" ht="26.25" customHeight="1" x14ac:dyDescent="0.2">
      <c r="A47" s="222"/>
      <c r="B47" s="251"/>
      <c r="C47" s="251"/>
      <c r="D47" s="251"/>
      <c r="E47" s="251"/>
      <c r="F47" s="251"/>
      <c r="G47" s="252"/>
      <c r="J47" s="236"/>
      <c r="K47" s="251"/>
      <c r="L47" s="251"/>
      <c r="M47" s="251"/>
      <c r="N47" s="251"/>
      <c r="O47" s="251"/>
    </row>
    <row r="48" spans="1:15" ht="23.25" customHeight="1" x14ac:dyDescent="0.2">
      <c r="A48" s="222"/>
      <c r="B48" s="251"/>
      <c r="C48" s="251"/>
      <c r="D48" s="251"/>
      <c r="E48" s="251"/>
      <c r="F48" s="251"/>
      <c r="G48" s="252"/>
      <c r="J48" s="236"/>
      <c r="K48" s="251"/>
      <c r="L48" s="251"/>
      <c r="M48" s="253"/>
      <c r="N48" s="251"/>
      <c r="O48" s="251"/>
    </row>
    <row r="49" spans="1:15" ht="26.25" customHeight="1" x14ac:dyDescent="0.2">
      <c r="A49" s="222"/>
      <c r="B49" s="253"/>
      <c r="C49" s="253"/>
      <c r="D49" s="253"/>
      <c r="E49" s="253"/>
      <c r="F49" s="253"/>
      <c r="G49" s="254"/>
      <c r="J49" s="236"/>
      <c r="K49" s="253"/>
      <c r="L49" s="253"/>
      <c r="M49" s="253"/>
      <c r="N49" s="253"/>
      <c r="O49" s="253"/>
    </row>
    <row r="50" spans="1:15" ht="10.5" customHeight="1" x14ac:dyDescent="0.2">
      <c r="A50" s="222"/>
      <c r="B50" s="255"/>
      <c r="C50" s="255"/>
      <c r="D50" s="255"/>
      <c r="E50" s="255"/>
      <c r="F50" s="255"/>
      <c r="G50" s="255"/>
      <c r="H50" s="255"/>
      <c r="I50" s="255"/>
      <c r="J50" s="255"/>
      <c r="K50" s="255"/>
      <c r="L50" s="256"/>
      <c r="M50" s="257"/>
      <c r="N50" s="255"/>
      <c r="O50" s="255"/>
    </row>
    <row r="51" spans="1:15" ht="9.75" customHeight="1" x14ac:dyDescent="0.2">
      <c r="A51" s="222"/>
      <c r="B51" s="258"/>
      <c r="C51" s="258"/>
      <c r="D51" s="258"/>
      <c r="E51" s="258"/>
      <c r="F51" s="258"/>
      <c r="G51" s="258"/>
      <c r="H51" s="258"/>
      <c r="I51" s="258"/>
      <c r="J51" s="258"/>
      <c r="K51" s="258"/>
      <c r="L51" s="259"/>
      <c r="M51" s="260"/>
      <c r="N51" s="258"/>
      <c r="O51" s="258"/>
    </row>
    <row r="52" spans="1:15" ht="13.5" customHeight="1" x14ac:dyDescent="0.2">
      <c r="A52" s="261"/>
      <c r="B52" s="262"/>
      <c r="C52" s="262"/>
      <c r="D52" s="262"/>
      <c r="E52" s="263"/>
      <c r="F52" s="263"/>
      <c r="G52" s="263"/>
      <c r="H52" s="263"/>
      <c r="I52" s="263"/>
      <c r="J52" s="263"/>
      <c r="K52" s="263"/>
      <c r="L52" s="264"/>
      <c r="M52" s="265"/>
      <c r="N52" s="263"/>
      <c r="O52" s="263"/>
    </row>
    <row r="53" spans="1:15" ht="13.5" customHeight="1" x14ac:dyDescent="0.2">
      <c r="B53" s="263"/>
      <c r="C53" s="263"/>
      <c r="D53" s="263"/>
      <c r="E53" s="263"/>
      <c r="F53" s="263"/>
      <c r="G53" s="263"/>
      <c r="H53" s="263"/>
      <c r="I53" s="263"/>
      <c r="J53" s="263"/>
      <c r="K53" s="263"/>
      <c r="L53" s="264"/>
      <c r="M53" s="265"/>
      <c r="N53" s="263"/>
      <c r="O53" s="263"/>
    </row>
    <row r="54" spans="1:15" ht="13.5" customHeight="1" x14ac:dyDescent="0.2"/>
    <row r="55" spans="1:15" ht="13.5" customHeight="1" x14ac:dyDescent="0.2"/>
    <row r="56" spans="1:15" ht="13.5" customHeight="1" x14ac:dyDescent="0.2"/>
  </sheetData>
  <mergeCells count="7">
    <mergeCell ref="B13:G1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C0994-F107-453C-86BC-7F3E006FBCE8}">
  <sheetPr codeName="Sheet6">
    <pageSetUpPr fitToPage="1"/>
  </sheetPr>
  <dimension ref="A1:O23"/>
  <sheetViews>
    <sheetView topLeftCell="C1" zoomScaleNormal="100" workbookViewId="0">
      <pane xSplit="1" topLeftCell="D1" activePane="topRight" state="frozen"/>
      <selection activeCell="C1" sqref="C1"/>
      <selection pane="topRight" activeCell="C1" sqref="C1:L1"/>
    </sheetView>
  </sheetViews>
  <sheetFormatPr defaultRowHeight="12.75" x14ac:dyDescent="0.2"/>
  <cols>
    <col min="1" max="2" width="31.140625" style="115" hidden="1" customWidth="1"/>
    <col min="3" max="3" width="64.5703125" style="181" customWidth="1"/>
    <col min="4" max="10" width="9.7109375" style="115" bestFit="1" customWidth="1"/>
    <col min="11" max="11" width="9.7109375" style="115" customWidth="1"/>
    <col min="12" max="12" width="9.7109375" style="115" bestFit="1" customWidth="1"/>
    <col min="13" max="15" width="9.7109375" style="115" customWidth="1"/>
    <col min="16" max="256" width="11.42578125" style="115" customWidth="1"/>
    <col min="257" max="258" width="0" style="115" hidden="1" customWidth="1"/>
    <col min="259" max="259" width="64.5703125" style="115" customWidth="1"/>
    <col min="260" max="266" width="9.7109375" style="115" bestFit="1" customWidth="1"/>
    <col min="267" max="267" width="9.7109375" style="115" customWidth="1"/>
    <col min="268" max="268" width="9.7109375" style="115" bestFit="1" customWidth="1"/>
    <col min="269" max="271" width="9.7109375" style="115" customWidth="1"/>
    <col min="272" max="512" width="11.42578125" style="115" customWidth="1"/>
    <col min="513" max="514" width="0" style="115" hidden="1" customWidth="1"/>
    <col min="515" max="515" width="64.5703125" style="115" customWidth="1"/>
    <col min="516" max="522" width="9.7109375" style="115" bestFit="1" customWidth="1"/>
    <col min="523" max="523" width="9.7109375" style="115" customWidth="1"/>
    <col min="524" max="524" width="9.7109375" style="115" bestFit="1" customWidth="1"/>
    <col min="525" max="527" width="9.7109375" style="115" customWidth="1"/>
    <col min="528" max="768" width="11.42578125" style="115" customWidth="1"/>
    <col min="769" max="770" width="0" style="115" hidden="1" customWidth="1"/>
    <col min="771" max="771" width="64.5703125" style="115" customWidth="1"/>
    <col min="772" max="778" width="9.7109375" style="115" bestFit="1" customWidth="1"/>
    <col min="779" max="779" width="9.7109375" style="115" customWidth="1"/>
    <col min="780" max="780" width="9.7109375" style="115" bestFit="1" customWidth="1"/>
    <col min="781" max="783" width="9.7109375" style="115" customWidth="1"/>
    <col min="784" max="1024" width="11.42578125" style="115" customWidth="1"/>
    <col min="1025" max="1026" width="0" style="115" hidden="1" customWidth="1"/>
    <col min="1027" max="1027" width="64.5703125" style="115" customWidth="1"/>
    <col min="1028" max="1034" width="9.7109375" style="115" bestFit="1" customWidth="1"/>
    <col min="1035" max="1035" width="9.7109375" style="115" customWidth="1"/>
    <col min="1036" max="1036" width="9.7109375" style="115" bestFit="1" customWidth="1"/>
    <col min="1037" max="1039" width="9.7109375" style="115" customWidth="1"/>
    <col min="1040" max="1280" width="11.42578125" style="115" customWidth="1"/>
    <col min="1281" max="1282" width="0" style="115" hidden="1" customWidth="1"/>
    <col min="1283" max="1283" width="64.5703125" style="115" customWidth="1"/>
    <col min="1284" max="1290" width="9.7109375" style="115" bestFit="1" customWidth="1"/>
    <col min="1291" max="1291" width="9.7109375" style="115" customWidth="1"/>
    <col min="1292" max="1292" width="9.7109375" style="115" bestFit="1" customWidth="1"/>
    <col min="1293" max="1295" width="9.7109375" style="115" customWidth="1"/>
    <col min="1296" max="1536" width="11.42578125" style="115" customWidth="1"/>
    <col min="1537" max="1538" width="0" style="115" hidden="1" customWidth="1"/>
    <col min="1539" max="1539" width="64.5703125" style="115" customWidth="1"/>
    <col min="1540" max="1546" width="9.7109375" style="115" bestFit="1" customWidth="1"/>
    <col min="1547" max="1547" width="9.7109375" style="115" customWidth="1"/>
    <col min="1548" max="1548" width="9.7109375" style="115" bestFit="1" customWidth="1"/>
    <col min="1549" max="1551" width="9.7109375" style="115" customWidth="1"/>
    <col min="1552" max="1792" width="11.42578125" style="115" customWidth="1"/>
    <col min="1793" max="1794" width="0" style="115" hidden="1" customWidth="1"/>
    <col min="1795" max="1795" width="64.5703125" style="115" customWidth="1"/>
    <col min="1796" max="1802" width="9.7109375" style="115" bestFit="1" customWidth="1"/>
    <col min="1803" max="1803" width="9.7109375" style="115" customWidth="1"/>
    <col min="1804" max="1804" width="9.7109375" style="115" bestFit="1" customWidth="1"/>
    <col min="1805" max="1807" width="9.7109375" style="115" customWidth="1"/>
    <col min="1808" max="2048" width="11.42578125" style="115" customWidth="1"/>
    <col min="2049" max="2050" width="0" style="115" hidden="1" customWidth="1"/>
    <col min="2051" max="2051" width="64.5703125" style="115" customWidth="1"/>
    <col min="2052" max="2058" width="9.7109375" style="115" bestFit="1" customWidth="1"/>
    <col min="2059" max="2059" width="9.7109375" style="115" customWidth="1"/>
    <col min="2060" max="2060" width="9.7109375" style="115" bestFit="1" customWidth="1"/>
    <col min="2061" max="2063" width="9.7109375" style="115" customWidth="1"/>
    <col min="2064" max="2304" width="11.42578125" style="115" customWidth="1"/>
    <col min="2305" max="2306" width="0" style="115" hidden="1" customWidth="1"/>
    <col min="2307" max="2307" width="64.5703125" style="115" customWidth="1"/>
    <col min="2308" max="2314" width="9.7109375" style="115" bestFit="1" customWidth="1"/>
    <col min="2315" max="2315" width="9.7109375" style="115" customWidth="1"/>
    <col min="2316" max="2316" width="9.7109375" style="115" bestFit="1" customWidth="1"/>
    <col min="2317" max="2319" width="9.7109375" style="115" customWidth="1"/>
    <col min="2320" max="2560" width="11.42578125" style="115" customWidth="1"/>
    <col min="2561" max="2562" width="0" style="115" hidden="1" customWidth="1"/>
    <col min="2563" max="2563" width="64.5703125" style="115" customWidth="1"/>
    <col min="2564" max="2570" width="9.7109375" style="115" bestFit="1" customWidth="1"/>
    <col min="2571" max="2571" width="9.7109375" style="115" customWidth="1"/>
    <col min="2572" max="2572" width="9.7109375" style="115" bestFit="1" customWidth="1"/>
    <col min="2573" max="2575" width="9.7109375" style="115" customWidth="1"/>
    <col min="2576" max="2816" width="11.42578125" style="115" customWidth="1"/>
    <col min="2817" max="2818" width="0" style="115" hidden="1" customWidth="1"/>
    <col min="2819" max="2819" width="64.5703125" style="115" customWidth="1"/>
    <col min="2820" max="2826" width="9.7109375" style="115" bestFit="1" customWidth="1"/>
    <col min="2827" max="2827" width="9.7109375" style="115" customWidth="1"/>
    <col min="2828" max="2828" width="9.7109375" style="115" bestFit="1" customWidth="1"/>
    <col min="2829" max="2831" width="9.7109375" style="115" customWidth="1"/>
    <col min="2832" max="3072" width="11.42578125" style="115" customWidth="1"/>
    <col min="3073" max="3074" width="0" style="115" hidden="1" customWidth="1"/>
    <col min="3075" max="3075" width="64.5703125" style="115" customWidth="1"/>
    <col min="3076" max="3082" width="9.7109375" style="115" bestFit="1" customWidth="1"/>
    <col min="3083" max="3083" width="9.7109375" style="115" customWidth="1"/>
    <col min="3084" max="3084" width="9.7109375" style="115" bestFit="1" customWidth="1"/>
    <col min="3085" max="3087" width="9.7109375" style="115" customWidth="1"/>
    <col min="3088" max="3328" width="11.42578125" style="115" customWidth="1"/>
    <col min="3329" max="3330" width="0" style="115" hidden="1" customWidth="1"/>
    <col min="3331" max="3331" width="64.5703125" style="115" customWidth="1"/>
    <col min="3332" max="3338" width="9.7109375" style="115" bestFit="1" customWidth="1"/>
    <col min="3339" max="3339" width="9.7109375" style="115" customWidth="1"/>
    <col min="3340" max="3340" width="9.7109375" style="115" bestFit="1" customWidth="1"/>
    <col min="3341" max="3343" width="9.7109375" style="115" customWidth="1"/>
    <col min="3344" max="3584" width="11.42578125" style="115" customWidth="1"/>
    <col min="3585" max="3586" width="0" style="115" hidden="1" customWidth="1"/>
    <col min="3587" max="3587" width="64.5703125" style="115" customWidth="1"/>
    <col min="3588" max="3594" width="9.7109375" style="115" bestFit="1" customWidth="1"/>
    <col min="3595" max="3595" width="9.7109375" style="115" customWidth="1"/>
    <col min="3596" max="3596" width="9.7109375" style="115" bestFit="1" customWidth="1"/>
    <col min="3597" max="3599" width="9.7109375" style="115" customWidth="1"/>
    <col min="3600" max="3840" width="11.42578125" style="115" customWidth="1"/>
    <col min="3841" max="3842" width="0" style="115" hidden="1" customWidth="1"/>
    <col min="3843" max="3843" width="64.5703125" style="115" customWidth="1"/>
    <col min="3844" max="3850" width="9.7109375" style="115" bestFit="1" customWidth="1"/>
    <col min="3851" max="3851" width="9.7109375" style="115" customWidth="1"/>
    <col min="3852" max="3852" width="9.7109375" style="115" bestFit="1" customWidth="1"/>
    <col min="3853" max="3855" width="9.7109375" style="115" customWidth="1"/>
    <col min="3856" max="4096" width="11.42578125" style="115" customWidth="1"/>
    <col min="4097" max="4098" width="0" style="115" hidden="1" customWidth="1"/>
    <col min="4099" max="4099" width="64.5703125" style="115" customWidth="1"/>
    <col min="4100" max="4106" width="9.7109375" style="115" bestFit="1" customWidth="1"/>
    <col min="4107" max="4107" width="9.7109375" style="115" customWidth="1"/>
    <col min="4108" max="4108" width="9.7109375" style="115" bestFit="1" customWidth="1"/>
    <col min="4109" max="4111" width="9.7109375" style="115" customWidth="1"/>
    <col min="4112" max="4352" width="11.42578125" style="115" customWidth="1"/>
    <col min="4353" max="4354" width="0" style="115" hidden="1" customWidth="1"/>
    <col min="4355" max="4355" width="64.5703125" style="115" customWidth="1"/>
    <col min="4356" max="4362" width="9.7109375" style="115" bestFit="1" customWidth="1"/>
    <col min="4363" max="4363" width="9.7109375" style="115" customWidth="1"/>
    <col min="4364" max="4364" width="9.7109375" style="115" bestFit="1" customWidth="1"/>
    <col min="4365" max="4367" width="9.7109375" style="115" customWidth="1"/>
    <col min="4368" max="4608" width="11.42578125" style="115" customWidth="1"/>
    <col min="4609" max="4610" width="0" style="115" hidden="1" customWidth="1"/>
    <col min="4611" max="4611" width="64.5703125" style="115" customWidth="1"/>
    <col min="4612" max="4618" width="9.7109375" style="115" bestFit="1" customWidth="1"/>
    <col min="4619" max="4619" width="9.7109375" style="115" customWidth="1"/>
    <col min="4620" max="4620" width="9.7109375" style="115" bestFit="1" customWidth="1"/>
    <col min="4621" max="4623" width="9.7109375" style="115" customWidth="1"/>
    <col min="4624" max="4864" width="11.42578125" style="115" customWidth="1"/>
    <col min="4865" max="4866" width="0" style="115" hidden="1" customWidth="1"/>
    <col min="4867" max="4867" width="64.5703125" style="115" customWidth="1"/>
    <col min="4868" max="4874" width="9.7109375" style="115" bestFit="1" customWidth="1"/>
    <col min="4875" max="4875" width="9.7109375" style="115" customWidth="1"/>
    <col min="4876" max="4876" width="9.7109375" style="115" bestFit="1" customWidth="1"/>
    <col min="4877" max="4879" width="9.7109375" style="115" customWidth="1"/>
    <col min="4880" max="5120" width="11.42578125" style="115" customWidth="1"/>
    <col min="5121" max="5122" width="0" style="115" hidden="1" customWidth="1"/>
    <col min="5123" max="5123" width="64.5703125" style="115" customWidth="1"/>
    <col min="5124" max="5130" width="9.7109375" style="115" bestFit="1" customWidth="1"/>
    <col min="5131" max="5131" width="9.7109375" style="115" customWidth="1"/>
    <col min="5132" max="5132" width="9.7109375" style="115" bestFit="1" customWidth="1"/>
    <col min="5133" max="5135" width="9.7109375" style="115" customWidth="1"/>
    <col min="5136" max="5376" width="11.42578125" style="115" customWidth="1"/>
    <col min="5377" max="5378" width="0" style="115" hidden="1" customWidth="1"/>
    <col min="5379" max="5379" width="64.5703125" style="115" customWidth="1"/>
    <col min="5380" max="5386" width="9.7109375" style="115" bestFit="1" customWidth="1"/>
    <col min="5387" max="5387" width="9.7109375" style="115" customWidth="1"/>
    <col min="5388" max="5388" width="9.7109375" style="115" bestFit="1" customWidth="1"/>
    <col min="5389" max="5391" width="9.7109375" style="115" customWidth="1"/>
    <col min="5392" max="5632" width="11.42578125" style="115" customWidth="1"/>
    <col min="5633" max="5634" width="0" style="115" hidden="1" customWidth="1"/>
    <col min="5635" max="5635" width="64.5703125" style="115" customWidth="1"/>
    <col min="5636" max="5642" width="9.7109375" style="115" bestFit="1" customWidth="1"/>
    <col min="5643" max="5643" width="9.7109375" style="115" customWidth="1"/>
    <col min="5644" max="5644" width="9.7109375" style="115" bestFit="1" customWidth="1"/>
    <col min="5645" max="5647" width="9.7109375" style="115" customWidth="1"/>
    <col min="5648" max="5888" width="11.42578125" style="115" customWidth="1"/>
    <col min="5889" max="5890" width="0" style="115" hidden="1" customWidth="1"/>
    <col min="5891" max="5891" width="64.5703125" style="115" customWidth="1"/>
    <col min="5892" max="5898" width="9.7109375" style="115" bestFit="1" customWidth="1"/>
    <col min="5899" max="5899" width="9.7109375" style="115" customWidth="1"/>
    <col min="5900" max="5900" width="9.7109375" style="115" bestFit="1" customWidth="1"/>
    <col min="5901" max="5903" width="9.7109375" style="115" customWidth="1"/>
    <col min="5904" max="6144" width="11.42578125" style="115" customWidth="1"/>
    <col min="6145" max="6146" width="0" style="115" hidden="1" customWidth="1"/>
    <col min="6147" max="6147" width="64.5703125" style="115" customWidth="1"/>
    <col min="6148" max="6154" width="9.7109375" style="115" bestFit="1" customWidth="1"/>
    <col min="6155" max="6155" width="9.7109375" style="115" customWidth="1"/>
    <col min="6156" max="6156" width="9.7109375" style="115" bestFit="1" customWidth="1"/>
    <col min="6157" max="6159" width="9.7109375" style="115" customWidth="1"/>
    <col min="6160" max="6400" width="11.42578125" style="115" customWidth="1"/>
    <col min="6401" max="6402" width="0" style="115" hidden="1" customWidth="1"/>
    <col min="6403" max="6403" width="64.5703125" style="115" customWidth="1"/>
    <col min="6404" max="6410" width="9.7109375" style="115" bestFit="1" customWidth="1"/>
    <col min="6411" max="6411" width="9.7109375" style="115" customWidth="1"/>
    <col min="6412" max="6412" width="9.7109375" style="115" bestFit="1" customWidth="1"/>
    <col min="6413" max="6415" width="9.7109375" style="115" customWidth="1"/>
    <col min="6416" max="6656" width="11.42578125" style="115" customWidth="1"/>
    <col min="6657" max="6658" width="0" style="115" hidden="1" customWidth="1"/>
    <col min="6659" max="6659" width="64.5703125" style="115" customWidth="1"/>
    <col min="6660" max="6666" width="9.7109375" style="115" bestFit="1" customWidth="1"/>
    <col min="6667" max="6667" width="9.7109375" style="115" customWidth="1"/>
    <col min="6668" max="6668" width="9.7109375" style="115" bestFit="1" customWidth="1"/>
    <col min="6669" max="6671" width="9.7109375" style="115" customWidth="1"/>
    <col min="6672" max="6912" width="11.42578125" style="115" customWidth="1"/>
    <col min="6913" max="6914" width="0" style="115" hidden="1" customWidth="1"/>
    <col min="6915" max="6915" width="64.5703125" style="115" customWidth="1"/>
    <col min="6916" max="6922" width="9.7109375" style="115" bestFit="1" customWidth="1"/>
    <col min="6923" max="6923" width="9.7109375" style="115" customWidth="1"/>
    <col min="6924" max="6924" width="9.7109375" style="115" bestFit="1" customWidth="1"/>
    <col min="6925" max="6927" width="9.7109375" style="115" customWidth="1"/>
    <col min="6928" max="7168" width="11.42578125" style="115" customWidth="1"/>
    <col min="7169" max="7170" width="0" style="115" hidden="1" customWidth="1"/>
    <col min="7171" max="7171" width="64.5703125" style="115" customWidth="1"/>
    <col min="7172" max="7178" width="9.7109375" style="115" bestFit="1" customWidth="1"/>
    <col min="7179" max="7179" width="9.7109375" style="115" customWidth="1"/>
    <col min="7180" max="7180" width="9.7109375" style="115" bestFit="1" customWidth="1"/>
    <col min="7181" max="7183" width="9.7109375" style="115" customWidth="1"/>
    <col min="7184" max="7424" width="11.42578125" style="115" customWidth="1"/>
    <col min="7425" max="7426" width="0" style="115" hidden="1" customWidth="1"/>
    <col min="7427" max="7427" width="64.5703125" style="115" customWidth="1"/>
    <col min="7428" max="7434" width="9.7109375" style="115" bestFit="1" customWidth="1"/>
    <col min="7435" max="7435" width="9.7109375" style="115" customWidth="1"/>
    <col min="7436" max="7436" width="9.7109375" style="115" bestFit="1" customWidth="1"/>
    <col min="7437" max="7439" width="9.7109375" style="115" customWidth="1"/>
    <col min="7440" max="7680" width="11.42578125" style="115" customWidth="1"/>
    <col min="7681" max="7682" width="0" style="115" hidden="1" customWidth="1"/>
    <col min="7683" max="7683" width="64.5703125" style="115" customWidth="1"/>
    <col min="7684" max="7690" width="9.7109375" style="115" bestFit="1" customWidth="1"/>
    <col min="7691" max="7691" width="9.7109375" style="115" customWidth="1"/>
    <col min="7692" max="7692" width="9.7109375" style="115" bestFit="1" customWidth="1"/>
    <col min="7693" max="7695" width="9.7109375" style="115" customWidth="1"/>
    <col min="7696" max="7936" width="11.42578125" style="115" customWidth="1"/>
    <col min="7937" max="7938" width="0" style="115" hidden="1" customWidth="1"/>
    <col min="7939" max="7939" width="64.5703125" style="115" customWidth="1"/>
    <col min="7940" max="7946" width="9.7109375" style="115" bestFit="1" customWidth="1"/>
    <col min="7947" max="7947" width="9.7109375" style="115" customWidth="1"/>
    <col min="7948" max="7948" width="9.7109375" style="115" bestFit="1" customWidth="1"/>
    <col min="7949" max="7951" width="9.7109375" style="115" customWidth="1"/>
    <col min="7952" max="8192" width="11.42578125" style="115" customWidth="1"/>
    <col min="8193" max="8194" width="0" style="115" hidden="1" customWidth="1"/>
    <col min="8195" max="8195" width="64.5703125" style="115" customWidth="1"/>
    <col min="8196" max="8202" width="9.7109375" style="115" bestFit="1" customWidth="1"/>
    <col min="8203" max="8203" width="9.7109375" style="115" customWidth="1"/>
    <col min="8204" max="8204" width="9.7109375" style="115" bestFit="1" customWidth="1"/>
    <col min="8205" max="8207" width="9.7109375" style="115" customWidth="1"/>
    <col min="8208" max="8448" width="11.42578125" style="115" customWidth="1"/>
    <col min="8449" max="8450" width="0" style="115" hidden="1" customWidth="1"/>
    <col min="8451" max="8451" width="64.5703125" style="115" customWidth="1"/>
    <col min="8452" max="8458" width="9.7109375" style="115" bestFit="1" customWidth="1"/>
    <col min="8459" max="8459" width="9.7109375" style="115" customWidth="1"/>
    <col min="8460" max="8460" width="9.7109375" style="115" bestFit="1" customWidth="1"/>
    <col min="8461" max="8463" width="9.7109375" style="115" customWidth="1"/>
    <col min="8464" max="8704" width="11.42578125" style="115" customWidth="1"/>
    <col min="8705" max="8706" width="0" style="115" hidden="1" customWidth="1"/>
    <col min="8707" max="8707" width="64.5703125" style="115" customWidth="1"/>
    <col min="8708" max="8714" width="9.7109375" style="115" bestFit="1" customWidth="1"/>
    <col min="8715" max="8715" width="9.7109375" style="115" customWidth="1"/>
    <col min="8716" max="8716" width="9.7109375" style="115" bestFit="1" customWidth="1"/>
    <col min="8717" max="8719" width="9.7109375" style="115" customWidth="1"/>
    <col min="8720" max="8960" width="11.42578125" style="115" customWidth="1"/>
    <col min="8961" max="8962" width="0" style="115" hidden="1" customWidth="1"/>
    <col min="8963" max="8963" width="64.5703125" style="115" customWidth="1"/>
    <col min="8964" max="8970" width="9.7109375" style="115" bestFit="1" customWidth="1"/>
    <col min="8971" max="8971" width="9.7109375" style="115" customWidth="1"/>
    <col min="8972" max="8972" width="9.7109375" style="115" bestFit="1" customWidth="1"/>
    <col min="8973" max="8975" width="9.7109375" style="115" customWidth="1"/>
    <col min="8976" max="9216" width="11.42578125" style="115" customWidth="1"/>
    <col min="9217" max="9218" width="0" style="115" hidden="1" customWidth="1"/>
    <col min="9219" max="9219" width="64.5703125" style="115" customWidth="1"/>
    <col min="9220" max="9226" width="9.7109375" style="115" bestFit="1" customWidth="1"/>
    <col min="9227" max="9227" width="9.7109375" style="115" customWidth="1"/>
    <col min="9228" max="9228" width="9.7109375" style="115" bestFit="1" customWidth="1"/>
    <col min="9229" max="9231" width="9.7109375" style="115" customWidth="1"/>
    <col min="9232" max="9472" width="11.42578125" style="115" customWidth="1"/>
    <col min="9473" max="9474" width="0" style="115" hidden="1" customWidth="1"/>
    <col min="9475" max="9475" width="64.5703125" style="115" customWidth="1"/>
    <col min="9476" max="9482" width="9.7109375" style="115" bestFit="1" customWidth="1"/>
    <col min="9483" max="9483" width="9.7109375" style="115" customWidth="1"/>
    <col min="9484" max="9484" width="9.7109375" style="115" bestFit="1" customWidth="1"/>
    <col min="9485" max="9487" width="9.7109375" style="115" customWidth="1"/>
    <col min="9488" max="9728" width="11.42578125" style="115" customWidth="1"/>
    <col min="9729" max="9730" width="0" style="115" hidden="1" customWidth="1"/>
    <col min="9731" max="9731" width="64.5703125" style="115" customWidth="1"/>
    <col min="9732" max="9738" width="9.7109375" style="115" bestFit="1" customWidth="1"/>
    <col min="9739" max="9739" width="9.7109375" style="115" customWidth="1"/>
    <col min="9740" max="9740" width="9.7109375" style="115" bestFit="1" customWidth="1"/>
    <col min="9741" max="9743" width="9.7109375" style="115" customWidth="1"/>
    <col min="9744" max="9984" width="11.42578125" style="115" customWidth="1"/>
    <col min="9985" max="9986" width="0" style="115" hidden="1" customWidth="1"/>
    <col min="9987" max="9987" width="64.5703125" style="115" customWidth="1"/>
    <col min="9988" max="9994" width="9.7109375" style="115" bestFit="1" customWidth="1"/>
    <col min="9995" max="9995" width="9.7109375" style="115" customWidth="1"/>
    <col min="9996" max="9996" width="9.7109375" style="115" bestFit="1" customWidth="1"/>
    <col min="9997" max="9999" width="9.7109375" style="115" customWidth="1"/>
    <col min="10000" max="10240" width="11.42578125" style="115" customWidth="1"/>
    <col min="10241" max="10242" width="0" style="115" hidden="1" customWidth="1"/>
    <col min="10243" max="10243" width="64.5703125" style="115" customWidth="1"/>
    <col min="10244" max="10250" width="9.7109375" style="115" bestFit="1" customWidth="1"/>
    <col min="10251" max="10251" width="9.7109375" style="115" customWidth="1"/>
    <col min="10252" max="10252" width="9.7109375" style="115" bestFit="1" customWidth="1"/>
    <col min="10253" max="10255" width="9.7109375" style="115" customWidth="1"/>
    <col min="10256" max="10496" width="11.42578125" style="115" customWidth="1"/>
    <col min="10497" max="10498" width="0" style="115" hidden="1" customWidth="1"/>
    <col min="10499" max="10499" width="64.5703125" style="115" customWidth="1"/>
    <col min="10500" max="10506" width="9.7109375" style="115" bestFit="1" customWidth="1"/>
    <col min="10507" max="10507" width="9.7109375" style="115" customWidth="1"/>
    <col min="10508" max="10508" width="9.7109375" style="115" bestFit="1" customWidth="1"/>
    <col min="10509" max="10511" width="9.7109375" style="115" customWidth="1"/>
    <col min="10512" max="10752" width="11.42578125" style="115" customWidth="1"/>
    <col min="10753" max="10754" width="0" style="115" hidden="1" customWidth="1"/>
    <col min="10755" max="10755" width="64.5703125" style="115" customWidth="1"/>
    <col min="10756" max="10762" width="9.7109375" style="115" bestFit="1" customWidth="1"/>
    <col min="10763" max="10763" width="9.7109375" style="115" customWidth="1"/>
    <col min="10764" max="10764" width="9.7109375" style="115" bestFit="1" customWidth="1"/>
    <col min="10765" max="10767" width="9.7109375" style="115" customWidth="1"/>
    <col min="10768" max="11008" width="11.42578125" style="115" customWidth="1"/>
    <col min="11009" max="11010" width="0" style="115" hidden="1" customWidth="1"/>
    <col min="11011" max="11011" width="64.5703125" style="115" customWidth="1"/>
    <col min="11012" max="11018" width="9.7109375" style="115" bestFit="1" customWidth="1"/>
    <col min="11019" max="11019" width="9.7109375" style="115" customWidth="1"/>
    <col min="11020" max="11020" width="9.7109375" style="115" bestFit="1" customWidth="1"/>
    <col min="11021" max="11023" width="9.7109375" style="115" customWidth="1"/>
    <col min="11024" max="11264" width="11.42578125" style="115" customWidth="1"/>
    <col min="11265" max="11266" width="0" style="115" hidden="1" customWidth="1"/>
    <col min="11267" max="11267" width="64.5703125" style="115" customWidth="1"/>
    <col min="11268" max="11274" width="9.7109375" style="115" bestFit="1" customWidth="1"/>
    <col min="11275" max="11275" width="9.7109375" style="115" customWidth="1"/>
    <col min="11276" max="11276" width="9.7109375" style="115" bestFit="1" customWidth="1"/>
    <col min="11277" max="11279" width="9.7109375" style="115" customWidth="1"/>
    <col min="11280" max="11520" width="11.42578125" style="115" customWidth="1"/>
    <col min="11521" max="11522" width="0" style="115" hidden="1" customWidth="1"/>
    <col min="11523" max="11523" width="64.5703125" style="115" customWidth="1"/>
    <col min="11524" max="11530" width="9.7109375" style="115" bestFit="1" customWidth="1"/>
    <col min="11531" max="11531" width="9.7109375" style="115" customWidth="1"/>
    <col min="11532" max="11532" width="9.7109375" style="115" bestFit="1" customWidth="1"/>
    <col min="11533" max="11535" width="9.7109375" style="115" customWidth="1"/>
    <col min="11536" max="11776" width="11.42578125" style="115" customWidth="1"/>
    <col min="11777" max="11778" width="0" style="115" hidden="1" customWidth="1"/>
    <col min="11779" max="11779" width="64.5703125" style="115" customWidth="1"/>
    <col min="11780" max="11786" width="9.7109375" style="115" bestFit="1" customWidth="1"/>
    <col min="11787" max="11787" width="9.7109375" style="115" customWidth="1"/>
    <col min="11788" max="11788" width="9.7109375" style="115" bestFit="1" customWidth="1"/>
    <col min="11789" max="11791" width="9.7109375" style="115" customWidth="1"/>
    <col min="11792" max="12032" width="11.42578125" style="115" customWidth="1"/>
    <col min="12033" max="12034" width="0" style="115" hidden="1" customWidth="1"/>
    <col min="12035" max="12035" width="64.5703125" style="115" customWidth="1"/>
    <col min="12036" max="12042" width="9.7109375" style="115" bestFit="1" customWidth="1"/>
    <col min="12043" max="12043" width="9.7109375" style="115" customWidth="1"/>
    <col min="12044" max="12044" width="9.7109375" style="115" bestFit="1" customWidth="1"/>
    <col min="12045" max="12047" width="9.7109375" style="115" customWidth="1"/>
    <col min="12048" max="12288" width="11.42578125" style="115" customWidth="1"/>
    <col min="12289" max="12290" width="0" style="115" hidden="1" customWidth="1"/>
    <col min="12291" max="12291" width="64.5703125" style="115" customWidth="1"/>
    <col min="12292" max="12298" width="9.7109375" style="115" bestFit="1" customWidth="1"/>
    <col min="12299" max="12299" width="9.7109375" style="115" customWidth="1"/>
    <col min="12300" max="12300" width="9.7109375" style="115" bestFit="1" customWidth="1"/>
    <col min="12301" max="12303" width="9.7109375" style="115" customWidth="1"/>
    <col min="12304" max="12544" width="11.42578125" style="115" customWidth="1"/>
    <col min="12545" max="12546" width="0" style="115" hidden="1" customWidth="1"/>
    <col min="12547" max="12547" width="64.5703125" style="115" customWidth="1"/>
    <col min="12548" max="12554" width="9.7109375" style="115" bestFit="1" customWidth="1"/>
    <col min="12555" max="12555" width="9.7109375" style="115" customWidth="1"/>
    <col min="12556" max="12556" width="9.7109375" style="115" bestFit="1" customWidth="1"/>
    <col min="12557" max="12559" width="9.7109375" style="115" customWidth="1"/>
    <col min="12560" max="12800" width="11.42578125" style="115" customWidth="1"/>
    <col min="12801" max="12802" width="0" style="115" hidden="1" customWidth="1"/>
    <col min="12803" max="12803" width="64.5703125" style="115" customWidth="1"/>
    <col min="12804" max="12810" width="9.7109375" style="115" bestFit="1" customWidth="1"/>
    <col min="12811" max="12811" width="9.7109375" style="115" customWidth="1"/>
    <col min="12812" max="12812" width="9.7109375" style="115" bestFit="1" customWidth="1"/>
    <col min="12813" max="12815" width="9.7109375" style="115" customWidth="1"/>
    <col min="12816" max="13056" width="11.42578125" style="115" customWidth="1"/>
    <col min="13057" max="13058" width="0" style="115" hidden="1" customWidth="1"/>
    <col min="13059" max="13059" width="64.5703125" style="115" customWidth="1"/>
    <col min="13060" max="13066" width="9.7109375" style="115" bestFit="1" customWidth="1"/>
    <col min="13067" max="13067" width="9.7109375" style="115" customWidth="1"/>
    <col min="13068" max="13068" width="9.7109375" style="115" bestFit="1" customWidth="1"/>
    <col min="13069" max="13071" width="9.7109375" style="115" customWidth="1"/>
    <col min="13072" max="13312" width="11.42578125" style="115" customWidth="1"/>
    <col min="13313" max="13314" width="0" style="115" hidden="1" customWidth="1"/>
    <col min="13315" max="13315" width="64.5703125" style="115" customWidth="1"/>
    <col min="13316" max="13322" width="9.7109375" style="115" bestFit="1" customWidth="1"/>
    <col min="13323" max="13323" width="9.7109375" style="115" customWidth="1"/>
    <col min="13324" max="13324" width="9.7109375" style="115" bestFit="1" customWidth="1"/>
    <col min="13325" max="13327" width="9.7109375" style="115" customWidth="1"/>
    <col min="13328" max="13568" width="11.42578125" style="115" customWidth="1"/>
    <col min="13569" max="13570" width="0" style="115" hidden="1" customWidth="1"/>
    <col min="13571" max="13571" width="64.5703125" style="115" customWidth="1"/>
    <col min="13572" max="13578" width="9.7109375" style="115" bestFit="1" customWidth="1"/>
    <col min="13579" max="13579" width="9.7109375" style="115" customWidth="1"/>
    <col min="13580" max="13580" width="9.7109375" style="115" bestFit="1" customWidth="1"/>
    <col min="13581" max="13583" width="9.7109375" style="115" customWidth="1"/>
    <col min="13584" max="13824" width="11.42578125" style="115" customWidth="1"/>
    <col min="13825" max="13826" width="0" style="115" hidden="1" customWidth="1"/>
    <col min="13827" max="13827" width="64.5703125" style="115" customWidth="1"/>
    <col min="13828" max="13834" width="9.7109375" style="115" bestFit="1" customWidth="1"/>
    <col min="13835" max="13835" width="9.7109375" style="115" customWidth="1"/>
    <col min="13836" max="13836" width="9.7109375" style="115" bestFit="1" customWidth="1"/>
    <col min="13837" max="13839" width="9.7109375" style="115" customWidth="1"/>
    <col min="13840" max="14080" width="11.42578125" style="115" customWidth="1"/>
    <col min="14081" max="14082" width="0" style="115" hidden="1" customWidth="1"/>
    <col min="14083" max="14083" width="64.5703125" style="115" customWidth="1"/>
    <col min="14084" max="14090" width="9.7109375" style="115" bestFit="1" customWidth="1"/>
    <col min="14091" max="14091" width="9.7109375" style="115" customWidth="1"/>
    <col min="14092" max="14092" width="9.7109375" style="115" bestFit="1" customWidth="1"/>
    <col min="14093" max="14095" width="9.7109375" style="115" customWidth="1"/>
    <col min="14096" max="14336" width="11.42578125" style="115" customWidth="1"/>
    <col min="14337" max="14338" width="0" style="115" hidden="1" customWidth="1"/>
    <col min="14339" max="14339" width="64.5703125" style="115" customWidth="1"/>
    <col min="14340" max="14346" width="9.7109375" style="115" bestFit="1" customWidth="1"/>
    <col min="14347" max="14347" width="9.7109375" style="115" customWidth="1"/>
    <col min="14348" max="14348" width="9.7109375" style="115" bestFit="1" customWidth="1"/>
    <col min="14349" max="14351" width="9.7109375" style="115" customWidth="1"/>
    <col min="14352" max="14592" width="11.42578125" style="115" customWidth="1"/>
    <col min="14593" max="14594" width="0" style="115" hidden="1" customWidth="1"/>
    <col min="14595" max="14595" width="64.5703125" style="115" customWidth="1"/>
    <col min="14596" max="14602" width="9.7109375" style="115" bestFit="1" customWidth="1"/>
    <col min="14603" max="14603" width="9.7109375" style="115" customWidth="1"/>
    <col min="14604" max="14604" width="9.7109375" style="115" bestFit="1" customWidth="1"/>
    <col min="14605" max="14607" width="9.7109375" style="115" customWidth="1"/>
    <col min="14608" max="14848" width="11.42578125" style="115" customWidth="1"/>
    <col min="14849" max="14850" width="0" style="115" hidden="1" customWidth="1"/>
    <col min="14851" max="14851" width="64.5703125" style="115" customWidth="1"/>
    <col min="14852" max="14858" width="9.7109375" style="115" bestFit="1" customWidth="1"/>
    <col min="14859" max="14859" width="9.7109375" style="115" customWidth="1"/>
    <col min="14860" max="14860" width="9.7109375" style="115" bestFit="1" customWidth="1"/>
    <col min="14861" max="14863" width="9.7109375" style="115" customWidth="1"/>
    <col min="14864" max="15104" width="11.42578125" style="115" customWidth="1"/>
    <col min="15105" max="15106" width="0" style="115" hidden="1" customWidth="1"/>
    <col min="15107" max="15107" width="64.5703125" style="115" customWidth="1"/>
    <col min="15108" max="15114" width="9.7109375" style="115" bestFit="1" customWidth="1"/>
    <col min="15115" max="15115" width="9.7109375" style="115" customWidth="1"/>
    <col min="15116" max="15116" width="9.7109375" style="115" bestFit="1" customWidth="1"/>
    <col min="15117" max="15119" width="9.7109375" style="115" customWidth="1"/>
    <col min="15120" max="15360" width="11.42578125" style="115" customWidth="1"/>
    <col min="15361" max="15362" width="0" style="115" hidden="1" customWidth="1"/>
    <col min="15363" max="15363" width="64.5703125" style="115" customWidth="1"/>
    <col min="15364" max="15370" width="9.7109375" style="115" bestFit="1" customWidth="1"/>
    <col min="15371" max="15371" width="9.7109375" style="115" customWidth="1"/>
    <col min="15372" max="15372" width="9.7109375" style="115" bestFit="1" customWidth="1"/>
    <col min="15373" max="15375" width="9.7109375" style="115" customWidth="1"/>
    <col min="15376" max="15616" width="11.42578125" style="115" customWidth="1"/>
    <col min="15617" max="15618" width="0" style="115" hidden="1" customWidth="1"/>
    <col min="15619" max="15619" width="64.5703125" style="115" customWidth="1"/>
    <col min="15620" max="15626" width="9.7109375" style="115" bestFit="1" customWidth="1"/>
    <col min="15627" max="15627" width="9.7109375" style="115" customWidth="1"/>
    <col min="15628" max="15628" width="9.7109375" style="115" bestFit="1" customWidth="1"/>
    <col min="15629" max="15631" width="9.7109375" style="115" customWidth="1"/>
    <col min="15632" max="15872" width="11.42578125" style="115" customWidth="1"/>
    <col min="15873" max="15874" width="0" style="115" hidden="1" customWidth="1"/>
    <col min="15875" max="15875" width="64.5703125" style="115" customWidth="1"/>
    <col min="15876" max="15882" width="9.7109375" style="115" bestFit="1" customWidth="1"/>
    <col min="15883" max="15883" width="9.7109375" style="115" customWidth="1"/>
    <col min="15884" max="15884" width="9.7109375" style="115" bestFit="1" customWidth="1"/>
    <col min="15885" max="15887" width="9.7109375" style="115" customWidth="1"/>
    <col min="15888" max="16128" width="11.42578125" style="115" customWidth="1"/>
    <col min="16129" max="16130" width="0" style="115" hidden="1" customWidth="1"/>
    <col min="16131" max="16131" width="64.5703125" style="115" customWidth="1"/>
    <col min="16132" max="16138" width="9.7109375" style="115" bestFit="1" customWidth="1"/>
    <col min="16139" max="16139" width="9.7109375" style="115" customWidth="1"/>
    <col min="16140" max="16140" width="9.7109375" style="115" bestFit="1" customWidth="1"/>
    <col min="16141" max="16143" width="9.7109375" style="115" customWidth="1"/>
    <col min="16144" max="16384" width="11.42578125" style="115" customWidth="1"/>
  </cols>
  <sheetData>
    <row r="1" spans="1:15" s="182" customFormat="1" ht="30" customHeight="1" x14ac:dyDescent="0.25">
      <c r="A1" s="97"/>
      <c r="B1" s="97"/>
      <c r="C1" s="755" t="s">
        <v>377</v>
      </c>
      <c r="D1" s="755"/>
      <c r="E1" s="755"/>
      <c r="F1" s="755"/>
      <c r="G1" s="755"/>
      <c r="H1" s="755"/>
      <c r="I1" s="755"/>
      <c r="J1" s="755"/>
      <c r="K1" s="755"/>
      <c r="L1" s="755"/>
      <c r="M1" s="496"/>
      <c r="N1" s="496"/>
      <c r="O1" s="496"/>
    </row>
    <row r="2" spans="1:15" s="182" customFormat="1" ht="15" customHeight="1" x14ac:dyDescent="0.25">
      <c r="A2" s="97"/>
      <c r="B2" s="97"/>
      <c r="C2" s="787" t="s">
        <v>883</v>
      </c>
      <c r="D2" s="787"/>
      <c r="E2" s="787"/>
      <c r="F2" s="787"/>
      <c r="G2" s="787"/>
      <c r="H2" s="787"/>
      <c r="I2" s="787"/>
      <c r="J2" s="787"/>
      <c r="K2" s="787"/>
      <c r="L2" s="787"/>
      <c r="M2" s="685"/>
      <c r="N2" s="685"/>
      <c r="O2" s="685"/>
    </row>
    <row r="3" spans="1:15" s="183" customFormat="1" ht="30" customHeight="1" x14ac:dyDescent="0.25">
      <c r="A3" s="97"/>
      <c r="B3" s="97"/>
      <c r="C3" s="757" t="s">
        <v>3</v>
      </c>
      <c r="D3" s="757"/>
      <c r="E3" s="757"/>
      <c r="F3" s="757"/>
      <c r="G3" s="757"/>
      <c r="H3" s="757"/>
      <c r="I3" s="757"/>
      <c r="J3" s="757"/>
      <c r="K3" s="757"/>
      <c r="L3" s="757"/>
      <c r="M3" s="499"/>
      <c r="N3" s="499"/>
      <c r="O3" s="499"/>
    </row>
    <row r="4" spans="1:15" s="182" customFormat="1" ht="3.75" customHeight="1" x14ac:dyDescent="0.25">
      <c r="A4" s="97"/>
      <c r="B4" s="97"/>
      <c r="C4" s="266"/>
      <c r="D4" s="266"/>
      <c r="E4" s="266"/>
      <c r="F4" s="266"/>
      <c r="G4" s="266"/>
      <c r="H4" s="266"/>
      <c r="I4" s="266"/>
      <c r="J4" s="266"/>
      <c r="K4" s="266"/>
      <c r="L4" s="266"/>
      <c r="M4" s="266"/>
      <c r="N4" s="266"/>
      <c r="O4" s="266"/>
    </row>
    <row r="5" spans="1:15" s="210" customFormat="1" ht="15" customHeight="1" x14ac:dyDescent="0.15">
      <c r="A5" s="97"/>
      <c r="B5" s="97"/>
      <c r="C5" s="673"/>
      <c r="D5" s="674">
        <v>2015</v>
      </c>
      <c r="E5" s="674">
        <v>2016</v>
      </c>
      <c r="F5" s="674">
        <v>2017</v>
      </c>
      <c r="G5" s="674">
        <v>2018</v>
      </c>
      <c r="H5" s="674">
        <v>2019</v>
      </c>
      <c r="I5" s="674">
        <v>2020</v>
      </c>
      <c r="J5" s="674">
        <v>2021</v>
      </c>
      <c r="K5" s="674">
        <v>2022</v>
      </c>
      <c r="L5" s="674">
        <v>2023</v>
      </c>
      <c r="M5" s="674">
        <v>2024</v>
      </c>
      <c r="N5" s="674">
        <v>2025</v>
      </c>
      <c r="O5" s="674">
        <v>2026</v>
      </c>
    </row>
    <row r="6" spans="1:15" s="210" customFormat="1" ht="15" customHeight="1" x14ac:dyDescent="0.15">
      <c r="A6" s="97"/>
      <c r="B6" s="97"/>
      <c r="C6" s="337"/>
      <c r="D6" s="338" t="str">
        <f>"DIC"</f>
        <v>DIC</v>
      </c>
      <c r="E6" s="675" t="s">
        <v>884</v>
      </c>
      <c r="F6" s="338" t="str">
        <f>"DIC"</f>
        <v>DIC</v>
      </c>
      <c r="G6" s="338" t="str">
        <f>"DIC"</f>
        <v>DIC</v>
      </c>
      <c r="H6" s="434" t="str">
        <f>"DIC"</f>
        <v>DIC</v>
      </c>
      <c r="I6" s="434" t="str">
        <f>"DIC"</f>
        <v>DIC</v>
      </c>
      <c r="J6" s="434" t="str">
        <f>"DIC"</f>
        <v>DIC</v>
      </c>
      <c r="K6" s="434" t="s">
        <v>884</v>
      </c>
      <c r="L6" s="434" t="s">
        <v>884</v>
      </c>
      <c r="M6" s="434" t="s">
        <v>884</v>
      </c>
      <c r="N6" s="434" t="s">
        <v>884</v>
      </c>
      <c r="O6" s="434" t="s">
        <v>885</v>
      </c>
    </row>
    <row r="7" spans="1:15" s="126" customFormat="1" ht="15" customHeight="1" x14ac:dyDescent="0.2">
      <c r="A7" s="97" t="s">
        <v>672</v>
      </c>
      <c r="B7" s="97" t="s">
        <v>886</v>
      </c>
      <c r="C7" s="171" t="s">
        <v>887</v>
      </c>
      <c r="D7" s="267">
        <v>7437917</v>
      </c>
      <c r="E7" s="267">
        <v>7767737</v>
      </c>
      <c r="F7" s="267">
        <v>3714714</v>
      </c>
      <c r="G7" s="267">
        <v>3954550</v>
      </c>
      <c r="H7" s="267">
        <v>4037972</v>
      </c>
      <c r="I7" s="267">
        <v>4073141</v>
      </c>
      <c r="J7" s="267">
        <v>4184106.1386100003</v>
      </c>
      <c r="K7" s="267">
        <v>4646402.1563500008</v>
      </c>
      <c r="L7" s="267">
        <v>4156996.2136399997</v>
      </c>
      <c r="M7" s="267">
        <v>4176123.8573900005</v>
      </c>
      <c r="N7" s="267">
        <v>4161205.0260100001</v>
      </c>
      <c r="O7" s="267">
        <v>4188053.0459000012</v>
      </c>
    </row>
    <row r="8" spans="1:15" s="126" customFormat="1" ht="15" customHeight="1" x14ac:dyDescent="0.2">
      <c r="A8" s="97" t="s">
        <v>672</v>
      </c>
      <c r="B8" s="135" t="s">
        <v>888</v>
      </c>
      <c r="C8" s="97" t="s">
        <v>889</v>
      </c>
      <c r="D8" s="267">
        <v>7336521</v>
      </c>
      <c r="E8" s="267">
        <v>7609484</v>
      </c>
      <c r="F8" s="267">
        <v>3614989</v>
      </c>
      <c r="G8" s="267">
        <v>3828573</v>
      </c>
      <c r="H8" s="267">
        <v>3772182</v>
      </c>
      <c r="I8" s="267">
        <v>3807103</v>
      </c>
      <c r="J8" s="267">
        <v>3823592.9964800002</v>
      </c>
      <c r="K8" s="267">
        <v>4127504.50618</v>
      </c>
      <c r="L8" s="267">
        <v>3152603.7900999999</v>
      </c>
      <c r="M8" s="267">
        <v>2875503.4029800002</v>
      </c>
      <c r="N8" s="267">
        <v>2822973.0711700004</v>
      </c>
      <c r="O8" s="267">
        <v>2862158.6305600009</v>
      </c>
    </row>
    <row r="9" spans="1:15" s="126" customFormat="1" ht="15" customHeight="1" x14ac:dyDescent="0.2">
      <c r="A9" s="97" t="s">
        <v>672</v>
      </c>
      <c r="B9" s="135" t="s">
        <v>890</v>
      </c>
      <c r="C9" s="97" t="s">
        <v>1005</v>
      </c>
      <c r="D9" s="267">
        <v>101396</v>
      </c>
      <c r="E9" s="267">
        <v>158253</v>
      </c>
      <c r="F9" s="267">
        <v>99725</v>
      </c>
      <c r="G9" s="267">
        <v>125977</v>
      </c>
      <c r="H9" s="267">
        <v>265790</v>
      </c>
      <c r="I9" s="267">
        <v>266038</v>
      </c>
      <c r="J9" s="267">
        <v>360513.14212999999</v>
      </c>
      <c r="K9" s="267">
        <v>518897.65017000004</v>
      </c>
      <c r="L9" s="267">
        <v>1004392.42354</v>
      </c>
      <c r="M9" s="267">
        <v>1300620.45441</v>
      </c>
      <c r="N9" s="267">
        <v>1338231.9548399998</v>
      </c>
      <c r="O9" s="267">
        <v>1325894.4153400001</v>
      </c>
    </row>
    <row r="10" spans="1:15" s="126" customFormat="1" ht="15" customHeight="1" x14ac:dyDescent="0.2">
      <c r="A10" s="97" t="s">
        <v>672</v>
      </c>
      <c r="B10" s="97" t="s">
        <v>892</v>
      </c>
      <c r="C10" s="171" t="s">
        <v>893</v>
      </c>
      <c r="D10" s="267">
        <v>43161</v>
      </c>
      <c r="E10" s="267">
        <v>61715</v>
      </c>
      <c r="F10" s="267">
        <v>19395</v>
      </c>
      <c r="G10" s="267">
        <v>37379</v>
      </c>
      <c r="H10" s="267">
        <v>37359</v>
      </c>
      <c r="I10" s="267">
        <v>22608</v>
      </c>
      <c r="J10" s="267">
        <v>14751.315980000001</v>
      </c>
      <c r="K10" s="267">
        <v>40358.958259999999</v>
      </c>
      <c r="L10" s="267">
        <v>101407.14724999999</v>
      </c>
      <c r="M10" s="267">
        <v>97377.023249999998</v>
      </c>
      <c r="N10" s="267">
        <v>61051.917300000001</v>
      </c>
      <c r="O10" s="267">
        <v>58005.946240000005</v>
      </c>
    </row>
    <row r="11" spans="1:15" s="126" customFormat="1" ht="15" customHeight="1" x14ac:dyDescent="0.2">
      <c r="A11" s="97" t="s">
        <v>672</v>
      </c>
      <c r="B11" s="97" t="s">
        <v>894</v>
      </c>
      <c r="C11" s="97" t="s">
        <v>895</v>
      </c>
      <c r="D11" s="267">
        <v>36132</v>
      </c>
      <c r="E11" s="267">
        <v>42613</v>
      </c>
      <c r="F11" s="267">
        <v>18508</v>
      </c>
      <c r="G11" s="267">
        <v>30898</v>
      </c>
      <c r="H11" s="267">
        <v>26512</v>
      </c>
      <c r="I11" s="267">
        <v>12100</v>
      </c>
      <c r="J11" s="267">
        <v>13035.122079999999</v>
      </c>
      <c r="K11" s="267">
        <v>32372.0478</v>
      </c>
      <c r="L11" s="267">
        <v>77400.453299999994</v>
      </c>
      <c r="M11" s="267">
        <v>63531.452599999997</v>
      </c>
      <c r="N11" s="267">
        <v>28500.19298</v>
      </c>
      <c r="O11" s="267">
        <v>19827.452369999995</v>
      </c>
    </row>
    <row r="12" spans="1:15" s="126" customFormat="1" ht="15" customHeight="1" x14ac:dyDescent="0.2">
      <c r="A12" s="97" t="s">
        <v>672</v>
      </c>
      <c r="B12" s="135" t="s">
        <v>896</v>
      </c>
      <c r="C12" s="97" t="s">
        <v>897</v>
      </c>
      <c r="D12" s="267">
        <v>7029</v>
      </c>
      <c r="E12" s="267">
        <v>19102</v>
      </c>
      <c r="F12" s="267">
        <v>887</v>
      </c>
      <c r="G12" s="267">
        <v>6481</v>
      </c>
      <c r="H12" s="267">
        <v>10848</v>
      </c>
      <c r="I12" s="267">
        <v>10508</v>
      </c>
      <c r="J12" s="267">
        <v>1716.1939</v>
      </c>
      <c r="K12" s="267">
        <v>7986.9104600000001</v>
      </c>
      <c r="L12" s="267">
        <v>24006.693950000001</v>
      </c>
      <c r="M12" s="267">
        <v>33845.570649999994</v>
      </c>
      <c r="N12" s="267">
        <v>32551.724320000001</v>
      </c>
      <c r="O12" s="267">
        <v>38178.493870000006</v>
      </c>
    </row>
    <row r="13" spans="1:15" s="126" customFormat="1" ht="15" customHeight="1" x14ac:dyDescent="0.2">
      <c r="A13" s="97" t="s">
        <v>672</v>
      </c>
      <c r="B13" s="97" t="s">
        <v>898</v>
      </c>
      <c r="C13" s="171" t="s">
        <v>899</v>
      </c>
      <c r="D13" s="267">
        <v>91877</v>
      </c>
      <c r="E13" s="267">
        <v>129011</v>
      </c>
      <c r="F13" s="267">
        <v>85329</v>
      </c>
      <c r="G13" s="267">
        <v>80786</v>
      </c>
      <c r="H13" s="267">
        <v>110362</v>
      </c>
      <c r="I13" s="267">
        <v>122958</v>
      </c>
      <c r="J13" s="267">
        <v>110525.89447</v>
      </c>
      <c r="K13" s="267">
        <v>99701.414599999989</v>
      </c>
      <c r="L13" s="267">
        <v>109205.55120999999</v>
      </c>
      <c r="M13" s="267">
        <v>109309.84132000001</v>
      </c>
      <c r="N13" s="267">
        <v>98261.256039999978</v>
      </c>
      <c r="O13" s="267">
        <v>96805.222360000014</v>
      </c>
    </row>
    <row r="14" spans="1:15" s="126" customFormat="1" ht="15" customHeight="1" x14ac:dyDescent="0.2">
      <c r="A14" s="97" t="s">
        <v>672</v>
      </c>
      <c r="B14" s="97" t="s">
        <v>900</v>
      </c>
      <c r="C14" s="97" t="s">
        <v>901</v>
      </c>
      <c r="D14" s="267">
        <v>85577</v>
      </c>
      <c r="E14" s="267">
        <v>120241</v>
      </c>
      <c r="F14" s="267">
        <v>67837</v>
      </c>
      <c r="G14" s="267">
        <v>68028</v>
      </c>
      <c r="H14" s="267">
        <v>82926</v>
      </c>
      <c r="I14" s="267">
        <v>76235</v>
      </c>
      <c r="J14" s="267">
        <v>61636.550049999998</v>
      </c>
      <c r="K14" s="267">
        <v>51266.042990000002</v>
      </c>
      <c r="L14" s="267">
        <v>56116.67727</v>
      </c>
      <c r="M14" s="267">
        <v>54303.309659999999</v>
      </c>
      <c r="N14" s="267">
        <v>41874.791459999993</v>
      </c>
      <c r="O14" s="267">
        <v>39203.386619999997</v>
      </c>
    </row>
    <row r="15" spans="1:15" s="126" customFormat="1" ht="15" customHeight="1" x14ac:dyDescent="0.2">
      <c r="A15" s="97" t="s">
        <v>672</v>
      </c>
      <c r="B15" s="135" t="s">
        <v>902</v>
      </c>
      <c r="C15" s="97" t="s">
        <v>903</v>
      </c>
      <c r="D15" s="267">
        <v>6300</v>
      </c>
      <c r="E15" s="267">
        <v>8770</v>
      </c>
      <c r="F15" s="267">
        <v>17492</v>
      </c>
      <c r="G15" s="267">
        <v>12758</v>
      </c>
      <c r="H15" s="267">
        <v>27435</v>
      </c>
      <c r="I15" s="267">
        <v>46723</v>
      </c>
      <c r="J15" s="267">
        <v>48889.344420000001</v>
      </c>
      <c r="K15" s="267">
        <v>48435.371610000002</v>
      </c>
      <c r="L15" s="267">
        <v>53088.873939999998</v>
      </c>
      <c r="M15" s="267">
        <v>55006.531660000001</v>
      </c>
      <c r="N15" s="267">
        <v>56386.464579999993</v>
      </c>
      <c r="O15" s="267">
        <v>57601.83574000001</v>
      </c>
    </row>
    <row r="16" spans="1:15" s="126" customFormat="1" ht="15" customHeight="1" x14ac:dyDescent="0.2">
      <c r="A16" s="97" t="s">
        <v>672</v>
      </c>
      <c r="B16" s="97" t="s">
        <v>904</v>
      </c>
      <c r="C16" s="171" t="s">
        <v>905</v>
      </c>
      <c r="D16" s="267">
        <v>80448</v>
      </c>
      <c r="E16" s="267">
        <v>85234</v>
      </c>
      <c r="F16" s="267">
        <v>95183</v>
      </c>
      <c r="G16" s="267">
        <v>80333</v>
      </c>
      <c r="H16" s="267">
        <v>80399</v>
      </c>
      <c r="I16" s="267">
        <v>65116</v>
      </c>
      <c r="J16" s="267">
        <v>85719.868680000014</v>
      </c>
      <c r="K16" s="267">
        <v>71472.191409999999</v>
      </c>
      <c r="L16" s="267">
        <v>70498.285080000001</v>
      </c>
      <c r="M16" s="267">
        <v>73943.773269999991</v>
      </c>
      <c r="N16" s="267">
        <v>75478.665739999997</v>
      </c>
      <c r="O16" s="267">
        <v>71214.205109999995</v>
      </c>
    </row>
    <row r="17" spans="1:15" s="126" customFormat="1" ht="15" customHeight="1" x14ac:dyDescent="0.2">
      <c r="A17" s="97" t="s">
        <v>672</v>
      </c>
      <c r="B17" s="97" t="s">
        <v>906</v>
      </c>
      <c r="C17" s="97" t="s">
        <v>907</v>
      </c>
      <c r="D17" s="267">
        <v>87450</v>
      </c>
      <c r="E17" s="267">
        <v>90919</v>
      </c>
      <c r="F17" s="267">
        <v>54117</v>
      </c>
      <c r="G17" s="267">
        <v>54558</v>
      </c>
      <c r="H17" s="267">
        <v>56872</v>
      </c>
      <c r="I17" s="267">
        <v>426769</v>
      </c>
      <c r="J17" s="267">
        <v>611946.30228999991</v>
      </c>
      <c r="K17" s="267">
        <v>699716.49951999995</v>
      </c>
      <c r="L17" s="267">
        <v>727208.24827999994</v>
      </c>
      <c r="M17" s="267">
        <v>698075.60574000003</v>
      </c>
      <c r="N17" s="267">
        <v>675469.49763</v>
      </c>
      <c r="O17" s="267">
        <v>686626.44405000005</v>
      </c>
    </row>
    <row r="18" spans="1:15" s="126" customFormat="1" ht="15" customHeight="1" x14ac:dyDescent="0.2">
      <c r="A18" s="97" t="s">
        <v>672</v>
      </c>
      <c r="B18" s="97" t="s">
        <v>908</v>
      </c>
      <c r="C18" s="268" t="s">
        <v>909</v>
      </c>
      <c r="D18" s="267">
        <v>-264408</v>
      </c>
      <c r="E18" s="267">
        <v>-273392</v>
      </c>
      <c r="F18" s="267">
        <v>-148775</v>
      </c>
      <c r="G18" s="267">
        <v>-149934</v>
      </c>
      <c r="H18" s="267">
        <v>-185321</v>
      </c>
      <c r="I18" s="267">
        <v>-224342</v>
      </c>
      <c r="J18" s="267">
        <v>-190723.92496</v>
      </c>
      <c r="K18" s="267">
        <v>-177083.43887000001</v>
      </c>
      <c r="L18" s="267">
        <v>-256254.28483000002</v>
      </c>
      <c r="M18" s="267">
        <v>-256372.48415999999</v>
      </c>
      <c r="N18" s="267">
        <v>-214155.45125999994</v>
      </c>
      <c r="O18" s="267">
        <v>-212956.01214000004</v>
      </c>
    </row>
    <row r="19" spans="1:15" s="126" customFormat="1" ht="15" customHeight="1" x14ac:dyDescent="0.2">
      <c r="A19" s="97" t="s">
        <v>672</v>
      </c>
      <c r="B19" s="97" t="s">
        <v>910</v>
      </c>
      <c r="C19" s="676" t="s">
        <v>911</v>
      </c>
      <c r="D19" s="351">
        <v>7476445</v>
      </c>
      <c r="E19" s="351">
        <v>7861223</v>
      </c>
      <c r="F19" s="351">
        <v>3819964</v>
      </c>
      <c r="G19" s="351">
        <v>4057671</v>
      </c>
      <c r="H19" s="351">
        <v>4137644</v>
      </c>
      <c r="I19" s="351">
        <v>4486251</v>
      </c>
      <c r="J19" s="351">
        <v>4816325.5950699998</v>
      </c>
      <c r="K19" s="351">
        <v>5380567.7812700002</v>
      </c>
      <c r="L19" s="351">
        <v>4909061.1606299998</v>
      </c>
      <c r="M19" s="351">
        <v>4898457.6168099996</v>
      </c>
      <c r="N19" s="351">
        <v>4857310.911460001</v>
      </c>
      <c r="O19" s="351">
        <v>4887748.8515200019</v>
      </c>
    </row>
    <row r="20" spans="1:15" s="210" customFormat="1" ht="3.75" customHeight="1" thickBot="1" x14ac:dyDescent="0.2">
      <c r="A20" s="97"/>
      <c r="B20" s="97"/>
      <c r="C20" s="269"/>
      <c r="D20" s="270"/>
      <c r="E20" s="270"/>
      <c r="F20" s="270"/>
      <c r="G20" s="270"/>
      <c r="H20" s="270"/>
      <c r="I20" s="270"/>
      <c r="J20" s="270"/>
      <c r="K20" s="270"/>
      <c r="L20" s="270"/>
      <c r="M20" s="270"/>
      <c r="N20" s="270"/>
      <c r="O20" s="270"/>
    </row>
    <row r="21" spans="1:15" s="210" customFormat="1" ht="15" customHeight="1" thickTop="1" x14ac:dyDescent="0.15">
      <c r="A21" s="97"/>
      <c r="B21" s="97"/>
      <c r="C21" s="114" t="s">
        <v>912</v>
      </c>
      <c r="D21" s="271"/>
      <c r="E21" s="271"/>
      <c r="F21" s="271"/>
      <c r="G21" s="271"/>
      <c r="H21" s="271"/>
      <c r="I21" s="271"/>
      <c r="J21" s="271"/>
      <c r="K21" s="271"/>
      <c r="L21" s="271"/>
      <c r="M21" s="271"/>
      <c r="N21" s="271"/>
      <c r="O21" s="271"/>
    </row>
    <row r="22" spans="1:15" s="210" customFormat="1" ht="15" customHeight="1" x14ac:dyDescent="0.15">
      <c r="A22" s="97"/>
      <c r="B22" s="97"/>
      <c r="C22" s="114" t="s">
        <v>913</v>
      </c>
      <c r="D22" s="271"/>
      <c r="E22" s="271"/>
      <c r="F22" s="271"/>
      <c r="G22" s="271"/>
      <c r="H22" s="271"/>
      <c r="I22" s="271"/>
      <c r="J22" s="271"/>
      <c r="K22" s="271"/>
      <c r="L22" s="271"/>
      <c r="M22" s="271"/>
      <c r="N22" s="271"/>
      <c r="O22" s="271"/>
    </row>
    <row r="23" spans="1:15" s="210" customFormat="1" ht="15" customHeight="1" x14ac:dyDescent="0.15">
      <c r="A23" s="97"/>
      <c r="B23" s="97"/>
      <c r="C23" s="97"/>
      <c r="D23" s="271"/>
      <c r="E23" s="271"/>
      <c r="F23" s="271"/>
      <c r="G23" s="271"/>
      <c r="H23" s="271"/>
      <c r="I23" s="271"/>
      <c r="J23" s="271"/>
      <c r="K23" s="271"/>
      <c r="L23" s="271"/>
      <c r="M23" s="271"/>
      <c r="N23" s="271"/>
      <c r="O23" s="271"/>
    </row>
  </sheetData>
  <mergeCells count="3">
    <mergeCell ref="C1:L1"/>
    <mergeCell ref="C2:L2"/>
    <mergeCell ref="C3:L3"/>
  </mergeCells>
  <pageMargins left="0.94" right="0.56999999999999995" top="0.64" bottom="0.43" header="0.5" footer="0.39"/>
  <pageSetup scale="32"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FD851-E759-4784-8275-DC7D3FCA8A3C}">
  <sheetPr codeName="Sheet7">
    <pageSetUpPr fitToPage="1"/>
  </sheetPr>
  <dimension ref="A1:O35"/>
  <sheetViews>
    <sheetView topLeftCell="C1" zoomScaleNormal="100" workbookViewId="0">
      <pane xSplit="1" topLeftCell="D1" activePane="topRight" state="frozen"/>
      <selection activeCell="C1" sqref="C1"/>
      <selection pane="topRight" activeCell="C1" sqref="C1:O1"/>
    </sheetView>
  </sheetViews>
  <sheetFormatPr defaultRowHeight="12.75" x14ac:dyDescent="0.2"/>
  <cols>
    <col min="1" max="1" width="2.28515625" style="115" hidden="1" customWidth="1"/>
    <col min="2" max="2" width="46.5703125" style="115" hidden="1" customWidth="1"/>
    <col min="3" max="3" width="69" style="181" customWidth="1"/>
    <col min="4" max="4" width="15" style="290" bestFit="1" customWidth="1"/>
    <col min="5" max="5" width="14.85546875" style="115" bestFit="1" customWidth="1"/>
    <col min="6" max="10" width="15" style="115" bestFit="1" customWidth="1"/>
    <col min="11" max="14" width="15" style="115" customWidth="1"/>
    <col min="15" max="15" width="15" style="115" bestFit="1" customWidth="1"/>
    <col min="16" max="256" width="11.42578125" style="115" customWidth="1"/>
    <col min="257" max="258" width="0" style="115" hidden="1" customWidth="1"/>
    <col min="259" max="259" width="69" style="115" customWidth="1"/>
    <col min="260" max="260" width="15" style="115" bestFit="1" customWidth="1"/>
    <col min="261" max="261" width="14.85546875" style="115" bestFit="1" customWidth="1"/>
    <col min="262" max="266" width="15" style="115" bestFit="1" customWidth="1"/>
    <col min="267" max="270" width="15" style="115" customWidth="1"/>
    <col min="271" max="271" width="15" style="115" bestFit="1" customWidth="1"/>
    <col min="272" max="512" width="11.42578125" style="115" customWidth="1"/>
    <col min="513" max="514" width="0" style="115" hidden="1" customWidth="1"/>
    <col min="515" max="515" width="69" style="115" customWidth="1"/>
    <col min="516" max="516" width="15" style="115" bestFit="1" customWidth="1"/>
    <col min="517" max="517" width="14.85546875" style="115" bestFit="1" customWidth="1"/>
    <col min="518" max="522" width="15" style="115" bestFit="1" customWidth="1"/>
    <col min="523" max="526" width="15" style="115" customWidth="1"/>
    <col min="527" max="527" width="15" style="115" bestFit="1" customWidth="1"/>
    <col min="528" max="768" width="11.42578125" style="115" customWidth="1"/>
    <col min="769" max="770" width="0" style="115" hidden="1" customWidth="1"/>
    <col min="771" max="771" width="69" style="115" customWidth="1"/>
    <col min="772" max="772" width="15" style="115" bestFit="1" customWidth="1"/>
    <col min="773" max="773" width="14.85546875" style="115" bestFit="1" customWidth="1"/>
    <col min="774" max="778" width="15" style="115" bestFit="1" customWidth="1"/>
    <col min="779" max="782" width="15" style="115" customWidth="1"/>
    <col min="783" max="783" width="15" style="115" bestFit="1" customWidth="1"/>
    <col min="784" max="1024" width="11.42578125" style="115" customWidth="1"/>
    <col min="1025" max="1026" width="0" style="115" hidden="1" customWidth="1"/>
    <col min="1027" max="1027" width="69" style="115" customWidth="1"/>
    <col min="1028" max="1028" width="15" style="115" bestFit="1" customWidth="1"/>
    <col min="1029" max="1029" width="14.85546875" style="115" bestFit="1" customWidth="1"/>
    <col min="1030" max="1034" width="15" style="115" bestFit="1" customWidth="1"/>
    <col min="1035" max="1038" width="15" style="115" customWidth="1"/>
    <col min="1039" max="1039" width="15" style="115" bestFit="1" customWidth="1"/>
    <col min="1040" max="1280" width="11.42578125" style="115" customWidth="1"/>
    <col min="1281" max="1282" width="0" style="115" hidden="1" customWidth="1"/>
    <col min="1283" max="1283" width="69" style="115" customWidth="1"/>
    <col min="1284" max="1284" width="15" style="115" bestFit="1" customWidth="1"/>
    <col min="1285" max="1285" width="14.85546875" style="115" bestFit="1" customWidth="1"/>
    <col min="1286" max="1290" width="15" style="115" bestFit="1" customWidth="1"/>
    <col min="1291" max="1294" width="15" style="115" customWidth="1"/>
    <col min="1295" max="1295" width="15" style="115" bestFit="1" customWidth="1"/>
    <col min="1296" max="1536" width="11.42578125" style="115" customWidth="1"/>
    <col min="1537" max="1538" width="0" style="115" hidden="1" customWidth="1"/>
    <col min="1539" max="1539" width="69" style="115" customWidth="1"/>
    <col min="1540" max="1540" width="15" style="115" bestFit="1" customWidth="1"/>
    <col min="1541" max="1541" width="14.85546875" style="115" bestFit="1" customWidth="1"/>
    <col min="1542" max="1546" width="15" style="115" bestFit="1" customWidth="1"/>
    <col min="1547" max="1550" width="15" style="115" customWidth="1"/>
    <col min="1551" max="1551" width="15" style="115" bestFit="1" customWidth="1"/>
    <col min="1552" max="1792" width="11.42578125" style="115" customWidth="1"/>
    <col min="1793" max="1794" width="0" style="115" hidden="1" customWidth="1"/>
    <col min="1795" max="1795" width="69" style="115" customWidth="1"/>
    <col min="1796" max="1796" width="15" style="115" bestFit="1" customWidth="1"/>
    <col min="1797" max="1797" width="14.85546875" style="115" bestFit="1" customWidth="1"/>
    <col min="1798" max="1802" width="15" style="115" bestFit="1" customWidth="1"/>
    <col min="1803" max="1806" width="15" style="115" customWidth="1"/>
    <col min="1807" max="1807" width="15" style="115" bestFit="1" customWidth="1"/>
    <col min="1808" max="2048" width="11.42578125" style="115" customWidth="1"/>
    <col min="2049" max="2050" width="0" style="115" hidden="1" customWidth="1"/>
    <col min="2051" max="2051" width="69" style="115" customWidth="1"/>
    <col min="2052" max="2052" width="15" style="115" bestFit="1" customWidth="1"/>
    <col min="2053" max="2053" width="14.85546875" style="115" bestFit="1" customWidth="1"/>
    <col min="2054" max="2058" width="15" style="115" bestFit="1" customWidth="1"/>
    <col min="2059" max="2062" width="15" style="115" customWidth="1"/>
    <col min="2063" max="2063" width="15" style="115" bestFit="1" customWidth="1"/>
    <col min="2064" max="2304" width="11.42578125" style="115" customWidth="1"/>
    <col min="2305" max="2306" width="0" style="115" hidden="1" customWidth="1"/>
    <col min="2307" max="2307" width="69" style="115" customWidth="1"/>
    <col min="2308" max="2308" width="15" style="115" bestFit="1" customWidth="1"/>
    <col min="2309" max="2309" width="14.85546875" style="115" bestFit="1" customWidth="1"/>
    <col min="2310" max="2314" width="15" style="115" bestFit="1" customWidth="1"/>
    <col min="2315" max="2318" width="15" style="115" customWidth="1"/>
    <col min="2319" max="2319" width="15" style="115" bestFit="1" customWidth="1"/>
    <col min="2320" max="2560" width="11.42578125" style="115" customWidth="1"/>
    <col min="2561" max="2562" width="0" style="115" hidden="1" customWidth="1"/>
    <col min="2563" max="2563" width="69" style="115" customWidth="1"/>
    <col min="2564" max="2564" width="15" style="115" bestFit="1" customWidth="1"/>
    <col min="2565" max="2565" width="14.85546875" style="115" bestFit="1" customWidth="1"/>
    <col min="2566" max="2570" width="15" style="115" bestFit="1" customWidth="1"/>
    <col min="2571" max="2574" width="15" style="115" customWidth="1"/>
    <col min="2575" max="2575" width="15" style="115" bestFit="1" customWidth="1"/>
    <col min="2576" max="2816" width="11.42578125" style="115" customWidth="1"/>
    <col min="2817" max="2818" width="0" style="115" hidden="1" customWidth="1"/>
    <col min="2819" max="2819" width="69" style="115" customWidth="1"/>
    <col min="2820" max="2820" width="15" style="115" bestFit="1" customWidth="1"/>
    <col min="2821" max="2821" width="14.85546875" style="115" bestFit="1" customWidth="1"/>
    <col min="2822" max="2826" width="15" style="115" bestFit="1" customWidth="1"/>
    <col min="2827" max="2830" width="15" style="115" customWidth="1"/>
    <col min="2831" max="2831" width="15" style="115" bestFit="1" customWidth="1"/>
    <col min="2832" max="3072" width="11.42578125" style="115" customWidth="1"/>
    <col min="3073" max="3074" width="0" style="115" hidden="1" customWidth="1"/>
    <col min="3075" max="3075" width="69" style="115" customWidth="1"/>
    <col min="3076" max="3076" width="15" style="115" bestFit="1" customWidth="1"/>
    <col min="3077" max="3077" width="14.85546875" style="115" bestFit="1" customWidth="1"/>
    <col min="3078" max="3082" width="15" style="115" bestFit="1" customWidth="1"/>
    <col min="3083" max="3086" width="15" style="115" customWidth="1"/>
    <col min="3087" max="3087" width="15" style="115" bestFit="1" customWidth="1"/>
    <col min="3088" max="3328" width="11.42578125" style="115" customWidth="1"/>
    <col min="3329" max="3330" width="0" style="115" hidden="1" customWidth="1"/>
    <col min="3331" max="3331" width="69" style="115" customWidth="1"/>
    <col min="3332" max="3332" width="15" style="115" bestFit="1" customWidth="1"/>
    <col min="3333" max="3333" width="14.85546875" style="115" bestFit="1" customWidth="1"/>
    <col min="3334" max="3338" width="15" style="115" bestFit="1" customWidth="1"/>
    <col min="3339" max="3342" width="15" style="115" customWidth="1"/>
    <col min="3343" max="3343" width="15" style="115" bestFit="1" customWidth="1"/>
    <col min="3344" max="3584" width="11.42578125" style="115" customWidth="1"/>
    <col min="3585" max="3586" width="0" style="115" hidden="1" customWidth="1"/>
    <col min="3587" max="3587" width="69" style="115" customWidth="1"/>
    <col min="3588" max="3588" width="15" style="115" bestFit="1" customWidth="1"/>
    <col min="3589" max="3589" width="14.85546875" style="115" bestFit="1" customWidth="1"/>
    <col min="3590" max="3594" width="15" style="115" bestFit="1" customWidth="1"/>
    <col min="3595" max="3598" width="15" style="115" customWidth="1"/>
    <col min="3599" max="3599" width="15" style="115" bestFit="1" customWidth="1"/>
    <col min="3600" max="3840" width="11.42578125" style="115" customWidth="1"/>
    <col min="3841" max="3842" width="0" style="115" hidden="1" customWidth="1"/>
    <col min="3843" max="3843" width="69" style="115" customWidth="1"/>
    <col min="3844" max="3844" width="15" style="115" bestFit="1" customWidth="1"/>
    <col min="3845" max="3845" width="14.85546875" style="115" bestFit="1" customWidth="1"/>
    <col min="3846" max="3850" width="15" style="115" bestFit="1" customWidth="1"/>
    <col min="3851" max="3854" width="15" style="115" customWidth="1"/>
    <col min="3855" max="3855" width="15" style="115" bestFit="1" customWidth="1"/>
    <col min="3856" max="4096" width="11.42578125" style="115" customWidth="1"/>
    <col min="4097" max="4098" width="0" style="115" hidden="1" customWidth="1"/>
    <col min="4099" max="4099" width="69" style="115" customWidth="1"/>
    <col min="4100" max="4100" width="15" style="115" bestFit="1" customWidth="1"/>
    <col min="4101" max="4101" width="14.85546875" style="115" bestFit="1" customWidth="1"/>
    <col min="4102" max="4106" width="15" style="115" bestFit="1" customWidth="1"/>
    <col min="4107" max="4110" width="15" style="115" customWidth="1"/>
    <col min="4111" max="4111" width="15" style="115" bestFit="1" customWidth="1"/>
    <col min="4112" max="4352" width="11.42578125" style="115" customWidth="1"/>
    <col min="4353" max="4354" width="0" style="115" hidden="1" customWidth="1"/>
    <col min="4355" max="4355" width="69" style="115" customWidth="1"/>
    <col min="4356" max="4356" width="15" style="115" bestFit="1" customWidth="1"/>
    <col min="4357" max="4357" width="14.85546875" style="115" bestFit="1" customWidth="1"/>
    <col min="4358" max="4362" width="15" style="115" bestFit="1" customWidth="1"/>
    <col min="4363" max="4366" width="15" style="115" customWidth="1"/>
    <col min="4367" max="4367" width="15" style="115" bestFit="1" customWidth="1"/>
    <col min="4368" max="4608" width="11.42578125" style="115" customWidth="1"/>
    <col min="4609" max="4610" width="0" style="115" hidden="1" customWidth="1"/>
    <col min="4611" max="4611" width="69" style="115" customWidth="1"/>
    <col min="4612" max="4612" width="15" style="115" bestFit="1" customWidth="1"/>
    <col min="4613" max="4613" width="14.85546875" style="115" bestFit="1" customWidth="1"/>
    <col min="4614" max="4618" width="15" style="115" bestFit="1" customWidth="1"/>
    <col min="4619" max="4622" width="15" style="115" customWidth="1"/>
    <col min="4623" max="4623" width="15" style="115" bestFit="1" customWidth="1"/>
    <col min="4624" max="4864" width="11.42578125" style="115" customWidth="1"/>
    <col min="4865" max="4866" width="0" style="115" hidden="1" customWidth="1"/>
    <col min="4867" max="4867" width="69" style="115" customWidth="1"/>
    <col min="4868" max="4868" width="15" style="115" bestFit="1" customWidth="1"/>
    <col min="4869" max="4869" width="14.85546875" style="115" bestFit="1" customWidth="1"/>
    <col min="4870" max="4874" width="15" style="115" bestFit="1" customWidth="1"/>
    <col min="4875" max="4878" width="15" style="115" customWidth="1"/>
    <col min="4879" max="4879" width="15" style="115" bestFit="1" customWidth="1"/>
    <col min="4880" max="5120" width="11.42578125" style="115" customWidth="1"/>
    <col min="5121" max="5122" width="0" style="115" hidden="1" customWidth="1"/>
    <col min="5123" max="5123" width="69" style="115" customWidth="1"/>
    <col min="5124" max="5124" width="15" style="115" bestFit="1" customWidth="1"/>
    <col min="5125" max="5125" width="14.85546875" style="115" bestFit="1" customWidth="1"/>
    <col min="5126" max="5130" width="15" style="115" bestFit="1" customWidth="1"/>
    <col min="5131" max="5134" width="15" style="115" customWidth="1"/>
    <col min="5135" max="5135" width="15" style="115" bestFit="1" customWidth="1"/>
    <col min="5136" max="5376" width="11.42578125" style="115" customWidth="1"/>
    <col min="5377" max="5378" width="0" style="115" hidden="1" customWidth="1"/>
    <col min="5379" max="5379" width="69" style="115" customWidth="1"/>
    <col min="5380" max="5380" width="15" style="115" bestFit="1" customWidth="1"/>
    <col min="5381" max="5381" width="14.85546875" style="115" bestFit="1" customWidth="1"/>
    <col min="5382" max="5386" width="15" style="115" bestFit="1" customWidth="1"/>
    <col min="5387" max="5390" width="15" style="115" customWidth="1"/>
    <col min="5391" max="5391" width="15" style="115" bestFit="1" customWidth="1"/>
    <col min="5392" max="5632" width="11.42578125" style="115" customWidth="1"/>
    <col min="5633" max="5634" width="0" style="115" hidden="1" customWidth="1"/>
    <col min="5635" max="5635" width="69" style="115" customWidth="1"/>
    <col min="5636" max="5636" width="15" style="115" bestFit="1" customWidth="1"/>
    <col min="5637" max="5637" width="14.85546875" style="115" bestFit="1" customWidth="1"/>
    <col min="5638" max="5642" width="15" style="115" bestFit="1" customWidth="1"/>
    <col min="5643" max="5646" width="15" style="115" customWidth="1"/>
    <col min="5647" max="5647" width="15" style="115" bestFit="1" customWidth="1"/>
    <col min="5648" max="5888" width="11.42578125" style="115" customWidth="1"/>
    <col min="5889" max="5890" width="0" style="115" hidden="1" customWidth="1"/>
    <col min="5891" max="5891" width="69" style="115" customWidth="1"/>
    <col min="5892" max="5892" width="15" style="115" bestFit="1" customWidth="1"/>
    <col min="5893" max="5893" width="14.85546875" style="115" bestFit="1" customWidth="1"/>
    <col min="5894" max="5898" width="15" style="115" bestFit="1" customWidth="1"/>
    <col min="5899" max="5902" width="15" style="115" customWidth="1"/>
    <col min="5903" max="5903" width="15" style="115" bestFit="1" customWidth="1"/>
    <col min="5904" max="6144" width="11.42578125" style="115" customWidth="1"/>
    <col min="6145" max="6146" width="0" style="115" hidden="1" customWidth="1"/>
    <col min="6147" max="6147" width="69" style="115" customWidth="1"/>
    <col min="6148" max="6148" width="15" style="115" bestFit="1" customWidth="1"/>
    <col min="6149" max="6149" width="14.85546875" style="115" bestFit="1" customWidth="1"/>
    <col min="6150" max="6154" width="15" style="115" bestFit="1" customWidth="1"/>
    <col min="6155" max="6158" width="15" style="115" customWidth="1"/>
    <col min="6159" max="6159" width="15" style="115" bestFit="1" customWidth="1"/>
    <col min="6160" max="6400" width="11.42578125" style="115" customWidth="1"/>
    <col min="6401" max="6402" width="0" style="115" hidden="1" customWidth="1"/>
    <col min="6403" max="6403" width="69" style="115" customWidth="1"/>
    <col min="6404" max="6404" width="15" style="115" bestFit="1" customWidth="1"/>
    <col min="6405" max="6405" width="14.85546875" style="115" bestFit="1" customWidth="1"/>
    <col min="6406" max="6410" width="15" style="115" bestFit="1" customWidth="1"/>
    <col min="6411" max="6414" width="15" style="115" customWidth="1"/>
    <col min="6415" max="6415" width="15" style="115" bestFit="1" customWidth="1"/>
    <col min="6416" max="6656" width="11.42578125" style="115" customWidth="1"/>
    <col min="6657" max="6658" width="0" style="115" hidden="1" customWidth="1"/>
    <col min="6659" max="6659" width="69" style="115" customWidth="1"/>
    <col min="6660" max="6660" width="15" style="115" bestFit="1" customWidth="1"/>
    <col min="6661" max="6661" width="14.85546875" style="115" bestFit="1" customWidth="1"/>
    <col min="6662" max="6666" width="15" style="115" bestFit="1" customWidth="1"/>
    <col min="6667" max="6670" width="15" style="115" customWidth="1"/>
    <col min="6671" max="6671" width="15" style="115" bestFit="1" customWidth="1"/>
    <col min="6672" max="6912" width="11.42578125" style="115" customWidth="1"/>
    <col min="6913" max="6914" width="0" style="115" hidden="1" customWidth="1"/>
    <col min="6915" max="6915" width="69" style="115" customWidth="1"/>
    <col min="6916" max="6916" width="15" style="115" bestFit="1" customWidth="1"/>
    <col min="6917" max="6917" width="14.85546875" style="115" bestFit="1" customWidth="1"/>
    <col min="6918" max="6922" width="15" style="115" bestFit="1" customWidth="1"/>
    <col min="6923" max="6926" width="15" style="115" customWidth="1"/>
    <col min="6927" max="6927" width="15" style="115" bestFit="1" customWidth="1"/>
    <col min="6928" max="7168" width="11.42578125" style="115" customWidth="1"/>
    <col min="7169" max="7170" width="0" style="115" hidden="1" customWidth="1"/>
    <col min="7171" max="7171" width="69" style="115" customWidth="1"/>
    <col min="7172" max="7172" width="15" style="115" bestFit="1" customWidth="1"/>
    <col min="7173" max="7173" width="14.85546875" style="115" bestFit="1" customWidth="1"/>
    <col min="7174" max="7178" width="15" style="115" bestFit="1" customWidth="1"/>
    <col min="7179" max="7182" width="15" style="115" customWidth="1"/>
    <col min="7183" max="7183" width="15" style="115" bestFit="1" customWidth="1"/>
    <col min="7184" max="7424" width="11.42578125" style="115" customWidth="1"/>
    <col min="7425" max="7426" width="0" style="115" hidden="1" customWidth="1"/>
    <col min="7427" max="7427" width="69" style="115" customWidth="1"/>
    <col min="7428" max="7428" width="15" style="115" bestFit="1" customWidth="1"/>
    <col min="7429" max="7429" width="14.85546875" style="115" bestFit="1" customWidth="1"/>
    <col min="7430" max="7434" width="15" style="115" bestFit="1" customWidth="1"/>
    <col min="7435" max="7438" width="15" style="115" customWidth="1"/>
    <col min="7439" max="7439" width="15" style="115" bestFit="1" customWidth="1"/>
    <col min="7440" max="7680" width="11.42578125" style="115" customWidth="1"/>
    <col min="7681" max="7682" width="0" style="115" hidden="1" customWidth="1"/>
    <col min="7683" max="7683" width="69" style="115" customWidth="1"/>
    <col min="7684" max="7684" width="15" style="115" bestFit="1" customWidth="1"/>
    <col min="7685" max="7685" width="14.85546875" style="115" bestFit="1" customWidth="1"/>
    <col min="7686" max="7690" width="15" style="115" bestFit="1" customWidth="1"/>
    <col min="7691" max="7694" width="15" style="115" customWidth="1"/>
    <col min="7695" max="7695" width="15" style="115" bestFit="1" customWidth="1"/>
    <col min="7696" max="7936" width="11.42578125" style="115" customWidth="1"/>
    <col min="7937" max="7938" width="0" style="115" hidden="1" customWidth="1"/>
    <col min="7939" max="7939" width="69" style="115" customWidth="1"/>
    <col min="7940" max="7940" width="15" style="115" bestFit="1" customWidth="1"/>
    <col min="7941" max="7941" width="14.85546875" style="115" bestFit="1" customWidth="1"/>
    <col min="7942" max="7946" width="15" style="115" bestFit="1" customWidth="1"/>
    <col min="7947" max="7950" width="15" style="115" customWidth="1"/>
    <col min="7951" max="7951" width="15" style="115" bestFit="1" customWidth="1"/>
    <col min="7952" max="8192" width="11.42578125" style="115" customWidth="1"/>
    <col min="8193" max="8194" width="0" style="115" hidden="1" customWidth="1"/>
    <col min="8195" max="8195" width="69" style="115" customWidth="1"/>
    <col min="8196" max="8196" width="15" style="115" bestFit="1" customWidth="1"/>
    <col min="8197" max="8197" width="14.85546875" style="115" bestFit="1" customWidth="1"/>
    <col min="8198" max="8202" width="15" style="115" bestFit="1" customWidth="1"/>
    <col min="8203" max="8206" width="15" style="115" customWidth="1"/>
    <col min="8207" max="8207" width="15" style="115" bestFit="1" customWidth="1"/>
    <col min="8208" max="8448" width="11.42578125" style="115" customWidth="1"/>
    <col min="8449" max="8450" width="0" style="115" hidden="1" customWidth="1"/>
    <col min="8451" max="8451" width="69" style="115" customWidth="1"/>
    <col min="8452" max="8452" width="15" style="115" bestFit="1" customWidth="1"/>
    <col min="8453" max="8453" width="14.85546875" style="115" bestFit="1" customWidth="1"/>
    <col min="8454" max="8458" width="15" style="115" bestFit="1" customWidth="1"/>
    <col min="8459" max="8462" width="15" style="115" customWidth="1"/>
    <col min="8463" max="8463" width="15" style="115" bestFit="1" customWidth="1"/>
    <col min="8464" max="8704" width="11.42578125" style="115" customWidth="1"/>
    <col min="8705" max="8706" width="0" style="115" hidden="1" customWidth="1"/>
    <col min="8707" max="8707" width="69" style="115" customWidth="1"/>
    <col min="8708" max="8708" width="15" style="115" bestFit="1" customWidth="1"/>
    <col min="8709" max="8709" width="14.85546875" style="115" bestFit="1" customWidth="1"/>
    <col min="8710" max="8714" width="15" style="115" bestFit="1" customWidth="1"/>
    <col min="8715" max="8718" width="15" style="115" customWidth="1"/>
    <col min="8719" max="8719" width="15" style="115" bestFit="1" customWidth="1"/>
    <col min="8720" max="8960" width="11.42578125" style="115" customWidth="1"/>
    <col min="8961" max="8962" width="0" style="115" hidden="1" customWidth="1"/>
    <col min="8963" max="8963" width="69" style="115" customWidth="1"/>
    <col min="8964" max="8964" width="15" style="115" bestFit="1" customWidth="1"/>
    <col min="8965" max="8965" width="14.85546875" style="115" bestFit="1" customWidth="1"/>
    <col min="8966" max="8970" width="15" style="115" bestFit="1" customWidth="1"/>
    <col min="8971" max="8974" width="15" style="115" customWidth="1"/>
    <col min="8975" max="8975" width="15" style="115" bestFit="1" customWidth="1"/>
    <col min="8976" max="9216" width="11.42578125" style="115" customWidth="1"/>
    <col min="9217" max="9218" width="0" style="115" hidden="1" customWidth="1"/>
    <col min="9219" max="9219" width="69" style="115" customWidth="1"/>
    <col min="9220" max="9220" width="15" style="115" bestFit="1" customWidth="1"/>
    <col min="9221" max="9221" width="14.85546875" style="115" bestFit="1" customWidth="1"/>
    <col min="9222" max="9226" width="15" style="115" bestFit="1" customWidth="1"/>
    <col min="9227" max="9230" width="15" style="115" customWidth="1"/>
    <col min="9231" max="9231" width="15" style="115" bestFit="1" customWidth="1"/>
    <col min="9232" max="9472" width="11.42578125" style="115" customWidth="1"/>
    <col min="9473" max="9474" width="0" style="115" hidden="1" customWidth="1"/>
    <col min="9475" max="9475" width="69" style="115" customWidth="1"/>
    <col min="9476" max="9476" width="15" style="115" bestFit="1" customWidth="1"/>
    <col min="9477" max="9477" width="14.85546875" style="115" bestFit="1" customWidth="1"/>
    <col min="9478" max="9482" width="15" style="115" bestFit="1" customWidth="1"/>
    <col min="9483" max="9486" width="15" style="115" customWidth="1"/>
    <col min="9487" max="9487" width="15" style="115" bestFit="1" customWidth="1"/>
    <col min="9488" max="9728" width="11.42578125" style="115" customWidth="1"/>
    <col min="9729" max="9730" width="0" style="115" hidden="1" customWidth="1"/>
    <col min="9731" max="9731" width="69" style="115" customWidth="1"/>
    <col min="9732" max="9732" width="15" style="115" bestFit="1" customWidth="1"/>
    <col min="9733" max="9733" width="14.85546875" style="115" bestFit="1" customWidth="1"/>
    <col min="9734" max="9738" width="15" style="115" bestFit="1" customWidth="1"/>
    <col min="9739" max="9742" width="15" style="115" customWidth="1"/>
    <col min="9743" max="9743" width="15" style="115" bestFit="1" customWidth="1"/>
    <col min="9744" max="9984" width="11.42578125" style="115" customWidth="1"/>
    <col min="9985" max="9986" width="0" style="115" hidden="1" customWidth="1"/>
    <col min="9987" max="9987" width="69" style="115" customWidth="1"/>
    <col min="9988" max="9988" width="15" style="115" bestFit="1" customWidth="1"/>
    <col min="9989" max="9989" width="14.85546875" style="115" bestFit="1" customWidth="1"/>
    <col min="9990" max="9994" width="15" style="115" bestFit="1" customWidth="1"/>
    <col min="9995" max="9998" width="15" style="115" customWidth="1"/>
    <col min="9999" max="9999" width="15" style="115" bestFit="1" customWidth="1"/>
    <col min="10000" max="10240" width="11.42578125" style="115" customWidth="1"/>
    <col min="10241" max="10242" width="0" style="115" hidden="1" customWidth="1"/>
    <col min="10243" max="10243" width="69" style="115" customWidth="1"/>
    <col min="10244" max="10244" width="15" style="115" bestFit="1" customWidth="1"/>
    <col min="10245" max="10245" width="14.85546875" style="115" bestFit="1" customWidth="1"/>
    <col min="10246" max="10250" width="15" style="115" bestFit="1" customWidth="1"/>
    <col min="10251" max="10254" width="15" style="115" customWidth="1"/>
    <col min="10255" max="10255" width="15" style="115" bestFit="1" customWidth="1"/>
    <col min="10256" max="10496" width="11.42578125" style="115" customWidth="1"/>
    <col min="10497" max="10498" width="0" style="115" hidden="1" customWidth="1"/>
    <col min="10499" max="10499" width="69" style="115" customWidth="1"/>
    <col min="10500" max="10500" width="15" style="115" bestFit="1" customWidth="1"/>
    <col min="10501" max="10501" width="14.85546875" style="115" bestFit="1" customWidth="1"/>
    <col min="10502" max="10506" width="15" style="115" bestFit="1" customWidth="1"/>
    <col min="10507" max="10510" width="15" style="115" customWidth="1"/>
    <col min="10511" max="10511" width="15" style="115" bestFit="1" customWidth="1"/>
    <col min="10512" max="10752" width="11.42578125" style="115" customWidth="1"/>
    <col min="10753" max="10754" width="0" style="115" hidden="1" customWidth="1"/>
    <col min="10755" max="10755" width="69" style="115" customWidth="1"/>
    <col min="10756" max="10756" width="15" style="115" bestFit="1" customWidth="1"/>
    <col min="10757" max="10757" width="14.85546875" style="115" bestFit="1" customWidth="1"/>
    <col min="10758" max="10762" width="15" style="115" bestFit="1" customWidth="1"/>
    <col min="10763" max="10766" width="15" style="115" customWidth="1"/>
    <col min="10767" max="10767" width="15" style="115" bestFit="1" customWidth="1"/>
    <col min="10768" max="11008" width="11.42578125" style="115" customWidth="1"/>
    <col min="11009" max="11010" width="0" style="115" hidden="1" customWidth="1"/>
    <col min="11011" max="11011" width="69" style="115" customWidth="1"/>
    <col min="11012" max="11012" width="15" style="115" bestFit="1" customWidth="1"/>
    <col min="11013" max="11013" width="14.85546875" style="115" bestFit="1" customWidth="1"/>
    <col min="11014" max="11018" width="15" style="115" bestFit="1" customWidth="1"/>
    <col min="11019" max="11022" width="15" style="115" customWidth="1"/>
    <col min="11023" max="11023" width="15" style="115" bestFit="1" customWidth="1"/>
    <col min="11024" max="11264" width="11.42578125" style="115" customWidth="1"/>
    <col min="11265" max="11266" width="0" style="115" hidden="1" customWidth="1"/>
    <col min="11267" max="11267" width="69" style="115" customWidth="1"/>
    <col min="11268" max="11268" width="15" style="115" bestFit="1" customWidth="1"/>
    <col min="11269" max="11269" width="14.85546875" style="115" bestFit="1" customWidth="1"/>
    <col min="11270" max="11274" width="15" style="115" bestFit="1" customWidth="1"/>
    <col min="11275" max="11278" width="15" style="115" customWidth="1"/>
    <col min="11279" max="11279" width="15" style="115" bestFit="1" customWidth="1"/>
    <col min="11280" max="11520" width="11.42578125" style="115" customWidth="1"/>
    <col min="11521" max="11522" width="0" style="115" hidden="1" customWidth="1"/>
    <col min="11523" max="11523" width="69" style="115" customWidth="1"/>
    <col min="11524" max="11524" width="15" style="115" bestFit="1" customWidth="1"/>
    <col min="11525" max="11525" width="14.85546875" style="115" bestFit="1" customWidth="1"/>
    <col min="11526" max="11530" width="15" style="115" bestFit="1" customWidth="1"/>
    <col min="11531" max="11534" width="15" style="115" customWidth="1"/>
    <col min="11535" max="11535" width="15" style="115" bestFit="1" customWidth="1"/>
    <col min="11536" max="11776" width="11.42578125" style="115" customWidth="1"/>
    <col min="11777" max="11778" width="0" style="115" hidden="1" customWidth="1"/>
    <col min="11779" max="11779" width="69" style="115" customWidth="1"/>
    <col min="11780" max="11780" width="15" style="115" bestFit="1" customWidth="1"/>
    <col min="11781" max="11781" width="14.85546875" style="115" bestFit="1" customWidth="1"/>
    <col min="11782" max="11786" width="15" style="115" bestFit="1" customWidth="1"/>
    <col min="11787" max="11790" width="15" style="115" customWidth="1"/>
    <col min="11791" max="11791" width="15" style="115" bestFit="1" customWidth="1"/>
    <col min="11792" max="12032" width="11.42578125" style="115" customWidth="1"/>
    <col min="12033" max="12034" width="0" style="115" hidden="1" customWidth="1"/>
    <col min="12035" max="12035" width="69" style="115" customWidth="1"/>
    <col min="12036" max="12036" width="15" style="115" bestFit="1" customWidth="1"/>
    <col min="12037" max="12037" width="14.85546875" style="115" bestFit="1" customWidth="1"/>
    <col min="12038" max="12042" width="15" style="115" bestFit="1" customWidth="1"/>
    <col min="12043" max="12046" width="15" style="115" customWidth="1"/>
    <col min="12047" max="12047" width="15" style="115" bestFit="1" customWidth="1"/>
    <col min="12048" max="12288" width="11.42578125" style="115" customWidth="1"/>
    <col min="12289" max="12290" width="0" style="115" hidden="1" customWidth="1"/>
    <col min="12291" max="12291" width="69" style="115" customWidth="1"/>
    <col min="12292" max="12292" width="15" style="115" bestFit="1" customWidth="1"/>
    <col min="12293" max="12293" width="14.85546875" style="115" bestFit="1" customWidth="1"/>
    <col min="12294" max="12298" width="15" style="115" bestFit="1" customWidth="1"/>
    <col min="12299" max="12302" width="15" style="115" customWidth="1"/>
    <col min="12303" max="12303" width="15" style="115" bestFit="1" customWidth="1"/>
    <col min="12304" max="12544" width="11.42578125" style="115" customWidth="1"/>
    <col min="12545" max="12546" width="0" style="115" hidden="1" customWidth="1"/>
    <col min="12547" max="12547" width="69" style="115" customWidth="1"/>
    <col min="12548" max="12548" width="15" style="115" bestFit="1" customWidth="1"/>
    <col min="12549" max="12549" width="14.85546875" style="115" bestFit="1" customWidth="1"/>
    <col min="12550" max="12554" width="15" style="115" bestFit="1" customWidth="1"/>
    <col min="12555" max="12558" width="15" style="115" customWidth="1"/>
    <col min="12559" max="12559" width="15" style="115" bestFit="1" customWidth="1"/>
    <col min="12560" max="12800" width="11.42578125" style="115" customWidth="1"/>
    <col min="12801" max="12802" width="0" style="115" hidden="1" customWidth="1"/>
    <col min="12803" max="12803" width="69" style="115" customWidth="1"/>
    <col min="12804" max="12804" width="15" style="115" bestFit="1" customWidth="1"/>
    <col min="12805" max="12805" width="14.85546875" style="115" bestFit="1" customWidth="1"/>
    <col min="12806" max="12810" width="15" style="115" bestFit="1" customWidth="1"/>
    <col min="12811" max="12814" width="15" style="115" customWidth="1"/>
    <col min="12815" max="12815" width="15" style="115" bestFit="1" customWidth="1"/>
    <col min="12816" max="13056" width="11.42578125" style="115" customWidth="1"/>
    <col min="13057" max="13058" width="0" style="115" hidden="1" customWidth="1"/>
    <col min="13059" max="13059" width="69" style="115" customWidth="1"/>
    <col min="13060" max="13060" width="15" style="115" bestFit="1" customWidth="1"/>
    <col min="13061" max="13061" width="14.85546875" style="115" bestFit="1" customWidth="1"/>
    <col min="13062" max="13066" width="15" style="115" bestFit="1" customWidth="1"/>
    <col min="13067" max="13070" width="15" style="115" customWidth="1"/>
    <col min="13071" max="13071" width="15" style="115" bestFit="1" customWidth="1"/>
    <col min="13072" max="13312" width="11.42578125" style="115" customWidth="1"/>
    <col min="13313" max="13314" width="0" style="115" hidden="1" customWidth="1"/>
    <col min="13315" max="13315" width="69" style="115" customWidth="1"/>
    <col min="13316" max="13316" width="15" style="115" bestFit="1" customWidth="1"/>
    <col min="13317" max="13317" width="14.85546875" style="115" bestFit="1" customWidth="1"/>
    <col min="13318" max="13322" width="15" style="115" bestFit="1" customWidth="1"/>
    <col min="13323" max="13326" width="15" style="115" customWidth="1"/>
    <col min="13327" max="13327" width="15" style="115" bestFit="1" customWidth="1"/>
    <col min="13328" max="13568" width="11.42578125" style="115" customWidth="1"/>
    <col min="13569" max="13570" width="0" style="115" hidden="1" customWidth="1"/>
    <col min="13571" max="13571" width="69" style="115" customWidth="1"/>
    <col min="13572" max="13572" width="15" style="115" bestFit="1" customWidth="1"/>
    <col min="13573" max="13573" width="14.85546875" style="115" bestFit="1" customWidth="1"/>
    <col min="13574" max="13578" width="15" style="115" bestFit="1" customWidth="1"/>
    <col min="13579" max="13582" width="15" style="115" customWidth="1"/>
    <col min="13583" max="13583" width="15" style="115" bestFit="1" customWidth="1"/>
    <col min="13584" max="13824" width="11.42578125" style="115" customWidth="1"/>
    <col min="13825" max="13826" width="0" style="115" hidden="1" customWidth="1"/>
    <col min="13827" max="13827" width="69" style="115" customWidth="1"/>
    <col min="13828" max="13828" width="15" style="115" bestFit="1" customWidth="1"/>
    <col min="13829" max="13829" width="14.85546875" style="115" bestFit="1" customWidth="1"/>
    <col min="13830" max="13834" width="15" style="115" bestFit="1" customWidth="1"/>
    <col min="13835" max="13838" width="15" style="115" customWidth="1"/>
    <col min="13839" max="13839" width="15" style="115" bestFit="1" customWidth="1"/>
    <col min="13840" max="14080" width="11.42578125" style="115" customWidth="1"/>
    <col min="14081" max="14082" width="0" style="115" hidden="1" customWidth="1"/>
    <col min="14083" max="14083" width="69" style="115" customWidth="1"/>
    <col min="14084" max="14084" width="15" style="115" bestFit="1" customWidth="1"/>
    <col min="14085" max="14085" width="14.85546875" style="115" bestFit="1" customWidth="1"/>
    <col min="14086" max="14090" width="15" style="115" bestFit="1" customWidth="1"/>
    <col min="14091" max="14094" width="15" style="115" customWidth="1"/>
    <col min="14095" max="14095" width="15" style="115" bestFit="1" customWidth="1"/>
    <col min="14096" max="14336" width="11.42578125" style="115" customWidth="1"/>
    <col min="14337" max="14338" width="0" style="115" hidden="1" customWidth="1"/>
    <col min="14339" max="14339" width="69" style="115" customWidth="1"/>
    <col min="14340" max="14340" width="15" style="115" bestFit="1" customWidth="1"/>
    <col min="14341" max="14341" width="14.85546875" style="115" bestFit="1" customWidth="1"/>
    <col min="14342" max="14346" width="15" style="115" bestFit="1" customWidth="1"/>
    <col min="14347" max="14350" width="15" style="115" customWidth="1"/>
    <col min="14351" max="14351" width="15" style="115" bestFit="1" customWidth="1"/>
    <col min="14352" max="14592" width="11.42578125" style="115" customWidth="1"/>
    <col min="14593" max="14594" width="0" style="115" hidden="1" customWidth="1"/>
    <col min="14595" max="14595" width="69" style="115" customWidth="1"/>
    <col min="14596" max="14596" width="15" style="115" bestFit="1" customWidth="1"/>
    <col min="14597" max="14597" width="14.85546875" style="115" bestFit="1" customWidth="1"/>
    <col min="14598" max="14602" width="15" style="115" bestFit="1" customWidth="1"/>
    <col min="14603" max="14606" width="15" style="115" customWidth="1"/>
    <col min="14607" max="14607" width="15" style="115" bestFit="1" customWidth="1"/>
    <col min="14608" max="14848" width="11.42578125" style="115" customWidth="1"/>
    <col min="14849" max="14850" width="0" style="115" hidden="1" customWidth="1"/>
    <col min="14851" max="14851" width="69" style="115" customWidth="1"/>
    <col min="14852" max="14852" width="15" style="115" bestFit="1" customWidth="1"/>
    <col min="14853" max="14853" width="14.85546875" style="115" bestFit="1" customWidth="1"/>
    <col min="14854" max="14858" width="15" style="115" bestFit="1" customWidth="1"/>
    <col min="14859" max="14862" width="15" style="115" customWidth="1"/>
    <col min="14863" max="14863" width="15" style="115" bestFit="1" customWidth="1"/>
    <col min="14864" max="15104" width="11.42578125" style="115" customWidth="1"/>
    <col min="15105" max="15106" width="0" style="115" hidden="1" customWidth="1"/>
    <col min="15107" max="15107" width="69" style="115" customWidth="1"/>
    <col min="15108" max="15108" width="15" style="115" bestFit="1" customWidth="1"/>
    <col min="15109" max="15109" width="14.85546875" style="115" bestFit="1" customWidth="1"/>
    <col min="15110" max="15114" width="15" style="115" bestFit="1" customWidth="1"/>
    <col min="15115" max="15118" width="15" style="115" customWidth="1"/>
    <col min="15119" max="15119" width="15" style="115" bestFit="1" customWidth="1"/>
    <col min="15120" max="15360" width="11.42578125" style="115" customWidth="1"/>
    <col min="15361" max="15362" width="0" style="115" hidden="1" customWidth="1"/>
    <col min="15363" max="15363" width="69" style="115" customWidth="1"/>
    <col min="15364" max="15364" width="15" style="115" bestFit="1" customWidth="1"/>
    <col min="15365" max="15365" width="14.85546875" style="115" bestFit="1" customWidth="1"/>
    <col min="15366" max="15370" width="15" style="115" bestFit="1" customWidth="1"/>
    <col min="15371" max="15374" width="15" style="115" customWidth="1"/>
    <col min="15375" max="15375" width="15" style="115" bestFit="1" customWidth="1"/>
    <col min="15376" max="15616" width="11.42578125" style="115" customWidth="1"/>
    <col min="15617" max="15618" width="0" style="115" hidden="1" customWidth="1"/>
    <col min="15619" max="15619" width="69" style="115" customWidth="1"/>
    <col min="15620" max="15620" width="15" style="115" bestFit="1" customWidth="1"/>
    <col min="15621" max="15621" width="14.85546875" style="115" bestFit="1" customWidth="1"/>
    <col min="15622" max="15626" width="15" style="115" bestFit="1" customWidth="1"/>
    <col min="15627" max="15630" width="15" style="115" customWidth="1"/>
    <col min="15631" max="15631" width="15" style="115" bestFit="1" customWidth="1"/>
    <col min="15632" max="15872" width="11.42578125" style="115" customWidth="1"/>
    <col min="15873" max="15874" width="0" style="115" hidden="1" customWidth="1"/>
    <col min="15875" max="15875" width="69" style="115" customWidth="1"/>
    <col min="15876" max="15876" width="15" style="115" bestFit="1" customWidth="1"/>
    <col min="15877" max="15877" width="14.85546875" style="115" bestFit="1" customWidth="1"/>
    <col min="15878" max="15882" width="15" style="115" bestFit="1" customWidth="1"/>
    <col min="15883" max="15886" width="15" style="115" customWidth="1"/>
    <col min="15887" max="15887" width="15" style="115" bestFit="1" customWidth="1"/>
    <col min="15888" max="16128" width="11.42578125" style="115" customWidth="1"/>
    <col min="16129" max="16130" width="0" style="115" hidden="1" customWidth="1"/>
    <col min="16131" max="16131" width="69" style="115" customWidth="1"/>
    <col min="16132" max="16132" width="15" style="115" bestFit="1" customWidth="1"/>
    <col min="16133" max="16133" width="14.85546875" style="115" bestFit="1" customWidth="1"/>
    <col min="16134" max="16138" width="15" style="115" bestFit="1" customWidth="1"/>
    <col min="16139" max="16142" width="15" style="115" customWidth="1"/>
    <col min="16143" max="16143" width="15" style="115" bestFit="1" customWidth="1"/>
    <col min="16144" max="16384" width="11.42578125" style="115" customWidth="1"/>
  </cols>
  <sheetData>
    <row r="1" spans="1:15" s="272" customFormat="1" ht="30" customHeight="1" x14ac:dyDescent="0.35">
      <c r="A1" s="97"/>
      <c r="B1" s="97"/>
      <c r="C1" s="755" t="s">
        <v>377</v>
      </c>
      <c r="D1" s="755"/>
      <c r="E1" s="755"/>
      <c r="F1" s="755"/>
      <c r="G1" s="755"/>
      <c r="H1" s="755"/>
      <c r="I1" s="755"/>
      <c r="J1" s="755"/>
      <c r="K1" s="755"/>
      <c r="L1" s="755"/>
      <c r="M1" s="755"/>
      <c r="N1" s="755"/>
      <c r="O1" s="755"/>
    </row>
    <row r="2" spans="1:15" s="272" customFormat="1" ht="21" customHeight="1" x14ac:dyDescent="0.35">
      <c r="A2" s="97"/>
      <c r="B2" s="97"/>
      <c r="C2" s="756" t="s">
        <v>914</v>
      </c>
      <c r="D2" s="756"/>
      <c r="E2" s="756"/>
      <c r="F2" s="756"/>
      <c r="G2" s="756"/>
      <c r="H2" s="756"/>
      <c r="I2" s="756"/>
      <c r="J2" s="756"/>
      <c r="K2" s="756"/>
      <c r="L2" s="756"/>
      <c r="M2" s="756"/>
      <c r="N2" s="756"/>
      <c r="O2" s="756"/>
    </row>
    <row r="3" spans="1:15" s="273" customFormat="1" ht="30" customHeight="1" x14ac:dyDescent="0.25">
      <c r="A3" s="97" t="s">
        <v>1006</v>
      </c>
      <c r="B3" s="97"/>
      <c r="C3" s="757" t="s">
        <v>3</v>
      </c>
      <c r="D3" s="757"/>
      <c r="E3" s="757"/>
      <c r="F3" s="757"/>
      <c r="G3" s="757"/>
      <c r="H3" s="757"/>
      <c r="I3" s="757"/>
      <c r="J3" s="757"/>
      <c r="K3" s="757"/>
      <c r="L3" s="757"/>
      <c r="M3" s="757"/>
      <c r="N3" s="757"/>
      <c r="O3" s="757"/>
    </row>
    <row r="4" spans="1:15" s="182" customFormat="1" ht="3.75" customHeight="1" thickBot="1" x14ac:dyDescent="0.3">
      <c r="A4" s="97"/>
      <c r="B4" s="97"/>
      <c r="C4" s="266"/>
      <c r="D4" s="274"/>
      <c r="E4" s="275"/>
      <c r="F4" s="275"/>
      <c r="G4" s="275"/>
      <c r="H4" s="275"/>
      <c r="I4" s="275"/>
      <c r="J4" s="275"/>
      <c r="K4" s="275"/>
      <c r="L4" s="275"/>
      <c r="M4" s="275"/>
      <c r="N4" s="275"/>
      <c r="O4" s="275"/>
    </row>
    <row r="5" spans="1:15" ht="15" customHeight="1" thickTop="1" thickBot="1" x14ac:dyDescent="0.25">
      <c r="A5" s="277"/>
      <c r="B5" s="277"/>
      <c r="C5" s="337"/>
      <c r="D5" s="674">
        <v>2015</v>
      </c>
      <c r="E5" s="674">
        <v>2016</v>
      </c>
      <c r="F5" s="674">
        <v>2017</v>
      </c>
      <c r="G5" s="674">
        <v>2018</v>
      </c>
      <c r="H5" s="674">
        <v>2019</v>
      </c>
      <c r="I5" s="674">
        <v>2020</v>
      </c>
      <c r="J5" s="674">
        <v>2021</v>
      </c>
      <c r="K5" s="674">
        <v>2022</v>
      </c>
      <c r="L5" s="674">
        <v>2023</v>
      </c>
      <c r="M5" s="674">
        <v>2024</v>
      </c>
      <c r="N5" s="674">
        <v>2025</v>
      </c>
      <c r="O5" s="674">
        <v>2026</v>
      </c>
    </row>
    <row r="6" spans="1:15" s="126" customFormat="1" ht="15" customHeight="1" thickTop="1" thickBot="1" x14ac:dyDescent="0.25">
      <c r="A6" s="276"/>
      <c r="B6" s="276"/>
      <c r="C6" s="686"/>
      <c r="D6" s="678" t="str">
        <f>"DIC"</f>
        <v>DIC</v>
      </c>
      <c r="E6" s="678" t="s">
        <v>884</v>
      </c>
      <c r="F6" s="679" t="str">
        <f>"DIC"</f>
        <v>DIC</v>
      </c>
      <c r="G6" s="678" t="s">
        <v>884</v>
      </c>
      <c r="H6" s="678" t="str">
        <f>"DIC"</f>
        <v>DIC</v>
      </c>
      <c r="I6" s="678" t="str">
        <f>"DIC"</f>
        <v>DIC</v>
      </c>
      <c r="J6" s="678" t="str">
        <f>"DIC"</f>
        <v>DIC</v>
      </c>
      <c r="K6" s="678" t="s">
        <v>884</v>
      </c>
      <c r="L6" s="678" t="s">
        <v>884</v>
      </c>
      <c r="M6" s="678" t="s">
        <v>884</v>
      </c>
      <c r="N6" s="678" t="s">
        <v>884</v>
      </c>
      <c r="O6" s="678" t="s">
        <v>885</v>
      </c>
    </row>
    <row r="7" spans="1:15" s="126" customFormat="1" ht="15" customHeight="1" thickTop="1" thickBot="1" x14ac:dyDescent="0.25">
      <c r="A7" s="276" t="s">
        <v>672</v>
      </c>
      <c r="B7" s="278" t="s">
        <v>919</v>
      </c>
      <c r="C7" s="680" t="s">
        <v>138</v>
      </c>
      <c r="D7" s="681">
        <v>6976620</v>
      </c>
      <c r="E7" s="681">
        <v>7406594</v>
      </c>
      <c r="F7" s="681">
        <v>3699790</v>
      </c>
      <c r="G7" s="681">
        <v>3853298</v>
      </c>
      <c r="H7" s="681">
        <v>3703507</v>
      </c>
      <c r="I7" s="681">
        <v>3583449</v>
      </c>
      <c r="J7" s="681">
        <v>4340530.9196999995</v>
      </c>
      <c r="K7" s="681">
        <v>4593800.8664799994</v>
      </c>
      <c r="L7" s="681">
        <v>2505387.7801599996</v>
      </c>
      <c r="M7" s="681">
        <v>3918713.0208599996</v>
      </c>
      <c r="N7" s="681">
        <v>3995631.2931299997</v>
      </c>
      <c r="O7" s="681">
        <v>4008164.6740700002</v>
      </c>
    </row>
    <row r="8" spans="1:15" s="126" customFormat="1" ht="15" customHeight="1" thickTop="1" thickBot="1" x14ac:dyDescent="0.25">
      <c r="A8" s="277" t="s">
        <v>672</v>
      </c>
      <c r="B8" s="279" t="s">
        <v>920</v>
      </c>
      <c r="C8" s="682" t="s">
        <v>921</v>
      </c>
      <c r="D8" s="351">
        <v>188767</v>
      </c>
      <c r="E8" s="351">
        <v>177204</v>
      </c>
      <c r="F8" s="351">
        <v>71468</v>
      </c>
      <c r="G8" s="351">
        <v>75340</v>
      </c>
      <c r="H8" s="351">
        <v>135780</v>
      </c>
      <c r="I8" s="351">
        <v>316526</v>
      </c>
      <c r="J8" s="351">
        <v>431510.72247000004</v>
      </c>
      <c r="K8" s="351">
        <v>402193.99223000003</v>
      </c>
      <c r="L8" s="351">
        <v>117218.5592</v>
      </c>
      <c r="M8" s="351">
        <v>101414.38961</v>
      </c>
      <c r="N8" s="351">
        <v>85176.636280000006</v>
      </c>
      <c r="O8" s="351">
        <v>104035.39882999999</v>
      </c>
    </row>
    <row r="9" spans="1:15" s="126" customFormat="1" ht="15" customHeight="1" thickTop="1" x14ac:dyDescent="0.2">
      <c r="A9" s="97" t="s">
        <v>672</v>
      </c>
      <c r="B9" s="280" t="s">
        <v>922</v>
      </c>
      <c r="C9" s="281" t="s">
        <v>923</v>
      </c>
      <c r="D9" s="267">
        <v>187366</v>
      </c>
      <c r="E9" s="267">
        <v>174194</v>
      </c>
      <c r="F9" s="267">
        <v>71116</v>
      </c>
      <c r="G9" s="267">
        <v>75243</v>
      </c>
      <c r="H9" s="267">
        <v>135680</v>
      </c>
      <c r="I9" s="267">
        <v>315732</v>
      </c>
      <c r="J9" s="267">
        <v>431410.77448999998</v>
      </c>
      <c r="K9" s="267">
        <v>402075.60917000001</v>
      </c>
      <c r="L9" s="267">
        <v>117045.79076999999</v>
      </c>
      <c r="M9" s="267">
        <v>101346.06763000001</v>
      </c>
      <c r="N9" s="267">
        <v>85106.022150000004</v>
      </c>
      <c r="O9" s="267">
        <v>103709.44856999999</v>
      </c>
    </row>
    <row r="10" spans="1:15" s="126" customFormat="1" ht="15" customHeight="1" thickBot="1" x14ac:dyDescent="0.25">
      <c r="A10" s="97" t="s">
        <v>672</v>
      </c>
      <c r="B10" s="280" t="s">
        <v>924</v>
      </c>
      <c r="C10" s="281" t="s">
        <v>925</v>
      </c>
      <c r="D10" s="267">
        <v>1402</v>
      </c>
      <c r="E10" s="267">
        <v>3010</v>
      </c>
      <c r="F10" s="267">
        <v>353</v>
      </c>
      <c r="G10" s="267">
        <v>97</v>
      </c>
      <c r="H10" s="267">
        <v>100</v>
      </c>
      <c r="I10" s="267">
        <v>795</v>
      </c>
      <c r="J10" s="267">
        <v>99.947980000000001</v>
      </c>
      <c r="K10" s="267">
        <v>118.38306</v>
      </c>
      <c r="L10" s="267">
        <v>172.76842999999997</v>
      </c>
      <c r="M10" s="267">
        <v>68.321979999999996</v>
      </c>
      <c r="N10" s="267">
        <v>70.614129999999989</v>
      </c>
      <c r="O10" s="267">
        <v>325.95026000000001</v>
      </c>
    </row>
    <row r="11" spans="1:15" s="126" customFormat="1" ht="15" customHeight="1" thickTop="1" thickBot="1" x14ac:dyDescent="0.25">
      <c r="A11" s="277" t="s">
        <v>672</v>
      </c>
      <c r="B11" s="279" t="s">
        <v>926</v>
      </c>
      <c r="C11" s="682" t="s">
        <v>927</v>
      </c>
      <c r="D11" s="351">
        <v>1322722</v>
      </c>
      <c r="E11" s="351">
        <v>1288187</v>
      </c>
      <c r="F11" s="351">
        <v>544564</v>
      </c>
      <c r="G11" s="351">
        <v>623884</v>
      </c>
      <c r="H11" s="351">
        <v>631955</v>
      </c>
      <c r="I11" s="351">
        <v>881069</v>
      </c>
      <c r="J11" s="351">
        <v>1315751.1378199998</v>
      </c>
      <c r="K11" s="351">
        <v>1385038.26997</v>
      </c>
      <c r="L11" s="351">
        <v>881217.68776999996</v>
      </c>
      <c r="M11" s="351">
        <v>931594.38067999994</v>
      </c>
      <c r="N11" s="351">
        <v>1072945.4032300001</v>
      </c>
      <c r="O11" s="351">
        <v>1014404.06072</v>
      </c>
    </row>
    <row r="12" spans="1:15" s="126" customFormat="1" ht="15" customHeight="1" thickTop="1" x14ac:dyDescent="0.2">
      <c r="A12" s="97" t="s">
        <v>672</v>
      </c>
      <c r="B12" s="280" t="s">
        <v>928</v>
      </c>
      <c r="C12" s="281" t="s">
        <v>929</v>
      </c>
      <c r="D12" s="267">
        <v>1308597</v>
      </c>
      <c r="E12" s="267">
        <v>1270714</v>
      </c>
      <c r="F12" s="267">
        <v>538149</v>
      </c>
      <c r="G12" s="267">
        <v>616259</v>
      </c>
      <c r="H12" s="267">
        <v>623492</v>
      </c>
      <c r="I12" s="267">
        <v>871567</v>
      </c>
      <c r="J12" s="267">
        <v>1306181.1983699999</v>
      </c>
      <c r="K12" s="267">
        <v>1375069.18817</v>
      </c>
      <c r="L12" s="267">
        <v>871120.86000999995</v>
      </c>
      <c r="M12" s="267">
        <v>918253.88260999997</v>
      </c>
      <c r="N12" s="267">
        <v>1058054.7075700001</v>
      </c>
      <c r="O12" s="267">
        <v>998902.62607</v>
      </c>
    </row>
    <row r="13" spans="1:15" s="126" customFormat="1" ht="15" customHeight="1" x14ac:dyDescent="0.2">
      <c r="A13" s="97" t="s">
        <v>672</v>
      </c>
      <c r="B13" s="280" t="s">
        <v>930</v>
      </c>
      <c r="C13" s="281" t="s">
        <v>931</v>
      </c>
      <c r="D13" s="267">
        <v>14125</v>
      </c>
      <c r="E13" s="267">
        <v>17473</v>
      </c>
      <c r="F13" s="267">
        <v>6416</v>
      </c>
      <c r="G13" s="267">
        <v>7625</v>
      </c>
      <c r="H13" s="267">
        <v>8462</v>
      </c>
      <c r="I13" s="267">
        <v>9502</v>
      </c>
      <c r="J13" s="267">
        <v>9569.9394499999999</v>
      </c>
      <c r="K13" s="267">
        <v>9969.0817999999999</v>
      </c>
      <c r="L13" s="267">
        <v>10096.82776</v>
      </c>
      <c r="M13" s="267">
        <v>13340.498070000001</v>
      </c>
      <c r="N13" s="267">
        <v>14890.695659999999</v>
      </c>
      <c r="O13" s="267">
        <v>15501.434649999999</v>
      </c>
    </row>
    <row r="14" spans="1:15" s="126" customFormat="1" ht="15" customHeight="1" x14ac:dyDescent="0.2">
      <c r="A14" s="97" t="s">
        <v>672</v>
      </c>
      <c r="B14" s="280" t="s">
        <v>932</v>
      </c>
      <c r="C14" s="281" t="s">
        <v>933</v>
      </c>
      <c r="D14" s="267">
        <v>0</v>
      </c>
      <c r="E14" s="267">
        <v>0</v>
      </c>
      <c r="F14" s="267">
        <v>0</v>
      </c>
      <c r="G14" s="267">
        <v>0</v>
      </c>
      <c r="H14" s="267">
        <v>0</v>
      </c>
      <c r="I14" s="267">
        <v>0</v>
      </c>
      <c r="J14" s="267">
        <v>0</v>
      </c>
      <c r="K14" s="267">
        <v>0</v>
      </c>
      <c r="L14" s="267">
        <v>0</v>
      </c>
      <c r="M14" s="267">
        <v>0</v>
      </c>
      <c r="N14" s="267">
        <v>0</v>
      </c>
      <c r="O14" s="267">
        <v>0</v>
      </c>
    </row>
    <row r="15" spans="1:15" s="126" customFormat="1" ht="15" customHeight="1" thickBot="1" x14ac:dyDescent="0.25">
      <c r="A15" s="97" t="s">
        <v>672</v>
      </c>
      <c r="B15" s="172">
        <v>212.04</v>
      </c>
      <c r="C15" s="281" t="s">
        <v>934</v>
      </c>
      <c r="D15" s="267">
        <v>0</v>
      </c>
      <c r="E15" s="267">
        <v>0</v>
      </c>
      <c r="F15" s="267">
        <v>0</v>
      </c>
      <c r="G15" s="267">
        <v>0</v>
      </c>
      <c r="H15" s="267">
        <v>0</v>
      </c>
      <c r="I15" s="267">
        <v>0</v>
      </c>
      <c r="J15" s="267">
        <v>0</v>
      </c>
      <c r="K15" s="267">
        <v>0</v>
      </c>
      <c r="L15" s="267">
        <v>0</v>
      </c>
      <c r="M15" s="267">
        <v>0</v>
      </c>
      <c r="N15" s="267">
        <v>0</v>
      </c>
      <c r="O15" s="267">
        <v>0</v>
      </c>
    </row>
    <row r="16" spans="1:15" s="126" customFormat="1" ht="15" customHeight="1" thickTop="1" thickBot="1" x14ac:dyDescent="0.25">
      <c r="A16" s="277" t="s">
        <v>672</v>
      </c>
      <c r="B16" s="279" t="s">
        <v>935</v>
      </c>
      <c r="C16" s="682" t="s">
        <v>936</v>
      </c>
      <c r="D16" s="351">
        <v>120056</v>
      </c>
      <c r="E16" s="351">
        <v>16475</v>
      </c>
      <c r="F16" s="351">
        <v>5264</v>
      </c>
      <c r="G16" s="351">
        <v>6342</v>
      </c>
      <c r="H16" s="351">
        <v>56974</v>
      </c>
      <c r="I16" s="351">
        <v>55525</v>
      </c>
      <c r="J16" s="351">
        <v>52459.773179999997</v>
      </c>
      <c r="K16" s="351">
        <v>167.16506000000001</v>
      </c>
      <c r="L16" s="351">
        <v>79.597529999999992</v>
      </c>
      <c r="M16" s="351">
        <v>15.286059999999999</v>
      </c>
      <c r="N16" s="351">
        <v>2.2211299999999996</v>
      </c>
      <c r="O16" s="351">
        <v>1.6881199999999998</v>
      </c>
    </row>
    <row r="17" spans="1:15" s="126" customFormat="1" ht="15" customHeight="1" thickTop="1" x14ac:dyDescent="0.2">
      <c r="A17" s="97" t="s">
        <v>672</v>
      </c>
      <c r="B17" s="280" t="s">
        <v>937</v>
      </c>
      <c r="C17" s="281" t="s">
        <v>938</v>
      </c>
      <c r="D17" s="267">
        <v>8988</v>
      </c>
      <c r="E17" s="267">
        <v>2084</v>
      </c>
      <c r="F17" s="267">
        <v>1447</v>
      </c>
      <c r="G17" s="267">
        <v>1219</v>
      </c>
      <c r="H17" s="267">
        <v>846</v>
      </c>
      <c r="I17" s="267">
        <v>460</v>
      </c>
      <c r="J17" s="267">
        <v>329.62617999999998</v>
      </c>
      <c r="K17" s="267">
        <v>167.16506000000001</v>
      </c>
      <c r="L17" s="267">
        <v>79.597529999999992</v>
      </c>
      <c r="M17" s="267">
        <v>1.06575</v>
      </c>
      <c r="N17" s="267">
        <v>0.53404999999999991</v>
      </c>
      <c r="O17" s="267">
        <v>0</v>
      </c>
    </row>
    <row r="18" spans="1:15" s="126" customFormat="1" ht="15" customHeight="1" x14ac:dyDescent="0.2">
      <c r="A18" s="97" t="s">
        <v>672</v>
      </c>
      <c r="B18" s="280" t="s">
        <v>939</v>
      </c>
      <c r="C18" s="281" t="s">
        <v>940</v>
      </c>
      <c r="D18" s="267">
        <v>54</v>
      </c>
      <c r="E18" s="267">
        <v>12</v>
      </c>
      <c r="F18" s="267">
        <v>0</v>
      </c>
      <c r="G18" s="267">
        <v>0</v>
      </c>
      <c r="H18" s="267">
        <v>0</v>
      </c>
      <c r="I18" s="267">
        <v>0</v>
      </c>
      <c r="J18" s="267">
        <v>0</v>
      </c>
      <c r="K18" s="267">
        <v>0</v>
      </c>
      <c r="L18" s="267">
        <v>0</v>
      </c>
      <c r="M18" s="267">
        <v>14.22031</v>
      </c>
      <c r="N18" s="267">
        <v>1.6870799999999999</v>
      </c>
      <c r="O18" s="267">
        <v>1.6881199999999998</v>
      </c>
    </row>
    <row r="19" spans="1:15" s="126" customFormat="1" ht="15" customHeight="1" x14ac:dyDescent="0.2">
      <c r="A19" s="97" t="s">
        <v>672</v>
      </c>
      <c r="B19" s="280" t="s">
        <v>941</v>
      </c>
      <c r="C19" s="281" t="s">
        <v>942</v>
      </c>
      <c r="D19" s="267">
        <v>0</v>
      </c>
      <c r="E19" s="267">
        <v>4</v>
      </c>
      <c r="F19" s="267">
        <v>0</v>
      </c>
      <c r="G19" s="267">
        <v>0</v>
      </c>
      <c r="H19" s="267">
        <v>0</v>
      </c>
      <c r="I19" s="267">
        <v>0</v>
      </c>
      <c r="J19" s="267">
        <v>0</v>
      </c>
      <c r="K19" s="267">
        <v>0</v>
      </c>
      <c r="L19" s="267">
        <v>0</v>
      </c>
      <c r="M19" s="267">
        <v>0</v>
      </c>
      <c r="N19" s="267">
        <v>0</v>
      </c>
      <c r="O19" s="267">
        <v>0</v>
      </c>
    </row>
    <row r="20" spans="1:15" s="126" customFormat="1" ht="15" customHeight="1" x14ac:dyDescent="0.2">
      <c r="A20" s="97" t="s">
        <v>672</v>
      </c>
      <c r="B20" s="280" t="s">
        <v>943</v>
      </c>
      <c r="C20" s="281" t="s">
        <v>944</v>
      </c>
      <c r="D20" s="267">
        <v>72</v>
      </c>
      <c r="E20" s="267">
        <v>107</v>
      </c>
      <c r="F20" s="267">
        <v>0</v>
      </c>
      <c r="G20" s="267">
        <v>40</v>
      </c>
      <c r="H20" s="267">
        <v>60</v>
      </c>
      <c r="I20" s="267">
        <v>0</v>
      </c>
      <c r="J20" s="267">
        <v>0</v>
      </c>
      <c r="K20" s="267">
        <v>0</v>
      </c>
      <c r="L20" s="267">
        <v>0</v>
      </c>
      <c r="M20" s="267">
        <v>0</v>
      </c>
      <c r="N20" s="267">
        <v>0</v>
      </c>
      <c r="O20" s="267">
        <v>0</v>
      </c>
    </row>
    <row r="21" spans="1:15" s="126" customFormat="1" ht="15" customHeight="1" x14ac:dyDescent="0.2">
      <c r="A21" s="97" t="s">
        <v>672</v>
      </c>
      <c r="B21" s="280" t="s">
        <v>945</v>
      </c>
      <c r="C21" s="281" t="s">
        <v>946</v>
      </c>
      <c r="D21" s="267">
        <v>426</v>
      </c>
      <c r="E21" s="267">
        <v>32</v>
      </c>
      <c r="F21" s="267">
        <v>563</v>
      </c>
      <c r="G21" s="267">
        <v>119</v>
      </c>
      <c r="H21" s="267">
        <v>0</v>
      </c>
      <c r="I21" s="267">
        <v>0</v>
      </c>
      <c r="J21" s="267">
        <v>0</v>
      </c>
      <c r="K21" s="267">
        <v>0</v>
      </c>
      <c r="L21" s="267">
        <v>0</v>
      </c>
      <c r="M21" s="267">
        <v>0</v>
      </c>
      <c r="N21" s="267">
        <v>0</v>
      </c>
      <c r="O21" s="267">
        <v>0</v>
      </c>
    </row>
    <row r="22" spans="1:15" s="126" customFormat="1" ht="15" customHeight="1" x14ac:dyDescent="0.2">
      <c r="A22" s="97" t="s">
        <v>672</v>
      </c>
      <c r="B22" s="280" t="s">
        <v>947</v>
      </c>
      <c r="C22" s="281" t="s">
        <v>948</v>
      </c>
      <c r="D22" s="267">
        <v>107</v>
      </c>
      <c r="E22" s="267">
        <v>443</v>
      </c>
      <c r="F22" s="267">
        <v>520</v>
      </c>
      <c r="G22" s="267">
        <v>918</v>
      </c>
      <c r="H22" s="267">
        <v>1040</v>
      </c>
      <c r="I22" s="267">
        <v>65</v>
      </c>
      <c r="J22" s="267">
        <v>130.14699999999999</v>
      </c>
      <c r="K22" s="267">
        <v>0</v>
      </c>
      <c r="L22" s="267">
        <v>0</v>
      </c>
      <c r="M22" s="267">
        <v>0</v>
      </c>
      <c r="N22" s="267">
        <v>0</v>
      </c>
      <c r="O22" s="267">
        <v>0</v>
      </c>
    </row>
    <row r="23" spans="1:15" s="126" customFormat="1" ht="15" customHeight="1" x14ac:dyDescent="0.2">
      <c r="A23" s="97" t="s">
        <v>672</v>
      </c>
      <c r="B23" s="280" t="s">
        <v>949</v>
      </c>
      <c r="C23" s="281" t="s">
        <v>950</v>
      </c>
      <c r="D23" s="267">
        <v>5365</v>
      </c>
      <c r="E23" s="267">
        <v>52</v>
      </c>
      <c r="F23" s="267">
        <v>0</v>
      </c>
      <c r="G23" s="267">
        <v>2000</v>
      </c>
      <c r="H23" s="267">
        <v>0</v>
      </c>
      <c r="I23" s="267">
        <v>0</v>
      </c>
      <c r="J23" s="267">
        <v>0</v>
      </c>
      <c r="K23" s="267">
        <v>0</v>
      </c>
      <c r="L23" s="267">
        <v>0</v>
      </c>
      <c r="M23" s="267">
        <v>0</v>
      </c>
      <c r="N23" s="267">
        <v>0</v>
      </c>
      <c r="O23" s="267">
        <v>0</v>
      </c>
    </row>
    <row r="24" spans="1:15" s="126" customFormat="1" ht="15" customHeight="1" thickBot="1" x14ac:dyDescent="0.25">
      <c r="A24" s="97" t="s">
        <v>672</v>
      </c>
      <c r="B24" s="280" t="s">
        <v>951</v>
      </c>
      <c r="C24" s="281" t="s">
        <v>952</v>
      </c>
      <c r="D24" s="267">
        <v>105043</v>
      </c>
      <c r="E24" s="267">
        <v>13741</v>
      </c>
      <c r="F24" s="267">
        <v>2734</v>
      </c>
      <c r="G24" s="267">
        <v>2046</v>
      </c>
      <c r="H24" s="267">
        <v>55028</v>
      </c>
      <c r="I24" s="267">
        <v>55000</v>
      </c>
      <c r="J24" s="267">
        <v>52000</v>
      </c>
      <c r="K24" s="267">
        <v>0</v>
      </c>
      <c r="L24" s="267">
        <v>0</v>
      </c>
      <c r="M24" s="267">
        <v>0</v>
      </c>
      <c r="N24" s="267">
        <v>0</v>
      </c>
      <c r="O24" s="267">
        <v>0</v>
      </c>
    </row>
    <row r="25" spans="1:15" s="126" customFormat="1" ht="15" customHeight="1" thickTop="1" thickBot="1" x14ac:dyDescent="0.25">
      <c r="A25" s="276" t="s">
        <v>672</v>
      </c>
      <c r="B25" s="282" t="s">
        <v>953</v>
      </c>
      <c r="C25" s="682" t="s">
        <v>954</v>
      </c>
      <c r="D25" s="683">
        <v>72355</v>
      </c>
      <c r="E25" s="683">
        <v>81295</v>
      </c>
      <c r="F25" s="683">
        <v>43008</v>
      </c>
      <c r="G25" s="683">
        <v>58931</v>
      </c>
      <c r="H25" s="683">
        <v>56373</v>
      </c>
      <c r="I25" s="683">
        <v>39410</v>
      </c>
      <c r="J25" s="683">
        <v>35456.256500000003</v>
      </c>
      <c r="K25" s="683">
        <v>40095.355409999996</v>
      </c>
      <c r="L25" s="683">
        <v>47729.255990000005</v>
      </c>
      <c r="M25" s="683">
        <v>54774.604899999998</v>
      </c>
      <c r="N25" s="683">
        <v>69140.656350000005</v>
      </c>
      <c r="O25" s="683">
        <v>69229.068109999993</v>
      </c>
    </row>
    <row r="26" spans="1:15" s="126" customFormat="1" ht="15" customHeight="1" thickTop="1" thickBot="1" x14ac:dyDescent="0.25">
      <c r="A26" s="276" t="s">
        <v>672</v>
      </c>
      <c r="B26" s="282" t="s">
        <v>955</v>
      </c>
      <c r="C26" s="682" t="s">
        <v>956</v>
      </c>
      <c r="D26" s="683">
        <v>4959551</v>
      </c>
      <c r="E26" s="683">
        <v>5460134</v>
      </c>
      <c r="F26" s="683">
        <v>2772120</v>
      </c>
      <c r="G26" s="683">
        <v>2775817</v>
      </c>
      <c r="H26" s="683">
        <v>2508032</v>
      </c>
      <c r="I26" s="683">
        <v>2010001</v>
      </c>
      <c r="J26" s="683">
        <v>2203744.3764</v>
      </c>
      <c r="K26" s="683">
        <v>2490853.2798800003</v>
      </c>
      <c r="L26" s="683">
        <v>1407972.19092</v>
      </c>
      <c r="M26" s="683">
        <v>2553907.1621199995</v>
      </c>
      <c r="N26" s="683">
        <v>2525321.4169899998</v>
      </c>
      <c r="O26" s="683">
        <v>2582594.7227099999</v>
      </c>
    </row>
    <row r="27" spans="1:15" s="126" customFormat="1" ht="15" customHeight="1" thickTop="1" thickBot="1" x14ac:dyDescent="0.25">
      <c r="A27" s="277" t="s">
        <v>672</v>
      </c>
      <c r="B27" s="283" t="s">
        <v>957</v>
      </c>
      <c r="C27" s="682" t="s">
        <v>958</v>
      </c>
      <c r="D27" s="351">
        <v>313168</v>
      </c>
      <c r="E27" s="351">
        <v>383298</v>
      </c>
      <c r="F27" s="351">
        <v>263365</v>
      </c>
      <c r="G27" s="351">
        <v>312983</v>
      </c>
      <c r="H27" s="351">
        <v>314393</v>
      </c>
      <c r="I27" s="351">
        <v>280916</v>
      </c>
      <c r="J27" s="351">
        <v>301608.65333</v>
      </c>
      <c r="K27" s="351">
        <v>275452.80392999999</v>
      </c>
      <c r="L27" s="351">
        <v>51170.488749999997</v>
      </c>
      <c r="M27" s="351">
        <v>277007.19748999999</v>
      </c>
      <c r="N27" s="351">
        <v>243044.95915000001</v>
      </c>
      <c r="O27" s="351">
        <v>237899.73558000001</v>
      </c>
    </row>
    <row r="28" spans="1:15" s="126" customFormat="1" ht="15" customHeight="1" thickTop="1" x14ac:dyDescent="0.2">
      <c r="A28" s="97" t="s">
        <v>672</v>
      </c>
      <c r="B28" s="280" t="s">
        <v>959</v>
      </c>
      <c r="C28" s="281" t="s">
        <v>960</v>
      </c>
      <c r="D28" s="267">
        <v>0</v>
      </c>
      <c r="E28" s="267">
        <v>0</v>
      </c>
      <c r="F28" s="267">
        <v>0</v>
      </c>
      <c r="G28" s="267">
        <v>0</v>
      </c>
      <c r="H28" s="267">
        <v>0</v>
      </c>
      <c r="I28" s="267">
        <v>0</v>
      </c>
      <c r="J28" s="267">
        <v>0</v>
      </c>
      <c r="K28" s="267">
        <v>0</v>
      </c>
      <c r="L28" s="267">
        <v>0</v>
      </c>
      <c r="M28" s="267">
        <v>0</v>
      </c>
      <c r="N28" s="267">
        <v>0</v>
      </c>
      <c r="O28" s="267">
        <v>0</v>
      </c>
    </row>
    <row r="29" spans="1:15" s="126" customFormat="1" ht="15" customHeight="1" x14ac:dyDescent="0.2">
      <c r="A29" s="97" t="s">
        <v>672</v>
      </c>
      <c r="B29" s="280" t="s">
        <v>961</v>
      </c>
      <c r="C29" s="281" t="s">
        <v>962</v>
      </c>
      <c r="D29" s="267">
        <v>446</v>
      </c>
      <c r="E29" s="267">
        <v>548</v>
      </c>
      <c r="F29" s="267">
        <v>668</v>
      </c>
      <c r="G29" s="267">
        <v>790</v>
      </c>
      <c r="H29" s="267">
        <v>792</v>
      </c>
      <c r="I29" s="267">
        <v>692</v>
      </c>
      <c r="J29" s="267">
        <v>1119.2173500000001</v>
      </c>
      <c r="K29" s="267">
        <v>1262.8680900000002</v>
      </c>
      <c r="L29" s="267">
        <v>0</v>
      </c>
      <c r="M29" s="267">
        <v>0</v>
      </c>
      <c r="N29" s="267">
        <v>0</v>
      </c>
      <c r="O29" s="267">
        <v>0</v>
      </c>
    </row>
    <row r="30" spans="1:15" s="126" customFormat="1" ht="15" customHeight="1" x14ac:dyDescent="0.2">
      <c r="A30" s="97" t="s">
        <v>672</v>
      </c>
      <c r="B30" s="280" t="s">
        <v>963</v>
      </c>
      <c r="C30" s="281" t="s">
        <v>964</v>
      </c>
      <c r="D30" s="267">
        <v>9009</v>
      </c>
      <c r="E30" s="267">
        <v>867</v>
      </c>
      <c r="F30" s="267">
        <v>351</v>
      </c>
      <c r="G30" s="267">
        <v>473</v>
      </c>
      <c r="H30" s="267">
        <v>3986</v>
      </c>
      <c r="I30" s="267">
        <v>11509</v>
      </c>
      <c r="J30" s="267">
        <v>8606.2797899999987</v>
      </c>
      <c r="K30" s="267">
        <v>3.9883000000000002</v>
      </c>
      <c r="L30" s="267">
        <v>35.769539999999999</v>
      </c>
      <c r="M30" s="267">
        <v>5.8763300000000003</v>
      </c>
      <c r="N30" s="267">
        <v>7.5051600000000001</v>
      </c>
      <c r="O30" s="267">
        <v>8.3999999999999993E-4</v>
      </c>
    </row>
    <row r="31" spans="1:15" s="126" customFormat="1" ht="15" customHeight="1" x14ac:dyDescent="0.2">
      <c r="A31" s="97" t="s">
        <v>672</v>
      </c>
      <c r="B31" s="284" t="s">
        <v>965</v>
      </c>
      <c r="C31" s="281" t="s">
        <v>966</v>
      </c>
      <c r="D31" s="267">
        <v>885</v>
      </c>
      <c r="E31" s="267">
        <v>659</v>
      </c>
      <c r="F31" s="267">
        <v>54</v>
      </c>
      <c r="G31" s="267">
        <v>111</v>
      </c>
      <c r="H31" s="267">
        <v>280</v>
      </c>
      <c r="I31" s="267">
        <v>241</v>
      </c>
      <c r="J31" s="267">
        <v>194.00964999999999</v>
      </c>
      <c r="K31" s="267">
        <v>197.11492000000001</v>
      </c>
      <c r="L31" s="267">
        <v>185.91851</v>
      </c>
      <c r="M31" s="267">
        <v>293.24694</v>
      </c>
      <c r="N31" s="267">
        <v>639.32399999999996</v>
      </c>
      <c r="O31" s="267">
        <v>395.99192000000005</v>
      </c>
    </row>
    <row r="32" spans="1:15" s="126" customFormat="1" ht="15" customHeight="1" x14ac:dyDescent="0.2">
      <c r="A32" s="97" t="s">
        <v>672</v>
      </c>
      <c r="B32" s="284" t="s">
        <v>967</v>
      </c>
      <c r="C32" s="281" t="s">
        <v>968</v>
      </c>
      <c r="D32" s="267">
        <v>302827</v>
      </c>
      <c r="E32" s="267">
        <v>381224</v>
      </c>
      <c r="F32" s="267">
        <v>262292</v>
      </c>
      <c r="G32" s="267">
        <v>311609</v>
      </c>
      <c r="H32" s="267">
        <v>309334</v>
      </c>
      <c r="I32" s="267">
        <v>268474</v>
      </c>
      <c r="J32" s="267">
        <v>291689.14654000005</v>
      </c>
      <c r="K32" s="267">
        <v>273988.83262</v>
      </c>
      <c r="L32" s="267">
        <v>50948.8007</v>
      </c>
      <c r="M32" s="267">
        <v>276708.07422000001</v>
      </c>
      <c r="N32" s="267">
        <v>242398.12999000002</v>
      </c>
      <c r="O32" s="267">
        <v>237503.74282000001</v>
      </c>
    </row>
    <row r="33" spans="1:15" s="126" customFormat="1" ht="15" customHeight="1" x14ac:dyDescent="0.2">
      <c r="A33" s="97" t="s">
        <v>672</v>
      </c>
      <c r="B33" s="284" t="s">
        <v>969</v>
      </c>
      <c r="C33" s="684" t="s">
        <v>970</v>
      </c>
      <c r="D33" s="351">
        <v>23849</v>
      </c>
      <c r="E33" s="351">
        <v>16909</v>
      </c>
      <c r="F33" s="351">
        <v>0</v>
      </c>
      <c r="G33" s="351">
        <v>0</v>
      </c>
      <c r="H33" s="351">
        <v>92634</v>
      </c>
      <c r="I33" s="351">
        <v>294397</v>
      </c>
      <c r="J33" s="351">
        <v>135191.46462000001</v>
      </c>
      <c r="K33" s="351">
        <v>57126.628149999997</v>
      </c>
      <c r="L33" s="351">
        <v>1307717.3113499999</v>
      </c>
      <c r="M33" s="351">
        <v>246961.31695000001</v>
      </c>
      <c r="N33" s="351">
        <v>308063.51111000002</v>
      </c>
      <c r="O33" s="351">
        <v>337063.64773999999</v>
      </c>
    </row>
    <row r="34" spans="1:15" ht="3.75" customHeight="1" thickBot="1" x14ac:dyDescent="0.25">
      <c r="A34" s="97"/>
      <c r="B34" s="97"/>
      <c r="C34" s="285"/>
      <c r="D34" s="286"/>
      <c r="E34" s="287"/>
      <c r="F34" s="287"/>
      <c r="G34" s="287"/>
      <c r="H34" s="287"/>
      <c r="I34" s="287"/>
      <c r="J34" s="287"/>
      <c r="K34" s="287"/>
      <c r="L34" s="287"/>
      <c r="M34" s="287"/>
      <c r="N34" s="287"/>
      <c r="O34" s="287"/>
    </row>
    <row r="35" spans="1:15" ht="15" customHeight="1" thickTop="1" x14ac:dyDescent="0.2">
      <c r="A35" s="97"/>
      <c r="B35" s="97"/>
      <c r="C35" s="97"/>
      <c r="D35" s="288"/>
      <c r="E35" s="289"/>
      <c r="F35" s="289"/>
      <c r="G35" s="289"/>
      <c r="H35" s="289"/>
      <c r="I35" s="289"/>
      <c r="J35" s="289"/>
      <c r="K35" s="289"/>
      <c r="L35" s="289"/>
      <c r="M35" s="289"/>
      <c r="N35" s="289"/>
      <c r="O35" s="289"/>
    </row>
  </sheetData>
  <mergeCells count="3">
    <mergeCell ref="C1:O1"/>
    <mergeCell ref="C2:O2"/>
    <mergeCell ref="C3:O3"/>
  </mergeCells>
  <pageMargins left="0.87" right="0.53" top="0.57999999999999996" bottom="0.33" header="0.5" footer="0.31"/>
  <pageSetup scale="3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13F11-15B5-46D7-A7F6-9B9D0A6F1458}">
  <sheetPr>
    <pageSetUpPr fitToPage="1"/>
  </sheetPr>
  <dimension ref="A1:S51"/>
  <sheetViews>
    <sheetView zoomScaleNormal="100" workbookViewId="0">
      <selection activeCell="J12" sqref="J12"/>
    </sheetView>
  </sheetViews>
  <sheetFormatPr defaultColWidth="10.7109375" defaultRowHeight="12.75" x14ac:dyDescent="0.2"/>
  <cols>
    <col min="1" max="1" width="39.140625" style="360" customWidth="1"/>
    <col min="2" max="2" width="20.7109375" style="360" bestFit="1" customWidth="1"/>
    <col min="3" max="3" width="18.7109375" style="360" customWidth="1"/>
    <col min="4" max="4" width="17.7109375" style="360" customWidth="1"/>
    <col min="5" max="5" width="14.28515625" style="360" customWidth="1"/>
    <col min="6" max="8" width="13.85546875" style="360" customWidth="1"/>
    <col min="9" max="9" width="17.7109375" style="360" customWidth="1"/>
    <col min="10" max="12" width="13.85546875" style="360" customWidth="1"/>
    <col min="13" max="14" width="17.7109375" style="360" customWidth="1"/>
    <col min="15" max="17" width="15.140625" style="360" customWidth="1"/>
    <col min="18" max="18" width="17" style="360" bestFit="1" customWidth="1"/>
    <col min="19" max="19" width="18.7109375" style="360" bestFit="1" customWidth="1"/>
    <col min="20" max="256" width="10.7109375" style="360"/>
    <col min="257" max="257" width="39.140625" style="360" customWidth="1"/>
    <col min="258" max="258" width="20.7109375" style="360" bestFit="1" customWidth="1"/>
    <col min="259" max="259" width="18.7109375" style="360" customWidth="1"/>
    <col min="260" max="260" width="17.7109375" style="360" customWidth="1"/>
    <col min="261" max="261" width="14.28515625" style="360" customWidth="1"/>
    <col min="262" max="264" width="13.85546875" style="360" customWidth="1"/>
    <col min="265" max="265" width="17.7109375" style="360" customWidth="1"/>
    <col min="266" max="268" width="13.85546875" style="360" customWidth="1"/>
    <col min="269" max="270" width="17.7109375" style="360" customWidth="1"/>
    <col min="271" max="273" width="15.140625" style="360" customWidth="1"/>
    <col min="274" max="274" width="17" style="360" bestFit="1" customWidth="1"/>
    <col min="275" max="275" width="18.7109375" style="360" bestFit="1" customWidth="1"/>
    <col min="276" max="512" width="10.7109375" style="360"/>
    <col min="513" max="513" width="39.140625" style="360" customWidth="1"/>
    <col min="514" max="514" width="20.7109375" style="360" bestFit="1" customWidth="1"/>
    <col min="515" max="515" width="18.7109375" style="360" customWidth="1"/>
    <col min="516" max="516" width="17.7109375" style="360" customWidth="1"/>
    <col min="517" max="517" width="14.28515625" style="360" customWidth="1"/>
    <col min="518" max="520" width="13.85546875" style="360" customWidth="1"/>
    <col min="521" max="521" width="17.7109375" style="360" customWidth="1"/>
    <col min="522" max="524" width="13.85546875" style="360" customWidth="1"/>
    <col min="525" max="526" width="17.7109375" style="360" customWidth="1"/>
    <col min="527" max="529" width="15.140625" style="360" customWidth="1"/>
    <col min="530" max="530" width="17" style="360" bestFit="1" customWidth="1"/>
    <col min="531" max="531" width="18.7109375" style="360" bestFit="1" customWidth="1"/>
    <col min="532" max="768" width="10.7109375" style="360"/>
    <col min="769" max="769" width="39.140625" style="360" customWidth="1"/>
    <col min="770" max="770" width="20.7109375" style="360" bestFit="1" customWidth="1"/>
    <col min="771" max="771" width="18.7109375" style="360" customWidth="1"/>
    <col min="772" max="772" width="17.7109375" style="360" customWidth="1"/>
    <col min="773" max="773" width="14.28515625" style="360" customWidth="1"/>
    <col min="774" max="776" width="13.85546875" style="360" customWidth="1"/>
    <col min="777" max="777" width="17.7109375" style="360" customWidth="1"/>
    <col min="778" max="780" width="13.85546875" style="360" customWidth="1"/>
    <col min="781" max="782" width="17.7109375" style="360" customWidth="1"/>
    <col min="783" max="785" width="15.140625" style="360" customWidth="1"/>
    <col min="786" max="786" width="17" style="360" bestFit="1" customWidth="1"/>
    <col min="787" max="787" width="18.7109375" style="360" bestFit="1" customWidth="1"/>
    <col min="788" max="1024" width="10.7109375" style="360"/>
    <col min="1025" max="1025" width="39.140625" style="360" customWidth="1"/>
    <col min="1026" max="1026" width="20.7109375" style="360" bestFit="1" customWidth="1"/>
    <col min="1027" max="1027" width="18.7109375" style="360" customWidth="1"/>
    <col min="1028" max="1028" width="17.7109375" style="360" customWidth="1"/>
    <col min="1029" max="1029" width="14.28515625" style="360" customWidth="1"/>
    <col min="1030" max="1032" width="13.85546875" style="360" customWidth="1"/>
    <col min="1033" max="1033" width="17.7109375" style="360" customWidth="1"/>
    <col min="1034" max="1036" width="13.85546875" style="360" customWidth="1"/>
    <col min="1037" max="1038" width="17.7109375" style="360" customWidth="1"/>
    <col min="1039" max="1041" width="15.140625" style="360" customWidth="1"/>
    <col min="1042" max="1042" width="17" style="360" bestFit="1" customWidth="1"/>
    <col min="1043" max="1043" width="18.7109375" style="360" bestFit="1" customWidth="1"/>
    <col min="1044" max="1280" width="10.7109375" style="360"/>
    <col min="1281" max="1281" width="39.140625" style="360" customWidth="1"/>
    <col min="1282" max="1282" width="20.7109375" style="360" bestFit="1" customWidth="1"/>
    <col min="1283" max="1283" width="18.7109375" style="360" customWidth="1"/>
    <col min="1284" max="1284" width="17.7109375" style="360" customWidth="1"/>
    <col min="1285" max="1285" width="14.28515625" style="360" customWidth="1"/>
    <col min="1286" max="1288" width="13.85546875" style="360" customWidth="1"/>
    <col min="1289" max="1289" width="17.7109375" style="360" customWidth="1"/>
    <col min="1290" max="1292" width="13.85546875" style="360" customWidth="1"/>
    <col min="1293" max="1294" width="17.7109375" style="360" customWidth="1"/>
    <col min="1295" max="1297" width="15.140625" style="360" customWidth="1"/>
    <col min="1298" max="1298" width="17" style="360" bestFit="1" customWidth="1"/>
    <col min="1299" max="1299" width="18.7109375" style="360" bestFit="1" customWidth="1"/>
    <col min="1300" max="1536" width="10.7109375" style="360"/>
    <col min="1537" max="1537" width="39.140625" style="360" customWidth="1"/>
    <col min="1538" max="1538" width="20.7109375" style="360" bestFit="1" customWidth="1"/>
    <col min="1539" max="1539" width="18.7109375" style="360" customWidth="1"/>
    <col min="1540" max="1540" width="17.7109375" style="360" customWidth="1"/>
    <col min="1541" max="1541" width="14.28515625" style="360" customWidth="1"/>
    <col min="1542" max="1544" width="13.85546875" style="360" customWidth="1"/>
    <col min="1545" max="1545" width="17.7109375" style="360" customWidth="1"/>
    <col min="1546" max="1548" width="13.85546875" style="360" customWidth="1"/>
    <col min="1549" max="1550" width="17.7109375" style="360" customWidth="1"/>
    <col min="1551" max="1553" width="15.140625" style="360" customWidth="1"/>
    <col min="1554" max="1554" width="17" style="360" bestFit="1" customWidth="1"/>
    <col min="1555" max="1555" width="18.7109375" style="360" bestFit="1" customWidth="1"/>
    <col min="1556" max="1792" width="10.7109375" style="360"/>
    <col min="1793" max="1793" width="39.140625" style="360" customWidth="1"/>
    <col min="1794" max="1794" width="20.7109375" style="360" bestFit="1" customWidth="1"/>
    <col min="1795" max="1795" width="18.7109375" style="360" customWidth="1"/>
    <col min="1796" max="1796" width="17.7109375" style="360" customWidth="1"/>
    <col min="1797" max="1797" width="14.28515625" style="360" customWidth="1"/>
    <col min="1798" max="1800" width="13.85546875" style="360" customWidth="1"/>
    <col min="1801" max="1801" width="17.7109375" style="360" customWidth="1"/>
    <col min="1802" max="1804" width="13.85546875" style="360" customWidth="1"/>
    <col min="1805" max="1806" width="17.7109375" style="360" customWidth="1"/>
    <col min="1807" max="1809" width="15.140625" style="360" customWidth="1"/>
    <col min="1810" max="1810" width="17" style="360" bestFit="1" customWidth="1"/>
    <col min="1811" max="1811" width="18.7109375" style="360" bestFit="1" customWidth="1"/>
    <col min="1812" max="2048" width="10.7109375" style="360"/>
    <col min="2049" max="2049" width="39.140625" style="360" customWidth="1"/>
    <col min="2050" max="2050" width="20.7109375" style="360" bestFit="1" customWidth="1"/>
    <col min="2051" max="2051" width="18.7109375" style="360" customWidth="1"/>
    <col min="2052" max="2052" width="17.7109375" style="360" customWidth="1"/>
    <col min="2053" max="2053" width="14.28515625" style="360" customWidth="1"/>
    <col min="2054" max="2056" width="13.85546875" style="360" customWidth="1"/>
    <col min="2057" max="2057" width="17.7109375" style="360" customWidth="1"/>
    <col min="2058" max="2060" width="13.85546875" style="360" customWidth="1"/>
    <col min="2061" max="2062" width="17.7109375" style="360" customWidth="1"/>
    <col min="2063" max="2065" width="15.140625" style="360" customWidth="1"/>
    <col min="2066" max="2066" width="17" style="360" bestFit="1" customWidth="1"/>
    <col min="2067" max="2067" width="18.7109375" style="360" bestFit="1" customWidth="1"/>
    <col min="2068" max="2304" width="10.7109375" style="360"/>
    <col min="2305" max="2305" width="39.140625" style="360" customWidth="1"/>
    <col min="2306" max="2306" width="20.7109375" style="360" bestFit="1" customWidth="1"/>
    <col min="2307" max="2307" width="18.7109375" style="360" customWidth="1"/>
    <col min="2308" max="2308" width="17.7109375" style="360" customWidth="1"/>
    <col min="2309" max="2309" width="14.28515625" style="360" customWidth="1"/>
    <col min="2310" max="2312" width="13.85546875" style="360" customWidth="1"/>
    <col min="2313" max="2313" width="17.7109375" style="360" customWidth="1"/>
    <col min="2314" max="2316" width="13.85546875" style="360" customWidth="1"/>
    <col min="2317" max="2318" width="17.7109375" style="360" customWidth="1"/>
    <col min="2319" max="2321" width="15.140625" style="360" customWidth="1"/>
    <col min="2322" max="2322" width="17" style="360" bestFit="1" customWidth="1"/>
    <col min="2323" max="2323" width="18.7109375" style="360" bestFit="1" customWidth="1"/>
    <col min="2324" max="2560" width="10.7109375" style="360"/>
    <col min="2561" max="2561" width="39.140625" style="360" customWidth="1"/>
    <col min="2562" max="2562" width="20.7109375" style="360" bestFit="1" customWidth="1"/>
    <col min="2563" max="2563" width="18.7109375" style="360" customWidth="1"/>
    <col min="2564" max="2564" width="17.7109375" style="360" customWidth="1"/>
    <col min="2565" max="2565" width="14.28515625" style="360" customWidth="1"/>
    <col min="2566" max="2568" width="13.85546875" style="360" customWidth="1"/>
    <col min="2569" max="2569" width="17.7109375" style="360" customWidth="1"/>
    <col min="2570" max="2572" width="13.85546875" style="360" customWidth="1"/>
    <col min="2573" max="2574" width="17.7109375" style="360" customWidth="1"/>
    <col min="2575" max="2577" width="15.140625" style="360" customWidth="1"/>
    <col min="2578" max="2578" width="17" style="360" bestFit="1" customWidth="1"/>
    <col min="2579" max="2579" width="18.7109375" style="360" bestFit="1" customWidth="1"/>
    <col min="2580" max="2816" width="10.7109375" style="360"/>
    <col min="2817" max="2817" width="39.140625" style="360" customWidth="1"/>
    <col min="2818" max="2818" width="20.7109375" style="360" bestFit="1" customWidth="1"/>
    <col min="2819" max="2819" width="18.7109375" style="360" customWidth="1"/>
    <col min="2820" max="2820" width="17.7109375" style="360" customWidth="1"/>
    <col min="2821" max="2821" width="14.28515625" style="360" customWidth="1"/>
    <col min="2822" max="2824" width="13.85546875" style="360" customWidth="1"/>
    <col min="2825" max="2825" width="17.7109375" style="360" customWidth="1"/>
    <col min="2826" max="2828" width="13.85546875" style="360" customWidth="1"/>
    <col min="2829" max="2830" width="17.7109375" style="360" customWidth="1"/>
    <col min="2831" max="2833" width="15.140625" style="360" customWidth="1"/>
    <col min="2834" max="2834" width="17" style="360" bestFit="1" customWidth="1"/>
    <col min="2835" max="2835" width="18.7109375" style="360" bestFit="1" customWidth="1"/>
    <col min="2836" max="3072" width="10.7109375" style="360"/>
    <col min="3073" max="3073" width="39.140625" style="360" customWidth="1"/>
    <col min="3074" max="3074" width="20.7109375" style="360" bestFit="1" customWidth="1"/>
    <col min="3075" max="3075" width="18.7109375" style="360" customWidth="1"/>
    <col min="3076" max="3076" width="17.7109375" style="360" customWidth="1"/>
    <col min="3077" max="3077" width="14.28515625" style="360" customWidth="1"/>
    <col min="3078" max="3080" width="13.85546875" style="360" customWidth="1"/>
    <col min="3081" max="3081" width="17.7109375" style="360" customWidth="1"/>
    <col min="3082" max="3084" width="13.85546875" style="360" customWidth="1"/>
    <col min="3085" max="3086" width="17.7109375" style="360" customWidth="1"/>
    <col min="3087" max="3089" width="15.140625" style="360" customWidth="1"/>
    <col min="3090" max="3090" width="17" style="360" bestFit="1" customWidth="1"/>
    <col min="3091" max="3091" width="18.7109375" style="360" bestFit="1" customWidth="1"/>
    <col min="3092" max="3328" width="10.7109375" style="360"/>
    <col min="3329" max="3329" width="39.140625" style="360" customWidth="1"/>
    <col min="3330" max="3330" width="20.7109375" style="360" bestFit="1" customWidth="1"/>
    <col min="3331" max="3331" width="18.7109375" style="360" customWidth="1"/>
    <col min="3332" max="3332" width="17.7109375" style="360" customWidth="1"/>
    <col min="3333" max="3333" width="14.28515625" style="360" customWidth="1"/>
    <col min="3334" max="3336" width="13.85546875" style="360" customWidth="1"/>
    <col min="3337" max="3337" width="17.7109375" style="360" customWidth="1"/>
    <col min="3338" max="3340" width="13.85546875" style="360" customWidth="1"/>
    <col min="3341" max="3342" width="17.7109375" style="360" customWidth="1"/>
    <col min="3343" max="3345" width="15.140625" style="360" customWidth="1"/>
    <col min="3346" max="3346" width="17" style="360" bestFit="1" customWidth="1"/>
    <col min="3347" max="3347" width="18.7109375" style="360" bestFit="1" customWidth="1"/>
    <col min="3348" max="3584" width="10.7109375" style="360"/>
    <col min="3585" max="3585" width="39.140625" style="360" customWidth="1"/>
    <col min="3586" max="3586" width="20.7109375" style="360" bestFit="1" customWidth="1"/>
    <col min="3587" max="3587" width="18.7109375" style="360" customWidth="1"/>
    <col min="3588" max="3588" width="17.7109375" style="360" customWidth="1"/>
    <col min="3589" max="3589" width="14.28515625" style="360" customWidth="1"/>
    <col min="3590" max="3592" width="13.85546875" style="360" customWidth="1"/>
    <col min="3593" max="3593" width="17.7109375" style="360" customWidth="1"/>
    <col min="3594" max="3596" width="13.85546875" style="360" customWidth="1"/>
    <col min="3597" max="3598" width="17.7109375" style="360" customWidth="1"/>
    <col min="3599" max="3601" width="15.140625" style="360" customWidth="1"/>
    <col min="3602" max="3602" width="17" style="360" bestFit="1" customWidth="1"/>
    <col min="3603" max="3603" width="18.7109375" style="360" bestFit="1" customWidth="1"/>
    <col min="3604" max="3840" width="10.7109375" style="360"/>
    <col min="3841" max="3841" width="39.140625" style="360" customWidth="1"/>
    <col min="3842" max="3842" width="20.7109375" style="360" bestFit="1" customWidth="1"/>
    <col min="3843" max="3843" width="18.7109375" style="360" customWidth="1"/>
    <col min="3844" max="3844" width="17.7109375" style="360" customWidth="1"/>
    <col min="3845" max="3845" width="14.28515625" style="360" customWidth="1"/>
    <col min="3846" max="3848" width="13.85546875" style="360" customWidth="1"/>
    <col min="3849" max="3849" width="17.7109375" style="360" customWidth="1"/>
    <col min="3850" max="3852" width="13.85546875" style="360" customWidth="1"/>
    <col min="3853" max="3854" width="17.7109375" style="360" customWidth="1"/>
    <col min="3855" max="3857" width="15.140625" style="360" customWidth="1"/>
    <col min="3858" max="3858" width="17" style="360" bestFit="1" customWidth="1"/>
    <col min="3859" max="3859" width="18.7109375" style="360" bestFit="1" customWidth="1"/>
    <col min="3860" max="4096" width="10.7109375" style="360"/>
    <col min="4097" max="4097" width="39.140625" style="360" customWidth="1"/>
    <col min="4098" max="4098" width="20.7109375" style="360" bestFit="1" customWidth="1"/>
    <col min="4099" max="4099" width="18.7109375" style="360" customWidth="1"/>
    <col min="4100" max="4100" width="17.7109375" style="360" customWidth="1"/>
    <col min="4101" max="4101" width="14.28515625" style="360" customWidth="1"/>
    <col min="4102" max="4104" width="13.85546875" style="360" customWidth="1"/>
    <col min="4105" max="4105" width="17.7109375" style="360" customWidth="1"/>
    <col min="4106" max="4108" width="13.85546875" style="360" customWidth="1"/>
    <col min="4109" max="4110" width="17.7109375" style="360" customWidth="1"/>
    <col min="4111" max="4113" width="15.140625" style="360" customWidth="1"/>
    <col min="4114" max="4114" width="17" style="360" bestFit="1" customWidth="1"/>
    <col min="4115" max="4115" width="18.7109375" style="360" bestFit="1" customWidth="1"/>
    <col min="4116" max="4352" width="10.7109375" style="360"/>
    <col min="4353" max="4353" width="39.140625" style="360" customWidth="1"/>
    <col min="4354" max="4354" width="20.7109375" style="360" bestFit="1" customWidth="1"/>
    <col min="4355" max="4355" width="18.7109375" style="360" customWidth="1"/>
    <col min="4356" max="4356" width="17.7109375" style="360" customWidth="1"/>
    <col min="4357" max="4357" width="14.28515625" style="360" customWidth="1"/>
    <col min="4358" max="4360" width="13.85546875" style="360" customWidth="1"/>
    <col min="4361" max="4361" width="17.7109375" style="360" customWidth="1"/>
    <col min="4362" max="4364" width="13.85546875" style="360" customWidth="1"/>
    <col min="4365" max="4366" width="17.7109375" style="360" customWidth="1"/>
    <col min="4367" max="4369" width="15.140625" style="360" customWidth="1"/>
    <col min="4370" max="4370" width="17" style="360" bestFit="1" customWidth="1"/>
    <col min="4371" max="4371" width="18.7109375" style="360" bestFit="1" customWidth="1"/>
    <col min="4372" max="4608" width="10.7109375" style="360"/>
    <col min="4609" max="4609" width="39.140625" style="360" customWidth="1"/>
    <col min="4610" max="4610" width="20.7109375" style="360" bestFit="1" customWidth="1"/>
    <col min="4611" max="4611" width="18.7109375" style="360" customWidth="1"/>
    <col min="4612" max="4612" width="17.7109375" style="360" customWidth="1"/>
    <col min="4613" max="4613" width="14.28515625" style="360" customWidth="1"/>
    <col min="4614" max="4616" width="13.85546875" style="360" customWidth="1"/>
    <col min="4617" max="4617" width="17.7109375" style="360" customWidth="1"/>
    <col min="4618" max="4620" width="13.85546875" style="360" customWidth="1"/>
    <col min="4621" max="4622" width="17.7109375" style="360" customWidth="1"/>
    <col min="4623" max="4625" width="15.140625" style="360" customWidth="1"/>
    <col min="4626" max="4626" width="17" style="360" bestFit="1" customWidth="1"/>
    <col min="4627" max="4627" width="18.7109375" style="360" bestFit="1" customWidth="1"/>
    <col min="4628" max="4864" width="10.7109375" style="360"/>
    <col min="4865" max="4865" width="39.140625" style="360" customWidth="1"/>
    <col min="4866" max="4866" width="20.7109375" style="360" bestFit="1" customWidth="1"/>
    <col min="4867" max="4867" width="18.7109375" style="360" customWidth="1"/>
    <col min="4868" max="4868" width="17.7109375" style="360" customWidth="1"/>
    <col min="4869" max="4869" width="14.28515625" style="360" customWidth="1"/>
    <col min="4870" max="4872" width="13.85546875" style="360" customWidth="1"/>
    <col min="4873" max="4873" width="17.7109375" style="360" customWidth="1"/>
    <col min="4874" max="4876" width="13.85546875" style="360" customWidth="1"/>
    <col min="4877" max="4878" width="17.7109375" style="360" customWidth="1"/>
    <col min="4879" max="4881" width="15.140625" style="360" customWidth="1"/>
    <col min="4882" max="4882" width="17" style="360" bestFit="1" customWidth="1"/>
    <col min="4883" max="4883" width="18.7109375" style="360" bestFit="1" customWidth="1"/>
    <col min="4884" max="5120" width="10.7109375" style="360"/>
    <col min="5121" max="5121" width="39.140625" style="360" customWidth="1"/>
    <col min="5122" max="5122" width="20.7109375" style="360" bestFit="1" customWidth="1"/>
    <col min="5123" max="5123" width="18.7109375" style="360" customWidth="1"/>
    <col min="5124" max="5124" width="17.7109375" style="360" customWidth="1"/>
    <col min="5125" max="5125" width="14.28515625" style="360" customWidth="1"/>
    <col min="5126" max="5128" width="13.85546875" style="360" customWidth="1"/>
    <col min="5129" max="5129" width="17.7109375" style="360" customWidth="1"/>
    <col min="5130" max="5132" width="13.85546875" style="360" customWidth="1"/>
    <col min="5133" max="5134" width="17.7109375" style="360" customWidth="1"/>
    <col min="5135" max="5137" width="15.140625" style="360" customWidth="1"/>
    <col min="5138" max="5138" width="17" style="360" bestFit="1" customWidth="1"/>
    <col min="5139" max="5139" width="18.7109375" style="360" bestFit="1" customWidth="1"/>
    <col min="5140" max="5376" width="10.7109375" style="360"/>
    <col min="5377" max="5377" width="39.140625" style="360" customWidth="1"/>
    <col min="5378" max="5378" width="20.7109375" style="360" bestFit="1" customWidth="1"/>
    <col min="5379" max="5379" width="18.7109375" style="360" customWidth="1"/>
    <col min="5380" max="5380" width="17.7109375" style="360" customWidth="1"/>
    <col min="5381" max="5381" width="14.28515625" style="360" customWidth="1"/>
    <col min="5382" max="5384" width="13.85546875" style="360" customWidth="1"/>
    <col min="5385" max="5385" width="17.7109375" style="360" customWidth="1"/>
    <col min="5386" max="5388" width="13.85546875" style="360" customWidth="1"/>
    <col min="5389" max="5390" width="17.7109375" style="360" customWidth="1"/>
    <col min="5391" max="5393" width="15.140625" style="360" customWidth="1"/>
    <col min="5394" max="5394" width="17" style="360" bestFit="1" customWidth="1"/>
    <col min="5395" max="5395" width="18.7109375" style="360" bestFit="1" customWidth="1"/>
    <col min="5396" max="5632" width="10.7109375" style="360"/>
    <col min="5633" max="5633" width="39.140625" style="360" customWidth="1"/>
    <col min="5634" max="5634" width="20.7109375" style="360" bestFit="1" customWidth="1"/>
    <col min="5635" max="5635" width="18.7109375" style="360" customWidth="1"/>
    <col min="5636" max="5636" width="17.7109375" style="360" customWidth="1"/>
    <col min="5637" max="5637" width="14.28515625" style="360" customWidth="1"/>
    <col min="5638" max="5640" width="13.85546875" style="360" customWidth="1"/>
    <col min="5641" max="5641" width="17.7109375" style="360" customWidth="1"/>
    <col min="5642" max="5644" width="13.85546875" style="360" customWidth="1"/>
    <col min="5645" max="5646" width="17.7109375" style="360" customWidth="1"/>
    <col min="5647" max="5649" width="15.140625" style="360" customWidth="1"/>
    <col min="5650" max="5650" width="17" style="360" bestFit="1" customWidth="1"/>
    <col min="5651" max="5651" width="18.7109375" style="360" bestFit="1" customWidth="1"/>
    <col min="5652" max="5888" width="10.7109375" style="360"/>
    <col min="5889" max="5889" width="39.140625" style="360" customWidth="1"/>
    <col min="5890" max="5890" width="20.7109375" style="360" bestFit="1" customWidth="1"/>
    <col min="5891" max="5891" width="18.7109375" style="360" customWidth="1"/>
    <col min="5892" max="5892" width="17.7109375" style="360" customWidth="1"/>
    <col min="5893" max="5893" width="14.28515625" style="360" customWidth="1"/>
    <col min="5894" max="5896" width="13.85546875" style="360" customWidth="1"/>
    <col min="5897" max="5897" width="17.7109375" style="360" customWidth="1"/>
    <col min="5898" max="5900" width="13.85546875" style="360" customWidth="1"/>
    <col min="5901" max="5902" width="17.7109375" style="360" customWidth="1"/>
    <col min="5903" max="5905" width="15.140625" style="360" customWidth="1"/>
    <col min="5906" max="5906" width="17" style="360" bestFit="1" customWidth="1"/>
    <col min="5907" max="5907" width="18.7109375" style="360" bestFit="1" customWidth="1"/>
    <col min="5908" max="6144" width="10.7109375" style="360"/>
    <col min="6145" max="6145" width="39.140625" style="360" customWidth="1"/>
    <col min="6146" max="6146" width="20.7109375" style="360" bestFit="1" customWidth="1"/>
    <col min="6147" max="6147" width="18.7109375" style="360" customWidth="1"/>
    <col min="6148" max="6148" width="17.7109375" style="360" customWidth="1"/>
    <col min="6149" max="6149" width="14.28515625" style="360" customWidth="1"/>
    <col min="6150" max="6152" width="13.85546875" style="360" customWidth="1"/>
    <col min="6153" max="6153" width="17.7109375" style="360" customWidth="1"/>
    <col min="6154" max="6156" width="13.85546875" style="360" customWidth="1"/>
    <col min="6157" max="6158" width="17.7109375" style="360" customWidth="1"/>
    <col min="6159" max="6161" width="15.140625" style="360" customWidth="1"/>
    <col min="6162" max="6162" width="17" style="360" bestFit="1" customWidth="1"/>
    <col min="6163" max="6163" width="18.7109375" style="360" bestFit="1" customWidth="1"/>
    <col min="6164" max="6400" width="10.7109375" style="360"/>
    <col min="6401" max="6401" width="39.140625" style="360" customWidth="1"/>
    <col min="6402" max="6402" width="20.7109375" style="360" bestFit="1" customWidth="1"/>
    <col min="6403" max="6403" width="18.7109375" style="360" customWidth="1"/>
    <col min="6404" max="6404" width="17.7109375" style="360" customWidth="1"/>
    <col min="6405" max="6405" width="14.28515625" style="360" customWidth="1"/>
    <col min="6406" max="6408" width="13.85546875" style="360" customWidth="1"/>
    <col min="6409" max="6409" width="17.7109375" style="360" customWidth="1"/>
    <col min="6410" max="6412" width="13.85546875" style="360" customWidth="1"/>
    <col min="6413" max="6414" width="17.7109375" style="360" customWidth="1"/>
    <col min="6415" max="6417" width="15.140625" style="360" customWidth="1"/>
    <col min="6418" max="6418" width="17" style="360" bestFit="1" customWidth="1"/>
    <col min="6419" max="6419" width="18.7109375" style="360" bestFit="1" customWidth="1"/>
    <col min="6420" max="6656" width="10.7109375" style="360"/>
    <col min="6657" max="6657" width="39.140625" style="360" customWidth="1"/>
    <col min="6658" max="6658" width="20.7109375" style="360" bestFit="1" customWidth="1"/>
    <col min="6659" max="6659" width="18.7109375" style="360" customWidth="1"/>
    <col min="6660" max="6660" width="17.7109375" style="360" customWidth="1"/>
    <col min="6661" max="6661" width="14.28515625" style="360" customWidth="1"/>
    <col min="6662" max="6664" width="13.85546875" style="360" customWidth="1"/>
    <col min="6665" max="6665" width="17.7109375" style="360" customWidth="1"/>
    <col min="6666" max="6668" width="13.85546875" style="360" customWidth="1"/>
    <col min="6669" max="6670" width="17.7109375" style="360" customWidth="1"/>
    <col min="6671" max="6673" width="15.140625" style="360" customWidth="1"/>
    <col min="6674" max="6674" width="17" style="360" bestFit="1" customWidth="1"/>
    <col min="6675" max="6675" width="18.7109375" style="360" bestFit="1" customWidth="1"/>
    <col min="6676" max="6912" width="10.7109375" style="360"/>
    <col min="6913" max="6913" width="39.140625" style="360" customWidth="1"/>
    <col min="6914" max="6914" width="20.7109375" style="360" bestFit="1" customWidth="1"/>
    <col min="6915" max="6915" width="18.7109375" style="360" customWidth="1"/>
    <col min="6916" max="6916" width="17.7109375" style="360" customWidth="1"/>
    <col min="6917" max="6917" width="14.28515625" style="360" customWidth="1"/>
    <col min="6918" max="6920" width="13.85546875" style="360" customWidth="1"/>
    <col min="6921" max="6921" width="17.7109375" style="360" customWidth="1"/>
    <col min="6922" max="6924" width="13.85546875" style="360" customWidth="1"/>
    <col min="6925" max="6926" width="17.7109375" style="360" customWidth="1"/>
    <col min="6927" max="6929" width="15.140625" style="360" customWidth="1"/>
    <col min="6930" max="6930" width="17" style="360" bestFit="1" customWidth="1"/>
    <col min="6931" max="6931" width="18.7109375" style="360" bestFit="1" customWidth="1"/>
    <col min="6932" max="7168" width="10.7109375" style="360"/>
    <col min="7169" max="7169" width="39.140625" style="360" customWidth="1"/>
    <col min="7170" max="7170" width="20.7109375" style="360" bestFit="1" customWidth="1"/>
    <col min="7171" max="7171" width="18.7109375" style="360" customWidth="1"/>
    <col min="7172" max="7172" width="17.7109375" style="360" customWidth="1"/>
    <col min="7173" max="7173" width="14.28515625" style="360" customWidth="1"/>
    <col min="7174" max="7176" width="13.85546875" style="360" customWidth="1"/>
    <col min="7177" max="7177" width="17.7109375" style="360" customWidth="1"/>
    <col min="7178" max="7180" width="13.85546875" style="360" customWidth="1"/>
    <col min="7181" max="7182" width="17.7109375" style="360" customWidth="1"/>
    <col min="7183" max="7185" width="15.140625" style="360" customWidth="1"/>
    <col min="7186" max="7186" width="17" style="360" bestFit="1" customWidth="1"/>
    <col min="7187" max="7187" width="18.7109375" style="360" bestFit="1" customWidth="1"/>
    <col min="7188" max="7424" width="10.7109375" style="360"/>
    <col min="7425" max="7425" width="39.140625" style="360" customWidth="1"/>
    <col min="7426" max="7426" width="20.7109375" style="360" bestFit="1" customWidth="1"/>
    <col min="7427" max="7427" width="18.7109375" style="360" customWidth="1"/>
    <col min="7428" max="7428" width="17.7109375" style="360" customWidth="1"/>
    <col min="7429" max="7429" width="14.28515625" style="360" customWidth="1"/>
    <col min="7430" max="7432" width="13.85546875" style="360" customWidth="1"/>
    <col min="7433" max="7433" width="17.7109375" style="360" customWidth="1"/>
    <col min="7434" max="7436" width="13.85546875" style="360" customWidth="1"/>
    <col min="7437" max="7438" width="17.7109375" style="360" customWidth="1"/>
    <col min="7439" max="7441" width="15.140625" style="360" customWidth="1"/>
    <col min="7442" max="7442" width="17" style="360" bestFit="1" customWidth="1"/>
    <col min="7443" max="7443" width="18.7109375" style="360" bestFit="1" customWidth="1"/>
    <col min="7444" max="7680" width="10.7109375" style="360"/>
    <col min="7681" max="7681" width="39.140625" style="360" customWidth="1"/>
    <col min="7682" max="7682" width="20.7109375" style="360" bestFit="1" customWidth="1"/>
    <col min="7683" max="7683" width="18.7109375" style="360" customWidth="1"/>
    <col min="7684" max="7684" width="17.7109375" style="360" customWidth="1"/>
    <col min="7685" max="7685" width="14.28515625" style="360" customWidth="1"/>
    <col min="7686" max="7688" width="13.85546875" style="360" customWidth="1"/>
    <col min="7689" max="7689" width="17.7109375" style="360" customWidth="1"/>
    <col min="7690" max="7692" width="13.85546875" style="360" customWidth="1"/>
    <col min="7693" max="7694" width="17.7109375" style="360" customWidth="1"/>
    <col min="7695" max="7697" width="15.140625" style="360" customWidth="1"/>
    <col min="7698" max="7698" width="17" style="360" bestFit="1" customWidth="1"/>
    <col min="7699" max="7699" width="18.7109375" style="360" bestFit="1" customWidth="1"/>
    <col min="7700" max="7936" width="10.7109375" style="360"/>
    <col min="7937" max="7937" width="39.140625" style="360" customWidth="1"/>
    <col min="7938" max="7938" width="20.7109375" style="360" bestFit="1" customWidth="1"/>
    <col min="7939" max="7939" width="18.7109375" style="360" customWidth="1"/>
    <col min="7940" max="7940" width="17.7109375" style="360" customWidth="1"/>
    <col min="7941" max="7941" width="14.28515625" style="360" customWidth="1"/>
    <col min="7942" max="7944" width="13.85546875" style="360" customWidth="1"/>
    <col min="7945" max="7945" width="17.7109375" style="360" customWidth="1"/>
    <col min="7946" max="7948" width="13.85546875" style="360" customWidth="1"/>
    <col min="7949" max="7950" width="17.7109375" style="360" customWidth="1"/>
    <col min="7951" max="7953" width="15.140625" style="360" customWidth="1"/>
    <col min="7954" max="7954" width="17" style="360" bestFit="1" customWidth="1"/>
    <col min="7955" max="7955" width="18.7109375" style="360" bestFit="1" customWidth="1"/>
    <col min="7956" max="8192" width="10.7109375" style="360"/>
    <col min="8193" max="8193" width="39.140625" style="360" customWidth="1"/>
    <col min="8194" max="8194" width="20.7109375" style="360" bestFit="1" customWidth="1"/>
    <col min="8195" max="8195" width="18.7109375" style="360" customWidth="1"/>
    <col min="8196" max="8196" width="17.7109375" style="360" customWidth="1"/>
    <col min="8197" max="8197" width="14.28515625" style="360" customWidth="1"/>
    <col min="8198" max="8200" width="13.85546875" style="360" customWidth="1"/>
    <col min="8201" max="8201" width="17.7109375" style="360" customWidth="1"/>
    <col min="8202" max="8204" width="13.85546875" style="360" customWidth="1"/>
    <col min="8205" max="8206" width="17.7109375" style="360" customWidth="1"/>
    <col min="8207" max="8209" width="15.140625" style="360" customWidth="1"/>
    <col min="8210" max="8210" width="17" style="360" bestFit="1" customWidth="1"/>
    <col min="8211" max="8211" width="18.7109375" style="360" bestFit="1" customWidth="1"/>
    <col min="8212" max="8448" width="10.7109375" style="360"/>
    <col min="8449" max="8449" width="39.140625" style="360" customWidth="1"/>
    <col min="8450" max="8450" width="20.7109375" style="360" bestFit="1" customWidth="1"/>
    <col min="8451" max="8451" width="18.7109375" style="360" customWidth="1"/>
    <col min="8452" max="8452" width="17.7109375" style="360" customWidth="1"/>
    <col min="8453" max="8453" width="14.28515625" style="360" customWidth="1"/>
    <col min="8454" max="8456" width="13.85546875" style="360" customWidth="1"/>
    <col min="8457" max="8457" width="17.7109375" style="360" customWidth="1"/>
    <col min="8458" max="8460" width="13.85546875" style="360" customWidth="1"/>
    <col min="8461" max="8462" width="17.7109375" style="360" customWidth="1"/>
    <col min="8463" max="8465" width="15.140625" style="360" customWidth="1"/>
    <col min="8466" max="8466" width="17" style="360" bestFit="1" customWidth="1"/>
    <col min="8467" max="8467" width="18.7109375" style="360" bestFit="1" customWidth="1"/>
    <col min="8468" max="8704" width="10.7109375" style="360"/>
    <col min="8705" max="8705" width="39.140625" style="360" customWidth="1"/>
    <col min="8706" max="8706" width="20.7109375" style="360" bestFit="1" customWidth="1"/>
    <col min="8707" max="8707" width="18.7109375" style="360" customWidth="1"/>
    <col min="8708" max="8708" width="17.7109375" style="360" customWidth="1"/>
    <col min="8709" max="8709" width="14.28515625" style="360" customWidth="1"/>
    <col min="8710" max="8712" width="13.85546875" style="360" customWidth="1"/>
    <col min="8713" max="8713" width="17.7109375" style="360" customWidth="1"/>
    <col min="8714" max="8716" width="13.85546875" style="360" customWidth="1"/>
    <col min="8717" max="8718" width="17.7109375" style="360" customWidth="1"/>
    <col min="8719" max="8721" width="15.140625" style="360" customWidth="1"/>
    <col min="8722" max="8722" width="17" style="360" bestFit="1" customWidth="1"/>
    <col min="8723" max="8723" width="18.7109375" style="360" bestFit="1" customWidth="1"/>
    <col min="8724" max="8960" width="10.7109375" style="360"/>
    <col min="8961" max="8961" width="39.140625" style="360" customWidth="1"/>
    <col min="8962" max="8962" width="20.7109375" style="360" bestFit="1" customWidth="1"/>
    <col min="8963" max="8963" width="18.7109375" style="360" customWidth="1"/>
    <col min="8964" max="8964" width="17.7109375" style="360" customWidth="1"/>
    <col min="8965" max="8965" width="14.28515625" style="360" customWidth="1"/>
    <col min="8966" max="8968" width="13.85546875" style="360" customWidth="1"/>
    <col min="8969" max="8969" width="17.7109375" style="360" customWidth="1"/>
    <col min="8970" max="8972" width="13.85546875" style="360" customWidth="1"/>
    <col min="8973" max="8974" width="17.7109375" style="360" customWidth="1"/>
    <col min="8975" max="8977" width="15.140625" style="360" customWidth="1"/>
    <col min="8978" max="8978" width="17" style="360" bestFit="1" customWidth="1"/>
    <col min="8979" max="8979" width="18.7109375" style="360" bestFit="1" customWidth="1"/>
    <col min="8980" max="9216" width="10.7109375" style="360"/>
    <col min="9217" max="9217" width="39.140625" style="360" customWidth="1"/>
    <col min="9218" max="9218" width="20.7109375" style="360" bestFit="1" customWidth="1"/>
    <col min="9219" max="9219" width="18.7109375" style="360" customWidth="1"/>
    <col min="9220" max="9220" width="17.7109375" style="360" customWidth="1"/>
    <col min="9221" max="9221" width="14.28515625" style="360" customWidth="1"/>
    <col min="9222" max="9224" width="13.85546875" style="360" customWidth="1"/>
    <col min="9225" max="9225" width="17.7109375" style="360" customWidth="1"/>
    <col min="9226" max="9228" width="13.85546875" style="360" customWidth="1"/>
    <col min="9229" max="9230" width="17.7109375" style="360" customWidth="1"/>
    <col min="9231" max="9233" width="15.140625" style="360" customWidth="1"/>
    <col min="9234" max="9234" width="17" style="360" bestFit="1" customWidth="1"/>
    <col min="9235" max="9235" width="18.7109375" style="360" bestFit="1" customWidth="1"/>
    <col min="9236" max="9472" width="10.7109375" style="360"/>
    <col min="9473" max="9473" width="39.140625" style="360" customWidth="1"/>
    <col min="9474" max="9474" width="20.7109375" style="360" bestFit="1" customWidth="1"/>
    <col min="9475" max="9475" width="18.7109375" style="360" customWidth="1"/>
    <col min="9476" max="9476" width="17.7109375" style="360" customWidth="1"/>
    <col min="9477" max="9477" width="14.28515625" style="360" customWidth="1"/>
    <col min="9478" max="9480" width="13.85546875" style="360" customWidth="1"/>
    <col min="9481" max="9481" width="17.7109375" style="360" customWidth="1"/>
    <col min="9482" max="9484" width="13.85546875" style="360" customWidth="1"/>
    <col min="9485" max="9486" width="17.7109375" style="360" customWidth="1"/>
    <col min="9487" max="9489" width="15.140625" style="360" customWidth="1"/>
    <col min="9490" max="9490" width="17" style="360" bestFit="1" customWidth="1"/>
    <col min="9491" max="9491" width="18.7109375" style="360" bestFit="1" customWidth="1"/>
    <col min="9492" max="9728" width="10.7109375" style="360"/>
    <col min="9729" max="9729" width="39.140625" style="360" customWidth="1"/>
    <col min="9730" max="9730" width="20.7109375" style="360" bestFit="1" customWidth="1"/>
    <col min="9731" max="9731" width="18.7109375" style="360" customWidth="1"/>
    <col min="9732" max="9732" width="17.7109375" style="360" customWidth="1"/>
    <col min="9733" max="9733" width="14.28515625" style="360" customWidth="1"/>
    <col min="9734" max="9736" width="13.85546875" style="360" customWidth="1"/>
    <col min="9737" max="9737" width="17.7109375" style="360" customWidth="1"/>
    <col min="9738" max="9740" width="13.85546875" style="360" customWidth="1"/>
    <col min="9741" max="9742" width="17.7109375" style="360" customWidth="1"/>
    <col min="9743" max="9745" width="15.140625" style="360" customWidth="1"/>
    <col min="9746" max="9746" width="17" style="360" bestFit="1" customWidth="1"/>
    <col min="9747" max="9747" width="18.7109375" style="360" bestFit="1" customWidth="1"/>
    <col min="9748" max="9984" width="10.7109375" style="360"/>
    <col min="9985" max="9985" width="39.140625" style="360" customWidth="1"/>
    <col min="9986" max="9986" width="20.7109375" style="360" bestFit="1" customWidth="1"/>
    <col min="9987" max="9987" width="18.7109375" style="360" customWidth="1"/>
    <col min="9988" max="9988" width="17.7109375" style="360" customWidth="1"/>
    <col min="9989" max="9989" width="14.28515625" style="360" customWidth="1"/>
    <col min="9990" max="9992" width="13.85546875" style="360" customWidth="1"/>
    <col min="9993" max="9993" width="17.7109375" style="360" customWidth="1"/>
    <col min="9994" max="9996" width="13.85546875" style="360" customWidth="1"/>
    <col min="9997" max="9998" width="17.7109375" style="360" customWidth="1"/>
    <col min="9999" max="10001" width="15.140625" style="360" customWidth="1"/>
    <col min="10002" max="10002" width="17" style="360" bestFit="1" customWidth="1"/>
    <col min="10003" max="10003" width="18.7109375" style="360" bestFit="1" customWidth="1"/>
    <col min="10004" max="10240" width="10.7109375" style="360"/>
    <col min="10241" max="10241" width="39.140625" style="360" customWidth="1"/>
    <col min="10242" max="10242" width="20.7109375" style="360" bestFit="1" customWidth="1"/>
    <col min="10243" max="10243" width="18.7109375" style="360" customWidth="1"/>
    <col min="10244" max="10244" width="17.7109375" style="360" customWidth="1"/>
    <col min="10245" max="10245" width="14.28515625" style="360" customWidth="1"/>
    <col min="10246" max="10248" width="13.85546875" style="360" customWidth="1"/>
    <col min="10249" max="10249" width="17.7109375" style="360" customWidth="1"/>
    <col min="10250" max="10252" width="13.85546875" style="360" customWidth="1"/>
    <col min="10253" max="10254" width="17.7109375" style="360" customWidth="1"/>
    <col min="10255" max="10257" width="15.140625" style="360" customWidth="1"/>
    <col min="10258" max="10258" width="17" style="360" bestFit="1" customWidth="1"/>
    <col min="10259" max="10259" width="18.7109375" style="360" bestFit="1" customWidth="1"/>
    <col min="10260" max="10496" width="10.7109375" style="360"/>
    <col min="10497" max="10497" width="39.140625" style="360" customWidth="1"/>
    <col min="10498" max="10498" width="20.7109375" style="360" bestFit="1" customWidth="1"/>
    <col min="10499" max="10499" width="18.7109375" style="360" customWidth="1"/>
    <col min="10500" max="10500" width="17.7109375" style="360" customWidth="1"/>
    <col min="10501" max="10501" width="14.28515625" style="360" customWidth="1"/>
    <col min="10502" max="10504" width="13.85546875" style="360" customWidth="1"/>
    <col min="10505" max="10505" width="17.7109375" style="360" customWidth="1"/>
    <col min="10506" max="10508" width="13.85546875" style="360" customWidth="1"/>
    <col min="10509" max="10510" width="17.7109375" style="360" customWidth="1"/>
    <col min="10511" max="10513" width="15.140625" style="360" customWidth="1"/>
    <col min="10514" max="10514" width="17" style="360" bestFit="1" customWidth="1"/>
    <col min="10515" max="10515" width="18.7109375" style="360" bestFit="1" customWidth="1"/>
    <col min="10516" max="10752" width="10.7109375" style="360"/>
    <col min="10753" max="10753" width="39.140625" style="360" customWidth="1"/>
    <col min="10754" max="10754" width="20.7109375" style="360" bestFit="1" customWidth="1"/>
    <col min="10755" max="10755" width="18.7109375" style="360" customWidth="1"/>
    <col min="10756" max="10756" width="17.7109375" style="360" customWidth="1"/>
    <col min="10757" max="10757" width="14.28515625" style="360" customWidth="1"/>
    <col min="10758" max="10760" width="13.85546875" style="360" customWidth="1"/>
    <col min="10761" max="10761" width="17.7109375" style="360" customWidth="1"/>
    <col min="10762" max="10764" width="13.85546875" style="360" customWidth="1"/>
    <col min="10765" max="10766" width="17.7109375" style="360" customWidth="1"/>
    <col min="10767" max="10769" width="15.140625" style="360" customWidth="1"/>
    <col min="10770" max="10770" width="17" style="360" bestFit="1" customWidth="1"/>
    <col min="10771" max="10771" width="18.7109375" style="360" bestFit="1" customWidth="1"/>
    <col min="10772" max="11008" width="10.7109375" style="360"/>
    <col min="11009" max="11009" width="39.140625" style="360" customWidth="1"/>
    <col min="11010" max="11010" width="20.7109375" style="360" bestFit="1" customWidth="1"/>
    <col min="11011" max="11011" width="18.7109375" style="360" customWidth="1"/>
    <col min="11012" max="11012" width="17.7109375" style="360" customWidth="1"/>
    <col min="11013" max="11013" width="14.28515625" style="360" customWidth="1"/>
    <col min="11014" max="11016" width="13.85546875" style="360" customWidth="1"/>
    <col min="11017" max="11017" width="17.7109375" style="360" customWidth="1"/>
    <col min="11018" max="11020" width="13.85546875" style="360" customWidth="1"/>
    <col min="11021" max="11022" width="17.7109375" style="360" customWidth="1"/>
    <col min="11023" max="11025" width="15.140625" style="360" customWidth="1"/>
    <col min="11026" max="11026" width="17" style="360" bestFit="1" customWidth="1"/>
    <col min="11027" max="11027" width="18.7109375" style="360" bestFit="1" customWidth="1"/>
    <col min="11028" max="11264" width="10.7109375" style="360"/>
    <col min="11265" max="11265" width="39.140625" style="360" customWidth="1"/>
    <col min="11266" max="11266" width="20.7109375" style="360" bestFit="1" customWidth="1"/>
    <col min="11267" max="11267" width="18.7109375" style="360" customWidth="1"/>
    <col min="11268" max="11268" width="17.7109375" style="360" customWidth="1"/>
    <col min="11269" max="11269" width="14.28515625" style="360" customWidth="1"/>
    <col min="11270" max="11272" width="13.85546875" style="360" customWidth="1"/>
    <col min="11273" max="11273" width="17.7109375" style="360" customWidth="1"/>
    <col min="11274" max="11276" width="13.85546875" style="360" customWidth="1"/>
    <col min="11277" max="11278" width="17.7109375" style="360" customWidth="1"/>
    <col min="11279" max="11281" width="15.140625" style="360" customWidth="1"/>
    <col min="11282" max="11282" width="17" style="360" bestFit="1" customWidth="1"/>
    <col min="11283" max="11283" width="18.7109375" style="360" bestFit="1" customWidth="1"/>
    <col min="11284" max="11520" width="10.7109375" style="360"/>
    <col min="11521" max="11521" width="39.140625" style="360" customWidth="1"/>
    <col min="11522" max="11522" width="20.7109375" style="360" bestFit="1" customWidth="1"/>
    <col min="11523" max="11523" width="18.7109375" style="360" customWidth="1"/>
    <col min="11524" max="11524" width="17.7109375" style="360" customWidth="1"/>
    <col min="11525" max="11525" width="14.28515625" style="360" customWidth="1"/>
    <col min="11526" max="11528" width="13.85546875" style="360" customWidth="1"/>
    <col min="11529" max="11529" width="17.7109375" style="360" customWidth="1"/>
    <col min="11530" max="11532" width="13.85546875" style="360" customWidth="1"/>
    <col min="11533" max="11534" width="17.7109375" style="360" customWidth="1"/>
    <col min="11535" max="11537" width="15.140625" style="360" customWidth="1"/>
    <col min="11538" max="11538" width="17" style="360" bestFit="1" customWidth="1"/>
    <col min="11539" max="11539" width="18.7109375" style="360" bestFit="1" customWidth="1"/>
    <col min="11540" max="11776" width="10.7109375" style="360"/>
    <col min="11777" max="11777" width="39.140625" style="360" customWidth="1"/>
    <col min="11778" max="11778" width="20.7109375" style="360" bestFit="1" customWidth="1"/>
    <col min="11779" max="11779" width="18.7109375" style="360" customWidth="1"/>
    <col min="11780" max="11780" width="17.7109375" style="360" customWidth="1"/>
    <col min="11781" max="11781" width="14.28515625" style="360" customWidth="1"/>
    <col min="11782" max="11784" width="13.85546875" style="360" customWidth="1"/>
    <col min="11785" max="11785" width="17.7109375" style="360" customWidth="1"/>
    <col min="11786" max="11788" width="13.85546875" style="360" customWidth="1"/>
    <col min="11789" max="11790" width="17.7109375" style="360" customWidth="1"/>
    <col min="11791" max="11793" width="15.140625" style="360" customWidth="1"/>
    <col min="11794" max="11794" width="17" style="360" bestFit="1" customWidth="1"/>
    <col min="11795" max="11795" width="18.7109375" style="360" bestFit="1" customWidth="1"/>
    <col min="11796" max="12032" width="10.7109375" style="360"/>
    <col min="12033" max="12033" width="39.140625" style="360" customWidth="1"/>
    <col min="12034" max="12034" width="20.7109375" style="360" bestFit="1" customWidth="1"/>
    <col min="12035" max="12035" width="18.7109375" style="360" customWidth="1"/>
    <col min="12036" max="12036" width="17.7109375" style="360" customWidth="1"/>
    <col min="12037" max="12037" width="14.28515625" style="360" customWidth="1"/>
    <col min="12038" max="12040" width="13.85546875" style="360" customWidth="1"/>
    <col min="12041" max="12041" width="17.7109375" style="360" customWidth="1"/>
    <col min="12042" max="12044" width="13.85546875" style="360" customWidth="1"/>
    <col min="12045" max="12046" width="17.7109375" style="360" customWidth="1"/>
    <col min="12047" max="12049" width="15.140625" style="360" customWidth="1"/>
    <col min="12050" max="12050" width="17" style="360" bestFit="1" customWidth="1"/>
    <col min="12051" max="12051" width="18.7109375" style="360" bestFit="1" customWidth="1"/>
    <col min="12052" max="12288" width="10.7109375" style="360"/>
    <col min="12289" max="12289" width="39.140625" style="360" customWidth="1"/>
    <col min="12290" max="12290" width="20.7109375" style="360" bestFit="1" customWidth="1"/>
    <col min="12291" max="12291" width="18.7109375" style="360" customWidth="1"/>
    <col min="12292" max="12292" width="17.7109375" style="360" customWidth="1"/>
    <col min="12293" max="12293" width="14.28515625" style="360" customWidth="1"/>
    <col min="12294" max="12296" width="13.85546875" style="360" customWidth="1"/>
    <col min="12297" max="12297" width="17.7109375" style="360" customWidth="1"/>
    <col min="12298" max="12300" width="13.85546875" style="360" customWidth="1"/>
    <col min="12301" max="12302" width="17.7109375" style="360" customWidth="1"/>
    <col min="12303" max="12305" width="15.140625" style="360" customWidth="1"/>
    <col min="12306" max="12306" width="17" style="360" bestFit="1" customWidth="1"/>
    <col min="12307" max="12307" width="18.7109375" style="360" bestFit="1" customWidth="1"/>
    <col min="12308" max="12544" width="10.7109375" style="360"/>
    <col min="12545" max="12545" width="39.140625" style="360" customWidth="1"/>
    <col min="12546" max="12546" width="20.7109375" style="360" bestFit="1" customWidth="1"/>
    <col min="12547" max="12547" width="18.7109375" style="360" customWidth="1"/>
    <col min="12548" max="12548" width="17.7109375" style="360" customWidth="1"/>
    <col min="12549" max="12549" width="14.28515625" style="360" customWidth="1"/>
    <col min="12550" max="12552" width="13.85546875" style="360" customWidth="1"/>
    <col min="12553" max="12553" width="17.7109375" style="360" customWidth="1"/>
    <col min="12554" max="12556" width="13.85546875" style="360" customWidth="1"/>
    <col min="12557" max="12558" width="17.7109375" style="360" customWidth="1"/>
    <col min="12559" max="12561" width="15.140625" style="360" customWidth="1"/>
    <col min="12562" max="12562" width="17" style="360" bestFit="1" customWidth="1"/>
    <col min="12563" max="12563" width="18.7109375" style="360" bestFit="1" customWidth="1"/>
    <col min="12564" max="12800" width="10.7109375" style="360"/>
    <col min="12801" max="12801" width="39.140625" style="360" customWidth="1"/>
    <col min="12802" max="12802" width="20.7109375" style="360" bestFit="1" customWidth="1"/>
    <col min="12803" max="12803" width="18.7109375" style="360" customWidth="1"/>
    <col min="12804" max="12804" width="17.7109375" style="360" customWidth="1"/>
    <col min="12805" max="12805" width="14.28515625" style="360" customWidth="1"/>
    <col min="12806" max="12808" width="13.85546875" style="360" customWidth="1"/>
    <col min="12809" max="12809" width="17.7109375" style="360" customWidth="1"/>
    <col min="12810" max="12812" width="13.85546875" style="360" customWidth="1"/>
    <col min="12813" max="12814" width="17.7109375" style="360" customWidth="1"/>
    <col min="12815" max="12817" width="15.140625" style="360" customWidth="1"/>
    <col min="12818" max="12818" width="17" style="360" bestFit="1" customWidth="1"/>
    <col min="12819" max="12819" width="18.7109375" style="360" bestFit="1" customWidth="1"/>
    <col min="12820" max="13056" width="10.7109375" style="360"/>
    <col min="13057" max="13057" width="39.140625" style="360" customWidth="1"/>
    <col min="13058" max="13058" width="20.7109375" style="360" bestFit="1" customWidth="1"/>
    <col min="13059" max="13059" width="18.7109375" style="360" customWidth="1"/>
    <col min="13060" max="13060" width="17.7109375" style="360" customWidth="1"/>
    <col min="13061" max="13061" width="14.28515625" style="360" customWidth="1"/>
    <col min="13062" max="13064" width="13.85546875" style="360" customWidth="1"/>
    <col min="13065" max="13065" width="17.7109375" style="360" customWidth="1"/>
    <col min="13066" max="13068" width="13.85546875" style="360" customWidth="1"/>
    <col min="13069" max="13070" width="17.7109375" style="360" customWidth="1"/>
    <col min="13071" max="13073" width="15.140625" style="360" customWidth="1"/>
    <col min="13074" max="13074" width="17" style="360" bestFit="1" customWidth="1"/>
    <col min="13075" max="13075" width="18.7109375" style="360" bestFit="1" customWidth="1"/>
    <col min="13076" max="13312" width="10.7109375" style="360"/>
    <col min="13313" max="13313" width="39.140625" style="360" customWidth="1"/>
    <col min="13314" max="13314" width="20.7109375" style="360" bestFit="1" customWidth="1"/>
    <col min="13315" max="13315" width="18.7109375" style="360" customWidth="1"/>
    <col min="13316" max="13316" width="17.7109375" style="360" customWidth="1"/>
    <col min="13317" max="13317" width="14.28515625" style="360" customWidth="1"/>
    <col min="13318" max="13320" width="13.85546875" style="360" customWidth="1"/>
    <col min="13321" max="13321" width="17.7109375" style="360" customWidth="1"/>
    <col min="13322" max="13324" width="13.85546875" style="360" customWidth="1"/>
    <col min="13325" max="13326" width="17.7109375" style="360" customWidth="1"/>
    <col min="13327" max="13329" width="15.140625" style="360" customWidth="1"/>
    <col min="13330" max="13330" width="17" style="360" bestFit="1" customWidth="1"/>
    <col min="13331" max="13331" width="18.7109375" style="360" bestFit="1" customWidth="1"/>
    <col min="13332" max="13568" width="10.7109375" style="360"/>
    <col min="13569" max="13569" width="39.140625" style="360" customWidth="1"/>
    <col min="13570" max="13570" width="20.7109375" style="360" bestFit="1" customWidth="1"/>
    <col min="13571" max="13571" width="18.7109375" style="360" customWidth="1"/>
    <col min="13572" max="13572" width="17.7109375" style="360" customWidth="1"/>
    <col min="13573" max="13573" width="14.28515625" style="360" customWidth="1"/>
    <col min="13574" max="13576" width="13.85546875" style="360" customWidth="1"/>
    <col min="13577" max="13577" width="17.7109375" style="360" customWidth="1"/>
    <col min="13578" max="13580" width="13.85546875" style="360" customWidth="1"/>
    <col min="13581" max="13582" width="17.7109375" style="360" customWidth="1"/>
    <col min="13583" max="13585" width="15.140625" style="360" customWidth="1"/>
    <col min="13586" max="13586" width="17" style="360" bestFit="1" customWidth="1"/>
    <col min="13587" max="13587" width="18.7109375" style="360" bestFit="1" customWidth="1"/>
    <col min="13588" max="13824" width="10.7109375" style="360"/>
    <col min="13825" max="13825" width="39.140625" style="360" customWidth="1"/>
    <col min="13826" max="13826" width="20.7109375" style="360" bestFit="1" customWidth="1"/>
    <col min="13827" max="13827" width="18.7109375" style="360" customWidth="1"/>
    <col min="13828" max="13828" width="17.7109375" style="360" customWidth="1"/>
    <col min="13829" max="13829" width="14.28515625" style="360" customWidth="1"/>
    <col min="13830" max="13832" width="13.85546875" style="360" customWidth="1"/>
    <col min="13833" max="13833" width="17.7109375" style="360" customWidth="1"/>
    <col min="13834" max="13836" width="13.85546875" style="360" customWidth="1"/>
    <col min="13837" max="13838" width="17.7109375" style="360" customWidth="1"/>
    <col min="13839" max="13841" width="15.140625" style="360" customWidth="1"/>
    <col min="13842" max="13842" width="17" style="360" bestFit="1" customWidth="1"/>
    <col min="13843" max="13843" width="18.7109375" style="360" bestFit="1" customWidth="1"/>
    <col min="13844" max="14080" width="10.7109375" style="360"/>
    <col min="14081" max="14081" width="39.140625" style="360" customWidth="1"/>
    <col min="14082" max="14082" width="20.7109375" style="360" bestFit="1" customWidth="1"/>
    <col min="14083" max="14083" width="18.7109375" style="360" customWidth="1"/>
    <col min="14084" max="14084" width="17.7109375" style="360" customWidth="1"/>
    <col min="14085" max="14085" width="14.28515625" style="360" customWidth="1"/>
    <col min="14086" max="14088" width="13.85546875" style="360" customWidth="1"/>
    <col min="14089" max="14089" width="17.7109375" style="360" customWidth="1"/>
    <col min="14090" max="14092" width="13.85546875" style="360" customWidth="1"/>
    <col min="14093" max="14094" width="17.7109375" style="360" customWidth="1"/>
    <col min="14095" max="14097" width="15.140625" style="360" customWidth="1"/>
    <col min="14098" max="14098" width="17" style="360" bestFit="1" customWidth="1"/>
    <col min="14099" max="14099" width="18.7109375" style="360" bestFit="1" customWidth="1"/>
    <col min="14100" max="14336" width="10.7109375" style="360"/>
    <col min="14337" max="14337" width="39.140625" style="360" customWidth="1"/>
    <col min="14338" max="14338" width="20.7109375" style="360" bestFit="1" customWidth="1"/>
    <col min="14339" max="14339" width="18.7109375" style="360" customWidth="1"/>
    <col min="14340" max="14340" width="17.7109375" style="360" customWidth="1"/>
    <col min="14341" max="14341" width="14.28515625" style="360" customWidth="1"/>
    <col min="14342" max="14344" width="13.85546875" style="360" customWidth="1"/>
    <col min="14345" max="14345" width="17.7109375" style="360" customWidth="1"/>
    <col min="14346" max="14348" width="13.85546875" style="360" customWidth="1"/>
    <col min="14349" max="14350" width="17.7109375" style="360" customWidth="1"/>
    <col min="14351" max="14353" width="15.140625" style="360" customWidth="1"/>
    <col min="14354" max="14354" width="17" style="360" bestFit="1" customWidth="1"/>
    <col min="14355" max="14355" width="18.7109375" style="360" bestFit="1" customWidth="1"/>
    <col min="14356" max="14592" width="10.7109375" style="360"/>
    <col min="14593" max="14593" width="39.140625" style="360" customWidth="1"/>
    <col min="14594" max="14594" width="20.7109375" style="360" bestFit="1" customWidth="1"/>
    <col min="14595" max="14595" width="18.7109375" style="360" customWidth="1"/>
    <col min="14596" max="14596" width="17.7109375" style="360" customWidth="1"/>
    <col min="14597" max="14597" width="14.28515625" style="360" customWidth="1"/>
    <col min="14598" max="14600" width="13.85546875" style="360" customWidth="1"/>
    <col min="14601" max="14601" width="17.7109375" style="360" customWidth="1"/>
    <col min="14602" max="14604" width="13.85546875" style="360" customWidth="1"/>
    <col min="14605" max="14606" width="17.7109375" style="360" customWidth="1"/>
    <col min="14607" max="14609" width="15.140625" style="360" customWidth="1"/>
    <col min="14610" max="14610" width="17" style="360" bestFit="1" customWidth="1"/>
    <col min="14611" max="14611" width="18.7109375" style="360" bestFit="1" customWidth="1"/>
    <col min="14612" max="14848" width="10.7109375" style="360"/>
    <col min="14849" max="14849" width="39.140625" style="360" customWidth="1"/>
    <col min="14850" max="14850" width="20.7109375" style="360" bestFit="1" customWidth="1"/>
    <col min="14851" max="14851" width="18.7109375" style="360" customWidth="1"/>
    <col min="14852" max="14852" width="17.7109375" style="360" customWidth="1"/>
    <col min="14853" max="14853" width="14.28515625" style="360" customWidth="1"/>
    <col min="14854" max="14856" width="13.85546875" style="360" customWidth="1"/>
    <col min="14857" max="14857" width="17.7109375" style="360" customWidth="1"/>
    <col min="14858" max="14860" width="13.85546875" style="360" customWidth="1"/>
    <col min="14861" max="14862" width="17.7109375" style="360" customWidth="1"/>
    <col min="14863" max="14865" width="15.140625" style="360" customWidth="1"/>
    <col min="14866" max="14866" width="17" style="360" bestFit="1" customWidth="1"/>
    <col min="14867" max="14867" width="18.7109375" style="360" bestFit="1" customWidth="1"/>
    <col min="14868" max="15104" width="10.7109375" style="360"/>
    <col min="15105" max="15105" width="39.140625" style="360" customWidth="1"/>
    <col min="15106" max="15106" width="20.7109375" style="360" bestFit="1" customWidth="1"/>
    <col min="15107" max="15107" width="18.7109375" style="360" customWidth="1"/>
    <col min="15108" max="15108" width="17.7109375" style="360" customWidth="1"/>
    <col min="15109" max="15109" width="14.28515625" style="360" customWidth="1"/>
    <col min="15110" max="15112" width="13.85546875" style="360" customWidth="1"/>
    <col min="15113" max="15113" width="17.7109375" style="360" customWidth="1"/>
    <col min="15114" max="15116" width="13.85546875" style="360" customWidth="1"/>
    <col min="15117" max="15118" width="17.7109375" style="360" customWidth="1"/>
    <col min="15119" max="15121" width="15.140625" style="360" customWidth="1"/>
    <col min="15122" max="15122" width="17" style="360" bestFit="1" customWidth="1"/>
    <col min="15123" max="15123" width="18.7109375" style="360" bestFit="1" customWidth="1"/>
    <col min="15124" max="15360" width="10.7109375" style="360"/>
    <col min="15361" max="15361" width="39.140625" style="360" customWidth="1"/>
    <col min="15362" max="15362" width="20.7109375" style="360" bestFit="1" customWidth="1"/>
    <col min="15363" max="15363" width="18.7109375" style="360" customWidth="1"/>
    <col min="15364" max="15364" width="17.7109375" style="360" customWidth="1"/>
    <col min="15365" max="15365" width="14.28515625" style="360" customWidth="1"/>
    <col min="15366" max="15368" width="13.85546875" style="360" customWidth="1"/>
    <col min="15369" max="15369" width="17.7109375" style="360" customWidth="1"/>
    <col min="15370" max="15372" width="13.85546875" style="360" customWidth="1"/>
    <col min="15373" max="15374" width="17.7109375" style="360" customWidth="1"/>
    <col min="15375" max="15377" width="15.140625" style="360" customWidth="1"/>
    <col min="15378" max="15378" width="17" style="360" bestFit="1" customWidth="1"/>
    <col min="15379" max="15379" width="18.7109375" style="360" bestFit="1" customWidth="1"/>
    <col min="15380" max="15616" width="10.7109375" style="360"/>
    <col min="15617" max="15617" width="39.140625" style="360" customWidth="1"/>
    <col min="15618" max="15618" width="20.7109375" style="360" bestFit="1" customWidth="1"/>
    <col min="15619" max="15619" width="18.7109375" style="360" customWidth="1"/>
    <col min="15620" max="15620" width="17.7109375" style="360" customWidth="1"/>
    <col min="15621" max="15621" width="14.28515625" style="360" customWidth="1"/>
    <col min="15622" max="15624" width="13.85546875" style="360" customWidth="1"/>
    <col min="15625" max="15625" width="17.7109375" style="360" customWidth="1"/>
    <col min="15626" max="15628" width="13.85546875" style="360" customWidth="1"/>
    <col min="15629" max="15630" width="17.7109375" style="360" customWidth="1"/>
    <col min="15631" max="15633" width="15.140625" style="360" customWidth="1"/>
    <col min="15634" max="15634" width="17" style="360" bestFit="1" customWidth="1"/>
    <col min="15635" max="15635" width="18.7109375" style="360" bestFit="1" customWidth="1"/>
    <col min="15636" max="15872" width="10.7109375" style="360"/>
    <col min="15873" max="15873" width="39.140625" style="360" customWidth="1"/>
    <col min="15874" max="15874" width="20.7109375" style="360" bestFit="1" customWidth="1"/>
    <col min="15875" max="15875" width="18.7109375" style="360" customWidth="1"/>
    <col min="15876" max="15876" width="17.7109375" style="360" customWidth="1"/>
    <col min="15877" max="15877" width="14.28515625" style="360" customWidth="1"/>
    <col min="15878" max="15880" width="13.85546875" style="360" customWidth="1"/>
    <col min="15881" max="15881" width="17.7109375" style="360" customWidth="1"/>
    <col min="15882" max="15884" width="13.85546875" style="360" customWidth="1"/>
    <col min="15885" max="15886" width="17.7109375" style="360" customWidth="1"/>
    <col min="15887" max="15889" width="15.140625" style="360" customWidth="1"/>
    <col min="15890" max="15890" width="17" style="360" bestFit="1" customWidth="1"/>
    <col min="15891" max="15891" width="18.7109375" style="360" bestFit="1" customWidth="1"/>
    <col min="15892" max="16128" width="10.7109375" style="360"/>
    <col min="16129" max="16129" width="39.140625" style="360" customWidth="1"/>
    <col min="16130" max="16130" width="20.7109375" style="360" bestFit="1" customWidth="1"/>
    <col min="16131" max="16131" width="18.7109375" style="360" customWidth="1"/>
    <col min="16132" max="16132" width="17.7109375" style="360" customWidth="1"/>
    <col min="16133" max="16133" width="14.28515625" style="360" customWidth="1"/>
    <col min="16134" max="16136" width="13.85546875" style="360" customWidth="1"/>
    <col min="16137" max="16137" width="17.7109375" style="360" customWidth="1"/>
    <col min="16138" max="16140" width="13.85546875" style="360" customWidth="1"/>
    <col min="16141" max="16142" width="17.7109375" style="360" customWidth="1"/>
    <col min="16143" max="16145" width="15.140625" style="360" customWidth="1"/>
    <col min="16146" max="16146" width="17" style="360" bestFit="1" customWidth="1"/>
    <col min="16147" max="16147" width="18.7109375" style="360" bestFit="1" customWidth="1"/>
    <col min="16148" max="16384" width="10.7109375" style="360"/>
  </cols>
  <sheetData>
    <row r="1" spans="1:19" s="352" customFormat="1" ht="30" customHeight="1" x14ac:dyDescent="0.45">
      <c r="A1" s="789" t="s">
        <v>1007</v>
      </c>
      <c r="B1" s="789"/>
      <c r="C1" s="789"/>
      <c r="D1" s="789"/>
      <c r="E1" s="789"/>
      <c r="F1" s="789"/>
      <c r="G1" s="789"/>
      <c r="H1" s="789"/>
      <c r="I1" s="789"/>
      <c r="J1" s="789"/>
      <c r="K1" s="789"/>
      <c r="L1" s="789"/>
      <c r="M1" s="789"/>
      <c r="N1" s="789"/>
      <c r="O1" s="789"/>
      <c r="P1" s="789"/>
      <c r="Q1" s="789"/>
      <c r="R1" s="789"/>
      <c r="S1" s="789"/>
    </row>
    <row r="2" spans="1:19" s="352" customFormat="1" ht="15" customHeight="1" x14ac:dyDescent="0.45">
      <c r="A2" s="790" t="s">
        <v>1008</v>
      </c>
      <c r="B2" s="790"/>
      <c r="C2" s="790"/>
      <c r="D2" s="790"/>
      <c r="E2" s="790"/>
      <c r="F2" s="790"/>
      <c r="G2" s="790"/>
      <c r="H2" s="790"/>
      <c r="I2" s="790"/>
      <c r="J2" s="790"/>
      <c r="K2" s="790"/>
      <c r="L2" s="790"/>
      <c r="M2" s="790"/>
      <c r="N2" s="790"/>
      <c r="O2" s="790"/>
      <c r="P2" s="790"/>
      <c r="Q2" s="790"/>
      <c r="R2" s="790"/>
      <c r="S2" s="790"/>
    </row>
    <row r="3" spans="1:19" s="352" customFormat="1" ht="15" customHeight="1" x14ac:dyDescent="0.45">
      <c r="A3" s="790" t="s">
        <v>1009</v>
      </c>
      <c r="B3" s="790"/>
      <c r="C3" s="790"/>
      <c r="D3" s="790"/>
      <c r="E3" s="790"/>
      <c r="F3" s="790"/>
      <c r="G3" s="790"/>
      <c r="H3" s="790"/>
      <c r="I3" s="790"/>
      <c r="J3" s="790"/>
      <c r="K3" s="790"/>
      <c r="L3" s="790"/>
      <c r="M3" s="790"/>
      <c r="N3" s="790"/>
      <c r="O3" s="790"/>
      <c r="P3" s="790"/>
      <c r="Q3" s="790"/>
      <c r="R3" s="790"/>
      <c r="S3" s="790"/>
    </row>
    <row r="4" spans="1:19" s="352" customFormat="1" ht="30" customHeight="1" x14ac:dyDescent="0.45">
      <c r="A4" s="791" t="s">
        <v>3</v>
      </c>
      <c r="B4" s="791"/>
      <c r="C4" s="791"/>
      <c r="D4" s="791"/>
      <c r="E4" s="791"/>
      <c r="F4" s="791"/>
      <c r="G4" s="791"/>
      <c r="H4" s="791"/>
      <c r="I4" s="791"/>
      <c r="J4" s="791"/>
      <c r="K4" s="791"/>
      <c r="L4" s="791"/>
      <c r="M4" s="791"/>
      <c r="N4" s="791"/>
      <c r="O4" s="791"/>
      <c r="P4" s="791"/>
      <c r="Q4" s="791"/>
      <c r="R4" s="791"/>
      <c r="S4" s="791"/>
    </row>
    <row r="5" spans="1:19" s="354" customFormat="1" ht="15" customHeight="1" x14ac:dyDescent="0.25">
      <c r="A5" s="353"/>
      <c r="B5" s="353"/>
      <c r="C5" s="353"/>
      <c r="D5" s="353"/>
      <c r="E5" s="353"/>
      <c r="F5" s="353"/>
      <c r="G5" s="353"/>
      <c r="H5" s="353"/>
      <c r="I5" s="353"/>
      <c r="J5" s="353"/>
      <c r="K5" s="353"/>
      <c r="L5" s="353"/>
      <c r="M5" s="353"/>
      <c r="N5" s="353"/>
      <c r="O5" s="353"/>
      <c r="P5" s="353"/>
      <c r="Q5" s="353"/>
      <c r="R5" s="353"/>
      <c r="S5" s="353"/>
    </row>
    <row r="6" spans="1:19" s="354" customFormat="1" ht="15" customHeight="1" x14ac:dyDescent="0.25">
      <c r="A6" s="355"/>
      <c r="B6" s="356" t="s">
        <v>1010</v>
      </c>
      <c r="C6" s="788" t="s">
        <v>1011</v>
      </c>
      <c r="D6" s="788"/>
      <c r="E6" s="788"/>
      <c r="F6" s="788"/>
      <c r="G6" s="788"/>
      <c r="H6" s="788" t="s">
        <v>1012</v>
      </c>
      <c r="I6" s="788"/>
      <c r="J6" s="788"/>
      <c r="K6" s="788"/>
      <c r="L6" s="788"/>
      <c r="M6" s="788" t="s">
        <v>1013</v>
      </c>
      <c r="N6" s="788"/>
      <c r="O6" s="788"/>
      <c r="P6" s="788"/>
      <c r="Q6" s="788"/>
      <c r="R6" s="788" t="s">
        <v>1014</v>
      </c>
      <c r="S6" s="788"/>
    </row>
    <row r="7" spans="1:19" s="354" customFormat="1" ht="15" customHeight="1" x14ac:dyDescent="0.25">
      <c r="A7" s="355"/>
      <c r="B7" s="356" t="s">
        <v>1015</v>
      </c>
      <c r="C7" s="355"/>
      <c r="D7" s="355"/>
      <c r="E7" s="355"/>
      <c r="F7" s="355"/>
      <c r="G7" s="355"/>
      <c r="H7" s="355"/>
      <c r="I7" s="355"/>
      <c r="J7" s="355"/>
      <c r="K7" s="355"/>
      <c r="L7" s="355"/>
      <c r="M7" s="355"/>
      <c r="N7" s="355"/>
      <c r="O7" s="355"/>
      <c r="P7" s="355"/>
      <c r="Q7" s="355"/>
      <c r="R7" s="355"/>
      <c r="S7" s="355"/>
    </row>
    <row r="8" spans="1:19" s="354" customFormat="1" ht="15" customHeight="1" x14ac:dyDescent="0.25">
      <c r="A8" s="357" t="s">
        <v>364</v>
      </c>
      <c r="B8" s="356" t="s">
        <v>1016</v>
      </c>
      <c r="C8" s="356" t="s">
        <v>4</v>
      </c>
      <c r="D8" s="356" t="s">
        <v>6</v>
      </c>
      <c r="E8" s="356" t="s">
        <v>5</v>
      </c>
      <c r="F8" s="356" t="s">
        <v>7</v>
      </c>
      <c r="G8" s="356" t="s">
        <v>8</v>
      </c>
      <c r="H8" s="356" t="s">
        <v>4</v>
      </c>
      <c r="I8" s="356" t="s">
        <v>6</v>
      </c>
      <c r="J8" s="356" t="s">
        <v>5</v>
      </c>
      <c r="K8" s="356" t="s">
        <v>7</v>
      </c>
      <c r="L8" s="356" t="s">
        <v>8</v>
      </c>
      <c r="M8" s="356" t="s">
        <v>4</v>
      </c>
      <c r="N8" s="356" t="s">
        <v>6</v>
      </c>
      <c r="O8" s="356" t="s">
        <v>5</v>
      </c>
      <c r="P8" s="356" t="s">
        <v>7</v>
      </c>
      <c r="Q8" s="356" t="s">
        <v>8</v>
      </c>
      <c r="R8" s="356" t="s">
        <v>1017</v>
      </c>
      <c r="S8" s="356" t="s">
        <v>1018</v>
      </c>
    </row>
    <row r="9" spans="1:19" ht="15" customHeight="1" x14ac:dyDescent="0.2">
      <c r="A9" s="358"/>
      <c r="B9" s="358" t="s">
        <v>1004</v>
      </c>
      <c r="C9" s="358" t="s">
        <v>1004</v>
      </c>
      <c r="D9" s="358" t="s">
        <v>1004</v>
      </c>
      <c r="E9" s="359" t="s">
        <v>1004</v>
      </c>
      <c r="F9" s="359"/>
      <c r="G9" s="359"/>
      <c r="H9" s="358"/>
      <c r="I9" s="359" t="s">
        <v>1004</v>
      </c>
      <c r="J9" s="359" t="s">
        <v>1004</v>
      </c>
      <c r="K9" s="359"/>
      <c r="L9" s="359"/>
      <c r="M9" s="358"/>
      <c r="N9" s="358"/>
      <c r="O9" s="358"/>
      <c r="P9" s="358"/>
      <c r="Q9" s="358"/>
      <c r="R9" s="358"/>
      <c r="S9" s="358"/>
    </row>
    <row r="10" spans="1:19" ht="15" customHeight="1" x14ac:dyDescent="0.2">
      <c r="A10" s="358"/>
      <c r="B10" s="359" t="s">
        <v>1004</v>
      </c>
      <c r="C10" s="359" t="s">
        <v>1004</v>
      </c>
      <c r="D10" s="359" t="s">
        <v>1004</v>
      </c>
      <c r="E10" s="361" t="s">
        <v>1004</v>
      </c>
      <c r="F10" s="361"/>
      <c r="G10" s="361"/>
      <c r="H10" s="358" t="s">
        <v>1004</v>
      </c>
      <c r="I10" s="358" t="s">
        <v>1004</v>
      </c>
      <c r="J10" s="359" t="s">
        <v>1004</v>
      </c>
      <c r="K10" s="359"/>
      <c r="L10" s="361"/>
      <c r="M10" s="362"/>
      <c r="N10" s="362"/>
      <c r="O10" s="362"/>
      <c r="P10" s="362"/>
      <c r="Q10" s="361"/>
      <c r="R10" s="358"/>
      <c r="S10" s="358"/>
    </row>
    <row r="11" spans="1:19" ht="15" customHeight="1" x14ac:dyDescent="0.2">
      <c r="A11" s="363" t="s">
        <v>373</v>
      </c>
      <c r="B11" s="364">
        <v>16745794.802455004</v>
      </c>
      <c r="C11" s="364">
        <v>1428308.2374456713</v>
      </c>
      <c r="D11" s="364">
        <v>0</v>
      </c>
      <c r="E11" s="364">
        <v>317445.87223298574</v>
      </c>
      <c r="F11" s="364">
        <v>7301.8650394285714</v>
      </c>
      <c r="G11" s="364">
        <v>1753055.9747180855</v>
      </c>
      <c r="H11" s="364">
        <v>3160317.9260935714</v>
      </c>
      <c r="I11" s="364">
        <v>0</v>
      </c>
      <c r="J11" s="364">
        <v>919909.80578428565</v>
      </c>
      <c r="K11" s="364">
        <v>10895.950794285713</v>
      </c>
      <c r="L11" s="364">
        <v>4091123.6826721425</v>
      </c>
      <c r="M11" s="364">
        <v>1732009.6886478998</v>
      </c>
      <c r="N11" s="364">
        <v>0</v>
      </c>
      <c r="O11" s="364">
        <v>602463.93355129997</v>
      </c>
      <c r="P11" s="364">
        <v>3594.0857548571416</v>
      </c>
      <c r="Q11" s="364">
        <v>2338067.7079540566</v>
      </c>
      <c r="R11" s="365">
        <v>0.10468634038565193</v>
      </c>
      <c r="S11" s="365">
        <v>0.24430752501949723</v>
      </c>
    </row>
    <row r="12" spans="1:19" ht="15" customHeight="1" x14ac:dyDescent="0.2">
      <c r="A12" s="363" t="s">
        <v>434</v>
      </c>
      <c r="B12" s="364">
        <v>33982573.132570714</v>
      </c>
      <c r="C12" s="364">
        <v>3222701.6262076786</v>
      </c>
      <c r="D12" s="364">
        <v>0</v>
      </c>
      <c r="E12" s="364">
        <v>344362.37178881076</v>
      </c>
      <c r="F12" s="364">
        <v>14171.030708028573</v>
      </c>
      <c r="G12" s="364">
        <v>3581235.0287045185</v>
      </c>
      <c r="H12" s="364">
        <v>4903039.1491350001</v>
      </c>
      <c r="I12" s="364">
        <v>171.5</v>
      </c>
      <c r="J12" s="364">
        <v>653704.11282142869</v>
      </c>
      <c r="K12" s="364">
        <v>132884.87191357141</v>
      </c>
      <c r="L12" s="364">
        <v>5689799.63387</v>
      </c>
      <c r="M12" s="364">
        <v>1680337.5229273215</v>
      </c>
      <c r="N12" s="364">
        <v>171.5</v>
      </c>
      <c r="O12" s="364">
        <v>309341.74103261787</v>
      </c>
      <c r="P12" s="364">
        <v>118713.84120554283</v>
      </c>
      <c r="Q12" s="364">
        <v>2108564.6051654816</v>
      </c>
      <c r="R12" s="365">
        <v>0.10538445734328666</v>
      </c>
      <c r="S12" s="365">
        <v>0.16743286659527826</v>
      </c>
    </row>
    <row r="13" spans="1:19" ht="15" customHeight="1" x14ac:dyDescent="0.2">
      <c r="A13" s="363" t="s">
        <v>371</v>
      </c>
      <c r="B13" s="364">
        <v>20865631.219534285</v>
      </c>
      <c r="C13" s="364">
        <v>1739938.3465867285</v>
      </c>
      <c r="D13" s="364">
        <v>19813.534827517862</v>
      </c>
      <c r="E13" s="364">
        <v>452994.61351048923</v>
      </c>
      <c r="F13" s="364">
        <v>51762.705277296423</v>
      </c>
      <c r="G13" s="364">
        <v>2264509.200202032</v>
      </c>
      <c r="H13" s="364">
        <v>2862587.0830092854</v>
      </c>
      <c r="I13" s="364">
        <v>53737.530002142841</v>
      </c>
      <c r="J13" s="364">
        <v>677020.38457214285</v>
      </c>
      <c r="K13" s="364">
        <v>53189.469803571432</v>
      </c>
      <c r="L13" s="364">
        <v>3646534.4673871426</v>
      </c>
      <c r="M13" s="364">
        <v>1122648.7364225569</v>
      </c>
      <c r="N13" s="364">
        <v>33923.995174624979</v>
      </c>
      <c r="O13" s="364">
        <v>224025.77106165362</v>
      </c>
      <c r="P13" s="364">
        <v>1426.7645262750088</v>
      </c>
      <c r="Q13" s="364">
        <v>1382025.2671851106</v>
      </c>
      <c r="R13" s="365">
        <v>0.10852819051464933</v>
      </c>
      <c r="S13" s="365">
        <v>0.17476272004526169</v>
      </c>
    </row>
    <row r="14" spans="1:19" ht="15" customHeight="1" x14ac:dyDescent="0.2">
      <c r="A14" s="363" t="s">
        <v>370</v>
      </c>
      <c r="B14" s="364">
        <v>12871541.561522143</v>
      </c>
      <c r="C14" s="364">
        <v>1082565.2584997071</v>
      </c>
      <c r="D14" s="364">
        <v>14321.265332500001</v>
      </c>
      <c r="E14" s="364">
        <v>343727.69585839281</v>
      </c>
      <c r="F14" s="364">
        <v>938.98786798571427</v>
      </c>
      <c r="G14" s="364">
        <v>1441553.2075585856</v>
      </c>
      <c r="H14" s="364">
        <v>3384240.2949885712</v>
      </c>
      <c r="I14" s="364">
        <v>18181.149054285717</v>
      </c>
      <c r="J14" s="364">
        <v>499989.22724928567</v>
      </c>
      <c r="K14" s="364">
        <v>1735.0158849999993</v>
      </c>
      <c r="L14" s="364">
        <v>3904145.6871771426</v>
      </c>
      <c r="M14" s="364">
        <v>2301675.0364888641</v>
      </c>
      <c r="N14" s="364">
        <v>3859.8837217857149</v>
      </c>
      <c r="O14" s="364">
        <v>156261.53139089287</v>
      </c>
      <c r="P14" s="364">
        <v>796.02801701428507</v>
      </c>
      <c r="Q14" s="364">
        <v>2462592.4796185568</v>
      </c>
      <c r="R14" s="365">
        <v>0.11199538149089523</v>
      </c>
      <c r="S14" s="365">
        <v>0.30331609221137085</v>
      </c>
    </row>
    <row r="15" spans="1:19" ht="15" customHeight="1" x14ac:dyDescent="0.2">
      <c r="A15" s="363" t="s">
        <v>365</v>
      </c>
      <c r="B15" s="364">
        <v>12657674.783749284</v>
      </c>
      <c r="C15" s="364">
        <v>1875313.3597544073</v>
      </c>
      <c r="D15" s="364">
        <v>0</v>
      </c>
      <c r="E15" s="364">
        <v>172070.10336075001</v>
      </c>
      <c r="F15" s="364">
        <v>942.56310328571431</v>
      </c>
      <c r="G15" s="364">
        <v>2048326.0262184432</v>
      </c>
      <c r="H15" s="364">
        <v>3451138.8492121436</v>
      </c>
      <c r="I15" s="364">
        <v>0</v>
      </c>
      <c r="J15" s="364">
        <v>388354.72992500005</v>
      </c>
      <c r="K15" s="364">
        <v>90372.252547857148</v>
      </c>
      <c r="L15" s="364">
        <v>3929865.831685001</v>
      </c>
      <c r="M15" s="364">
        <v>1575825.489457736</v>
      </c>
      <c r="N15" s="364">
        <v>0</v>
      </c>
      <c r="O15" s="364">
        <v>216284.62656425007</v>
      </c>
      <c r="P15" s="364">
        <v>89429.689444571442</v>
      </c>
      <c r="Q15" s="364">
        <v>1881539.8054665579</v>
      </c>
      <c r="R15" s="365">
        <v>0.16182482653513997</v>
      </c>
      <c r="S15" s="365">
        <v>0.31047296591396145</v>
      </c>
    </row>
    <row r="16" spans="1:19" ht="15" customHeight="1" x14ac:dyDescent="0.2">
      <c r="A16" s="363" t="s">
        <v>368</v>
      </c>
      <c r="B16" s="364">
        <v>9782461.8323842864</v>
      </c>
      <c r="C16" s="364">
        <v>989446.44582546421</v>
      </c>
      <c r="D16" s="364">
        <v>0</v>
      </c>
      <c r="E16" s="364">
        <v>119350.53251275716</v>
      </c>
      <c r="F16" s="364">
        <v>10530.965826464286</v>
      </c>
      <c r="G16" s="364">
        <v>1119327.9441646854</v>
      </c>
      <c r="H16" s="364">
        <v>2327373.6349421423</v>
      </c>
      <c r="I16" s="364">
        <v>86.045050000000018</v>
      </c>
      <c r="J16" s="364">
        <v>197708.78415142855</v>
      </c>
      <c r="K16" s="364">
        <v>31942.533557857143</v>
      </c>
      <c r="L16" s="364">
        <v>2557110.9977014284</v>
      </c>
      <c r="M16" s="364">
        <v>1337927.1891166782</v>
      </c>
      <c r="N16" s="364">
        <v>86.045050000000018</v>
      </c>
      <c r="O16" s="364">
        <v>78358.251638671398</v>
      </c>
      <c r="P16" s="364">
        <v>21411.567731392861</v>
      </c>
      <c r="Q16" s="364">
        <v>1437783.0535367429</v>
      </c>
      <c r="R16" s="365">
        <v>0.11442190762852901</v>
      </c>
      <c r="S16" s="365">
        <v>0.26139749293334907</v>
      </c>
    </row>
    <row r="17" spans="1:19" ht="15" customHeight="1" x14ac:dyDescent="0.2">
      <c r="A17" s="363" t="s">
        <v>366</v>
      </c>
      <c r="B17" s="364">
        <v>4775406.0303042857</v>
      </c>
      <c r="C17" s="364">
        <v>476433.1482656821</v>
      </c>
      <c r="D17" s="364">
        <v>0</v>
      </c>
      <c r="E17" s="364">
        <v>57674.420847860703</v>
      </c>
      <c r="F17" s="364">
        <v>0</v>
      </c>
      <c r="G17" s="364">
        <v>534107.56911354279</v>
      </c>
      <c r="H17" s="364">
        <v>659102.80481499992</v>
      </c>
      <c r="I17" s="364">
        <v>34.299999999999997</v>
      </c>
      <c r="J17" s="364">
        <v>104922.95806499998</v>
      </c>
      <c r="K17" s="364">
        <v>317.78597571428583</v>
      </c>
      <c r="L17" s="364">
        <v>764377.8488557142</v>
      </c>
      <c r="M17" s="364">
        <v>182669.65654931785</v>
      </c>
      <c r="N17" s="364">
        <v>34.299999999999997</v>
      </c>
      <c r="O17" s="364">
        <v>47248.537217139281</v>
      </c>
      <c r="P17" s="364">
        <v>317.78597571428583</v>
      </c>
      <c r="Q17" s="364">
        <v>230270.27974217141</v>
      </c>
      <c r="R17" s="365">
        <v>0.111845477792704</v>
      </c>
      <c r="S17" s="365">
        <v>0.16006551987517773</v>
      </c>
    </row>
    <row r="18" spans="1:19" ht="15" customHeight="1" x14ac:dyDescent="0.2">
      <c r="A18" s="363" t="s">
        <v>375</v>
      </c>
      <c r="B18" s="364">
        <v>10928222.765435714</v>
      </c>
      <c r="C18" s="364">
        <v>1005133.7354741035</v>
      </c>
      <c r="D18" s="364">
        <v>0</v>
      </c>
      <c r="E18" s="364">
        <v>23800.136633325004</v>
      </c>
      <c r="F18" s="364">
        <v>18.284846428571434</v>
      </c>
      <c r="G18" s="364">
        <v>1028952.1569538569</v>
      </c>
      <c r="H18" s="364">
        <v>2876410.2882792857</v>
      </c>
      <c r="I18" s="364">
        <v>0</v>
      </c>
      <c r="J18" s="364">
        <v>184581.13425357145</v>
      </c>
      <c r="K18" s="364">
        <v>1016.7264464285715</v>
      </c>
      <c r="L18" s="364">
        <v>3062008.1489792857</v>
      </c>
      <c r="M18" s="364">
        <v>1871276.5528051821</v>
      </c>
      <c r="N18" s="364">
        <v>0</v>
      </c>
      <c r="O18" s="364">
        <v>160780.99762024643</v>
      </c>
      <c r="P18" s="364">
        <v>998.44160000000011</v>
      </c>
      <c r="Q18" s="364">
        <v>2033055.9920254287</v>
      </c>
      <c r="R18" s="365">
        <v>9.415548886945041E-2</v>
      </c>
      <c r="S18" s="365">
        <v>0.28019269141034953</v>
      </c>
    </row>
    <row r="19" spans="1:19" ht="15" customHeight="1" x14ac:dyDescent="0.2">
      <c r="A19" s="363" t="s">
        <v>372</v>
      </c>
      <c r="B19" s="364">
        <v>69128.740146428565</v>
      </c>
      <c r="C19" s="364">
        <v>9872.323286589286</v>
      </c>
      <c r="D19" s="364">
        <v>0</v>
      </c>
      <c r="E19" s="364">
        <v>6490.0938138428583</v>
      </c>
      <c r="F19" s="364">
        <v>0</v>
      </c>
      <c r="G19" s="364">
        <v>16362.417100432143</v>
      </c>
      <c r="H19" s="364">
        <v>46310.960411428554</v>
      </c>
      <c r="I19" s="364">
        <v>0</v>
      </c>
      <c r="J19" s="364">
        <v>13096.167790000001</v>
      </c>
      <c r="K19" s="364">
        <v>12658.702857142856</v>
      </c>
      <c r="L19" s="364">
        <v>72065.831058571406</v>
      </c>
      <c r="M19" s="364">
        <v>36438.637124839268</v>
      </c>
      <c r="N19" s="364">
        <v>0</v>
      </c>
      <c r="O19" s="364">
        <v>6606.0739761571431</v>
      </c>
      <c r="P19" s="364">
        <v>12658.702857142856</v>
      </c>
      <c r="Q19" s="364">
        <v>55703.413958139274</v>
      </c>
      <c r="R19" s="365">
        <v>0.23669485464038914</v>
      </c>
      <c r="S19" s="365">
        <v>1.0424872622576586</v>
      </c>
    </row>
    <row r="20" spans="1:19" ht="15" customHeight="1" x14ac:dyDescent="0.2">
      <c r="A20" s="363" t="s">
        <v>369</v>
      </c>
      <c r="B20" s="364">
        <v>10105487.539567858</v>
      </c>
      <c r="C20" s="364">
        <v>790151.44604801072</v>
      </c>
      <c r="D20" s="364">
        <v>0</v>
      </c>
      <c r="E20" s="364">
        <v>70690.747860103569</v>
      </c>
      <c r="F20" s="364">
        <v>53260.458886299995</v>
      </c>
      <c r="G20" s="364">
        <v>914102.65279441432</v>
      </c>
      <c r="H20" s="364">
        <v>1661540.8798935714</v>
      </c>
      <c r="I20" s="364">
        <v>0</v>
      </c>
      <c r="J20" s="364">
        <v>481155.62393428566</v>
      </c>
      <c r="K20" s="364">
        <v>74972.449480714291</v>
      </c>
      <c r="L20" s="364">
        <v>2217668.9533085711</v>
      </c>
      <c r="M20" s="364">
        <v>871389.43384556065</v>
      </c>
      <c r="N20" s="364">
        <v>0</v>
      </c>
      <c r="O20" s="364">
        <v>410464.8760741821</v>
      </c>
      <c r="P20" s="364">
        <v>21711.990594414292</v>
      </c>
      <c r="Q20" s="364">
        <v>1303566.3005141572</v>
      </c>
      <c r="R20" s="365">
        <v>9.0456066490138307E-2</v>
      </c>
      <c r="S20" s="365">
        <v>0.21945195069761134</v>
      </c>
    </row>
    <row r="21" spans="1:19" ht="15" customHeight="1" x14ac:dyDescent="0.2">
      <c r="A21" s="363" t="s">
        <v>367</v>
      </c>
      <c r="B21" s="364">
        <v>1626800.6614914285</v>
      </c>
      <c r="C21" s="364">
        <v>160871.75986835713</v>
      </c>
      <c r="D21" s="364">
        <v>0</v>
      </c>
      <c r="E21" s="364">
        <v>16084.791980874999</v>
      </c>
      <c r="F21" s="364">
        <v>4658.447273946429</v>
      </c>
      <c r="G21" s="364">
        <v>181614.99912317854</v>
      </c>
      <c r="H21" s="364">
        <v>287127.66012142861</v>
      </c>
      <c r="I21" s="364">
        <v>0</v>
      </c>
      <c r="J21" s="364">
        <v>48335.780194285704</v>
      </c>
      <c r="K21" s="364">
        <v>12211.558736428569</v>
      </c>
      <c r="L21" s="364">
        <v>347674.99905214284</v>
      </c>
      <c r="M21" s="364">
        <v>126255.90025307149</v>
      </c>
      <c r="N21" s="364">
        <v>0</v>
      </c>
      <c r="O21" s="364">
        <v>32250.988213410707</v>
      </c>
      <c r="P21" s="364">
        <v>7553.1114624821412</v>
      </c>
      <c r="Q21" s="364">
        <v>166059.99992896433</v>
      </c>
      <c r="R21" s="365">
        <v>0.11163936886814171</v>
      </c>
      <c r="S21" s="365">
        <v>0.21371702586683189</v>
      </c>
    </row>
    <row r="22" spans="1:19" ht="15" customHeight="1" x14ac:dyDescent="0.2">
      <c r="A22" s="363" t="s">
        <v>374</v>
      </c>
      <c r="B22" s="364">
        <v>4174051.8789285715</v>
      </c>
      <c r="C22" s="364">
        <v>382202.00765048567</v>
      </c>
      <c r="D22" s="364">
        <v>0</v>
      </c>
      <c r="E22" s="364">
        <v>13553.832515475</v>
      </c>
      <c r="F22" s="364">
        <v>0</v>
      </c>
      <c r="G22" s="364">
        <v>395755.84016596066</v>
      </c>
      <c r="H22" s="364">
        <v>403325.57914714282</v>
      </c>
      <c r="I22" s="364">
        <v>0</v>
      </c>
      <c r="J22" s="364">
        <v>20289.312446428572</v>
      </c>
      <c r="K22" s="364">
        <v>0</v>
      </c>
      <c r="L22" s="364">
        <v>423614.8915935714</v>
      </c>
      <c r="M22" s="364">
        <v>21123.571496657132</v>
      </c>
      <c r="N22" s="364">
        <v>0</v>
      </c>
      <c r="O22" s="364">
        <v>6735.479930953572</v>
      </c>
      <c r="P22" s="364">
        <v>0</v>
      </c>
      <c r="Q22" s="364">
        <v>27859.051427610753</v>
      </c>
      <c r="R22" s="365">
        <v>9.4813349628885393E-2</v>
      </c>
      <c r="S22" s="365">
        <v>0.10148769202703542</v>
      </c>
    </row>
    <row r="23" spans="1:19" ht="15" customHeight="1" x14ac:dyDescent="0.2">
      <c r="A23" s="363"/>
      <c r="B23" s="364" t="s">
        <v>1004</v>
      </c>
      <c r="C23" s="364" t="s">
        <v>1004</v>
      </c>
      <c r="D23" s="364" t="s">
        <v>1004</v>
      </c>
      <c r="E23" s="364" t="s">
        <v>1004</v>
      </c>
      <c r="F23" s="364" t="s">
        <v>1004</v>
      </c>
      <c r="G23" s="364"/>
      <c r="H23" s="364" t="s">
        <v>1004</v>
      </c>
      <c r="I23" s="364" t="s">
        <v>1004</v>
      </c>
      <c r="J23" s="364"/>
      <c r="K23" s="364" t="s">
        <v>1004</v>
      </c>
      <c r="L23" s="364"/>
      <c r="M23" s="364"/>
      <c r="N23" s="364"/>
      <c r="O23" s="364"/>
      <c r="P23" s="364" t="s">
        <v>1004</v>
      </c>
      <c r="Q23" s="364"/>
      <c r="R23" s="366"/>
      <c r="S23" s="366"/>
    </row>
    <row r="24" spans="1:19" ht="15" customHeight="1" x14ac:dyDescent="0.2">
      <c r="A24" s="363" t="s">
        <v>8</v>
      </c>
      <c r="B24" s="364">
        <v>138584774.94808999</v>
      </c>
      <c r="C24" s="364">
        <v>13162937.694912886</v>
      </c>
      <c r="D24" s="364">
        <v>34134.800160017861</v>
      </c>
      <c r="E24" s="364">
        <v>1938245.2129156678</v>
      </c>
      <c r="F24" s="364">
        <v>143585.30882916431</v>
      </c>
      <c r="G24" s="364">
        <v>15278903.016817736</v>
      </c>
      <c r="H24" s="364">
        <v>26022515.110048577</v>
      </c>
      <c r="I24" s="364">
        <v>72210.524106428566</v>
      </c>
      <c r="J24" s="364">
        <v>4189068.0211871425</v>
      </c>
      <c r="K24" s="364">
        <v>422197.31799857138</v>
      </c>
      <c r="L24" s="364">
        <v>30705990.973340724</v>
      </c>
      <c r="M24" s="364">
        <v>12859577.415135687</v>
      </c>
      <c r="N24" s="364">
        <v>38075.723946410697</v>
      </c>
      <c r="O24" s="364">
        <v>2250822.8082714747</v>
      </c>
      <c r="P24" s="364">
        <v>278612.00916940713</v>
      </c>
      <c r="Q24" s="364">
        <v>15427087.956522981</v>
      </c>
      <c r="R24" s="366"/>
      <c r="S24" s="366"/>
    </row>
    <row r="25" spans="1:19" ht="15" customHeight="1" x14ac:dyDescent="0.2">
      <c r="A25" s="358"/>
      <c r="B25" s="361"/>
      <c r="C25" s="361"/>
      <c r="D25" s="361"/>
      <c r="E25" s="361"/>
      <c r="F25" s="361"/>
      <c r="G25" s="361"/>
      <c r="H25" s="361"/>
      <c r="I25" s="361"/>
      <c r="J25" s="361"/>
      <c r="K25" s="361"/>
      <c r="L25" s="361"/>
      <c r="M25" s="361"/>
      <c r="N25" s="361"/>
      <c r="O25" s="361"/>
      <c r="P25" s="361"/>
      <c r="Q25" s="361"/>
      <c r="R25" s="358"/>
      <c r="S25" s="358"/>
    </row>
    <row r="26" spans="1:19" ht="15" customHeight="1" x14ac:dyDescent="0.2">
      <c r="A26" s="358"/>
      <c r="B26" s="361"/>
      <c r="C26" s="362"/>
      <c r="D26" s="358"/>
      <c r="E26" s="362"/>
      <c r="F26" s="362"/>
      <c r="G26" s="362"/>
      <c r="H26" s="362"/>
      <c r="I26" s="362"/>
      <c r="J26" s="362"/>
      <c r="K26" s="362"/>
      <c r="L26" s="362"/>
      <c r="M26" s="362"/>
      <c r="N26" s="362"/>
      <c r="O26" s="362"/>
      <c r="P26" s="362"/>
      <c r="Q26" s="362"/>
      <c r="R26" s="358"/>
      <c r="S26" s="358"/>
    </row>
    <row r="27" spans="1:19" ht="15" customHeight="1" x14ac:dyDescent="0.2">
      <c r="A27" s="358"/>
      <c r="B27" s="361"/>
      <c r="C27" s="362"/>
      <c r="D27" s="358"/>
      <c r="E27" s="362"/>
      <c r="F27" s="362"/>
      <c r="G27" s="362"/>
      <c r="H27" s="362"/>
      <c r="I27" s="362"/>
      <c r="J27" s="362"/>
      <c r="K27" s="362"/>
      <c r="L27" s="362"/>
      <c r="M27" s="362"/>
      <c r="N27" s="362"/>
      <c r="O27" s="362"/>
      <c r="P27" s="362"/>
      <c r="Q27" s="362"/>
      <c r="R27" s="358"/>
      <c r="S27" s="358"/>
    </row>
    <row r="28" spans="1:19" ht="15" customHeight="1" x14ac:dyDescent="0.2">
      <c r="A28" s="355"/>
      <c r="B28" s="356" t="s">
        <v>1010</v>
      </c>
      <c r="C28" s="788" t="s">
        <v>1011</v>
      </c>
      <c r="D28" s="788"/>
      <c r="E28" s="788"/>
      <c r="F28" s="788"/>
      <c r="G28" s="788"/>
      <c r="H28" s="788" t="s">
        <v>1012</v>
      </c>
      <c r="I28" s="788"/>
      <c r="J28" s="788"/>
      <c r="K28" s="788"/>
      <c r="L28" s="788"/>
      <c r="M28" s="788" t="s">
        <v>1013</v>
      </c>
      <c r="N28" s="788"/>
      <c r="O28" s="788"/>
      <c r="P28" s="788"/>
      <c r="Q28" s="788"/>
      <c r="R28" s="788" t="s">
        <v>1014</v>
      </c>
      <c r="S28" s="788"/>
    </row>
    <row r="29" spans="1:19" ht="15" customHeight="1" x14ac:dyDescent="0.2">
      <c r="A29" s="355"/>
      <c r="B29" s="356" t="s">
        <v>1015</v>
      </c>
      <c r="C29" s="355"/>
      <c r="D29" s="355"/>
      <c r="E29" s="355"/>
      <c r="F29" s="355"/>
      <c r="G29" s="355"/>
      <c r="H29" s="355"/>
      <c r="I29" s="355"/>
      <c r="J29" s="355"/>
      <c r="K29" s="355"/>
      <c r="L29" s="355"/>
      <c r="M29" s="355"/>
      <c r="N29" s="355"/>
      <c r="O29" s="355"/>
      <c r="P29" s="355"/>
      <c r="Q29" s="355"/>
      <c r="R29" s="355"/>
      <c r="S29" s="355"/>
    </row>
    <row r="30" spans="1:19" ht="15" customHeight="1" x14ac:dyDescent="0.2">
      <c r="A30" s="357" t="s">
        <v>377</v>
      </c>
      <c r="B30" s="356" t="s">
        <v>1016</v>
      </c>
      <c r="C30" s="356" t="s">
        <v>4</v>
      </c>
      <c r="D30" s="356" t="s">
        <v>6</v>
      </c>
      <c r="E30" s="356" t="s">
        <v>5</v>
      </c>
      <c r="F30" s="356" t="s">
        <v>7</v>
      </c>
      <c r="G30" s="356" t="s">
        <v>8</v>
      </c>
      <c r="H30" s="356" t="s">
        <v>4</v>
      </c>
      <c r="I30" s="356" t="s">
        <v>6</v>
      </c>
      <c r="J30" s="356" t="s">
        <v>5</v>
      </c>
      <c r="K30" s="356" t="s">
        <v>7</v>
      </c>
      <c r="L30" s="356" t="s">
        <v>8</v>
      </c>
      <c r="M30" s="356" t="s">
        <v>4</v>
      </c>
      <c r="N30" s="356" t="s">
        <v>6</v>
      </c>
      <c r="O30" s="356" t="s">
        <v>5</v>
      </c>
      <c r="P30" s="356" t="s">
        <v>7</v>
      </c>
      <c r="Q30" s="356" t="s">
        <v>8</v>
      </c>
      <c r="R30" s="356" t="s">
        <v>1017</v>
      </c>
      <c r="S30" s="356" t="s">
        <v>1018</v>
      </c>
    </row>
    <row r="31" spans="1:19" ht="15" customHeight="1" x14ac:dyDescent="0.2">
      <c r="A31" s="358"/>
      <c r="B31" s="358" t="s">
        <v>1004</v>
      </c>
      <c r="C31" s="358" t="s">
        <v>1004</v>
      </c>
      <c r="D31" s="358" t="s">
        <v>1004</v>
      </c>
      <c r="E31" s="359" t="s">
        <v>1004</v>
      </c>
      <c r="F31" s="359"/>
      <c r="G31" s="359"/>
      <c r="H31" s="358"/>
      <c r="I31" s="359" t="s">
        <v>1004</v>
      </c>
      <c r="J31" s="359" t="s">
        <v>1004</v>
      </c>
      <c r="K31" s="359"/>
      <c r="L31" s="359"/>
      <c r="M31" s="358"/>
      <c r="N31" s="358"/>
      <c r="O31" s="358"/>
      <c r="P31" s="358"/>
      <c r="Q31" s="358"/>
      <c r="R31" s="358"/>
      <c r="S31" s="358"/>
    </row>
    <row r="32" spans="1:19" ht="15" customHeight="1" x14ac:dyDescent="0.2">
      <c r="A32" s="358"/>
      <c r="B32" s="359" t="s">
        <v>1004</v>
      </c>
      <c r="C32" s="359" t="s">
        <v>1004</v>
      </c>
      <c r="D32" s="359" t="s">
        <v>1004</v>
      </c>
      <c r="E32" s="361" t="s">
        <v>1004</v>
      </c>
      <c r="F32" s="361"/>
      <c r="G32" s="361"/>
      <c r="H32" s="358" t="s">
        <v>1004</v>
      </c>
      <c r="I32" s="358" t="s">
        <v>1004</v>
      </c>
      <c r="J32" s="359" t="s">
        <v>1004</v>
      </c>
      <c r="K32" s="359"/>
      <c r="L32" s="359"/>
      <c r="M32" s="362"/>
      <c r="N32" s="362"/>
      <c r="O32" s="362"/>
      <c r="P32" s="362"/>
      <c r="Q32" s="362"/>
      <c r="R32" s="358"/>
      <c r="S32" s="358"/>
    </row>
    <row r="33" spans="1:19" ht="15" customHeight="1" x14ac:dyDescent="0.2">
      <c r="A33" s="363" t="s">
        <v>379</v>
      </c>
      <c r="B33" s="364">
        <v>1592702.021765</v>
      </c>
      <c r="C33" s="364">
        <v>142942.04595513569</v>
      </c>
      <c r="D33" s="364">
        <v>0</v>
      </c>
      <c r="E33" s="364">
        <v>8499.4338669857116</v>
      </c>
      <c r="F33" s="364">
        <v>8474.257779792857</v>
      </c>
      <c r="G33" s="364">
        <v>159915.73760191427</v>
      </c>
      <c r="H33" s="364">
        <v>185946.42541500001</v>
      </c>
      <c r="I33" s="364">
        <v>0</v>
      </c>
      <c r="J33" s="364">
        <v>8754.8529521428572</v>
      </c>
      <c r="K33" s="364">
        <v>33682.562135</v>
      </c>
      <c r="L33" s="364">
        <v>228383.84050214285</v>
      </c>
      <c r="M33" s="364">
        <v>43004.379459864285</v>
      </c>
      <c r="N33" s="364">
        <v>0</v>
      </c>
      <c r="O33" s="364">
        <v>255.41908515714482</v>
      </c>
      <c r="P33" s="364">
        <v>25208.304355207143</v>
      </c>
      <c r="Q33" s="364">
        <v>68468.102900228594</v>
      </c>
      <c r="R33" s="365">
        <v>0.10040530834807311</v>
      </c>
      <c r="S33" s="365">
        <v>0.14339395403608049</v>
      </c>
    </row>
    <row r="34" spans="1:19" ht="15" customHeight="1" x14ac:dyDescent="0.2">
      <c r="A34" s="363" t="s">
        <v>378</v>
      </c>
      <c r="B34" s="364">
        <v>325540.1718414285</v>
      </c>
      <c r="C34" s="364">
        <v>27112.021433953571</v>
      </c>
      <c r="D34" s="364">
        <v>0</v>
      </c>
      <c r="E34" s="364">
        <v>9021.6521821178576</v>
      </c>
      <c r="F34" s="364">
        <v>0</v>
      </c>
      <c r="G34" s="364">
        <v>36133.673616071435</v>
      </c>
      <c r="H34" s="364">
        <v>43590.710049285728</v>
      </c>
      <c r="I34" s="364">
        <v>0</v>
      </c>
      <c r="J34" s="364">
        <v>27715.222438571429</v>
      </c>
      <c r="K34" s="364">
        <v>0</v>
      </c>
      <c r="L34" s="364">
        <v>71305.932487857164</v>
      </c>
      <c r="M34" s="364">
        <v>16478.688615332154</v>
      </c>
      <c r="N34" s="364">
        <v>0</v>
      </c>
      <c r="O34" s="364">
        <v>18693.570256453575</v>
      </c>
      <c r="P34" s="364">
        <v>0</v>
      </c>
      <c r="Q34" s="364">
        <v>35172.258871785729</v>
      </c>
      <c r="R34" s="365">
        <v>0.11099605130660262</v>
      </c>
      <c r="S34" s="365">
        <v>0.21903881196754565</v>
      </c>
    </row>
    <row r="35" spans="1:19" ht="15" customHeight="1" x14ac:dyDescent="0.2">
      <c r="A35" s="363"/>
      <c r="B35" s="364" t="s">
        <v>1004</v>
      </c>
      <c r="C35" s="364" t="s">
        <v>1004</v>
      </c>
      <c r="D35" s="364" t="s">
        <v>1004</v>
      </c>
      <c r="E35" s="364" t="s">
        <v>1004</v>
      </c>
      <c r="F35" s="364" t="s">
        <v>1004</v>
      </c>
      <c r="G35" s="364"/>
      <c r="H35" s="364" t="s">
        <v>1004</v>
      </c>
      <c r="I35" s="364" t="s">
        <v>1004</v>
      </c>
      <c r="J35" s="364"/>
      <c r="K35" s="364" t="s">
        <v>1004</v>
      </c>
      <c r="L35" s="364"/>
      <c r="M35" s="364"/>
      <c r="N35" s="364"/>
      <c r="O35" s="364"/>
      <c r="P35" s="364" t="s">
        <v>1004</v>
      </c>
      <c r="Q35" s="364"/>
      <c r="R35" s="366"/>
      <c r="S35" s="366"/>
    </row>
    <row r="36" spans="1:19" ht="15" customHeight="1" x14ac:dyDescent="0.2">
      <c r="A36" s="363" t="s">
        <v>8</v>
      </c>
      <c r="B36" s="364">
        <v>1918242.1936064283</v>
      </c>
      <c r="C36" s="364">
        <v>170054.06738908926</v>
      </c>
      <c r="D36" s="364">
        <v>0</v>
      </c>
      <c r="E36" s="364">
        <v>17521.086049103571</v>
      </c>
      <c r="F36" s="364">
        <v>8474.257779792857</v>
      </c>
      <c r="G36" s="364">
        <v>196049.4112179857</v>
      </c>
      <c r="H36" s="364">
        <v>229537.13546428573</v>
      </c>
      <c r="I36" s="364">
        <v>0</v>
      </c>
      <c r="J36" s="364">
        <v>36470.075390714286</v>
      </c>
      <c r="K36" s="364">
        <v>33682.562135</v>
      </c>
      <c r="L36" s="364">
        <v>299689.77299000003</v>
      </c>
      <c r="M36" s="364">
        <v>59483.068075196439</v>
      </c>
      <c r="N36" s="364">
        <v>0</v>
      </c>
      <c r="O36" s="364">
        <v>18948.989341610719</v>
      </c>
      <c r="P36" s="364">
        <v>25208.304355207143</v>
      </c>
      <c r="Q36" s="364">
        <v>103640.36177201432</v>
      </c>
      <c r="R36" s="366"/>
      <c r="S36" s="366"/>
    </row>
    <row r="37" spans="1:19" ht="15" customHeight="1" x14ac:dyDescent="0.2">
      <c r="A37" s="358"/>
      <c r="B37" s="361"/>
      <c r="C37" s="362"/>
      <c r="D37" s="358"/>
      <c r="E37" s="362"/>
      <c r="F37" s="362"/>
      <c r="G37" s="362"/>
      <c r="H37" s="362"/>
      <c r="I37" s="362"/>
      <c r="J37" s="362"/>
      <c r="K37" s="362"/>
      <c r="L37" s="362"/>
      <c r="M37" s="362"/>
      <c r="N37" s="362"/>
      <c r="O37" s="362"/>
      <c r="P37" s="362"/>
      <c r="Q37" s="362"/>
      <c r="R37" s="358"/>
      <c r="S37" s="358"/>
    </row>
    <row r="38" spans="1:19" ht="15" customHeight="1" x14ac:dyDescent="0.2">
      <c r="A38" s="358"/>
      <c r="B38" s="361"/>
      <c r="C38" s="362"/>
      <c r="D38" s="358"/>
      <c r="E38" s="362"/>
      <c r="F38" s="362"/>
      <c r="G38" s="362"/>
      <c r="H38" s="362"/>
      <c r="I38" s="362"/>
      <c r="J38" s="362"/>
      <c r="K38" s="362"/>
      <c r="L38" s="362"/>
      <c r="M38" s="362"/>
      <c r="N38" s="362"/>
      <c r="O38" s="362"/>
      <c r="P38" s="362"/>
      <c r="Q38" s="362"/>
      <c r="R38" s="358"/>
      <c r="S38" s="358"/>
    </row>
    <row r="39" spans="1:19" ht="15" customHeight="1" x14ac:dyDescent="0.2">
      <c r="A39" s="358"/>
      <c r="B39" s="361"/>
      <c r="C39" s="362"/>
      <c r="D39" s="358"/>
      <c r="E39" s="362"/>
      <c r="F39" s="362"/>
      <c r="G39" s="362"/>
      <c r="H39" s="362"/>
      <c r="I39" s="362"/>
      <c r="J39" s="362"/>
      <c r="K39" s="362"/>
      <c r="L39" s="362"/>
      <c r="M39" s="362"/>
      <c r="N39" s="362"/>
      <c r="O39" s="362"/>
      <c r="P39" s="362"/>
      <c r="Q39" s="362"/>
      <c r="R39" s="358"/>
      <c r="S39" s="358"/>
    </row>
    <row r="40" spans="1:19" ht="15" customHeight="1" x14ac:dyDescent="0.2">
      <c r="A40" s="355"/>
      <c r="B40" s="356" t="s">
        <v>1010</v>
      </c>
      <c r="C40" s="788" t="s">
        <v>1011</v>
      </c>
      <c r="D40" s="788"/>
      <c r="E40" s="788"/>
      <c r="F40" s="788"/>
      <c r="G40" s="788"/>
      <c r="H40" s="788" t="s">
        <v>1012</v>
      </c>
      <c r="I40" s="788"/>
      <c r="J40" s="788"/>
      <c r="K40" s="788"/>
      <c r="L40" s="788"/>
      <c r="M40" s="788" t="s">
        <v>1013</v>
      </c>
      <c r="N40" s="788"/>
      <c r="O40" s="788"/>
      <c r="P40" s="788"/>
      <c r="Q40" s="788"/>
      <c r="R40" s="788" t="s">
        <v>1014</v>
      </c>
      <c r="S40" s="788"/>
    </row>
    <row r="41" spans="1:19" ht="15" customHeight="1" x14ac:dyDescent="0.2">
      <c r="A41" s="355"/>
      <c r="B41" s="356" t="s">
        <v>1015</v>
      </c>
      <c r="C41" s="355"/>
      <c r="D41" s="355"/>
      <c r="E41" s="355"/>
      <c r="F41" s="355"/>
      <c r="G41" s="355"/>
      <c r="H41" s="355"/>
      <c r="I41" s="355"/>
      <c r="J41" s="355"/>
      <c r="K41" s="355"/>
      <c r="L41" s="355"/>
      <c r="M41" s="355"/>
      <c r="N41" s="355"/>
      <c r="O41" s="355"/>
      <c r="P41" s="355"/>
      <c r="Q41" s="355"/>
      <c r="R41" s="355"/>
      <c r="S41" s="355"/>
    </row>
    <row r="42" spans="1:19" ht="15" customHeight="1" x14ac:dyDescent="0.2">
      <c r="A42" s="357" t="s">
        <v>435</v>
      </c>
      <c r="B42" s="356" t="s">
        <v>1016</v>
      </c>
      <c r="C42" s="356" t="s">
        <v>4</v>
      </c>
      <c r="D42" s="356" t="s">
        <v>6</v>
      </c>
      <c r="E42" s="356" t="s">
        <v>5</v>
      </c>
      <c r="F42" s="356" t="s">
        <v>7</v>
      </c>
      <c r="G42" s="356" t="s">
        <v>8</v>
      </c>
      <c r="H42" s="356" t="s">
        <v>4</v>
      </c>
      <c r="I42" s="356" t="s">
        <v>6</v>
      </c>
      <c r="J42" s="356" t="s">
        <v>5</v>
      </c>
      <c r="K42" s="356" t="s">
        <v>7</v>
      </c>
      <c r="L42" s="356" t="s">
        <v>8</v>
      </c>
      <c r="M42" s="356" t="s">
        <v>4</v>
      </c>
      <c r="N42" s="356" t="s">
        <v>6</v>
      </c>
      <c r="O42" s="356" t="s">
        <v>5</v>
      </c>
      <c r="P42" s="356" t="s">
        <v>7</v>
      </c>
      <c r="Q42" s="356" t="s">
        <v>8</v>
      </c>
      <c r="R42" s="356" t="s">
        <v>1017</v>
      </c>
      <c r="S42" s="356" t="s">
        <v>1018</v>
      </c>
    </row>
    <row r="43" spans="1:19" ht="15" customHeight="1" x14ac:dyDescent="0.2">
      <c r="A43" s="358"/>
      <c r="B43" s="361"/>
      <c r="C43" s="362"/>
      <c r="D43" s="358"/>
      <c r="E43" s="362"/>
      <c r="F43" s="362"/>
      <c r="G43" s="362"/>
      <c r="H43" s="362"/>
      <c r="I43" s="362"/>
      <c r="J43" s="362"/>
      <c r="K43" s="362"/>
      <c r="L43" s="362"/>
      <c r="M43" s="362"/>
      <c r="N43" s="362"/>
      <c r="O43" s="362"/>
      <c r="P43" s="362"/>
      <c r="Q43" s="362"/>
      <c r="R43" s="358"/>
      <c r="S43" s="358"/>
    </row>
    <row r="44" spans="1:19" ht="15" customHeight="1" x14ac:dyDescent="0.2">
      <c r="A44" s="358"/>
      <c r="B44" s="361"/>
      <c r="C44" s="362"/>
      <c r="D44" s="358"/>
      <c r="E44" s="362"/>
      <c r="F44" s="362"/>
      <c r="G44" s="362"/>
      <c r="H44" s="362"/>
      <c r="I44" s="362"/>
      <c r="J44" s="362"/>
      <c r="K44" s="362"/>
      <c r="L44" s="362"/>
      <c r="M44" s="362"/>
      <c r="N44" s="362"/>
      <c r="O44" s="362"/>
      <c r="P44" s="362"/>
      <c r="Q44" s="362"/>
      <c r="R44" s="358"/>
      <c r="S44" s="358"/>
    </row>
    <row r="45" spans="1:19" ht="15" customHeight="1" x14ac:dyDescent="0.2">
      <c r="A45" s="363" t="s">
        <v>436</v>
      </c>
      <c r="B45" s="364">
        <v>41124.328000000001</v>
      </c>
      <c r="C45" s="364">
        <v>0</v>
      </c>
      <c r="D45" s="364">
        <v>0</v>
      </c>
      <c r="E45" s="364">
        <v>1439.3514800000003</v>
      </c>
      <c r="F45" s="364">
        <v>0</v>
      </c>
      <c r="G45" s="364">
        <v>1439.3514800000003</v>
      </c>
      <c r="H45" s="364">
        <v>72341.852415714297</v>
      </c>
      <c r="I45" s="364">
        <v>0</v>
      </c>
      <c r="J45" s="364">
        <v>38956.79591214285</v>
      </c>
      <c r="K45" s="364">
        <v>0</v>
      </c>
      <c r="L45" s="364">
        <v>111298.64832785714</v>
      </c>
      <c r="M45" s="364">
        <v>72341.852415714297</v>
      </c>
      <c r="N45" s="364">
        <v>0</v>
      </c>
      <c r="O45" s="364">
        <v>37517.444432142853</v>
      </c>
      <c r="P45" s="364">
        <v>0</v>
      </c>
      <c r="Q45" s="364">
        <v>109859.29684785713</v>
      </c>
      <c r="R45" s="365">
        <v>3.5000000000000003E-2</v>
      </c>
      <c r="S45" s="365">
        <v>2.7063943349507653</v>
      </c>
    </row>
    <row r="46" spans="1:19" ht="15" customHeight="1" x14ac:dyDescent="0.2">
      <c r="A46" s="363"/>
      <c r="B46" s="364" t="s">
        <v>1004</v>
      </c>
      <c r="C46" s="364" t="s">
        <v>1004</v>
      </c>
      <c r="D46" s="364" t="s">
        <v>1004</v>
      </c>
      <c r="E46" s="364" t="s">
        <v>1004</v>
      </c>
      <c r="F46" s="364" t="s">
        <v>1004</v>
      </c>
      <c r="G46" s="364"/>
      <c r="H46" s="364" t="s">
        <v>1004</v>
      </c>
      <c r="I46" s="364" t="s">
        <v>1004</v>
      </c>
      <c r="J46" s="364"/>
      <c r="K46" s="364" t="s">
        <v>1004</v>
      </c>
      <c r="L46" s="364"/>
      <c r="M46" s="364"/>
      <c r="N46" s="364"/>
      <c r="O46" s="364"/>
      <c r="P46" s="364" t="s">
        <v>1004</v>
      </c>
      <c r="Q46" s="364"/>
      <c r="R46" s="366"/>
      <c r="S46" s="366"/>
    </row>
    <row r="47" spans="1:19" ht="15" customHeight="1" x14ac:dyDescent="0.2">
      <c r="A47" s="363" t="s">
        <v>8</v>
      </c>
      <c r="B47" s="364">
        <v>41124.328000000001</v>
      </c>
      <c r="C47" s="364">
        <v>0</v>
      </c>
      <c r="D47" s="364">
        <v>0</v>
      </c>
      <c r="E47" s="364">
        <v>1439.3514800000003</v>
      </c>
      <c r="F47" s="364">
        <v>0</v>
      </c>
      <c r="G47" s="364">
        <v>1439.3514800000003</v>
      </c>
      <c r="H47" s="364">
        <v>72341.852415714297</v>
      </c>
      <c r="I47" s="364">
        <v>0</v>
      </c>
      <c r="J47" s="364">
        <v>38956.79591214285</v>
      </c>
      <c r="K47" s="364">
        <v>0</v>
      </c>
      <c r="L47" s="364">
        <v>111298.64832785714</v>
      </c>
      <c r="M47" s="364">
        <v>72341.852415714297</v>
      </c>
      <c r="N47" s="364">
        <v>0</v>
      </c>
      <c r="O47" s="364">
        <v>37517.444432142853</v>
      </c>
      <c r="P47" s="364">
        <v>0</v>
      </c>
      <c r="Q47" s="364">
        <v>109859.29684785713</v>
      </c>
      <c r="R47" s="365"/>
      <c r="S47" s="365"/>
    </row>
    <row r="48" spans="1:19" ht="15" customHeight="1" thickBot="1" x14ac:dyDescent="0.25">
      <c r="A48" s="367"/>
      <c r="B48" s="368" t="s">
        <v>1004</v>
      </c>
      <c r="C48" s="368" t="s">
        <v>1004</v>
      </c>
      <c r="D48" s="369" t="s">
        <v>1004</v>
      </c>
      <c r="E48" s="368" t="s">
        <v>1004</v>
      </c>
      <c r="F48" s="368"/>
      <c r="G48" s="368"/>
      <c r="H48" s="368" t="s">
        <v>1004</v>
      </c>
      <c r="I48" s="368" t="s">
        <v>1004</v>
      </c>
      <c r="J48" s="368" t="s">
        <v>1004</v>
      </c>
      <c r="K48" s="368"/>
      <c r="L48" s="368"/>
      <c r="M48" s="368" t="s">
        <v>1004</v>
      </c>
      <c r="N48" s="368" t="s">
        <v>1004</v>
      </c>
      <c r="O48" s="368" t="s">
        <v>1004</v>
      </c>
      <c r="P48" s="368"/>
      <c r="Q48" s="368"/>
      <c r="R48" s="367"/>
      <c r="S48" s="367"/>
    </row>
    <row r="49" spans="1:19" ht="15" customHeight="1" thickTop="1" x14ac:dyDescent="0.2">
      <c r="A49" s="370" t="s">
        <v>1019</v>
      </c>
      <c r="B49" s="358"/>
      <c r="C49" s="358"/>
      <c r="D49" s="358"/>
      <c r="E49" s="358"/>
      <c r="F49" s="358"/>
      <c r="G49" s="358"/>
      <c r="H49" s="358"/>
      <c r="I49" s="358"/>
      <c r="J49" s="358"/>
      <c r="K49" s="358"/>
      <c r="L49" s="358"/>
      <c r="M49" s="358"/>
      <c r="N49" s="358"/>
      <c r="O49" s="358"/>
      <c r="P49" s="358"/>
      <c r="Q49" s="358"/>
      <c r="R49" s="358"/>
      <c r="S49" s="358"/>
    </row>
    <row r="50" spans="1:19" ht="15" customHeight="1" x14ac:dyDescent="0.2">
      <c r="A50" s="370" t="s">
        <v>1020</v>
      </c>
      <c r="B50" s="362"/>
      <c r="C50" s="362"/>
      <c r="D50" s="358"/>
      <c r="E50" s="362"/>
      <c r="F50" s="362"/>
      <c r="G50" s="362"/>
      <c r="H50" s="362"/>
      <c r="I50" s="362"/>
      <c r="J50" s="361" t="s">
        <v>1004</v>
      </c>
      <c r="K50" s="361"/>
      <c r="L50" s="361"/>
      <c r="M50" s="362"/>
      <c r="N50" s="362"/>
      <c r="O50" s="362"/>
      <c r="P50" s="362"/>
      <c r="Q50" s="362"/>
      <c r="R50" s="358"/>
      <c r="S50" s="358"/>
    </row>
    <row r="51" spans="1:19" ht="15" customHeight="1" x14ac:dyDescent="0.2">
      <c r="A51" s="371"/>
      <c r="B51" s="358"/>
      <c r="C51" s="358"/>
      <c r="D51" s="358"/>
      <c r="E51" s="358"/>
      <c r="F51" s="358"/>
      <c r="G51" s="358"/>
      <c r="H51" s="358"/>
      <c r="I51" s="358"/>
      <c r="J51" s="358"/>
      <c r="K51" s="358"/>
      <c r="L51" s="358"/>
      <c r="M51" s="359" t="s">
        <v>1004</v>
      </c>
      <c r="N51" s="358"/>
      <c r="O51" s="358"/>
      <c r="P51" s="358"/>
      <c r="Q51" s="358"/>
      <c r="R51" s="358"/>
      <c r="S51" s="358"/>
    </row>
  </sheetData>
  <mergeCells count="16">
    <mergeCell ref="A1:S1"/>
    <mergeCell ref="A2:S2"/>
    <mergeCell ref="A3:S3"/>
    <mergeCell ref="A4:S4"/>
    <mergeCell ref="C6:G6"/>
    <mergeCell ref="H6:L6"/>
    <mergeCell ref="M6:Q6"/>
    <mergeCell ref="R6:S6"/>
    <mergeCell ref="C28:G28"/>
    <mergeCell ref="H28:L28"/>
    <mergeCell ref="M28:Q28"/>
    <mergeCell ref="R28:S28"/>
    <mergeCell ref="C40:G40"/>
    <mergeCell ref="H40:L40"/>
    <mergeCell ref="M40:Q40"/>
    <mergeCell ref="R40:S40"/>
  </mergeCells>
  <pageMargins left="0.75" right="0.2" top="0.49" bottom="0.5" header="0.5" footer="0.5"/>
  <pageSetup scale="4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E315F-9CB2-4444-989E-9D9E7ADBB443}">
  <dimension ref="A1:F216"/>
  <sheetViews>
    <sheetView zoomScale="85" zoomScaleNormal="85" workbookViewId="0">
      <selection activeCell="B14" sqref="B14"/>
    </sheetView>
  </sheetViews>
  <sheetFormatPr defaultColWidth="16.28515625" defaultRowHeight="15" x14ac:dyDescent="0.25"/>
  <cols>
    <col min="1" max="1" width="51.28515625" customWidth="1"/>
    <col min="2" max="5" width="23.85546875" customWidth="1"/>
    <col min="6" max="246" width="11.42578125" customWidth="1"/>
    <col min="247" max="247" width="43.5703125" customWidth="1"/>
    <col min="248" max="254" width="16.28515625" bestFit="1" customWidth="1"/>
    <col min="255" max="255" width="13.7109375" bestFit="1" customWidth="1"/>
    <col min="257" max="257" width="51.28515625" customWidth="1"/>
    <col min="258" max="261" width="23.85546875" customWidth="1"/>
    <col min="262" max="502" width="11.42578125" customWidth="1"/>
    <col min="503" max="503" width="43.5703125" customWidth="1"/>
    <col min="511" max="511" width="13.7109375" bestFit="1" customWidth="1"/>
    <col min="513" max="513" width="51.28515625" customWidth="1"/>
    <col min="514" max="517" width="23.85546875" customWidth="1"/>
    <col min="518" max="758" width="11.42578125" customWidth="1"/>
    <col min="759" max="759" width="43.5703125" customWidth="1"/>
    <col min="767" max="767" width="13.7109375" bestFit="1" customWidth="1"/>
    <col min="769" max="769" width="51.28515625" customWidth="1"/>
    <col min="770" max="773" width="23.85546875" customWidth="1"/>
    <col min="774" max="1014" width="11.42578125" customWidth="1"/>
    <col min="1015" max="1015" width="43.5703125" customWidth="1"/>
    <col min="1023" max="1023" width="13.7109375" bestFit="1" customWidth="1"/>
    <col min="1025" max="1025" width="51.28515625" customWidth="1"/>
    <col min="1026" max="1029" width="23.85546875" customWidth="1"/>
    <col min="1030" max="1270" width="11.42578125" customWidth="1"/>
    <col min="1271" max="1271" width="43.5703125" customWidth="1"/>
    <col min="1279" max="1279" width="13.7109375" bestFit="1" customWidth="1"/>
    <col min="1281" max="1281" width="51.28515625" customWidth="1"/>
    <col min="1282" max="1285" width="23.85546875" customWidth="1"/>
    <col min="1286" max="1526" width="11.42578125" customWidth="1"/>
    <col min="1527" max="1527" width="43.5703125" customWidth="1"/>
    <col min="1535" max="1535" width="13.7109375" bestFit="1" customWidth="1"/>
    <col min="1537" max="1537" width="51.28515625" customWidth="1"/>
    <col min="1538" max="1541" width="23.85546875" customWidth="1"/>
    <col min="1542" max="1782" width="11.42578125" customWidth="1"/>
    <col min="1783" max="1783" width="43.5703125" customWidth="1"/>
    <col min="1791" max="1791" width="13.7109375" bestFit="1" customWidth="1"/>
    <col min="1793" max="1793" width="51.28515625" customWidth="1"/>
    <col min="1794" max="1797" width="23.85546875" customWidth="1"/>
    <col min="1798" max="2038" width="11.42578125" customWidth="1"/>
    <col min="2039" max="2039" width="43.5703125" customWidth="1"/>
    <col min="2047" max="2047" width="13.7109375" bestFit="1" customWidth="1"/>
    <col min="2049" max="2049" width="51.28515625" customWidth="1"/>
    <col min="2050" max="2053" width="23.85546875" customWidth="1"/>
    <col min="2054" max="2294" width="11.42578125" customWidth="1"/>
    <col min="2295" max="2295" width="43.5703125" customWidth="1"/>
    <col min="2303" max="2303" width="13.7109375" bestFit="1" customWidth="1"/>
    <col min="2305" max="2305" width="51.28515625" customWidth="1"/>
    <col min="2306" max="2309" width="23.85546875" customWidth="1"/>
    <col min="2310" max="2550" width="11.42578125" customWidth="1"/>
    <col min="2551" max="2551" width="43.5703125" customWidth="1"/>
    <col min="2559" max="2559" width="13.7109375" bestFit="1" customWidth="1"/>
    <col min="2561" max="2561" width="51.28515625" customWidth="1"/>
    <col min="2562" max="2565" width="23.85546875" customWidth="1"/>
    <col min="2566" max="2806" width="11.42578125" customWidth="1"/>
    <col min="2807" max="2807" width="43.5703125" customWidth="1"/>
    <col min="2815" max="2815" width="13.7109375" bestFit="1" customWidth="1"/>
    <col min="2817" max="2817" width="51.28515625" customWidth="1"/>
    <col min="2818" max="2821" width="23.85546875" customWidth="1"/>
    <col min="2822" max="3062" width="11.42578125" customWidth="1"/>
    <col min="3063" max="3063" width="43.5703125" customWidth="1"/>
    <col min="3071" max="3071" width="13.7109375" bestFit="1" customWidth="1"/>
    <col min="3073" max="3073" width="51.28515625" customWidth="1"/>
    <col min="3074" max="3077" width="23.85546875" customWidth="1"/>
    <col min="3078" max="3318" width="11.42578125" customWidth="1"/>
    <col min="3319" max="3319" width="43.5703125" customWidth="1"/>
    <col min="3327" max="3327" width="13.7109375" bestFit="1" customWidth="1"/>
    <col min="3329" max="3329" width="51.28515625" customWidth="1"/>
    <col min="3330" max="3333" width="23.85546875" customWidth="1"/>
    <col min="3334" max="3574" width="11.42578125" customWidth="1"/>
    <col min="3575" max="3575" width="43.5703125" customWidth="1"/>
    <col min="3583" max="3583" width="13.7109375" bestFit="1" customWidth="1"/>
    <col min="3585" max="3585" width="51.28515625" customWidth="1"/>
    <col min="3586" max="3589" width="23.85546875" customWidth="1"/>
    <col min="3590" max="3830" width="11.42578125" customWidth="1"/>
    <col min="3831" max="3831" width="43.5703125" customWidth="1"/>
    <col min="3839" max="3839" width="13.7109375" bestFit="1" customWidth="1"/>
    <col min="3841" max="3841" width="51.28515625" customWidth="1"/>
    <col min="3842" max="3845" width="23.85546875" customWidth="1"/>
    <col min="3846" max="4086" width="11.42578125" customWidth="1"/>
    <col min="4087" max="4087" width="43.5703125" customWidth="1"/>
    <col min="4095" max="4095" width="13.7109375" bestFit="1" customWidth="1"/>
    <col min="4097" max="4097" width="51.28515625" customWidth="1"/>
    <col min="4098" max="4101" width="23.85546875" customWidth="1"/>
    <col min="4102" max="4342" width="11.42578125" customWidth="1"/>
    <col min="4343" max="4343" width="43.5703125" customWidth="1"/>
    <col min="4351" max="4351" width="13.7109375" bestFit="1" customWidth="1"/>
    <col min="4353" max="4353" width="51.28515625" customWidth="1"/>
    <col min="4354" max="4357" width="23.85546875" customWidth="1"/>
    <col min="4358" max="4598" width="11.42578125" customWidth="1"/>
    <col min="4599" max="4599" width="43.5703125" customWidth="1"/>
    <col min="4607" max="4607" width="13.7109375" bestFit="1" customWidth="1"/>
    <col min="4609" max="4609" width="51.28515625" customWidth="1"/>
    <col min="4610" max="4613" width="23.85546875" customWidth="1"/>
    <col min="4614" max="4854" width="11.42578125" customWidth="1"/>
    <col min="4855" max="4855" width="43.5703125" customWidth="1"/>
    <col min="4863" max="4863" width="13.7109375" bestFit="1" customWidth="1"/>
    <col min="4865" max="4865" width="51.28515625" customWidth="1"/>
    <col min="4866" max="4869" width="23.85546875" customWidth="1"/>
    <col min="4870" max="5110" width="11.42578125" customWidth="1"/>
    <col min="5111" max="5111" width="43.5703125" customWidth="1"/>
    <col min="5119" max="5119" width="13.7109375" bestFit="1" customWidth="1"/>
    <col min="5121" max="5121" width="51.28515625" customWidth="1"/>
    <col min="5122" max="5125" width="23.85546875" customWidth="1"/>
    <col min="5126" max="5366" width="11.42578125" customWidth="1"/>
    <col min="5367" max="5367" width="43.5703125" customWidth="1"/>
    <col min="5375" max="5375" width="13.7109375" bestFit="1" customWidth="1"/>
    <col min="5377" max="5377" width="51.28515625" customWidth="1"/>
    <col min="5378" max="5381" width="23.85546875" customWidth="1"/>
    <col min="5382" max="5622" width="11.42578125" customWidth="1"/>
    <col min="5623" max="5623" width="43.5703125" customWidth="1"/>
    <col min="5631" max="5631" width="13.7109375" bestFit="1" customWidth="1"/>
    <col min="5633" max="5633" width="51.28515625" customWidth="1"/>
    <col min="5634" max="5637" width="23.85546875" customWidth="1"/>
    <col min="5638" max="5878" width="11.42578125" customWidth="1"/>
    <col min="5879" max="5879" width="43.5703125" customWidth="1"/>
    <col min="5887" max="5887" width="13.7109375" bestFit="1" customWidth="1"/>
    <col min="5889" max="5889" width="51.28515625" customWidth="1"/>
    <col min="5890" max="5893" width="23.85546875" customWidth="1"/>
    <col min="5894" max="6134" width="11.42578125" customWidth="1"/>
    <col min="6135" max="6135" width="43.5703125" customWidth="1"/>
    <col min="6143" max="6143" width="13.7109375" bestFit="1" customWidth="1"/>
    <col min="6145" max="6145" width="51.28515625" customWidth="1"/>
    <col min="6146" max="6149" width="23.85546875" customWidth="1"/>
    <col min="6150" max="6390" width="11.42578125" customWidth="1"/>
    <col min="6391" max="6391" width="43.5703125" customWidth="1"/>
    <col min="6399" max="6399" width="13.7109375" bestFit="1" customWidth="1"/>
    <col min="6401" max="6401" width="51.28515625" customWidth="1"/>
    <col min="6402" max="6405" width="23.85546875" customWidth="1"/>
    <col min="6406" max="6646" width="11.42578125" customWidth="1"/>
    <col min="6647" max="6647" width="43.5703125" customWidth="1"/>
    <col min="6655" max="6655" width="13.7109375" bestFit="1" customWidth="1"/>
    <col min="6657" max="6657" width="51.28515625" customWidth="1"/>
    <col min="6658" max="6661" width="23.85546875" customWidth="1"/>
    <col min="6662" max="6902" width="11.42578125" customWidth="1"/>
    <col min="6903" max="6903" width="43.5703125" customWidth="1"/>
    <col min="6911" max="6911" width="13.7109375" bestFit="1" customWidth="1"/>
    <col min="6913" max="6913" width="51.28515625" customWidth="1"/>
    <col min="6914" max="6917" width="23.85546875" customWidth="1"/>
    <col min="6918" max="7158" width="11.42578125" customWidth="1"/>
    <col min="7159" max="7159" width="43.5703125" customWidth="1"/>
    <col min="7167" max="7167" width="13.7109375" bestFit="1" customWidth="1"/>
    <col min="7169" max="7169" width="51.28515625" customWidth="1"/>
    <col min="7170" max="7173" width="23.85546875" customWidth="1"/>
    <col min="7174" max="7414" width="11.42578125" customWidth="1"/>
    <col min="7415" max="7415" width="43.5703125" customWidth="1"/>
    <col min="7423" max="7423" width="13.7109375" bestFit="1" customWidth="1"/>
    <col min="7425" max="7425" width="51.28515625" customWidth="1"/>
    <col min="7426" max="7429" width="23.85546875" customWidth="1"/>
    <col min="7430" max="7670" width="11.42578125" customWidth="1"/>
    <col min="7671" max="7671" width="43.5703125" customWidth="1"/>
    <col min="7679" max="7679" width="13.7109375" bestFit="1" customWidth="1"/>
    <col min="7681" max="7681" width="51.28515625" customWidth="1"/>
    <col min="7682" max="7685" width="23.85546875" customWidth="1"/>
    <col min="7686" max="7926" width="11.42578125" customWidth="1"/>
    <col min="7927" max="7927" width="43.5703125" customWidth="1"/>
    <col min="7935" max="7935" width="13.7109375" bestFit="1" customWidth="1"/>
    <col min="7937" max="7937" width="51.28515625" customWidth="1"/>
    <col min="7938" max="7941" width="23.85546875" customWidth="1"/>
    <col min="7942" max="8182" width="11.42578125" customWidth="1"/>
    <col min="8183" max="8183" width="43.5703125" customWidth="1"/>
    <col min="8191" max="8191" width="13.7109375" bestFit="1" customWidth="1"/>
    <col min="8193" max="8193" width="51.28515625" customWidth="1"/>
    <col min="8194" max="8197" width="23.85546875" customWidth="1"/>
    <col min="8198" max="8438" width="11.42578125" customWidth="1"/>
    <col min="8439" max="8439" width="43.5703125" customWidth="1"/>
    <col min="8447" max="8447" width="13.7109375" bestFit="1" customWidth="1"/>
    <col min="8449" max="8449" width="51.28515625" customWidth="1"/>
    <col min="8450" max="8453" width="23.85546875" customWidth="1"/>
    <col min="8454" max="8694" width="11.42578125" customWidth="1"/>
    <col min="8695" max="8695" width="43.5703125" customWidth="1"/>
    <col min="8703" max="8703" width="13.7109375" bestFit="1" customWidth="1"/>
    <col min="8705" max="8705" width="51.28515625" customWidth="1"/>
    <col min="8706" max="8709" width="23.85546875" customWidth="1"/>
    <col min="8710" max="8950" width="11.42578125" customWidth="1"/>
    <col min="8951" max="8951" width="43.5703125" customWidth="1"/>
    <col min="8959" max="8959" width="13.7109375" bestFit="1" customWidth="1"/>
    <col min="8961" max="8961" width="51.28515625" customWidth="1"/>
    <col min="8962" max="8965" width="23.85546875" customWidth="1"/>
    <col min="8966" max="9206" width="11.42578125" customWidth="1"/>
    <col min="9207" max="9207" width="43.5703125" customWidth="1"/>
    <col min="9215" max="9215" width="13.7109375" bestFit="1" customWidth="1"/>
    <col min="9217" max="9217" width="51.28515625" customWidth="1"/>
    <col min="9218" max="9221" width="23.85546875" customWidth="1"/>
    <col min="9222" max="9462" width="11.42578125" customWidth="1"/>
    <col min="9463" max="9463" width="43.5703125" customWidth="1"/>
    <col min="9471" max="9471" width="13.7109375" bestFit="1" customWidth="1"/>
    <col min="9473" max="9473" width="51.28515625" customWidth="1"/>
    <col min="9474" max="9477" width="23.85546875" customWidth="1"/>
    <col min="9478" max="9718" width="11.42578125" customWidth="1"/>
    <col min="9719" max="9719" width="43.5703125" customWidth="1"/>
    <col min="9727" max="9727" width="13.7109375" bestFit="1" customWidth="1"/>
    <col min="9729" max="9729" width="51.28515625" customWidth="1"/>
    <col min="9730" max="9733" width="23.85546875" customWidth="1"/>
    <col min="9734" max="9974" width="11.42578125" customWidth="1"/>
    <col min="9975" max="9975" width="43.5703125" customWidth="1"/>
    <col min="9983" max="9983" width="13.7109375" bestFit="1" customWidth="1"/>
    <col min="9985" max="9985" width="51.28515625" customWidth="1"/>
    <col min="9986" max="9989" width="23.85546875" customWidth="1"/>
    <col min="9990" max="10230" width="11.42578125" customWidth="1"/>
    <col min="10231" max="10231" width="43.5703125" customWidth="1"/>
    <col min="10239" max="10239" width="13.7109375" bestFit="1" customWidth="1"/>
    <col min="10241" max="10241" width="51.28515625" customWidth="1"/>
    <col min="10242" max="10245" width="23.85546875" customWidth="1"/>
    <col min="10246" max="10486" width="11.42578125" customWidth="1"/>
    <col min="10487" max="10487" width="43.5703125" customWidth="1"/>
    <col min="10495" max="10495" width="13.7109375" bestFit="1" customWidth="1"/>
    <col min="10497" max="10497" width="51.28515625" customWidth="1"/>
    <col min="10498" max="10501" width="23.85546875" customWidth="1"/>
    <col min="10502" max="10742" width="11.42578125" customWidth="1"/>
    <col min="10743" max="10743" width="43.5703125" customWidth="1"/>
    <col min="10751" max="10751" width="13.7109375" bestFit="1" customWidth="1"/>
    <col min="10753" max="10753" width="51.28515625" customWidth="1"/>
    <col min="10754" max="10757" width="23.85546875" customWidth="1"/>
    <col min="10758" max="10998" width="11.42578125" customWidth="1"/>
    <col min="10999" max="10999" width="43.5703125" customWidth="1"/>
    <col min="11007" max="11007" width="13.7109375" bestFit="1" customWidth="1"/>
    <col min="11009" max="11009" width="51.28515625" customWidth="1"/>
    <col min="11010" max="11013" width="23.85546875" customWidth="1"/>
    <col min="11014" max="11254" width="11.42578125" customWidth="1"/>
    <col min="11255" max="11255" width="43.5703125" customWidth="1"/>
    <col min="11263" max="11263" width="13.7109375" bestFit="1" customWidth="1"/>
    <col min="11265" max="11265" width="51.28515625" customWidth="1"/>
    <col min="11266" max="11269" width="23.85546875" customWidth="1"/>
    <col min="11270" max="11510" width="11.42578125" customWidth="1"/>
    <col min="11511" max="11511" width="43.5703125" customWidth="1"/>
    <col min="11519" max="11519" width="13.7109375" bestFit="1" customWidth="1"/>
    <col min="11521" max="11521" width="51.28515625" customWidth="1"/>
    <col min="11522" max="11525" width="23.85546875" customWidth="1"/>
    <col min="11526" max="11766" width="11.42578125" customWidth="1"/>
    <col min="11767" max="11767" width="43.5703125" customWidth="1"/>
    <col min="11775" max="11775" width="13.7109375" bestFit="1" customWidth="1"/>
    <col min="11777" max="11777" width="51.28515625" customWidth="1"/>
    <col min="11778" max="11781" width="23.85546875" customWidth="1"/>
    <col min="11782" max="12022" width="11.42578125" customWidth="1"/>
    <col min="12023" max="12023" width="43.5703125" customWidth="1"/>
    <col min="12031" max="12031" width="13.7109375" bestFit="1" customWidth="1"/>
    <col min="12033" max="12033" width="51.28515625" customWidth="1"/>
    <col min="12034" max="12037" width="23.85546875" customWidth="1"/>
    <col min="12038" max="12278" width="11.42578125" customWidth="1"/>
    <col min="12279" max="12279" width="43.5703125" customWidth="1"/>
    <col min="12287" max="12287" width="13.7109375" bestFit="1" customWidth="1"/>
    <col min="12289" max="12289" width="51.28515625" customWidth="1"/>
    <col min="12290" max="12293" width="23.85546875" customWidth="1"/>
    <col min="12294" max="12534" width="11.42578125" customWidth="1"/>
    <col min="12535" max="12535" width="43.5703125" customWidth="1"/>
    <col min="12543" max="12543" width="13.7109375" bestFit="1" customWidth="1"/>
    <col min="12545" max="12545" width="51.28515625" customWidth="1"/>
    <col min="12546" max="12549" width="23.85546875" customWidth="1"/>
    <col min="12550" max="12790" width="11.42578125" customWidth="1"/>
    <col min="12791" max="12791" width="43.5703125" customWidth="1"/>
    <col min="12799" max="12799" width="13.7109375" bestFit="1" customWidth="1"/>
    <col min="12801" max="12801" width="51.28515625" customWidth="1"/>
    <col min="12802" max="12805" width="23.85546875" customWidth="1"/>
    <col min="12806" max="13046" width="11.42578125" customWidth="1"/>
    <col min="13047" max="13047" width="43.5703125" customWidth="1"/>
    <col min="13055" max="13055" width="13.7109375" bestFit="1" customWidth="1"/>
    <col min="13057" max="13057" width="51.28515625" customWidth="1"/>
    <col min="13058" max="13061" width="23.85546875" customWidth="1"/>
    <col min="13062" max="13302" width="11.42578125" customWidth="1"/>
    <col min="13303" max="13303" width="43.5703125" customWidth="1"/>
    <col min="13311" max="13311" width="13.7109375" bestFit="1" customWidth="1"/>
    <col min="13313" max="13313" width="51.28515625" customWidth="1"/>
    <col min="13314" max="13317" width="23.85546875" customWidth="1"/>
    <col min="13318" max="13558" width="11.42578125" customWidth="1"/>
    <col min="13559" max="13559" width="43.5703125" customWidth="1"/>
    <col min="13567" max="13567" width="13.7109375" bestFit="1" customWidth="1"/>
    <col min="13569" max="13569" width="51.28515625" customWidth="1"/>
    <col min="13570" max="13573" width="23.85546875" customWidth="1"/>
    <col min="13574" max="13814" width="11.42578125" customWidth="1"/>
    <col min="13815" max="13815" width="43.5703125" customWidth="1"/>
    <col min="13823" max="13823" width="13.7109375" bestFit="1" customWidth="1"/>
    <col min="13825" max="13825" width="51.28515625" customWidth="1"/>
    <col min="13826" max="13829" width="23.85546875" customWidth="1"/>
    <col min="13830" max="14070" width="11.42578125" customWidth="1"/>
    <col min="14071" max="14071" width="43.5703125" customWidth="1"/>
    <col min="14079" max="14079" width="13.7109375" bestFit="1" customWidth="1"/>
    <col min="14081" max="14081" width="51.28515625" customWidth="1"/>
    <col min="14082" max="14085" width="23.85546875" customWidth="1"/>
    <col min="14086" max="14326" width="11.42578125" customWidth="1"/>
    <col min="14327" max="14327" width="43.5703125" customWidth="1"/>
    <col min="14335" max="14335" width="13.7109375" bestFit="1" customWidth="1"/>
    <col min="14337" max="14337" width="51.28515625" customWidth="1"/>
    <col min="14338" max="14341" width="23.85546875" customWidth="1"/>
    <col min="14342" max="14582" width="11.42578125" customWidth="1"/>
    <col min="14583" max="14583" width="43.5703125" customWidth="1"/>
    <col min="14591" max="14591" width="13.7109375" bestFit="1" customWidth="1"/>
    <col min="14593" max="14593" width="51.28515625" customWidth="1"/>
    <col min="14594" max="14597" width="23.85546875" customWidth="1"/>
    <col min="14598" max="14838" width="11.42578125" customWidth="1"/>
    <col min="14839" max="14839" width="43.5703125" customWidth="1"/>
    <col min="14847" max="14847" width="13.7109375" bestFit="1" customWidth="1"/>
    <col min="14849" max="14849" width="51.28515625" customWidth="1"/>
    <col min="14850" max="14853" width="23.85546875" customWidth="1"/>
    <col min="14854" max="15094" width="11.42578125" customWidth="1"/>
    <col min="15095" max="15095" width="43.5703125" customWidth="1"/>
    <col min="15103" max="15103" width="13.7109375" bestFit="1" customWidth="1"/>
    <col min="15105" max="15105" width="51.28515625" customWidth="1"/>
    <col min="15106" max="15109" width="23.85546875" customWidth="1"/>
    <col min="15110" max="15350" width="11.42578125" customWidth="1"/>
    <col min="15351" max="15351" width="43.5703125" customWidth="1"/>
    <col min="15359" max="15359" width="13.7109375" bestFit="1" customWidth="1"/>
    <col min="15361" max="15361" width="51.28515625" customWidth="1"/>
    <col min="15362" max="15365" width="23.85546875" customWidth="1"/>
    <col min="15366" max="15606" width="11.42578125" customWidth="1"/>
    <col min="15607" max="15607" width="43.5703125" customWidth="1"/>
    <col min="15615" max="15615" width="13.7109375" bestFit="1" customWidth="1"/>
    <col min="15617" max="15617" width="51.28515625" customWidth="1"/>
    <col min="15618" max="15621" width="23.85546875" customWidth="1"/>
    <col min="15622" max="15862" width="11.42578125" customWidth="1"/>
    <col min="15863" max="15863" width="43.5703125" customWidth="1"/>
    <col min="15871" max="15871" width="13.7109375" bestFit="1" customWidth="1"/>
    <col min="15873" max="15873" width="51.28515625" customWidth="1"/>
    <col min="15874" max="15877" width="23.85546875" customWidth="1"/>
    <col min="15878" max="16118" width="11.42578125" customWidth="1"/>
    <col min="16119" max="16119" width="43.5703125" customWidth="1"/>
    <col min="16127" max="16127" width="13.7109375" bestFit="1" customWidth="1"/>
    <col min="16129" max="16129" width="51.28515625" customWidth="1"/>
    <col min="16130" max="16133" width="23.85546875" customWidth="1"/>
    <col min="16134" max="16374" width="11.42578125" customWidth="1"/>
    <col min="16375" max="16375" width="43.5703125" customWidth="1"/>
    <col min="16383" max="16383" width="13.7109375" bestFit="1" customWidth="1"/>
  </cols>
  <sheetData>
    <row r="1" spans="1:5" ht="18" x14ac:dyDescent="0.25">
      <c r="A1" s="778" t="s">
        <v>377</v>
      </c>
      <c r="B1" s="778"/>
      <c r="C1" s="778"/>
      <c r="D1" s="778"/>
      <c r="E1" s="778"/>
    </row>
    <row r="2" spans="1:5" ht="18" x14ac:dyDescent="0.25">
      <c r="A2" s="778" t="s">
        <v>971</v>
      </c>
      <c r="B2" s="778"/>
      <c r="C2" s="778"/>
      <c r="D2" s="778"/>
      <c r="E2" s="778"/>
    </row>
    <row r="3" spans="1:5" ht="18" x14ac:dyDescent="0.25">
      <c r="A3" s="778" t="s">
        <v>2</v>
      </c>
      <c r="B3" s="778"/>
      <c r="C3" s="778"/>
      <c r="D3" s="778"/>
      <c r="E3" s="778"/>
    </row>
    <row r="4" spans="1:5" ht="18" x14ac:dyDescent="0.25">
      <c r="A4" s="779" t="s">
        <v>3</v>
      </c>
      <c r="B4" s="779"/>
      <c r="C4" s="779"/>
      <c r="D4" s="779"/>
      <c r="E4" s="779"/>
    </row>
    <row r="5" spans="1:5" ht="17.25" thickBot="1" x14ac:dyDescent="0.35">
      <c r="A5" s="291"/>
      <c r="B5" s="292"/>
      <c r="C5" s="292"/>
      <c r="D5" s="292"/>
      <c r="E5" s="293"/>
    </row>
    <row r="6" spans="1:5" ht="16.5" thickTop="1" thickBot="1" x14ac:dyDescent="0.3">
      <c r="A6" s="294" t="s">
        <v>972</v>
      </c>
      <c r="B6" s="295" t="s">
        <v>379</v>
      </c>
      <c r="C6" s="295" t="s">
        <v>378</v>
      </c>
      <c r="D6" s="296" t="s">
        <v>472</v>
      </c>
      <c r="E6" s="295" t="s">
        <v>973</v>
      </c>
    </row>
    <row r="7" spans="1:5" ht="15.75" thickTop="1" x14ac:dyDescent="0.25">
      <c r="A7" s="297" t="s">
        <v>974</v>
      </c>
      <c r="B7" s="298">
        <v>554057.16509999998</v>
      </c>
      <c r="C7" s="298">
        <v>22133.398359999999</v>
      </c>
      <c r="D7" s="298">
        <v>576190.56345999998</v>
      </c>
      <c r="E7" s="77">
        <v>0.13745433669760024</v>
      </c>
    </row>
    <row r="8" spans="1:5" x14ac:dyDescent="0.25">
      <c r="A8" s="297" t="s">
        <v>975</v>
      </c>
      <c r="B8" s="298">
        <v>318476.57160000002</v>
      </c>
      <c r="C8" s="298">
        <v>0</v>
      </c>
      <c r="D8" s="298">
        <v>318476.57160000002</v>
      </c>
      <c r="E8" s="77">
        <v>7.5974840060085064E-2</v>
      </c>
    </row>
    <row r="9" spans="1:5" x14ac:dyDescent="0.25">
      <c r="A9" s="297" t="s">
        <v>976</v>
      </c>
      <c r="B9" s="298">
        <v>1025771.75346</v>
      </c>
      <c r="C9" s="298">
        <v>39428.062210000004</v>
      </c>
      <c r="D9" s="298">
        <v>1065199.8156699999</v>
      </c>
      <c r="E9" s="77">
        <v>0.25411095460172406</v>
      </c>
    </row>
    <row r="10" spans="1:5" x14ac:dyDescent="0.25">
      <c r="A10" s="297" t="s">
        <v>977</v>
      </c>
      <c r="B10" s="298">
        <v>375875.90411</v>
      </c>
      <c r="C10" s="298">
        <v>92284.903290000002</v>
      </c>
      <c r="D10" s="298">
        <v>468160.80739999999</v>
      </c>
      <c r="E10" s="77">
        <v>0.11168307384722953</v>
      </c>
    </row>
    <row r="11" spans="1:5" x14ac:dyDescent="0.25">
      <c r="A11" s="297" t="s">
        <v>978</v>
      </c>
      <c r="B11" s="298">
        <v>156107.82853</v>
      </c>
      <c r="C11" s="298">
        <v>60317.898990000002</v>
      </c>
      <c r="D11" s="298">
        <v>216425.72752000001</v>
      </c>
      <c r="E11" s="77">
        <v>5.1629888976170921E-2</v>
      </c>
    </row>
    <row r="12" spans="1:5" x14ac:dyDescent="0.25">
      <c r="A12" s="297" t="s">
        <v>979</v>
      </c>
      <c r="B12" s="298">
        <v>216127.47713999997</v>
      </c>
      <c r="C12" s="298">
        <v>50461.971869999994</v>
      </c>
      <c r="D12" s="298">
        <v>266589.44900999998</v>
      </c>
      <c r="E12" s="77">
        <v>6.3596799753545666E-2</v>
      </c>
    </row>
    <row r="13" spans="1:5" x14ac:dyDescent="0.25">
      <c r="A13" s="297" t="s">
        <v>980</v>
      </c>
      <c r="B13" s="298">
        <v>126873.14164000002</v>
      </c>
      <c r="C13" s="298">
        <v>28532.064400000003</v>
      </c>
      <c r="D13" s="298">
        <v>155405.20604000002</v>
      </c>
      <c r="E13" s="77">
        <v>3.7073011726032931E-2</v>
      </c>
    </row>
    <row r="14" spans="1:5" x14ac:dyDescent="0.25">
      <c r="A14" s="297" t="s">
        <v>981</v>
      </c>
      <c r="B14" s="298">
        <v>134460.30108</v>
      </c>
      <c r="C14" s="298">
        <v>21164.052629999998</v>
      </c>
      <c r="D14" s="298">
        <v>155624.35371</v>
      </c>
      <c r="E14" s="77">
        <v>3.7125290953651281E-2</v>
      </c>
    </row>
    <row r="15" spans="1:5" x14ac:dyDescent="0.25">
      <c r="A15" s="297" t="s">
        <v>982</v>
      </c>
      <c r="B15" s="298">
        <v>73318.174930000008</v>
      </c>
      <c r="C15" s="298">
        <v>8560.9464100000005</v>
      </c>
      <c r="D15" s="298">
        <v>81879.121340000012</v>
      </c>
      <c r="E15" s="77">
        <v>1.9532843866078588E-2</v>
      </c>
    </row>
    <row r="16" spans="1:5" x14ac:dyDescent="0.25">
      <c r="A16" s="297" t="s">
        <v>983</v>
      </c>
      <c r="B16" s="298">
        <v>200757.52012</v>
      </c>
      <c r="C16" s="298">
        <v>15943.533899999999</v>
      </c>
      <c r="D16" s="298">
        <v>216701.05402000001</v>
      </c>
      <c r="E16" s="77">
        <v>5.1695570061271512E-2</v>
      </c>
    </row>
    <row r="17" spans="1:6" x14ac:dyDescent="0.25">
      <c r="A17" s="297" t="s">
        <v>984</v>
      </c>
      <c r="B17" s="298">
        <v>221311.81930999999</v>
      </c>
      <c r="C17" s="298">
        <v>44570.105600000003</v>
      </c>
      <c r="D17" s="298">
        <v>265881.92491</v>
      </c>
      <c r="E17" s="77">
        <v>6.3428014872239966E-2</v>
      </c>
    </row>
    <row r="18" spans="1:6" x14ac:dyDescent="0.25">
      <c r="A18" s="297" t="s">
        <v>985</v>
      </c>
      <c r="B18" s="298">
        <v>243767.14309</v>
      </c>
      <c r="C18" s="298">
        <v>36991.833180000001</v>
      </c>
      <c r="D18" s="298">
        <v>280758.97626999998</v>
      </c>
      <c r="E18" s="77">
        <v>6.6977040761218951E-2</v>
      </c>
    </row>
    <row r="19" spans="1:6" x14ac:dyDescent="0.25">
      <c r="A19" s="297" t="s">
        <v>986</v>
      </c>
      <c r="B19" s="298">
        <v>37730.512210000001</v>
      </c>
      <c r="C19" s="298">
        <v>9942.3015300000006</v>
      </c>
      <c r="D19" s="298">
        <v>47672.813739999998</v>
      </c>
      <c r="E19" s="77">
        <v>1.1372687105096698E-2</v>
      </c>
    </row>
    <row r="20" spans="1:6" ht="15.75" thickBot="1" x14ac:dyDescent="0.3">
      <c r="A20" s="297" t="s">
        <v>987</v>
      </c>
      <c r="B20" s="298">
        <v>72236.362569999983</v>
      </c>
      <c r="C20" s="298">
        <v>4666.1839300000001</v>
      </c>
      <c r="D20" s="298">
        <v>76902.546499999982</v>
      </c>
      <c r="E20" s="77">
        <v>1.8345646718054383E-2</v>
      </c>
    </row>
    <row r="21" spans="1:6" ht="16.5" thickTop="1" thickBot="1" x14ac:dyDescent="0.3">
      <c r="A21" s="294" t="s">
        <v>8</v>
      </c>
      <c r="B21" s="299">
        <v>3756871.6748900004</v>
      </c>
      <c r="C21" s="299">
        <v>434997.25629999995</v>
      </c>
      <c r="D21" s="299">
        <v>4191868.9311900008</v>
      </c>
      <c r="E21" s="300">
        <v>0.99999999999999956</v>
      </c>
    </row>
    <row r="22" spans="1:6" ht="16.5" thickTop="1" thickBot="1" x14ac:dyDescent="0.3">
      <c r="A22" s="301" t="s">
        <v>988</v>
      </c>
      <c r="B22" s="77">
        <v>0.89622832597093816</v>
      </c>
      <c r="C22" s="77">
        <v>0.10377167402906168</v>
      </c>
      <c r="D22" s="77">
        <v>0.99999999999999978</v>
      </c>
      <c r="E22" s="302"/>
    </row>
    <row r="23" spans="1:6" ht="16.5" thickTop="1" thickBot="1" x14ac:dyDescent="0.3">
      <c r="A23" s="303" t="s">
        <v>989</v>
      </c>
      <c r="B23" s="295" t="s">
        <v>379</v>
      </c>
      <c r="C23" s="295" t="s">
        <v>378</v>
      </c>
      <c r="D23" s="296" t="s">
        <v>472</v>
      </c>
      <c r="E23" s="295" t="s">
        <v>849</v>
      </c>
    </row>
    <row r="24" spans="1:6" ht="15.75" thickTop="1" x14ac:dyDescent="0.25">
      <c r="A24" s="297" t="s">
        <v>974</v>
      </c>
      <c r="B24" s="298">
        <v>12</v>
      </c>
      <c r="C24" s="298">
        <v>1</v>
      </c>
      <c r="D24" s="298">
        <v>13</v>
      </c>
      <c r="E24" s="77">
        <v>2.528110645679459E-5</v>
      </c>
      <c r="F24" s="304"/>
    </row>
    <row r="25" spans="1:6" x14ac:dyDescent="0.25">
      <c r="A25" s="297" t="s">
        <v>975</v>
      </c>
      <c r="B25" s="298">
        <v>33</v>
      </c>
      <c r="C25" s="298">
        <v>0</v>
      </c>
      <c r="D25" s="298">
        <v>33</v>
      </c>
      <c r="E25" s="77">
        <v>6.4175116390324721E-5</v>
      </c>
      <c r="F25" s="304"/>
    </row>
    <row r="26" spans="1:6" x14ac:dyDescent="0.25">
      <c r="A26" s="297" t="s">
        <v>976</v>
      </c>
      <c r="B26" s="298">
        <v>210</v>
      </c>
      <c r="C26" s="298">
        <v>11</v>
      </c>
      <c r="D26" s="298">
        <v>221</v>
      </c>
      <c r="E26" s="77">
        <v>4.2977880976550803E-4</v>
      </c>
      <c r="F26" s="304"/>
    </row>
    <row r="27" spans="1:6" x14ac:dyDescent="0.25">
      <c r="A27" s="297" t="s">
        <v>977</v>
      </c>
      <c r="B27" s="298">
        <v>161</v>
      </c>
      <c r="C27" s="298">
        <v>38</v>
      </c>
      <c r="D27" s="298">
        <v>199</v>
      </c>
      <c r="E27" s="77">
        <v>3.8699539883862484E-4</v>
      </c>
      <c r="F27" s="304"/>
    </row>
    <row r="28" spans="1:6" x14ac:dyDescent="0.25">
      <c r="A28" s="297" t="s">
        <v>978</v>
      </c>
      <c r="B28" s="298">
        <v>161</v>
      </c>
      <c r="C28" s="298">
        <v>67</v>
      </c>
      <c r="D28" s="298">
        <v>228</v>
      </c>
      <c r="E28" s="77">
        <v>4.4339171324224354E-4</v>
      </c>
      <c r="F28" s="304"/>
    </row>
    <row r="29" spans="1:6" x14ac:dyDescent="0.25">
      <c r="A29" s="297" t="s">
        <v>979</v>
      </c>
      <c r="B29" s="298">
        <v>449</v>
      </c>
      <c r="C29" s="298">
        <v>103</v>
      </c>
      <c r="D29" s="298">
        <v>552</v>
      </c>
      <c r="E29" s="77">
        <v>1.0734746741654319E-3</v>
      </c>
      <c r="F29" s="304"/>
    </row>
    <row r="30" spans="1:6" x14ac:dyDescent="0.25">
      <c r="A30" s="297" t="s">
        <v>980</v>
      </c>
      <c r="B30" s="298">
        <v>481</v>
      </c>
      <c r="C30" s="298">
        <v>105</v>
      </c>
      <c r="D30" s="298">
        <v>586</v>
      </c>
      <c r="E30" s="77">
        <v>1.1395944910524329E-3</v>
      </c>
      <c r="F30" s="304"/>
    </row>
    <row r="31" spans="1:6" x14ac:dyDescent="0.25">
      <c r="A31" s="297" t="s">
        <v>981</v>
      </c>
      <c r="B31" s="298">
        <v>798</v>
      </c>
      <c r="C31" s="298">
        <v>125</v>
      </c>
      <c r="D31" s="298">
        <v>923</v>
      </c>
      <c r="E31" s="77">
        <v>1.7949585584324159E-3</v>
      </c>
      <c r="F31" s="304"/>
    </row>
    <row r="32" spans="1:6" x14ac:dyDescent="0.25">
      <c r="A32" s="297" t="s">
        <v>982</v>
      </c>
      <c r="B32" s="298">
        <v>623</v>
      </c>
      <c r="C32" s="298">
        <v>70</v>
      </c>
      <c r="D32" s="298">
        <v>693</v>
      </c>
      <c r="E32" s="77">
        <v>1.3476774441968193E-3</v>
      </c>
      <c r="F32" s="304"/>
    </row>
    <row r="33" spans="1:6" x14ac:dyDescent="0.25">
      <c r="A33" s="297" t="s">
        <v>983</v>
      </c>
      <c r="B33" s="298">
        <v>2208</v>
      </c>
      <c r="C33" s="298">
        <v>186</v>
      </c>
      <c r="D33" s="298">
        <v>2394</v>
      </c>
      <c r="E33" s="77">
        <v>4.6556129890435571E-3</v>
      </c>
      <c r="F33" s="304"/>
    </row>
    <row r="34" spans="1:6" x14ac:dyDescent="0.25">
      <c r="A34" s="297" t="s">
        <v>984</v>
      </c>
      <c r="B34" s="298">
        <v>4449</v>
      </c>
      <c r="C34" s="298">
        <v>958</v>
      </c>
      <c r="D34" s="298">
        <v>5407</v>
      </c>
      <c r="E34" s="77">
        <v>1.0514995585529872E-2</v>
      </c>
      <c r="F34" s="304"/>
    </row>
    <row r="35" spans="1:6" x14ac:dyDescent="0.25">
      <c r="A35" s="297" t="s">
        <v>985</v>
      </c>
      <c r="B35" s="298">
        <v>15041</v>
      </c>
      <c r="C35" s="298">
        <v>2289</v>
      </c>
      <c r="D35" s="298">
        <v>17330</v>
      </c>
      <c r="E35" s="77">
        <v>3.3701659607403865E-2</v>
      </c>
      <c r="F35" s="304"/>
    </row>
    <row r="36" spans="1:6" x14ac:dyDescent="0.25">
      <c r="A36" s="297" t="s">
        <v>986</v>
      </c>
      <c r="B36" s="298">
        <v>7678</v>
      </c>
      <c r="C36" s="298">
        <v>1661</v>
      </c>
      <c r="D36" s="298">
        <v>9339</v>
      </c>
      <c r="E36" s="77">
        <v>1.8161557938461897E-2</v>
      </c>
      <c r="F36" s="304"/>
    </row>
    <row r="37" spans="1:6" ht="15.75" thickBot="1" x14ac:dyDescent="0.3">
      <c r="A37" s="297" t="s">
        <v>987</v>
      </c>
      <c r="B37" s="298">
        <v>452171</v>
      </c>
      <c r="C37" s="298">
        <v>24129</v>
      </c>
      <c r="D37" s="298">
        <v>476300</v>
      </c>
      <c r="E37" s="77">
        <v>0.92626084656702024</v>
      </c>
      <c r="F37" s="304"/>
    </row>
    <row r="38" spans="1:6" ht="16.5" thickTop="1" thickBot="1" x14ac:dyDescent="0.3">
      <c r="A38" s="294" t="s">
        <v>8</v>
      </c>
      <c r="B38" s="299">
        <v>484475</v>
      </c>
      <c r="C38" s="299">
        <v>29743</v>
      </c>
      <c r="D38" s="299">
        <v>514218</v>
      </c>
      <c r="E38" s="300">
        <v>1</v>
      </c>
      <c r="F38" s="304"/>
    </row>
    <row r="39" spans="1:6" ht="15.75" thickTop="1" x14ac:dyDescent="0.25">
      <c r="A39" s="301" t="s">
        <v>988</v>
      </c>
      <c r="B39" s="77">
        <v>0.94215877312735063</v>
      </c>
      <c r="C39" s="77">
        <v>5.7841226872649344E-2</v>
      </c>
      <c r="D39" s="77">
        <v>1</v>
      </c>
      <c r="E39" s="306"/>
    </row>
    <row r="40" spans="1:6" ht="16.5" thickBot="1" x14ac:dyDescent="0.3">
      <c r="A40" s="307"/>
      <c r="B40" s="308"/>
      <c r="C40" s="309"/>
      <c r="D40" s="310"/>
      <c r="E40" s="310"/>
    </row>
    <row r="41" spans="1:6" ht="19.5" customHeight="1" thickTop="1" x14ac:dyDescent="0.25">
      <c r="A41" s="780" t="s">
        <v>990</v>
      </c>
      <c r="B41" s="781"/>
      <c r="C41" s="781"/>
      <c r="D41" s="781"/>
      <c r="E41" s="781"/>
    </row>
    <row r="42" spans="1:6" x14ac:dyDescent="0.25">
      <c r="A42" s="311"/>
      <c r="B42" s="312"/>
      <c r="C42" s="313"/>
      <c r="D42" s="314"/>
      <c r="E42" s="315"/>
    </row>
    <row r="43" spans="1:6" x14ac:dyDescent="0.25">
      <c r="A43" s="311"/>
      <c r="B43" s="312"/>
      <c r="C43" s="313"/>
      <c r="D43" s="314"/>
      <c r="E43" s="315"/>
    </row>
    <row r="44" spans="1:6" ht="18" x14ac:dyDescent="0.25">
      <c r="A44" s="778" t="s">
        <v>377</v>
      </c>
      <c r="B44" s="778"/>
      <c r="C44" s="778"/>
      <c r="D44" s="778"/>
      <c r="E44" s="778"/>
    </row>
    <row r="45" spans="1:6" ht="18" x14ac:dyDescent="0.25">
      <c r="A45" s="778" t="s">
        <v>991</v>
      </c>
      <c r="B45" s="778"/>
      <c r="C45" s="778"/>
      <c r="D45" s="778"/>
      <c r="E45" s="778"/>
    </row>
    <row r="46" spans="1:6" ht="18" x14ac:dyDescent="0.25">
      <c r="A46" s="778" t="s">
        <v>2</v>
      </c>
      <c r="B46" s="778"/>
      <c r="C46" s="778"/>
      <c r="D46" s="778"/>
      <c r="E46" s="778"/>
    </row>
    <row r="47" spans="1:6" ht="27" customHeight="1" x14ac:dyDescent="0.25">
      <c r="A47" s="779" t="s">
        <v>3</v>
      </c>
      <c r="B47" s="779"/>
      <c r="C47" s="779"/>
      <c r="D47" s="779"/>
      <c r="E47" s="779"/>
    </row>
    <row r="48" spans="1:6" ht="15.75" thickBot="1" x14ac:dyDescent="0.3">
      <c r="A48" s="316"/>
      <c r="B48" s="317"/>
      <c r="C48" s="318"/>
      <c r="D48" s="317"/>
      <c r="E48" s="293"/>
    </row>
    <row r="49" spans="1:6" ht="16.5" thickTop="1" thickBot="1" x14ac:dyDescent="0.3">
      <c r="A49" s="295" t="s">
        <v>972</v>
      </c>
      <c r="B49" s="295" t="s">
        <v>379</v>
      </c>
      <c r="C49" s="295" t="s">
        <v>378</v>
      </c>
      <c r="D49" s="296" t="s">
        <v>472</v>
      </c>
      <c r="E49" s="295" t="s">
        <v>973</v>
      </c>
    </row>
    <row r="50" spans="1:6" ht="15.75" thickTop="1" x14ac:dyDescent="0.25">
      <c r="A50" s="297" t="s">
        <v>974</v>
      </c>
      <c r="B50" s="298">
        <v>0</v>
      </c>
      <c r="C50" s="298">
        <v>0</v>
      </c>
      <c r="D50" s="298">
        <v>0</v>
      </c>
      <c r="E50" s="77">
        <v>0</v>
      </c>
      <c r="F50" s="304"/>
    </row>
    <row r="51" spans="1:6" x14ac:dyDescent="0.25">
      <c r="A51" s="297" t="s">
        <v>975</v>
      </c>
      <c r="B51" s="298">
        <v>37790.809420000005</v>
      </c>
      <c r="C51" s="298">
        <v>0</v>
      </c>
      <c r="D51" s="298">
        <v>37790.809420000005</v>
      </c>
      <c r="E51" s="77">
        <v>0.36436803953670815</v>
      </c>
      <c r="F51" s="304"/>
    </row>
    <row r="52" spans="1:6" x14ac:dyDescent="0.25">
      <c r="A52" s="297" t="s">
        <v>976</v>
      </c>
      <c r="B52" s="298">
        <v>20165.463940000001</v>
      </c>
      <c r="C52" s="298">
        <v>3928.0622100000001</v>
      </c>
      <c r="D52" s="298">
        <v>24093.526150000002</v>
      </c>
      <c r="E52" s="77">
        <v>0.23230280122435948</v>
      </c>
      <c r="F52" s="304"/>
    </row>
    <row r="53" spans="1:6" x14ac:dyDescent="0.25">
      <c r="A53" s="297" t="s">
        <v>977</v>
      </c>
      <c r="B53" s="298">
        <v>12226.91365</v>
      </c>
      <c r="C53" s="298">
        <v>0</v>
      </c>
      <c r="D53" s="298">
        <v>12226.91365</v>
      </c>
      <c r="E53" s="77">
        <v>0.11788836028151725</v>
      </c>
      <c r="F53" s="304"/>
    </row>
    <row r="54" spans="1:6" x14ac:dyDescent="0.25">
      <c r="A54" s="297" t="s">
        <v>978</v>
      </c>
      <c r="B54" s="298">
        <v>9164.5385800000004</v>
      </c>
      <c r="C54" s="298">
        <v>1570.66893</v>
      </c>
      <c r="D54" s="298">
        <v>10735.20751</v>
      </c>
      <c r="E54" s="77">
        <v>0.10350576170428175</v>
      </c>
      <c r="F54" s="304"/>
    </row>
    <row r="55" spans="1:6" x14ac:dyDescent="0.25">
      <c r="A55" s="297" t="s">
        <v>979</v>
      </c>
      <c r="B55" s="298">
        <v>5203.8176800000001</v>
      </c>
      <c r="C55" s="298">
        <v>382.14721000000003</v>
      </c>
      <c r="D55" s="298">
        <v>5585.9648900000002</v>
      </c>
      <c r="E55" s="77">
        <v>5.385825567454023E-2</v>
      </c>
      <c r="F55" s="304"/>
    </row>
    <row r="56" spans="1:6" x14ac:dyDescent="0.25">
      <c r="A56" s="297" t="s">
        <v>980</v>
      </c>
      <c r="B56" s="298">
        <v>3000.5192700000002</v>
      </c>
      <c r="C56" s="298">
        <v>2128.7925699999996</v>
      </c>
      <c r="D56" s="298">
        <v>5129.3118400000003</v>
      </c>
      <c r="E56" s="77">
        <v>4.9455339221290091E-2</v>
      </c>
      <c r="F56" s="304"/>
    </row>
    <row r="57" spans="1:6" x14ac:dyDescent="0.25">
      <c r="A57" s="297" t="s">
        <v>981</v>
      </c>
      <c r="B57" s="298">
        <v>2115.4655400000001</v>
      </c>
      <c r="C57" s="298">
        <v>482.97181</v>
      </c>
      <c r="D57" s="298">
        <v>2598.4373500000002</v>
      </c>
      <c r="E57" s="77">
        <v>2.5053380375001745E-2</v>
      </c>
      <c r="F57" s="304"/>
    </row>
    <row r="58" spans="1:6" x14ac:dyDescent="0.25">
      <c r="A58" s="297" t="s">
        <v>982</v>
      </c>
      <c r="B58" s="298">
        <v>0</v>
      </c>
      <c r="C58" s="298">
        <v>235.67856</v>
      </c>
      <c r="D58" s="298">
        <v>235.67856</v>
      </c>
      <c r="E58" s="77">
        <v>2.2723444188148972E-3</v>
      </c>
      <c r="F58" s="304"/>
    </row>
    <row r="59" spans="1:6" x14ac:dyDescent="0.25">
      <c r="A59" s="297" t="s">
        <v>983</v>
      </c>
      <c r="B59" s="298">
        <v>1321.56315</v>
      </c>
      <c r="C59" s="298">
        <v>499.18420999999995</v>
      </c>
      <c r="D59" s="298">
        <v>1820.7473599999998</v>
      </c>
      <c r="E59" s="77">
        <v>1.755511872428259E-2</v>
      </c>
      <c r="F59" s="304"/>
    </row>
    <row r="60" spans="1:6" x14ac:dyDescent="0.25">
      <c r="A60" s="297" t="s">
        <v>984</v>
      </c>
      <c r="B60" s="298">
        <v>1111.9663399999999</v>
      </c>
      <c r="C60" s="298">
        <v>454.82673000000005</v>
      </c>
      <c r="D60" s="298">
        <v>1566.7930699999999</v>
      </c>
      <c r="E60" s="77">
        <v>1.5106565009784335E-2</v>
      </c>
      <c r="F60" s="304"/>
    </row>
    <row r="61" spans="1:6" x14ac:dyDescent="0.25">
      <c r="A61" s="297" t="s">
        <v>985</v>
      </c>
      <c r="B61" s="298">
        <v>1018.3178599999999</v>
      </c>
      <c r="C61" s="298">
        <v>354.66331000000002</v>
      </c>
      <c r="D61" s="298">
        <v>1372.98117</v>
      </c>
      <c r="E61" s="77">
        <v>1.3237886801359646E-2</v>
      </c>
      <c r="F61" s="304"/>
    </row>
    <row r="62" spans="1:6" x14ac:dyDescent="0.25">
      <c r="A62" s="297" t="s">
        <v>986</v>
      </c>
      <c r="B62" s="298">
        <v>116.24301999999999</v>
      </c>
      <c r="C62" s="298">
        <v>33.188960000000002</v>
      </c>
      <c r="D62" s="298">
        <v>149.43197999999998</v>
      </c>
      <c r="E62" s="77">
        <v>1.4407798729993058E-3</v>
      </c>
      <c r="F62" s="304"/>
    </row>
    <row r="63" spans="1:6" ht="15.75" thickBot="1" x14ac:dyDescent="0.3">
      <c r="A63" s="297" t="s">
        <v>987</v>
      </c>
      <c r="B63" s="298">
        <v>334.18261999999999</v>
      </c>
      <c r="C63" s="298">
        <v>76.052390000000003</v>
      </c>
      <c r="D63" s="298">
        <v>410.23500999999999</v>
      </c>
      <c r="E63" s="77">
        <v>3.9553671550605768E-3</v>
      </c>
      <c r="F63" s="304"/>
    </row>
    <row r="64" spans="1:6" ht="16.5" thickTop="1" thickBot="1" x14ac:dyDescent="0.3">
      <c r="A64" s="294" t="s">
        <v>8</v>
      </c>
      <c r="B64" s="299">
        <v>93569.80107000003</v>
      </c>
      <c r="C64" s="299">
        <v>10146.23689</v>
      </c>
      <c r="D64" s="299">
        <v>103716.03796</v>
      </c>
      <c r="E64" s="300">
        <v>1</v>
      </c>
      <c r="F64" s="304"/>
    </row>
    <row r="65" spans="1:6" ht="16.5" thickTop="1" thickBot="1" x14ac:dyDescent="0.3">
      <c r="A65" s="301" t="s">
        <v>988</v>
      </c>
      <c r="B65" s="77">
        <v>0.90217292243738567</v>
      </c>
      <c r="C65" s="77">
        <v>9.7827077562614592E-2</v>
      </c>
      <c r="D65" s="77">
        <v>1.0000000000000002</v>
      </c>
      <c r="E65" s="302"/>
    </row>
    <row r="66" spans="1:6" ht="16.5" thickTop="1" thickBot="1" x14ac:dyDescent="0.3">
      <c r="A66" s="295" t="s">
        <v>992</v>
      </c>
      <c r="B66" s="295" t="s">
        <v>379</v>
      </c>
      <c r="C66" s="295" t="s">
        <v>378</v>
      </c>
      <c r="D66" s="296" t="s">
        <v>472</v>
      </c>
      <c r="E66" s="295" t="s">
        <v>849</v>
      </c>
    </row>
    <row r="67" spans="1:6" ht="15.75" thickTop="1" x14ac:dyDescent="0.25">
      <c r="A67" s="297" t="s">
        <v>974</v>
      </c>
      <c r="B67" s="298">
        <v>0</v>
      </c>
      <c r="C67" s="298">
        <v>0</v>
      </c>
      <c r="D67" s="298">
        <v>0</v>
      </c>
      <c r="E67" s="77">
        <v>0</v>
      </c>
      <c r="F67" s="304"/>
    </row>
    <row r="68" spans="1:6" x14ac:dyDescent="0.25">
      <c r="A68" s="297" t="s">
        <v>975</v>
      </c>
      <c r="B68" s="298">
        <v>4</v>
      </c>
      <c r="C68" s="298">
        <v>0</v>
      </c>
      <c r="D68" s="298">
        <v>4</v>
      </c>
      <c r="E68" s="77">
        <v>3.2025620496397116E-3</v>
      </c>
      <c r="F68" s="304"/>
    </row>
    <row r="69" spans="1:6" x14ac:dyDescent="0.25">
      <c r="A69" s="297" t="s">
        <v>976</v>
      </c>
      <c r="B69" s="298">
        <v>5</v>
      </c>
      <c r="C69" s="298">
        <v>1</v>
      </c>
      <c r="D69" s="298">
        <v>6</v>
      </c>
      <c r="E69" s="77">
        <v>4.8038430744595673E-3</v>
      </c>
      <c r="F69" s="304"/>
    </row>
    <row r="70" spans="1:6" x14ac:dyDescent="0.25">
      <c r="A70" s="297" t="s">
        <v>977</v>
      </c>
      <c r="B70" s="298">
        <v>7</v>
      </c>
      <c r="C70" s="298">
        <v>0</v>
      </c>
      <c r="D70" s="298">
        <v>7</v>
      </c>
      <c r="E70" s="77">
        <v>5.6044835868694952E-3</v>
      </c>
      <c r="F70" s="304"/>
    </row>
    <row r="71" spans="1:6" x14ac:dyDescent="0.25">
      <c r="A71" s="297" t="s">
        <v>978</v>
      </c>
      <c r="B71" s="298">
        <v>9</v>
      </c>
      <c r="C71" s="298">
        <v>2</v>
      </c>
      <c r="D71" s="298">
        <v>11</v>
      </c>
      <c r="E71" s="77">
        <v>8.8070456365092076E-3</v>
      </c>
      <c r="F71" s="304"/>
    </row>
    <row r="72" spans="1:6" x14ac:dyDescent="0.25">
      <c r="A72" s="297" t="s">
        <v>979</v>
      </c>
      <c r="B72" s="298">
        <v>12</v>
      </c>
      <c r="C72" s="298">
        <v>1</v>
      </c>
      <c r="D72" s="298">
        <v>13</v>
      </c>
      <c r="E72" s="77">
        <v>1.0408326661329063E-2</v>
      </c>
      <c r="F72" s="304"/>
    </row>
    <row r="73" spans="1:6" x14ac:dyDescent="0.25">
      <c r="A73" s="297" t="s">
        <v>980</v>
      </c>
      <c r="B73" s="298">
        <v>12</v>
      </c>
      <c r="C73" s="298">
        <v>8</v>
      </c>
      <c r="D73" s="298">
        <v>20</v>
      </c>
      <c r="E73" s="77">
        <v>1.6012810248198558E-2</v>
      </c>
      <c r="F73" s="304"/>
    </row>
    <row r="74" spans="1:6" x14ac:dyDescent="0.25">
      <c r="A74" s="297" t="s">
        <v>981</v>
      </c>
      <c r="B74" s="298">
        <v>12</v>
      </c>
      <c r="C74" s="298">
        <v>3</v>
      </c>
      <c r="D74" s="298">
        <v>15</v>
      </c>
      <c r="E74" s="77">
        <v>1.2009607686148919E-2</v>
      </c>
      <c r="F74" s="304"/>
    </row>
    <row r="75" spans="1:6" x14ac:dyDescent="0.25">
      <c r="A75" s="297" t="s">
        <v>982</v>
      </c>
      <c r="B75" s="298">
        <v>0</v>
      </c>
      <c r="C75" s="298">
        <v>2</v>
      </c>
      <c r="D75" s="298">
        <v>2</v>
      </c>
      <c r="E75" s="77">
        <v>1.6012810248198558E-3</v>
      </c>
      <c r="F75" s="304"/>
    </row>
    <row r="76" spans="1:6" x14ac:dyDescent="0.25">
      <c r="A76" s="297" t="s">
        <v>983</v>
      </c>
      <c r="B76" s="298">
        <v>15</v>
      </c>
      <c r="C76" s="298">
        <v>6</v>
      </c>
      <c r="D76" s="298">
        <v>21</v>
      </c>
      <c r="E76" s="77">
        <v>1.6813450760608487E-2</v>
      </c>
      <c r="F76" s="304"/>
    </row>
    <row r="77" spans="1:6" x14ac:dyDescent="0.25">
      <c r="A77" s="297" t="s">
        <v>984</v>
      </c>
      <c r="B77" s="298">
        <v>24</v>
      </c>
      <c r="C77" s="298">
        <v>9</v>
      </c>
      <c r="D77" s="298">
        <v>33</v>
      </c>
      <c r="E77" s="77">
        <v>2.6421136909527621E-2</v>
      </c>
      <c r="F77" s="304"/>
    </row>
    <row r="78" spans="1:6" x14ac:dyDescent="0.25">
      <c r="A78" s="297" t="s">
        <v>985</v>
      </c>
      <c r="B78" s="298">
        <v>57</v>
      </c>
      <c r="C78" s="298">
        <v>21</v>
      </c>
      <c r="D78" s="298">
        <v>78</v>
      </c>
      <c r="E78" s="77">
        <v>6.2449959967974381E-2</v>
      </c>
      <c r="F78" s="304"/>
    </row>
    <row r="79" spans="1:6" x14ac:dyDescent="0.25">
      <c r="A79" s="297" t="s">
        <v>986</v>
      </c>
      <c r="B79" s="298">
        <v>24</v>
      </c>
      <c r="C79" s="298">
        <v>7</v>
      </c>
      <c r="D79" s="298">
        <v>31</v>
      </c>
      <c r="E79" s="77">
        <v>2.4819855884707767E-2</v>
      </c>
      <c r="F79" s="304"/>
    </row>
    <row r="80" spans="1:6" ht="15.75" thickBot="1" x14ac:dyDescent="0.3">
      <c r="A80" s="297" t="s">
        <v>987</v>
      </c>
      <c r="B80" s="298">
        <v>776</v>
      </c>
      <c r="C80" s="298">
        <v>232</v>
      </c>
      <c r="D80" s="298">
        <v>1008</v>
      </c>
      <c r="E80" s="77">
        <v>0.80704563650920735</v>
      </c>
      <c r="F80" s="304"/>
    </row>
    <row r="81" spans="1:5" ht="16.5" thickTop="1" thickBot="1" x14ac:dyDescent="0.3">
      <c r="A81" s="294" t="s">
        <v>8</v>
      </c>
      <c r="B81" s="299">
        <v>957</v>
      </c>
      <c r="C81" s="299">
        <v>292</v>
      </c>
      <c r="D81" s="299">
        <v>1249</v>
      </c>
      <c r="E81" s="300">
        <v>1</v>
      </c>
    </row>
    <row r="82" spans="1:5" ht="15.75" thickTop="1" x14ac:dyDescent="0.25">
      <c r="A82" s="301" t="s">
        <v>988</v>
      </c>
      <c r="B82" s="77">
        <v>0.76621297037630109</v>
      </c>
      <c r="C82" s="77">
        <v>0.23378702962369896</v>
      </c>
      <c r="D82" s="77">
        <v>1</v>
      </c>
      <c r="E82" s="306"/>
    </row>
    <row r="83" spans="1:5" ht="16.5" thickBot="1" x14ac:dyDescent="0.3">
      <c r="A83" s="308"/>
      <c r="B83" s="308"/>
      <c r="C83" s="308"/>
      <c r="D83" s="310"/>
      <c r="E83" s="310"/>
    </row>
    <row r="84" spans="1:5" ht="15.75" customHeight="1" thickTop="1" x14ac:dyDescent="0.25">
      <c r="A84" t="s">
        <v>993</v>
      </c>
      <c r="B84" s="312"/>
      <c r="C84" s="312"/>
      <c r="D84" s="314"/>
      <c r="E84" s="315"/>
    </row>
    <row r="85" spans="1:5" x14ac:dyDescent="0.25">
      <c r="A85" s="311"/>
      <c r="B85" s="312"/>
      <c r="C85" s="313"/>
      <c r="D85" s="314"/>
      <c r="E85" s="315"/>
    </row>
    <row r="86" spans="1:5" x14ac:dyDescent="0.25">
      <c r="A86" s="311"/>
      <c r="B86" s="312"/>
      <c r="C86" s="313"/>
      <c r="D86" s="314"/>
      <c r="E86" s="315"/>
    </row>
    <row r="87" spans="1:5" ht="18" x14ac:dyDescent="0.25">
      <c r="A87" s="778" t="s">
        <v>377</v>
      </c>
      <c r="B87" s="778"/>
      <c r="C87" s="778"/>
      <c r="D87" s="778"/>
      <c r="E87" s="778"/>
    </row>
    <row r="88" spans="1:5" ht="18" x14ac:dyDescent="0.25">
      <c r="A88" s="778" t="s">
        <v>994</v>
      </c>
      <c r="B88" s="778"/>
      <c r="C88" s="778"/>
      <c r="D88" s="778"/>
      <c r="E88" s="778"/>
    </row>
    <row r="89" spans="1:5" ht="18" x14ac:dyDescent="0.25">
      <c r="A89" s="778" t="s">
        <v>2</v>
      </c>
      <c r="B89" s="778"/>
      <c r="C89" s="778"/>
      <c r="D89" s="778"/>
      <c r="E89" s="778"/>
    </row>
    <row r="90" spans="1:5" ht="18" x14ac:dyDescent="0.25">
      <c r="A90" s="779" t="s">
        <v>3</v>
      </c>
      <c r="B90" s="779"/>
      <c r="C90" s="779"/>
      <c r="D90" s="779"/>
      <c r="E90" s="779"/>
    </row>
    <row r="91" spans="1:5" ht="15.75" thickBot="1" x14ac:dyDescent="0.3">
      <c r="A91" s="316"/>
      <c r="B91" s="317"/>
      <c r="C91" s="318"/>
      <c r="D91" s="317"/>
      <c r="E91" s="293"/>
    </row>
    <row r="92" spans="1:5" ht="16.5" thickTop="1" thickBot="1" x14ac:dyDescent="0.3">
      <c r="A92" s="295" t="s">
        <v>972</v>
      </c>
      <c r="B92" s="295" t="s">
        <v>379</v>
      </c>
      <c r="C92" s="295" t="s">
        <v>378</v>
      </c>
      <c r="D92" s="296" t="s">
        <v>472</v>
      </c>
      <c r="E92" s="295" t="s">
        <v>973</v>
      </c>
    </row>
    <row r="93" spans="1:5" ht="15.75" thickTop="1" x14ac:dyDescent="0.25">
      <c r="A93" s="297" t="s">
        <v>974</v>
      </c>
      <c r="B93" s="298">
        <v>426910.29706000001</v>
      </c>
      <c r="C93" s="298">
        <v>22133.398359999999</v>
      </c>
      <c r="D93" s="298">
        <v>449043.69542</v>
      </c>
      <c r="E93" s="77">
        <v>0.33268676652693729</v>
      </c>
    </row>
    <row r="94" spans="1:5" x14ac:dyDescent="0.25">
      <c r="A94" s="297" t="s">
        <v>975</v>
      </c>
      <c r="B94" s="298">
        <v>93685.762179999991</v>
      </c>
      <c r="C94" s="298">
        <v>0</v>
      </c>
      <c r="D94" s="298">
        <v>93685.762179999991</v>
      </c>
      <c r="E94" s="77">
        <v>6.9409755903874187E-2</v>
      </c>
    </row>
    <row r="95" spans="1:5" x14ac:dyDescent="0.25">
      <c r="A95" s="297" t="s">
        <v>976</v>
      </c>
      <c r="B95" s="298">
        <v>55689.954090000007</v>
      </c>
      <c r="C95" s="298">
        <v>0</v>
      </c>
      <c r="D95" s="298">
        <v>55689.954090000007</v>
      </c>
      <c r="E95" s="77">
        <v>4.1259483081945297E-2</v>
      </c>
    </row>
    <row r="96" spans="1:5" x14ac:dyDescent="0.25">
      <c r="A96" s="297" t="s">
        <v>977</v>
      </c>
      <c r="B96" s="298">
        <v>14084.457900000001</v>
      </c>
      <c r="C96" s="298">
        <v>7656.6062899999997</v>
      </c>
      <c r="D96" s="298">
        <v>21741.064190000001</v>
      </c>
      <c r="E96" s="77">
        <v>1.6107484460861975E-2</v>
      </c>
    </row>
    <row r="97" spans="1:5" x14ac:dyDescent="0.25">
      <c r="A97" s="297" t="s">
        <v>978</v>
      </c>
      <c r="B97" s="298">
        <v>24359.005990000001</v>
      </c>
      <c r="C97" s="298">
        <v>16451.301339999998</v>
      </c>
      <c r="D97" s="298">
        <v>40810.307329999996</v>
      </c>
      <c r="E97" s="77">
        <v>3.0235474465106046E-2</v>
      </c>
    </row>
    <row r="98" spans="1:5" x14ac:dyDescent="0.25">
      <c r="A98" s="297" t="s">
        <v>979</v>
      </c>
      <c r="B98" s="298">
        <v>37018.426249999997</v>
      </c>
      <c r="C98" s="298">
        <v>15987.70011</v>
      </c>
      <c r="D98" s="298">
        <v>53006.126359999995</v>
      </c>
      <c r="E98" s="77">
        <v>3.9271093135675346E-2</v>
      </c>
    </row>
    <row r="99" spans="1:5" x14ac:dyDescent="0.25">
      <c r="A99" s="297" t="s">
        <v>980</v>
      </c>
      <c r="B99" s="298">
        <v>39791.134420000002</v>
      </c>
      <c r="C99" s="298">
        <v>10124.78261</v>
      </c>
      <c r="D99" s="298">
        <v>49915.917030000004</v>
      </c>
      <c r="E99" s="77">
        <v>3.6981623847107577E-2</v>
      </c>
    </row>
    <row r="100" spans="1:5" x14ac:dyDescent="0.25">
      <c r="A100" s="297" t="s">
        <v>981</v>
      </c>
      <c r="B100" s="298">
        <v>42139.513780000001</v>
      </c>
      <c r="C100" s="298">
        <v>10666.88234</v>
      </c>
      <c r="D100" s="298">
        <v>52806.396120000005</v>
      </c>
      <c r="E100" s="77">
        <v>3.9123117318620185E-2</v>
      </c>
    </row>
    <row r="101" spans="1:5" x14ac:dyDescent="0.25">
      <c r="A101" s="297" t="s">
        <v>982</v>
      </c>
      <c r="B101" s="298">
        <v>29687.868910000001</v>
      </c>
      <c r="C101" s="298">
        <v>4406.43199</v>
      </c>
      <c r="D101" s="298">
        <v>34094.300900000002</v>
      </c>
      <c r="E101" s="77">
        <v>2.5259730487493786E-2</v>
      </c>
    </row>
    <row r="102" spans="1:5" x14ac:dyDescent="0.25">
      <c r="A102" s="297" t="s">
        <v>983</v>
      </c>
      <c r="B102" s="298">
        <v>61860.241670000003</v>
      </c>
      <c r="C102" s="298">
        <v>8085.4804800000002</v>
      </c>
      <c r="D102" s="298">
        <v>69945.722150000001</v>
      </c>
      <c r="E102" s="77">
        <v>5.1821273456940847E-2</v>
      </c>
    </row>
    <row r="103" spans="1:5" x14ac:dyDescent="0.25">
      <c r="A103" s="297" t="s">
        <v>984</v>
      </c>
      <c r="B103" s="298">
        <v>100443.68429999999</v>
      </c>
      <c r="C103" s="298">
        <v>38481.956720000002</v>
      </c>
      <c r="D103" s="298">
        <v>138925.64101999998</v>
      </c>
      <c r="E103" s="77">
        <v>0.10292700414242871</v>
      </c>
    </row>
    <row r="104" spans="1:5" x14ac:dyDescent="0.25">
      <c r="A104" s="297" t="s">
        <v>985</v>
      </c>
      <c r="B104" s="298">
        <v>149889.03502999997</v>
      </c>
      <c r="C104" s="298">
        <v>30369.594099999998</v>
      </c>
      <c r="D104" s="298">
        <v>180258.62912999996</v>
      </c>
      <c r="E104" s="77">
        <v>0.13354972149814326</v>
      </c>
    </row>
    <row r="105" spans="1:5" x14ac:dyDescent="0.25">
      <c r="A105" s="297" t="s">
        <v>986</v>
      </c>
      <c r="B105" s="298">
        <v>32464.728769999994</v>
      </c>
      <c r="C105" s="298">
        <v>3591.39831</v>
      </c>
      <c r="D105" s="298">
        <v>36056.127079999991</v>
      </c>
      <c r="E105" s="77">
        <v>2.6713205093571109E-2</v>
      </c>
    </row>
    <row r="106" spans="1:5" ht="15.75" thickBot="1" x14ac:dyDescent="0.3">
      <c r="A106" s="297" t="s">
        <v>987</v>
      </c>
      <c r="B106" s="298">
        <v>69275.694449999981</v>
      </c>
      <c r="C106" s="298">
        <v>4493.8578900000002</v>
      </c>
      <c r="D106" s="298">
        <v>73769.55233999998</v>
      </c>
      <c r="E106" s="77">
        <v>5.4654266581294415E-2</v>
      </c>
    </row>
    <row r="107" spans="1:5" ht="16.5" thickTop="1" thickBot="1" x14ac:dyDescent="0.3">
      <c r="A107" s="294" t="s">
        <v>8</v>
      </c>
      <c r="B107" s="299">
        <v>1177299.8048</v>
      </c>
      <c r="C107" s="299">
        <v>172449.39053999999</v>
      </c>
      <c r="D107" s="299">
        <v>1349749.1953399999</v>
      </c>
      <c r="E107" s="300">
        <v>1</v>
      </c>
    </row>
    <row r="108" spans="1:5" ht="16.5" thickTop="1" thickBot="1" x14ac:dyDescent="0.3">
      <c r="A108" s="301" t="s">
        <v>988</v>
      </c>
      <c r="B108" s="77">
        <v>0.87223597455336133</v>
      </c>
      <c r="C108" s="77">
        <v>0.12776402544663881</v>
      </c>
      <c r="D108" s="77">
        <v>1.0000000000000002</v>
      </c>
      <c r="E108" s="302"/>
    </row>
    <row r="109" spans="1:5" ht="16.5" thickTop="1" thickBot="1" x14ac:dyDescent="0.3">
      <c r="A109" s="295" t="s">
        <v>992</v>
      </c>
      <c r="B109" s="295" t="s">
        <v>379</v>
      </c>
      <c r="C109" s="295" t="s">
        <v>378</v>
      </c>
      <c r="D109" s="296" t="s">
        <v>472</v>
      </c>
      <c r="E109" s="295" t="s">
        <v>849</v>
      </c>
    </row>
    <row r="110" spans="1:5" ht="15.75" thickTop="1" x14ac:dyDescent="0.25">
      <c r="A110" s="297" t="s">
        <v>974</v>
      </c>
      <c r="B110" s="298">
        <v>5</v>
      </c>
      <c r="C110" s="298">
        <v>1</v>
      </c>
      <c r="D110" s="298">
        <v>6</v>
      </c>
      <c r="E110" s="77">
        <v>1.2073041903516274E-5</v>
      </c>
    </row>
    <row r="111" spans="1:5" x14ac:dyDescent="0.25">
      <c r="A111" s="297" t="s">
        <v>975</v>
      </c>
      <c r="B111" s="298">
        <v>9</v>
      </c>
      <c r="C111" s="298">
        <v>0</v>
      </c>
      <c r="D111" s="298">
        <v>9</v>
      </c>
      <c r="E111" s="77">
        <v>1.8109562855274411E-5</v>
      </c>
    </row>
    <row r="112" spans="1:5" x14ac:dyDescent="0.25">
      <c r="A112" s="297" t="s">
        <v>976</v>
      </c>
      <c r="B112" s="298">
        <v>12</v>
      </c>
      <c r="C112" s="298">
        <v>0</v>
      </c>
      <c r="D112" s="298">
        <v>12</v>
      </c>
      <c r="E112" s="77">
        <v>2.4146083807032547E-5</v>
      </c>
    </row>
    <row r="113" spans="1:5" x14ac:dyDescent="0.25">
      <c r="A113" s="297" t="s">
        <v>977</v>
      </c>
      <c r="B113" s="298">
        <v>8</v>
      </c>
      <c r="C113" s="298">
        <v>4</v>
      </c>
      <c r="D113" s="298">
        <v>12</v>
      </c>
      <c r="E113" s="77">
        <v>2.4146083807032547E-5</v>
      </c>
    </row>
    <row r="114" spans="1:5" x14ac:dyDescent="0.25">
      <c r="A114" s="297" t="s">
        <v>978</v>
      </c>
      <c r="B114" s="298">
        <v>27</v>
      </c>
      <c r="C114" s="298">
        <v>19</v>
      </c>
      <c r="D114" s="298">
        <v>46</v>
      </c>
      <c r="E114" s="77">
        <v>9.2559987926958101E-5</v>
      </c>
    </row>
    <row r="115" spans="1:5" x14ac:dyDescent="0.25">
      <c r="A115" s="297" t="s">
        <v>979</v>
      </c>
      <c r="B115" s="298">
        <v>80</v>
      </c>
      <c r="C115" s="298">
        <v>33</v>
      </c>
      <c r="D115" s="298">
        <v>113</v>
      </c>
      <c r="E115" s="77">
        <v>2.2737562251622315E-4</v>
      </c>
    </row>
    <row r="116" spans="1:5" x14ac:dyDescent="0.25">
      <c r="A116" s="297" t="s">
        <v>980</v>
      </c>
      <c r="B116" s="298">
        <v>151</v>
      </c>
      <c r="C116" s="298">
        <v>38</v>
      </c>
      <c r="D116" s="298">
        <v>189</v>
      </c>
      <c r="E116" s="77">
        <v>3.8030081996076262E-4</v>
      </c>
    </row>
    <row r="117" spans="1:5" x14ac:dyDescent="0.25">
      <c r="A117" s="297" t="s">
        <v>981</v>
      </c>
      <c r="B117" s="298">
        <v>255</v>
      </c>
      <c r="C117" s="298">
        <v>63</v>
      </c>
      <c r="D117" s="298">
        <v>318</v>
      </c>
      <c r="E117" s="77">
        <v>6.3987122088636245E-4</v>
      </c>
    </row>
    <row r="118" spans="1:5" x14ac:dyDescent="0.25">
      <c r="A118" s="297" t="s">
        <v>982</v>
      </c>
      <c r="B118" s="298">
        <v>254</v>
      </c>
      <c r="C118" s="298">
        <v>36</v>
      </c>
      <c r="D118" s="298">
        <v>290</v>
      </c>
      <c r="E118" s="77">
        <v>5.8353035866995319E-4</v>
      </c>
    </row>
    <row r="119" spans="1:5" x14ac:dyDescent="0.25">
      <c r="A119" s="297" t="s">
        <v>983</v>
      </c>
      <c r="B119" s="298">
        <v>741</v>
      </c>
      <c r="C119" s="298">
        <v>96</v>
      </c>
      <c r="D119" s="298">
        <v>837</v>
      </c>
      <c r="E119" s="77">
        <v>1.6841893455405202E-3</v>
      </c>
    </row>
    <row r="120" spans="1:5" x14ac:dyDescent="0.25">
      <c r="A120" s="297" t="s">
        <v>984</v>
      </c>
      <c r="B120" s="298">
        <v>2093</v>
      </c>
      <c r="C120" s="298">
        <v>834</v>
      </c>
      <c r="D120" s="298">
        <v>2927</v>
      </c>
      <c r="E120" s="77">
        <v>5.8896322752653553E-3</v>
      </c>
    </row>
    <row r="121" spans="1:5" x14ac:dyDescent="0.25">
      <c r="A121" s="297" t="s">
        <v>985</v>
      </c>
      <c r="B121" s="298">
        <v>9748</v>
      </c>
      <c r="C121" s="298">
        <v>1850</v>
      </c>
      <c r="D121" s="298">
        <v>11598</v>
      </c>
      <c r="E121" s="77">
        <v>2.3337189999496955E-2</v>
      </c>
    </row>
    <row r="122" spans="1:5" x14ac:dyDescent="0.25">
      <c r="A122" s="297" t="s">
        <v>986</v>
      </c>
      <c r="B122" s="298">
        <v>6633</v>
      </c>
      <c r="C122" s="298">
        <v>726</v>
      </c>
      <c r="D122" s="298">
        <v>7359</v>
      </c>
      <c r="E122" s="77">
        <v>1.480758589466271E-2</v>
      </c>
    </row>
    <row r="123" spans="1:5" ht="15.75" thickBot="1" x14ac:dyDescent="0.3">
      <c r="A123" s="297" t="s">
        <v>987</v>
      </c>
      <c r="B123" s="298">
        <v>449429</v>
      </c>
      <c r="C123" s="298">
        <v>23830</v>
      </c>
      <c r="D123" s="298">
        <v>473259</v>
      </c>
      <c r="E123" s="77">
        <v>0.95227928970270137</v>
      </c>
    </row>
    <row r="124" spans="1:5" ht="16.5" thickTop="1" thickBot="1" x14ac:dyDescent="0.3">
      <c r="A124" s="294" t="s">
        <v>8</v>
      </c>
      <c r="B124" s="299">
        <v>469445</v>
      </c>
      <c r="C124" s="299">
        <v>27530</v>
      </c>
      <c r="D124" s="299">
        <v>496975</v>
      </c>
      <c r="E124" s="300">
        <v>1</v>
      </c>
    </row>
    <row r="125" spans="1:5" ht="15.75" thickTop="1" x14ac:dyDescent="0.25">
      <c r="A125" s="301" t="s">
        <v>988</v>
      </c>
      <c r="B125" s="77">
        <v>0.94460485939936611</v>
      </c>
      <c r="C125" s="77">
        <v>5.5395140600633837E-2</v>
      </c>
      <c r="D125" s="77">
        <v>1</v>
      </c>
      <c r="E125" s="306"/>
    </row>
    <row r="126" spans="1:5" ht="16.5" thickBot="1" x14ac:dyDescent="0.3">
      <c r="A126" s="307"/>
      <c r="B126" s="308"/>
      <c r="C126" s="309"/>
      <c r="D126" s="310"/>
      <c r="E126" s="310"/>
    </row>
    <row r="127" spans="1:5" ht="15.75" thickTop="1" x14ac:dyDescent="0.25">
      <c r="A127" s="320" t="s">
        <v>995</v>
      </c>
      <c r="B127" s="312"/>
      <c r="C127" s="313"/>
      <c r="D127" s="314"/>
      <c r="E127" s="315"/>
    </row>
    <row r="128" spans="1:5" x14ac:dyDescent="0.25">
      <c r="A128" s="311"/>
      <c r="B128" s="312"/>
      <c r="C128" s="313"/>
      <c r="D128" s="314"/>
      <c r="E128" s="315"/>
    </row>
    <row r="129" spans="1:6" x14ac:dyDescent="0.25">
      <c r="A129" s="311"/>
      <c r="B129" s="312"/>
      <c r="C129" s="313"/>
      <c r="D129" s="314"/>
      <c r="E129" s="315"/>
    </row>
    <row r="130" spans="1:6" ht="18" x14ac:dyDescent="0.25">
      <c r="A130" s="778" t="s">
        <v>377</v>
      </c>
      <c r="B130" s="778"/>
      <c r="C130" s="778"/>
      <c r="D130" s="778"/>
      <c r="E130" s="778"/>
    </row>
    <row r="131" spans="1:6" ht="18" x14ac:dyDescent="0.25">
      <c r="A131" s="778" t="s">
        <v>996</v>
      </c>
      <c r="B131" s="778"/>
      <c r="C131" s="778"/>
      <c r="D131" s="778"/>
      <c r="E131" s="778"/>
    </row>
    <row r="132" spans="1:6" ht="18" x14ac:dyDescent="0.25">
      <c r="A132" s="778" t="s">
        <v>2</v>
      </c>
      <c r="B132" s="778"/>
      <c r="C132" s="778"/>
      <c r="D132" s="778"/>
      <c r="E132" s="778"/>
    </row>
    <row r="133" spans="1:6" ht="18" x14ac:dyDescent="0.25">
      <c r="A133" s="779" t="s">
        <v>3</v>
      </c>
      <c r="B133" s="779"/>
      <c r="C133" s="779"/>
      <c r="D133" s="779"/>
      <c r="E133" s="779"/>
    </row>
    <row r="134" spans="1:6" ht="15.75" thickBot="1" x14ac:dyDescent="0.3">
      <c r="A134" s="316"/>
      <c r="B134" s="317"/>
      <c r="C134" s="318"/>
      <c r="D134" s="317"/>
      <c r="E134" s="293"/>
    </row>
    <row r="135" spans="1:6" ht="16.5" thickTop="1" thickBot="1" x14ac:dyDescent="0.3">
      <c r="A135" s="295" t="s">
        <v>972</v>
      </c>
      <c r="B135" s="295" t="s">
        <v>379</v>
      </c>
      <c r="C135" s="295" t="s">
        <v>378</v>
      </c>
      <c r="D135" s="296" t="s">
        <v>472</v>
      </c>
      <c r="E135" s="321" t="s">
        <v>973</v>
      </c>
    </row>
    <row r="136" spans="1:6" ht="15.75" thickTop="1" x14ac:dyDescent="0.25">
      <c r="A136" s="297" t="s">
        <v>974</v>
      </c>
      <c r="B136" s="298">
        <v>127146.86804</v>
      </c>
      <c r="C136" s="298">
        <v>0</v>
      </c>
      <c r="D136" s="298">
        <v>127146.86804</v>
      </c>
      <c r="E136" s="77">
        <v>4.7076542913760844E-2</v>
      </c>
      <c r="F136" s="304"/>
    </row>
    <row r="137" spans="1:6" x14ac:dyDescent="0.25">
      <c r="A137" s="297" t="s">
        <v>975</v>
      </c>
      <c r="B137" s="298">
        <v>187000</v>
      </c>
      <c r="C137" s="298">
        <v>0</v>
      </c>
      <c r="D137" s="298">
        <v>187000</v>
      </c>
      <c r="E137" s="77">
        <v>6.9237360389433927E-2</v>
      </c>
      <c r="F137" s="304"/>
    </row>
    <row r="138" spans="1:6" x14ac:dyDescent="0.25">
      <c r="A138" s="297" t="s">
        <v>976</v>
      </c>
      <c r="B138" s="298">
        <v>949916.33543000009</v>
      </c>
      <c r="C138" s="298">
        <v>35500</v>
      </c>
      <c r="D138" s="298">
        <v>985416.33543000009</v>
      </c>
      <c r="E138" s="77">
        <v>0.36485361470482475</v>
      </c>
      <c r="F138" s="304"/>
    </row>
    <row r="139" spans="1:6" x14ac:dyDescent="0.25">
      <c r="A139" s="297" t="s">
        <v>977</v>
      </c>
      <c r="B139" s="298">
        <v>349564.53256000002</v>
      </c>
      <c r="C139" s="298">
        <v>84628.297000000006</v>
      </c>
      <c r="D139" s="298">
        <v>434192.82956000004</v>
      </c>
      <c r="E139" s="77">
        <v>0.16076131239975286</v>
      </c>
      <c r="F139" s="304"/>
    </row>
    <row r="140" spans="1:6" x14ac:dyDescent="0.25">
      <c r="A140" s="297" t="s">
        <v>978</v>
      </c>
      <c r="B140" s="298">
        <v>119682.77370999999</v>
      </c>
      <c r="C140" s="298">
        <v>30133.177880000003</v>
      </c>
      <c r="D140" s="298">
        <v>149815.95159000001</v>
      </c>
      <c r="E140" s="77">
        <v>5.5469845092635389E-2</v>
      </c>
      <c r="F140" s="304"/>
    </row>
    <row r="141" spans="1:6" x14ac:dyDescent="0.25">
      <c r="A141" s="297" t="s">
        <v>979</v>
      </c>
      <c r="B141" s="298">
        <v>173423.67485999997</v>
      </c>
      <c r="C141" s="298">
        <v>31290.916249999998</v>
      </c>
      <c r="D141" s="298">
        <v>204714.59110999998</v>
      </c>
      <c r="E141" s="77">
        <v>7.5796245570367252E-2</v>
      </c>
      <c r="F141" s="304"/>
    </row>
    <row r="142" spans="1:6" x14ac:dyDescent="0.25">
      <c r="A142" s="297" t="s">
        <v>980</v>
      </c>
      <c r="B142" s="298">
        <v>84081.48795000001</v>
      </c>
      <c r="C142" s="298">
        <v>13428.633870000001</v>
      </c>
      <c r="D142" s="298">
        <v>97510.121820000015</v>
      </c>
      <c r="E142" s="77">
        <v>3.610344088806923E-2</v>
      </c>
      <c r="F142" s="304"/>
    </row>
    <row r="143" spans="1:6" x14ac:dyDescent="0.25">
      <c r="A143" s="297" t="s">
        <v>981</v>
      </c>
      <c r="B143" s="298">
        <v>90205.321759999992</v>
      </c>
      <c r="C143" s="298">
        <v>7737.3463100000008</v>
      </c>
      <c r="D143" s="298">
        <v>97942.668069999985</v>
      </c>
      <c r="E143" s="77">
        <v>3.6263592549012257E-2</v>
      </c>
      <c r="F143" s="304"/>
    </row>
    <row r="144" spans="1:6" x14ac:dyDescent="0.25">
      <c r="A144" s="297" t="s">
        <v>982</v>
      </c>
      <c r="B144" s="298">
        <v>43630.306020000004</v>
      </c>
      <c r="C144" s="298">
        <v>3066.7549100000001</v>
      </c>
      <c r="D144" s="298">
        <v>46697.060930000007</v>
      </c>
      <c r="E144" s="77">
        <v>1.7289739233891793E-2</v>
      </c>
      <c r="F144" s="304"/>
    </row>
    <row r="145" spans="1:6" x14ac:dyDescent="0.25">
      <c r="A145" s="297" t="s">
        <v>983</v>
      </c>
      <c r="B145" s="298">
        <v>137475.71530000001</v>
      </c>
      <c r="C145" s="298">
        <v>6343.9053199999998</v>
      </c>
      <c r="D145" s="298">
        <v>143819.62062</v>
      </c>
      <c r="E145" s="77">
        <v>5.3249683978281295E-2</v>
      </c>
      <c r="F145" s="304"/>
    </row>
    <row r="146" spans="1:6" x14ac:dyDescent="0.25">
      <c r="A146" s="297" t="s">
        <v>984</v>
      </c>
      <c r="B146" s="298">
        <v>119465.44667999999</v>
      </c>
      <c r="C146" s="298">
        <v>4354.7856200000006</v>
      </c>
      <c r="D146" s="298">
        <v>123820.23229999999</v>
      </c>
      <c r="E146" s="77">
        <v>4.5844845172505491E-2</v>
      </c>
      <c r="F146" s="304"/>
    </row>
    <row r="147" spans="1:6" x14ac:dyDescent="0.25">
      <c r="A147" s="297" t="s">
        <v>985</v>
      </c>
      <c r="B147" s="298">
        <v>92719.573520000005</v>
      </c>
      <c r="C147" s="298">
        <v>2226.8219800000002</v>
      </c>
      <c r="D147" s="298">
        <v>94946.395499999999</v>
      </c>
      <c r="E147" s="77">
        <v>3.5154212849792657E-2</v>
      </c>
      <c r="F147" s="304"/>
    </row>
    <row r="148" spans="1:6" x14ac:dyDescent="0.25">
      <c r="A148" s="297" t="s">
        <v>986</v>
      </c>
      <c r="B148" s="298">
        <v>5144.3327300000001</v>
      </c>
      <c r="C148" s="298">
        <v>45.42315</v>
      </c>
      <c r="D148" s="298">
        <v>5189.7558799999997</v>
      </c>
      <c r="E148" s="77">
        <v>1.9215240545280416E-3</v>
      </c>
      <c r="F148" s="304"/>
    </row>
    <row r="149" spans="1:6" ht="15.75" thickBot="1" x14ac:dyDescent="0.3">
      <c r="A149" s="297" t="s">
        <v>987</v>
      </c>
      <c r="B149" s="298">
        <v>2623.3175700000002</v>
      </c>
      <c r="C149" s="298">
        <v>18.226200000000002</v>
      </c>
      <c r="D149" s="298">
        <v>2641.5437700000002</v>
      </c>
      <c r="E149" s="77">
        <v>9.78040203144139E-4</v>
      </c>
      <c r="F149" s="304"/>
    </row>
    <row r="150" spans="1:6" ht="16.5" thickTop="1" thickBot="1" x14ac:dyDescent="0.3">
      <c r="A150" s="294" t="s">
        <v>8</v>
      </c>
      <c r="B150" s="299">
        <v>2482079.6861299998</v>
      </c>
      <c r="C150" s="299">
        <v>218774.28848999998</v>
      </c>
      <c r="D150" s="299">
        <v>2700853.9746200005</v>
      </c>
      <c r="E150" s="300">
        <v>1</v>
      </c>
      <c r="F150" s="304"/>
    </row>
    <row r="151" spans="1:6" ht="16.5" thickTop="1" thickBot="1" x14ac:dyDescent="0.3">
      <c r="A151" s="301" t="s">
        <v>988</v>
      </c>
      <c r="B151" s="77">
        <v>0.91899810558222372</v>
      </c>
      <c r="C151" s="77">
        <v>8.1001894417776013E-2</v>
      </c>
      <c r="D151" s="77">
        <v>0.99999999999999978</v>
      </c>
      <c r="E151" s="306"/>
    </row>
    <row r="152" spans="1:6" ht="16.5" thickTop="1" thickBot="1" x14ac:dyDescent="0.3">
      <c r="A152" s="295" t="s">
        <v>992</v>
      </c>
      <c r="B152" s="295" t="s">
        <v>379</v>
      </c>
      <c r="C152" s="295" t="s">
        <v>378</v>
      </c>
      <c r="D152" s="296" t="s">
        <v>472</v>
      </c>
      <c r="E152" s="321" t="s">
        <v>849</v>
      </c>
    </row>
    <row r="153" spans="1:6" ht="15.75" thickTop="1" x14ac:dyDescent="0.25">
      <c r="A153" s="297" t="s">
        <v>974</v>
      </c>
      <c r="B153" s="298">
        <v>7</v>
      </c>
      <c r="C153" s="298">
        <v>0</v>
      </c>
      <c r="D153" s="298">
        <v>7</v>
      </c>
      <c r="E153" s="77">
        <v>4.7882892126684454E-4</v>
      </c>
      <c r="F153" s="304"/>
    </row>
    <row r="154" spans="1:6" x14ac:dyDescent="0.25">
      <c r="A154" s="297" t="s">
        <v>975</v>
      </c>
      <c r="B154" s="298">
        <v>20</v>
      </c>
      <c r="C154" s="298">
        <v>0</v>
      </c>
      <c r="D154" s="298">
        <v>20</v>
      </c>
      <c r="E154" s="77">
        <v>1.3680826321909843E-3</v>
      </c>
      <c r="F154" s="304"/>
    </row>
    <row r="155" spans="1:6" x14ac:dyDescent="0.25">
      <c r="A155" s="297" t="s">
        <v>976</v>
      </c>
      <c r="B155" s="298">
        <v>193</v>
      </c>
      <c r="C155" s="298">
        <v>10</v>
      </c>
      <c r="D155" s="298">
        <v>203</v>
      </c>
      <c r="E155" s="77">
        <v>1.3886038716738491E-2</v>
      </c>
      <c r="F155" s="304"/>
    </row>
    <row r="156" spans="1:6" x14ac:dyDescent="0.25">
      <c r="A156" s="297" t="s">
        <v>977</v>
      </c>
      <c r="B156" s="298">
        <v>146</v>
      </c>
      <c r="C156" s="298">
        <v>34</v>
      </c>
      <c r="D156" s="298">
        <v>180</v>
      </c>
      <c r="E156" s="77">
        <v>1.2312743689718859E-2</v>
      </c>
      <c r="F156" s="304"/>
    </row>
    <row r="157" spans="1:6" x14ac:dyDescent="0.25">
      <c r="A157" s="297" t="s">
        <v>978</v>
      </c>
      <c r="B157" s="298">
        <v>122</v>
      </c>
      <c r="C157" s="298">
        <v>33</v>
      </c>
      <c r="D157" s="298">
        <v>155</v>
      </c>
      <c r="E157" s="77">
        <v>1.0602640399480128E-2</v>
      </c>
      <c r="F157" s="304"/>
    </row>
    <row r="158" spans="1:6" x14ac:dyDescent="0.25">
      <c r="A158" s="297" t="s">
        <v>979</v>
      </c>
      <c r="B158" s="298">
        <v>356</v>
      </c>
      <c r="C158" s="298">
        <v>63</v>
      </c>
      <c r="D158" s="298">
        <v>419</v>
      </c>
      <c r="E158" s="77">
        <v>2.8661331144401121E-2</v>
      </c>
      <c r="F158" s="304"/>
    </row>
    <row r="159" spans="1:6" x14ac:dyDescent="0.25">
      <c r="A159" s="297" t="s">
        <v>980</v>
      </c>
      <c r="B159" s="298">
        <v>318</v>
      </c>
      <c r="C159" s="298">
        <v>48</v>
      </c>
      <c r="D159" s="298">
        <v>366</v>
      </c>
      <c r="E159" s="77">
        <v>2.5035912169095013E-2</v>
      </c>
      <c r="F159" s="304"/>
    </row>
    <row r="160" spans="1:6" x14ac:dyDescent="0.25">
      <c r="A160" s="297" t="s">
        <v>981</v>
      </c>
      <c r="B160" s="298">
        <v>531</v>
      </c>
      <c r="C160" s="298">
        <v>46</v>
      </c>
      <c r="D160" s="298">
        <v>577</v>
      </c>
      <c r="E160" s="77">
        <v>3.9469183938709899E-2</v>
      </c>
      <c r="F160" s="304"/>
    </row>
    <row r="161" spans="1:6" x14ac:dyDescent="0.25">
      <c r="A161" s="297" t="s">
        <v>982</v>
      </c>
      <c r="B161" s="298">
        <v>369</v>
      </c>
      <c r="C161" s="298">
        <v>25</v>
      </c>
      <c r="D161" s="298">
        <v>394</v>
      </c>
      <c r="E161" s="77">
        <v>2.6951227854162391E-2</v>
      </c>
      <c r="F161" s="304"/>
    </row>
    <row r="162" spans="1:6" x14ac:dyDescent="0.25">
      <c r="A162" s="297" t="s">
        <v>983</v>
      </c>
      <c r="B162" s="298">
        <v>1451</v>
      </c>
      <c r="C162" s="298">
        <v>72</v>
      </c>
      <c r="D162" s="298">
        <v>1523</v>
      </c>
      <c r="E162" s="77">
        <v>0.10417949244134346</v>
      </c>
      <c r="F162" s="304"/>
    </row>
    <row r="163" spans="1:6" x14ac:dyDescent="0.25">
      <c r="A163" s="297" t="s">
        <v>984</v>
      </c>
      <c r="B163" s="298">
        <v>2325</v>
      </c>
      <c r="C163" s="298">
        <v>89</v>
      </c>
      <c r="D163" s="298">
        <v>2414</v>
      </c>
      <c r="E163" s="77">
        <v>0.16512757370545181</v>
      </c>
      <c r="F163" s="304"/>
    </row>
    <row r="164" spans="1:6" x14ac:dyDescent="0.25">
      <c r="A164" s="297" t="s">
        <v>985</v>
      </c>
      <c r="B164" s="298">
        <v>5229</v>
      </c>
      <c r="C164" s="298">
        <v>127</v>
      </c>
      <c r="D164" s="298">
        <v>5356</v>
      </c>
      <c r="E164" s="77">
        <v>0.36637252890074562</v>
      </c>
      <c r="F164" s="304"/>
    </row>
    <row r="165" spans="1:6" x14ac:dyDescent="0.25">
      <c r="A165" s="297" t="s">
        <v>986</v>
      </c>
      <c r="B165" s="298">
        <v>1020</v>
      </c>
      <c r="C165" s="298">
        <v>9</v>
      </c>
      <c r="D165" s="298">
        <v>1029</v>
      </c>
      <c r="E165" s="77">
        <v>7.0387851426226139E-2</v>
      </c>
      <c r="F165" s="304"/>
    </row>
    <row r="166" spans="1:6" ht="15.75" thickBot="1" x14ac:dyDescent="0.3">
      <c r="A166" s="297" t="s">
        <v>987</v>
      </c>
      <c r="B166" s="298">
        <v>1965</v>
      </c>
      <c r="C166" s="298">
        <v>11</v>
      </c>
      <c r="D166" s="298">
        <v>1976</v>
      </c>
      <c r="E166" s="77">
        <v>0.13516656406046926</v>
      </c>
      <c r="F166" s="304"/>
    </row>
    <row r="167" spans="1:6" ht="16.5" thickTop="1" thickBot="1" x14ac:dyDescent="0.3">
      <c r="A167" s="294" t="s">
        <v>8</v>
      </c>
      <c r="B167" s="299">
        <v>14052</v>
      </c>
      <c r="C167" s="299">
        <v>567</v>
      </c>
      <c r="D167" s="299">
        <v>14619</v>
      </c>
      <c r="E167" s="300">
        <v>1.0000000000000002</v>
      </c>
      <c r="F167" s="304"/>
    </row>
    <row r="168" spans="1:6" ht="15.75" thickTop="1" x14ac:dyDescent="0.25">
      <c r="A168" s="301" t="s">
        <v>988</v>
      </c>
      <c r="B168" s="77">
        <v>0.96121485737738555</v>
      </c>
      <c r="C168" s="77">
        <v>3.8785142622614406E-2</v>
      </c>
      <c r="D168" s="77">
        <v>1</v>
      </c>
      <c r="E168" s="306"/>
    </row>
    <row r="169" spans="1:6" ht="16.5" thickBot="1" x14ac:dyDescent="0.3">
      <c r="A169" s="307"/>
      <c r="B169" s="308"/>
      <c r="C169" s="309"/>
      <c r="D169" s="310"/>
      <c r="E169" s="310"/>
    </row>
    <row r="170" spans="1:6" ht="15.75" thickTop="1" x14ac:dyDescent="0.25">
      <c r="A170" s="322" t="s">
        <v>997</v>
      </c>
      <c r="B170" s="312"/>
      <c r="C170" s="313"/>
      <c r="D170" s="314"/>
      <c r="E170" s="323"/>
    </row>
    <row r="171" spans="1:6" x14ac:dyDescent="0.25">
      <c r="A171" s="311"/>
      <c r="B171" s="312"/>
      <c r="C171" s="313"/>
      <c r="D171" s="314"/>
      <c r="E171" s="323"/>
    </row>
    <row r="172" spans="1:6" x14ac:dyDescent="0.25">
      <c r="A172" s="311"/>
      <c r="B172" s="312"/>
      <c r="C172" s="313"/>
      <c r="D172" s="314"/>
      <c r="E172" s="323"/>
    </row>
    <row r="173" spans="1:6" ht="18" x14ac:dyDescent="0.25">
      <c r="A173" s="324"/>
      <c r="B173" s="325"/>
      <c r="C173" s="325"/>
      <c r="D173" s="325"/>
      <c r="E173" s="325"/>
    </row>
    <row r="174" spans="1:6" ht="18" x14ac:dyDescent="0.25">
      <c r="A174" s="778" t="s">
        <v>377</v>
      </c>
      <c r="B174" s="778"/>
      <c r="C174" s="778"/>
      <c r="D174" s="778"/>
      <c r="E174" s="778"/>
    </row>
    <row r="175" spans="1:6" ht="18" x14ac:dyDescent="0.25">
      <c r="A175" s="778" t="s">
        <v>998</v>
      </c>
      <c r="B175" s="778"/>
      <c r="C175" s="778"/>
      <c r="D175" s="778"/>
      <c r="E175" s="778"/>
    </row>
    <row r="176" spans="1:6" ht="18" x14ac:dyDescent="0.25">
      <c r="A176" s="778" t="s">
        <v>2</v>
      </c>
      <c r="B176" s="778"/>
      <c r="C176" s="778"/>
      <c r="D176" s="778"/>
      <c r="E176" s="778"/>
    </row>
    <row r="177" spans="1:6" ht="18" x14ac:dyDescent="0.25">
      <c r="A177" s="779" t="s">
        <v>3</v>
      </c>
      <c r="B177" s="779"/>
      <c r="C177" s="779"/>
      <c r="D177" s="779"/>
      <c r="E177" s="779"/>
    </row>
    <row r="178" spans="1:6" ht="15.75" thickBot="1" x14ac:dyDescent="0.3">
      <c r="A178" s="316"/>
      <c r="B178" s="317"/>
      <c r="C178" s="318"/>
      <c r="D178" s="317"/>
      <c r="E178" s="293"/>
    </row>
    <row r="179" spans="1:6" ht="16.5" thickTop="1" thickBot="1" x14ac:dyDescent="0.3">
      <c r="A179" s="295" t="s">
        <v>972</v>
      </c>
      <c r="B179" s="295" t="s">
        <v>379</v>
      </c>
      <c r="C179" s="295" t="s">
        <v>378</v>
      </c>
      <c r="D179" s="296" t="s">
        <v>472</v>
      </c>
      <c r="E179" s="295" t="s">
        <v>973</v>
      </c>
    </row>
    <row r="180" spans="1:6" ht="15.75" thickTop="1" x14ac:dyDescent="0.25">
      <c r="A180" s="297" t="s">
        <v>974</v>
      </c>
      <c r="B180" s="298">
        <v>0</v>
      </c>
      <c r="C180" s="298">
        <v>0</v>
      </c>
      <c r="D180" s="298">
        <v>0</v>
      </c>
      <c r="E180" s="77">
        <v>0</v>
      </c>
      <c r="F180" s="304"/>
    </row>
    <row r="181" spans="1:6" x14ac:dyDescent="0.25">
      <c r="A181" s="297" t="s">
        <v>975</v>
      </c>
      <c r="B181" s="298">
        <v>0</v>
      </c>
      <c r="C181" s="298">
        <v>0</v>
      </c>
      <c r="D181" s="298">
        <v>0</v>
      </c>
      <c r="E181" s="77">
        <v>0</v>
      </c>
      <c r="F181" s="304"/>
    </row>
    <row r="182" spans="1:6" x14ac:dyDescent="0.25">
      <c r="A182" s="297" t="s">
        <v>976</v>
      </c>
      <c r="B182" s="298">
        <v>0</v>
      </c>
      <c r="C182" s="298">
        <v>0</v>
      </c>
      <c r="D182" s="298">
        <v>0</v>
      </c>
      <c r="E182" s="77">
        <v>0</v>
      </c>
      <c r="F182" s="304"/>
    </row>
    <row r="183" spans="1:6" x14ac:dyDescent="0.25">
      <c r="A183" s="297" t="s">
        <v>977</v>
      </c>
      <c r="B183" s="298">
        <v>0</v>
      </c>
      <c r="C183" s="298">
        <v>0</v>
      </c>
      <c r="D183" s="298">
        <v>0</v>
      </c>
      <c r="E183" s="77">
        <v>0</v>
      </c>
      <c r="F183" s="304"/>
    </row>
    <row r="184" spans="1:6" x14ac:dyDescent="0.25">
      <c r="A184" s="297" t="s">
        <v>978</v>
      </c>
      <c r="B184" s="298">
        <v>2901.5102499999998</v>
      </c>
      <c r="C184" s="298">
        <v>12162.750840000001</v>
      </c>
      <c r="D184" s="298">
        <v>15064.26109</v>
      </c>
      <c r="E184" s="77">
        <v>0.40118168066595178</v>
      </c>
      <c r="F184" s="304"/>
    </row>
    <row r="185" spans="1:6" x14ac:dyDescent="0.25">
      <c r="A185" s="297" t="s">
        <v>979</v>
      </c>
      <c r="B185" s="298">
        <v>481.55834999999996</v>
      </c>
      <c r="C185" s="298">
        <v>2801.2082999999998</v>
      </c>
      <c r="D185" s="298">
        <v>3282.7666499999996</v>
      </c>
      <c r="E185" s="77">
        <v>8.7424523115533448E-2</v>
      </c>
      <c r="F185" s="304"/>
    </row>
    <row r="186" spans="1:6" x14ac:dyDescent="0.25">
      <c r="A186" s="297" t="s">
        <v>980</v>
      </c>
      <c r="B186" s="298">
        <v>0</v>
      </c>
      <c r="C186" s="298">
        <v>2849.8553500000003</v>
      </c>
      <c r="D186" s="298">
        <v>2849.8553500000003</v>
      </c>
      <c r="E186" s="77">
        <v>7.5895508723412233E-2</v>
      </c>
      <c r="F186" s="304"/>
    </row>
    <row r="187" spans="1:6" x14ac:dyDescent="0.25">
      <c r="A187" s="297" t="s">
        <v>981</v>
      </c>
      <c r="B187" s="298">
        <v>0</v>
      </c>
      <c r="C187" s="298">
        <v>2276.8521700000001</v>
      </c>
      <c r="D187" s="298">
        <v>2276.8521700000001</v>
      </c>
      <c r="E187" s="77">
        <v>6.0635657781773045E-2</v>
      </c>
      <c r="F187" s="304"/>
    </row>
    <row r="188" spans="1:6" x14ac:dyDescent="0.25">
      <c r="A188" s="297" t="s">
        <v>982</v>
      </c>
      <c r="B188" s="298">
        <v>0</v>
      </c>
      <c r="C188" s="298">
        <v>852.08094999999992</v>
      </c>
      <c r="D188" s="298">
        <v>852.08094999999992</v>
      </c>
      <c r="E188" s="77">
        <v>2.2692070028669478E-2</v>
      </c>
      <c r="F188" s="304"/>
    </row>
    <row r="189" spans="1:6" x14ac:dyDescent="0.25">
      <c r="A189" s="297" t="s">
        <v>983</v>
      </c>
      <c r="B189" s="298">
        <v>100</v>
      </c>
      <c r="C189" s="298">
        <v>1014.96389</v>
      </c>
      <c r="D189" s="298">
        <v>1114.96389</v>
      </c>
      <c r="E189" s="77">
        <v>2.9692998853357459E-2</v>
      </c>
      <c r="F189" s="304"/>
    </row>
    <row r="190" spans="1:6" x14ac:dyDescent="0.25">
      <c r="A190" s="297" t="s">
        <v>984</v>
      </c>
      <c r="B190" s="298">
        <v>290.72199000000001</v>
      </c>
      <c r="C190" s="298">
        <v>1278.5365300000001</v>
      </c>
      <c r="D190" s="298">
        <v>1569.2585200000001</v>
      </c>
      <c r="E190" s="77">
        <v>4.1791480291780057E-2</v>
      </c>
      <c r="F190" s="304"/>
    </row>
    <row r="191" spans="1:6" x14ac:dyDescent="0.25">
      <c r="A191" s="297" t="s">
        <v>985</v>
      </c>
      <c r="B191" s="298">
        <v>140.21668</v>
      </c>
      <c r="C191" s="298">
        <v>4040.7537900000002</v>
      </c>
      <c r="D191" s="298">
        <v>4180.9704700000002</v>
      </c>
      <c r="E191" s="77">
        <v>0.11134490765582677</v>
      </c>
      <c r="F191" s="304"/>
    </row>
    <row r="192" spans="1:6" x14ac:dyDescent="0.25">
      <c r="A192" s="297" t="s">
        <v>986</v>
      </c>
      <c r="B192" s="298">
        <v>5.2076899999999995</v>
      </c>
      <c r="C192" s="298">
        <v>6272.2911100000001</v>
      </c>
      <c r="D192" s="298">
        <v>6277.4988000000003</v>
      </c>
      <c r="E192" s="77">
        <v>0.16717829729028519</v>
      </c>
      <c r="F192" s="304"/>
    </row>
    <row r="193" spans="1:6" ht="15.75" thickBot="1" x14ac:dyDescent="0.3">
      <c r="A193" s="297" t="s">
        <v>987</v>
      </c>
      <c r="B193" s="298">
        <v>3.1679299999999997</v>
      </c>
      <c r="C193" s="298">
        <v>78.047449999999998</v>
      </c>
      <c r="D193" s="298">
        <v>81.215379999999996</v>
      </c>
      <c r="E193" s="77">
        <v>2.1628755934104647E-3</v>
      </c>
      <c r="F193" s="304"/>
    </row>
    <row r="194" spans="1:6" ht="16.5" thickTop="1" thickBot="1" x14ac:dyDescent="0.3">
      <c r="A194" s="294" t="s">
        <v>8</v>
      </c>
      <c r="B194" s="299">
        <v>3922.3828899999999</v>
      </c>
      <c r="C194" s="299">
        <v>33627.340380000001</v>
      </c>
      <c r="D194" s="299">
        <v>37549.723270000002</v>
      </c>
      <c r="E194" s="300">
        <v>0.99999999999999989</v>
      </c>
      <c r="F194" s="304"/>
    </row>
    <row r="195" spans="1:6" ht="16.5" thickTop="1" thickBot="1" x14ac:dyDescent="0.3">
      <c r="A195" s="301" t="s">
        <v>988</v>
      </c>
      <c r="B195" s="77">
        <v>0.10445837008694417</v>
      </c>
      <c r="C195" s="77">
        <v>0.89554162991305575</v>
      </c>
      <c r="D195" s="77">
        <v>0.99999999999999989</v>
      </c>
      <c r="E195" s="302"/>
    </row>
    <row r="196" spans="1:6" ht="16.5" thickTop="1" thickBot="1" x14ac:dyDescent="0.3">
      <c r="A196" s="295" t="s">
        <v>992</v>
      </c>
      <c r="B196" s="295" t="s">
        <v>379</v>
      </c>
      <c r="C196" s="295" t="s">
        <v>378</v>
      </c>
      <c r="D196" s="296" t="s">
        <v>472</v>
      </c>
      <c r="E196" s="295" t="s">
        <v>849</v>
      </c>
    </row>
    <row r="197" spans="1:6" ht="15.75" thickTop="1" x14ac:dyDescent="0.25">
      <c r="A197" s="297" t="s">
        <v>974</v>
      </c>
      <c r="B197" s="298">
        <v>0</v>
      </c>
      <c r="C197" s="298">
        <v>0</v>
      </c>
      <c r="D197" s="298">
        <v>0</v>
      </c>
      <c r="E197" s="77">
        <v>0</v>
      </c>
    </row>
    <row r="198" spans="1:6" x14ac:dyDescent="0.25">
      <c r="A198" s="297" t="s">
        <v>975</v>
      </c>
      <c r="B198" s="298">
        <v>0</v>
      </c>
      <c r="C198" s="298">
        <v>0</v>
      </c>
      <c r="D198" s="298">
        <v>0</v>
      </c>
      <c r="E198" s="77">
        <v>0</v>
      </c>
    </row>
    <row r="199" spans="1:6" x14ac:dyDescent="0.25">
      <c r="A199" s="297" t="s">
        <v>976</v>
      </c>
      <c r="B199" s="298">
        <v>0</v>
      </c>
      <c r="C199" s="298">
        <v>0</v>
      </c>
      <c r="D199" s="298">
        <v>0</v>
      </c>
      <c r="E199" s="77">
        <v>0</v>
      </c>
    </row>
    <row r="200" spans="1:6" x14ac:dyDescent="0.25">
      <c r="A200" s="297" t="s">
        <v>977</v>
      </c>
      <c r="B200" s="298">
        <v>0</v>
      </c>
      <c r="C200" s="298">
        <v>0</v>
      </c>
      <c r="D200" s="298">
        <v>0</v>
      </c>
      <c r="E200" s="77">
        <v>0</v>
      </c>
    </row>
    <row r="201" spans="1:6" x14ac:dyDescent="0.25">
      <c r="A201" s="297" t="s">
        <v>978</v>
      </c>
      <c r="B201" s="298">
        <v>3</v>
      </c>
      <c r="C201" s="298">
        <v>13</v>
      </c>
      <c r="D201" s="298">
        <v>16</v>
      </c>
      <c r="E201" s="77">
        <v>1.1636363636363636E-2</v>
      </c>
    </row>
    <row r="202" spans="1:6" x14ac:dyDescent="0.25">
      <c r="A202" s="297" t="s">
        <v>979</v>
      </c>
      <c r="B202" s="298">
        <v>1</v>
      </c>
      <c r="C202" s="298">
        <v>6</v>
      </c>
      <c r="D202" s="298">
        <v>7</v>
      </c>
      <c r="E202" s="77">
        <v>5.0909090909090913E-3</v>
      </c>
    </row>
    <row r="203" spans="1:6" x14ac:dyDescent="0.25">
      <c r="A203" s="297" t="s">
        <v>980</v>
      </c>
      <c r="B203" s="298">
        <v>0</v>
      </c>
      <c r="C203" s="298">
        <v>11</v>
      </c>
      <c r="D203" s="298">
        <v>11</v>
      </c>
      <c r="E203" s="77">
        <v>8.0000000000000002E-3</v>
      </c>
    </row>
    <row r="204" spans="1:6" x14ac:dyDescent="0.25">
      <c r="A204" s="297" t="s">
        <v>981</v>
      </c>
      <c r="B204" s="298">
        <v>0</v>
      </c>
      <c r="C204" s="298">
        <v>13</v>
      </c>
      <c r="D204" s="298">
        <v>13</v>
      </c>
      <c r="E204" s="77">
        <v>9.4545454545454551E-3</v>
      </c>
    </row>
    <row r="205" spans="1:6" x14ac:dyDescent="0.25">
      <c r="A205" s="297" t="s">
        <v>982</v>
      </c>
      <c r="B205" s="298">
        <v>0</v>
      </c>
      <c r="C205" s="298">
        <v>7</v>
      </c>
      <c r="D205" s="298">
        <v>7</v>
      </c>
      <c r="E205" s="77">
        <v>5.0909090909090913E-3</v>
      </c>
    </row>
    <row r="206" spans="1:6" x14ac:dyDescent="0.25">
      <c r="A206" s="297" t="s">
        <v>983</v>
      </c>
      <c r="B206" s="298">
        <v>1</v>
      </c>
      <c r="C206" s="298">
        <v>12</v>
      </c>
      <c r="D206" s="298">
        <v>13</v>
      </c>
      <c r="E206" s="77">
        <v>9.4545454545454551E-3</v>
      </c>
    </row>
    <row r="207" spans="1:6" x14ac:dyDescent="0.25">
      <c r="A207" s="297" t="s">
        <v>984</v>
      </c>
      <c r="B207" s="298">
        <v>7</v>
      </c>
      <c r="C207" s="298">
        <v>26</v>
      </c>
      <c r="D207" s="298">
        <v>33</v>
      </c>
      <c r="E207" s="77">
        <v>2.4E-2</v>
      </c>
    </row>
    <row r="208" spans="1:6" x14ac:dyDescent="0.25">
      <c r="A208" s="297" t="s">
        <v>985</v>
      </c>
      <c r="B208" s="298">
        <v>7</v>
      </c>
      <c r="C208" s="298">
        <v>291</v>
      </c>
      <c r="D208" s="298">
        <v>298</v>
      </c>
      <c r="E208" s="77">
        <v>0.21672727272727274</v>
      </c>
    </row>
    <row r="209" spans="1:5" x14ac:dyDescent="0.25">
      <c r="A209" s="297" t="s">
        <v>986</v>
      </c>
      <c r="B209" s="298">
        <v>1</v>
      </c>
      <c r="C209" s="298">
        <v>919</v>
      </c>
      <c r="D209" s="298">
        <v>920</v>
      </c>
      <c r="E209" s="77">
        <v>0.66909090909090907</v>
      </c>
    </row>
    <row r="210" spans="1:5" ht="15.75" thickBot="1" x14ac:dyDescent="0.3">
      <c r="A210" s="297" t="s">
        <v>987</v>
      </c>
      <c r="B210" s="298">
        <v>1</v>
      </c>
      <c r="C210" s="298">
        <v>56</v>
      </c>
      <c r="D210" s="298">
        <v>57</v>
      </c>
      <c r="E210" s="77">
        <v>4.1454545454545452E-2</v>
      </c>
    </row>
    <row r="211" spans="1:5" ht="16.5" thickTop="1" thickBot="1" x14ac:dyDescent="0.3">
      <c r="A211" s="294" t="s">
        <v>8</v>
      </c>
      <c r="B211" s="299">
        <v>21</v>
      </c>
      <c r="C211" s="299">
        <v>1354</v>
      </c>
      <c r="D211" s="299">
        <v>1375</v>
      </c>
      <c r="E211" s="300">
        <v>1</v>
      </c>
    </row>
    <row r="212" spans="1:5" ht="15.75" thickTop="1" x14ac:dyDescent="0.25">
      <c r="A212" s="301" t="s">
        <v>988</v>
      </c>
      <c r="B212" s="77">
        <v>1.5272727272727273E-2</v>
      </c>
      <c r="C212" s="77">
        <v>0.98472727272727267</v>
      </c>
      <c r="D212" s="77">
        <v>1</v>
      </c>
      <c r="E212" s="306"/>
    </row>
    <row r="213" spans="1:5" ht="6.75" customHeight="1" thickBot="1" x14ac:dyDescent="0.3">
      <c r="A213" s="307"/>
      <c r="B213" s="308"/>
      <c r="C213" s="309"/>
      <c r="D213" s="310"/>
      <c r="E213" s="310"/>
    </row>
    <row r="214" spans="1:5" ht="15.75" thickTop="1" x14ac:dyDescent="0.25">
      <c r="A214" s="322" t="s">
        <v>999</v>
      </c>
      <c r="B214" s="312"/>
      <c r="C214" s="313"/>
      <c r="D214" s="314"/>
      <c r="E214" s="315"/>
    </row>
    <row r="215" spans="1:5" x14ac:dyDescent="0.25">
      <c r="A215" s="311"/>
      <c r="B215" s="312"/>
      <c r="C215" s="313"/>
      <c r="D215" s="314"/>
      <c r="E215" s="315"/>
    </row>
    <row r="216" spans="1:5" x14ac:dyDescent="0.25">
      <c r="A216" s="311"/>
      <c r="B216" s="312"/>
      <c r="C216" s="313"/>
      <c r="D216" s="314"/>
      <c r="E216" s="315"/>
    </row>
  </sheetData>
  <mergeCells count="21">
    <mergeCell ref="A89:E89"/>
    <mergeCell ref="A1:E1"/>
    <mergeCell ref="A2:E2"/>
    <mergeCell ref="A3:E3"/>
    <mergeCell ref="A4:E4"/>
    <mergeCell ref="A41:E41"/>
    <mergeCell ref="A44:E44"/>
    <mergeCell ref="A45:E45"/>
    <mergeCell ref="A46:E46"/>
    <mergeCell ref="A47:E47"/>
    <mergeCell ref="A87:E87"/>
    <mergeCell ref="A88:E88"/>
    <mergeCell ref="A175:E175"/>
    <mergeCell ref="A176:E176"/>
    <mergeCell ref="A177:E177"/>
    <mergeCell ref="A90:E90"/>
    <mergeCell ref="A130:E130"/>
    <mergeCell ref="A131:E131"/>
    <mergeCell ref="A132:E132"/>
    <mergeCell ref="A133:E133"/>
    <mergeCell ref="A174:E174"/>
  </mergeCells>
  <pageMargins left="0.7" right="0.7" top="0.75" bottom="0.75" header="0.3" footer="0.3"/>
  <pageSetup paperSize="9" orientation="portrait" horizontalDpi="1200" verticalDpi="12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BFD75-6F5F-475B-BC7E-5AD936987E94}">
  <dimension ref="A1:H328"/>
  <sheetViews>
    <sheetView zoomScaleNormal="100" workbookViewId="0">
      <selection sqref="A1:IV65536"/>
    </sheetView>
  </sheetViews>
  <sheetFormatPr defaultColWidth="10.7109375" defaultRowHeight="15" x14ac:dyDescent="0.25"/>
  <cols>
    <col min="1" max="1" width="104.42578125" bestFit="1" customWidth="1"/>
    <col min="2" max="2" width="10.7109375" bestFit="1" customWidth="1"/>
    <col min="3" max="3" width="11.7109375" bestFit="1" customWidth="1"/>
    <col min="4" max="4" width="11.710937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0"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6"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2"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8"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4"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0"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6"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2"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8"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4"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0"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6"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2"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8"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4"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0"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6"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2"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8"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4"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0"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6"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2"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8"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4"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0"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6"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2"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8"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4"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0"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6"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2"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8"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4"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0"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6"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2"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8"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4"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0"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6"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2"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8"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4"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0"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6"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2"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8"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4"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0"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6"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2"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8"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4"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0"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6"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2"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8"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4"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0"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6"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2"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40" t="s">
        <v>380</v>
      </c>
      <c r="B1" s="740"/>
      <c r="C1" s="740"/>
      <c r="D1" s="740"/>
      <c r="E1" s="740"/>
      <c r="F1" s="740"/>
    </row>
    <row r="2" spans="1:8" ht="18" x14ac:dyDescent="0.25">
      <c r="A2" s="741" t="s">
        <v>1</v>
      </c>
      <c r="B2" s="741"/>
      <c r="C2" s="741"/>
      <c r="D2" s="741"/>
      <c r="E2" s="741"/>
      <c r="F2" s="741"/>
    </row>
    <row r="3" spans="1:8" ht="18" x14ac:dyDescent="0.25">
      <c r="A3" s="741" t="s">
        <v>2</v>
      </c>
      <c r="B3" s="741"/>
      <c r="C3" s="741"/>
      <c r="D3" s="741"/>
      <c r="E3" s="741"/>
      <c r="F3" s="741"/>
    </row>
    <row r="4" spans="1:8" ht="30" customHeight="1" x14ac:dyDescent="0.25">
      <c r="A4" s="745" t="s">
        <v>3</v>
      </c>
      <c r="B4" s="745"/>
      <c r="C4" s="745"/>
      <c r="D4" s="745"/>
      <c r="E4" s="745"/>
      <c r="F4" s="745"/>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2929399.4211000004</v>
      </c>
      <c r="C7" s="7">
        <v>306199.40211000002</v>
      </c>
      <c r="D7" s="7">
        <v>0</v>
      </c>
      <c r="E7" s="7">
        <v>0</v>
      </c>
      <c r="F7" s="7">
        <v>3235598.8232100005</v>
      </c>
      <c r="H7" s="62"/>
    </row>
    <row r="8" spans="1:8" x14ac:dyDescent="0.25">
      <c r="A8" s="18" t="s">
        <v>10</v>
      </c>
      <c r="B8" s="11">
        <v>135524.60363</v>
      </c>
      <c r="C8" s="11">
        <v>81511.185499999992</v>
      </c>
      <c r="D8" s="11">
        <v>0</v>
      </c>
      <c r="E8" s="11">
        <v>0</v>
      </c>
      <c r="F8" s="11">
        <v>217035.78912999999</v>
      </c>
      <c r="H8" s="62"/>
    </row>
    <row r="9" spans="1:8" x14ac:dyDescent="0.25">
      <c r="A9" s="8" t="s">
        <v>11</v>
      </c>
      <c r="B9" s="14">
        <v>26411.1911</v>
      </c>
      <c r="C9" s="14">
        <v>30185.652280000002</v>
      </c>
      <c r="D9" s="14">
        <v>0</v>
      </c>
      <c r="E9" s="14">
        <v>0</v>
      </c>
      <c r="F9" s="14">
        <v>56596.843380000006</v>
      </c>
    </row>
    <row r="10" spans="1:8" x14ac:dyDescent="0.25">
      <c r="A10" s="8" t="s">
        <v>12</v>
      </c>
      <c r="B10" s="14">
        <v>84334.430229999998</v>
      </c>
      <c r="C10" s="14">
        <v>42415.587039999999</v>
      </c>
      <c r="D10" s="14">
        <v>0</v>
      </c>
      <c r="E10" s="14">
        <v>0</v>
      </c>
      <c r="F10" s="14">
        <v>126750.01727</v>
      </c>
    </row>
    <row r="11" spans="1:8" x14ac:dyDescent="0.25">
      <c r="A11" s="8" t="s">
        <v>13</v>
      </c>
      <c r="B11" s="14">
        <v>24778.9823</v>
      </c>
      <c r="C11" s="14">
        <v>8909.946179999999</v>
      </c>
      <c r="D11" s="14">
        <v>0</v>
      </c>
      <c r="E11" s="14">
        <v>0</v>
      </c>
      <c r="F11" s="14">
        <v>33688.928480000002</v>
      </c>
    </row>
    <row r="12" spans="1:8" x14ac:dyDescent="0.25">
      <c r="A12" s="8" t="s">
        <v>14</v>
      </c>
      <c r="B12" s="14">
        <v>0</v>
      </c>
      <c r="C12" s="14">
        <v>0</v>
      </c>
      <c r="D12" s="14">
        <v>0</v>
      </c>
      <c r="E12" s="14">
        <v>0</v>
      </c>
      <c r="F12" s="14">
        <v>0</v>
      </c>
    </row>
    <row r="13" spans="1:8" x14ac:dyDescent="0.25">
      <c r="A13" s="8" t="s">
        <v>15</v>
      </c>
      <c r="B13" s="14">
        <v>0</v>
      </c>
      <c r="C13" s="14">
        <v>0</v>
      </c>
      <c r="D13" s="14">
        <v>0</v>
      </c>
      <c r="E13" s="14">
        <v>0</v>
      </c>
      <c r="F13" s="14">
        <v>0</v>
      </c>
    </row>
    <row r="14" spans="1:8" x14ac:dyDescent="0.25">
      <c r="A14" s="8" t="s">
        <v>16</v>
      </c>
      <c r="B14" s="14">
        <v>0</v>
      </c>
      <c r="C14" s="14">
        <v>0</v>
      </c>
      <c r="D14" s="14">
        <v>0</v>
      </c>
      <c r="E14" s="14">
        <v>0</v>
      </c>
      <c r="F14" s="14">
        <v>0</v>
      </c>
    </row>
    <row r="15" spans="1:8" x14ac:dyDescent="0.25">
      <c r="A15" s="8" t="s">
        <v>17</v>
      </c>
      <c r="B15" s="14">
        <v>0</v>
      </c>
      <c r="C15" s="14">
        <v>0</v>
      </c>
      <c r="D15" s="14">
        <v>0</v>
      </c>
      <c r="E15" s="14">
        <v>0</v>
      </c>
      <c r="F15" s="14">
        <v>0</v>
      </c>
    </row>
    <row r="16" spans="1:8" x14ac:dyDescent="0.25">
      <c r="A16" s="8" t="s">
        <v>18</v>
      </c>
      <c r="B16" s="14">
        <v>0</v>
      </c>
      <c r="C16" s="14">
        <v>0</v>
      </c>
      <c r="D16" s="14">
        <v>0</v>
      </c>
      <c r="E16" s="14">
        <v>0</v>
      </c>
      <c r="F16" s="14">
        <v>0</v>
      </c>
    </row>
    <row r="17" spans="1:6" x14ac:dyDescent="0.25">
      <c r="A17" s="18" t="s">
        <v>19</v>
      </c>
      <c r="B17" s="11">
        <v>726880.28797000018</v>
      </c>
      <c r="C17" s="11">
        <v>26981.768920000002</v>
      </c>
      <c r="D17" s="11">
        <v>0</v>
      </c>
      <c r="E17" s="11">
        <v>0</v>
      </c>
      <c r="F17" s="11">
        <v>753862.05689000012</v>
      </c>
    </row>
    <row r="18" spans="1:6" x14ac:dyDescent="0.25">
      <c r="A18" s="8" t="s">
        <v>21</v>
      </c>
      <c r="B18" s="14">
        <v>0</v>
      </c>
      <c r="C18" s="14">
        <v>0</v>
      </c>
      <c r="D18" s="14">
        <v>0</v>
      </c>
      <c r="E18" s="14">
        <v>0</v>
      </c>
      <c r="F18" s="14">
        <v>0</v>
      </c>
    </row>
    <row r="19" spans="1:6" x14ac:dyDescent="0.25">
      <c r="A19" s="8" t="s">
        <v>23</v>
      </c>
      <c r="B19" s="14">
        <v>688686.71988000011</v>
      </c>
      <c r="C19" s="14">
        <v>476.09474</v>
      </c>
      <c r="D19" s="14">
        <v>0</v>
      </c>
      <c r="E19" s="14">
        <v>0</v>
      </c>
      <c r="F19" s="14">
        <v>689162.81462000008</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0.15378</v>
      </c>
      <c r="C22" s="14">
        <v>11968.99372</v>
      </c>
      <c r="D22" s="14">
        <v>0</v>
      </c>
      <c r="E22" s="14">
        <v>0</v>
      </c>
      <c r="F22" s="14">
        <v>11969.147500000001</v>
      </c>
    </row>
    <row r="23" spans="1:6" x14ac:dyDescent="0.25">
      <c r="A23" s="8" t="s">
        <v>31</v>
      </c>
      <c r="B23" s="14">
        <v>38193.41431</v>
      </c>
      <c r="C23" s="14">
        <v>14536.68046</v>
      </c>
      <c r="D23" s="14">
        <v>0</v>
      </c>
      <c r="E23" s="14">
        <v>0</v>
      </c>
      <c r="F23" s="14">
        <v>52730.094769999996</v>
      </c>
    </row>
    <row r="24" spans="1:6" x14ac:dyDescent="0.25">
      <c r="A24" s="8" t="s">
        <v>33</v>
      </c>
      <c r="B24" s="14">
        <v>0</v>
      </c>
      <c r="C24" s="14">
        <v>0</v>
      </c>
      <c r="D24" s="14">
        <v>0</v>
      </c>
      <c r="E24" s="14">
        <v>0</v>
      </c>
      <c r="F24" s="14">
        <v>0</v>
      </c>
    </row>
    <row r="25" spans="1:6" x14ac:dyDescent="0.25">
      <c r="A25" s="8" t="s">
        <v>35</v>
      </c>
      <c r="B25" s="14">
        <v>0</v>
      </c>
      <c r="C25" s="14">
        <v>0</v>
      </c>
      <c r="D25" s="14">
        <v>0</v>
      </c>
      <c r="E25" s="14">
        <v>0</v>
      </c>
      <c r="F25" s="14">
        <v>0</v>
      </c>
    </row>
    <row r="26" spans="1:6" x14ac:dyDescent="0.25">
      <c r="A26" s="18" t="s">
        <v>36</v>
      </c>
      <c r="B26" s="11">
        <v>1919686.73385</v>
      </c>
      <c r="C26" s="11">
        <v>12136.505830000002</v>
      </c>
      <c r="D26" s="11">
        <v>0</v>
      </c>
      <c r="E26" s="11">
        <v>0</v>
      </c>
      <c r="F26" s="11">
        <v>1931823.2396799999</v>
      </c>
    </row>
    <row r="27" spans="1:6" x14ac:dyDescent="0.25">
      <c r="A27" s="23" t="s">
        <v>37</v>
      </c>
      <c r="B27" s="14">
        <v>1834702.6426599999</v>
      </c>
      <c r="C27" s="14">
        <v>23959.19124</v>
      </c>
      <c r="D27" s="14">
        <v>0</v>
      </c>
      <c r="E27" s="14">
        <v>0</v>
      </c>
      <c r="F27" s="14">
        <v>1858661.8339</v>
      </c>
    </row>
    <row r="28" spans="1:6" x14ac:dyDescent="0.25">
      <c r="A28" s="8" t="s">
        <v>38</v>
      </c>
      <c r="B28" s="14">
        <v>1250209.31155</v>
      </c>
      <c r="C28" s="14">
        <v>4609.0349500000002</v>
      </c>
      <c r="D28" s="14">
        <v>0</v>
      </c>
      <c r="E28" s="14">
        <v>0</v>
      </c>
      <c r="F28" s="14">
        <v>1254818.3465</v>
      </c>
    </row>
    <row r="29" spans="1:6" x14ac:dyDescent="0.25">
      <c r="A29" s="8" t="s">
        <v>473</v>
      </c>
      <c r="B29" s="14">
        <v>584493.33111000003</v>
      </c>
      <c r="C29" s="14">
        <v>19350.156289999999</v>
      </c>
      <c r="D29" s="14">
        <v>0</v>
      </c>
      <c r="E29" s="14">
        <v>0</v>
      </c>
      <c r="F29" s="14">
        <v>603843.48739999998</v>
      </c>
    </row>
    <row r="30" spans="1:6" x14ac:dyDescent="0.25">
      <c r="A30" s="23" t="s">
        <v>41</v>
      </c>
      <c r="B30" s="14">
        <v>7439.0265099999997</v>
      </c>
      <c r="C30" s="14">
        <v>492.13319000000001</v>
      </c>
      <c r="D30" s="14">
        <v>0</v>
      </c>
      <c r="E30" s="14">
        <v>0</v>
      </c>
      <c r="F30" s="14">
        <v>7931.1597000000002</v>
      </c>
    </row>
    <row r="31" spans="1:6" x14ac:dyDescent="0.25">
      <c r="A31" s="8" t="s">
        <v>42</v>
      </c>
      <c r="B31" s="14">
        <v>1864.6610299999998</v>
      </c>
      <c r="C31" s="14">
        <v>183.42461</v>
      </c>
      <c r="D31" s="14">
        <v>0</v>
      </c>
      <c r="E31" s="14">
        <v>0</v>
      </c>
      <c r="F31" s="14">
        <v>2048.0856399999998</v>
      </c>
    </row>
    <row r="32" spans="1:6" x14ac:dyDescent="0.25">
      <c r="A32" s="8" t="s">
        <v>474</v>
      </c>
      <c r="B32" s="14">
        <v>5574.3654799999995</v>
      </c>
      <c r="C32" s="14">
        <v>308.70857999999998</v>
      </c>
      <c r="D32" s="14">
        <v>0</v>
      </c>
      <c r="E32" s="14">
        <v>0</v>
      </c>
      <c r="F32" s="14">
        <v>5883.074059999999</v>
      </c>
    </row>
    <row r="33" spans="1:6" x14ac:dyDescent="0.25">
      <c r="A33" s="23" t="s">
        <v>45</v>
      </c>
      <c r="B33" s="14">
        <v>88981.32074000001</v>
      </c>
      <c r="C33" s="14">
        <v>5327.9246299999995</v>
      </c>
      <c r="D33" s="14">
        <v>0</v>
      </c>
      <c r="E33" s="14">
        <v>0</v>
      </c>
      <c r="F33" s="14">
        <v>94309.245370000004</v>
      </c>
    </row>
    <row r="34" spans="1:6" x14ac:dyDescent="0.25">
      <c r="A34" s="8" t="s">
        <v>46</v>
      </c>
      <c r="B34" s="14">
        <v>21023.780419999999</v>
      </c>
      <c r="C34" s="14">
        <v>4667.3175099999999</v>
      </c>
      <c r="D34" s="14">
        <v>0</v>
      </c>
      <c r="E34" s="14">
        <v>0</v>
      </c>
      <c r="F34" s="14">
        <v>25691.09793</v>
      </c>
    </row>
    <row r="35" spans="1:6" x14ac:dyDescent="0.25">
      <c r="A35" s="8" t="s">
        <v>475</v>
      </c>
      <c r="B35" s="14">
        <v>67957.540320000015</v>
      </c>
      <c r="C35" s="14">
        <v>660.60712000000001</v>
      </c>
      <c r="D35" s="14">
        <v>0</v>
      </c>
      <c r="E35" s="14">
        <v>0</v>
      </c>
      <c r="F35" s="14">
        <v>68618.147440000015</v>
      </c>
    </row>
    <row r="36" spans="1:6" x14ac:dyDescent="0.25">
      <c r="A36" s="23" t="s">
        <v>49</v>
      </c>
      <c r="B36" s="14">
        <v>123510.48159999998</v>
      </c>
      <c r="C36" s="14">
        <v>4536.6481600000006</v>
      </c>
      <c r="D36" s="14">
        <v>0</v>
      </c>
      <c r="E36" s="14">
        <v>0</v>
      </c>
      <c r="F36" s="14">
        <v>128047.12975999998</v>
      </c>
    </row>
    <row r="37" spans="1:6" x14ac:dyDescent="0.25">
      <c r="A37" s="20" t="s">
        <v>50</v>
      </c>
      <c r="B37" s="14">
        <v>4865.8872999999994</v>
      </c>
      <c r="C37" s="14">
        <v>15.510740000000002</v>
      </c>
      <c r="D37" s="14">
        <v>0</v>
      </c>
      <c r="E37" s="14">
        <v>0</v>
      </c>
      <c r="F37" s="14">
        <v>4881.3980399999991</v>
      </c>
    </row>
    <row r="38" spans="1:6" x14ac:dyDescent="0.25">
      <c r="A38" s="8" t="s">
        <v>51</v>
      </c>
      <c r="B38" s="14">
        <v>55864.072289999996</v>
      </c>
      <c r="C38" s="14">
        <v>2926.2411699999998</v>
      </c>
      <c r="D38" s="14">
        <v>0</v>
      </c>
      <c r="E38" s="14">
        <v>0</v>
      </c>
      <c r="F38" s="14">
        <v>58790.313459999998</v>
      </c>
    </row>
    <row r="39" spans="1:6" x14ac:dyDescent="0.25">
      <c r="A39" s="8" t="s">
        <v>52</v>
      </c>
      <c r="B39" s="14">
        <v>14.697719999999999</v>
      </c>
      <c r="C39" s="14">
        <v>1.7179500000000001</v>
      </c>
      <c r="D39" s="14">
        <v>0</v>
      </c>
      <c r="E39" s="14">
        <v>0</v>
      </c>
      <c r="F39" s="14">
        <v>16.415669999999999</v>
      </c>
    </row>
    <row r="40" spans="1:6" x14ac:dyDescent="0.25">
      <c r="A40" s="8" t="s">
        <v>53</v>
      </c>
      <c r="B40" s="14">
        <v>441.24591999999996</v>
      </c>
      <c r="C40" s="14">
        <v>57.389800000000001</v>
      </c>
      <c r="D40" s="14">
        <v>0</v>
      </c>
      <c r="E40" s="14">
        <v>0</v>
      </c>
      <c r="F40" s="14">
        <v>498.63571999999994</v>
      </c>
    </row>
    <row r="41" spans="1:6" x14ac:dyDescent="0.25">
      <c r="A41" s="8" t="s">
        <v>54</v>
      </c>
      <c r="B41" s="14">
        <v>0</v>
      </c>
      <c r="C41" s="14">
        <v>0</v>
      </c>
      <c r="D41" s="14">
        <v>0</v>
      </c>
      <c r="E41" s="14">
        <v>0</v>
      </c>
      <c r="F41" s="14">
        <v>0</v>
      </c>
    </row>
    <row r="42" spans="1:6" x14ac:dyDescent="0.25">
      <c r="A42" s="2" t="s">
        <v>55</v>
      </c>
      <c r="B42" s="14">
        <v>0</v>
      </c>
      <c r="C42" s="14">
        <v>0</v>
      </c>
      <c r="D42" s="14">
        <v>0</v>
      </c>
      <c r="E42" s="14">
        <v>0</v>
      </c>
      <c r="F42" s="14">
        <v>0</v>
      </c>
    </row>
    <row r="43" spans="1:6" x14ac:dyDescent="0.25">
      <c r="A43" s="20" t="s">
        <v>56</v>
      </c>
      <c r="B43" s="14">
        <v>23428.982880000003</v>
      </c>
      <c r="C43" s="14">
        <v>322.37309000000005</v>
      </c>
      <c r="D43" s="14">
        <v>0</v>
      </c>
      <c r="E43" s="14">
        <v>0</v>
      </c>
      <c r="F43" s="14">
        <v>23751.355970000004</v>
      </c>
    </row>
    <row r="44" spans="1:6" x14ac:dyDescent="0.25">
      <c r="A44" s="8" t="s">
        <v>57</v>
      </c>
      <c r="B44" s="14">
        <v>38502.913970000001</v>
      </c>
      <c r="C44" s="14">
        <v>1182.0688500000001</v>
      </c>
      <c r="D44" s="14">
        <v>0</v>
      </c>
      <c r="E44" s="14">
        <v>0</v>
      </c>
      <c r="F44" s="14">
        <v>39684.982820000005</v>
      </c>
    </row>
    <row r="45" spans="1:6" x14ac:dyDescent="0.25">
      <c r="A45" s="8" t="s">
        <v>58</v>
      </c>
      <c r="B45" s="14">
        <v>74.641220000000004</v>
      </c>
      <c r="C45" s="14">
        <v>14.76018</v>
      </c>
      <c r="D45" s="14">
        <v>0</v>
      </c>
      <c r="E45" s="14">
        <v>0</v>
      </c>
      <c r="F45" s="14">
        <v>89.40140000000001</v>
      </c>
    </row>
    <row r="46" spans="1:6" x14ac:dyDescent="0.25">
      <c r="A46" s="8" t="s">
        <v>59</v>
      </c>
      <c r="B46" s="14">
        <v>294.03996000000001</v>
      </c>
      <c r="C46" s="14">
        <v>16.586380000000002</v>
      </c>
      <c r="D46" s="14">
        <v>0</v>
      </c>
      <c r="E46" s="14">
        <v>0</v>
      </c>
      <c r="F46" s="14">
        <v>310.62634000000003</v>
      </c>
    </row>
    <row r="47" spans="1:6" x14ac:dyDescent="0.25">
      <c r="A47" s="8" t="s">
        <v>60</v>
      </c>
      <c r="B47" s="14">
        <v>24.000340000000001</v>
      </c>
      <c r="C47" s="14">
        <v>0</v>
      </c>
      <c r="D47" s="14">
        <v>0</v>
      </c>
      <c r="E47" s="14">
        <v>0</v>
      </c>
      <c r="F47" s="14">
        <v>24.000340000000001</v>
      </c>
    </row>
    <row r="48" spans="1:6" x14ac:dyDescent="0.25">
      <c r="A48" s="2" t="s">
        <v>61</v>
      </c>
      <c r="B48" s="14">
        <v>0</v>
      </c>
      <c r="C48" s="14">
        <v>0</v>
      </c>
      <c r="D48" s="14">
        <v>0</v>
      </c>
      <c r="E48" s="14">
        <v>0</v>
      </c>
      <c r="F48" s="14">
        <v>0</v>
      </c>
    </row>
    <row r="49" spans="1:6" x14ac:dyDescent="0.25">
      <c r="A49" s="22" t="s">
        <v>62</v>
      </c>
      <c r="B49" s="14">
        <v>-134946.73765999998</v>
      </c>
      <c r="C49" s="14">
        <v>-22179.391389999997</v>
      </c>
      <c r="D49" s="14">
        <v>0</v>
      </c>
      <c r="E49" s="14">
        <v>0</v>
      </c>
      <c r="F49" s="14">
        <v>-157126.12904999999</v>
      </c>
    </row>
    <row r="50" spans="1:6" x14ac:dyDescent="0.25">
      <c r="A50" s="8" t="s">
        <v>63</v>
      </c>
      <c r="B50" s="14">
        <v>-2852.2926700000003</v>
      </c>
      <c r="C50" s="14">
        <v>-54.140600000000006</v>
      </c>
      <c r="D50" s="14">
        <v>0</v>
      </c>
      <c r="E50" s="14">
        <v>0</v>
      </c>
      <c r="F50" s="14">
        <v>-2906.4332700000004</v>
      </c>
    </row>
    <row r="51" spans="1:6" x14ac:dyDescent="0.25">
      <c r="A51" s="8" t="s">
        <v>64</v>
      </c>
      <c r="B51" s="14">
        <v>-1994.6878200000001</v>
      </c>
      <c r="C51" s="14">
        <v>-306.44873999999999</v>
      </c>
      <c r="D51" s="14">
        <v>0</v>
      </c>
      <c r="E51" s="14">
        <v>0</v>
      </c>
      <c r="F51" s="14">
        <v>-2301.1365599999999</v>
      </c>
    </row>
    <row r="52" spans="1:6" x14ac:dyDescent="0.25">
      <c r="A52" s="8" t="s">
        <v>65</v>
      </c>
      <c r="B52" s="14">
        <v>-465.03298000000001</v>
      </c>
      <c r="C52" s="14">
        <v>-4.1730100000000006</v>
      </c>
      <c r="D52" s="14">
        <v>0</v>
      </c>
      <c r="E52" s="14">
        <v>0</v>
      </c>
      <c r="F52" s="14">
        <v>-469.20598999999999</v>
      </c>
    </row>
    <row r="53" spans="1:6" x14ac:dyDescent="0.25">
      <c r="A53" s="8" t="s">
        <v>66</v>
      </c>
      <c r="B53" s="14">
        <v>-1246.8206400000001</v>
      </c>
      <c r="C53" s="14">
        <v>-7.3143400000000005</v>
      </c>
      <c r="D53" s="14">
        <v>0</v>
      </c>
      <c r="E53" s="14">
        <v>0</v>
      </c>
      <c r="F53" s="14">
        <v>-1254.13498</v>
      </c>
    </row>
    <row r="54" spans="1:6" x14ac:dyDescent="0.25">
      <c r="A54" s="8" t="s">
        <v>67</v>
      </c>
      <c r="B54" s="14">
        <v>-10855.90927</v>
      </c>
      <c r="C54" s="14">
        <v>-2483.2892599999996</v>
      </c>
      <c r="D54" s="14">
        <v>0</v>
      </c>
      <c r="E54" s="14">
        <v>0</v>
      </c>
      <c r="F54" s="14">
        <v>-13339.19853</v>
      </c>
    </row>
    <row r="55" spans="1:6" x14ac:dyDescent="0.25">
      <c r="A55" s="8" t="s">
        <v>68</v>
      </c>
      <c r="B55" s="14">
        <v>-29242.599750000001</v>
      </c>
      <c r="C55" s="14">
        <v>-505.77866999999998</v>
      </c>
      <c r="D55" s="14">
        <v>0</v>
      </c>
      <c r="E55" s="14">
        <v>0</v>
      </c>
      <c r="F55" s="14">
        <v>-29748.378420000001</v>
      </c>
    </row>
    <row r="56" spans="1:6" x14ac:dyDescent="0.25">
      <c r="A56" s="8" t="s">
        <v>69</v>
      </c>
      <c r="B56" s="14">
        <v>-68998.952770000004</v>
      </c>
      <c r="C56" s="14">
        <v>-18712.79278</v>
      </c>
      <c r="D56" s="14">
        <v>0</v>
      </c>
      <c r="E56" s="14">
        <v>0</v>
      </c>
      <c r="F56" s="14">
        <v>-87711.745550000007</v>
      </c>
    </row>
    <row r="57" spans="1:6" x14ac:dyDescent="0.25">
      <c r="A57" s="8" t="s">
        <v>70</v>
      </c>
      <c r="B57" s="14">
        <v>-15900.616540000001</v>
      </c>
      <c r="C57" s="14">
        <v>-47.16037</v>
      </c>
      <c r="D57" s="14">
        <v>0</v>
      </c>
      <c r="E57" s="14">
        <v>0</v>
      </c>
      <c r="F57" s="14">
        <v>-15947.77691</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-5.7410600000000001</v>
      </c>
      <c r="C60" s="14">
        <v>-0.14502000000000001</v>
      </c>
      <c r="D60" s="14">
        <v>0</v>
      </c>
      <c r="E60" s="14">
        <v>0</v>
      </c>
      <c r="F60" s="14">
        <v>-5.8860799999999998</v>
      </c>
    </row>
    <row r="61" spans="1:6" x14ac:dyDescent="0.25">
      <c r="A61" s="8" t="s">
        <v>74</v>
      </c>
      <c r="B61" s="14">
        <v>-19.642150000000001</v>
      </c>
      <c r="C61" s="14">
        <v>-7.7109999999999998E-2</v>
      </c>
      <c r="D61" s="14">
        <v>0</v>
      </c>
      <c r="E61" s="14">
        <v>0</v>
      </c>
      <c r="F61" s="14">
        <v>-19.719260000000002</v>
      </c>
    </row>
    <row r="62" spans="1:6" x14ac:dyDescent="0.25">
      <c r="A62" s="8" t="s">
        <v>75</v>
      </c>
      <c r="B62" s="14">
        <v>-8.9807600000000001</v>
      </c>
      <c r="C62" s="14">
        <v>-0.41263</v>
      </c>
      <c r="D62" s="14">
        <v>0</v>
      </c>
      <c r="E62" s="14">
        <v>0</v>
      </c>
      <c r="F62" s="14">
        <v>-9.3933900000000001</v>
      </c>
    </row>
    <row r="63" spans="1:6" x14ac:dyDescent="0.25">
      <c r="A63" s="8" t="s">
        <v>76</v>
      </c>
      <c r="B63" s="14">
        <v>-97.979309999999998</v>
      </c>
      <c r="C63" s="14">
        <v>-0.40337000000000001</v>
      </c>
      <c r="D63" s="14">
        <v>0</v>
      </c>
      <c r="E63" s="14">
        <v>0</v>
      </c>
      <c r="F63" s="14">
        <v>-98.382679999999993</v>
      </c>
    </row>
    <row r="64" spans="1:6" x14ac:dyDescent="0.25">
      <c r="A64" s="8" t="s">
        <v>77</v>
      </c>
      <c r="B64" s="14">
        <v>-82.337959999999995</v>
      </c>
      <c r="C64" s="14">
        <v>-15.93098</v>
      </c>
      <c r="D64" s="14">
        <v>0</v>
      </c>
      <c r="E64" s="14">
        <v>0</v>
      </c>
      <c r="F64" s="14">
        <v>-98.268940000000001</v>
      </c>
    </row>
    <row r="65" spans="1:6" x14ac:dyDescent="0.25">
      <c r="A65" s="8" t="s">
        <v>78</v>
      </c>
      <c r="B65" s="14">
        <v>-3175.1439799999994</v>
      </c>
      <c r="C65" s="14">
        <v>-41.324509999999997</v>
      </c>
      <c r="D65" s="14">
        <v>0</v>
      </c>
      <c r="E65" s="14">
        <v>0</v>
      </c>
      <c r="F65" s="14">
        <v>-3216.4684899999993</v>
      </c>
    </row>
    <row r="66" spans="1:6" x14ac:dyDescent="0.25">
      <c r="A66" s="18" t="s">
        <v>79</v>
      </c>
      <c r="B66" s="11">
        <v>9163.5114900000008</v>
      </c>
      <c r="C66" s="11">
        <v>1249.10924</v>
      </c>
      <c r="D66" s="11">
        <v>0</v>
      </c>
      <c r="E66" s="11">
        <v>0</v>
      </c>
      <c r="F66" s="11">
        <v>10412.620730000001</v>
      </c>
    </row>
    <row r="67" spans="1:6" x14ac:dyDescent="0.25">
      <c r="A67" s="8" t="s">
        <v>81</v>
      </c>
      <c r="B67" s="14">
        <v>1</v>
      </c>
      <c r="C67" s="14">
        <v>0</v>
      </c>
      <c r="D67" s="14">
        <v>0</v>
      </c>
      <c r="E67" s="14">
        <v>0</v>
      </c>
      <c r="F67" s="14">
        <v>1</v>
      </c>
    </row>
    <row r="68" spans="1:6" x14ac:dyDescent="0.25">
      <c r="A68" s="8" t="s">
        <v>83</v>
      </c>
      <c r="B68" s="14">
        <v>1070.5000600000001</v>
      </c>
      <c r="C68" s="14">
        <v>240.59906000000001</v>
      </c>
      <c r="D68" s="14">
        <v>0</v>
      </c>
      <c r="E68" s="14">
        <v>0</v>
      </c>
      <c r="F68" s="14">
        <v>1311.0991200000001</v>
      </c>
    </row>
    <row r="69" spans="1:6" x14ac:dyDescent="0.25">
      <c r="A69" s="8" t="s">
        <v>85</v>
      </c>
      <c r="B69" s="14">
        <v>11386.416640000001</v>
      </c>
      <c r="C69" s="14">
        <v>1732.1549199999999</v>
      </c>
      <c r="D69" s="14">
        <v>0</v>
      </c>
      <c r="E69" s="14">
        <v>0</v>
      </c>
      <c r="F69" s="14">
        <v>13118.57156</v>
      </c>
    </row>
    <row r="70" spans="1:6" x14ac:dyDescent="0.25">
      <c r="A70" s="8" t="s">
        <v>87</v>
      </c>
      <c r="B70" s="14">
        <v>0</v>
      </c>
      <c r="C70" s="14">
        <v>0</v>
      </c>
      <c r="D70" s="14">
        <v>0</v>
      </c>
      <c r="E70" s="14">
        <v>0</v>
      </c>
      <c r="F70" s="14">
        <v>0</v>
      </c>
    </row>
    <row r="71" spans="1:6" x14ac:dyDescent="0.25">
      <c r="A71" s="8" t="s">
        <v>89</v>
      </c>
      <c r="B71" s="14">
        <v>-3294.4052099999999</v>
      </c>
      <c r="C71" s="14">
        <v>-723.64473999999996</v>
      </c>
      <c r="D71" s="14">
        <v>0</v>
      </c>
      <c r="E71" s="14">
        <v>0</v>
      </c>
      <c r="F71" s="14">
        <v>-4018.0499499999996</v>
      </c>
    </row>
    <row r="72" spans="1:6" x14ac:dyDescent="0.25">
      <c r="A72" s="18" t="s">
        <v>90</v>
      </c>
      <c r="B72" s="11">
        <v>7287.7409699999953</v>
      </c>
      <c r="C72" s="11">
        <v>0</v>
      </c>
      <c r="D72" s="11">
        <v>0</v>
      </c>
      <c r="E72" s="11">
        <v>0</v>
      </c>
      <c r="F72" s="11">
        <v>7287.7409699999953</v>
      </c>
    </row>
    <row r="73" spans="1:6" x14ac:dyDescent="0.25">
      <c r="A73" s="8" t="s">
        <v>91</v>
      </c>
      <c r="B73" s="14">
        <v>3320.2323000000001</v>
      </c>
      <c r="C73" s="14">
        <v>0</v>
      </c>
      <c r="D73" s="14">
        <v>0</v>
      </c>
      <c r="E73" s="14">
        <v>0</v>
      </c>
      <c r="F73" s="14">
        <v>3320.2323000000001</v>
      </c>
    </row>
    <row r="74" spans="1:6" x14ac:dyDescent="0.25">
      <c r="A74" s="8" t="s">
        <v>92</v>
      </c>
      <c r="B74" s="14">
        <v>19617.50621</v>
      </c>
      <c r="C74" s="14">
        <v>0</v>
      </c>
      <c r="D74" s="14">
        <v>0</v>
      </c>
      <c r="E74" s="14">
        <v>0</v>
      </c>
      <c r="F74" s="14">
        <v>19617.50621</v>
      </c>
    </row>
    <row r="75" spans="1:6" x14ac:dyDescent="0.25">
      <c r="A75" s="8" t="s">
        <v>93</v>
      </c>
      <c r="B75" s="14">
        <v>1128.1316299999999</v>
      </c>
      <c r="C75" s="14">
        <v>0</v>
      </c>
      <c r="D75" s="14">
        <v>0</v>
      </c>
      <c r="E75" s="14">
        <v>0</v>
      </c>
      <c r="F75" s="14">
        <v>1128.1316299999999</v>
      </c>
    </row>
    <row r="76" spans="1:6" x14ac:dyDescent="0.25">
      <c r="A76" s="8" t="s">
        <v>94</v>
      </c>
      <c r="B76" s="14">
        <v>12.94</v>
      </c>
      <c r="C76" s="14">
        <v>0</v>
      </c>
      <c r="D76" s="14">
        <v>0</v>
      </c>
      <c r="E76" s="14">
        <v>0</v>
      </c>
      <c r="F76" s="14">
        <v>12.94</v>
      </c>
    </row>
    <row r="77" spans="1:6" x14ac:dyDescent="0.25">
      <c r="A77" s="8" t="s">
        <v>95</v>
      </c>
      <c r="B77" s="14">
        <v>-16791.069170000002</v>
      </c>
      <c r="C77" s="14">
        <v>0</v>
      </c>
      <c r="D77" s="14">
        <v>0</v>
      </c>
      <c r="E77" s="14">
        <v>0</v>
      </c>
      <c r="F77" s="14">
        <v>-16791.069170000002</v>
      </c>
    </row>
    <row r="78" spans="1:6" x14ac:dyDescent="0.25">
      <c r="A78" s="18" t="s">
        <v>96</v>
      </c>
      <c r="B78" s="11">
        <v>61469.713199999998</v>
      </c>
      <c r="C78" s="11">
        <v>184320.83262000003</v>
      </c>
      <c r="D78" s="11">
        <v>0</v>
      </c>
      <c r="E78" s="11">
        <v>0</v>
      </c>
      <c r="F78" s="11">
        <v>245790.54582000003</v>
      </c>
    </row>
    <row r="79" spans="1:6" x14ac:dyDescent="0.25">
      <c r="A79" s="8" t="s">
        <v>21</v>
      </c>
      <c r="B79" s="14">
        <v>0</v>
      </c>
      <c r="C79" s="14">
        <v>0</v>
      </c>
      <c r="D79" s="14">
        <v>0</v>
      </c>
      <c r="E79" s="14">
        <v>0</v>
      </c>
      <c r="F79" s="14">
        <v>0</v>
      </c>
    </row>
    <row r="80" spans="1:6" x14ac:dyDescent="0.25">
      <c r="A80" s="8" t="s">
        <v>23</v>
      </c>
      <c r="B80" s="14">
        <v>26500</v>
      </c>
      <c r="C80" s="14">
        <v>411.6</v>
      </c>
      <c r="D80" s="14">
        <v>0</v>
      </c>
      <c r="E80" s="14">
        <v>0</v>
      </c>
      <c r="F80" s="14">
        <v>26911.599999999999</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246.96007</v>
      </c>
      <c r="C83" s="14">
        <v>0</v>
      </c>
      <c r="D83" s="14">
        <v>0</v>
      </c>
      <c r="E83" s="14">
        <v>0</v>
      </c>
      <c r="F83" s="14">
        <v>246.96007</v>
      </c>
    </row>
    <row r="84" spans="1:6" x14ac:dyDescent="0.25">
      <c r="A84" s="8" t="s">
        <v>29</v>
      </c>
      <c r="B84" s="14">
        <v>58.229120000000002</v>
      </c>
      <c r="C84" s="14">
        <v>466.86478000000005</v>
      </c>
      <c r="D84" s="14">
        <v>0</v>
      </c>
      <c r="E84" s="14">
        <v>0</v>
      </c>
      <c r="F84" s="14">
        <v>525.09390000000008</v>
      </c>
    </row>
    <row r="85" spans="1:6" x14ac:dyDescent="0.25">
      <c r="A85" s="8" t="s">
        <v>31</v>
      </c>
      <c r="B85" s="14">
        <v>34301.299599999998</v>
      </c>
      <c r="C85" s="14">
        <v>183673.66833000001</v>
      </c>
      <c r="D85" s="14">
        <v>0</v>
      </c>
      <c r="E85" s="14">
        <v>0</v>
      </c>
      <c r="F85" s="14">
        <v>217974.96793000001</v>
      </c>
    </row>
    <row r="86" spans="1:6" x14ac:dyDescent="0.25">
      <c r="A86" s="8" t="s">
        <v>106</v>
      </c>
      <c r="B86" s="14">
        <v>651.06243000000006</v>
      </c>
      <c r="C86" s="14">
        <v>1.33771</v>
      </c>
      <c r="D86" s="14">
        <v>0</v>
      </c>
      <c r="E86" s="14">
        <v>0</v>
      </c>
      <c r="F86" s="14">
        <v>652.40014000000008</v>
      </c>
    </row>
    <row r="87" spans="1:6" x14ac:dyDescent="0.25">
      <c r="A87" s="8" t="s">
        <v>108</v>
      </c>
      <c r="B87" s="14">
        <v>-287.83802000000003</v>
      </c>
      <c r="C87" s="14">
        <v>-232.63820000000001</v>
      </c>
      <c r="D87" s="14">
        <v>0</v>
      </c>
      <c r="E87" s="14">
        <v>0</v>
      </c>
      <c r="F87" s="14">
        <v>-520.47622000000001</v>
      </c>
    </row>
    <row r="88" spans="1:6" x14ac:dyDescent="0.25">
      <c r="A88" s="18" t="s">
        <v>109</v>
      </c>
      <c r="B88" s="11">
        <v>50073.15724</v>
      </c>
      <c r="C88" s="11">
        <v>0</v>
      </c>
      <c r="D88" s="11">
        <v>0</v>
      </c>
      <c r="E88" s="11">
        <v>0</v>
      </c>
      <c r="F88" s="11">
        <v>50073.15724</v>
      </c>
    </row>
    <row r="89" spans="1:6" x14ac:dyDescent="0.25">
      <c r="A89" s="8" t="s">
        <v>110</v>
      </c>
      <c r="B89" s="14">
        <v>11003.062550000001</v>
      </c>
      <c r="C89" s="14">
        <v>0</v>
      </c>
      <c r="D89" s="14">
        <v>0</v>
      </c>
      <c r="E89" s="14">
        <v>0</v>
      </c>
      <c r="F89" s="14">
        <v>11003.062550000001</v>
      </c>
    </row>
    <row r="90" spans="1:6" x14ac:dyDescent="0.25">
      <c r="A90" s="8" t="s">
        <v>111</v>
      </c>
      <c r="B90" s="14">
        <v>30957.80487</v>
      </c>
      <c r="C90" s="14">
        <v>0</v>
      </c>
      <c r="D90" s="14">
        <v>0</v>
      </c>
      <c r="E90" s="14">
        <v>0</v>
      </c>
      <c r="F90" s="14">
        <v>30957.80487</v>
      </c>
    </row>
    <row r="91" spans="1:6" x14ac:dyDescent="0.25">
      <c r="A91" s="8" t="s">
        <v>112</v>
      </c>
      <c r="B91" s="14">
        <v>2163.6298499999998</v>
      </c>
      <c r="C91" s="14">
        <v>0</v>
      </c>
      <c r="D91" s="14">
        <v>0</v>
      </c>
      <c r="E91" s="14">
        <v>0</v>
      </c>
      <c r="F91" s="14">
        <v>2163.6298499999998</v>
      </c>
    </row>
    <row r="92" spans="1:6" x14ac:dyDescent="0.25">
      <c r="A92" s="8" t="s">
        <v>113</v>
      </c>
      <c r="B92" s="14">
        <v>1379.7956300000008</v>
      </c>
      <c r="C92" s="14">
        <v>0</v>
      </c>
      <c r="D92" s="14">
        <v>0</v>
      </c>
      <c r="E92" s="14">
        <v>0</v>
      </c>
      <c r="F92" s="14">
        <v>1379.7956300000008</v>
      </c>
    </row>
    <row r="93" spans="1:6" x14ac:dyDescent="0.25">
      <c r="A93" s="8" t="s">
        <v>114</v>
      </c>
      <c r="B93" s="14">
        <v>908.05090000000223</v>
      </c>
      <c r="C93" s="14">
        <v>0</v>
      </c>
      <c r="D93" s="14">
        <v>0</v>
      </c>
      <c r="E93" s="14">
        <v>0</v>
      </c>
      <c r="F93" s="14">
        <v>908.05090000000223</v>
      </c>
    </row>
    <row r="94" spans="1:6" x14ac:dyDescent="0.25">
      <c r="A94" s="8" t="s">
        <v>115</v>
      </c>
      <c r="B94" s="14">
        <v>8.9999999999999993E-3</v>
      </c>
      <c r="C94" s="14">
        <v>0</v>
      </c>
      <c r="D94" s="14">
        <v>0</v>
      </c>
      <c r="E94" s="14">
        <v>0</v>
      </c>
      <c r="F94" s="14">
        <v>8.9999999999999993E-3</v>
      </c>
    </row>
    <row r="95" spans="1:6" x14ac:dyDescent="0.25">
      <c r="A95" s="8" t="s">
        <v>116</v>
      </c>
      <c r="B95" s="14">
        <v>766.30023000000006</v>
      </c>
      <c r="C95" s="14">
        <v>0</v>
      </c>
      <c r="D95" s="14">
        <v>0</v>
      </c>
      <c r="E95" s="14">
        <v>0</v>
      </c>
      <c r="F95" s="14">
        <v>766.30023000000006</v>
      </c>
    </row>
    <row r="96" spans="1:6" x14ac:dyDescent="0.25">
      <c r="A96" s="8" t="s">
        <v>117</v>
      </c>
      <c r="B96" s="14">
        <v>0</v>
      </c>
      <c r="C96" s="14">
        <v>0</v>
      </c>
      <c r="D96" s="14">
        <v>0</v>
      </c>
      <c r="E96" s="14">
        <v>0</v>
      </c>
      <c r="F96" s="14">
        <v>0</v>
      </c>
    </row>
    <row r="97" spans="1:6" x14ac:dyDescent="0.25">
      <c r="A97" s="8" t="s">
        <v>118</v>
      </c>
      <c r="B97" s="14">
        <v>2894.5042100000001</v>
      </c>
      <c r="C97" s="14">
        <v>0</v>
      </c>
      <c r="D97" s="14">
        <v>0</v>
      </c>
      <c r="E97" s="14">
        <v>0</v>
      </c>
      <c r="F97" s="14">
        <v>2894.5042100000001</v>
      </c>
    </row>
    <row r="98" spans="1:6" x14ac:dyDescent="0.25">
      <c r="A98" s="18" t="s">
        <v>119</v>
      </c>
      <c r="B98" s="11">
        <v>19313.672750000002</v>
      </c>
      <c r="C98" s="11">
        <v>0</v>
      </c>
      <c r="D98" s="11">
        <v>0</v>
      </c>
      <c r="E98" s="11">
        <v>0</v>
      </c>
      <c r="F98" s="11">
        <v>19313.672750000002</v>
      </c>
    </row>
    <row r="99" spans="1:6" x14ac:dyDescent="0.25">
      <c r="A99" s="8" t="s">
        <v>121</v>
      </c>
      <c r="B99" s="14">
        <v>500.13055999999995</v>
      </c>
      <c r="C99" s="14">
        <v>0</v>
      </c>
      <c r="D99" s="14">
        <v>0</v>
      </c>
      <c r="E99" s="14">
        <v>0</v>
      </c>
      <c r="F99" s="14">
        <v>500.13055999999995</v>
      </c>
    </row>
    <row r="100" spans="1:6" x14ac:dyDescent="0.25">
      <c r="A100" s="8" t="s">
        <v>123</v>
      </c>
      <c r="B100" s="14">
        <v>17700.928459999999</v>
      </c>
      <c r="C100" s="14">
        <v>0</v>
      </c>
      <c r="D100" s="14">
        <v>0</v>
      </c>
      <c r="E100" s="14">
        <v>0</v>
      </c>
      <c r="F100" s="14">
        <v>17700.928459999999</v>
      </c>
    </row>
    <row r="101" spans="1:6" x14ac:dyDescent="0.25">
      <c r="A101" s="8" t="s">
        <v>125</v>
      </c>
      <c r="B101" s="14">
        <v>138.97230999999999</v>
      </c>
      <c r="C101" s="14">
        <v>0</v>
      </c>
      <c r="D101" s="14">
        <v>0</v>
      </c>
      <c r="E101" s="14">
        <v>0</v>
      </c>
      <c r="F101" s="14">
        <v>138.97230999999999</v>
      </c>
    </row>
    <row r="102" spans="1:6" x14ac:dyDescent="0.25">
      <c r="A102" s="8" t="s">
        <v>127</v>
      </c>
      <c r="B102" s="14">
        <v>973.64141999999993</v>
      </c>
      <c r="C102" s="14">
        <v>0</v>
      </c>
      <c r="D102" s="14">
        <v>0</v>
      </c>
      <c r="E102" s="14">
        <v>0</v>
      </c>
      <c r="F102" s="14">
        <v>973.64141999999993</v>
      </c>
    </row>
    <row r="103" spans="1:6" x14ac:dyDescent="0.25">
      <c r="A103" s="2" t="s">
        <v>129</v>
      </c>
      <c r="B103" s="14">
        <v>0</v>
      </c>
      <c r="C103" s="14">
        <v>0</v>
      </c>
      <c r="D103" s="14">
        <v>0</v>
      </c>
      <c r="E103" s="14">
        <v>0</v>
      </c>
      <c r="F103" s="14">
        <v>0</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1791017.7475300001</v>
      </c>
      <c r="C111" s="11">
        <v>438316.16411999997</v>
      </c>
      <c r="D111" s="11">
        <v>9.5078199999999988</v>
      </c>
      <c r="E111" s="11">
        <v>0</v>
      </c>
      <c r="F111" s="11">
        <v>2229343.4194700001</v>
      </c>
    </row>
    <row r="112" spans="1:6" x14ac:dyDescent="0.25">
      <c r="A112" s="18" t="s">
        <v>138</v>
      </c>
      <c r="B112" s="11">
        <v>1401010.29831</v>
      </c>
      <c r="C112" s="11">
        <v>426439.76807999995</v>
      </c>
      <c r="D112" s="11">
        <v>0</v>
      </c>
      <c r="E112" s="11">
        <v>0</v>
      </c>
      <c r="F112" s="11">
        <v>1827450.0663899998</v>
      </c>
    </row>
    <row r="113" spans="1:6" x14ac:dyDescent="0.25">
      <c r="A113" s="8" t="s">
        <v>139</v>
      </c>
      <c r="B113" s="14">
        <v>0</v>
      </c>
      <c r="C113" s="14">
        <v>0</v>
      </c>
      <c r="D113" s="14">
        <v>0</v>
      </c>
      <c r="E113" s="14">
        <v>0</v>
      </c>
      <c r="F113" s="14">
        <v>0</v>
      </c>
    </row>
    <row r="114" spans="1:6" x14ac:dyDescent="0.25">
      <c r="A114" s="8" t="s">
        <v>140</v>
      </c>
      <c r="B114" s="14">
        <v>0</v>
      </c>
      <c r="C114" s="14">
        <v>0</v>
      </c>
      <c r="D114" s="14">
        <v>0</v>
      </c>
      <c r="E114" s="14">
        <v>0</v>
      </c>
      <c r="F114" s="14">
        <v>0</v>
      </c>
    </row>
    <row r="115" spans="1:6" x14ac:dyDescent="0.25">
      <c r="A115" s="8" t="s">
        <v>141</v>
      </c>
      <c r="B115" s="14">
        <v>0</v>
      </c>
      <c r="C115" s="14">
        <v>0</v>
      </c>
      <c r="D115" s="14">
        <v>0</v>
      </c>
      <c r="E115" s="14">
        <v>0</v>
      </c>
      <c r="F115" s="14">
        <v>0</v>
      </c>
    </row>
    <row r="116" spans="1:6" x14ac:dyDescent="0.25">
      <c r="A116" s="8" t="s">
        <v>142</v>
      </c>
      <c r="B116" s="14">
        <v>1160949.3678900001</v>
      </c>
      <c r="C116" s="14">
        <v>284192.81996999995</v>
      </c>
      <c r="D116" s="14">
        <v>0</v>
      </c>
      <c r="E116" s="14">
        <v>0</v>
      </c>
      <c r="F116" s="14">
        <v>1445142.1878599999</v>
      </c>
    </row>
    <row r="117" spans="1:6" x14ac:dyDescent="0.25">
      <c r="A117" s="8" t="s">
        <v>143</v>
      </c>
      <c r="B117" s="14">
        <v>214172.28196000002</v>
      </c>
      <c r="C117" s="14">
        <v>131879.66793</v>
      </c>
      <c r="D117" s="14">
        <v>0</v>
      </c>
      <c r="E117" s="14">
        <v>0</v>
      </c>
      <c r="F117" s="14">
        <v>346051.94989000005</v>
      </c>
    </row>
    <row r="118" spans="1:6" x14ac:dyDescent="0.25">
      <c r="A118" s="20" t="s">
        <v>144</v>
      </c>
      <c r="B118" s="14">
        <v>9999.0535799999998</v>
      </c>
      <c r="C118" s="14">
        <v>20727.514729999999</v>
      </c>
      <c r="D118" s="14">
        <v>0</v>
      </c>
      <c r="E118" s="14">
        <v>0</v>
      </c>
      <c r="F118" s="14">
        <v>30726.568309999999</v>
      </c>
    </row>
    <row r="119" spans="1:6" x14ac:dyDescent="0.25">
      <c r="A119" s="2" t="s">
        <v>145</v>
      </c>
      <c r="B119" s="14">
        <v>0</v>
      </c>
      <c r="C119" s="14">
        <v>257.30795999999998</v>
      </c>
      <c r="D119" s="14">
        <v>0</v>
      </c>
      <c r="E119" s="14">
        <v>0</v>
      </c>
      <c r="F119" s="14">
        <v>257.30795999999998</v>
      </c>
    </row>
    <row r="120" spans="1:6" x14ac:dyDescent="0.25">
      <c r="A120" s="2" t="s">
        <v>146</v>
      </c>
      <c r="B120" s="14">
        <v>1535.0178700000001</v>
      </c>
      <c r="C120" s="14">
        <v>10313.62948</v>
      </c>
      <c r="D120" s="14">
        <v>0</v>
      </c>
      <c r="E120" s="14">
        <v>0</v>
      </c>
      <c r="F120" s="14">
        <v>11848.647349999999</v>
      </c>
    </row>
    <row r="121" spans="1:6" x14ac:dyDescent="0.25">
      <c r="A121" s="2" t="s">
        <v>147</v>
      </c>
      <c r="B121" s="14">
        <v>7551.26998</v>
      </c>
      <c r="C121" s="14">
        <v>6108.0961200000002</v>
      </c>
      <c r="D121" s="14">
        <v>0</v>
      </c>
      <c r="E121" s="14">
        <v>0</v>
      </c>
      <c r="F121" s="14">
        <v>13659.366099999999</v>
      </c>
    </row>
    <row r="122" spans="1:6" x14ac:dyDescent="0.25">
      <c r="A122" s="2" t="s">
        <v>148</v>
      </c>
      <c r="B122" s="14">
        <v>11534.938269999999</v>
      </c>
      <c r="C122" s="14">
        <v>5910.3253600000007</v>
      </c>
      <c r="D122" s="14">
        <v>0</v>
      </c>
      <c r="E122" s="14">
        <v>0</v>
      </c>
      <c r="F122" s="14">
        <v>17445.263630000001</v>
      </c>
    </row>
    <row r="123" spans="1:6" x14ac:dyDescent="0.25">
      <c r="A123" s="2" t="s">
        <v>149</v>
      </c>
      <c r="B123" s="14">
        <v>145587.35823000001</v>
      </c>
      <c r="C123" s="14">
        <v>70889.516780000005</v>
      </c>
      <c r="D123" s="14">
        <v>0</v>
      </c>
      <c r="E123" s="14">
        <v>0</v>
      </c>
      <c r="F123" s="14">
        <v>216476.87501000002</v>
      </c>
    </row>
    <row r="124" spans="1:6" x14ac:dyDescent="0.25">
      <c r="A124" s="2" t="s">
        <v>150</v>
      </c>
      <c r="B124" s="14">
        <v>10437.531869999999</v>
      </c>
      <c r="C124" s="14">
        <v>12274.70693</v>
      </c>
      <c r="D124" s="14">
        <v>0</v>
      </c>
      <c r="E124" s="14">
        <v>0</v>
      </c>
      <c r="F124" s="14">
        <v>22712.238799999999</v>
      </c>
    </row>
    <row r="125" spans="1:6" x14ac:dyDescent="0.25">
      <c r="A125" s="21" t="s">
        <v>151</v>
      </c>
      <c r="B125" s="14">
        <v>27527.112159999997</v>
      </c>
      <c r="C125" s="14">
        <v>5398.5705699999999</v>
      </c>
      <c r="D125" s="14">
        <v>0</v>
      </c>
      <c r="E125" s="14">
        <v>0</v>
      </c>
      <c r="F125" s="14">
        <v>32925.68273</v>
      </c>
    </row>
    <row r="126" spans="1:6" x14ac:dyDescent="0.25">
      <c r="A126" s="21" t="s">
        <v>152</v>
      </c>
      <c r="B126" s="14">
        <v>20855.622910000006</v>
      </c>
      <c r="C126" s="14">
        <v>9553.298899999998</v>
      </c>
      <c r="D126" s="14">
        <v>0</v>
      </c>
      <c r="E126" s="14">
        <v>0</v>
      </c>
      <c r="F126" s="14">
        <v>30408.921810000003</v>
      </c>
    </row>
    <row r="127" spans="1:6" x14ac:dyDescent="0.25">
      <c r="A127" s="8" t="s">
        <v>153</v>
      </c>
      <c r="B127" s="14">
        <v>0</v>
      </c>
      <c r="C127" s="14">
        <v>0</v>
      </c>
      <c r="D127" s="14">
        <v>0</v>
      </c>
      <c r="E127" s="14">
        <v>0</v>
      </c>
      <c r="F127" s="14">
        <v>0</v>
      </c>
    </row>
    <row r="128" spans="1:6" x14ac:dyDescent="0.25">
      <c r="A128" s="8" t="s">
        <v>154</v>
      </c>
      <c r="B128" s="14">
        <v>5033.0255499999994</v>
      </c>
      <c r="C128" s="14">
        <v>813.98128000000008</v>
      </c>
      <c r="D128" s="14">
        <v>0</v>
      </c>
      <c r="E128" s="14">
        <v>0</v>
      </c>
      <c r="F128" s="14">
        <v>5847.0068299999994</v>
      </c>
    </row>
    <row r="129" spans="1:6" x14ac:dyDescent="0.25">
      <c r="A129" s="18" t="s">
        <v>155</v>
      </c>
      <c r="B129" s="11">
        <v>225.32766999999998</v>
      </c>
      <c r="C129" s="11">
        <v>38.844370000000005</v>
      </c>
      <c r="D129" s="11">
        <v>0</v>
      </c>
      <c r="E129" s="11">
        <v>0</v>
      </c>
      <c r="F129" s="11">
        <v>264.17203999999998</v>
      </c>
    </row>
    <row r="130" spans="1:6" x14ac:dyDescent="0.25">
      <c r="A130" s="18" t="s">
        <v>156</v>
      </c>
      <c r="B130" s="11">
        <v>560.40048999999999</v>
      </c>
      <c r="C130" s="11">
        <v>0</v>
      </c>
      <c r="D130" s="11">
        <v>0</v>
      </c>
      <c r="E130" s="11">
        <v>0</v>
      </c>
      <c r="F130" s="11">
        <v>560.40048999999999</v>
      </c>
    </row>
    <row r="131" spans="1:6" x14ac:dyDescent="0.25">
      <c r="A131" s="8" t="s">
        <v>157</v>
      </c>
      <c r="B131" s="14">
        <v>0</v>
      </c>
      <c r="C131" s="14">
        <v>0</v>
      </c>
      <c r="D131" s="14">
        <v>0</v>
      </c>
      <c r="E131" s="14">
        <v>0</v>
      </c>
      <c r="F131" s="14">
        <v>0</v>
      </c>
    </row>
    <row r="132" spans="1:6" x14ac:dyDescent="0.25">
      <c r="A132" s="8" t="s">
        <v>158</v>
      </c>
      <c r="B132" s="14">
        <v>560.40048999999999</v>
      </c>
      <c r="C132" s="14">
        <v>0</v>
      </c>
      <c r="D132" s="14">
        <v>0</v>
      </c>
      <c r="E132" s="14">
        <v>0</v>
      </c>
      <c r="F132" s="14">
        <v>560.40048999999999</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201231.26976000002</v>
      </c>
      <c r="C137" s="11">
        <v>4387.6579300000003</v>
      </c>
      <c r="D137" s="11">
        <v>9.5078199999999988</v>
      </c>
      <c r="E137" s="11">
        <v>0</v>
      </c>
      <c r="F137" s="11">
        <v>205628.43551000001</v>
      </c>
    </row>
    <row r="138" spans="1:6" x14ac:dyDescent="0.25">
      <c r="A138" s="8" t="s">
        <v>164</v>
      </c>
      <c r="B138" s="14">
        <v>0</v>
      </c>
      <c r="C138" s="14">
        <v>0</v>
      </c>
      <c r="D138" s="14">
        <v>0</v>
      </c>
      <c r="E138" s="14">
        <v>0</v>
      </c>
      <c r="F138" s="14">
        <v>0</v>
      </c>
    </row>
    <row r="139" spans="1:6" x14ac:dyDescent="0.25">
      <c r="A139" s="8" t="s">
        <v>165</v>
      </c>
      <c r="B139" s="14">
        <v>172983.2</v>
      </c>
      <c r="C139" s="14">
        <v>1787.03</v>
      </c>
      <c r="D139" s="14">
        <v>0</v>
      </c>
      <c r="E139" s="14">
        <v>0</v>
      </c>
      <c r="F139" s="14">
        <v>174770.23</v>
      </c>
    </row>
    <row r="140" spans="1:6" x14ac:dyDescent="0.25">
      <c r="A140" s="8" t="s">
        <v>166</v>
      </c>
      <c r="B140" s="14">
        <v>0</v>
      </c>
      <c r="C140" s="14">
        <v>0</v>
      </c>
      <c r="D140" s="14">
        <v>0</v>
      </c>
      <c r="E140" s="14">
        <v>0</v>
      </c>
      <c r="F140" s="14">
        <v>0</v>
      </c>
    </row>
    <row r="141" spans="1:6" x14ac:dyDescent="0.25">
      <c r="A141" s="8" t="s">
        <v>167</v>
      </c>
      <c r="B141" s="14">
        <v>0</v>
      </c>
      <c r="C141" s="14">
        <v>0</v>
      </c>
      <c r="D141" s="14">
        <v>0</v>
      </c>
      <c r="E141" s="14">
        <v>0</v>
      </c>
      <c r="F141" s="14">
        <v>0</v>
      </c>
    </row>
    <row r="142" spans="1:6" x14ac:dyDescent="0.25">
      <c r="A142" s="8" t="s">
        <v>168</v>
      </c>
      <c r="B142" s="14">
        <v>28248.069760000002</v>
      </c>
      <c r="C142" s="14">
        <v>2591.1253099999999</v>
      </c>
      <c r="D142" s="14">
        <v>0</v>
      </c>
      <c r="E142" s="14">
        <v>0</v>
      </c>
      <c r="F142" s="14">
        <v>30839.195070000002</v>
      </c>
    </row>
    <row r="143" spans="1:6" x14ac:dyDescent="0.25">
      <c r="A143" s="8" t="s">
        <v>169</v>
      </c>
      <c r="B143" s="14">
        <v>0</v>
      </c>
      <c r="C143" s="14">
        <v>0</v>
      </c>
      <c r="D143" s="14">
        <v>0</v>
      </c>
      <c r="E143" s="14">
        <v>0</v>
      </c>
      <c r="F143" s="14">
        <v>0</v>
      </c>
    </row>
    <row r="144" spans="1:6" x14ac:dyDescent="0.25">
      <c r="A144" s="8" t="s">
        <v>170</v>
      </c>
      <c r="B144" s="14">
        <v>0</v>
      </c>
      <c r="C144" s="14">
        <v>0</v>
      </c>
      <c r="D144" s="14">
        <v>0</v>
      </c>
      <c r="E144" s="14">
        <v>0</v>
      </c>
      <c r="F144" s="14">
        <v>0</v>
      </c>
    </row>
    <row r="145" spans="1:6" x14ac:dyDescent="0.25">
      <c r="A145" s="8" t="s">
        <v>171</v>
      </c>
      <c r="B145" s="14">
        <v>0</v>
      </c>
      <c r="C145" s="14">
        <v>9.5026200000000003</v>
      </c>
      <c r="D145" s="14">
        <v>9.5078199999999988</v>
      </c>
      <c r="E145" s="14">
        <v>0</v>
      </c>
      <c r="F145" s="14">
        <v>19.010439999999999</v>
      </c>
    </row>
    <row r="146" spans="1:6" x14ac:dyDescent="0.25">
      <c r="A146" s="18" t="s">
        <v>172</v>
      </c>
      <c r="B146" s="11">
        <v>122597.13335999999</v>
      </c>
      <c r="C146" s="11">
        <v>1597.9029100000002</v>
      </c>
      <c r="D146" s="11">
        <v>0</v>
      </c>
      <c r="E146" s="11">
        <v>0</v>
      </c>
      <c r="F146" s="11">
        <v>124195.03627</v>
      </c>
    </row>
    <row r="147" spans="1:6" x14ac:dyDescent="0.25">
      <c r="A147" s="8" t="s">
        <v>81</v>
      </c>
      <c r="B147" s="14">
        <v>3.7925</v>
      </c>
      <c r="C147" s="14">
        <v>0.24140999999999999</v>
      </c>
      <c r="D147" s="14">
        <v>0</v>
      </c>
      <c r="E147" s="14">
        <v>0</v>
      </c>
      <c r="F147" s="14">
        <v>4.0339099999999997</v>
      </c>
    </row>
    <row r="148" spans="1:6" x14ac:dyDescent="0.25">
      <c r="A148" s="8" t="s">
        <v>85</v>
      </c>
      <c r="B148" s="14">
        <v>83220.058739999993</v>
      </c>
      <c r="C148" s="14">
        <v>1215.2927100000002</v>
      </c>
      <c r="D148" s="14">
        <v>0</v>
      </c>
      <c r="E148" s="14">
        <v>0</v>
      </c>
      <c r="F148" s="14">
        <v>84435.351449999987</v>
      </c>
    </row>
    <row r="149" spans="1:6" x14ac:dyDescent="0.25">
      <c r="A149" s="8" t="s">
        <v>173</v>
      </c>
      <c r="B149" s="14">
        <v>39249.173580000002</v>
      </c>
      <c r="C149" s="14">
        <v>368.08933000000002</v>
      </c>
      <c r="D149" s="14">
        <v>0</v>
      </c>
      <c r="E149" s="14">
        <v>0</v>
      </c>
      <c r="F149" s="14">
        <v>39617.262910000005</v>
      </c>
    </row>
    <row r="150" spans="1:6" x14ac:dyDescent="0.25">
      <c r="A150" s="8" t="s">
        <v>125</v>
      </c>
      <c r="B150" s="14">
        <v>124.10854</v>
      </c>
      <c r="C150" s="14">
        <v>14.27946</v>
      </c>
      <c r="D150" s="14">
        <v>0</v>
      </c>
      <c r="E150" s="14">
        <v>0</v>
      </c>
      <c r="F150" s="14">
        <v>138.38800000000001</v>
      </c>
    </row>
    <row r="151" spans="1:6" x14ac:dyDescent="0.25">
      <c r="A151" s="8" t="s">
        <v>174</v>
      </c>
      <c r="B151" s="14">
        <v>0</v>
      </c>
      <c r="C151" s="14">
        <v>0</v>
      </c>
      <c r="D151" s="14">
        <v>0</v>
      </c>
      <c r="E151" s="14">
        <v>0</v>
      </c>
      <c r="F151" s="14">
        <v>0</v>
      </c>
    </row>
    <row r="152" spans="1:6" x14ac:dyDescent="0.25">
      <c r="A152" s="18" t="s">
        <v>175</v>
      </c>
      <c r="B152" s="11">
        <v>65393.317940000001</v>
      </c>
      <c r="C152" s="11">
        <v>5851.9908300000006</v>
      </c>
      <c r="D152" s="11">
        <v>0</v>
      </c>
      <c r="E152" s="11">
        <v>0</v>
      </c>
      <c r="F152" s="11">
        <v>71245.308770000003</v>
      </c>
    </row>
    <row r="153" spans="1:6" x14ac:dyDescent="0.25">
      <c r="A153" s="8" t="s">
        <v>176</v>
      </c>
      <c r="B153" s="14">
        <v>64.817959999999999</v>
      </c>
      <c r="C153" s="14">
        <v>0</v>
      </c>
      <c r="D153" s="14">
        <v>0</v>
      </c>
      <c r="E153" s="14">
        <v>0</v>
      </c>
      <c r="F153" s="14">
        <v>64.817959999999999</v>
      </c>
    </row>
    <row r="154" spans="1:6" x14ac:dyDescent="0.25">
      <c r="A154" s="8" t="s">
        <v>177</v>
      </c>
      <c r="B154" s="14">
        <v>0</v>
      </c>
      <c r="C154" s="14">
        <v>0</v>
      </c>
      <c r="D154" s="14">
        <v>0</v>
      </c>
      <c r="E154" s="14">
        <v>0</v>
      </c>
      <c r="F154" s="14">
        <v>0</v>
      </c>
    </row>
    <row r="155" spans="1:6" x14ac:dyDescent="0.25">
      <c r="A155" s="8" t="s">
        <v>178</v>
      </c>
      <c r="B155" s="14">
        <v>51292.988250000002</v>
      </c>
      <c r="C155" s="14">
        <v>2280.7730799999999</v>
      </c>
      <c r="D155" s="14">
        <v>0</v>
      </c>
      <c r="E155" s="14">
        <v>0</v>
      </c>
      <c r="F155" s="14">
        <v>53573.761330000001</v>
      </c>
    </row>
    <row r="156" spans="1:6" x14ac:dyDescent="0.25">
      <c r="A156" s="8" t="s">
        <v>179</v>
      </c>
      <c r="B156" s="14">
        <v>0</v>
      </c>
      <c r="C156" s="14">
        <v>0</v>
      </c>
      <c r="D156" s="14">
        <v>0</v>
      </c>
      <c r="E156" s="14">
        <v>0</v>
      </c>
      <c r="F156" s="14">
        <v>0</v>
      </c>
    </row>
    <row r="157" spans="1:6" x14ac:dyDescent="0.25">
      <c r="A157" s="8" t="s">
        <v>180</v>
      </c>
      <c r="B157" s="14">
        <v>14035.51173</v>
      </c>
      <c r="C157" s="14">
        <v>3571.2177500000003</v>
      </c>
      <c r="D157" s="14">
        <v>0</v>
      </c>
      <c r="E157" s="14">
        <v>0</v>
      </c>
      <c r="F157" s="14">
        <v>17606.729480000002</v>
      </c>
    </row>
    <row r="158" spans="1:6" x14ac:dyDescent="0.25">
      <c r="A158" s="8" t="s">
        <v>181</v>
      </c>
      <c r="B158" s="14">
        <v>0</v>
      </c>
      <c r="C158" s="14">
        <v>0</v>
      </c>
      <c r="D158" s="14">
        <v>0</v>
      </c>
      <c r="E158" s="14">
        <v>0</v>
      </c>
      <c r="F158" s="14">
        <v>0</v>
      </c>
    </row>
    <row r="159" spans="1:6" x14ac:dyDescent="0.25">
      <c r="A159" s="18" t="s">
        <v>182</v>
      </c>
      <c r="B159" s="11">
        <v>0</v>
      </c>
      <c r="C159" s="11">
        <v>0</v>
      </c>
      <c r="D159" s="11">
        <v>0</v>
      </c>
      <c r="E159" s="11">
        <v>0</v>
      </c>
      <c r="F159" s="11">
        <v>0</v>
      </c>
    </row>
    <row r="160" spans="1:6" x14ac:dyDescent="0.25">
      <c r="A160" s="8" t="s">
        <v>183</v>
      </c>
      <c r="B160" s="14">
        <v>0</v>
      </c>
      <c r="C160" s="14">
        <v>0</v>
      </c>
      <c r="D160" s="14">
        <v>0</v>
      </c>
      <c r="E160" s="14">
        <v>0</v>
      </c>
      <c r="F160" s="14">
        <v>0</v>
      </c>
    </row>
    <row r="161" spans="1:6" x14ac:dyDescent="0.25">
      <c r="A161" s="8" t="s">
        <v>184</v>
      </c>
      <c r="B161" s="14">
        <v>0</v>
      </c>
      <c r="C161" s="14">
        <v>0</v>
      </c>
      <c r="D161" s="14">
        <v>0</v>
      </c>
      <c r="E161" s="14">
        <v>0</v>
      </c>
      <c r="F161" s="14">
        <v>0</v>
      </c>
    </row>
    <row r="162" spans="1:6" x14ac:dyDescent="0.25">
      <c r="A162" s="8" t="s">
        <v>185</v>
      </c>
      <c r="B162" s="14">
        <v>0</v>
      </c>
      <c r="C162" s="14">
        <v>0</v>
      </c>
      <c r="D162" s="14">
        <v>0</v>
      </c>
      <c r="E162" s="14">
        <v>0</v>
      </c>
      <c r="F162" s="14">
        <v>0</v>
      </c>
    </row>
    <row r="163" spans="1:6" x14ac:dyDescent="0.25">
      <c r="A163" s="8" t="s">
        <v>186</v>
      </c>
      <c r="B163" s="14">
        <v>0</v>
      </c>
      <c r="C163" s="14">
        <v>0</v>
      </c>
      <c r="D163" s="14">
        <v>0</v>
      </c>
      <c r="E163" s="14">
        <v>0</v>
      </c>
      <c r="F163" s="14">
        <v>0</v>
      </c>
    </row>
    <row r="164" spans="1:6" x14ac:dyDescent="0.25">
      <c r="A164" s="18" t="s">
        <v>187</v>
      </c>
      <c r="B164" s="11">
        <v>0</v>
      </c>
      <c r="C164" s="11">
        <v>0</v>
      </c>
      <c r="D164" s="11">
        <v>0</v>
      </c>
      <c r="E164" s="11">
        <v>0</v>
      </c>
      <c r="F164" s="11">
        <v>0</v>
      </c>
    </row>
    <row r="165" spans="1:6" x14ac:dyDescent="0.25">
      <c r="A165" s="8" t="s">
        <v>188</v>
      </c>
      <c r="B165" s="14">
        <v>0</v>
      </c>
      <c r="C165" s="14">
        <v>0</v>
      </c>
      <c r="D165" s="14">
        <v>0</v>
      </c>
      <c r="E165" s="14">
        <v>0</v>
      </c>
      <c r="F165" s="14">
        <v>0</v>
      </c>
    </row>
    <row r="166" spans="1:6" x14ac:dyDescent="0.25">
      <c r="A166" s="8" t="s">
        <v>189</v>
      </c>
      <c r="B166" s="14">
        <v>0</v>
      </c>
      <c r="C166" s="14">
        <v>0</v>
      </c>
      <c r="D166" s="14">
        <v>0</v>
      </c>
      <c r="E166" s="14">
        <v>0</v>
      </c>
      <c r="F166" s="14">
        <v>0</v>
      </c>
    </row>
    <row r="167" spans="1:6" x14ac:dyDescent="0.25">
      <c r="A167" s="8" t="s">
        <v>190</v>
      </c>
      <c r="B167" s="14">
        <v>0</v>
      </c>
      <c r="C167" s="14">
        <v>0</v>
      </c>
      <c r="D167" s="14">
        <v>0</v>
      </c>
      <c r="E167" s="14">
        <v>0</v>
      </c>
      <c r="F167" s="14">
        <v>0</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0</v>
      </c>
      <c r="C171" s="14">
        <v>0</v>
      </c>
      <c r="D171" s="14">
        <v>0</v>
      </c>
      <c r="E171" s="14">
        <v>0</v>
      </c>
      <c r="F171" s="14">
        <v>0</v>
      </c>
    </row>
    <row r="172" spans="1:6" x14ac:dyDescent="0.25">
      <c r="A172" s="8" t="s">
        <v>195</v>
      </c>
      <c r="B172" s="14">
        <v>0</v>
      </c>
      <c r="C172" s="14">
        <v>0</v>
      </c>
      <c r="D172" s="14">
        <v>0</v>
      </c>
      <c r="E172" s="14">
        <v>0</v>
      </c>
      <c r="F172" s="14">
        <v>0</v>
      </c>
    </row>
    <row r="173" spans="1:6" x14ac:dyDescent="0.25">
      <c r="A173" s="18" t="s">
        <v>196</v>
      </c>
      <c r="B173" s="11">
        <v>1006255.4041899999</v>
      </c>
      <c r="C173" s="11">
        <v>0</v>
      </c>
      <c r="D173" s="11">
        <v>0</v>
      </c>
      <c r="E173" s="11">
        <v>0</v>
      </c>
      <c r="F173" s="11">
        <v>1006255.4041899999</v>
      </c>
    </row>
    <row r="174" spans="1:6" x14ac:dyDescent="0.25">
      <c r="A174" s="23" t="s">
        <v>197</v>
      </c>
      <c r="B174" s="14">
        <v>553646.9</v>
      </c>
      <c r="C174" s="14">
        <v>0</v>
      </c>
      <c r="D174" s="14">
        <v>0</v>
      </c>
      <c r="E174" s="14">
        <v>0</v>
      </c>
      <c r="F174" s="14">
        <v>553646.9</v>
      </c>
    </row>
    <row r="175" spans="1:6" x14ac:dyDescent="0.25">
      <c r="A175" s="8" t="s">
        <v>198</v>
      </c>
      <c r="B175" s="14">
        <v>553646.9</v>
      </c>
      <c r="C175" s="14">
        <v>0</v>
      </c>
      <c r="D175" s="14">
        <v>0</v>
      </c>
      <c r="E175" s="14">
        <v>0</v>
      </c>
      <c r="F175" s="14">
        <v>553646.9</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4.7393199999999993</v>
      </c>
      <c r="C178" s="14">
        <v>0</v>
      </c>
      <c r="D178" s="14">
        <v>0</v>
      </c>
      <c r="E178" s="14">
        <v>0</v>
      </c>
      <c r="F178" s="14">
        <v>4.7393199999999993</v>
      </c>
    </row>
    <row r="179" spans="1:6" x14ac:dyDescent="0.25">
      <c r="A179" s="8" t="s">
        <v>202</v>
      </c>
      <c r="B179" s="14">
        <v>0</v>
      </c>
      <c r="C179" s="14">
        <v>0</v>
      </c>
      <c r="D179" s="14">
        <v>0</v>
      </c>
      <c r="E179" s="14">
        <v>0</v>
      </c>
      <c r="F179" s="14">
        <v>0</v>
      </c>
    </row>
    <row r="180" spans="1:6" x14ac:dyDescent="0.25">
      <c r="A180" s="8" t="s">
        <v>203</v>
      </c>
      <c r="B180" s="14">
        <v>0</v>
      </c>
      <c r="C180" s="14">
        <v>0</v>
      </c>
      <c r="D180" s="14">
        <v>0</v>
      </c>
      <c r="E180" s="14">
        <v>0</v>
      </c>
      <c r="F180" s="14">
        <v>0</v>
      </c>
    </row>
    <row r="181" spans="1:6" x14ac:dyDescent="0.25">
      <c r="A181" s="8" t="s">
        <v>204</v>
      </c>
      <c r="B181" s="14">
        <v>4.7393199999999993</v>
      </c>
      <c r="C181" s="14">
        <v>0</v>
      </c>
      <c r="D181" s="14">
        <v>0</v>
      </c>
      <c r="E181" s="14">
        <v>0</v>
      </c>
      <c r="F181" s="14">
        <v>4.7393199999999993</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471217.13314999995</v>
      </c>
      <c r="C184" s="14">
        <v>0</v>
      </c>
      <c r="D184" s="14">
        <v>0</v>
      </c>
      <c r="E184" s="14">
        <v>0</v>
      </c>
      <c r="F184" s="14">
        <v>471217.13314999995</v>
      </c>
    </row>
    <row r="185" spans="1:6" x14ac:dyDescent="0.25">
      <c r="A185" s="8" t="s">
        <v>208</v>
      </c>
      <c r="B185" s="14">
        <v>43580.135759999997</v>
      </c>
      <c r="C185" s="14">
        <v>0</v>
      </c>
      <c r="D185" s="14">
        <v>0</v>
      </c>
      <c r="E185" s="14">
        <v>0</v>
      </c>
      <c r="F185" s="14">
        <v>43580.135759999997</v>
      </c>
    </row>
    <row r="186" spans="1:6" x14ac:dyDescent="0.25">
      <c r="A186" s="8" t="s">
        <v>209</v>
      </c>
      <c r="B186" s="14">
        <v>232286.45150999998</v>
      </c>
      <c r="C186" s="14">
        <v>0</v>
      </c>
      <c r="D186" s="14">
        <v>0</v>
      </c>
      <c r="E186" s="14">
        <v>0</v>
      </c>
      <c r="F186" s="14">
        <v>232286.45150999998</v>
      </c>
    </row>
    <row r="187" spans="1:6" x14ac:dyDescent="0.25">
      <c r="A187" s="8" t="s">
        <v>210</v>
      </c>
      <c r="B187" s="14">
        <v>195350.54587999999</v>
      </c>
      <c r="C187" s="14">
        <v>0</v>
      </c>
      <c r="D187" s="14">
        <v>0</v>
      </c>
      <c r="E187" s="14">
        <v>0</v>
      </c>
      <c r="F187" s="14">
        <v>195350.54587999999</v>
      </c>
    </row>
    <row r="188" spans="1:6" x14ac:dyDescent="0.25">
      <c r="A188" s="23" t="s">
        <v>211</v>
      </c>
      <c r="B188" s="14">
        <v>-18613.368280000002</v>
      </c>
      <c r="C188" s="14">
        <v>0</v>
      </c>
      <c r="D188" s="14">
        <v>0</v>
      </c>
      <c r="E188" s="14">
        <v>0</v>
      </c>
      <c r="F188" s="14">
        <v>-18613.368280000002</v>
      </c>
    </row>
    <row r="189" spans="1:6" x14ac:dyDescent="0.25">
      <c r="A189" s="8" t="s">
        <v>212</v>
      </c>
      <c r="B189" s="14">
        <v>-26610.537060000002</v>
      </c>
      <c r="C189" s="14">
        <v>0</v>
      </c>
      <c r="D189" s="14">
        <v>0</v>
      </c>
      <c r="E189" s="14">
        <v>0</v>
      </c>
      <c r="F189" s="14">
        <v>-26610.537060000002</v>
      </c>
    </row>
    <row r="190" spans="1:6" x14ac:dyDescent="0.25">
      <c r="A190" s="20" t="s">
        <v>213</v>
      </c>
      <c r="B190" s="14">
        <v>7997.16878</v>
      </c>
      <c r="C190" s="14">
        <v>0</v>
      </c>
      <c r="D190" s="14">
        <v>0</v>
      </c>
      <c r="E190" s="14">
        <v>0</v>
      </c>
      <c r="F190" s="14">
        <v>7997.16878</v>
      </c>
    </row>
    <row r="191" spans="1:6" x14ac:dyDescent="0.25">
      <c r="A191" s="17" t="s">
        <v>214</v>
      </c>
      <c r="B191" s="11">
        <v>2797273.15172</v>
      </c>
      <c r="C191" s="11">
        <v>438316.16411999997</v>
      </c>
      <c r="D191" s="11">
        <v>9.5078199999999988</v>
      </c>
      <c r="E191" s="11">
        <v>0</v>
      </c>
      <c r="F191" s="11">
        <v>3235598.8236599998</v>
      </c>
    </row>
    <row r="192" spans="1:6" x14ac:dyDescent="0.25">
      <c r="A192" s="18" t="s">
        <v>215</v>
      </c>
      <c r="B192" s="11">
        <v>9553.1203499999992</v>
      </c>
      <c r="C192" s="11">
        <v>0</v>
      </c>
      <c r="D192" s="11">
        <v>0</v>
      </c>
      <c r="E192" s="11">
        <v>0</v>
      </c>
      <c r="F192" s="11">
        <v>9553.1203499999992</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7694.9070999999994</v>
      </c>
      <c r="C199" s="14">
        <v>0</v>
      </c>
      <c r="D199" s="14">
        <v>0</v>
      </c>
      <c r="E199" s="14">
        <v>0</v>
      </c>
      <c r="F199" s="14">
        <v>7694.9070999999994</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4309.2070999999996</v>
      </c>
      <c r="C202" s="14">
        <v>0</v>
      </c>
      <c r="D202" s="14">
        <v>0</v>
      </c>
      <c r="E202" s="14">
        <v>0</v>
      </c>
      <c r="F202" s="14">
        <v>4309.2070999999996</v>
      </c>
    </row>
    <row r="203" spans="1:6" x14ac:dyDescent="0.25">
      <c r="A203" s="8" t="s">
        <v>226</v>
      </c>
      <c r="B203" s="14">
        <v>0</v>
      </c>
      <c r="C203" s="14">
        <v>0</v>
      </c>
      <c r="D203" s="14">
        <v>0</v>
      </c>
      <c r="E203" s="14">
        <v>0</v>
      </c>
      <c r="F203" s="14">
        <v>0</v>
      </c>
    </row>
    <row r="204" spans="1:6" x14ac:dyDescent="0.25">
      <c r="A204" s="8" t="s">
        <v>227</v>
      </c>
      <c r="B204" s="14">
        <v>3385.7</v>
      </c>
      <c r="C204" s="14">
        <v>0</v>
      </c>
      <c r="D204" s="14">
        <v>0</v>
      </c>
      <c r="E204" s="14">
        <v>0</v>
      </c>
      <c r="F204" s="14">
        <v>3385.7</v>
      </c>
    </row>
    <row r="205" spans="1:6" x14ac:dyDescent="0.25">
      <c r="A205" s="23" t="s">
        <v>228</v>
      </c>
      <c r="B205" s="14">
        <v>0</v>
      </c>
      <c r="C205" s="14">
        <v>0</v>
      </c>
      <c r="D205" s="14">
        <v>0</v>
      </c>
      <c r="E205" s="14">
        <v>0</v>
      </c>
      <c r="F205" s="14">
        <v>0</v>
      </c>
    </row>
    <row r="206" spans="1:6" x14ac:dyDescent="0.25">
      <c r="A206" s="23" t="s">
        <v>229</v>
      </c>
      <c r="B206" s="14">
        <v>1858.21325</v>
      </c>
      <c r="C206" s="14">
        <v>0</v>
      </c>
      <c r="D206" s="14">
        <v>0</v>
      </c>
      <c r="E206" s="14">
        <v>0</v>
      </c>
      <c r="F206" s="14">
        <v>1858.21325</v>
      </c>
    </row>
    <row r="207" spans="1:6" x14ac:dyDescent="0.25">
      <c r="A207" s="8" t="s">
        <v>230</v>
      </c>
      <c r="B207" s="14">
        <v>0</v>
      </c>
      <c r="C207" s="14">
        <v>0</v>
      </c>
      <c r="D207" s="14">
        <v>0</v>
      </c>
      <c r="E207" s="14">
        <v>0</v>
      </c>
      <c r="F207" s="14">
        <v>0</v>
      </c>
    </row>
    <row r="208" spans="1:6" x14ac:dyDescent="0.25">
      <c r="A208" s="8" t="s">
        <v>231</v>
      </c>
      <c r="B208" s="14">
        <v>1858.21325</v>
      </c>
      <c r="C208" s="14">
        <v>0</v>
      </c>
      <c r="D208" s="14">
        <v>0</v>
      </c>
      <c r="E208" s="14">
        <v>0</v>
      </c>
      <c r="F208" s="14">
        <v>1858.21325</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0</v>
      </c>
      <c r="C211" s="14">
        <v>0</v>
      </c>
      <c r="D211" s="14">
        <v>0</v>
      </c>
      <c r="E211" s="14">
        <v>0</v>
      </c>
      <c r="F211" s="14">
        <v>0</v>
      </c>
    </row>
    <row r="212" spans="1:6" x14ac:dyDescent="0.25">
      <c r="A212" s="18" t="s">
        <v>235</v>
      </c>
      <c r="B212" s="11">
        <v>738909.63676999987</v>
      </c>
      <c r="C212" s="11">
        <v>7089870.1738499999</v>
      </c>
      <c r="D212" s="11">
        <v>1017.53784</v>
      </c>
      <c r="E212" s="11">
        <v>0</v>
      </c>
      <c r="F212" s="11">
        <v>7829797.34846</v>
      </c>
    </row>
    <row r="213" spans="1:6" x14ac:dyDescent="0.25">
      <c r="A213" s="23" t="s">
        <v>236</v>
      </c>
      <c r="B213" s="14">
        <v>0</v>
      </c>
      <c r="C213" s="14">
        <v>0</v>
      </c>
      <c r="D213" s="14">
        <v>0</v>
      </c>
      <c r="E213" s="14">
        <v>0</v>
      </c>
      <c r="F213" s="14">
        <v>0</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0</v>
      </c>
      <c r="C216" s="14">
        <v>0</v>
      </c>
      <c r="D216" s="14">
        <v>0</v>
      </c>
      <c r="E216" s="14">
        <v>0</v>
      </c>
      <c r="F216" s="14">
        <v>0</v>
      </c>
    </row>
    <row r="217" spans="1:6" x14ac:dyDescent="0.25">
      <c r="A217" s="23" t="s">
        <v>240</v>
      </c>
      <c r="B217" s="14">
        <v>0</v>
      </c>
      <c r="C217" s="14">
        <v>144.54445999999999</v>
      </c>
      <c r="D217" s="14">
        <v>0</v>
      </c>
      <c r="E217" s="14">
        <v>0</v>
      </c>
      <c r="F217" s="14">
        <v>144.54445999999999</v>
      </c>
    </row>
    <row r="218" spans="1:6" x14ac:dyDescent="0.25">
      <c r="A218" s="20" t="s">
        <v>241</v>
      </c>
      <c r="B218" s="14">
        <v>0</v>
      </c>
      <c r="C218" s="14">
        <v>0</v>
      </c>
      <c r="D218" s="14">
        <v>0</v>
      </c>
      <c r="E218" s="14">
        <v>0</v>
      </c>
      <c r="F218" s="14">
        <v>0</v>
      </c>
    </row>
    <row r="219" spans="1:6" x14ac:dyDescent="0.25">
      <c r="A219" s="8" t="s">
        <v>242</v>
      </c>
      <c r="B219" s="14">
        <v>0</v>
      </c>
      <c r="C219" s="14">
        <v>144.54445999999999</v>
      </c>
      <c r="D219" s="14">
        <v>0</v>
      </c>
      <c r="E219" s="14">
        <v>0</v>
      </c>
      <c r="F219" s="14">
        <v>144.54445999999999</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658578.3462899999</v>
      </c>
      <c r="C229" s="14">
        <v>4228058.5928199999</v>
      </c>
      <c r="D229" s="14">
        <v>0</v>
      </c>
      <c r="E229" s="14">
        <v>0</v>
      </c>
      <c r="F229" s="14">
        <v>4886636.9391099997</v>
      </c>
    </row>
    <row r="230" spans="1:6" x14ac:dyDescent="0.25">
      <c r="A230" s="8" t="s">
        <v>253</v>
      </c>
      <c r="B230" s="14">
        <v>628488.74936999998</v>
      </c>
      <c r="C230" s="14">
        <v>4213443.2252799999</v>
      </c>
      <c r="D230" s="14">
        <v>0</v>
      </c>
      <c r="E230" s="14">
        <v>0</v>
      </c>
      <c r="F230" s="14">
        <v>4841931.9746500002</v>
      </c>
    </row>
    <row r="231" spans="1:6" x14ac:dyDescent="0.25">
      <c r="A231" s="8" t="s">
        <v>254</v>
      </c>
      <c r="B231" s="14">
        <v>0</v>
      </c>
      <c r="C231" s="14">
        <v>0</v>
      </c>
      <c r="D231" s="14">
        <v>0</v>
      </c>
      <c r="E231" s="14">
        <v>0</v>
      </c>
      <c r="F231" s="14">
        <v>0</v>
      </c>
    </row>
    <row r="232" spans="1:6" x14ac:dyDescent="0.25">
      <c r="A232" s="8" t="s">
        <v>255</v>
      </c>
      <c r="B232" s="14">
        <v>0</v>
      </c>
      <c r="C232" s="14">
        <v>10454.818359999999</v>
      </c>
      <c r="D232" s="14">
        <v>0</v>
      </c>
      <c r="E232" s="14">
        <v>0</v>
      </c>
      <c r="F232" s="14">
        <v>10454.818359999999</v>
      </c>
    </row>
    <row r="233" spans="1:6" x14ac:dyDescent="0.25">
      <c r="A233" s="8" t="s">
        <v>256</v>
      </c>
      <c r="B233" s="14">
        <v>0</v>
      </c>
      <c r="C233" s="14">
        <v>0</v>
      </c>
      <c r="D233" s="14">
        <v>0</v>
      </c>
      <c r="E233" s="14">
        <v>0</v>
      </c>
      <c r="F233" s="14">
        <v>0</v>
      </c>
    </row>
    <row r="234" spans="1:6" x14ac:dyDescent="0.25">
      <c r="A234" s="8" t="s">
        <v>257</v>
      </c>
      <c r="B234" s="8">
        <v>6219.3516500000005</v>
      </c>
      <c r="C234" s="8">
        <v>4160.54918</v>
      </c>
      <c r="D234" s="8">
        <v>0</v>
      </c>
      <c r="E234" s="8">
        <v>0</v>
      </c>
      <c r="F234" s="8">
        <v>10379.90083</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23870.245269999999</v>
      </c>
      <c r="C237" s="8">
        <v>0</v>
      </c>
      <c r="D237" s="8">
        <v>0</v>
      </c>
      <c r="E237" s="8">
        <v>0</v>
      </c>
      <c r="F237" s="8">
        <v>23870.245269999999</v>
      </c>
    </row>
    <row r="238" spans="1:6" x14ac:dyDescent="0.25">
      <c r="A238" s="23" t="s">
        <v>261</v>
      </c>
      <c r="B238" s="8">
        <v>80331.290480000011</v>
      </c>
      <c r="C238" s="8">
        <v>2861667.0365700005</v>
      </c>
      <c r="D238" s="8">
        <v>1017.53784</v>
      </c>
      <c r="E238" s="8">
        <v>0</v>
      </c>
      <c r="F238" s="8">
        <v>2943015.8648900003</v>
      </c>
    </row>
    <row r="239" spans="1:6" x14ac:dyDescent="0.25">
      <c r="A239" s="8" t="s">
        <v>262</v>
      </c>
      <c r="B239" s="8">
        <v>25221.740100000003</v>
      </c>
      <c r="C239" s="8">
        <v>15564.223530000001</v>
      </c>
      <c r="D239" s="8">
        <v>0</v>
      </c>
      <c r="E239" s="8">
        <v>0</v>
      </c>
      <c r="F239" s="8">
        <v>40785.963630000006</v>
      </c>
    </row>
    <row r="240" spans="1:6" x14ac:dyDescent="0.25">
      <c r="A240" s="8" t="s">
        <v>263</v>
      </c>
      <c r="B240" s="8">
        <v>0</v>
      </c>
      <c r="C240" s="8">
        <v>0</v>
      </c>
      <c r="D240" s="8">
        <v>0</v>
      </c>
      <c r="E240" s="8">
        <v>0</v>
      </c>
      <c r="F240" s="8">
        <v>0</v>
      </c>
    </row>
    <row r="241" spans="1:6" x14ac:dyDescent="0.25">
      <c r="A241" s="8" t="s">
        <v>264</v>
      </c>
      <c r="B241" s="8">
        <v>10688.492530000001</v>
      </c>
      <c r="C241" s="8">
        <v>19407.874</v>
      </c>
      <c r="D241" s="8">
        <v>560.27534000000003</v>
      </c>
      <c r="E241" s="8">
        <v>0</v>
      </c>
      <c r="F241" s="8">
        <v>30656.641869999999</v>
      </c>
    </row>
    <row r="242" spans="1:6" x14ac:dyDescent="0.25">
      <c r="A242" s="8" t="s">
        <v>265</v>
      </c>
      <c r="B242" s="8">
        <v>31439.131720000001</v>
      </c>
      <c r="C242" s="8">
        <v>11471.60917</v>
      </c>
      <c r="D242" s="8">
        <v>0</v>
      </c>
      <c r="E242" s="8">
        <v>0</v>
      </c>
      <c r="F242" s="8">
        <v>42910.740890000001</v>
      </c>
    </row>
    <row r="243" spans="1:6" x14ac:dyDescent="0.25">
      <c r="A243" s="8" t="s">
        <v>266</v>
      </c>
      <c r="B243" s="8">
        <v>0</v>
      </c>
      <c r="C243" s="8">
        <v>0</v>
      </c>
      <c r="D243" s="8">
        <v>0</v>
      </c>
      <c r="E243" s="8">
        <v>0</v>
      </c>
      <c r="F243" s="8">
        <v>0</v>
      </c>
    </row>
    <row r="244" spans="1:6" x14ac:dyDescent="0.25">
      <c r="A244" s="8" t="s">
        <v>267</v>
      </c>
      <c r="B244" s="8">
        <v>12981.926130000002</v>
      </c>
      <c r="C244" s="8">
        <v>2815223.3298700005</v>
      </c>
      <c r="D244" s="8">
        <v>457.26249999999999</v>
      </c>
      <c r="E244" s="8">
        <v>0</v>
      </c>
      <c r="F244" s="8">
        <v>2828662.5185000007</v>
      </c>
    </row>
    <row r="245" spans="1:6" x14ac:dyDescent="0.25">
      <c r="A245" s="23" t="s">
        <v>268</v>
      </c>
      <c r="B245" s="8">
        <v>0</v>
      </c>
      <c r="C245" s="8">
        <v>0</v>
      </c>
      <c r="D245" s="8">
        <v>0</v>
      </c>
      <c r="E245" s="8">
        <v>0</v>
      </c>
      <c r="F245" s="8">
        <v>0</v>
      </c>
    </row>
    <row r="246" spans="1:6" x14ac:dyDescent="0.25">
      <c r="A246" s="8" t="s">
        <v>270</v>
      </c>
      <c r="B246" s="8">
        <v>0</v>
      </c>
      <c r="C246" s="8">
        <v>0</v>
      </c>
      <c r="D246" s="8">
        <v>0</v>
      </c>
      <c r="E246" s="8">
        <v>0</v>
      </c>
      <c r="F246" s="8">
        <v>0</v>
      </c>
    </row>
    <row r="247" spans="1:6" x14ac:dyDescent="0.25">
      <c r="A247" s="8" t="s">
        <v>272</v>
      </c>
      <c r="B247" s="8">
        <v>0</v>
      </c>
      <c r="C247" s="8">
        <v>0</v>
      </c>
      <c r="D247" s="8">
        <v>0</v>
      </c>
      <c r="E247" s="8">
        <v>0</v>
      </c>
      <c r="F247" s="8">
        <v>0</v>
      </c>
    </row>
    <row r="248" spans="1:6" x14ac:dyDescent="0.25">
      <c r="A248" s="23" t="s">
        <v>273</v>
      </c>
      <c r="B248" s="8">
        <v>0</v>
      </c>
      <c r="C248" s="8">
        <v>0</v>
      </c>
      <c r="D248" s="8">
        <v>0</v>
      </c>
      <c r="E248" s="8">
        <v>0</v>
      </c>
      <c r="F248" s="8">
        <v>0</v>
      </c>
    </row>
    <row r="249" spans="1:6" x14ac:dyDescent="0.25">
      <c r="A249" s="8" t="s">
        <v>270</v>
      </c>
      <c r="B249" s="8">
        <v>0</v>
      </c>
      <c r="C249" s="8">
        <v>0</v>
      </c>
      <c r="D249" s="8">
        <v>0</v>
      </c>
      <c r="E249" s="8">
        <v>0</v>
      </c>
      <c r="F249" s="8">
        <v>0</v>
      </c>
    </row>
    <row r="250" spans="1:6" x14ac:dyDescent="0.25">
      <c r="A250" s="8" t="s">
        <v>272</v>
      </c>
      <c r="B250" s="8">
        <v>0</v>
      </c>
      <c r="C250" s="8">
        <v>0</v>
      </c>
      <c r="D250" s="8">
        <v>0</v>
      </c>
      <c r="E250" s="8">
        <v>0</v>
      </c>
      <c r="F250" s="8">
        <v>0</v>
      </c>
    </row>
    <row r="251" spans="1:6" x14ac:dyDescent="0.25">
      <c r="A251" s="18" t="s">
        <v>274</v>
      </c>
      <c r="B251" s="11">
        <v>50107.264099999993</v>
      </c>
      <c r="C251" s="11">
        <v>731.12989000000005</v>
      </c>
      <c r="D251" s="11">
        <v>0</v>
      </c>
      <c r="E251" s="11">
        <v>0</v>
      </c>
      <c r="F251" s="11">
        <v>50838.39398999999</v>
      </c>
    </row>
    <row r="252" spans="1:6" x14ac:dyDescent="0.25">
      <c r="A252" s="8" t="s">
        <v>275</v>
      </c>
      <c r="B252" s="14">
        <v>99.687269999999998</v>
      </c>
      <c r="C252" s="14">
        <v>0</v>
      </c>
      <c r="D252" s="14">
        <v>0</v>
      </c>
      <c r="E252" s="14">
        <v>0</v>
      </c>
      <c r="F252" s="14">
        <v>99.687269999999998</v>
      </c>
    </row>
    <row r="253" spans="1:6" x14ac:dyDescent="0.25">
      <c r="A253" s="8" t="s">
        <v>276</v>
      </c>
      <c r="B253" s="14">
        <v>11499.747910000002</v>
      </c>
      <c r="C253" s="14">
        <v>163.30209999999997</v>
      </c>
      <c r="D253" s="14">
        <v>0</v>
      </c>
      <c r="E253" s="14">
        <v>0</v>
      </c>
      <c r="F253" s="14">
        <v>11663.050010000003</v>
      </c>
    </row>
    <row r="254" spans="1:6" x14ac:dyDescent="0.25">
      <c r="A254" s="8" t="s">
        <v>277</v>
      </c>
      <c r="B254" s="14">
        <v>35716.118719999999</v>
      </c>
      <c r="C254" s="14">
        <v>532.01601000000005</v>
      </c>
      <c r="D254" s="14">
        <v>0</v>
      </c>
      <c r="E254" s="14">
        <v>0</v>
      </c>
      <c r="F254" s="14">
        <v>36248.134729999998</v>
      </c>
    </row>
    <row r="255" spans="1:6" x14ac:dyDescent="0.25">
      <c r="A255" s="8" t="s">
        <v>279</v>
      </c>
      <c r="B255" s="14">
        <v>205.66586999999998</v>
      </c>
      <c r="C255" s="14">
        <v>4.3922400000000001</v>
      </c>
      <c r="D255" s="14">
        <v>0</v>
      </c>
      <c r="E255" s="14">
        <v>0</v>
      </c>
      <c r="F255" s="14">
        <v>210.05810999999997</v>
      </c>
    </row>
    <row r="256" spans="1:6" x14ac:dyDescent="0.25">
      <c r="A256" s="8" t="s">
        <v>281</v>
      </c>
      <c r="B256" s="14">
        <v>2226.3524200000002</v>
      </c>
      <c r="C256" s="14">
        <v>29.876039999999996</v>
      </c>
      <c r="D256" s="14">
        <v>0</v>
      </c>
      <c r="E256" s="14">
        <v>0</v>
      </c>
      <c r="F256" s="14">
        <v>2256.2284600000003</v>
      </c>
    </row>
    <row r="257" spans="1:6" x14ac:dyDescent="0.25">
      <c r="A257" s="8" t="s">
        <v>283</v>
      </c>
      <c r="B257" s="14">
        <v>0</v>
      </c>
      <c r="C257" s="14">
        <v>0</v>
      </c>
      <c r="D257" s="14">
        <v>0</v>
      </c>
      <c r="E257" s="14">
        <v>0</v>
      </c>
      <c r="F257" s="14">
        <v>0</v>
      </c>
    </row>
    <row r="258" spans="1:6" x14ac:dyDescent="0.25">
      <c r="A258" s="8" t="s">
        <v>284</v>
      </c>
      <c r="B258" s="14">
        <v>295.88101</v>
      </c>
      <c r="C258" s="14">
        <v>1.5435000000000001</v>
      </c>
      <c r="D258" s="14">
        <v>0</v>
      </c>
      <c r="E258" s="14">
        <v>0</v>
      </c>
      <c r="F258" s="14">
        <v>297.42451</v>
      </c>
    </row>
    <row r="259" spans="1:6" x14ac:dyDescent="0.25">
      <c r="A259" s="8" t="s">
        <v>285</v>
      </c>
      <c r="B259" s="14">
        <v>63.810900000000004</v>
      </c>
      <c r="C259" s="14">
        <v>0</v>
      </c>
      <c r="D259" s="14">
        <v>0</v>
      </c>
      <c r="E259" s="14">
        <v>0</v>
      </c>
      <c r="F259" s="14">
        <v>63.810900000000004</v>
      </c>
    </row>
    <row r="260" spans="1:6" x14ac:dyDescent="0.25">
      <c r="A260" s="18" t="s">
        <v>286</v>
      </c>
      <c r="B260" s="11">
        <v>11736.097159999999</v>
      </c>
      <c r="C260" s="11">
        <v>431.16065999999995</v>
      </c>
      <c r="D260" s="11">
        <v>0</v>
      </c>
      <c r="E260" s="11">
        <v>0</v>
      </c>
      <c r="F260" s="11">
        <v>12167.257819999999</v>
      </c>
    </row>
    <row r="261" spans="1:6" x14ac:dyDescent="0.25">
      <c r="A261" s="8" t="s">
        <v>287</v>
      </c>
      <c r="B261" s="14">
        <v>10808.566800000001</v>
      </c>
      <c r="C261" s="14">
        <v>387.28029999999995</v>
      </c>
      <c r="D261" s="14">
        <v>0</v>
      </c>
      <c r="E261" s="14">
        <v>0</v>
      </c>
      <c r="F261" s="14">
        <v>11195.847100000001</v>
      </c>
    </row>
    <row r="262" spans="1:6" x14ac:dyDescent="0.25">
      <c r="A262" s="8" t="s">
        <v>288</v>
      </c>
      <c r="B262" s="14">
        <v>0</v>
      </c>
      <c r="C262" s="14">
        <v>0</v>
      </c>
      <c r="D262" s="14">
        <v>0</v>
      </c>
      <c r="E262" s="14">
        <v>0</v>
      </c>
      <c r="F262" s="14">
        <v>0</v>
      </c>
    </row>
    <row r="263" spans="1:6" x14ac:dyDescent="0.25">
      <c r="A263" s="8" t="s">
        <v>289</v>
      </c>
      <c r="B263" s="14">
        <v>864.92015000000004</v>
      </c>
      <c r="C263" s="14">
        <v>40.678919999999998</v>
      </c>
      <c r="D263" s="14">
        <v>0</v>
      </c>
      <c r="E263" s="14">
        <v>0</v>
      </c>
      <c r="F263" s="14">
        <v>905.59906999999998</v>
      </c>
    </row>
    <row r="264" spans="1:6" x14ac:dyDescent="0.25">
      <c r="A264" s="8" t="s">
        <v>290</v>
      </c>
      <c r="B264" s="14">
        <v>59.421810000000008</v>
      </c>
      <c r="C264" s="14">
        <v>3.2014399999999998</v>
      </c>
      <c r="D264" s="14">
        <v>0</v>
      </c>
      <c r="E264" s="14">
        <v>0</v>
      </c>
      <c r="F264" s="14">
        <v>62.623250000000006</v>
      </c>
    </row>
    <row r="265" spans="1:6" x14ac:dyDescent="0.25">
      <c r="A265" s="8" t="s">
        <v>291</v>
      </c>
      <c r="B265" s="14">
        <v>0</v>
      </c>
      <c r="C265" s="14">
        <v>0</v>
      </c>
      <c r="D265" s="14">
        <v>0</v>
      </c>
      <c r="E265" s="14">
        <v>0</v>
      </c>
      <c r="F265" s="14">
        <v>0</v>
      </c>
    </row>
    <row r="266" spans="1:6" x14ac:dyDescent="0.25">
      <c r="A266" s="20" t="s">
        <v>292</v>
      </c>
      <c r="B266" s="14">
        <v>0</v>
      </c>
      <c r="C266" s="14">
        <v>0</v>
      </c>
      <c r="D266" s="14">
        <v>0</v>
      </c>
      <c r="E266" s="14">
        <v>0</v>
      </c>
      <c r="F266" s="14">
        <v>0</v>
      </c>
    </row>
    <row r="267" spans="1:6" x14ac:dyDescent="0.25">
      <c r="A267" s="20" t="s">
        <v>293</v>
      </c>
      <c r="B267" s="14">
        <v>3.1884000000000001</v>
      </c>
      <c r="C267" s="14">
        <v>0</v>
      </c>
      <c r="D267" s="14">
        <v>0</v>
      </c>
      <c r="E267" s="14">
        <v>0</v>
      </c>
      <c r="F267" s="14">
        <v>3.1884000000000001</v>
      </c>
    </row>
    <row r="268" spans="1:6" x14ac:dyDescent="0.25">
      <c r="A268" s="18" t="s">
        <v>294</v>
      </c>
      <c r="B268" s="11">
        <v>38371.166939999996</v>
      </c>
      <c r="C268" s="11">
        <v>299.9692300000001</v>
      </c>
      <c r="D268" s="11">
        <v>0</v>
      </c>
      <c r="E268" s="11">
        <v>0</v>
      </c>
      <c r="F268" s="11">
        <v>38671.136169999998</v>
      </c>
    </row>
    <row r="269" spans="1:6" x14ac:dyDescent="0.25">
      <c r="A269" s="17" t="s">
        <v>295</v>
      </c>
      <c r="B269" s="11">
        <v>1475.55035</v>
      </c>
      <c r="C269" s="11">
        <v>46.13673</v>
      </c>
      <c r="D269" s="11">
        <v>0</v>
      </c>
      <c r="E269" s="11">
        <v>0</v>
      </c>
      <c r="F269" s="11">
        <v>1521.6870799999999</v>
      </c>
    </row>
    <row r="270" spans="1:6" x14ac:dyDescent="0.25">
      <c r="A270" s="8" t="s">
        <v>297</v>
      </c>
      <c r="B270" s="14">
        <v>731.06657999999993</v>
      </c>
      <c r="C270" s="14">
        <v>2.1085799999999999</v>
      </c>
      <c r="D270" s="14">
        <v>0</v>
      </c>
      <c r="E270" s="14">
        <v>0</v>
      </c>
      <c r="F270" s="14">
        <v>733.17515999999989</v>
      </c>
    </row>
    <row r="271" spans="1:6" x14ac:dyDescent="0.25">
      <c r="A271" s="8" t="s">
        <v>298</v>
      </c>
      <c r="B271" s="14">
        <v>2.4225100000000004</v>
      </c>
      <c r="C271" s="14">
        <v>44.028149999999997</v>
      </c>
      <c r="D271" s="14">
        <v>0</v>
      </c>
      <c r="E271" s="14">
        <v>0</v>
      </c>
      <c r="F271" s="14">
        <v>46.450659999999999</v>
      </c>
    </row>
    <row r="272" spans="1:6" x14ac:dyDescent="0.25">
      <c r="A272" s="8" t="s">
        <v>299</v>
      </c>
      <c r="B272" s="14">
        <v>724.90504999999996</v>
      </c>
      <c r="C272" s="14">
        <v>0</v>
      </c>
      <c r="D272" s="14">
        <v>0</v>
      </c>
      <c r="E272" s="14">
        <v>0</v>
      </c>
      <c r="F272" s="14">
        <v>724.90504999999996</v>
      </c>
    </row>
    <row r="273" spans="1:6" x14ac:dyDescent="0.25">
      <c r="A273" s="8" t="s">
        <v>300</v>
      </c>
      <c r="B273" s="14">
        <v>0</v>
      </c>
      <c r="C273" s="14">
        <v>0</v>
      </c>
      <c r="D273" s="14">
        <v>0</v>
      </c>
      <c r="E273" s="14">
        <v>0</v>
      </c>
      <c r="F273" s="14">
        <v>0</v>
      </c>
    </row>
    <row r="274" spans="1:6" x14ac:dyDescent="0.25">
      <c r="A274" s="63" t="s">
        <v>301</v>
      </c>
      <c r="B274" s="14">
        <v>17.156209999999998</v>
      </c>
      <c r="C274" s="14">
        <v>0</v>
      </c>
      <c r="D274" s="14">
        <v>0</v>
      </c>
      <c r="E274" s="14">
        <v>0</v>
      </c>
      <c r="F274" s="14">
        <v>17.156209999999998</v>
      </c>
    </row>
    <row r="275" spans="1:6" x14ac:dyDescent="0.25">
      <c r="A275" s="63" t="s">
        <v>302</v>
      </c>
      <c r="B275" s="14">
        <v>0</v>
      </c>
      <c r="C275" s="14">
        <v>0</v>
      </c>
      <c r="D275" s="14">
        <v>0</v>
      </c>
      <c r="E275" s="14">
        <v>0</v>
      </c>
      <c r="F275" s="14">
        <v>0</v>
      </c>
    </row>
    <row r="276" spans="1:6" x14ac:dyDescent="0.25">
      <c r="A276" s="18" t="s">
        <v>303</v>
      </c>
      <c r="B276" s="11">
        <v>1118.7056</v>
      </c>
      <c r="C276" s="11">
        <v>445.53839999999991</v>
      </c>
      <c r="D276" s="11">
        <v>0</v>
      </c>
      <c r="E276" s="11">
        <v>0</v>
      </c>
      <c r="F276" s="11">
        <v>1564.2439999999999</v>
      </c>
    </row>
    <row r="277" spans="1:6" x14ac:dyDescent="0.25">
      <c r="A277" s="8" t="s">
        <v>297</v>
      </c>
      <c r="B277" s="14">
        <v>192.11610999999999</v>
      </c>
      <c r="C277" s="14">
        <v>314.19190999999995</v>
      </c>
      <c r="D277" s="14">
        <v>0</v>
      </c>
      <c r="E277" s="14">
        <v>0</v>
      </c>
      <c r="F277" s="14">
        <v>506.30801999999994</v>
      </c>
    </row>
    <row r="278" spans="1:6" x14ac:dyDescent="0.25">
      <c r="A278" s="8" t="s">
        <v>304</v>
      </c>
      <c r="B278" s="14">
        <v>798.27417000000003</v>
      </c>
      <c r="C278" s="14">
        <v>0</v>
      </c>
      <c r="D278" s="14">
        <v>0</v>
      </c>
      <c r="E278" s="14">
        <v>0</v>
      </c>
      <c r="F278" s="14">
        <v>798.27417000000003</v>
      </c>
    </row>
    <row r="279" spans="1:6" x14ac:dyDescent="0.25">
      <c r="A279" s="8" t="s">
        <v>305</v>
      </c>
      <c r="B279" s="14">
        <v>0.28361999999999998</v>
      </c>
      <c r="C279" s="14">
        <v>0</v>
      </c>
      <c r="D279" s="14">
        <v>0</v>
      </c>
      <c r="E279" s="14">
        <v>0</v>
      </c>
      <c r="F279" s="14">
        <v>0.28361999999999998</v>
      </c>
    </row>
    <row r="280" spans="1:6" x14ac:dyDescent="0.25">
      <c r="A280" s="8" t="s">
        <v>306</v>
      </c>
      <c r="B280" s="14">
        <v>0</v>
      </c>
      <c r="C280" s="14">
        <v>0</v>
      </c>
      <c r="D280" s="14">
        <v>0</v>
      </c>
      <c r="E280" s="14">
        <v>0</v>
      </c>
      <c r="F280" s="14">
        <v>0</v>
      </c>
    </row>
    <row r="281" spans="1:6" x14ac:dyDescent="0.25">
      <c r="A281" s="20" t="s">
        <v>307</v>
      </c>
      <c r="B281" s="14">
        <v>128.03169999999997</v>
      </c>
      <c r="C281" s="14">
        <v>131.34648999999999</v>
      </c>
      <c r="D281" s="14">
        <v>0</v>
      </c>
      <c r="E281" s="14">
        <v>0</v>
      </c>
      <c r="F281" s="14">
        <v>259.37818999999996</v>
      </c>
    </row>
    <row r="282" spans="1:6" x14ac:dyDescent="0.25">
      <c r="A282" s="20" t="s">
        <v>308</v>
      </c>
      <c r="B282" s="14">
        <v>0</v>
      </c>
      <c r="C282" s="14">
        <v>0</v>
      </c>
      <c r="D282" s="14">
        <v>0</v>
      </c>
      <c r="E282" s="14">
        <v>0</v>
      </c>
      <c r="F282" s="14">
        <v>0</v>
      </c>
    </row>
    <row r="283" spans="1:6" x14ac:dyDescent="0.25">
      <c r="A283" s="18" t="s">
        <v>309</v>
      </c>
      <c r="B283" s="11">
        <v>38728.011689999992</v>
      </c>
      <c r="C283" s="11">
        <v>-99.432439999999815</v>
      </c>
      <c r="D283" s="11">
        <v>0</v>
      </c>
      <c r="E283" s="11">
        <v>0</v>
      </c>
      <c r="F283" s="11">
        <v>38628.579249999995</v>
      </c>
    </row>
    <row r="284" spans="1:6" x14ac:dyDescent="0.25">
      <c r="A284" s="8" t="s">
        <v>310</v>
      </c>
      <c r="B284" s="14">
        <v>9006.2021600000007</v>
      </c>
      <c r="C284" s="14">
        <v>197.26051000000001</v>
      </c>
      <c r="D284" s="14">
        <v>0</v>
      </c>
      <c r="E284" s="14">
        <v>0</v>
      </c>
      <c r="F284" s="14">
        <v>9203.4626700000008</v>
      </c>
    </row>
    <row r="285" spans="1:6" x14ac:dyDescent="0.25">
      <c r="A285" s="8" t="s">
        <v>311</v>
      </c>
      <c r="B285" s="14">
        <v>1349.73198</v>
      </c>
      <c r="C285" s="14">
        <v>76.711839999999995</v>
      </c>
      <c r="D285" s="14">
        <v>0</v>
      </c>
      <c r="E285" s="14">
        <v>0</v>
      </c>
      <c r="F285" s="14">
        <v>1426.44382</v>
      </c>
    </row>
    <row r="286" spans="1:6" x14ac:dyDescent="0.25">
      <c r="A286" s="8" t="s">
        <v>312</v>
      </c>
      <c r="B286" s="14">
        <v>7656.4701800000003</v>
      </c>
      <c r="C286" s="14">
        <v>120.54867</v>
      </c>
      <c r="D286" s="14">
        <v>0</v>
      </c>
      <c r="E286" s="14">
        <v>0</v>
      </c>
      <c r="F286" s="14">
        <v>7777.0188500000004</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0</v>
      </c>
      <c r="C290" s="14">
        <v>0</v>
      </c>
      <c r="D290" s="14">
        <v>0</v>
      </c>
      <c r="E290" s="14">
        <v>0</v>
      </c>
      <c r="F290" s="14">
        <v>0</v>
      </c>
    </row>
    <row r="291" spans="1:6" x14ac:dyDescent="0.25">
      <c r="A291" s="8" t="s">
        <v>317</v>
      </c>
      <c r="B291" s="14">
        <v>0</v>
      </c>
      <c r="C291" s="14">
        <v>0</v>
      </c>
      <c r="D291" s="14">
        <v>0</v>
      </c>
      <c r="E291" s="14">
        <v>0</v>
      </c>
      <c r="F291" s="14">
        <v>0</v>
      </c>
    </row>
    <row r="292" spans="1:6" x14ac:dyDescent="0.25">
      <c r="A292" s="8" t="s">
        <v>318</v>
      </c>
      <c r="B292" s="14">
        <v>7690.8436899999997</v>
      </c>
      <c r="C292" s="14">
        <v>66.692880000000002</v>
      </c>
      <c r="D292" s="14">
        <v>0</v>
      </c>
      <c r="E292" s="14">
        <v>0</v>
      </c>
      <c r="F292" s="14">
        <v>7757.5365699999993</v>
      </c>
    </row>
    <row r="293" spans="1:6" x14ac:dyDescent="0.25">
      <c r="A293" s="8" t="s">
        <v>319</v>
      </c>
      <c r="B293" s="14">
        <v>4458.8703999999998</v>
      </c>
      <c r="C293" s="14">
        <v>6.9271700000000003</v>
      </c>
      <c r="D293" s="14">
        <v>0</v>
      </c>
      <c r="E293" s="14">
        <v>0</v>
      </c>
      <c r="F293" s="14">
        <v>4465.7975699999997</v>
      </c>
    </row>
    <row r="294" spans="1:6" x14ac:dyDescent="0.25">
      <c r="A294" s="8" t="s">
        <v>320</v>
      </c>
      <c r="B294" s="14">
        <v>0</v>
      </c>
      <c r="C294" s="14">
        <v>0</v>
      </c>
      <c r="D294" s="14">
        <v>0</v>
      </c>
      <c r="E294" s="14">
        <v>0</v>
      </c>
      <c r="F294" s="14">
        <v>0</v>
      </c>
    </row>
    <row r="295" spans="1:6" x14ac:dyDescent="0.25">
      <c r="A295" s="20" t="s">
        <v>321</v>
      </c>
      <c r="B295" s="14">
        <v>0</v>
      </c>
      <c r="C295" s="14">
        <v>0</v>
      </c>
      <c r="D295" s="14">
        <v>0</v>
      </c>
      <c r="E295" s="14">
        <v>0</v>
      </c>
      <c r="F295" s="14">
        <v>0</v>
      </c>
    </row>
    <row r="296" spans="1:6" x14ac:dyDescent="0.25">
      <c r="A296" s="20" t="s">
        <v>322</v>
      </c>
      <c r="B296" s="14">
        <v>3231.9732899999999</v>
      </c>
      <c r="C296" s="14">
        <v>59.765710000000006</v>
      </c>
      <c r="D296" s="14">
        <v>0</v>
      </c>
      <c r="E296" s="14">
        <v>0</v>
      </c>
      <c r="F296" s="14">
        <v>3291.739</v>
      </c>
    </row>
    <row r="297" spans="1:6" x14ac:dyDescent="0.25">
      <c r="A297" s="8" t="s">
        <v>323</v>
      </c>
      <c r="B297" s="14">
        <v>0</v>
      </c>
      <c r="C297" s="14">
        <v>0</v>
      </c>
      <c r="D297" s="14">
        <v>0</v>
      </c>
      <c r="E297" s="14">
        <v>0</v>
      </c>
      <c r="F297" s="14">
        <v>0</v>
      </c>
    </row>
    <row r="298" spans="1:6" x14ac:dyDescent="0.25">
      <c r="A298" s="20" t="s">
        <v>324</v>
      </c>
      <c r="B298" s="14">
        <v>0</v>
      </c>
      <c r="C298" s="14">
        <v>0</v>
      </c>
      <c r="D298" s="14">
        <v>0</v>
      </c>
      <c r="E298" s="14">
        <v>0</v>
      </c>
      <c r="F298" s="14">
        <v>0</v>
      </c>
    </row>
    <row r="299" spans="1:6" x14ac:dyDescent="0.25">
      <c r="A299" s="18" t="s">
        <v>325</v>
      </c>
      <c r="B299" s="11">
        <v>40043.370159999991</v>
      </c>
      <c r="C299" s="11">
        <v>31.135190000000193</v>
      </c>
      <c r="D299" s="11">
        <v>0</v>
      </c>
      <c r="E299" s="11">
        <v>0</v>
      </c>
      <c r="F299" s="11">
        <v>40074.505349999992</v>
      </c>
    </row>
    <row r="300" spans="1:6" x14ac:dyDescent="0.25">
      <c r="A300" s="8" t="s">
        <v>326</v>
      </c>
      <c r="B300" s="14">
        <v>31189.791519999995</v>
      </c>
      <c r="C300" s="14">
        <v>927.76481000000001</v>
      </c>
      <c r="D300" s="14">
        <v>0</v>
      </c>
      <c r="E300" s="14">
        <v>0</v>
      </c>
      <c r="F300" s="14">
        <v>32117.556329999996</v>
      </c>
    </row>
    <row r="301" spans="1:6" x14ac:dyDescent="0.25">
      <c r="A301" s="8" t="s">
        <v>327</v>
      </c>
      <c r="B301" s="14">
        <v>14911.397049999998</v>
      </c>
      <c r="C301" s="14">
        <v>0</v>
      </c>
      <c r="D301" s="14">
        <v>0</v>
      </c>
      <c r="E301" s="14">
        <v>0</v>
      </c>
      <c r="F301" s="14">
        <v>14911.397049999998</v>
      </c>
    </row>
    <row r="302" spans="1:6" x14ac:dyDescent="0.25">
      <c r="A302" s="8" t="s">
        <v>328</v>
      </c>
      <c r="B302" s="14">
        <v>2363.4579199999998</v>
      </c>
      <c r="C302" s="14">
        <v>13.32278</v>
      </c>
      <c r="D302" s="14">
        <v>0</v>
      </c>
      <c r="E302" s="14">
        <v>0</v>
      </c>
      <c r="F302" s="14">
        <v>2376.7806999999998</v>
      </c>
    </row>
    <row r="303" spans="1:6" x14ac:dyDescent="0.25">
      <c r="A303" s="8" t="s">
        <v>329</v>
      </c>
      <c r="B303" s="14">
        <v>2.78688</v>
      </c>
      <c r="C303" s="14">
        <v>576.56619000000001</v>
      </c>
      <c r="D303" s="14">
        <v>0</v>
      </c>
      <c r="E303" s="14">
        <v>0</v>
      </c>
      <c r="F303" s="14">
        <v>579.35307</v>
      </c>
    </row>
    <row r="304" spans="1:6" x14ac:dyDescent="0.25">
      <c r="A304" s="8" t="s">
        <v>330</v>
      </c>
      <c r="B304" s="14">
        <v>353.18736000000001</v>
      </c>
      <c r="C304" s="14">
        <v>0</v>
      </c>
      <c r="D304" s="14">
        <v>0</v>
      </c>
      <c r="E304" s="14">
        <v>0</v>
      </c>
      <c r="F304" s="14">
        <v>353.18736000000001</v>
      </c>
    </row>
    <row r="305" spans="1:6" x14ac:dyDescent="0.25">
      <c r="A305" s="8" t="s">
        <v>331</v>
      </c>
      <c r="B305" s="14">
        <v>1875.34347</v>
      </c>
      <c r="C305" s="14">
        <v>0</v>
      </c>
      <c r="D305" s="14">
        <v>0</v>
      </c>
      <c r="E305" s="14">
        <v>0</v>
      </c>
      <c r="F305" s="14">
        <v>1875.34347</v>
      </c>
    </row>
    <row r="306" spans="1:6" x14ac:dyDescent="0.25">
      <c r="A306" s="8" t="s">
        <v>332</v>
      </c>
      <c r="B306" s="14">
        <v>193.65872999999999</v>
      </c>
      <c r="C306" s="14">
        <v>0</v>
      </c>
      <c r="D306" s="14">
        <v>0</v>
      </c>
      <c r="E306" s="14">
        <v>0</v>
      </c>
      <c r="F306" s="14">
        <v>193.65872999999999</v>
      </c>
    </row>
    <row r="307" spans="1:6" x14ac:dyDescent="0.25">
      <c r="A307" s="8" t="s">
        <v>333</v>
      </c>
      <c r="B307" s="14">
        <v>718.22359000000006</v>
      </c>
      <c r="C307" s="14">
        <v>0</v>
      </c>
      <c r="D307" s="14">
        <v>0</v>
      </c>
      <c r="E307" s="14">
        <v>0</v>
      </c>
      <c r="F307" s="14">
        <v>718.22359000000006</v>
      </c>
    </row>
    <row r="308" spans="1:6" x14ac:dyDescent="0.25">
      <c r="A308" s="8" t="s">
        <v>334</v>
      </c>
      <c r="B308" s="14">
        <v>1434.5366100000001</v>
      </c>
      <c r="C308" s="14">
        <v>0</v>
      </c>
      <c r="D308" s="14">
        <v>0</v>
      </c>
      <c r="E308" s="14">
        <v>0</v>
      </c>
      <c r="F308" s="14">
        <v>1434.5366100000001</v>
      </c>
    </row>
    <row r="309" spans="1:6" x14ac:dyDescent="0.25">
      <c r="A309" s="20" t="s">
        <v>335</v>
      </c>
      <c r="B309" s="14">
        <v>9337.1999099999994</v>
      </c>
      <c r="C309" s="14">
        <v>337.87584000000004</v>
      </c>
      <c r="D309" s="14">
        <v>0</v>
      </c>
      <c r="E309" s="14">
        <v>0</v>
      </c>
      <c r="F309" s="14">
        <v>9675.07575</v>
      </c>
    </row>
    <row r="310" spans="1:6" x14ac:dyDescent="0.25">
      <c r="A310" s="18" t="s">
        <v>336</v>
      </c>
      <c r="B310" s="11">
        <v>8853.5786399999961</v>
      </c>
      <c r="C310" s="11">
        <v>-896.62961999999982</v>
      </c>
      <c r="D310" s="11">
        <v>0</v>
      </c>
      <c r="E310" s="11">
        <v>0</v>
      </c>
      <c r="F310" s="11">
        <v>7956.9490199999964</v>
      </c>
    </row>
    <row r="311" spans="1:6" x14ac:dyDescent="0.25">
      <c r="A311" s="20" t="s">
        <v>337</v>
      </c>
      <c r="B311" s="14">
        <v>0</v>
      </c>
      <c r="C311" s="14">
        <v>0</v>
      </c>
      <c r="D311" s="14">
        <v>0</v>
      </c>
      <c r="E311" s="14">
        <v>0</v>
      </c>
      <c r="F311" s="14">
        <v>0</v>
      </c>
    </row>
    <row r="312" spans="1:6" x14ac:dyDescent="0.25">
      <c r="A312" s="20" t="s">
        <v>338</v>
      </c>
      <c r="B312" s="14">
        <v>0</v>
      </c>
      <c r="C312" s="14">
        <v>0</v>
      </c>
      <c r="D312" s="14">
        <v>0</v>
      </c>
      <c r="E312" s="14">
        <v>0</v>
      </c>
      <c r="F312" s="14">
        <v>0</v>
      </c>
    </row>
    <row r="313" spans="1:6" x14ac:dyDescent="0.25">
      <c r="A313" s="20" t="s">
        <v>339</v>
      </c>
      <c r="B313" s="14">
        <v>0</v>
      </c>
      <c r="C313" s="14">
        <v>0</v>
      </c>
      <c r="D313" s="14">
        <v>0</v>
      </c>
      <c r="E313" s="14">
        <v>0</v>
      </c>
      <c r="F313" s="14">
        <v>0</v>
      </c>
    </row>
    <row r="314" spans="1:6" x14ac:dyDescent="0.25">
      <c r="A314" s="20" t="s">
        <v>340</v>
      </c>
      <c r="B314" s="14">
        <v>0</v>
      </c>
      <c r="C314" s="14">
        <v>0</v>
      </c>
      <c r="D314" s="14">
        <v>0</v>
      </c>
      <c r="E314" s="14">
        <v>0</v>
      </c>
      <c r="F314" s="14">
        <v>0</v>
      </c>
    </row>
    <row r="315" spans="1:6" x14ac:dyDescent="0.25">
      <c r="A315" s="20" t="s">
        <v>341</v>
      </c>
      <c r="B315" s="14">
        <v>0</v>
      </c>
      <c r="C315" s="14">
        <v>0</v>
      </c>
      <c r="D315" s="14">
        <v>0</v>
      </c>
      <c r="E315" s="14">
        <v>0</v>
      </c>
      <c r="F315" s="14">
        <v>0</v>
      </c>
    </row>
    <row r="316" spans="1:6" x14ac:dyDescent="0.25">
      <c r="A316" s="20" t="s">
        <v>342</v>
      </c>
      <c r="B316" s="14">
        <v>0</v>
      </c>
      <c r="C316" s="14">
        <v>0</v>
      </c>
      <c r="D316" s="14">
        <v>0</v>
      </c>
      <c r="E316" s="14">
        <v>0</v>
      </c>
      <c r="F316" s="14">
        <v>0</v>
      </c>
    </row>
    <row r="317" spans="1:6" x14ac:dyDescent="0.25">
      <c r="A317" s="18" t="s">
        <v>343</v>
      </c>
      <c r="B317" s="11">
        <v>8853.5786399999961</v>
      </c>
      <c r="C317" s="11">
        <v>-896.62961999999982</v>
      </c>
      <c r="D317" s="11">
        <v>0</v>
      </c>
      <c r="E317" s="11">
        <v>0</v>
      </c>
      <c r="F317" s="11">
        <v>7956.9490199999964</v>
      </c>
    </row>
    <row r="318" spans="1:6" x14ac:dyDescent="0.25">
      <c r="A318" s="20" t="s">
        <v>344</v>
      </c>
      <c r="B318" s="14">
        <v>2.5</v>
      </c>
      <c r="C318" s="14">
        <v>0</v>
      </c>
      <c r="D318" s="14">
        <v>0</v>
      </c>
      <c r="E318" s="14">
        <v>0</v>
      </c>
      <c r="F318" s="14">
        <v>2.5</v>
      </c>
    </row>
    <row r="319" spans="1:6" x14ac:dyDescent="0.25">
      <c r="A319" s="18" t="s">
        <v>345</v>
      </c>
      <c r="B319" s="11">
        <v>8856.0786399999961</v>
      </c>
      <c r="C319" s="11">
        <v>-896.62961999999982</v>
      </c>
      <c r="D319" s="11">
        <v>0</v>
      </c>
      <c r="E319" s="11">
        <v>0</v>
      </c>
      <c r="F319" s="11">
        <v>7959.4490199999964</v>
      </c>
    </row>
    <row r="320" spans="1:6" x14ac:dyDescent="0.25">
      <c r="A320" s="20" t="s">
        <v>346</v>
      </c>
      <c r="B320" s="14">
        <v>36.315680000000008</v>
      </c>
      <c r="C320" s="14">
        <v>1.40408</v>
      </c>
      <c r="D320" s="14">
        <v>0</v>
      </c>
      <c r="E320" s="14">
        <v>0</v>
      </c>
      <c r="F320" s="14">
        <v>37.719760000000008</v>
      </c>
    </row>
    <row r="321" spans="1:6" x14ac:dyDescent="0.25">
      <c r="A321" s="18" t="s">
        <v>347</v>
      </c>
      <c r="B321" s="11">
        <v>8892.3943199999958</v>
      </c>
      <c r="C321" s="11">
        <v>-895.2255399999998</v>
      </c>
      <c r="D321" s="11">
        <v>0</v>
      </c>
      <c r="E321" s="11">
        <v>0</v>
      </c>
      <c r="F321" s="11">
        <v>7997.1687799999963</v>
      </c>
    </row>
    <row r="322" spans="1:6" x14ac:dyDescent="0.25">
      <c r="A322" s="20" t="s">
        <v>348</v>
      </c>
      <c r="B322" s="14">
        <v>0</v>
      </c>
      <c r="C322" s="14">
        <v>0</v>
      </c>
      <c r="D322" s="14">
        <v>0</v>
      </c>
      <c r="E322" s="14">
        <v>0</v>
      </c>
      <c r="F322" s="14">
        <v>0</v>
      </c>
    </row>
    <row r="323" spans="1:6" x14ac:dyDescent="0.25">
      <c r="A323" s="18" t="s">
        <v>349</v>
      </c>
      <c r="B323" s="11">
        <v>8892.3943199999958</v>
      </c>
      <c r="C323" s="11">
        <v>-895.2255399999998</v>
      </c>
      <c r="D323" s="11">
        <v>0</v>
      </c>
      <c r="E323" s="11">
        <v>0</v>
      </c>
      <c r="F323" s="11">
        <v>7997.1687799999963</v>
      </c>
    </row>
    <row r="324" spans="1:6" x14ac:dyDescent="0.25">
      <c r="A324" s="20" t="s">
        <v>350</v>
      </c>
      <c r="B324" s="14">
        <v>0</v>
      </c>
      <c r="C324" s="14">
        <v>0</v>
      </c>
      <c r="D324" s="14">
        <v>0</v>
      </c>
      <c r="E324" s="14">
        <v>0</v>
      </c>
      <c r="F324" s="14">
        <v>0</v>
      </c>
    </row>
    <row r="325" spans="1:6" x14ac:dyDescent="0.25">
      <c r="A325" s="18" t="s">
        <v>351</v>
      </c>
      <c r="B325" s="11">
        <v>8892.3943199999958</v>
      </c>
      <c r="C325" s="11">
        <v>-895.2255399999998</v>
      </c>
      <c r="D325" s="11">
        <v>0</v>
      </c>
      <c r="E325" s="11">
        <v>0</v>
      </c>
      <c r="F325" s="11">
        <v>7997.1687799999963</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B4486-86F5-40A0-B526-4B21AD66439E}">
  <dimension ref="A1:G328"/>
  <sheetViews>
    <sheetView zoomScaleNormal="100" workbookViewId="0">
      <selection activeCell="A15" sqref="A15"/>
    </sheetView>
  </sheetViews>
  <sheetFormatPr defaultColWidth="10.7109375" defaultRowHeight="15" x14ac:dyDescent="0.25"/>
  <cols>
    <col min="1" max="1" width="104.42578125" bestFit="1" customWidth="1"/>
    <col min="2" max="2" width="10.7109375" bestFit="1" customWidth="1"/>
    <col min="3" max="3" width="11.7109375" bestFit="1" customWidth="1"/>
    <col min="4" max="4" width="10.7109375" bestFit="1" customWidth="1"/>
    <col min="5" max="5" width="11.7109375" bestFit="1" customWidth="1"/>
    <col min="6" max="6" width="11.42578125" customWidth="1"/>
    <col min="7" max="7" width="10.7109375" bestFit="1" customWidth="1"/>
    <col min="8" max="247" width="11.42578125" customWidth="1"/>
    <col min="248" max="248" width="104.42578125" bestFit="1" customWidth="1"/>
    <col min="249" max="249" width="10.7109375" bestFit="1" customWidth="1"/>
    <col min="250" max="250" width="11.7109375" bestFit="1" customWidth="1"/>
    <col min="251" max="252" width="10.7109375" bestFit="1" customWidth="1"/>
    <col min="253" max="253" width="11.7109375" bestFit="1" customWidth="1"/>
    <col min="257" max="257" width="104.42578125" bestFit="1" customWidth="1"/>
    <col min="259" max="259" width="11.7109375" bestFit="1" customWidth="1"/>
    <col min="261" max="261" width="11.7109375" bestFit="1" customWidth="1"/>
    <col min="262" max="262" width="11.42578125" customWidth="1"/>
    <col min="264" max="503" width="11.42578125" customWidth="1"/>
    <col min="504" max="504" width="104.42578125" bestFit="1" customWidth="1"/>
    <col min="506" max="506" width="11.7109375" bestFit="1" customWidth="1"/>
    <col min="509" max="509" width="11.7109375" bestFit="1" customWidth="1"/>
    <col min="513" max="513" width="104.42578125" bestFit="1" customWidth="1"/>
    <col min="515" max="515" width="11.7109375" bestFit="1" customWidth="1"/>
    <col min="517" max="517" width="11.7109375" bestFit="1" customWidth="1"/>
    <col min="518" max="518" width="11.42578125" customWidth="1"/>
    <col min="520" max="759" width="11.42578125" customWidth="1"/>
    <col min="760" max="760" width="104.42578125" bestFit="1" customWidth="1"/>
    <col min="762" max="762" width="11.7109375" bestFit="1" customWidth="1"/>
    <col min="765" max="765" width="11.7109375" bestFit="1" customWidth="1"/>
    <col min="769" max="769" width="104.42578125" bestFit="1" customWidth="1"/>
    <col min="771" max="771" width="11.7109375" bestFit="1" customWidth="1"/>
    <col min="773" max="773" width="11.7109375" bestFit="1" customWidth="1"/>
    <col min="774" max="774" width="11.42578125" customWidth="1"/>
    <col min="776" max="1015" width="11.42578125" customWidth="1"/>
    <col min="1016" max="1016" width="104.42578125" bestFit="1" customWidth="1"/>
    <col min="1018" max="1018" width="11.7109375" bestFit="1" customWidth="1"/>
    <col min="1021" max="1021" width="11.7109375" bestFit="1" customWidth="1"/>
    <col min="1025" max="1025" width="104.42578125" bestFit="1" customWidth="1"/>
    <col min="1027" max="1027" width="11.7109375" bestFit="1" customWidth="1"/>
    <col min="1029" max="1029" width="11.7109375" bestFit="1" customWidth="1"/>
    <col min="1030" max="1030" width="11.42578125" customWidth="1"/>
    <col min="1032" max="1271" width="11.42578125" customWidth="1"/>
    <col min="1272" max="1272" width="104.42578125" bestFit="1" customWidth="1"/>
    <col min="1274" max="1274" width="11.7109375" bestFit="1" customWidth="1"/>
    <col min="1277" max="1277" width="11.7109375" bestFit="1" customWidth="1"/>
    <col min="1281" max="1281" width="104.42578125" bestFit="1" customWidth="1"/>
    <col min="1283" max="1283" width="11.7109375" bestFit="1" customWidth="1"/>
    <col min="1285" max="1285" width="11.7109375" bestFit="1" customWidth="1"/>
    <col min="1286" max="1286" width="11.42578125" customWidth="1"/>
    <col min="1288" max="1527" width="11.42578125" customWidth="1"/>
    <col min="1528" max="1528" width="104.42578125" bestFit="1" customWidth="1"/>
    <col min="1530" max="1530" width="11.7109375" bestFit="1" customWidth="1"/>
    <col min="1533" max="1533" width="11.7109375" bestFit="1" customWidth="1"/>
    <col min="1537" max="1537" width="104.42578125" bestFit="1" customWidth="1"/>
    <col min="1539" max="1539" width="11.7109375" bestFit="1" customWidth="1"/>
    <col min="1541" max="1541" width="11.7109375" bestFit="1" customWidth="1"/>
    <col min="1542" max="1542" width="11.42578125" customWidth="1"/>
    <col min="1544" max="1783" width="11.42578125" customWidth="1"/>
    <col min="1784" max="1784" width="104.42578125" bestFit="1" customWidth="1"/>
    <col min="1786" max="1786" width="11.7109375" bestFit="1" customWidth="1"/>
    <col min="1789" max="1789" width="11.7109375" bestFit="1" customWidth="1"/>
    <col min="1793" max="1793" width="104.42578125" bestFit="1" customWidth="1"/>
    <col min="1795" max="1795" width="11.7109375" bestFit="1" customWidth="1"/>
    <col min="1797" max="1797" width="11.7109375" bestFit="1" customWidth="1"/>
    <col min="1798" max="1798" width="11.42578125" customWidth="1"/>
    <col min="1800" max="2039" width="11.42578125" customWidth="1"/>
    <col min="2040" max="2040" width="104.42578125" bestFit="1" customWidth="1"/>
    <col min="2042" max="2042" width="11.7109375" bestFit="1" customWidth="1"/>
    <col min="2045" max="2045" width="11.7109375" bestFit="1" customWidth="1"/>
    <col min="2049" max="2049" width="104.42578125" bestFit="1" customWidth="1"/>
    <col min="2051" max="2051" width="11.7109375" bestFit="1" customWidth="1"/>
    <col min="2053" max="2053" width="11.7109375" bestFit="1" customWidth="1"/>
    <col min="2054" max="2054" width="11.42578125" customWidth="1"/>
    <col min="2056" max="2295" width="11.42578125" customWidth="1"/>
    <col min="2296" max="2296" width="104.42578125" bestFit="1" customWidth="1"/>
    <col min="2298" max="2298" width="11.7109375" bestFit="1" customWidth="1"/>
    <col min="2301" max="2301" width="11.7109375" bestFit="1" customWidth="1"/>
    <col min="2305" max="2305" width="104.42578125" bestFit="1" customWidth="1"/>
    <col min="2307" max="2307" width="11.7109375" bestFit="1" customWidth="1"/>
    <col min="2309" max="2309" width="11.7109375" bestFit="1" customWidth="1"/>
    <col min="2310" max="2310" width="11.42578125" customWidth="1"/>
    <col min="2312" max="2551" width="11.42578125" customWidth="1"/>
    <col min="2552" max="2552" width="104.42578125" bestFit="1" customWidth="1"/>
    <col min="2554" max="2554" width="11.7109375" bestFit="1" customWidth="1"/>
    <col min="2557" max="2557" width="11.7109375" bestFit="1" customWidth="1"/>
    <col min="2561" max="2561" width="104.42578125" bestFit="1" customWidth="1"/>
    <col min="2563" max="2563" width="11.7109375" bestFit="1" customWidth="1"/>
    <col min="2565" max="2565" width="11.7109375" bestFit="1" customWidth="1"/>
    <col min="2566" max="2566" width="11.42578125" customWidth="1"/>
    <col min="2568" max="2807" width="11.42578125" customWidth="1"/>
    <col min="2808" max="2808" width="104.42578125" bestFit="1" customWidth="1"/>
    <col min="2810" max="2810" width="11.7109375" bestFit="1" customWidth="1"/>
    <col min="2813" max="2813" width="11.7109375" bestFit="1" customWidth="1"/>
    <col min="2817" max="2817" width="104.42578125" bestFit="1" customWidth="1"/>
    <col min="2819" max="2819" width="11.7109375" bestFit="1" customWidth="1"/>
    <col min="2821" max="2821" width="11.7109375" bestFit="1" customWidth="1"/>
    <col min="2822" max="2822" width="11.42578125" customWidth="1"/>
    <col min="2824" max="3063" width="11.42578125" customWidth="1"/>
    <col min="3064" max="3064" width="104.42578125" bestFit="1" customWidth="1"/>
    <col min="3066" max="3066" width="11.7109375" bestFit="1" customWidth="1"/>
    <col min="3069" max="3069" width="11.7109375" bestFit="1" customWidth="1"/>
    <col min="3073" max="3073" width="104.42578125" bestFit="1" customWidth="1"/>
    <col min="3075" max="3075" width="11.7109375" bestFit="1" customWidth="1"/>
    <col min="3077" max="3077" width="11.7109375" bestFit="1" customWidth="1"/>
    <col min="3078" max="3078" width="11.42578125" customWidth="1"/>
    <col min="3080" max="3319" width="11.42578125" customWidth="1"/>
    <col min="3320" max="3320" width="104.42578125" bestFit="1" customWidth="1"/>
    <col min="3322" max="3322" width="11.7109375" bestFit="1" customWidth="1"/>
    <col min="3325" max="3325" width="11.7109375" bestFit="1" customWidth="1"/>
    <col min="3329" max="3329" width="104.42578125" bestFit="1" customWidth="1"/>
    <col min="3331" max="3331" width="11.7109375" bestFit="1" customWidth="1"/>
    <col min="3333" max="3333" width="11.7109375" bestFit="1" customWidth="1"/>
    <col min="3334" max="3334" width="11.42578125" customWidth="1"/>
    <col min="3336" max="3575" width="11.42578125" customWidth="1"/>
    <col min="3576" max="3576" width="104.42578125" bestFit="1" customWidth="1"/>
    <col min="3578" max="3578" width="11.7109375" bestFit="1" customWidth="1"/>
    <col min="3581" max="3581" width="11.7109375" bestFit="1" customWidth="1"/>
    <col min="3585" max="3585" width="104.42578125" bestFit="1" customWidth="1"/>
    <col min="3587" max="3587" width="11.7109375" bestFit="1" customWidth="1"/>
    <col min="3589" max="3589" width="11.7109375" bestFit="1" customWidth="1"/>
    <col min="3590" max="3590" width="11.42578125" customWidth="1"/>
    <col min="3592" max="3831" width="11.42578125" customWidth="1"/>
    <col min="3832" max="3832" width="104.42578125" bestFit="1" customWidth="1"/>
    <col min="3834" max="3834" width="11.7109375" bestFit="1" customWidth="1"/>
    <col min="3837" max="3837" width="11.7109375" bestFit="1" customWidth="1"/>
    <col min="3841" max="3841" width="104.42578125" bestFit="1" customWidth="1"/>
    <col min="3843" max="3843" width="11.7109375" bestFit="1" customWidth="1"/>
    <col min="3845" max="3845" width="11.7109375" bestFit="1" customWidth="1"/>
    <col min="3846" max="3846" width="11.42578125" customWidth="1"/>
    <col min="3848" max="4087" width="11.42578125" customWidth="1"/>
    <col min="4088" max="4088" width="104.42578125" bestFit="1" customWidth="1"/>
    <col min="4090" max="4090" width="11.7109375" bestFit="1" customWidth="1"/>
    <col min="4093" max="4093" width="11.7109375" bestFit="1" customWidth="1"/>
    <col min="4097" max="4097" width="104.42578125" bestFit="1" customWidth="1"/>
    <col min="4099" max="4099" width="11.7109375" bestFit="1" customWidth="1"/>
    <col min="4101" max="4101" width="11.7109375" bestFit="1" customWidth="1"/>
    <col min="4102" max="4102" width="11.42578125" customWidth="1"/>
    <col min="4104" max="4343" width="11.42578125" customWidth="1"/>
    <col min="4344" max="4344" width="104.42578125" bestFit="1" customWidth="1"/>
    <col min="4346" max="4346" width="11.7109375" bestFit="1" customWidth="1"/>
    <col min="4349" max="4349" width="11.7109375" bestFit="1" customWidth="1"/>
    <col min="4353" max="4353" width="104.42578125" bestFit="1" customWidth="1"/>
    <col min="4355" max="4355" width="11.7109375" bestFit="1" customWidth="1"/>
    <col min="4357" max="4357" width="11.7109375" bestFit="1" customWidth="1"/>
    <col min="4358" max="4358" width="11.42578125" customWidth="1"/>
    <col min="4360" max="4599" width="11.42578125" customWidth="1"/>
    <col min="4600" max="4600" width="104.42578125" bestFit="1" customWidth="1"/>
    <col min="4602" max="4602" width="11.7109375" bestFit="1" customWidth="1"/>
    <col min="4605" max="4605" width="11.7109375" bestFit="1" customWidth="1"/>
    <col min="4609" max="4609" width="104.42578125" bestFit="1" customWidth="1"/>
    <col min="4611" max="4611" width="11.7109375" bestFit="1" customWidth="1"/>
    <col min="4613" max="4613" width="11.7109375" bestFit="1" customWidth="1"/>
    <col min="4614" max="4614" width="11.42578125" customWidth="1"/>
    <col min="4616" max="4855" width="11.42578125" customWidth="1"/>
    <col min="4856" max="4856" width="104.42578125" bestFit="1" customWidth="1"/>
    <col min="4858" max="4858" width="11.7109375" bestFit="1" customWidth="1"/>
    <col min="4861" max="4861" width="11.7109375" bestFit="1" customWidth="1"/>
    <col min="4865" max="4865" width="104.42578125" bestFit="1" customWidth="1"/>
    <col min="4867" max="4867" width="11.7109375" bestFit="1" customWidth="1"/>
    <col min="4869" max="4869" width="11.7109375" bestFit="1" customWidth="1"/>
    <col min="4870" max="4870" width="11.42578125" customWidth="1"/>
    <col min="4872" max="5111" width="11.42578125" customWidth="1"/>
    <col min="5112" max="5112" width="104.42578125" bestFit="1" customWidth="1"/>
    <col min="5114" max="5114" width="11.7109375" bestFit="1" customWidth="1"/>
    <col min="5117" max="5117" width="11.7109375" bestFit="1" customWidth="1"/>
    <col min="5121" max="5121" width="104.42578125" bestFit="1" customWidth="1"/>
    <col min="5123" max="5123" width="11.7109375" bestFit="1" customWidth="1"/>
    <col min="5125" max="5125" width="11.7109375" bestFit="1" customWidth="1"/>
    <col min="5126" max="5126" width="11.42578125" customWidth="1"/>
    <col min="5128" max="5367" width="11.42578125" customWidth="1"/>
    <col min="5368" max="5368" width="104.42578125" bestFit="1" customWidth="1"/>
    <col min="5370" max="5370" width="11.7109375" bestFit="1" customWidth="1"/>
    <col min="5373" max="5373" width="11.7109375" bestFit="1" customWidth="1"/>
    <col min="5377" max="5377" width="104.42578125" bestFit="1" customWidth="1"/>
    <col min="5379" max="5379" width="11.7109375" bestFit="1" customWidth="1"/>
    <col min="5381" max="5381" width="11.7109375" bestFit="1" customWidth="1"/>
    <col min="5382" max="5382" width="11.42578125" customWidth="1"/>
    <col min="5384" max="5623" width="11.42578125" customWidth="1"/>
    <col min="5624" max="5624" width="104.42578125" bestFit="1" customWidth="1"/>
    <col min="5626" max="5626" width="11.7109375" bestFit="1" customWidth="1"/>
    <col min="5629" max="5629" width="11.7109375" bestFit="1" customWidth="1"/>
    <col min="5633" max="5633" width="104.42578125" bestFit="1" customWidth="1"/>
    <col min="5635" max="5635" width="11.7109375" bestFit="1" customWidth="1"/>
    <col min="5637" max="5637" width="11.7109375" bestFit="1" customWidth="1"/>
    <col min="5638" max="5638" width="11.42578125" customWidth="1"/>
    <col min="5640" max="5879" width="11.42578125" customWidth="1"/>
    <col min="5880" max="5880" width="104.42578125" bestFit="1" customWidth="1"/>
    <col min="5882" max="5882" width="11.7109375" bestFit="1" customWidth="1"/>
    <col min="5885" max="5885" width="11.7109375" bestFit="1" customWidth="1"/>
    <col min="5889" max="5889" width="104.42578125" bestFit="1" customWidth="1"/>
    <col min="5891" max="5891" width="11.7109375" bestFit="1" customWidth="1"/>
    <col min="5893" max="5893" width="11.7109375" bestFit="1" customWidth="1"/>
    <col min="5894" max="5894" width="11.42578125" customWidth="1"/>
    <col min="5896" max="6135" width="11.42578125" customWidth="1"/>
    <col min="6136" max="6136" width="104.42578125" bestFit="1" customWidth="1"/>
    <col min="6138" max="6138" width="11.7109375" bestFit="1" customWidth="1"/>
    <col min="6141" max="6141" width="11.7109375" bestFit="1" customWidth="1"/>
    <col min="6145" max="6145" width="104.42578125" bestFit="1" customWidth="1"/>
    <col min="6147" max="6147" width="11.7109375" bestFit="1" customWidth="1"/>
    <col min="6149" max="6149" width="11.7109375" bestFit="1" customWidth="1"/>
    <col min="6150" max="6150" width="11.42578125" customWidth="1"/>
    <col min="6152" max="6391" width="11.42578125" customWidth="1"/>
    <col min="6392" max="6392" width="104.42578125" bestFit="1" customWidth="1"/>
    <col min="6394" max="6394" width="11.7109375" bestFit="1" customWidth="1"/>
    <col min="6397" max="6397" width="11.7109375" bestFit="1" customWidth="1"/>
    <col min="6401" max="6401" width="104.42578125" bestFit="1" customWidth="1"/>
    <col min="6403" max="6403" width="11.7109375" bestFit="1" customWidth="1"/>
    <col min="6405" max="6405" width="11.7109375" bestFit="1" customWidth="1"/>
    <col min="6406" max="6406" width="11.42578125" customWidth="1"/>
    <col min="6408" max="6647" width="11.42578125" customWidth="1"/>
    <col min="6648" max="6648" width="104.42578125" bestFit="1" customWidth="1"/>
    <col min="6650" max="6650" width="11.7109375" bestFit="1" customWidth="1"/>
    <col min="6653" max="6653" width="11.7109375" bestFit="1" customWidth="1"/>
    <col min="6657" max="6657" width="104.42578125" bestFit="1" customWidth="1"/>
    <col min="6659" max="6659" width="11.7109375" bestFit="1" customWidth="1"/>
    <col min="6661" max="6661" width="11.7109375" bestFit="1" customWidth="1"/>
    <col min="6662" max="6662" width="11.42578125" customWidth="1"/>
    <col min="6664" max="6903" width="11.42578125" customWidth="1"/>
    <col min="6904" max="6904" width="104.42578125" bestFit="1" customWidth="1"/>
    <col min="6906" max="6906" width="11.7109375" bestFit="1" customWidth="1"/>
    <col min="6909" max="6909" width="11.7109375" bestFit="1" customWidth="1"/>
    <col min="6913" max="6913" width="104.42578125" bestFit="1" customWidth="1"/>
    <col min="6915" max="6915" width="11.7109375" bestFit="1" customWidth="1"/>
    <col min="6917" max="6917" width="11.7109375" bestFit="1" customWidth="1"/>
    <col min="6918" max="6918" width="11.42578125" customWidth="1"/>
    <col min="6920" max="7159" width="11.42578125" customWidth="1"/>
    <col min="7160" max="7160" width="104.42578125" bestFit="1" customWidth="1"/>
    <col min="7162" max="7162" width="11.7109375" bestFit="1" customWidth="1"/>
    <col min="7165" max="7165" width="11.7109375" bestFit="1" customWidth="1"/>
    <col min="7169" max="7169" width="104.42578125" bestFit="1" customWidth="1"/>
    <col min="7171" max="7171" width="11.7109375" bestFit="1" customWidth="1"/>
    <col min="7173" max="7173" width="11.7109375" bestFit="1" customWidth="1"/>
    <col min="7174" max="7174" width="11.42578125" customWidth="1"/>
    <col min="7176" max="7415" width="11.42578125" customWidth="1"/>
    <col min="7416" max="7416" width="104.42578125" bestFit="1" customWidth="1"/>
    <col min="7418" max="7418" width="11.7109375" bestFit="1" customWidth="1"/>
    <col min="7421" max="7421" width="11.7109375" bestFit="1" customWidth="1"/>
    <col min="7425" max="7425" width="104.42578125" bestFit="1" customWidth="1"/>
    <col min="7427" max="7427" width="11.7109375" bestFit="1" customWidth="1"/>
    <col min="7429" max="7429" width="11.7109375" bestFit="1" customWidth="1"/>
    <col min="7430" max="7430" width="11.42578125" customWidth="1"/>
    <col min="7432" max="7671" width="11.42578125" customWidth="1"/>
    <col min="7672" max="7672" width="104.42578125" bestFit="1" customWidth="1"/>
    <col min="7674" max="7674" width="11.7109375" bestFit="1" customWidth="1"/>
    <col min="7677" max="7677" width="11.7109375" bestFit="1" customWidth="1"/>
    <col min="7681" max="7681" width="104.42578125" bestFit="1" customWidth="1"/>
    <col min="7683" max="7683" width="11.7109375" bestFit="1" customWidth="1"/>
    <col min="7685" max="7685" width="11.7109375" bestFit="1" customWidth="1"/>
    <col min="7686" max="7686" width="11.42578125" customWidth="1"/>
    <col min="7688" max="7927" width="11.42578125" customWidth="1"/>
    <col min="7928" max="7928" width="104.42578125" bestFit="1" customWidth="1"/>
    <col min="7930" max="7930" width="11.7109375" bestFit="1" customWidth="1"/>
    <col min="7933" max="7933" width="11.7109375" bestFit="1" customWidth="1"/>
    <col min="7937" max="7937" width="104.42578125" bestFit="1" customWidth="1"/>
    <col min="7939" max="7939" width="11.7109375" bestFit="1" customWidth="1"/>
    <col min="7941" max="7941" width="11.7109375" bestFit="1" customWidth="1"/>
    <col min="7942" max="7942" width="11.42578125" customWidth="1"/>
    <col min="7944" max="8183" width="11.42578125" customWidth="1"/>
    <col min="8184" max="8184" width="104.42578125" bestFit="1" customWidth="1"/>
    <col min="8186" max="8186" width="11.7109375" bestFit="1" customWidth="1"/>
    <col min="8189" max="8189" width="11.7109375" bestFit="1" customWidth="1"/>
    <col min="8193" max="8193" width="104.42578125" bestFit="1" customWidth="1"/>
    <col min="8195" max="8195" width="11.7109375" bestFit="1" customWidth="1"/>
    <col min="8197" max="8197" width="11.7109375" bestFit="1" customWidth="1"/>
    <col min="8198" max="8198" width="11.42578125" customWidth="1"/>
    <col min="8200" max="8439" width="11.42578125" customWidth="1"/>
    <col min="8440" max="8440" width="104.42578125" bestFit="1" customWidth="1"/>
    <col min="8442" max="8442" width="11.7109375" bestFit="1" customWidth="1"/>
    <col min="8445" max="8445" width="11.7109375" bestFit="1" customWidth="1"/>
    <col min="8449" max="8449" width="104.42578125" bestFit="1" customWidth="1"/>
    <col min="8451" max="8451" width="11.7109375" bestFit="1" customWidth="1"/>
    <col min="8453" max="8453" width="11.7109375" bestFit="1" customWidth="1"/>
    <col min="8454" max="8454" width="11.42578125" customWidth="1"/>
    <col min="8456" max="8695" width="11.42578125" customWidth="1"/>
    <col min="8696" max="8696" width="104.42578125" bestFit="1" customWidth="1"/>
    <col min="8698" max="8698" width="11.7109375" bestFit="1" customWidth="1"/>
    <col min="8701" max="8701" width="11.7109375" bestFit="1" customWidth="1"/>
    <col min="8705" max="8705" width="104.42578125" bestFit="1" customWidth="1"/>
    <col min="8707" max="8707" width="11.7109375" bestFit="1" customWidth="1"/>
    <col min="8709" max="8709" width="11.7109375" bestFit="1" customWidth="1"/>
    <col min="8710" max="8710" width="11.42578125" customWidth="1"/>
    <col min="8712" max="8951" width="11.42578125" customWidth="1"/>
    <col min="8952" max="8952" width="104.42578125" bestFit="1" customWidth="1"/>
    <col min="8954" max="8954" width="11.7109375" bestFit="1" customWidth="1"/>
    <col min="8957" max="8957" width="11.7109375" bestFit="1" customWidth="1"/>
    <col min="8961" max="8961" width="104.42578125" bestFit="1" customWidth="1"/>
    <col min="8963" max="8963" width="11.7109375" bestFit="1" customWidth="1"/>
    <col min="8965" max="8965" width="11.7109375" bestFit="1" customWidth="1"/>
    <col min="8966" max="8966" width="11.42578125" customWidth="1"/>
    <col min="8968" max="9207" width="11.42578125" customWidth="1"/>
    <col min="9208" max="9208" width="104.42578125" bestFit="1" customWidth="1"/>
    <col min="9210" max="9210" width="11.7109375" bestFit="1" customWidth="1"/>
    <col min="9213" max="9213" width="11.7109375" bestFit="1" customWidth="1"/>
    <col min="9217" max="9217" width="104.42578125" bestFit="1" customWidth="1"/>
    <col min="9219" max="9219" width="11.7109375" bestFit="1" customWidth="1"/>
    <col min="9221" max="9221" width="11.7109375" bestFit="1" customWidth="1"/>
    <col min="9222" max="9222" width="11.42578125" customWidth="1"/>
    <col min="9224" max="9463" width="11.42578125" customWidth="1"/>
    <col min="9464" max="9464" width="104.42578125" bestFit="1" customWidth="1"/>
    <col min="9466" max="9466" width="11.7109375" bestFit="1" customWidth="1"/>
    <col min="9469" max="9469" width="11.7109375" bestFit="1" customWidth="1"/>
    <col min="9473" max="9473" width="104.42578125" bestFit="1" customWidth="1"/>
    <col min="9475" max="9475" width="11.7109375" bestFit="1" customWidth="1"/>
    <col min="9477" max="9477" width="11.7109375" bestFit="1" customWidth="1"/>
    <col min="9478" max="9478" width="11.42578125" customWidth="1"/>
    <col min="9480" max="9719" width="11.42578125" customWidth="1"/>
    <col min="9720" max="9720" width="104.42578125" bestFit="1" customWidth="1"/>
    <col min="9722" max="9722" width="11.7109375" bestFit="1" customWidth="1"/>
    <col min="9725" max="9725" width="11.7109375" bestFit="1" customWidth="1"/>
    <col min="9729" max="9729" width="104.42578125" bestFit="1" customWidth="1"/>
    <col min="9731" max="9731" width="11.7109375" bestFit="1" customWidth="1"/>
    <col min="9733" max="9733" width="11.7109375" bestFit="1" customWidth="1"/>
    <col min="9734" max="9734" width="11.42578125" customWidth="1"/>
    <col min="9736" max="9975" width="11.42578125" customWidth="1"/>
    <col min="9976" max="9976" width="104.42578125" bestFit="1" customWidth="1"/>
    <col min="9978" max="9978" width="11.7109375" bestFit="1" customWidth="1"/>
    <col min="9981" max="9981" width="11.7109375" bestFit="1" customWidth="1"/>
    <col min="9985" max="9985" width="104.42578125" bestFit="1" customWidth="1"/>
    <col min="9987" max="9987" width="11.7109375" bestFit="1" customWidth="1"/>
    <col min="9989" max="9989" width="11.7109375" bestFit="1" customWidth="1"/>
    <col min="9990" max="9990" width="11.42578125" customWidth="1"/>
    <col min="9992" max="10231" width="11.42578125" customWidth="1"/>
    <col min="10232" max="10232" width="104.42578125" bestFit="1" customWidth="1"/>
    <col min="10234" max="10234" width="11.7109375" bestFit="1" customWidth="1"/>
    <col min="10237" max="10237" width="11.7109375" bestFit="1" customWidth="1"/>
    <col min="10241" max="10241" width="104.42578125" bestFit="1" customWidth="1"/>
    <col min="10243" max="10243" width="11.7109375" bestFit="1" customWidth="1"/>
    <col min="10245" max="10245" width="11.7109375" bestFit="1" customWidth="1"/>
    <col min="10246" max="10246" width="11.42578125" customWidth="1"/>
    <col min="10248" max="10487" width="11.42578125" customWidth="1"/>
    <col min="10488" max="10488" width="104.42578125" bestFit="1" customWidth="1"/>
    <col min="10490" max="10490" width="11.7109375" bestFit="1" customWidth="1"/>
    <col min="10493" max="10493" width="11.7109375" bestFit="1" customWidth="1"/>
    <col min="10497" max="10497" width="104.42578125" bestFit="1" customWidth="1"/>
    <col min="10499" max="10499" width="11.7109375" bestFit="1" customWidth="1"/>
    <col min="10501" max="10501" width="11.7109375" bestFit="1" customWidth="1"/>
    <col min="10502" max="10502" width="11.42578125" customWidth="1"/>
    <col min="10504" max="10743" width="11.42578125" customWidth="1"/>
    <col min="10744" max="10744" width="104.42578125" bestFit="1" customWidth="1"/>
    <col min="10746" max="10746" width="11.7109375" bestFit="1" customWidth="1"/>
    <col min="10749" max="10749" width="11.7109375" bestFit="1" customWidth="1"/>
    <col min="10753" max="10753" width="104.42578125" bestFit="1" customWidth="1"/>
    <col min="10755" max="10755" width="11.7109375" bestFit="1" customWidth="1"/>
    <col min="10757" max="10757" width="11.7109375" bestFit="1" customWidth="1"/>
    <col min="10758" max="10758" width="11.42578125" customWidth="1"/>
    <col min="10760" max="10999" width="11.42578125" customWidth="1"/>
    <col min="11000" max="11000" width="104.42578125" bestFit="1" customWidth="1"/>
    <col min="11002" max="11002" width="11.7109375" bestFit="1" customWidth="1"/>
    <col min="11005" max="11005" width="11.7109375" bestFit="1" customWidth="1"/>
    <col min="11009" max="11009" width="104.42578125" bestFit="1" customWidth="1"/>
    <col min="11011" max="11011" width="11.7109375" bestFit="1" customWidth="1"/>
    <col min="11013" max="11013" width="11.7109375" bestFit="1" customWidth="1"/>
    <col min="11014" max="11014" width="11.42578125" customWidth="1"/>
    <col min="11016" max="11255" width="11.42578125" customWidth="1"/>
    <col min="11256" max="11256" width="104.42578125" bestFit="1" customWidth="1"/>
    <col min="11258" max="11258" width="11.7109375" bestFit="1" customWidth="1"/>
    <col min="11261" max="11261" width="11.7109375" bestFit="1" customWidth="1"/>
    <col min="11265" max="11265" width="104.42578125" bestFit="1" customWidth="1"/>
    <col min="11267" max="11267" width="11.7109375" bestFit="1" customWidth="1"/>
    <col min="11269" max="11269" width="11.7109375" bestFit="1" customWidth="1"/>
    <col min="11270" max="11270" width="11.42578125" customWidth="1"/>
    <col min="11272" max="11511" width="11.42578125" customWidth="1"/>
    <col min="11512" max="11512" width="104.42578125" bestFit="1" customWidth="1"/>
    <col min="11514" max="11514" width="11.7109375" bestFit="1" customWidth="1"/>
    <col min="11517" max="11517" width="11.7109375" bestFit="1" customWidth="1"/>
    <col min="11521" max="11521" width="104.42578125" bestFit="1" customWidth="1"/>
    <col min="11523" max="11523" width="11.7109375" bestFit="1" customWidth="1"/>
    <col min="11525" max="11525" width="11.7109375" bestFit="1" customWidth="1"/>
    <col min="11526" max="11526" width="11.42578125" customWidth="1"/>
    <col min="11528" max="11767" width="11.42578125" customWidth="1"/>
    <col min="11768" max="11768" width="104.42578125" bestFit="1" customWidth="1"/>
    <col min="11770" max="11770" width="11.7109375" bestFit="1" customWidth="1"/>
    <col min="11773" max="11773" width="11.7109375" bestFit="1" customWidth="1"/>
    <col min="11777" max="11777" width="104.42578125" bestFit="1" customWidth="1"/>
    <col min="11779" max="11779" width="11.7109375" bestFit="1" customWidth="1"/>
    <col min="11781" max="11781" width="11.7109375" bestFit="1" customWidth="1"/>
    <col min="11782" max="11782" width="11.42578125" customWidth="1"/>
    <col min="11784" max="12023" width="11.42578125" customWidth="1"/>
    <col min="12024" max="12024" width="104.42578125" bestFit="1" customWidth="1"/>
    <col min="12026" max="12026" width="11.7109375" bestFit="1" customWidth="1"/>
    <col min="12029" max="12029" width="11.7109375" bestFit="1" customWidth="1"/>
    <col min="12033" max="12033" width="104.42578125" bestFit="1" customWidth="1"/>
    <col min="12035" max="12035" width="11.7109375" bestFit="1" customWidth="1"/>
    <col min="12037" max="12037" width="11.7109375" bestFit="1" customWidth="1"/>
    <col min="12038" max="12038" width="11.42578125" customWidth="1"/>
    <col min="12040" max="12279" width="11.42578125" customWidth="1"/>
    <col min="12280" max="12280" width="104.42578125" bestFit="1" customWidth="1"/>
    <col min="12282" max="12282" width="11.7109375" bestFit="1" customWidth="1"/>
    <col min="12285" max="12285" width="11.7109375" bestFit="1" customWidth="1"/>
    <col min="12289" max="12289" width="104.42578125" bestFit="1" customWidth="1"/>
    <col min="12291" max="12291" width="11.7109375" bestFit="1" customWidth="1"/>
    <col min="12293" max="12293" width="11.7109375" bestFit="1" customWidth="1"/>
    <col min="12294" max="12294" width="11.42578125" customWidth="1"/>
    <col min="12296" max="12535" width="11.42578125" customWidth="1"/>
    <col min="12536" max="12536" width="104.42578125" bestFit="1" customWidth="1"/>
    <col min="12538" max="12538" width="11.7109375" bestFit="1" customWidth="1"/>
    <col min="12541" max="12541" width="11.7109375" bestFit="1" customWidth="1"/>
    <col min="12545" max="12545" width="104.42578125" bestFit="1" customWidth="1"/>
    <col min="12547" max="12547" width="11.7109375" bestFit="1" customWidth="1"/>
    <col min="12549" max="12549" width="11.7109375" bestFit="1" customWidth="1"/>
    <col min="12550" max="12550" width="11.42578125" customWidth="1"/>
    <col min="12552" max="12791" width="11.42578125" customWidth="1"/>
    <col min="12792" max="12792" width="104.42578125" bestFit="1" customWidth="1"/>
    <col min="12794" max="12794" width="11.7109375" bestFit="1" customWidth="1"/>
    <col min="12797" max="12797" width="11.7109375" bestFit="1" customWidth="1"/>
    <col min="12801" max="12801" width="104.42578125" bestFit="1" customWidth="1"/>
    <col min="12803" max="12803" width="11.7109375" bestFit="1" customWidth="1"/>
    <col min="12805" max="12805" width="11.7109375" bestFit="1" customWidth="1"/>
    <col min="12806" max="12806" width="11.42578125" customWidth="1"/>
    <col min="12808" max="13047" width="11.42578125" customWidth="1"/>
    <col min="13048" max="13048" width="104.42578125" bestFit="1" customWidth="1"/>
    <col min="13050" max="13050" width="11.7109375" bestFit="1" customWidth="1"/>
    <col min="13053" max="13053" width="11.7109375" bestFit="1" customWidth="1"/>
    <col min="13057" max="13057" width="104.42578125" bestFit="1" customWidth="1"/>
    <col min="13059" max="13059" width="11.7109375" bestFit="1" customWidth="1"/>
    <col min="13061" max="13061" width="11.7109375" bestFit="1" customWidth="1"/>
    <col min="13062" max="13062" width="11.42578125" customWidth="1"/>
    <col min="13064" max="13303" width="11.42578125" customWidth="1"/>
    <col min="13304" max="13304" width="104.42578125" bestFit="1" customWidth="1"/>
    <col min="13306" max="13306" width="11.7109375" bestFit="1" customWidth="1"/>
    <col min="13309" max="13309" width="11.7109375" bestFit="1" customWidth="1"/>
    <col min="13313" max="13313" width="104.42578125" bestFit="1" customWidth="1"/>
    <col min="13315" max="13315" width="11.7109375" bestFit="1" customWidth="1"/>
    <col min="13317" max="13317" width="11.7109375" bestFit="1" customWidth="1"/>
    <col min="13318" max="13318" width="11.42578125" customWidth="1"/>
    <col min="13320" max="13559" width="11.42578125" customWidth="1"/>
    <col min="13560" max="13560" width="104.42578125" bestFit="1" customWidth="1"/>
    <col min="13562" max="13562" width="11.7109375" bestFit="1" customWidth="1"/>
    <col min="13565" max="13565" width="11.7109375" bestFit="1" customWidth="1"/>
    <col min="13569" max="13569" width="104.42578125" bestFit="1" customWidth="1"/>
    <col min="13571" max="13571" width="11.7109375" bestFit="1" customWidth="1"/>
    <col min="13573" max="13573" width="11.7109375" bestFit="1" customWidth="1"/>
    <col min="13574" max="13574" width="11.42578125" customWidth="1"/>
    <col min="13576" max="13815" width="11.42578125" customWidth="1"/>
    <col min="13816" max="13816" width="104.42578125" bestFit="1" customWidth="1"/>
    <col min="13818" max="13818" width="11.7109375" bestFit="1" customWidth="1"/>
    <col min="13821" max="13821" width="11.7109375" bestFit="1" customWidth="1"/>
    <col min="13825" max="13825" width="104.42578125" bestFit="1" customWidth="1"/>
    <col min="13827" max="13827" width="11.7109375" bestFit="1" customWidth="1"/>
    <col min="13829" max="13829" width="11.7109375" bestFit="1" customWidth="1"/>
    <col min="13830" max="13830" width="11.42578125" customWidth="1"/>
    <col min="13832" max="14071" width="11.42578125" customWidth="1"/>
    <col min="14072" max="14072" width="104.42578125" bestFit="1" customWidth="1"/>
    <col min="14074" max="14074" width="11.7109375" bestFit="1" customWidth="1"/>
    <col min="14077" max="14077" width="11.7109375" bestFit="1" customWidth="1"/>
    <col min="14081" max="14081" width="104.42578125" bestFit="1" customWidth="1"/>
    <col min="14083" max="14083" width="11.7109375" bestFit="1" customWidth="1"/>
    <col min="14085" max="14085" width="11.7109375" bestFit="1" customWidth="1"/>
    <col min="14086" max="14086" width="11.42578125" customWidth="1"/>
    <col min="14088" max="14327" width="11.42578125" customWidth="1"/>
    <col min="14328" max="14328" width="104.42578125" bestFit="1" customWidth="1"/>
    <col min="14330" max="14330" width="11.7109375" bestFit="1" customWidth="1"/>
    <col min="14333" max="14333" width="11.7109375" bestFit="1" customWidth="1"/>
    <col min="14337" max="14337" width="104.42578125" bestFit="1" customWidth="1"/>
    <col min="14339" max="14339" width="11.7109375" bestFit="1" customWidth="1"/>
    <col min="14341" max="14341" width="11.7109375" bestFit="1" customWidth="1"/>
    <col min="14342" max="14342" width="11.42578125" customWidth="1"/>
    <col min="14344" max="14583" width="11.42578125" customWidth="1"/>
    <col min="14584" max="14584" width="104.42578125" bestFit="1" customWidth="1"/>
    <col min="14586" max="14586" width="11.7109375" bestFit="1" customWidth="1"/>
    <col min="14589" max="14589" width="11.7109375" bestFit="1" customWidth="1"/>
    <col min="14593" max="14593" width="104.42578125" bestFit="1" customWidth="1"/>
    <col min="14595" max="14595" width="11.7109375" bestFit="1" customWidth="1"/>
    <col min="14597" max="14597" width="11.7109375" bestFit="1" customWidth="1"/>
    <col min="14598" max="14598" width="11.42578125" customWidth="1"/>
    <col min="14600" max="14839" width="11.42578125" customWidth="1"/>
    <col min="14840" max="14840" width="104.42578125" bestFit="1" customWidth="1"/>
    <col min="14842" max="14842" width="11.7109375" bestFit="1" customWidth="1"/>
    <col min="14845" max="14845" width="11.7109375" bestFit="1" customWidth="1"/>
    <col min="14849" max="14849" width="104.42578125" bestFit="1" customWidth="1"/>
    <col min="14851" max="14851" width="11.7109375" bestFit="1" customWidth="1"/>
    <col min="14853" max="14853" width="11.7109375" bestFit="1" customWidth="1"/>
    <col min="14854" max="14854" width="11.42578125" customWidth="1"/>
    <col min="14856" max="15095" width="11.42578125" customWidth="1"/>
    <col min="15096" max="15096" width="104.42578125" bestFit="1" customWidth="1"/>
    <col min="15098" max="15098" width="11.7109375" bestFit="1" customWidth="1"/>
    <col min="15101" max="15101" width="11.7109375" bestFit="1" customWidth="1"/>
    <col min="15105" max="15105" width="104.42578125" bestFit="1" customWidth="1"/>
    <col min="15107" max="15107" width="11.7109375" bestFit="1" customWidth="1"/>
    <col min="15109" max="15109" width="11.7109375" bestFit="1" customWidth="1"/>
    <col min="15110" max="15110" width="11.42578125" customWidth="1"/>
    <col min="15112" max="15351" width="11.42578125" customWidth="1"/>
    <col min="15352" max="15352" width="104.42578125" bestFit="1" customWidth="1"/>
    <col min="15354" max="15354" width="11.7109375" bestFit="1" customWidth="1"/>
    <col min="15357" max="15357" width="11.7109375" bestFit="1" customWidth="1"/>
    <col min="15361" max="15361" width="104.42578125" bestFit="1" customWidth="1"/>
    <col min="15363" max="15363" width="11.7109375" bestFit="1" customWidth="1"/>
    <col min="15365" max="15365" width="11.7109375" bestFit="1" customWidth="1"/>
    <col min="15366" max="15366" width="11.42578125" customWidth="1"/>
    <col min="15368" max="15607" width="11.42578125" customWidth="1"/>
    <col min="15608" max="15608" width="104.42578125" bestFit="1" customWidth="1"/>
    <col min="15610" max="15610" width="11.7109375" bestFit="1" customWidth="1"/>
    <col min="15613" max="15613" width="11.7109375" bestFit="1" customWidth="1"/>
    <col min="15617" max="15617" width="104.42578125" bestFit="1" customWidth="1"/>
    <col min="15619" max="15619" width="11.7109375" bestFit="1" customWidth="1"/>
    <col min="15621" max="15621" width="11.7109375" bestFit="1" customWidth="1"/>
    <col min="15622" max="15622" width="11.42578125" customWidth="1"/>
    <col min="15624" max="15863" width="11.42578125" customWidth="1"/>
    <col min="15864" max="15864" width="104.42578125" bestFit="1" customWidth="1"/>
    <col min="15866" max="15866" width="11.7109375" bestFit="1" customWidth="1"/>
    <col min="15869" max="15869" width="11.7109375" bestFit="1" customWidth="1"/>
    <col min="15873" max="15873" width="104.42578125" bestFit="1" customWidth="1"/>
    <col min="15875" max="15875" width="11.7109375" bestFit="1" customWidth="1"/>
    <col min="15877" max="15877" width="11.7109375" bestFit="1" customWidth="1"/>
    <col min="15878" max="15878" width="11.42578125" customWidth="1"/>
    <col min="15880" max="16119" width="11.42578125" customWidth="1"/>
    <col min="16120" max="16120" width="104.42578125" bestFit="1" customWidth="1"/>
    <col min="16122" max="16122" width="11.7109375" bestFit="1" customWidth="1"/>
    <col min="16125" max="16125" width="11.7109375" bestFit="1" customWidth="1"/>
    <col min="16129" max="16129" width="104.42578125" bestFit="1" customWidth="1"/>
    <col min="16131" max="16131" width="11.7109375" bestFit="1" customWidth="1"/>
    <col min="16133" max="16133" width="11.7109375" bestFit="1" customWidth="1"/>
    <col min="16134" max="16134" width="11.42578125" customWidth="1"/>
    <col min="16136" max="16375" width="11.42578125" customWidth="1"/>
    <col min="16376" max="16376" width="104.42578125" bestFit="1" customWidth="1"/>
    <col min="16378" max="16378" width="11.7109375" bestFit="1" customWidth="1"/>
    <col min="16381" max="16381" width="11.7109375" bestFit="1" customWidth="1"/>
  </cols>
  <sheetData>
    <row r="1" spans="1:7" ht="30" customHeight="1" x14ac:dyDescent="0.25">
      <c r="A1" s="740" t="s">
        <v>380</v>
      </c>
      <c r="B1" s="740"/>
      <c r="C1" s="740"/>
      <c r="D1" s="740"/>
      <c r="E1" s="740"/>
    </row>
    <row r="2" spans="1:7" ht="18" x14ac:dyDescent="0.25">
      <c r="A2" s="741" t="s">
        <v>476</v>
      </c>
      <c r="B2" s="741"/>
      <c r="C2" s="741"/>
      <c r="D2" s="741"/>
      <c r="E2" s="741"/>
    </row>
    <row r="3" spans="1:7" ht="18" x14ac:dyDescent="0.25">
      <c r="A3" s="741" t="s">
        <v>2</v>
      </c>
      <c r="B3" s="741"/>
      <c r="C3" s="741"/>
      <c r="D3" s="741"/>
      <c r="E3" s="741"/>
    </row>
    <row r="4" spans="1:7" ht="30" customHeight="1" x14ac:dyDescent="0.25">
      <c r="A4" s="745" t="s">
        <v>3</v>
      </c>
      <c r="B4" s="745"/>
      <c r="C4" s="745"/>
      <c r="D4" s="745"/>
      <c r="E4" s="745"/>
    </row>
    <row r="5" spans="1:7" ht="3.75" customHeight="1" x14ac:dyDescent="0.25">
      <c r="A5" s="59"/>
      <c r="B5" s="59"/>
      <c r="C5" s="59"/>
      <c r="D5" s="59"/>
      <c r="E5" s="59"/>
    </row>
    <row r="6" spans="1:7" ht="30" customHeight="1" thickBot="1" x14ac:dyDescent="0.3">
      <c r="A6" s="17"/>
      <c r="B6" s="67" t="s">
        <v>381</v>
      </c>
      <c r="C6" s="67" t="s">
        <v>383</v>
      </c>
      <c r="D6" s="67" t="s">
        <v>382</v>
      </c>
      <c r="E6" s="60" t="s">
        <v>472</v>
      </c>
    </row>
    <row r="7" spans="1:7" x14ac:dyDescent="0.25">
      <c r="A7" s="61" t="s">
        <v>9</v>
      </c>
      <c r="B7" s="7">
        <v>2260468.1746199997</v>
      </c>
      <c r="C7" s="7">
        <v>619319.43505000009</v>
      </c>
      <c r="D7" s="7">
        <v>355811.21354000003</v>
      </c>
      <c r="E7" s="7">
        <v>3235598.8232099996</v>
      </c>
      <c r="G7" s="62"/>
    </row>
    <row r="8" spans="1:7" x14ac:dyDescent="0.25">
      <c r="A8" s="18" t="s">
        <v>10</v>
      </c>
      <c r="B8" s="11">
        <v>126181.44179000001</v>
      </c>
      <c r="C8" s="11">
        <v>53047.698110000005</v>
      </c>
      <c r="D8" s="11">
        <v>37806.649230000003</v>
      </c>
      <c r="E8" s="11">
        <v>217035.78913000002</v>
      </c>
      <c r="G8" s="62"/>
    </row>
    <row r="9" spans="1:7" x14ac:dyDescent="0.25">
      <c r="A9" s="8" t="s">
        <v>11</v>
      </c>
      <c r="B9" s="14">
        <v>46625.30803</v>
      </c>
      <c r="C9" s="14">
        <v>5316.4327300000004</v>
      </c>
      <c r="D9" s="14">
        <v>4655.1026199999997</v>
      </c>
      <c r="E9" s="14">
        <v>56596.843379999998</v>
      </c>
    </row>
    <row r="10" spans="1:7" x14ac:dyDescent="0.25">
      <c r="A10" s="8" t="s">
        <v>12</v>
      </c>
      <c r="B10" s="14">
        <v>76266.736090000006</v>
      </c>
      <c r="C10" s="14">
        <v>24052.677640000002</v>
      </c>
      <c r="D10" s="14">
        <v>26430.60354</v>
      </c>
      <c r="E10" s="14">
        <v>126750.01727</v>
      </c>
    </row>
    <row r="11" spans="1:7" x14ac:dyDescent="0.25">
      <c r="A11" s="8" t="s">
        <v>13</v>
      </c>
      <c r="B11" s="14">
        <v>3289.3976699999998</v>
      </c>
      <c r="C11" s="14">
        <v>23678.587740000003</v>
      </c>
      <c r="D11" s="14">
        <v>6720.9430700000003</v>
      </c>
      <c r="E11" s="14">
        <v>33688.928480000002</v>
      </c>
    </row>
    <row r="12" spans="1:7" x14ac:dyDescent="0.25">
      <c r="A12" s="8" t="s">
        <v>14</v>
      </c>
      <c r="B12" s="14">
        <v>0</v>
      </c>
      <c r="C12" s="14">
        <v>0</v>
      </c>
      <c r="D12" s="14">
        <v>0</v>
      </c>
      <c r="E12" s="14">
        <v>0</v>
      </c>
    </row>
    <row r="13" spans="1:7" x14ac:dyDescent="0.25">
      <c r="A13" s="8" t="s">
        <v>15</v>
      </c>
      <c r="B13" s="14">
        <v>0</v>
      </c>
      <c r="C13" s="14">
        <v>0</v>
      </c>
      <c r="D13" s="14">
        <v>0</v>
      </c>
      <c r="E13" s="14">
        <v>0</v>
      </c>
    </row>
    <row r="14" spans="1:7" x14ac:dyDescent="0.25">
      <c r="A14" s="8" t="s">
        <v>16</v>
      </c>
      <c r="B14" s="14">
        <v>0</v>
      </c>
      <c r="C14" s="14">
        <v>0</v>
      </c>
      <c r="D14" s="14">
        <v>0</v>
      </c>
      <c r="E14" s="14">
        <v>0</v>
      </c>
    </row>
    <row r="15" spans="1:7" x14ac:dyDescent="0.25">
      <c r="A15" s="8" t="s">
        <v>17</v>
      </c>
      <c r="B15" s="14">
        <v>0</v>
      </c>
      <c r="C15" s="14">
        <v>0</v>
      </c>
      <c r="D15" s="14">
        <v>0</v>
      </c>
      <c r="E15" s="14">
        <v>0</v>
      </c>
    </row>
    <row r="16" spans="1:7" x14ac:dyDescent="0.25">
      <c r="A16" s="8" t="s">
        <v>18</v>
      </c>
      <c r="B16" s="14">
        <v>0</v>
      </c>
      <c r="C16" s="14">
        <v>0</v>
      </c>
      <c r="D16" s="14">
        <v>0</v>
      </c>
      <c r="E16" s="14">
        <v>0</v>
      </c>
    </row>
    <row r="17" spans="1:5" x14ac:dyDescent="0.25">
      <c r="A17" s="18" t="s">
        <v>19</v>
      </c>
      <c r="B17" s="11">
        <v>695595.86087000009</v>
      </c>
      <c r="C17" s="11">
        <v>35491.98371</v>
      </c>
      <c r="D17" s="11">
        <v>22774.212309999995</v>
      </c>
      <c r="E17" s="11">
        <v>753862.05689000001</v>
      </c>
    </row>
    <row r="18" spans="1:5" x14ac:dyDescent="0.25">
      <c r="A18" s="8" t="s">
        <v>21</v>
      </c>
      <c r="B18" s="14">
        <v>0</v>
      </c>
      <c r="C18" s="14">
        <v>0</v>
      </c>
      <c r="D18" s="14">
        <v>0</v>
      </c>
      <c r="E18" s="14">
        <v>0</v>
      </c>
    </row>
    <row r="19" spans="1:5" x14ac:dyDescent="0.25">
      <c r="A19" s="8" t="s">
        <v>23</v>
      </c>
      <c r="B19" s="14">
        <v>646084.0528200001</v>
      </c>
      <c r="C19" s="14">
        <v>24402.636839999999</v>
      </c>
      <c r="D19" s="14">
        <v>18676.124959999997</v>
      </c>
      <c r="E19" s="14">
        <v>689162.81462000019</v>
      </c>
    </row>
    <row r="20" spans="1:5" x14ac:dyDescent="0.25">
      <c r="A20" s="8" t="s">
        <v>25</v>
      </c>
      <c r="B20" s="14">
        <v>0</v>
      </c>
      <c r="C20" s="14">
        <v>0</v>
      </c>
      <c r="D20" s="14">
        <v>0</v>
      </c>
      <c r="E20" s="14">
        <v>0</v>
      </c>
    </row>
    <row r="21" spans="1:5" x14ac:dyDescent="0.25">
      <c r="A21" s="8" t="s">
        <v>27</v>
      </c>
      <c r="B21" s="14">
        <v>0</v>
      </c>
      <c r="C21" s="14">
        <v>0</v>
      </c>
      <c r="D21" s="14">
        <v>0</v>
      </c>
      <c r="E21" s="14">
        <v>0</v>
      </c>
    </row>
    <row r="22" spans="1:5" x14ac:dyDescent="0.25">
      <c r="A22" s="8" t="s">
        <v>29</v>
      </c>
      <c r="B22" s="14">
        <v>11956.25757</v>
      </c>
      <c r="C22" s="14">
        <v>12.88993</v>
      </c>
      <c r="D22" s="14">
        <v>0</v>
      </c>
      <c r="E22" s="14">
        <v>11969.147499999999</v>
      </c>
    </row>
    <row r="23" spans="1:5" x14ac:dyDescent="0.25">
      <c r="A23" s="8" t="s">
        <v>31</v>
      </c>
      <c r="B23" s="14">
        <v>37555.550480000005</v>
      </c>
      <c r="C23" s="14">
        <v>11076.45694</v>
      </c>
      <c r="D23" s="14">
        <v>4098.0873499999998</v>
      </c>
      <c r="E23" s="14">
        <v>52730.094770000011</v>
      </c>
    </row>
    <row r="24" spans="1:5" x14ac:dyDescent="0.25">
      <c r="A24" s="8" t="s">
        <v>33</v>
      </c>
      <c r="B24" s="14">
        <v>0</v>
      </c>
      <c r="C24" s="14">
        <v>0</v>
      </c>
      <c r="D24" s="14">
        <v>0</v>
      </c>
      <c r="E24" s="14">
        <v>0</v>
      </c>
    </row>
    <row r="25" spans="1:5" x14ac:dyDescent="0.25">
      <c r="A25" s="8" t="s">
        <v>35</v>
      </c>
      <c r="B25" s="14">
        <v>0</v>
      </c>
      <c r="C25" s="14">
        <v>0</v>
      </c>
      <c r="D25" s="14">
        <v>0</v>
      </c>
      <c r="E25" s="14">
        <v>0</v>
      </c>
    </row>
    <row r="26" spans="1:5" x14ac:dyDescent="0.25">
      <c r="A26" s="18" t="s">
        <v>36</v>
      </c>
      <c r="B26" s="11">
        <v>1272199.5204899998</v>
      </c>
      <c r="C26" s="11">
        <v>410236.44058000005</v>
      </c>
      <c r="D26" s="11">
        <v>249387.27861000001</v>
      </c>
      <c r="E26" s="11">
        <v>1931823.2396799996</v>
      </c>
    </row>
    <row r="27" spans="1:5" x14ac:dyDescent="0.25">
      <c r="A27" s="23" t="s">
        <v>37</v>
      </c>
      <c r="B27" s="14">
        <v>1227420.85464</v>
      </c>
      <c r="C27" s="14">
        <v>372131.13620000007</v>
      </c>
      <c r="D27" s="14">
        <v>259109.84306000001</v>
      </c>
      <c r="E27" s="14">
        <v>1858661.8339000002</v>
      </c>
    </row>
    <row r="28" spans="1:5" x14ac:dyDescent="0.25">
      <c r="A28" s="8" t="s">
        <v>38</v>
      </c>
      <c r="B28" s="14">
        <v>891155.62164999999</v>
      </c>
      <c r="C28" s="14">
        <v>154860.79818000001</v>
      </c>
      <c r="D28" s="14">
        <v>208801.92667000002</v>
      </c>
      <c r="E28" s="14">
        <v>1254818.3465</v>
      </c>
    </row>
    <row r="29" spans="1:5" x14ac:dyDescent="0.25">
      <c r="A29" s="8" t="s">
        <v>473</v>
      </c>
      <c r="B29" s="14">
        <v>336265.23299000005</v>
      </c>
      <c r="C29" s="14">
        <v>217270.33802000002</v>
      </c>
      <c r="D29" s="14">
        <v>50307.916389999999</v>
      </c>
      <c r="E29" s="14">
        <v>603843.4874000001</v>
      </c>
    </row>
    <row r="30" spans="1:5" x14ac:dyDescent="0.25">
      <c r="A30" s="23" t="s">
        <v>41</v>
      </c>
      <c r="B30" s="14">
        <v>5007.4173799999999</v>
      </c>
      <c r="C30" s="14">
        <v>0</v>
      </c>
      <c r="D30" s="14">
        <v>2923.7423199999998</v>
      </c>
      <c r="E30" s="14">
        <v>7931.1597000000002</v>
      </c>
    </row>
    <row r="31" spans="1:5" x14ac:dyDescent="0.25">
      <c r="A31" s="8" t="s">
        <v>42</v>
      </c>
      <c r="B31" s="14">
        <v>1161.0107600000001</v>
      </c>
      <c r="C31" s="14">
        <v>0</v>
      </c>
      <c r="D31" s="14">
        <v>887.07488000000001</v>
      </c>
      <c r="E31" s="14">
        <v>2048.0856400000002</v>
      </c>
    </row>
    <row r="32" spans="1:5" x14ac:dyDescent="0.25">
      <c r="A32" s="8" t="s">
        <v>474</v>
      </c>
      <c r="B32" s="14">
        <v>3846.4066199999997</v>
      </c>
      <c r="C32" s="14">
        <v>0</v>
      </c>
      <c r="D32" s="14">
        <v>2036.6674399999999</v>
      </c>
      <c r="E32" s="14">
        <v>5883.0740599999999</v>
      </c>
    </row>
    <row r="33" spans="1:5" x14ac:dyDescent="0.25">
      <c r="A33" s="23" t="s">
        <v>45</v>
      </c>
      <c r="B33" s="14">
        <v>57894.664980000001</v>
      </c>
      <c r="C33" s="14">
        <v>26586.84102</v>
      </c>
      <c r="D33" s="14">
        <v>9827.7393700000011</v>
      </c>
      <c r="E33" s="14">
        <v>94309.24536999999</v>
      </c>
    </row>
    <row r="34" spans="1:5" x14ac:dyDescent="0.25">
      <c r="A34" s="8" t="s">
        <v>46</v>
      </c>
      <c r="B34" s="14">
        <v>15564.26713</v>
      </c>
      <c r="C34" s="14">
        <v>7793.5386099999996</v>
      </c>
      <c r="D34" s="14">
        <v>2333.2921900000001</v>
      </c>
      <c r="E34" s="14">
        <v>25691.09793</v>
      </c>
    </row>
    <row r="35" spans="1:5" x14ac:dyDescent="0.25">
      <c r="A35" s="8" t="s">
        <v>475</v>
      </c>
      <c r="B35" s="14">
        <v>42330.397850000001</v>
      </c>
      <c r="C35" s="14">
        <v>18793.30241</v>
      </c>
      <c r="D35" s="14">
        <v>7494.447180000001</v>
      </c>
      <c r="E35" s="14">
        <v>68618.147440000001</v>
      </c>
    </row>
    <row r="36" spans="1:5" x14ac:dyDescent="0.25">
      <c r="A36" s="23" t="s">
        <v>49</v>
      </c>
      <c r="B36" s="14">
        <v>80205.587069999994</v>
      </c>
      <c r="C36" s="14">
        <v>40795.412770000003</v>
      </c>
      <c r="D36" s="14">
        <v>7046.1299200000003</v>
      </c>
      <c r="E36" s="14">
        <v>128047.12976000001</v>
      </c>
    </row>
    <row r="37" spans="1:5" x14ac:dyDescent="0.25">
      <c r="A37" s="20" t="s">
        <v>50</v>
      </c>
      <c r="B37" s="14">
        <v>2983.13663</v>
      </c>
      <c r="C37" s="14">
        <v>525.04773999999998</v>
      </c>
      <c r="D37" s="14">
        <v>1373.2136700000001</v>
      </c>
      <c r="E37" s="14">
        <v>4881.39804</v>
      </c>
    </row>
    <row r="38" spans="1:5" x14ac:dyDescent="0.25">
      <c r="A38" s="8" t="s">
        <v>51</v>
      </c>
      <c r="B38" s="14">
        <v>35318.195119999997</v>
      </c>
      <c r="C38" s="14">
        <v>23052.084400000003</v>
      </c>
      <c r="D38" s="14">
        <v>420.03394000000003</v>
      </c>
      <c r="E38" s="14">
        <v>58790.313459999998</v>
      </c>
    </row>
    <row r="39" spans="1:5" x14ac:dyDescent="0.25">
      <c r="A39" s="8" t="s">
        <v>52</v>
      </c>
      <c r="B39" s="14">
        <v>16.415669999999999</v>
      </c>
      <c r="C39" s="14">
        <v>0</v>
      </c>
      <c r="D39" s="14">
        <v>0</v>
      </c>
      <c r="E39" s="14">
        <v>16.415669999999999</v>
      </c>
    </row>
    <row r="40" spans="1:5" x14ac:dyDescent="0.25">
      <c r="A40" s="8" t="s">
        <v>53</v>
      </c>
      <c r="B40" s="14">
        <v>498.63571999999999</v>
      </c>
      <c r="C40" s="14">
        <v>0</v>
      </c>
      <c r="D40" s="14">
        <v>0</v>
      </c>
      <c r="E40" s="14">
        <v>498.63571999999999</v>
      </c>
    </row>
    <row r="41" spans="1:5" x14ac:dyDescent="0.25">
      <c r="A41" s="8" t="s">
        <v>54</v>
      </c>
      <c r="B41" s="14">
        <v>0</v>
      </c>
      <c r="C41" s="14">
        <v>0</v>
      </c>
      <c r="D41" s="14">
        <v>0</v>
      </c>
      <c r="E41" s="14">
        <v>0</v>
      </c>
    </row>
    <row r="42" spans="1:5" x14ac:dyDescent="0.25">
      <c r="A42" s="2" t="s">
        <v>55</v>
      </c>
      <c r="B42" s="14">
        <v>0</v>
      </c>
      <c r="C42" s="14">
        <v>0</v>
      </c>
      <c r="D42" s="14">
        <v>0</v>
      </c>
      <c r="E42" s="14">
        <v>0</v>
      </c>
    </row>
    <row r="43" spans="1:5" x14ac:dyDescent="0.25">
      <c r="A43" s="20" t="s">
        <v>56</v>
      </c>
      <c r="B43" s="14">
        <v>17853.092000000001</v>
      </c>
      <c r="C43" s="14">
        <v>4167.3314399999999</v>
      </c>
      <c r="D43" s="14">
        <v>1730.93253</v>
      </c>
      <c r="E43" s="14">
        <v>23751.355969999997</v>
      </c>
    </row>
    <row r="44" spans="1:5" x14ac:dyDescent="0.25">
      <c r="A44" s="8" t="s">
        <v>57</v>
      </c>
      <c r="B44" s="14">
        <v>23112.083850000003</v>
      </c>
      <c r="C44" s="14">
        <v>13050.949189999999</v>
      </c>
      <c r="D44" s="14">
        <v>3521.9497799999999</v>
      </c>
      <c r="E44" s="14">
        <v>39684.982820000005</v>
      </c>
    </row>
    <row r="45" spans="1:5" x14ac:dyDescent="0.25">
      <c r="A45" s="8" t="s">
        <v>58</v>
      </c>
      <c r="B45" s="14">
        <v>89.401399999999995</v>
      </c>
      <c r="C45" s="14">
        <v>0</v>
      </c>
      <c r="D45" s="14">
        <v>0</v>
      </c>
      <c r="E45" s="14">
        <v>89.401399999999995</v>
      </c>
    </row>
    <row r="46" spans="1:5" x14ac:dyDescent="0.25">
      <c r="A46" s="8" t="s">
        <v>59</v>
      </c>
      <c r="B46" s="14">
        <v>310.62634000000003</v>
      </c>
      <c r="C46" s="14">
        <v>0</v>
      </c>
      <c r="D46" s="14">
        <v>0</v>
      </c>
      <c r="E46" s="14">
        <v>310.62634000000003</v>
      </c>
    </row>
    <row r="47" spans="1:5" x14ac:dyDescent="0.25">
      <c r="A47" s="8" t="s">
        <v>60</v>
      </c>
      <c r="B47" s="14">
        <v>24.000340000000001</v>
      </c>
      <c r="C47" s="14">
        <v>0</v>
      </c>
      <c r="D47" s="14">
        <v>0</v>
      </c>
      <c r="E47" s="14">
        <v>24.000340000000001</v>
      </c>
    </row>
    <row r="48" spans="1:5" x14ac:dyDescent="0.25">
      <c r="A48" s="2" t="s">
        <v>61</v>
      </c>
      <c r="B48" s="14">
        <v>0</v>
      </c>
      <c r="C48" s="14">
        <v>0</v>
      </c>
      <c r="D48" s="14">
        <v>0</v>
      </c>
      <c r="E48" s="14">
        <v>0</v>
      </c>
    </row>
    <row r="49" spans="1:5" x14ac:dyDescent="0.25">
      <c r="A49" s="22" t="s">
        <v>62</v>
      </c>
      <c r="B49" s="14">
        <v>-98329.00357999999</v>
      </c>
      <c r="C49" s="14">
        <v>-29276.949410000001</v>
      </c>
      <c r="D49" s="14">
        <v>-29520.176060000002</v>
      </c>
      <c r="E49" s="14">
        <v>-157126.12904999999</v>
      </c>
    </row>
    <row r="50" spans="1:5" x14ac:dyDescent="0.25">
      <c r="A50" s="8" t="s">
        <v>63</v>
      </c>
      <c r="B50" s="14">
        <v>-1894.3714100000002</v>
      </c>
      <c r="C50" s="14">
        <v>-290.70629000000002</v>
      </c>
      <c r="D50" s="14">
        <v>-721.35556999999994</v>
      </c>
      <c r="E50" s="14">
        <v>-2906.4332700000004</v>
      </c>
    </row>
    <row r="51" spans="1:5" x14ac:dyDescent="0.25">
      <c r="A51" s="8" t="s">
        <v>64</v>
      </c>
      <c r="B51" s="14">
        <v>-1402.36556</v>
      </c>
      <c r="C51" s="14">
        <v>-782.80297999999993</v>
      </c>
      <c r="D51" s="14">
        <v>-115.96802000000001</v>
      </c>
      <c r="E51" s="14">
        <v>-2301.1365599999995</v>
      </c>
    </row>
    <row r="52" spans="1:5" x14ac:dyDescent="0.25">
      <c r="A52" s="8" t="s">
        <v>65</v>
      </c>
      <c r="B52" s="14">
        <v>-33.84863</v>
      </c>
      <c r="C52" s="14">
        <v>0</v>
      </c>
      <c r="D52" s="14">
        <v>-435.35735999999997</v>
      </c>
      <c r="E52" s="14">
        <v>-469.20598999999999</v>
      </c>
    </row>
    <row r="53" spans="1:5" x14ac:dyDescent="0.25">
      <c r="A53" s="8" t="s">
        <v>66</v>
      </c>
      <c r="B53" s="14">
        <v>-295.85910000000001</v>
      </c>
      <c r="C53" s="14">
        <v>0</v>
      </c>
      <c r="D53" s="14">
        <v>-958.27588000000003</v>
      </c>
      <c r="E53" s="14">
        <v>-1254.13498</v>
      </c>
    </row>
    <row r="54" spans="1:5" x14ac:dyDescent="0.25">
      <c r="A54" s="8" t="s">
        <v>67</v>
      </c>
      <c r="B54" s="14">
        <v>-7974.2260099999994</v>
      </c>
      <c r="C54" s="14">
        <v>-4152.36744</v>
      </c>
      <c r="D54" s="14">
        <v>-1212.60508</v>
      </c>
      <c r="E54" s="14">
        <v>-13339.19853</v>
      </c>
    </row>
    <row r="55" spans="1:5" x14ac:dyDescent="0.25">
      <c r="A55" s="8" t="s">
        <v>68</v>
      </c>
      <c r="B55" s="14">
        <v>-17273.591570000001</v>
      </c>
      <c r="C55" s="14">
        <v>-8871.0688399999999</v>
      </c>
      <c r="D55" s="14">
        <v>-3603.7180099999996</v>
      </c>
      <c r="E55" s="14">
        <v>-29748.378420000001</v>
      </c>
    </row>
    <row r="56" spans="1:5" x14ac:dyDescent="0.25">
      <c r="A56" s="8" t="s">
        <v>69</v>
      </c>
      <c r="B56" s="14">
        <v>-53660.664079999995</v>
      </c>
      <c r="C56" s="14">
        <v>-13153.769460000001</v>
      </c>
      <c r="D56" s="14">
        <v>-20897.312009999998</v>
      </c>
      <c r="E56" s="14">
        <v>-87711.745549999992</v>
      </c>
    </row>
    <row r="57" spans="1:5" x14ac:dyDescent="0.25">
      <c r="A57" s="8" t="s">
        <v>70</v>
      </c>
      <c r="B57" s="14">
        <v>-12860.284519999999</v>
      </c>
      <c r="C57" s="14">
        <v>-1758.77657</v>
      </c>
      <c r="D57" s="14">
        <v>-1328.7158200000001</v>
      </c>
      <c r="E57" s="14">
        <v>-15947.776909999999</v>
      </c>
    </row>
    <row r="58" spans="1:5" x14ac:dyDescent="0.25">
      <c r="A58" s="8" t="s">
        <v>71</v>
      </c>
      <c r="B58" s="14">
        <v>0</v>
      </c>
      <c r="C58" s="14">
        <v>0</v>
      </c>
      <c r="D58" s="14">
        <v>0</v>
      </c>
      <c r="E58" s="14">
        <v>0</v>
      </c>
    </row>
    <row r="59" spans="1:5" x14ac:dyDescent="0.25">
      <c r="A59" s="8" t="s">
        <v>72</v>
      </c>
      <c r="B59" s="14">
        <v>0</v>
      </c>
      <c r="C59" s="14">
        <v>0</v>
      </c>
      <c r="D59" s="14">
        <v>0</v>
      </c>
      <c r="E59" s="14">
        <v>0</v>
      </c>
    </row>
    <row r="60" spans="1:5" x14ac:dyDescent="0.25">
      <c r="A60" s="8" t="s">
        <v>73</v>
      </c>
      <c r="B60" s="14">
        <v>0</v>
      </c>
      <c r="C60" s="14">
        <v>0</v>
      </c>
      <c r="D60" s="14">
        <v>-5.8860800000000006</v>
      </c>
      <c r="E60" s="14">
        <v>-5.8860800000000006</v>
      </c>
    </row>
    <row r="61" spans="1:5" x14ac:dyDescent="0.25">
      <c r="A61" s="8" t="s">
        <v>74</v>
      </c>
      <c r="B61" s="14">
        <v>0</v>
      </c>
      <c r="C61" s="14">
        <v>0</v>
      </c>
      <c r="D61" s="14">
        <v>-19.719260000000002</v>
      </c>
      <c r="E61" s="14">
        <v>-19.719260000000002</v>
      </c>
    </row>
    <row r="62" spans="1:5" x14ac:dyDescent="0.25">
      <c r="A62" s="8" t="s">
        <v>75</v>
      </c>
      <c r="B62" s="14">
        <v>-1.2133200000000002</v>
      </c>
      <c r="C62" s="14">
        <v>0</v>
      </c>
      <c r="D62" s="14">
        <v>-8.1800699999999988</v>
      </c>
      <c r="E62" s="14">
        <v>-9.3933899999999984</v>
      </c>
    </row>
    <row r="63" spans="1:5" x14ac:dyDescent="0.25">
      <c r="A63" s="8" t="s">
        <v>76</v>
      </c>
      <c r="B63" s="14">
        <v>-28.805329999999998</v>
      </c>
      <c r="C63" s="14">
        <v>0</v>
      </c>
      <c r="D63" s="14">
        <v>-69.57735000000001</v>
      </c>
      <c r="E63" s="14">
        <v>-98.382680000000008</v>
      </c>
    </row>
    <row r="64" spans="1:5" x14ac:dyDescent="0.25">
      <c r="A64" s="8" t="s">
        <v>77</v>
      </c>
      <c r="B64" s="14">
        <v>-56.67933</v>
      </c>
      <c r="C64" s="14">
        <v>-41.58961</v>
      </c>
      <c r="D64" s="14">
        <v>0</v>
      </c>
      <c r="E64" s="14">
        <v>-98.268940000000001</v>
      </c>
    </row>
    <row r="65" spans="1:5" x14ac:dyDescent="0.25">
      <c r="A65" s="8" t="s">
        <v>78</v>
      </c>
      <c r="B65" s="14">
        <v>-2847.0947199999996</v>
      </c>
      <c r="C65" s="14">
        <v>-225.86822000000001</v>
      </c>
      <c r="D65" s="14">
        <v>-143.50555</v>
      </c>
      <c r="E65" s="14">
        <v>-3216.4684899999993</v>
      </c>
    </row>
    <row r="66" spans="1:5" x14ac:dyDescent="0.25">
      <c r="A66" s="18" t="s">
        <v>79</v>
      </c>
      <c r="B66" s="11">
        <v>1582.63275</v>
      </c>
      <c r="C66" s="11">
        <v>7676.6674300000013</v>
      </c>
      <c r="D66" s="11">
        <v>1153.3205500000001</v>
      </c>
      <c r="E66" s="11">
        <v>10412.620730000002</v>
      </c>
    </row>
    <row r="67" spans="1:5" x14ac:dyDescent="0.25">
      <c r="A67" s="8" t="s">
        <v>81</v>
      </c>
      <c r="B67" s="14">
        <v>0</v>
      </c>
      <c r="C67" s="14">
        <v>1</v>
      </c>
      <c r="D67" s="14">
        <v>0</v>
      </c>
      <c r="E67" s="14">
        <v>1</v>
      </c>
    </row>
    <row r="68" spans="1:5" x14ac:dyDescent="0.25">
      <c r="A68" s="8" t="s">
        <v>83</v>
      </c>
      <c r="B68" s="14">
        <v>337.59810999999996</v>
      </c>
      <c r="C68" s="14">
        <v>914.71137999999996</v>
      </c>
      <c r="D68" s="14">
        <v>58.789630000000002</v>
      </c>
      <c r="E68" s="14">
        <v>1311.0991199999999</v>
      </c>
    </row>
    <row r="69" spans="1:5" x14ac:dyDescent="0.25">
      <c r="A69" s="8" t="s">
        <v>85</v>
      </c>
      <c r="B69" s="14">
        <v>1576.1392900000001</v>
      </c>
      <c r="C69" s="14">
        <v>10387.604230000001</v>
      </c>
      <c r="D69" s="14">
        <v>1154.8280400000001</v>
      </c>
      <c r="E69" s="14">
        <v>13118.57156</v>
      </c>
    </row>
    <row r="70" spans="1:5" x14ac:dyDescent="0.25">
      <c r="A70" s="8" t="s">
        <v>87</v>
      </c>
      <c r="B70" s="14">
        <v>0</v>
      </c>
      <c r="C70" s="14">
        <v>0</v>
      </c>
      <c r="D70" s="14">
        <v>0</v>
      </c>
      <c r="E70" s="14">
        <v>0</v>
      </c>
    </row>
    <row r="71" spans="1:5" x14ac:dyDescent="0.25">
      <c r="A71" s="8" t="s">
        <v>89</v>
      </c>
      <c r="B71" s="14">
        <v>-331.10465000000005</v>
      </c>
      <c r="C71" s="14">
        <v>-3626.6481799999997</v>
      </c>
      <c r="D71" s="14">
        <v>-60.29712</v>
      </c>
      <c r="E71" s="14">
        <v>-4018.0499500000001</v>
      </c>
    </row>
    <row r="72" spans="1:5" x14ac:dyDescent="0.25">
      <c r="A72" s="18" t="s">
        <v>90</v>
      </c>
      <c r="B72" s="11">
        <v>1450.0119600000016</v>
      </c>
      <c r="C72" s="11">
        <v>5591.2440199999974</v>
      </c>
      <c r="D72" s="11">
        <v>246.48499000000015</v>
      </c>
      <c r="E72" s="11">
        <v>7287.7409699999989</v>
      </c>
    </row>
    <row r="73" spans="1:5" x14ac:dyDescent="0.25">
      <c r="A73" s="8" t="s">
        <v>91</v>
      </c>
      <c r="B73" s="14">
        <v>2973.6325400000001</v>
      </c>
      <c r="C73" s="14">
        <v>3.9573499999999999</v>
      </c>
      <c r="D73" s="14">
        <v>342.64240999999998</v>
      </c>
      <c r="E73" s="14">
        <v>3320.2323000000001</v>
      </c>
    </row>
    <row r="74" spans="1:5" x14ac:dyDescent="0.25">
      <c r="A74" s="8" t="s">
        <v>92</v>
      </c>
      <c r="B74" s="14">
        <v>10623.41987</v>
      </c>
      <c r="C74" s="14">
        <v>8464.1945999999989</v>
      </c>
      <c r="D74" s="14">
        <v>529.89174000000003</v>
      </c>
      <c r="E74" s="14">
        <v>19617.50621</v>
      </c>
    </row>
    <row r="75" spans="1:5" x14ac:dyDescent="0.25">
      <c r="A75" s="8" t="s">
        <v>93</v>
      </c>
      <c r="B75" s="14">
        <v>0</v>
      </c>
      <c r="C75" s="14">
        <v>88.031429999999986</v>
      </c>
      <c r="D75" s="14">
        <v>1040.1001999999999</v>
      </c>
      <c r="E75" s="14">
        <v>1128.1316299999999</v>
      </c>
    </row>
    <row r="76" spans="1:5" x14ac:dyDescent="0.25">
      <c r="A76" s="8" t="s">
        <v>94</v>
      </c>
      <c r="B76" s="14">
        <v>0</v>
      </c>
      <c r="C76" s="14">
        <v>7.2374999999999998</v>
      </c>
      <c r="D76" s="14">
        <v>5.7024999999999997</v>
      </c>
      <c r="E76" s="14">
        <v>12.94</v>
      </c>
    </row>
    <row r="77" spans="1:5" x14ac:dyDescent="0.25">
      <c r="A77" s="8" t="s">
        <v>95</v>
      </c>
      <c r="B77" s="14">
        <v>-12147.040449999999</v>
      </c>
      <c r="C77" s="14">
        <v>-2972.1768600000005</v>
      </c>
      <c r="D77" s="14">
        <v>-1671.8518599999998</v>
      </c>
      <c r="E77" s="14">
        <v>-16791.069169999999</v>
      </c>
    </row>
    <row r="78" spans="1:5" x14ac:dyDescent="0.25">
      <c r="A78" s="18" t="s">
        <v>96</v>
      </c>
      <c r="B78" s="11">
        <v>139255.15033999999</v>
      </c>
      <c r="C78" s="11">
        <v>68011.266210000002</v>
      </c>
      <c r="D78" s="11">
        <v>38524.129269999998</v>
      </c>
      <c r="E78" s="11">
        <v>245790.54582</v>
      </c>
    </row>
    <row r="79" spans="1:5" x14ac:dyDescent="0.25">
      <c r="A79" s="8" t="s">
        <v>21</v>
      </c>
      <c r="B79" s="14">
        <v>0</v>
      </c>
      <c r="C79" s="14">
        <v>0</v>
      </c>
      <c r="D79" s="14">
        <v>0</v>
      </c>
      <c r="E79" s="14">
        <v>0</v>
      </c>
    </row>
    <row r="80" spans="1:5" x14ac:dyDescent="0.25">
      <c r="A80" s="8" t="s">
        <v>23</v>
      </c>
      <c r="B80" s="14">
        <v>0</v>
      </c>
      <c r="C80" s="14">
        <v>6911.6</v>
      </c>
      <c r="D80" s="14">
        <v>20000</v>
      </c>
      <c r="E80" s="14">
        <v>26911.599999999999</v>
      </c>
    </row>
    <row r="81" spans="1:5" x14ac:dyDescent="0.25">
      <c r="A81" s="8" t="s">
        <v>25</v>
      </c>
      <c r="B81" s="14">
        <v>0</v>
      </c>
      <c r="C81" s="14">
        <v>0</v>
      </c>
      <c r="D81" s="14">
        <v>0</v>
      </c>
      <c r="E81" s="14">
        <v>0</v>
      </c>
    </row>
    <row r="82" spans="1:5" x14ac:dyDescent="0.25">
      <c r="A82" s="8" t="s">
        <v>27</v>
      </c>
      <c r="B82" s="14">
        <v>0</v>
      </c>
      <c r="C82" s="14">
        <v>0</v>
      </c>
      <c r="D82" s="14">
        <v>0</v>
      </c>
      <c r="E82" s="14">
        <v>0</v>
      </c>
    </row>
    <row r="83" spans="1:5" x14ac:dyDescent="0.25">
      <c r="A83" s="8" t="s">
        <v>102</v>
      </c>
      <c r="B83" s="14">
        <v>246.96007</v>
      </c>
      <c r="C83" s="14">
        <v>0</v>
      </c>
      <c r="D83" s="14">
        <v>0</v>
      </c>
      <c r="E83" s="14">
        <v>246.96007</v>
      </c>
    </row>
    <row r="84" spans="1:5" x14ac:dyDescent="0.25">
      <c r="A84" s="8" t="s">
        <v>29</v>
      </c>
      <c r="B84" s="14">
        <v>198.49851000000001</v>
      </c>
      <c r="C84" s="14">
        <v>262.69120000000004</v>
      </c>
      <c r="D84" s="14">
        <v>63.90419</v>
      </c>
      <c r="E84" s="14">
        <v>525.09390000000008</v>
      </c>
    </row>
    <row r="85" spans="1:5" x14ac:dyDescent="0.25">
      <c r="A85" s="8" t="s">
        <v>31</v>
      </c>
      <c r="B85" s="14">
        <v>139084.77776</v>
      </c>
      <c r="C85" s="14">
        <v>61009.385339999993</v>
      </c>
      <c r="D85" s="14">
        <v>17880.804829999997</v>
      </c>
      <c r="E85" s="14">
        <v>217974.96793000001</v>
      </c>
    </row>
    <row r="86" spans="1:5" x14ac:dyDescent="0.25">
      <c r="A86" s="8" t="s">
        <v>106</v>
      </c>
      <c r="B86" s="14">
        <v>0</v>
      </c>
      <c r="C86" s="14">
        <v>34.316869999999994</v>
      </c>
      <c r="D86" s="14">
        <v>618.08326999999997</v>
      </c>
      <c r="E86" s="14">
        <v>652.40013999999996</v>
      </c>
    </row>
    <row r="87" spans="1:5" x14ac:dyDescent="0.25">
      <c r="A87" s="8" t="s">
        <v>108</v>
      </c>
      <c r="B87" s="14">
        <v>-275.08600000000001</v>
      </c>
      <c r="C87" s="14">
        <v>-206.72720000000001</v>
      </c>
      <c r="D87" s="14">
        <v>-38.663020000000003</v>
      </c>
      <c r="E87" s="14">
        <v>-520.47622000000001</v>
      </c>
    </row>
    <row r="88" spans="1:5" x14ac:dyDescent="0.25">
      <c r="A88" s="18" t="s">
        <v>109</v>
      </c>
      <c r="B88" s="11">
        <v>23559.167319999997</v>
      </c>
      <c r="C88" s="11">
        <v>20728.635059999997</v>
      </c>
      <c r="D88" s="11">
        <v>5785.3548599999995</v>
      </c>
      <c r="E88" s="11">
        <v>50073.157239999993</v>
      </c>
    </row>
    <row r="89" spans="1:5" x14ac:dyDescent="0.25">
      <c r="A89" s="8" t="s">
        <v>110</v>
      </c>
      <c r="B89" s="14">
        <v>9230.7172100000007</v>
      </c>
      <c r="C89" s="14">
        <v>1131.03513</v>
      </c>
      <c r="D89" s="14">
        <v>641.31020999999998</v>
      </c>
      <c r="E89" s="14">
        <v>11003.062550000001</v>
      </c>
    </row>
    <row r="90" spans="1:5" x14ac:dyDescent="0.25">
      <c r="A90" s="8" t="s">
        <v>111</v>
      </c>
      <c r="B90" s="14">
        <v>12488.37494</v>
      </c>
      <c r="C90" s="14">
        <v>17222.599400000003</v>
      </c>
      <c r="D90" s="14">
        <v>1246.8305299999997</v>
      </c>
      <c r="E90" s="14">
        <v>30957.80487</v>
      </c>
    </row>
    <row r="91" spans="1:5" x14ac:dyDescent="0.25">
      <c r="A91" s="8" t="s">
        <v>112</v>
      </c>
      <c r="B91" s="14">
        <v>309.68990999999829</v>
      </c>
      <c r="C91" s="14">
        <v>1574.5290299999992</v>
      </c>
      <c r="D91" s="14">
        <v>279.41091000000006</v>
      </c>
      <c r="E91" s="14">
        <v>2163.6298499999975</v>
      </c>
    </row>
    <row r="92" spans="1:5" x14ac:dyDescent="0.25">
      <c r="A92" s="8" t="s">
        <v>113</v>
      </c>
      <c r="B92" s="14">
        <v>163.39781000000053</v>
      </c>
      <c r="C92" s="14">
        <v>616.68929000000003</v>
      </c>
      <c r="D92" s="14">
        <v>599.70853</v>
      </c>
      <c r="E92" s="14">
        <v>1379.7956300000005</v>
      </c>
    </row>
    <row r="93" spans="1:5" x14ac:dyDescent="0.25">
      <c r="A93" s="8" t="s">
        <v>114</v>
      </c>
      <c r="B93" s="14">
        <v>699.4637699999995</v>
      </c>
      <c r="C93" s="14">
        <v>84.996660000000148</v>
      </c>
      <c r="D93" s="14">
        <v>123.59046999999997</v>
      </c>
      <c r="E93" s="14">
        <v>908.05089999999961</v>
      </c>
    </row>
    <row r="94" spans="1:5" x14ac:dyDescent="0.25">
      <c r="A94" s="8" t="s">
        <v>115</v>
      </c>
      <c r="B94" s="14">
        <v>0</v>
      </c>
      <c r="C94" s="14">
        <v>8.9999999999999993E-3</v>
      </c>
      <c r="D94" s="14">
        <v>0</v>
      </c>
      <c r="E94" s="14">
        <v>8.9999999999999993E-3</v>
      </c>
    </row>
    <row r="95" spans="1:5" x14ac:dyDescent="0.25">
      <c r="A95" s="8" t="s">
        <v>116</v>
      </c>
      <c r="B95" s="14">
        <v>667.52368000000001</v>
      </c>
      <c r="C95" s="14">
        <v>98.77655</v>
      </c>
      <c r="D95" s="14">
        <v>0</v>
      </c>
      <c r="E95" s="14">
        <v>766.30023000000006</v>
      </c>
    </row>
    <row r="96" spans="1:5" x14ac:dyDescent="0.25">
      <c r="A96" s="8" t="s">
        <v>117</v>
      </c>
      <c r="B96" s="14">
        <v>0</v>
      </c>
      <c r="C96" s="14">
        <v>0</v>
      </c>
      <c r="D96" s="14">
        <v>0</v>
      </c>
      <c r="E96" s="14">
        <v>0</v>
      </c>
    </row>
    <row r="97" spans="1:5" x14ac:dyDescent="0.25">
      <c r="A97" s="8" t="s">
        <v>118</v>
      </c>
      <c r="B97" s="14">
        <v>0</v>
      </c>
      <c r="C97" s="14">
        <v>0</v>
      </c>
      <c r="D97" s="14">
        <v>2894.5042100000001</v>
      </c>
      <c r="E97" s="14">
        <v>2894.5042100000001</v>
      </c>
    </row>
    <row r="98" spans="1:5" x14ac:dyDescent="0.25">
      <c r="A98" s="18" t="s">
        <v>119</v>
      </c>
      <c r="B98" s="11">
        <v>644.38909999999998</v>
      </c>
      <c r="C98" s="11">
        <v>18535.499929999998</v>
      </c>
      <c r="D98" s="11">
        <v>133.78372000000002</v>
      </c>
      <c r="E98" s="11">
        <v>19313.672749999998</v>
      </c>
    </row>
    <row r="99" spans="1:5" x14ac:dyDescent="0.25">
      <c r="A99" s="8" t="s">
        <v>121</v>
      </c>
      <c r="B99" s="14">
        <v>71.228880000000004</v>
      </c>
      <c r="C99" s="14">
        <v>428.90168</v>
      </c>
      <c r="D99" s="14">
        <v>0</v>
      </c>
      <c r="E99" s="14">
        <v>500.13056</v>
      </c>
    </row>
    <row r="100" spans="1:5" x14ac:dyDescent="0.25">
      <c r="A100" s="8" t="s">
        <v>123</v>
      </c>
      <c r="B100" s="14">
        <v>0</v>
      </c>
      <c r="C100" s="14">
        <v>17700.928459999999</v>
      </c>
      <c r="D100" s="14">
        <v>0</v>
      </c>
      <c r="E100" s="14">
        <v>17700.928459999999</v>
      </c>
    </row>
    <row r="101" spans="1:5" x14ac:dyDescent="0.25">
      <c r="A101" s="8" t="s">
        <v>125</v>
      </c>
      <c r="B101" s="14">
        <v>126.22230999999999</v>
      </c>
      <c r="C101" s="14">
        <v>0</v>
      </c>
      <c r="D101" s="14">
        <v>12.75</v>
      </c>
      <c r="E101" s="14">
        <v>138.97230999999999</v>
      </c>
    </row>
    <row r="102" spans="1:5" x14ac:dyDescent="0.25">
      <c r="A102" s="8" t="s">
        <v>127</v>
      </c>
      <c r="B102" s="14">
        <v>446.93790999999999</v>
      </c>
      <c r="C102" s="14">
        <v>405.66978999999998</v>
      </c>
      <c r="D102" s="14">
        <v>121.03372</v>
      </c>
      <c r="E102" s="14">
        <v>973.64142000000004</v>
      </c>
    </row>
    <row r="103" spans="1:5" x14ac:dyDescent="0.25">
      <c r="A103" s="2" t="s">
        <v>129</v>
      </c>
      <c r="B103" s="14">
        <v>0</v>
      </c>
      <c r="C103" s="14">
        <v>0</v>
      </c>
      <c r="D103" s="14">
        <v>0</v>
      </c>
      <c r="E103" s="14">
        <v>0</v>
      </c>
    </row>
    <row r="104" spans="1:5" x14ac:dyDescent="0.25">
      <c r="A104" s="18" t="s">
        <v>130</v>
      </c>
      <c r="B104" s="11">
        <v>0</v>
      </c>
      <c r="C104" s="11">
        <v>0</v>
      </c>
      <c r="D104" s="11">
        <v>0</v>
      </c>
      <c r="E104" s="11">
        <v>0</v>
      </c>
    </row>
    <row r="105" spans="1:5" x14ac:dyDescent="0.25">
      <c r="A105" s="8" t="s">
        <v>131</v>
      </c>
      <c r="B105" s="14">
        <v>0</v>
      </c>
      <c r="C105" s="14">
        <v>0</v>
      </c>
      <c r="D105" s="14">
        <v>0</v>
      </c>
      <c r="E105" s="14">
        <v>0</v>
      </c>
    </row>
    <row r="106" spans="1:5" x14ac:dyDescent="0.25">
      <c r="A106" s="8" t="s">
        <v>132</v>
      </c>
      <c r="B106" s="14">
        <v>0</v>
      </c>
      <c r="C106" s="14">
        <v>0</v>
      </c>
      <c r="D106" s="14">
        <v>0</v>
      </c>
      <c r="E106" s="14">
        <v>0</v>
      </c>
    </row>
    <row r="107" spans="1:5" x14ac:dyDescent="0.25">
      <c r="A107" s="8" t="s">
        <v>133</v>
      </c>
      <c r="B107" s="14">
        <v>0</v>
      </c>
      <c r="C107" s="14">
        <v>0</v>
      </c>
      <c r="D107" s="14">
        <v>0</v>
      </c>
      <c r="E107" s="14">
        <v>0</v>
      </c>
    </row>
    <row r="108" spans="1:5" x14ac:dyDescent="0.25">
      <c r="A108" s="8" t="s">
        <v>134</v>
      </c>
      <c r="B108" s="14">
        <v>0</v>
      </c>
      <c r="C108" s="14">
        <v>0</v>
      </c>
      <c r="D108" s="14">
        <v>0</v>
      </c>
      <c r="E108" s="14">
        <v>0</v>
      </c>
    </row>
    <row r="109" spans="1:5" x14ac:dyDescent="0.25">
      <c r="A109" s="8" t="s">
        <v>135</v>
      </c>
      <c r="B109" s="14">
        <v>0</v>
      </c>
      <c r="C109" s="14">
        <v>0</v>
      </c>
      <c r="D109" s="14">
        <v>0</v>
      </c>
      <c r="E109" s="14">
        <v>0</v>
      </c>
    </row>
    <row r="110" spans="1:5" x14ac:dyDescent="0.25">
      <c r="A110" s="8" t="s">
        <v>136</v>
      </c>
      <c r="B110" s="14">
        <v>0</v>
      </c>
      <c r="C110" s="14">
        <v>0</v>
      </c>
      <c r="D110" s="14">
        <v>0</v>
      </c>
      <c r="E110" s="14">
        <v>0</v>
      </c>
    </row>
    <row r="111" spans="1:5" x14ac:dyDescent="0.25">
      <c r="A111" s="18" t="s">
        <v>137</v>
      </c>
      <c r="B111" s="11">
        <v>1490580.8921699999</v>
      </c>
      <c r="C111" s="11">
        <v>570547.50962000003</v>
      </c>
      <c r="D111" s="11">
        <v>168215.01768000005</v>
      </c>
      <c r="E111" s="11">
        <v>2229343.4194700001</v>
      </c>
    </row>
    <row r="112" spans="1:5" x14ac:dyDescent="0.25">
      <c r="A112" s="18" t="s">
        <v>138</v>
      </c>
      <c r="B112" s="11">
        <v>1218827.73758</v>
      </c>
      <c r="C112" s="11">
        <v>460837.61780999997</v>
      </c>
      <c r="D112" s="11">
        <v>147784.71100000001</v>
      </c>
      <c r="E112" s="11">
        <v>1827450.0663899998</v>
      </c>
    </row>
    <row r="113" spans="1:5" x14ac:dyDescent="0.25">
      <c r="A113" s="8" t="s">
        <v>139</v>
      </c>
      <c r="B113" s="14">
        <v>0</v>
      </c>
      <c r="C113" s="14">
        <v>0</v>
      </c>
      <c r="D113" s="14">
        <v>0</v>
      </c>
      <c r="E113" s="14">
        <v>0</v>
      </c>
    </row>
    <row r="114" spans="1:5" x14ac:dyDescent="0.25">
      <c r="A114" s="8" t="s">
        <v>140</v>
      </c>
      <c r="B114" s="14">
        <v>0</v>
      </c>
      <c r="C114" s="14">
        <v>0</v>
      </c>
      <c r="D114" s="14">
        <v>0</v>
      </c>
      <c r="E114" s="14">
        <v>0</v>
      </c>
    </row>
    <row r="115" spans="1:5" x14ac:dyDescent="0.25">
      <c r="A115" s="8" t="s">
        <v>141</v>
      </c>
      <c r="B115" s="14">
        <v>0</v>
      </c>
      <c r="C115" s="14">
        <v>0</v>
      </c>
      <c r="D115" s="14">
        <v>0</v>
      </c>
      <c r="E115" s="14">
        <v>0</v>
      </c>
    </row>
    <row r="116" spans="1:5" x14ac:dyDescent="0.25">
      <c r="A116" s="8" t="s">
        <v>142</v>
      </c>
      <c r="B116" s="14">
        <v>1103492.6075200001</v>
      </c>
      <c r="C116" s="14">
        <v>214234.73366</v>
      </c>
      <c r="D116" s="14">
        <v>127414.84668</v>
      </c>
      <c r="E116" s="14">
        <v>1445142.1878599999</v>
      </c>
    </row>
    <row r="117" spans="1:5" x14ac:dyDescent="0.25">
      <c r="A117" s="8" t="s">
        <v>143</v>
      </c>
      <c r="B117" s="14">
        <v>98790.722810000007</v>
      </c>
      <c r="C117" s="14">
        <v>230210.52382999999</v>
      </c>
      <c r="D117" s="14">
        <v>17050.703250000002</v>
      </c>
      <c r="E117" s="14">
        <v>346051.94989000005</v>
      </c>
    </row>
    <row r="118" spans="1:5" x14ac:dyDescent="0.25">
      <c r="A118" s="20" t="s">
        <v>144</v>
      </c>
      <c r="B118" s="14">
        <v>23567.589179999999</v>
      </c>
      <c r="C118" s="14">
        <v>5675.2034000000003</v>
      </c>
      <c r="D118" s="14">
        <v>1483.7757300000001</v>
      </c>
      <c r="E118" s="14">
        <v>30726.568310000002</v>
      </c>
    </row>
    <row r="119" spans="1:5" x14ac:dyDescent="0.25">
      <c r="A119" s="2" t="s">
        <v>145</v>
      </c>
      <c r="B119" s="14">
        <v>257.30795999999998</v>
      </c>
      <c r="C119" s="14">
        <v>0</v>
      </c>
      <c r="D119" s="14">
        <v>0</v>
      </c>
      <c r="E119" s="14">
        <v>257.30795999999998</v>
      </c>
    </row>
    <row r="120" spans="1:5" x14ac:dyDescent="0.25">
      <c r="A120" s="2" t="s">
        <v>146</v>
      </c>
      <c r="B120" s="14">
        <v>3580.1873500000002</v>
      </c>
      <c r="C120" s="14">
        <v>7303.4476100000002</v>
      </c>
      <c r="D120" s="14">
        <v>965.01238999999998</v>
      </c>
      <c r="E120" s="14">
        <v>11848.647349999999</v>
      </c>
    </row>
    <row r="121" spans="1:5" x14ac:dyDescent="0.25">
      <c r="A121" s="2" t="s">
        <v>147</v>
      </c>
      <c r="B121" s="14">
        <v>7614.9649500000014</v>
      </c>
      <c r="C121" s="14">
        <v>4351.9262500000004</v>
      </c>
      <c r="D121" s="14">
        <v>1692.4748999999999</v>
      </c>
      <c r="E121" s="14">
        <v>13659.366100000001</v>
      </c>
    </row>
    <row r="122" spans="1:5" x14ac:dyDescent="0.25">
      <c r="A122" s="2" t="s">
        <v>148</v>
      </c>
      <c r="B122" s="14">
        <v>12981.858350000002</v>
      </c>
      <c r="C122" s="14">
        <v>4413.1535000000003</v>
      </c>
      <c r="D122" s="14">
        <v>50.251779999999997</v>
      </c>
      <c r="E122" s="14">
        <v>17445.263630000001</v>
      </c>
    </row>
    <row r="123" spans="1:5" x14ac:dyDescent="0.25">
      <c r="A123" s="2" t="s">
        <v>149</v>
      </c>
      <c r="B123" s="14">
        <v>41479.19569</v>
      </c>
      <c r="C123" s="14">
        <v>162355.00469999999</v>
      </c>
      <c r="D123" s="14">
        <v>12642.674620000002</v>
      </c>
      <c r="E123" s="14">
        <v>216476.87500999999</v>
      </c>
    </row>
    <row r="124" spans="1:5" x14ac:dyDescent="0.25">
      <c r="A124" s="2" t="s">
        <v>150</v>
      </c>
      <c r="B124" s="14">
        <v>1479.1416000000002</v>
      </c>
      <c r="C124" s="14">
        <v>21133.0972</v>
      </c>
      <c r="D124" s="14">
        <v>100</v>
      </c>
      <c r="E124" s="14">
        <v>22712.238799999999</v>
      </c>
    </row>
    <row r="125" spans="1:5" x14ac:dyDescent="0.25">
      <c r="A125" s="21" t="s">
        <v>151</v>
      </c>
      <c r="B125" s="14">
        <v>7830.4777299999996</v>
      </c>
      <c r="C125" s="14">
        <v>24978.691169999998</v>
      </c>
      <c r="D125" s="14">
        <v>116.51383</v>
      </c>
      <c r="E125" s="14">
        <v>32925.68273</v>
      </c>
    </row>
    <row r="126" spans="1:5" x14ac:dyDescent="0.25">
      <c r="A126" s="21" t="s">
        <v>152</v>
      </c>
      <c r="B126" s="14">
        <v>15677.57322</v>
      </c>
      <c r="C126" s="14">
        <v>11414.26856</v>
      </c>
      <c r="D126" s="14">
        <v>3317.0800300000001</v>
      </c>
      <c r="E126" s="14">
        <v>30408.921810000003</v>
      </c>
    </row>
    <row r="127" spans="1:5" x14ac:dyDescent="0.25">
      <c r="A127" s="8" t="s">
        <v>153</v>
      </c>
      <c r="B127" s="14">
        <v>0</v>
      </c>
      <c r="C127" s="14">
        <v>0</v>
      </c>
      <c r="D127" s="14">
        <v>0</v>
      </c>
      <c r="E127" s="14">
        <v>0</v>
      </c>
    </row>
    <row r="128" spans="1:5" x14ac:dyDescent="0.25">
      <c r="A128" s="8" t="s">
        <v>154</v>
      </c>
      <c r="B128" s="14">
        <v>866.83402999999998</v>
      </c>
      <c r="C128" s="14">
        <v>4978.0917600000012</v>
      </c>
      <c r="D128" s="14">
        <v>2.0810399999999998</v>
      </c>
      <c r="E128" s="14">
        <v>5847.0068300000012</v>
      </c>
    </row>
    <row r="129" spans="1:5" x14ac:dyDescent="0.25">
      <c r="A129" s="18" t="s">
        <v>155</v>
      </c>
      <c r="B129" s="11">
        <v>234.83473999999998</v>
      </c>
      <c r="C129" s="11">
        <v>20.144599999999997</v>
      </c>
      <c r="D129" s="11">
        <v>9.1927000000000003</v>
      </c>
      <c r="E129" s="11">
        <v>264.17203999999998</v>
      </c>
    </row>
    <row r="130" spans="1:5" x14ac:dyDescent="0.25">
      <c r="A130" s="18" t="s">
        <v>156</v>
      </c>
      <c r="B130" s="11">
        <v>0</v>
      </c>
      <c r="C130" s="11">
        <v>0</v>
      </c>
      <c r="D130" s="11">
        <v>560.40048999999999</v>
      </c>
      <c r="E130" s="11">
        <v>560.40048999999999</v>
      </c>
    </row>
    <row r="131" spans="1:5" x14ac:dyDescent="0.25">
      <c r="A131" s="8" t="s">
        <v>157</v>
      </c>
      <c r="B131" s="14">
        <v>0</v>
      </c>
      <c r="C131" s="14">
        <v>0</v>
      </c>
      <c r="D131" s="14">
        <v>0</v>
      </c>
      <c r="E131" s="14">
        <v>0</v>
      </c>
    </row>
    <row r="132" spans="1:5" x14ac:dyDescent="0.25">
      <c r="A132" s="8" t="s">
        <v>158</v>
      </c>
      <c r="B132" s="14">
        <v>0</v>
      </c>
      <c r="C132" s="14">
        <v>0</v>
      </c>
      <c r="D132" s="14">
        <v>560.40048999999999</v>
      </c>
      <c r="E132" s="14">
        <v>560.40048999999999</v>
      </c>
    </row>
    <row r="133" spans="1:5" x14ac:dyDescent="0.25">
      <c r="A133" s="8" t="s">
        <v>159</v>
      </c>
      <c r="B133" s="14">
        <v>0</v>
      </c>
      <c r="C133" s="14">
        <v>0</v>
      </c>
      <c r="D133" s="14">
        <v>0</v>
      </c>
      <c r="E133" s="14">
        <v>0</v>
      </c>
    </row>
    <row r="134" spans="1:5" x14ac:dyDescent="0.25">
      <c r="A134" s="8" t="s">
        <v>160</v>
      </c>
      <c r="B134" s="14">
        <v>0</v>
      </c>
      <c r="C134" s="14">
        <v>0</v>
      </c>
      <c r="D134" s="14">
        <v>0</v>
      </c>
      <c r="E134" s="14">
        <v>0</v>
      </c>
    </row>
    <row r="135" spans="1:5" x14ac:dyDescent="0.25">
      <c r="A135" s="8" t="s">
        <v>161</v>
      </c>
      <c r="B135" s="14">
        <v>0</v>
      </c>
      <c r="C135" s="14">
        <v>0</v>
      </c>
      <c r="D135" s="14">
        <v>0</v>
      </c>
      <c r="E135" s="14">
        <v>0</v>
      </c>
    </row>
    <row r="136" spans="1:5" x14ac:dyDescent="0.25">
      <c r="A136" s="8" t="s">
        <v>162</v>
      </c>
      <c r="B136" s="14">
        <v>0</v>
      </c>
      <c r="C136" s="14">
        <v>0</v>
      </c>
      <c r="D136" s="14">
        <v>0</v>
      </c>
      <c r="E136" s="14">
        <v>0</v>
      </c>
    </row>
    <row r="137" spans="1:5" x14ac:dyDescent="0.25">
      <c r="A137" s="18" t="s">
        <v>163</v>
      </c>
      <c r="B137" s="11">
        <v>112003.35404000001</v>
      </c>
      <c r="C137" s="11">
        <v>93475.106289999996</v>
      </c>
      <c r="D137" s="11">
        <v>149.97517999999999</v>
      </c>
      <c r="E137" s="11">
        <v>205628.43551000001</v>
      </c>
    </row>
    <row r="138" spans="1:5" x14ac:dyDescent="0.25">
      <c r="A138" s="8" t="s">
        <v>164</v>
      </c>
      <c r="B138" s="14">
        <v>0</v>
      </c>
      <c r="C138" s="14">
        <v>0</v>
      </c>
      <c r="D138" s="14">
        <v>0</v>
      </c>
      <c r="E138" s="14">
        <v>0</v>
      </c>
    </row>
    <row r="139" spans="1:5" x14ac:dyDescent="0.25">
      <c r="A139" s="8" t="s">
        <v>165</v>
      </c>
      <c r="B139" s="14">
        <v>112000</v>
      </c>
      <c r="C139" s="14">
        <v>62770.23</v>
      </c>
      <c r="D139" s="14">
        <v>0</v>
      </c>
      <c r="E139" s="14">
        <v>174770.23</v>
      </c>
    </row>
    <row r="140" spans="1:5" x14ac:dyDescent="0.25">
      <c r="A140" s="8" t="s">
        <v>166</v>
      </c>
      <c r="B140" s="14">
        <v>0</v>
      </c>
      <c r="C140" s="14">
        <v>0</v>
      </c>
      <c r="D140" s="14">
        <v>0</v>
      </c>
      <c r="E140" s="14">
        <v>0</v>
      </c>
    </row>
    <row r="141" spans="1:5" x14ac:dyDescent="0.25">
      <c r="A141" s="8" t="s">
        <v>167</v>
      </c>
      <c r="B141" s="14">
        <v>0</v>
      </c>
      <c r="C141" s="14">
        <v>0</v>
      </c>
      <c r="D141" s="14">
        <v>0</v>
      </c>
      <c r="E141" s="14">
        <v>0</v>
      </c>
    </row>
    <row r="142" spans="1:5" x14ac:dyDescent="0.25">
      <c r="A142" s="8" t="s">
        <v>168</v>
      </c>
      <c r="B142" s="14">
        <v>3.3540399999999999</v>
      </c>
      <c r="C142" s="14">
        <v>30695.373669999997</v>
      </c>
      <c r="D142" s="14">
        <v>140.46735999999999</v>
      </c>
      <c r="E142" s="14">
        <v>30839.195069999994</v>
      </c>
    </row>
    <row r="143" spans="1:5" x14ac:dyDescent="0.25">
      <c r="A143" s="8" t="s">
        <v>169</v>
      </c>
      <c r="B143" s="14">
        <v>0</v>
      </c>
      <c r="C143" s="14">
        <v>0</v>
      </c>
      <c r="D143" s="14">
        <v>0</v>
      </c>
      <c r="E143" s="14">
        <v>0</v>
      </c>
    </row>
    <row r="144" spans="1:5" x14ac:dyDescent="0.25">
      <c r="A144" s="8" t="s">
        <v>170</v>
      </c>
      <c r="B144" s="14">
        <v>0</v>
      </c>
      <c r="C144" s="14">
        <v>0</v>
      </c>
      <c r="D144" s="14">
        <v>0</v>
      </c>
      <c r="E144" s="14">
        <v>0</v>
      </c>
    </row>
    <row r="145" spans="1:5" x14ac:dyDescent="0.25">
      <c r="A145" s="8" t="s">
        <v>171</v>
      </c>
      <c r="B145" s="14">
        <v>0</v>
      </c>
      <c r="C145" s="14">
        <v>9.5026200000000003</v>
      </c>
      <c r="D145" s="14">
        <v>9.5078199999999988</v>
      </c>
      <c r="E145" s="14">
        <v>19.010439999999999</v>
      </c>
    </row>
    <row r="146" spans="1:5" x14ac:dyDescent="0.25">
      <c r="A146" s="18" t="s">
        <v>172</v>
      </c>
      <c r="B146" s="11">
        <v>94727.175829999993</v>
      </c>
      <c r="C146" s="11">
        <v>13595.895210000001</v>
      </c>
      <c r="D146" s="11">
        <v>15871.965229999998</v>
      </c>
      <c r="E146" s="11">
        <v>124195.03627</v>
      </c>
    </row>
    <row r="147" spans="1:5" x14ac:dyDescent="0.25">
      <c r="A147" s="8" t="s">
        <v>81</v>
      </c>
      <c r="B147" s="14">
        <v>2.0326500000000003</v>
      </c>
      <c r="C147" s="14">
        <v>0</v>
      </c>
      <c r="D147" s="14">
        <v>2.0012599999999998</v>
      </c>
      <c r="E147" s="14">
        <v>4.0339100000000006</v>
      </c>
    </row>
    <row r="148" spans="1:5" x14ac:dyDescent="0.25">
      <c r="A148" s="8" t="s">
        <v>85</v>
      </c>
      <c r="B148" s="14">
        <v>60625.467370000006</v>
      </c>
      <c r="C148" s="14">
        <v>10703.534870000001</v>
      </c>
      <c r="D148" s="14">
        <v>13106.349209999998</v>
      </c>
      <c r="E148" s="14">
        <v>84435.351450000002</v>
      </c>
    </row>
    <row r="149" spans="1:5" x14ac:dyDescent="0.25">
      <c r="A149" s="8" t="s">
        <v>173</v>
      </c>
      <c r="B149" s="14">
        <v>34035.477909999994</v>
      </c>
      <c r="C149" s="14">
        <v>2821.2326500000004</v>
      </c>
      <c r="D149" s="14">
        <v>2760.5523499999999</v>
      </c>
      <c r="E149" s="14">
        <v>39617.26290999999</v>
      </c>
    </row>
    <row r="150" spans="1:5" x14ac:dyDescent="0.25">
      <c r="A150" s="8" t="s">
        <v>125</v>
      </c>
      <c r="B150" s="14">
        <v>64.197900000000004</v>
      </c>
      <c r="C150" s="14">
        <v>71.127690000000001</v>
      </c>
      <c r="D150" s="14">
        <v>3.0624099999999999</v>
      </c>
      <c r="E150" s="14">
        <v>138.38800000000001</v>
      </c>
    </row>
    <row r="151" spans="1:5" x14ac:dyDescent="0.25">
      <c r="A151" s="8" t="s">
        <v>174</v>
      </c>
      <c r="B151" s="14">
        <v>0</v>
      </c>
      <c r="C151" s="14">
        <v>0</v>
      </c>
      <c r="D151" s="14">
        <v>0</v>
      </c>
      <c r="E151" s="14">
        <v>0</v>
      </c>
    </row>
    <row r="152" spans="1:5" x14ac:dyDescent="0.25">
      <c r="A152" s="18" t="s">
        <v>175</v>
      </c>
      <c r="B152" s="11">
        <v>64787.789979999994</v>
      </c>
      <c r="C152" s="11">
        <v>2618.7457100000001</v>
      </c>
      <c r="D152" s="11">
        <v>3838.7730799999999</v>
      </c>
      <c r="E152" s="11">
        <v>71245.308769999989</v>
      </c>
    </row>
    <row r="153" spans="1:5" x14ac:dyDescent="0.25">
      <c r="A153" s="8" t="s">
        <v>176</v>
      </c>
      <c r="B153" s="14">
        <v>64.817959999999999</v>
      </c>
      <c r="C153" s="14">
        <v>0</v>
      </c>
      <c r="D153" s="14">
        <v>0</v>
      </c>
      <c r="E153" s="14">
        <v>64.817959999999999</v>
      </c>
    </row>
    <row r="154" spans="1:5" x14ac:dyDescent="0.25">
      <c r="A154" s="8" t="s">
        <v>177</v>
      </c>
      <c r="B154" s="14">
        <v>0</v>
      </c>
      <c r="C154" s="14">
        <v>0</v>
      </c>
      <c r="D154" s="14">
        <v>0</v>
      </c>
      <c r="E154" s="14">
        <v>0</v>
      </c>
    </row>
    <row r="155" spans="1:5" x14ac:dyDescent="0.25">
      <c r="A155" s="8" t="s">
        <v>178</v>
      </c>
      <c r="B155" s="14">
        <v>50864.034869999996</v>
      </c>
      <c r="C155" s="14">
        <v>428.95337999999998</v>
      </c>
      <c r="D155" s="14">
        <v>2280.7730799999999</v>
      </c>
      <c r="E155" s="14">
        <v>53573.761329999994</v>
      </c>
    </row>
    <row r="156" spans="1:5" x14ac:dyDescent="0.25">
      <c r="A156" s="8" t="s">
        <v>179</v>
      </c>
      <c r="B156" s="14">
        <v>0</v>
      </c>
      <c r="C156" s="14">
        <v>0</v>
      </c>
      <c r="D156" s="14">
        <v>0</v>
      </c>
      <c r="E156" s="14">
        <v>0</v>
      </c>
    </row>
    <row r="157" spans="1:5" x14ac:dyDescent="0.25">
      <c r="A157" s="8" t="s">
        <v>180</v>
      </c>
      <c r="B157" s="14">
        <v>13858.93715</v>
      </c>
      <c r="C157" s="14">
        <v>2189.7923300000002</v>
      </c>
      <c r="D157" s="14">
        <v>1558</v>
      </c>
      <c r="E157" s="14">
        <v>17606.729480000002</v>
      </c>
    </row>
    <row r="158" spans="1:5" x14ac:dyDescent="0.25">
      <c r="A158" s="8" t="s">
        <v>181</v>
      </c>
      <c r="B158" s="14">
        <v>0</v>
      </c>
      <c r="C158" s="14">
        <v>0</v>
      </c>
      <c r="D158" s="14">
        <v>0</v>
      </c>
      <c r="E158" s="14">
        <v>0</v>
      </c>
    </row>
    <row r="159" spans="1:5" x14ac:dyDescent="0.25">
      <c r="A159" s="18" t="s">
        <v>182</v>
      </c>
      <c r="B159" s="11">
        <v>0</v>
      </c>
      <c r="C159" s="11">
        <v>0</v>
      </c>
      <c r="D159" s="11">
        <v>0</v>
      </c>
      <c r="E159" s="11">
        <v>0</v>
      </c>
    </row>
    <row r="160" spans="1:5" x14ac:dyDescent="0.25">
      <c r="A160" s="8" t="s">
        <v>183</v>
      </c>
      <c r="B160" s="14">
        <v>0</v>
      </c>
      <c r="C160" s="14">
        <v>0</v>
      </c>
      <c r="D160" s="14">
        <v>0</v>
      </c>
      <c r="E160" s="14">
        <v>0</v>
      </c>
    </row>
    <row r="161" spans="1:5" x14ac:dyDescent="0.25">
      <c r="A161" s="8" t="s">
        <v>184</v>
      </c>
      <c r="B161" s="14">
        <v>0</v>
      </c>
      <c r="C161" s="14">
        <v>0</v>
      </c>
      <c r="D161" s="14">
        <v>0</v>
      </c>
      <c r="E161" s="14">
        <v>0</v>
      </c>
    </row>
    <row r="162" spans="1:5" x14ac:dyDescent="0.25">
      <c r="A162" s="8" t="s">
        <v>185</v>
      </c>
      <c r="B162" s="14">
        <v>0</v>
      </c>
      <c r="C162" s="14">
        <v>0</v>
      </c>
      <c r="D162" s="14">
        <v>0</v>
      </c>
      <c r="E162" s="14">
        <v>0</v>
      </c>
    </row>
    <row r="163" spans="1:5" x14ac:dyDescent="0.25">
      <c r="A163" s="8" t="s">
        <v>186</v>
      </c>
      <c r="B163" s="14">
        <v>0</v>
      </c>
      <c r="C163" s="14">
        <v>0</v>
      </c>
      <c r="D163" s="14">
        <v>0</v>
      </c>
      <c r="E163" s="14">
        <v>0</v>
      </c>
    </row>
    <row r="164" spans="1:5" x14ac:dyDescent="0.25">
      <c r="A164" s="18" t="s">
        <v>187</v>
      </c>
      <c r="B164" s="11">
        <v>0</v>
      </c>
      <c r="C164" s="11">
        <v>0</v>
      </c>
      <c r="D164" s="11">
        <v>0</v>
      </c>
      <c r="E164" s="11">
        <v>0</v>
      </c>
    </row>
    <row r="165" spans="1:5" x14ac:dyDescent="0.25">
      <c r="A165" s="8" t="s">
        <v>188</v>
      </c>
      <c r="B165" s="14">
        <v>0</v>
      </c>
      <c r="C165" s="14">
        <v>0</v>
      </c>
      <c r="D165" s="14">
        <v>0</v>
      </c>
      <c r="E165" s="14">
        <v>0</v>
      </c>
    </row>
    <row r="166" spans="1:5" x14ac:dyDescent="0.25">
      <c r="A166" s="8" t="s">
        <v>189</v>
      </c>
      <c r="B166" s="14">
        <v>0</v>
      </c>
      <c r="C166" s="14">
        <v>0</v>
      </c>
      <c r="D166" s="14">
        <v>0</v>
      </c>
      <c r="E166" s="14">
        <v>0</v>
      </c>
    </row>
    <row r="167" spans="1:5" x14ac:dyDescent="0.25">
      <c r="A167" s="8" t="s">
        <v>190</v>
      </c>
      <c r="B167" s="14">
        <v>0</v>
      </c>
      <c r="C167" s="14">
        <v>0</v>
      </c>
      <c r="D167" s="14">
        <v>0</v>
      </c>
      <c r="E167" s="14">
        <v>0</v>
      </c>
    </row>
    <row r="168" spans="1:5" x14ac:dyDescent="0.25">
      <c r="A168" s="8" t="s">
        <v>191</v>
      </c>
      <c r="B168" s="14">
        <v>0</v>
      </c>
      <c r="C168" s="14">
        <v>0</v>
      </c>
      <c r="D168" s="14">
        <v>0</v>
      </c>
      <c r="E168" s="14">
        <v>0</v>
      </c>
    </row>
    <row r="169" spans="1:5" x14ac:dyDescent="0.25">
      <c r="A169" s="8" t="s">
        <v>192</v>
      </c>
      <c r="B169" s="14">
        <v>0</v>
      </c>
      <c r="C169" s="14">
        <v>0</v>
      </c>
      <c r="D169" s="14">
        <v>0</v>
      </c>
      <c r="E169" s="14">
        <v>0</v>
      </c>
    </row>
    <row r="170" spans="1:5" x14ac:dyDescent="0.25">
      <c r="A170" s="8" t="s">
        <v>193</v>
      </c>
      <c r="B170" s="14">
        <v>0</v>
      </c>
      <c r="C170" s="14">
        <v>0</v>
      </c>
      <c r="D170" s="14">
        <v>0</v>
      </c>
      <c r="E170" s="14">
        <v>0</v>
      </c>
    </row>
    <row r="171" spans="1:5" x14ac:dyDescent="0.25">
      <c r="A171" s="8" t="s">
        <v>194</v>
      </c>
      <c r="B171" s="14">
        <v>0</v>
      </c>
      <c r="C171" s="14">
        <v>0</v>
      </c>
      <c r="D171" s="14">
        <v>0</v>
      </c>
      <c r="E171" s="14">
        <v>0</v>
      </c>
    </row>
    <row r="172" spans="1:5" x14ac:dyDescent="0.25">
      <c r="A172" s="8" t="s">
        <v>195</v>
      </c>
      <c r="B172" s="14">
        <v>0</v>
      </c>
      <c r="C172" s="14">
        <v>0</v>
      </c>
      <c r="D172" s="14">
        <v>0</v>
      </c>
      <c r="E172" s="14">
        <v>0</v>
      </c>
    </row>
    <row r="173" spans="1:5" x14ac:dyDescent="0.25">
      <c r="A173" s="18" t="s">
        <v>196</v>
      </c>
      <c r="B173" s="11">
        <v>769887.28289999999</v>
      </c>
      <c r="C173" s="11">
        <v>48771.925429999988</v>
      </c>
      <c r="D173" s="11">
        <v>187596.19585999998</v>
      </c>
      <c r="E173" s="11">
        <v>1006255.4041899999</v>
      </c>
    </row>
    <row r="174" spans="1:5" x14ac:dyDescent="0.25">
      <c r="A174" s="23" t="s">
        <v>197</v>
      </c>
      <c r="B174" s="14">
        <v>411490.8</v>
      </c>
      <c r="C174" s="14">
        <v>72763.7</v>
      </c>
      <c r="D174" s="14">
        <v>69392.399999999994</v>
      </c>
      <c r="E174" s="14">
        <v>553646.9</v>
      </c>
    </row>
    <row r="175" spans="1:5" x14ac:dyDescent="0.25">
      <c r="A175" s="8" t="s">
        <v>198</v>
      </c>
      <c r="B175" s="14">
        <v>411490.8</v>
      </c>
      <c r="C175" s="14">
        <v>72763.7</v>
      </c>
      <c r="D175" s="14">
        <v>69392.399999999994</v>
      </c>
      <c r="E175" s="14">
        <v>553646.9</v>
      </c>
    </row>
    <row r="176" spans="1:5" x14ac:dyDescent="0.25">
      <c r="A176" s="8" t="s">
        <v>199</v>
      </c>
      <c r="B176" s="14">
        <v>0</v>
      </c>
      <c r="C176" s="14">
        <v>0</v>
      </c>
      <c r="D176" s="14">
        <v>0</v>
      </c>
      <c r="E176" s="14">
        <v>0</v>
      </c>
    </row>
    <row r="177" spans="1:5" x14ac:dyDescent="0.25">
      <c r="A177" s="8" t="s">
        <v>200</v>
      </c>
      <c r="B177" s="14">
        <v>0</v>
      </c>
      <c r="C177" s="14">
        <v>0</v>
      </c>
      <c r="D177" s="14">
        <v>0</v>
      </c>
      <c r="E177" s="14">
        <v>0</v>
      </c>
    </row>
    <row r="178" spans="1:5" x14ac:dyDescent="0.25">
      <c r="A178" s="23" t="s">
        <v>201</v>
      </c>
      <c r="B178" s="14">
        <v>0</v>
      </c>
      <c r="C178" s="14">
        <v>4.7393199999999993</v>
      </c>
      <c r="D178" s="14">
        <v>0</v>
      </c>
      <c r="E178" s="14">
        <v>4.7393199999999993</v>
      </c>
    </row>
    <row r="179" spans="1:5" x14ac:dyDescent="0.25">
      <c r="A179" s="8" t="s">
        <v>202</v>
      </c>
      <c r="B179" s="14">
        <v>0</v>
      </c>
      <c r="C179" s="14">
        <v>0</v>
      </c>
      <c r="D179" s="14">
        <v>0</v>
      </c>
      <c r="E179" s="14">
        <v>0</v>
      </c>
    </row>
    <row r="180" spans="1:5" x14ac:dyDescent="0.25">
      <c r="A180" s="8" t="s">
        <v>203</v>
      </c>
      <c r="B180" s="14">
        <v>0</v>
      </c>
      <c r="C180" s="14">
        <v>0</v>
      </c>
      <c r="D180" s="14">
        <v>0</v>
      </c>
      <c r="E180" s="14">
        <v>0</v>
      </c>
    </row>
    <row r="181" spans="1:5" x14ac:dyDescent="0.25">
      <c r="A181" s="8" t="s">
        <v>204</v>
      </c>
      <c r="B181" s="14">
        <v>0</v>
      </c>
      <c r="C181" s="14">
        <v>4.7393199999999993</v>
      </c>
      <c r="D181" s="14">
        <v>0</v>
      </c>
      <c r="E181" s="14">
        <v>4.7393199999999993</v>
      </c>
    </row>
    <row r="182" spans="1:5" x14ac:dyDescent="0.25">
      <c r="A182" s="23" t="s">
        <v>205</v>
      </c>
      <c r="B182" s="14">
        <v>0</v>
      </c>
      <c r="C182" s="14">
        <v>0</v>
      </c>
      <c r="D182" s="14">
        <v>0</v>
      </c>
      <c r="E182" s="14">
        <v>0</v>
      </c>
    </row>
    <row r="183" spans="1:5" x14ac:dyDescent="0.25">
      <c r="A183" s="8" t="s">
        <v>206</v>
      </c>
      <c r="B183" s="14">
        <v>0</v>
      </c>
      <c r="C183" s="14">
        <v>0</v>
      </c>
      <c r="D183" s="14">
        <v>0</v>
      </c>
      <c r="E183" s="14">
        <v>0</v>
      </c>
    </row>
    <row r="184" spans="1:5" x14ac:dyDescent="0.25">
      <c r="A184" s="23" t="s">
        <v>207</v>
      </c>
      <c r="B184" s="14">
        <v>352548.18803999998</v>
      </c>
      <c r="C184" s="14">
        <v>2330.6761499999998</v>
      </c>
      <c r="D184" s="14">
        <v>116338.26895999999</v>
      </c>
      <c r="E184" s="14">
        <v>471217.13315000001</v>
      </c>
    </row>
    <row r="185" spans="1:5" x14ac:dyDescent="0.25">
      <c r="A185" s="8" t="s">
        <v>208</v>
      </c>
      <c r="B185" s="14">
        <v>30576.876800000002</v>
      </c>
      <c r="C185" s="14">
        <v>2330.6761499999998</v>
      </c>
      <c r="D185" s="14">
        <v>10672.58281</v>
      </c>
      <c r="E185" s="14">
        <v>43580.135760000005</v>
      </c>
    </row>
    <row r="186" spans="1:5" x14ac:dyDescent="0.25">
      <c r="A186" s="8" t="s">
        <v>209</v>
      </c>
      <c r="B186" s="14">
        <v>143960.88806999999</v>
      </c>
      <c r="C186" s="14">
        <v>0</v>
      </c>
      <c r="D186" s="14">
        <v>88325.563439999998</v>
      </c>
      <c r="E186" s="14">
        <v>232286.45150999998</v>
      </c>
    </row>
    <row r="187" spans="1:5" x14ac:dyDescent="0.25">
      <c r="A187" s="8" t="s">
        <v>210</v>
      </c>
      <c r="B187" s="14">
        <v>178010.42316999999</v>
      </c>
      <c r="C187" s="14">
        <v>0</v>
      </c>
      <c r="D187" s="14">
        <v>17340.12271</v>
      </c>
      <c r="E187" s="14">
        <v>195350.54587999999</v>
      </c>
    </row>
    <row r="188" spans="1:5" x14ac:dyDescent="0.25">
      <c r="A188" s="23" t="s">
        <v>211</v>
      </c>
      <c r="B188" s="14">
        <v>5848.29486</v>
      </c>
      <c r="C188" s="14">
        <v>-26327.190040000001</v>
      </c>
      <c r="D188" s="14">
        <v>1865.5269000000001</v>
      </c>
      <c r="E188" s="14">
        <v>-18613.368279999999</v>
      </c>
    </row>
    <row r="189" spans="1:5" x14ac:dyDescent="0.25">
      <c r="A189" s="8" t="s">
        <v>212</v>
      </c>
      <c r="B189" s="14">
        <v>0</v>
      </c>
      <c r="C189" s="14">
        <v>-26610.536670000001</v>
      </c>
      <c r="D189" s="14">
        <v>-3.8999999999999999E-4</v>
      </c>
      <c r="E189" s="14">
        <v>-26610.537060000002</v>
      </c>
    </row>
    <row r="190" spans="1:5" x14ac:dyDescent="0.25">
      <c r="A190" s="20" t="s">
        <v>213</v>
      </c>
      <c r="B190" s="14">
        <v>5848.29486</v>
      </c>
      <c r="C190" s="14">
        <v>283.34663</v>
      </c>
      <c r="D190" s="14">
        <v>1865.52729</v>
      </c>
      <c r="E190" s="14">
        <v>7997.16878</v>
      </c>
    </row>
    <row r="191" spans="1:5" x14ac:dyDescent="0.25">
      <c r="A191" s="17" t="s">
        <v>214</v>
      </c>
      <c r="B191" s="11">
        <v>2260468.1750699999</v>
      </c>
      <c r="C191" s="11">
        <v>619319.43504999997</v>
      </c>
      <c r="D191" s="11">
        <v>355811.21354000003</v>
      </c>
      <c r="E191" s="11">
        <v>3235598.8236599998</v>
      </c>
    </row>
    <row r="192" spans="1:5" x14ac:dyDescent="0.25">
      <c r="A192" s="18" t="s">
        <v>215</v>
      </c>
      <c r="B192" s="11">
        <v>1858.21325</v>
      </c>
      <c r="C192" s="11">
        <v>7694.9070999999994</v>
      </c>
      <c r="D192" s="11">
        <v>0</v>
      </c>
      <c r="E192" s="11">
        <v>9553.1203499999992</v>
      </c>
    </row>
    <row r="193" spans="1:5" x14ac:dyDescent="0.25">
      <c r="A193" s="23" t="s">
        <v>216</v>
      </c>
      <c r="B193" s="14">
        <v>0</v>
      </c>
      <c r="C193" s="14">
        <v>0</v>
      </c>
      <c r="D193" s="14">
        <v>0</v>
      </c>
      <c r="E193" s="14">
        <v>0</v>
      </c>
    </row>
    <row r="194" spans="1:5" x14ac:dyDescent="0.25">
      <c r="A194" s="8" t="s">
        <v>217</v>
      </c>
      <c r="B194" s="14">
        <v>0</v>
      </c>
      <c r="C194" s="14">
        <v>0</v>
      </c>
      <c r="D194" s="14">
        <v>0</v>
      </c>
      <c r="E194" s="14">
        <v>0</v>
      </c>
    </row>
    <row r="195" spans="1:5" x14ac:dyDescent="0.25">
      <c r="A195" s="8" t="s">
        <v>218</v>
      </c>
      <c r="B195" s="14">
        <v>0</v>
      </c>
      <c r="C195" s="14">
        <v>0</v>
      </c>
      <c r="D195" s="14">
        <v>0</v>
      </c>
      <c r="E195" s="14">
        <v>0</v>
      </c>
    </row>
    <row r="196" spans="1:5" x14ac:dyDescent="0.25">
      <c r="A196" s="8" t="s">
        <v>219</v>
      </c>
      <c r="B196" s="14">
        <v>0</v>
      </c>
      <c r="C196" s="14">
        <v>0</v>
      </c>
      <c r="D196" s="14">
        <v>0</v>
      </c>
      <c r="E196" s="14">
        <v>0</v>
      </c>
    </row>
    <row r="197" spans="1:5" x14ac:dyDescent="0.25">
      <c r="A197" s="8" t="s">
        <v>220</v>
      </c>
      <c r="B197" s="14">
        <v>0</v>
      </c>
      <c r="C197" s="14">
        <v>0</v>
      </c>
      <c r="D197" s="14">
        <v>0</v>
      </c>
      <c r="E197" s="14">
        <v>0</v>
      </c>
    </row>
    <row r="198" spans="1:5" x14ac:dyDescent="0.25">
      <c r="A198" s="8" t="s">
        <v>221</v>
      </c>
      <c r="B198" s="14">
        <v>0</v>
      </c>
      <c r="C198" s="14">
        <v>0</v>
      </c>
      <c r="D198" s="14">
        <v>0</v>
      </c>
      <c r="E198" s="14">
        <v>0</v>
      </c>
    </row>
    <row r="199" spans="1:5" x14ac:dyDescent="0.25">
      <c r="A199" s="23" t="s">
        <v>222</v>
      </c>
      <c r="B199" s="14">
        <v>0</v>
      </c>
      <c r="C199" s="14">
        <v>7694.9070999999994</v>
      </c>
      <c r="D199" s="14">
        <v>0</v>
      </c>
      <c r="E199" s="14">
        <v>7694.9070999999994</v>
      </c>
    </row>
    <row r="200" spans="1:5" x14ac:dyDescent="0.25">
      <c r="A200" s="8" t="s">
        <v>223</v>
      </c>
      <c r="B200" s="14">
        <v>0</v>
      </c>
      <c r="C200" s="14">
        <v>0</v>
      </c>
      <c r="D200" s="14">
        <v>0</v>
      </c>
      <c r="E200" s="14">
        <v>0</v>
      </c>
    </row>
    <row r="201" spans="1:5" x14ac:dyDescent="0.25">
      <c r="A201" s="8" t="s">
        <v>224</v>
      </c>
      <c r="B201" s="14">
        <v>0</v>
      </c>
      <c r="C201" s="14">
        <v>0</v>
      </c>
      <c r="D201" s="14">
        <v>0</v>
      </c>
      <c r="E201" s="14">
        <v>0</v>
      </c>
    </row>
    <row r="202" spans="1:5" x14ac:dyDescent="0.25">
      <c r="A202" s="8" t="s">
        <v>225</v>
      </c>
      <c r="B202" s="14">
        <v>0</v>
      </c>
      <c r="C202" s="14">
        <v>4309.2070999999996</v>
      </c>
      <c r="D202" s="14">
        <v>0</v>
      </c>
      <c r="E202" s="14">
        <v>4309.2070999999996</v>
      </c>
    </row>
    <row r="203" spans="1:5" x14ac:dyDescent="0.25">
      <c r="A203" s="8" t="s">
        <v>226</v>
      </c>
      <c r="B203" s="14">
        <v>0</v>
      </c>
      <c r="C203" s="14">
        <v>0</v>
      </c>
      <c r="D203" s="14">
        <v>0</v>
      </c>
      <c r="E203" s="14">
        <v>0</v>
      </c>
    </row>
    <row r="204" spans="1:5" x14ac:dyDescent="0.25">
      <c r="A204" s="8" t="s">
        <v>227</v>
      </c>
      <c r="B204" s="14">
        <v>0</v>
      </c>
      <c r="C204" s="14">
        <v>3385.7</v>
      </c>
      <c r="D204" s="14">
        <v>0</v>
      </c>
      <c r="E204" s="14">
        <v>3385.7</v>
      </c>
    </row>
    <row r="205" spans="1:5" x14ac:dyDescent="0.25">
      <c r="A205" s="23" t="s">
        <v>228</v>
      </c>
      <c r="B205" s="14">
        <v>0</v>
      </c>
      <c r="C205" s="14">
        <v>0</v>
      </c>
      <c r="D205" s="14">
        <v>0</v>
      </c>
      <c r="E205" s="14">
        <v>0</v>
      </c>
    </row>
    <row r="206" spans="1:5" x14ac:dyDescent="0.25">
      <c r="A206" s="23" t="s">
        <v>229</v>
      </c>
      <c r="B206" s="14">
        <v>1858.21325</v>
      </c>
      <c r="C206" s="14">
        <v>0</v>
      </c>
      <c r="D206" s="14">
        <v>0</v>
      </c>
      <c r="E206" s="14">
        <v>1858.21325</v>
      </c>
    </row>
    <row r="207" spans="1:5" x14ac:dyDescent="0.25">
      <c r="A207" s="8" t="s">
        <v>230</v>
      </c>
      <c r="B207" s="14">
        <v>0</v>
      </c>
      <c r="C207" s="14">
        <v>0</v>
      </c>
      <c r="D207" s="14">
        <v>0</v>
      </c>
      <c r="E207" s="14">
        <v>0</v>
      </c>
    </row>
    <row r="208" spans="1:5" x14ac:dyDescent="0.25">
      <c r="A208" s="8" t="s">
        <v>231</v>
      </c>
      <c r="B208" s="14">
        <v>1858.21325</v>
      </c>
      <c r="C208" s="14">
        <v>0</v>
      </c>
      <c r="D208" s="14">
        <v>0</v>
      </c>
      <c r="E208" s="14">
        <v>1858.21325</v>
      </c>
    </row>
    <row r="209" spans="1:5" x14ac:dyDescent="0.25">
      <c r="A209" s="8" t="s">
        <v>232</v>
      </c>
      <c r="B209" s="14">
        <v>0</v>
      </c>
      <c r="C209" s="14">
        <v>0</v>
      </c>
      <c r="D209" s="14">
        <v>0</v>
      </c>
      <c r="E209" s="14">
        <v>0</v>
      </c>
    </row>
    <row r="210" spans="1:5" x14ac:dyDescent="0.25">
      <c r="A210" s="8" t="s">
        <v>233</v>
      </c>
      <c r="B210" s="14">
        <v>0</v>
      </c>
      <c r="C210" s="14">
        <v>0</v>
      </c>
      <c r="D210" s="14">
        <v>0</v>
      </c>
      <c r="E210" s="14">
        <v>0</v>
      </c>
    </row>
    <row r="211" spans="1:5" x14ac:dyDescent="0.25">
      <c r="A211" s="23" t="s">
        <v>234</v>
      </c>
      <c r="B211" s="14">
        <v>0</v>
      </c>
      <c r="C211" s="14">
        <v>0</v>
      </c>
      <c r="D211" s="14">
        <v>0</v>
      </c>
      <c r="E211" s="14">
        <v>0</v>
      </c>
    </row>
    <row r="212" spans="1:5" x14ac:dyDescent="0.25">
      <c r="A212" s="18" t="s">
        <v>235</v>
      </c>
      <c r="B212" s="11">
        <v>6357690.9428300001</v>
      </c>
      <c r="C212" s="11">
        <v>854294.39627000003</v>
      </c>
      <c r="D212" s="11">
        <v>617812.00936000003</v>
      </c>
      <c r="E212" s="11">
        <v>7829797.34846</v>
      </c>
    </row>
    <row r="213" spans="1:5" x14ac:dyDescent="0.25">
      <c r="A213" s="23" t="s">
        <v>236</v>
      </c>
      <c r="B213" s="14">
        <v>0</v>
      </c>
      <c r="C213" s="14">
        <v>0</v>
      </c>
      <c r="D213" s="14">
        <v>0</v>
      </c>
      <c r="E213" s="14">
        <v>0</v>
      </c>
    </row>
    <row r="214" spans="1:5" x14ac:dyDescent="0.25">
      <c r="A214" s="8" t="s">
        <v>237</v>
      </c>
      <c r="B214" s="14">
        <v>0</v>
      </c>
      <c r="C214" s="14">
        <v>0</v>
      </c>
      <c r="D214" s="14">
        <v>0</v>
      </c>
      <c r="E214" s="14">
        <v>0</v>
      </c>
    </row>
    <row r="215" spans="1:5" x14ac:dyDescent="0.25">
      <c r="A215" s="8" t="s">
        <v>238</v>
      </c>
      <c r="B215" s="14">
        <v>0</v>
      </c>
      <c r="C215" s="14">
        <v>0</v>
      </c>
      <c r="D215" s="14">
        <v>0</v>
      </c>
      <c r="E215" s="14">
        <v>0</v>
      </c>
    </row>
    <row r="216" spans="1:5" x14ac:dyDescent="0.25">
      <c r="A216" s="8" t="s">
        <v>239</v>
      </c>
      <c r="B216" s="14">
        <v>0</v>
      </c>
      <c r="C216" s="14">
        <v>0</v>
      </c>
      <c r="D216" s="14">
        <v>0</v>
      </c>
      <c r="E216" s="14">
        <v>0</v>
      </c>
    </row>
    <row r="217" spans="1:5" x14ac:dyDescent="0.25">
      <c r="A217" s="23" t="s">
        <v>240</v>
      </c>
      <c r="B217" s="14">
        <v>0</v>
      </c>
      <c r="C217" s="14">
        <v>0</v>
      </c>
      <c r="D217" s="14">
        <v>144.54445999999999</v>
      </c>
      <c r="E217" s="14">
        <v>144.54445999999999</v>
      </c>
    </row>
    <row r="218" spans="1:5" x14ac:dyDescent="0.25">
      <c r="A218" s="20" t="s">
        <v>241</v>
      </c>
      <c r="B218" s="14">
        <v>0</v>
      </c>
      <c r="C218" s="14">
        <v>0</v>
      </c>
      <c r="D218" s="14">
        <v>0</v>
      </c>
      <c r="E218" s="14">
        <v>0</v>
      </c>
    </row>
    <row r="219" spans="1:5" x14ac:dyDescent="0.25">
      <c r="A219" s="8" t="s">
        <v>242</v>
      </c>
      <c r="B219" s="14">
        <v>0</v>
      </c>
      <c r="C219" s="14">
        <v>0</v>
      </c>
      <c r="D219" s="14">
        <v>144.54445999999999</v>
      </c>
      <c r="E219" s="14">
        <v>144.54445999999999</v>
      </c>
    </row>
    <row r="220" spans="1:5" x14ac:dyDescent="0.25">
      <c r="A220" s="8" t="s">
        <v>243</v>
      </c>
      <c r="B220" s="14">
        <v>0</v>
      </c>
      <c r="C220" s="14">
        <v>0</v>
      </c>
      <c r="D220" s="14">
        <v>0</v>
      </c>
      <c r="E220" s="14">
        <v>0</v>
      </c>
    </row>
    <row r="221" spans="1:5" x14ac:dyDescent="0.25">
      <c r="A221" s="8" t="s">
        <v>244</v>
      </c>
      <c r="B221" s="14">
        <v>0</v>
      </c>
      <c r="C221" s="14">
        <v>0</v>
      </c>
      <c r="D221" s="14">
        <v>0</v>
      </c>
      <c r="E221" s="14">
        <v>0</v>
      </c>
    </row>
    <row r="222" spans="1:5" x14ac:dyDescent="0.25">
      <c r="A222" s="8" t="s">
        <v>245</v>
      </c>
      <c r="B222" s="14">
        <v>0</v>
      </c>
      <c r="C222" s="14">
        <v>0</v>
      </c>
      <c r="D222" s="14">
        <v>0</v>
      </c>
      <c r="E222" s="14">
        <v>0</v>
      </c>
    </row>
    <row r="223" spans="1:5" x14ac:dyDescent="0.25">
      <c r="A223" s="23" t="s">
        <v>246</v>
      </c>
      <c r="B223" s="14">
        <v>0</v>
      </c>
      <c r="C223" s="14">
        <v>0</v>
      </c>
      <c r="D223" s="14">
        <v>0</v>
      </c>
      <c r="E223" s="14">
        <v>0</v>
      </c>
    </row>
    <row r="224" spans="1:5" x14ac:dyDescent="0.25">
      <c r="A224" s="8" t="s">
        <v>247</v>
      </c>
      <c r="B224" s="14">
        <v>0</v>
      </c>
      <c r="C224" s="14">
        <v>0</v>
      </c>
      <c r="D224" s="14">
        <v>0</v>
      </c>
      <c r="E224" s="14">
        <v>0</v>
      </c>
    </row>
    <row r="225" spans="1:5" x14ac:dyDescent="0.25">
      <c r="A225" s="8" t="s">
        <v>248</v>
      </c>
      <c r="B225" s="14">
        <v>0</v>
      </c>
      <c r="C225" s="14">
        <v>0</v>
      </c>
      <c r="D225" s="14">
        <v>0</v>
      </c>
      <c r="E225" s="14">
        <v>0</v>
      </c>
    </row>
    <row r="226" spans="1:5" x14ac:dyDescent="0.25">
      <c r="A226" s="23" t="s">
        <v>249</v>
      </c>
      <c r="B226" s="14">
        <v>0</v>
      </c>
      <c r="C226" s="14">
        <v>0</v>
      </c>
      <c r="D226" s="14">
        <v>0</v>
      </c>
      <c r="E226" s="14">
        <v>0</v>
      </c>
    </row>
    <row r="227" spans="1:5" x14ac:dyDescent="0.25">
      <c r="A227" s="8" t="s">
        <v>250</v>
      </c>
      <c r="B227" s="14">
        <v>0</v>
      </c>
      <c r="C227" s="14">
        <v>0</v>
      </c>
      <c r="D227" s="14">
        <v>0</v>
      </c>
      <c r="E227" s="14">
        <v>0</v>
      </c>
    </row>
    <row r="228" spans="1:5" x14ac:dyDescent="0.25">
      <c r="A228" s="8" t="s">
        <v>251</v>
      </c>
      <c r="B228" s="14">
        <v>0</v>
      </c>
      <c r="C228" s="14">
        <v>0</v>
      </c>
      <c r="D228" s="14">
        <v>0</v>
      </c>
      <c r="E228" s="14">
        <v>0</v>
      </c>
    </row>
    <row r="229" spans="1:5" x14ac:dyDescent="0.25">
      <c r="A229" s="23" t="s">
        <v>252</v>
      </c>
      <c r="B229" s="14">
        <v>3525828.4919099999</v>
      </c>
      <c r="C229" s="14">
        <v>781573.81440000003</v>
      </c>
      <c r="D229" s="14">
        <v>579234.63280000002</v>
      </c>
      <c r="E229" s="14">
        <v>4886636.9391099997</v>
      </c>
    </row>
    <row r="230" spans="1:5" x14ac:dyDescent="0.25">
      <c r="A230" s="8" t="s">
        <v>253</v>
      </c>
      <c r="B230" s="14">
        <v>3524503.7012</v>
      </c>
      <c r="C230" s="14">
        <v>755020.85022999998</v>
      </c>
      <c r="D230" s="14">
        <v>562407.42322</v>
      </c>
      <c r="E230" s="14">
        <v>4841931.9746500002</v>
      </c>
    </row>
    <row r="231" spans="1:5" x14ac:dyDescent="0.25">
      <c r="A231" s="8" t="s">
        <v>254</v>
      </c>
      <c r="B231" s="14">
        <v>0</v>
      </c>
      <c r="C231" s="14">
        <v>0</v>
      </c>
      <c r="D231" s="14">
        <v>0</v>
      </c>
      <c r="E231" s="14">
        <v>0</v>
      </c>
    </row>
    <row r="232" spans="1:5" x14ac:dyDescent="0.25">
      <c r="A232" s="8" t="s">
        <v>255</v>
      </c>
      <c r="B232" s="14">
        <v>0</v>
      </c>
      <c r="C232" s="14">
        <v>10454.818359999999</v>
      </c>
      <c r="D232" s="14">
        <v>0</v>
      </c>
      <c r="E232" s="14">
        <v>10454.818359999999</v>
      </c>
    </row>
    <row r="233" spans="1:5" x14ac:dyDescent="0.25">
      <c r="A233" s="8" t="s">
        <v>256</v>
      </c>
      <c r="B233" s="14">
        <v>0</v>
      </c>
      <c r="C233" s="14">
        <v>0</v>
      </c>
      <c r="D233" s="14">
        <v>0</v>
      </c>
      <c r="E233" s="14">
        <v>0</v>
      </c>
    </row>
    <row r="234" spans="1:5" x14ac:dyDescent="0.25">
      <c r="A234" s="8" t="s">
        <v>257</v>
      </c>
      <c r="B234" s="8">
        <v>1324.79071</v>
      </c>
      <c r="C234" s="8">
        <v>9055.1101200000012</v>
      </c>
      <c r="D234" s="8">
        <v>0</v>
      </c>
      <c r="E234" s="8">
        <v>10379.90083</v>
      </c>
    </row>
    <row r="235" spans="1:5" x14ac:dyDescent="0.25">
      <c r="A235" s="8" t="s">
        <v>258</v>
      </c>
      <c r="B235" s="8">
        <v>0</v>
      </c>
      <c r="C235" s="8">
        <v>0</v>
      </c>
      <c r="D235" s="8">
        <v>0</v>
      </c>
      <c r="E235" s="8">
        <v>0</v>
      </c>
    </row>
    <row r="236" spans="1:5" x14ac:dyDescent="0.25">
      <c r="A236" s="8" t="s">
        <v>259</v>
      </c>
      <c r="B236" s="8">
        <v>0</v>
      </c>
      <c r="C236" s="8">
        <v>0</v>
      </c>
      <c r="D236" s="8">
        <v>0</v>
      </c>
      <c r="E236" s="8">
        <v>0</v>
      </c>
    </row>
    <row r="237" spans="1:5" x14ac:dyDescent="0.25">
      <c r="A237" s="8" t="s">
        <v>260</v>
      </c>
      <c r="B237" s="8">
        <v>0</v>
      </c>
      <c r="C237" s="8">
        <v>7043.0356900000006</v>
      </c>
      <c r="D237" s="8">
        <v>16827.209579999999</v>
      </c>
      <c r="E237" s="8">
        <v>23870.245269999999</v>
      </c>
    </row>
    <row r="238" spans="1:5" x14ac:dyDescent="0.25">
      <c r="A238" s="23" t="s">
        <v>261</v>
      </c>
      <c r="B238" s="8">
        <v>2831862.4509200002</v>
      </c>
      <c r="C238" s="8">
        <v>72720.581869999995</v>
      </c>
      <c r="D238" s="8">
        <v>38432.8321</v>
      </c>
      <c r="E238" s="8">
        <v>2943015.8648899999</v>
      </c>
    </row>
    <row r="239" spans="1:5" x14ac:dyDescent="0.25">
      <c r="A239" s="8" t="s">
        <v>262</v>
      </c>
      <c r="B239" s="8">
        <v>11037.8806</v>
      </c>
      <c r="C239" s="8">
        <v>29748.083030000002</v>
      </c>
      <c r="D239" s="8">
        <v>0</v>
      </c>
      <c r="E239" s="8">
        <v>40785.963629999998</v>
      </c>
    </row>
    <row r="240" spans="1:5" x14ac:dyDescent="0.25">
      <c r="A240" s="8" t="s">
        <v>263</v>
      </c>
      <c r="B240" s="8">
        <v>0</v>
      </c>
      <c r="C240" s="8">
        <v>0</v>
      </c>
      <c r="D240" s="8">
        <v>0</v>
      </c>
      <c r="E240" s="8">
        <v>0</v>
      </c>
    </row>
    <row r="241" spans="1:5" x14ac:dyDescent="0.25">
      <c r="A241" s="8" t="s">
        <v>264</v>
      </c>
      <c r="B241" s="8">
        <v>19114.869360000001</v>
      </c>
      <c r="C241" s="8">
        <v>4943.1776799999998</v>
      </c>
      <c r="D241" s="8">
        <v>6598.59483</v>
      </c>
      <c r="E241" s="8">
        <v>30656.641869999999</v>
      </c>
    </row>
    <row r="242" spans="1:5" x14ac:dyDescent="0.25">
      <c r="A242" s="8" t="s">
        <v>265</v>
      </c>
      <c r="B242" s="8">
        <v>29022.3822</v>
      </c>
      <c r="C242" s="8">
        <v>12106.479799999999</v>
      </c>
      <c r="D242" s="8">
        <v>1781.8788900000002</v>
      </c>
      <c r="E242" s="8">
        <v>42910.740890000001</v>
      </c>
    </row>
    <row r="243" spans="1:5" x14ac:dyDescent="0.25">
      <c r="A243" s="8" t="s">
        <v>266</v>
      </c>
      <c r="B243" s="8">
        <v>0</v>
      </c>
      <c r="C243" s="8">
        <v>0</v>
      </c>
      <c r="D243" s="8">
        <v>0</v>
      </c>
      <c r="E243" s="8">
        <v>0</v>
      </c>
    </row>
    <row r="244" spans="1:5" x14ac:dyDescent="0.25">
      <c r="A244" s="8" t="s">
        <v>267</v>
      </c>
      <c r="B244" s="8">
        <v>2772687.3187600002</v>
      </c>
      <c r="C244" s="8">
        <v>25922.841359999999</v>
      </c>
      <c r="D244" s="8">
        <v>30052.358379999998</v>
      </c>
      <c r="E244" s="8">
        <v>2828662.5185000002</v>
      </c>
    </row>
    <row r="245" spans="1:5" x14ac:dyDescent="0.25">
      <c r="A245" s="23" t="s">
        <v>268</v>
      </c>
      <c r="B245" s="8">
        <v>0</v>
      </c>
      <c r="C245" s="8">
        <v>0</v>
      </c>
      <c r="D245" s="8">
        <v>0</v>
      </c>
      <c r="E245" s="8">
        <v>0</v>
      </c>
    </row>
    <row r="246" spans="1:5" x14ac:dyDescent="0.25">
      <c r="A246" s="8" t="s">
        <v>270</v>
      </c>
      <c r="B246" s="8">
        <v>0</v>
      </c>
      <c r="C246" s="8">
        <v>0</v>
      </c>
      <c r="D246" s="8">
        <v>0</v>
      </c>
      <c r="E246" s="8">
        <v>0</v>
      </c>
    </row>
    <row r="247" spans="1:5" x14ac:dyDescent="0.25">
      <c r="A247" s="8" t="s">
        <v>272</v>
      </c>
      <c r="B247" s="8">
        <v>0</v>
      </c>
      <c r="C247" s="8">
        <v>0</v>
      </c>
      <c r="D247" s="8">
        <v>0</v>
      </c>
      <c r="E247" s="8">
        <v>0</v>
      </c>
    </row>
    <row r="248" spans="1:5" x14ac:dyDescent="0.25">
      <c r="A248" s="23" t="s">
        <v>273</v>
      </c>
      <c r="B248" s="8">
        <v>0</v>
      </c>
      <c r="C248" s="8">
        <v>0</v>
      </c>
      <c r="D248" s="8">
        <v>0</v>
      </c>
      <c r="E248" s="8">
        <v>0</v>
      </c>
    </row>
    <row r="249" spans="1:5" x14ac:dyDescent="0.25">
      <c r="A249" s="8" t="s">
        <v>270</v>
      </c>
      <c r="B249" s="8">
        <v>0</v>
      </c>
      <c r="C249" s="8">
        <v>0</v>
      </c>
      <c r="D249" s="8">
        <v>0</v>
      </c>
      <c r="E249" s="8">
        <v>0</v>
      </c>
    </row>
    <row r="250" spans="1:5" x14ac:dyDescent="0.25">
      <c r="A250" s="8" t="s">
        <v>272</v>
      </c>
      <c r="B250" s="8">
        <v>0</v>
      </c>
      <c r="C250" s="8">
        <v>0</v>
      </c>
      <c r="D250" s="8">
        <v>0</v>
      </c>
      <c r="E250" s="8">
        <v>0</v>
      </c>
    </row>
    <row r="251" spans="1:5" x14ac:dyDescent="0.25">
      <c r="A251" s="18" t="s">
        <v>274</v>
      </c>
      <c r="B251" s="11">
        <v>36515.283530000001</v>
      </c>
      <c r="C251" s="11">
        <v>8746.4594400000005</v>
      </c>
      <c r="D251" s="11">
        <v>5576.6510200000002</v>
      </c>
      <c r="E251" s="11">
        <v>50838.393989999997</v>
      </c>
    </row>
    <row r="252" spans="1:5" x14ac:dyDescent="0.25">
      <c r="A252" s="8" t="s">
        <v>275</v>
      </c>
      <c r="B252" s="14">
        <v>0</v>
      </c>
      <c r="C252" s="14">
        <v>99.687269999999998</v>
      </c>
      <c r="D252" s="14">
        <v>0</v>
      </c>
      <c r="E252" s="14">
        <v>99.687269999999998</v>
      </c>
    </row>
    <row r="253" spans="1:5" x14ac:dyDescent="0.25">
      <c r="A253" s="8" t="s">
        <v>276</v>
      </c>
      <c r="B253" s="14">
        <v>11280.44182</v>
      </c>
      <c r="C253" s="14">
        <v>65.440389999999994</v>
      </c>
      <c r="D253" s="14">
        <v>317.1678</v>
      </c>
      <c r="E253" s="14">
        <v>11663.050009999999</v>
      </c>
    </row>
    <row r="254" spans="1:5" x14ac:dyDescent="0.25">
      <c r="A254" s="8" t="s">
        <v>277</v>
      </c>
      <c r="B254" s="14">
        <v>24662.786209999998</v>
      </c>
      <c r="C254" s="14">
        <v>6552.1339099999996</v>
      </c>
      <c r="D254" s="14">
        <v>5033.21461</v>
      </c>
      <c r="E254" s="14">
        <v>36248.134729999998</v>
      </c>
    </row>
    <row r="255" spans="1:5" x14ac:dyDescent="0.25">
      <c r="A255" s="8" t="s">
        <v>279</v>
      </c>
      <c r="B255" s="14">
        <v>162.23088999999999</v>
      </c>
      <c r="C255" s="14">
        <v>47.782230000000006</v>
      </c>
      <c r="D255" s="14">
        <v>4.4990000000000002E-2</v>
      </c>
      <c r="E255" s="14">
        <v>210.05811</v>
      </c>
    </row>
    <row r="256" spans="1:5" x14ac:dyDescent="0.25">
      <c r="A256" s="8" t="s">
        <v>281</v>
      </c>
      <c r="B256" s="14">
        <v>409.82461000000001</v>
      </c>
      <c r="C256" s="14">
        <v>1846.26358</v>
      </c>
      <c r="D256" s="14">
        <v>0.14027000000000001</v>
      </c>
      <c r="E256" s="14">
        <v>2256.2284599999998</v>
      </c>
    </row>
    <row r="257" spans="1:5" x14ac:dyDescent="0.25">
      <c r="A257" s="8" t="s">
        <v>283</v>
      </c>
      <c r="B257" s="14">
        <v>0</v>
      </c>
      <c r="C257" s="14">
        <v>0</v>
      </c>
      <c r="D257" s="14">
        <v>0</v>
      </c>
      <c r="E257" s="14">
        <v>0</v>
      </c>
    </row>
    <row r="258" spans="1:5" x14ac:dyDescent="0.25">
      <c r="A258" s="8" t="s">
        <v>284</v>
      </c>
      <c r="B258" s="14">
        <v>0</v>
      </c>
      <c r="C258" s="14">
        <v>71.341160000000002</v>
      </c>
      <c r="D258" s="14">
        <v>226.08335</v>
      </c>
      <c r="E258" s="14">
        <v>297.42451</v>
      </c>
    </row>
    <row r="259" spans="1:5" x14ac:dyDescent="0.25">
      <c r="A259" s="8" t="s">
        <v>285</v>
      </c>
      <c r="B259" s="14">
        <v>0</v>
      </c>
      <c r="C259" s="14">
        <v>63.810900000000004</v>
      </c>
      <c r="D259" s="14">
        <v>0</v>
      </c>
      <c r="E259" s="14">
        <v>63.810900000000004</v>
      </c>
    </row>
    <row r="260" spans="1:5" x14ac:dyDescent="0.25">
      <c r="A260" s="18" t="s">
        <v>286</v>
      </c>
      <c r="B260" s="11">
        <v>6649.7328700000016</v>
      </c>
      <c r="C260" s="11">
        <v>5131.6880900000006</v>
      </c>
      <c r="D260" s="11">
        <v>385.83686</v>
      </c>
      <c r="E260" s="11">
        <v>12167.257820000003</v>
      </c>
    </row>
    <row r="261" spans="1:5" x14ac:dyDescent="0.25">
      <c r="A261" s="8" t="s">
        <v>287</v>
      </c>
      <c r="B261" s="14">
        <v>6595.0319900000013</v>
      </c>
      <c r="C261" s="14">
        <v>4214.9782500000001</v>
      </c>
      <c r="D261" s="14">
        <v>385.83686</v>
      </c>
      <c r="E261" s="14">
        <v>11195.847100000001</v>
      </c>
    </row>
    <row r="262" spans="1:5" x14ac:dyDescent="0.25">
      <c r="A262" s="8" t="s">
        <v>288</v>
      </c>
      <c r="B262" s="14">
        <v>0</v>
      </c>
      <c r="C262" s="14">
        <v>0</v>
      </c>
      <c r="D262" s="14">
        <v>0</v>
      </c>
      <c r="E262" s="14">
        <v>0</v>
      </c>
    </row>
    <row r="263" spans="1:5" x14ac:dyDescent="0.25">
      <c r="A263" s="8" t="s">
        <v>289</v>
      </c>
      <c r="B263" s="14">
        <v>0</v>
      </c>
      <c r="C263" s="14">
        <v>905.5990700000001</v>
      </c>
      <c r="D263" s="14">
        <v>0</v>
      </c>
      <c r="E263" s="14">
        <v>905.5990700000001</v>
      </c>
    </row>
    <row r="264" spans="1:5" x14ac:dyDescent="0.25">
      <c r="A264" s="8" t="s">
        <v>290</v>
      </c>
      <c r="B264" s="14">
        <v>54.700880000000005</v>
      </c>
      <c r="C264" s="14">
        <v>7.9223699999999999</v>
      </c>
      <c r="D264" s="14">
        <v>0</v>
      </c>
      <c r="E264" s="14">
        <v>62.623250000000006</v>
      </c>
    </row>
    <row r="265" spans="1:5" x14ac:dyDescent="0.25">
      <c r="A265" s="8" t="s">
        <v>291</v>
      </c>
      <c r="B265" s="14">
        <v>0</v>
      </c>
      <c r="C265" s="14">
        <v>0</v>
      </c>
      <c r="D265" s="14">
        <v>0</v>
      </c>
      <c r="E265" s="14">
        <v>0</v>
      </c>
    </row>
    <row r="266" spans="1:5" x14ac:dyDescent="0.25">
      <c r="A266" s="20" t="s">
        <v>292</v>
      </c>
      <c r="B266" s="14">
        <v>0</v>
      </c>
      <c r="C266" s="14">
        <v>0</v>
      </c>
      <c r="D266" s="14">
        <v>0</v>
      </c>
      <c r="E266" s="14">
        <v>0</v>
      </c>
    </row>
    <row r="267" spans="1:5" x14ac:dyDescent="0.25">
      <c r="A267" s="20" t="s">
        <v>293</v>
      </c>
      <c r="B267" s="14">
        <v>0</v>
      </c>
      <c r="C267" s="14">
        <v>3.1884000000000001</v>
      </c>
      <c r="D267" s="14">
        <v>0</v>
      </c>
      <c r="E267" s="14">
        <v>3.1884000000000001</v>
      </c>
    </row>
    <row r="268" spans="1:5" x14ac:dyDescent="0.25">
      <c r="A268" s="18" t="s">
        <v>294</v>
      </c>
      <c r="B268" s="11">
        <v>29865.550660000001</v>
      </c>
      <c r="C268" s="11">
        <v>3614.77135</v>
      </c>
      <c r="D268" s="11">
        <v>5190.8141599999999</v>
      </c>
      <c r="E268" s="11">
        <v>38671.136170000005</v>
      </c>
    </row>
    <row r="269" spans="1:5" x14ac:dyDescent="0.25">
      <c r="A269" s="17" t="s">
        <v>295</v>
      </c>
      <c r="B269" s="11">
        <v>881.46326999999997</v>
      </c>
      <c r="C269" s="11">
        <v>176.10014000000001</v>
      </c>
      <c r="D269" s="11">
        <v>464.12367</v>
      </c>
      <c r="E269" s="11">
        <v>1521.6870799999999</v>
      </c>
    </row>
    <row r="270" spans="1:5" x14ac:dyDescent="0.25">
      <c r="A270" s="8" t="s">
        <v>297</v>
      </c>
      <c r="B270" s="14">
        <v>546.35514000000001</v>
      </c>
      <c r="C270" s="14">
        <v>156.40351000000001</v>
      </c>
      <c r="D270" s="14">
        <v>30.416510000000002</v>
      </c>
      <c r="E270" s="14">
        <v>733.17516000000001</v>
      </c>
    </row>
    <row r="271" spans="1:5" x14ac:dyDescent="0.25">
      <c r="A271" s="8" t="s">
        <v>298</v>
      </c>
      <c r="B271" s="14">
        <v>38.226549999999996</v>
      </c>
      <c r="C271" s="14">
        <v>9.8406099999999999</v>
      </c>
      <c r="D271" s="14">
        <v>-1.6165</v>
      </c>
      <c r="E271" s="14">
        <v>46.450659999999992</v>
      </c>
    </row>
    <row r="272" spans="1:5" x14ac:dyDescent="0.25">
      <c r="A272" s="8" t="s">
        <v>299</v>
      </c>
      <c r="B272" s="14">
        <v>290.90504999999996</v>
      </c>
      <c r="C272" s="14">
        <v>0</v>
      </c>
      <c r="D272" s="14">
        <v>434</v>
      </c>
      <c r="E272" s="14">
        <v>724.90504999999996</v>
      </c>
    </row>
    <row r="273" spans="1:5" x14ac:dyDescent="0.25">
      <c r="A273" s="8" t="s">
        <v>300</v>
      </c>
      <c r="B273" s="14">
        <v>0</v>
      </c>
      <c r="C273" s="14">
        <v>0</v>
      </c>
      <c r="D273" s="14">
        <v>0</v>
      </c>
      <c r="E273" s="14">
        <v>0</v>
      </c>
    </row>
    <row r="274" spans="1:5" x14ac:dyDescent="0.25">
      <c r="A274" s="63" t="s">
        <v>301</v>
      </c>
      <c r="B274" s="14">
        <v>5.9765299999999995</v>
      </c>
      <c r="C274" s="14">
        <v>9.8560200000000009</v>
      </c>
      <c r="D274" s="14">
        <v>1.3236599999999998</v>
      </c>
      <c r="E274" s="14">
        <v>17.156210000000002</v>
      </c>
    </row>
    <row r="275" spans="1:5" x14ac:dyDescent="0.25">
      <c r="A275" s="63" t="s">
        <v>302</v>
      </c>
      <c r="B275" s="14">
        <v>0</v>
      </c>
      <c r="C275" s="14">
        <v>0</v>
      </c>
      <c r="D275" s="14">
        <v>0</v>
      </c>
      <c r="E275" s="14">
        <v>0</v>
      </c>
    </row>
    <row r="276" spans="1:5" x14ac:dyDescent="0.25">
      <c r="A276" s="18" t="s">
        <v>303</v>
      </c>
      <c r="B276" s="11">
        <v>985.38012000000003</v>
      </c>
      <c r="C276" s="11">
        <v>419.21145999999999</v>
      </c>
      <c r="D276" s="11">
        <v>159.65242000000001</v>
      </c>
      <c r="E276" s="11">
        <v>1564.2440000000001</v>
      </c>
    </row>
    <row r="277" spans="1:5" x14ac:dyDescent="0.25">
      <c r="A277" s="8" t="s">
        <v>297</v>
      </c>
      <c r="B277" s="14">
        <v>448.49047999999999</v>
      </c>
      <c r="C277" s="14">
        <v>33.724699999999999</v>
      </c>
      <c r="D277" s="14">
        <v>24.092839999999999</v>
      </c>
      <c r="E277" s="14">
        <v>506.30802</v>
      </c>
    </row>
    <row r="278" spans="1:5" x14ac:dyDescent="0.25">
      <c r="A278" s="8" t="s">
        <v>304</v>
      </c>
      <c r="B278" s="14">
        <v>505.26862</v>
      </c>
      <c r="C278" s="14">
        <v>157.7296</v>
      </c>
      <c r="D278" s="14">
        <v>135.27594999999999</v>
      </c>
      <c r="E278" s="14">
        <v>798.27416999999991</v>
      </c>
    </row>
    <row r="279" spans="1:5" x14ac:dyDescent="0.25">
      <c r="A279" s="8" t="s">
        <v>305</v>
      </c>
      <c r="B279" s="14">
        <v>0</v>
      </c>
      <c r="C279" s="14">
        <v>0</v>
      </c>
      <c r="D279" s="14">
        <v>0.28361999999999998</v>
      </c>
      <c r="E279" s="14">
        <v>0.28361999999999998</v>
      </c>
    </row>
    <row r="280" spans="1:5" x14ac:dyDescent="0.25">
      <c r="A280" s="8" t="s">
        <v>306</v>
      </c>
      <c r="B280" s="14">
        <v>0</v>
      </c>
      <c r="C280" s="14">
        <v>0</v>
      </c>
      <c r="D280" s="14">
        <v>0</v>
      </c>
      <c r="E280" s="14">
        <v>0</v>
      </c>
    </row>
    <row r="281" spans="1:5" x14ac:dyDescent="0.25">
      <c r="A281" s="20" t="s">
        <v>307</v>
      </c>
      <c r="B281" s="14">
        <v>31.621020000000001</v>
      </c>
      <c r="C281" s="14">
        <v>227.75715999999997</v>
      </c>
      <c r="D281" s="14">
        <v>1.0000000000000001E-5</v>
      </c>
      <c r="E281" s="14">
        <v>259.37818999999996</v>
      </c>
    </row>
    <row r="282" spans="1:5" x14ac:dyDescent="0.25">
      <c r="A282" s="20" t="s">
        <v>308</v>
      </c>
      <c r="B282" s="14">
        <v>0</v>
      </c>
      <c r="C282" s="14">
        <v>0</v>
      </c>
      <c r="D282" s="14">
        <v>0</v>
      </c>
      <c r="E282" s="14">
        <v>0</v>
      </c>
    </row>
    <row r="283" spans="1:5" x14ac:dyDescent="0.25">
      <c r="A283" s="18" t="s">
        <v>309</v>
      </c>
      <c r="B283" s="11">
        <v>29761.633809999999</v>
      </c>
      <c r="C283" s="11">
        <v>3371.66003</v>
      </c>
      <c r="D283" s="11">
        <v>5495.2854099999995</v>
      </c>
      <c r="E283" s="11">
        <v>38628.579249999995</v>
      </c>
    </row>
    <row r="284" spans="1:5" x14ac:dyDescent="0.25">
      <c r="A284" s="8" t="s">
        <v>310</v>
      </c>
      <c r="B284" s="14">
        <v>1855.7517700000003</v>
      </c>
      <c r="C284" s="14">
        <v>6312.9819000000007</v>
      </c>
      <c r="D284" s="14">
        <v>1034.7289999999998</v>
      </c>
      <c r="E284" s="14">
        <v>9203.4626700000008</v>
      </c>
    </row>
    <row r="285" spans="1:5" x14ac:dyDescent="0.25">
      <c r="A285" s="8" t="s">
        <v>311</v>
      </c>
      <c r="B285" s="14">
        <v>23.257090000000002</v>
      </c>
      <c r="C285" s="14">
        <v>1401.3106499999999</v>
      </c>
      <c r="D285" s="14">
        <v>1.87608</v>
      </c>
      <c r="E285" s="14">
        <v>1426.44382</v>
      </c>
    </row>
    <row r="286" spans="1:5" x14ac:dyDescent="0.25">
      <c r="A286" s="8" t="s">
        <v>312</v>
      </c>
      <c r="B286" s="14">
        <v>1832.4946800000002</v>
      </c>
      <c r="C286" s="14">
        <v>4911.6712500000003</v>
      </c>
      <c r="D286" s="14">
        <v>1032.8529199999998</v>
      </c>
      <c r="E286" s="14">
        <v>7777.0188500000004</v>
      </c>
    </row>
    <row r="287" spans="1:5" x14ac:dyDescent="0.25">
      <c r="A287" s="8" t="s">
        <v>313</v>
      </c>
      <c r="B287" s="14">
        <v>0</v>
      </c>
      <c r="C287" s="14">
        <v>0</v>
      </c>
      <c r="D287" s="14">
        <v>0</v>
      </c>
      <c r="E287" s="14">
        <v>0</v>
      </c>
    </row>
    <row r="288" spans="1:5" x14ac:dyDescent="0.25">
      <c r="A288" s="8" t="s">
        <v>314</v>
      </c>
      <c r="B288" s="14">
        <v>0</v>
      </c>
      <c r="C288" s="14">
        <v>0</v>
      </c>
      <c r="D288" s="14">
        <v>0</v>
      </c>
      <c r="E288" s="14">
        <v>0</v>
      </c>
    </row>
    <row r="289" spans="1:5" x14ac:dyDescent="0.25">
      <c r="A289" s="8" t="s">
        <v>315</v>
      </c>
      <c r="B289" s="14">
        <v>0</v>
      </c>
      <c r="C289" s="14">
        <v>0</v>
      </c>
      <c r="D289" s="14">
        <v>0</v>
      </c>
      <c r="E289" s="14">
        <v>0</v>
      </c>
    </row>
    <row r="290" spans="1:5" x14ac:dyDescent="0.25">
      <c r="A290" s="8" t="s">
        <v>316</v>
      </c>
      <c r="B290" s="14">
        <v>0</v>
      </c>
      <c r="C290" s="14">
        <v>0</v>
      </c>
      <c r="D290" s="14">
        <v>0</v>
      </c>
      <c r="E290" s="14">
        <v>0</v>
      </c>
    </row>
    <row r="291" spans="1:5" x14ac:dyDescent="0.25">
      <c r="A291" s="8" t="s">
        <v>317</v>
      </c>
      <c r="B291" s="14">
        <v>0</v>
      </c>
      <c r="C291" s="14">
        <v>0</v>
      </c>
      <c r="D291" s="14">
        <v>0</v>
      </c>
      <c r="E291" s="14">
        <v>0</v>
      </c>
    </row>
    <row r="292" spans="1:5" x14ac:dyDescent="0.25">
      <c r="A292" s="8" t="s">
        <v>318</v>
      </c>
      <c r="B292" s="14">
        <v>3278.9238800000003</v>
      </c>
      <c r="C292" s="14">
        <v>2561.3772900000004</v>
      </c>
      <c r="D292" s="14">
        <v>1917.2353999999998</v>
      </c>
      <c r="E292" s="14">
        <v>7757.5365700000002</v>
      </c>
    </row>
    <row r="293" spans="1:5" x14ac:dyDescent="0.25">
      <c r="A293" s="8" t="s">
        <v>319</v>
      </c>
      <c r="B293" s="14">
        <v>1340.6194</v>
      </c>
      <c r="C293" s="14">
        <v>1216.5287100000003</v>
      </c>
      <c r="D293" s="14">
        <v>1908.6494599999999</v>
      </c>
      <c r="E293" s="14">
        <v>4465.7975699999997</v>
      </c>
    </row>
    <row r="294" spans="1:5" x14ac:dyDescent="0.25">
      <c r="A294" s="8" t="s">
        <v>320</v>
      </c>
      <c r="B294" s="14">
        <v>0</v>
      </c>
      <c r="C294" s="14">
        <v>0</v>
      </c>
      <c r="D294" s="14">
        <v>0</v>
      </c>
      <c r="E294" s="14">
        <v>0</v>
      </c>
    </row>
    <row r="295" spans="1:5" x14ac:dyDescent="0.25">
      <c r="A295" s="20" t="s">
        <v>321</v>
      </c>
      <c r="B295" s="14">
        <v>0</v>
      </c>
      <c r="C295" s="14">
        <v>0</v>
      </c>
      <c r="D295" s="14">
        <v>0</v>
      </c>
      <c r="E295" s="14">
        <v>0</v>
      </c>
    </row>
    <row r="296" spans="1:5" x14ac:dyDescent="0.25">
      <c r="A296" s="20" t="s">
        <v>322</v>
      </c>
      <c r="B296" s="14">
        <v>1938.30448</v>
      </c>
      <c r="C296" s="14">
        <v>1344.8485799999999</v>
      </c>
      <c r="D296" s="14">
        <v>8.5859400000000008</v>
      </c>
      <c r="E296" s="14">
        <v>3291.7389999999996</v>
      </c>
    </row>
    <row r="297" spans="1:5" x14ac:dyDescent="0.25">
      <c r="A297" s="8" t="s">
        <v>323</v>
      </c>
      <c r="B297" s="14">
        <v>0</v>
      </c>
      <c r="C297" s="14">
        <v>0</v>
      </c>
      <c r="D297" s="14">
        <v>0</v>
      </c>
      <c r="E297" s="14">
        <v>0</v>
      </c>
    </row>
    <row r="298" spans="1:5" x14ac:dyDescent="0.25">
      <c r="A298" s="20" t="s">
        <v>324</v>
      </c>
      <c r="B298" s="14">
        <v>0</v>
      </c>
      <c r="C298" s="14">
        <v>0</v>
      </c>
      <c r="D298" s="14">
        <v>0</v>
      </c>
      <c r="E298" s="14">
        <v>0</v>
      </c>
    </row>
    <row r="299" spans="1:5" x14ac:dyDescent="0.25">
      <c r="A299" s="18" t="s">
        <v>325</v>
      </c>
      <c r="B299" s="11">
        <v>28338.4617</v>
      </c>
      <c r="C299" s="11">
        <v>7123.2646400000012</v>
      </c>
      <c r="D299" s="11">
        <v>4612.7790100000002</v>
      </c>
      <c r="E299" s="11">
        <v>40074.505349999999</v>
      </c>
    </row>
    <row r="300" spans="1:5" x14ac:dyDescent="0.25">
      <c r="A300" s="8" t="s">
        <v>326</v>
      </c>
      <c r="B300" s="14">
        <v>22490.166840000002</v>
      </c>
      <c r="C300" s="14">
        <v>6880.1377700000003</v>
      </c>
      <c r="D300" s="14">
        <v>2747.2517199999993</v>
      </c>
      <c r="E300" s="14">
        <v>32117.556330000003</v>
      </c>
    </row>
    <row r="301" spans="1:5" x14ac:dyDescent="0.25">
      <c r="A301" s="8" t="s">
        <v>327</v>
      </c>
      <c r="B301" s="14">
        <v>10009.901279999998</v>
      </c>
      <c r="C301" s="14">
        <v>3215.1383200000009</v>
      </c>
      <c r="D301" s="14">
        <v>1686.35745</v>
      </c>
      <c r="E301" s="14">
        <v>14911.39705</v>
      </c>
    </row>
    <row r="302" spans="1:5" x14ac:dyDescent="0.25">
      <c r="A302" s="8" t="s">
        <v>328</v>
      </c>
      <c r="B302" s="14">
        <v>1454.12309</v>
      </c>
      <c r="C302" s="14">
        <v>567.61638000000005</v>
      </c>
      <c r="D302" s="14">
        <v>355.04122999999998</v>
      </c>
      <c r="E302" s="14">
        <v>2376.7806999999998</v>
      </c>
    </row>
    <row r="303" spans="1:5" x14ac:dyDescent="0.25">
      <c r="A303" s="8" t="s">
        <v>329</v>
      </c>
      <c r="B303" s="14">
        <v>164.79446999999999</v>
      </c>
      <c r="C303" s="14">
        <v>206.85040000000001</v>
      </c>
      <c r="D303" s="14">
        <v>207.70820000000001</v>
      </c>
      <c r="E303" s="14">
        <v>579.35307</v>
      </c>
    </row>
    <row r="304" spans="1:5" x14ac:dyDescent="0.25">
      <c r="A304" s="8" t="s">
        <v>330</v>
      </c>
      <c r="B304" s="14">
        <v>152.11547999999999</v>
      </c>
      <c r="C304" s="14">
        <v>163.70695999999998</v>
      </c>
      <c r="D304" s="14">
        <v>37.364920000000005</v>
      </c>
      <c r="E304" s="14">
        <v>353.18735999999996</v>
      </c>
    </row>
    <row r="305" spans="1:5" x14ac:dyDescent="0.25">
      <c r="A305" s="8" t="s">
        <v>331</v>
      </c>
      <c r="B305" s="14">
        <v>1261.8020900000001</v>
      </c>
      <c r="C305" s="14">
        <v>507.35578000000004</v>
      </c>
      <c r="D305" s="14">
        <v>106.18560000000001</v>
      </c>
      <c r="E305" s="14">
        <v>1875.3434700000003</v>
      </c>
    </row>
    <row r="306" spans="1:5" x14ac:dyDescent="0.25">
      <c r="A306" s="8" t="s">
        <v>332</v>
      </c>
      <c r="B306" s="14">
        <v>131.03566000000001</v>
      </c>
      <c r="C306" s="14">
        <v>44.228700000000003</v>
      </c>
      <c r="D306" s="14">
        <v>18.394369999999999</v>
      </c>
      <c r="E306" s="14">
        <v>193.65873000000002</v>
      </c>
    </row>
    <row r="307" spans="1:5" x14ac:dyDescent="0.25">
      <c r="A307" s="8" t="s">
        <v>333</v>
      </c>
      <c r="B307" s="14">
        <v>271.52055999999999</v>
      </c>
      <c r="C307" s="14">
        <v>370.98397000000006</v>
      </c>
      <c r="D307" s="14">
        <v>75.719059999999999</v>
      </c>
      <c r="E307" s="14">
        <v>718.22359000000006</v>
      </c>
    </row>
    <row r="308" spans="1:5" x14ac:dyDescent="0.25">
      <c r="A308" s="8" t="s">
        <v>334</v>
      </c>
      <c r="B308" s="14">
        <v>151.89532</v>
      </c>
      <c r="C308" s="14">
        <v>1253.8501899999999</v>
      </c>
      <c r="D308" s="14">
        <v>28.7911</v>
      </c>
      <c r="E308" s="14">
        <v>1434.5366099999999</v>
      </c>
    </row>
    <row r="309" spans="1:5" x14ac:dyDescent="0.25">
      <c r="A309" s="20" t="s">
        <v>335</v>
      </c>
      <c r="B309" s="14">
        <v>8892.9788900000003</v>
      </c>
      <c r="C309" s="14">
        <v>550.40707000000009</v>
      </c>
      <c r="D309" s="14">
        <v>231.68979000000002</v>
      </c>
      <c r="E309" s="14">
        <v>9675.07575</v>
      </c>
    </row>
    <row r="310" spans="1:5" x14ac:dyDescent="0.25">
      <c r="A310" s="18" t="s">
        <v>336</v>
      </c>
      <c r="B310" s="11">
        <v>5848.2948599999982</v>
      </c>
      <c r="C310" s="11">
        <v>243.12687000000096</v>
      </c>
      <c r="D310" s="11">
        <v>1865.5272900000009</v>
      </c>
      <c r="E310" s="11">
        <v>7956.94902</v>
      </c>
    </row>
    <row r="311" spans="1:5" x14ac:dyDescent="0.25">
      <c r="A311" s="20" t="s">
        <v>337</v>
      </c>
      <c r="B311" s="14">
        <v>0</v>
      </c>
      <c r="C311" s="14">
        <v>0</v>
      </c>
      <c r="D311" s="14">
        <v>0</v>
      </c>
      <c r="E311" s="14">
        <v>0</v>
      </c>
    </row>
    <row r="312" spans="1:5" x14ac:dyDescent="0.25">
      <c r="A312" s="20" t="s">
        <v>338</v>
      </c>
      <c r="B312" s="14">
        <v>0</v>
      </c>
      <c r="C312" s="14">
        <v>0</v>
      </c>
      <c r="D312" s="14">
        <v>0</v>
      </c>
      <c r="E312" s="14">
        <v>0</v>
      </c>
    </row>
    <row r="313" spans="1:5" x14ac:dyDescent="0.25">
      <c r="A313" s="20" t="s">
        <v>339</v>
      </c>
      <c r="B313" s="14">
        <v>0</v>
      </c>
      <c r="C313" s="14">
        <v>0</v>
      </c>
      <c r="D313" s="14">
        <v>0</v>
      </c>
      <c r="E313" s="14">
        <v>0</v>
      </c>
    </row>
    <row r="314" spans="1:5" x14ac:dyDescent="0.25">
      <c r="A314" s="20" t="s">
        <v>340</v>
      </c>
      <c r="B314" s="14">
        <v>0</v>
      </c>
      <c r="C314" s="14">
        <v>0</v>
      </c>
      <c r="D314" s="14">
        <v>0</v>
      </c>
      <c r="E314" s="14">
        <v>0</v>
      </c>
    </row>
    <row r="315" spans="1:5" x14ac:dyDescent="0.25">
      <c r="A315" s="20" t="s">
        <v>341</v>
      </c>
      <c r="B315" s="14">
        <v>0</v>
      </c>
      <c r="C315" s="14">
        <v>0</v>
      </c>
      <c r="D315" s="14">
        <v>0</v>
      </c>
      <c r="E315" s="14">
        <v>0</v>
      </c>
    </row>
    <row r="316" spans="1:5" x14ac:dyDescent="0.25">
      <c r="A316" s="20" t="s">
        <v>342</v>
      </c>
      <c r="B316" s="14">
        <v>0</v>
      </c>
      <c r="C316" s="14">
        <v>0</v>
      </c>
      <c r="D316" s="14">
        <v>0</v>
      </c>
      <c r="E316" s="14">
        <v>0</v>
      </c>
    </row>
    <row r="317" spans="1:5" x14ac:dyDescent="0.25">
      <c r="A317" s="18" t="s">
        <v>343</v>
      </c>
      <c r="B317" s="11">
        <v>5848.2948599999982</v>
      </c>
      <c r="C317" s="11">
        <v>243.12687000000096</v>
      </c>
      <c r="D317" s="11">
        <v>1865.5272900000009</v>
      </c>
      <c r="E317" s="11">
        <v>7956.94902</v>
      </c>
    </row>
    <row r="318" spans="1:5" x14ac:dyDescent="0.25">
      <c r="A318" s="20" t="s">
        <v>344</v>
      </c>
      <c r="B318" s="14">
        <v>0</v>
      </c>
      <c r="C318" s="14">
        <v>2.5</v>
      </c>
      <c r="D318" s="14">
        <v>0</v>
      </c>
      <c r="E318" s="14">
        <v>2.5</v>
      </c>
    </row>
    <row r="319" spans="1:5" x14ac:dyDescent="0.25">
      <c r="A319" s="18" t="s">
        <v>345</v>
      </c>
      <c r="B319" s="11">
        <v>5848.2948599999982</v>
      </c>
      <c r="C319" s="11">
        <v>245.62687000000096</v>
      </c>
      <c r="D319" s="11">
        <v>1865.5272900000009</v>
      </c>
      <c r="E319" s="11">
        <v>7959.44902</v>
      </c>
    </row>
    <row r="320" spans="1:5" x14ac:dyDescent="0.25">
      <c r="A320" s="20" t="s">
        <v>346</v>
      </c>
      <c r="B320" s="14">
        <v>0</v>
      </c>
      <c r="C320" s="14">
        <v>37.719760000000008</v>
      </c>
      <c r="D320" s="14">
        <v>0</v>
      </c>
      <c r="E320" s="14">
        <v>37.719760000000008</v>
      </c>
    </row>
    <row r="321" spans="1:5" x14ac:dyDescent="0.25">
      <c r="A321" s="18" t="s">
        <v>347</v>
      </c>
      <c r="B321" s="11">
        <v>5848.2948599999982</v>
      </c>
      <c r="C321" s="11">
        <v>283.34663000000097</v>
      </c>
      <c r="D321" s="11">
        <v>1865.5272900000009</v>
      </c>
      <c r="E321" s="11">
        <v>7997.16878</v>
      </c>
    </row>
    <row r="322" spans="1:5" x14ac:dyDescent="0.25">
      <c r="A322" s="20" t="s">
        <v>348</v>
      </c>
      <c r="B322" s="14">
        <v>0</v>
      </c>
      <c r="C322" s="14">
        <v>0</v>
      </c>
      <c r="D322" s="14">
        <v>0</v>
      </c>
      <c r="E322" s="14">
        <v>0</v>
      </c>
    </row>
    <row r="323" spans="1:5" x14ac:dyDescent="0.25">
      <c r="A323" s="18" t="s">
        <v>349</v>
      </c>
      <c r="B323" s="11">
        <v>5848.2948599999982</v>
      </c>
      <c r="C323" s="11">
        <v>283.34663000000097</v>
      </c>
      <c r="D323" s="11">
        <v>1865.5272900000009</v>
      </c>
      <c r="E323" s="11">
        <v>7997.16878</v>
      </c>
    </row>
    <row r="324" spans="1:5" x14ac:dyDescent="0.25">
      <c r="A324" s="20" t="s">
        <v>350</v>
      </c>
      <c r="B324" s="14">
        <v>0</v>
      </c>
      <c r="C324" s="14">
        <v>0</v>
      </c>
      <c r="D324" s="14">
        <v>0</v>
      </c>
      <c r="E324" s="14">
        <v>0</v>
      </c>
    </row>
    <row r="325" spans="1:5" x14ac:dyDescent="0.25">
      <c r="A325" s="18" t="s">
        <v>351</v>
      </c>
      <c r="B325" s="11">
        <v>5848.2948599999982</v>
      </c>
      <c r="C325" s="11">
        <v>283.34663000000097</v>
      </c>
      <c r="D325" s="11">
        <v>1865.5272900000009</v>
      </c>
      <c r="E325" s="11">
        <v>7997.16878</v>
      </c>
    </row>
    <row r="326" spans="1:5" ht="3.75" customHeight="1" thickBot="1" x14ac:dyDescent="0.3">
      <c r="A326" s="64"/>
      <c r="B326" s="65"/>
      <c r="C326" s="65"/>
      <c r="D326" s="65"/>
      <c r="E326" s="65"/>
    </row>
    <row r="327" spans="1:5" x14ac:dyDescent="0.25">
      <c r="A327" s="8"/>
      <c r="B327" s="66"/>
      <c r="C327" s="66"/>
      <c r="D327" s="66"/>
      <c r="E327" s="66"/>
    </row>
    <row r="328" spans="1:5" x14ac:dyDescent="0.25">
      <c r="A328" s="31"/>
      <c r="B328" s="66"/>
      <c r="C328" s="66"/>
      <c r="D328" s="66"/>
      <c r="E328" s="66"/>
    </row>
  </sheetData>
  <mergeCells count="4">
    <mergeCell ref="A1:E1"/>
    <mergeCell ref="A2:E2"/>
    <mergeCell ref="A3:E3"/>
    <mergeCell ref="A4:E4"/>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D2E08-E672-4CD5-9908-2A51160496F4}">
  <dimension ref="A1:E127"/>
  <sheetViews>
    <sheetView workbookViewId="0">
      <selection activeCell="A11" sqref="A11"/>
    </sheetView>
  </sheetViews>
  <sheetFormatPr defaultColWidth="11.42578125" defaultRowHeight="15" x14ac:dyDescent="0.25"/>
  <cols>
    <col min="1" max="1" width="99.5703125" bestFit="1" customWidth="1"/>
    <col min="2" max="4" width="10.7109375" customWidth="1"/>
    <col min="5" max="5" width="9.85546875" customWidth="1"/>
    <col min="257" max="257" width="99.5703125" bestFit="1" customWidth="1"/>
    <col min="258" max="260" width="10.7109375" customWidth="1"/>
    <col min="261" max="261" width="9.85546875" customWidth="1"/>
    <col min="513" max="513" width="99.5703125" bestFit="1" customWidth="1"/>
    <col min="514" max="516" width="10.7109375" customWidth="1"/>
    <col min="517" max="517" width="9.85546875" customWidth="1"/>
    <col min="769" max="769" width="99.5703125" bestFit="1" customWidth="1"/>
    <col min="770" max="772" width="10.7109375" customWidth="1"/>
    <col min="773" max="773" width="9.85546875" customWidth="1"/>
    <col min="1025" max="1025" width="99.5703125" bestFit="1" customWidth="1"/>
    <col min="1026" max="1028" width="10.7109375" customWidth="1"/>
    <col min="1029" max="1029" width="9.85546875" customWidth="1"/>
    <col min="1281" max="1281" width="99.5703125" bestFit="1" customWidth="1"/>
    <col min="1282" max="1284" width="10.7109375" customWidth="1"/>
    <col min="1285" max="1285" width="9.85546875" customWidth="1"/>
    <col min="1537" max="1537" width="99.5703125" bestFit="1" customWidth="1"/>
    <col min="1538" max="1540" width="10.7109375" customWidth="1"/>
    <col min="1541" max="1541" width="9.85546875" customWidth="1"/>
    <col min="1793" max="1793" width="99.5703125" bestFit="1" customWidth="1"/>
    <col min="1794" max="1796" width="10.7109375" customWidth="1"/>
    <col min="1797" max="1797" width="9.85546875" customWidth="1"/>
    <col min="2049" max="2049" width="99.5703125" bestFit="1" customWidth="1"/>
    <col min="2050" max="2052" width="10.7109375" customWidth="1"/>
    <col min="2053" max="2053" width="9.85546875" customWidth="1"/>
    <col min="2305" max="2305" width="99.5703125" bestFit="1" customWidth="1"/>
    <col min="2306" max="2308" width="10.7109375" customWidth="1"/>
    <col min="2309" max="2309" width="9.85546875" customWidth="1"/>
    <col min="2561" max="2561" width="99.5703125" bestFit="1" customWidth="1"/>
    <col min="2562" max="2564" width="10.7109375" customWidth="1"/>
    <col min="2565" max="2565" width="9.85546875" customWidth="1"/>
    <col min="2817" max="2817" width="99.5703125" bestFit="1" customWidth="1"/>
    <col min="2818" max="2820" width="10.7109375" customWidth="1"/>
    <col min="2821" max="2821" width="9.85546875" customWidth="1"/>
    <col min="3073" max="3073" width="99.5703125" bestFit="1" customWidth="1"/>
    <col min="3074" max="3076" width="10.7109375" customWidth="1"/>
    <col min="3077" max="3077" width="9.85546875" customWidth="1"/>
    <col min="3329" max="3329" width="99.5703125" bestFit="1" customWidth="1"/>
    <col min="3330" max="3332" width="10.7109375" customWidth="1"/>
    <col min="3333" max="3333" width="9.85546875" customWidth="1"/>
    <col min="3585" max="3585" width="99.5703125" bestFit="1" customWidth="1"/>
    <col min="3586" max="3588" width="10.7109375" customWidth="1"/>
    <col min="3589" max="3589" width="9.85546875" customWidth="1"/>
    <col min="3841" max="3841" width="99.5703125" bestFit="1" customWidth="1"/>
    <col min="3842" max="3844" width="10.7109375" customWidth="1"/>
    <col min="3845" max="3845" width="9.85546875" customWidth="1"/>
    <col min="4097" max="4097" width="99.5703125" bestFit="1" customWidth="1"/>
    <col min="4098" max="4100" width="10.7109375" customWidth="1"/>
    <col min="4101" max="4101" width="9.85546875" customWidth="1"/>
    <col min="4353" max="4353" width="99.5703125" bestFit="1" customWidth="1"/>
    <col min="4354" max="4356" width="10.7109375" customWidth="1"/>
    <col min="4357" max="4357" width="9.85546875" customWidth="1"/>
    <col min="4609" max="4609" width="99.5703125" bestFit="1" customWidth="1"/>
    <col min="4610" max="4612" width="10.7109375" customWidth="1"/>
    <col min="4613" max="4613" width="9.85546875" customWidth="1"/>
    <col min="4865" max="4865" width="99.5703125" bestFit="1" customWidth="1"/>
    <col min="4866" max="4868" width="10.7109375" customWidth="1"/>
    <col min="4869" max="4869" width="9.85546875" customWidth="1"/>
    <col min="5121" max="5121" width="99.5703125" bestFit="1" customWidth="1"/>
    <col min="5122" max="5124" width="10.7109375" customWidth="1"/>
    <col min="5125" max="5125" width="9.85546875" customWidth="1"/>
    <col min="5377" max="5377" width="99.5703125" bestFit="1" customWidth="1"/>
    <col min="5378" max="5380" width="10.7109375" customWidth="1"/>
    <col min="5381" max="5381" width="9.85546875" customWidth="1"/>
    <col min="5633" max="5633" width="99.5703125" bestFit="1" customWidth="1"/>
    <col min="5634" max="5636" width="10.7109375" customWidth="1"/>
    <col min="5637" max="5637" width="9.85546875" customWidth="1"/>
    <col min="5889" max="5889" width="99.5703125" bestFit="1" customWidth="1"/>
    <col min="5890" max="5892" width="10.7109375" customWidth="1"/>
    <col min="5893" max="5893" width="9.85546875" customWidth="1"/>
    <col min="6145" max="6145" width="99.5703125" bestFit="1" customWidth="1"/>
    <col min="6146" max="6148" width="10.7109375" customWidth="1"/>
    <col min="6149" max="6149" width="9.85546875" customWidth="1"/>
    <col min="6401" max="6401" width="99.5703125" bestFit="1" customWidth="1"/>
    <col min="6402" max="6404" width="10.7109375" customWidth="1"/>
    <col min="6405" max="6405" width="9.85546875" customWidth="1"/>
    <col min="6657" max="6657" width="99.5703125" bestFit="1" customWidth="1"/>
    <col min="6658" max="6660" width="10.7109375" customWidth="1"/>
    <col min="6661" max="6661" width="9.85546875" customWidth="1"/>
    <col min="6913" max="6913" width="99.5703125" bestFit="1" customWidth="1"/>
    <col min="6914" max="6916" width="10.7109375" customWidth="1"/>
    <col min="6917" max="6917" width="9.85546875" customWidth="1"/>
    <col min="7169" max="7169" width="99.5703125" bestFit="1" customWidth="1"/>
    <col min="7170" max="7172" width="10.7109375" customWidth="1"/>
    <col min="7173" max="7173" width="9.85546875" customWidth="1"/>
    <col min="7425" max="7425" width="99.5703125" bestFit="1" customWidth="1"/>
    <col min="7426" max="7428" width="10.7109375" customWidth="1"/>
    <col min="7429" max="7429" width="9.85546875" customWidth="1"/>
    <col min="7681" max="7681" width="99.5703125" bestFit="1" customWidth="1"/>
    <col min="7682" max="7684" width="10.7109375" customWidth="1"/>
    <col min="7685" max="7685" width="9.85546875" customWidth="1"/>
    <col min="7937" max="7937" width="99.5703125" bestFit="1" customWidth="1"/>
    <col min="7938" max="7940" width="10.7109375" customWidth="1"/>
    <col min="7941" max="7941" width="9.85546875" customWidth="1"/>
    <col min="8193" max="8193" width="99.5703125" bestFit="1" customWidth="1"/>
    <col min="8194" max="8196" width="10.7109375" customWidth="1"/>
    <col min="8197" max="8197" width="9.85546875" customWidth="1"/>
    <col min="8449" max="8449" width="99.5703125" bestFit="1" customWidth="1"/>
    <col min="8450" max="8452" width="10.7109375" customWidth="1"/>
    <col min="8453" max="8453" width="9.85546875" customWidth="1"/>
    <col min="8705" max="8705" width="99.5703125" bestFit="1" customWidth="1"/>
    <col min="8706" max="8708" width="10.7109375" customWidth="1"/>
    <col min="8709" max="8709" width="9.85546875" customWidth="1"/>
    <col min="8961" max="8961" width="99.5703125" bestFit="1" customWidth="1"/>
    <col min="8962" max="8964" width="10.7109375" customWidth="1"/>
    <col min="8965" max="8965" width="9.85546875" customWidth="1"/>
    <col min="9217" max="9217" width="99.5703125" bestFit="1" customWidth="1"/>
    <col min="9218" max="9220" width="10.7109375" customWidth="1"/>
    <col min="9221" max="9221" width="9.85546875" customWidth="1"/>
    <col min="9473" max="9473" width="99.5703125" bestFit="1" customWidth="1"/>
    <col min="9474" max="9476" width="10.7109375" customWidth="1"/>
    <col min="9477" max="9477" width="9.85546875" customWidth="1"/>
    <col min="9729" max="9729" width="99.5703125" bestFit="1" customWidth="1"/>
    <col min="9730" max="9732" width="10.7109375" customWidth="1"/>
    <col min="9733" max="9733" width="9.85546875" customWidth="1"/>
    <col min="9985" max="9985" width="99.5703125" bestFit="1" customWidth="1"/>
    <col min="9986" max="9988" width="10.7109375" customWidth="1"/>
    <col min="9989" max="9989" width="9.85546875" customWidth="1"/>
    <col min="10241" max="10241" width="99.5703125" bestFit="1" customWidth="1"/>
    <col min="10242" max="10244" width="10.7109375" customWidth="1"/>
    <col min="10245" max="10245" width="9.85546875" customWidth="1"/>
    <col min="10497" max="10497" width="99.5703125" bestFit="1" customWidth="1"/>
    <col min="10498" max="10500" width="10.7109375" customWidth="1"/>
    <col min="10501" max="10501" width="9.85546875" customWidth="1"/>
    <col min="10753" max="10753" width="99.5703125" bestFit="1" customWidth="1"/>
    <col min="10754" max="10756" width="10.7109375" customWidth="1"/>
    <col min="10757" max="10757" width="9.85546875" customWidth="1"/>
    <col min="11009" max="11009" width="99.5703125" bestFit="1" customWidth="1"/>
    <col min="11010" max="11012" width="10.7109375" customWidth="1"/>
    <col min="11013" max="11013" width="9.85546875" customWidth="1"/>
    <col min="11265" max="11265" width="99.5703125" bestFit="1" customWidth="1"/>
    <col min="11266" max="11268" width="10.7109375" customWidth="1"/>
    <col min="11269" max="11269" width="9.85546875" customWidth="1"/>
    <col min="11521" max="11521" width="99.5703125" bestFit="1" customWidth="1"/>
    <col min="11522" max="11524" width="10.7109375" customWidth="1"/>
    <col min="11525" max="11525" width="9.85546875" customWidth="1"/>
    <col min="11777" max="11777" width="99.5703125" bestFit="1" customWidth="1"/>
    <col min="11778" max="11780" width="10.7109375" customWidth="1"/>
    <col min="11781" max="11781" width="9.85546875" customWidth="1"/>
    <col min="12033" max="12033" width="99.5703125" bestFit="1" customWidth="1"/>
    <col min="12034" max="12036" width="10.7109375" customWidth="1"/>
    <col min="12037" max="12037" width="9.85546875" customWidth="1"/>
    <col min="12289" max="12289" width="99.5703125" bestFit="1" customWidth="1"/>
    <col min="12290" max="12292" width="10.7109375" customWidth="1"/>
    <col min="12293" max="12293" width="9.85546875" customWidth="1"/>
    <col min="12545" max="12545" width="99.5703125" bestFit="1" customWidth="1"/>
    <col min="12546" max="12548" width="10.7109375" customWidth="1"/>
    <col min="12549" max="12549" width="9.85546875" customWidth="1"/>
    <col min="12801" max="12801" width="99.5703125" bestFit="1" customWidth="1"/>
    <col min="12802" max="12804" width="10.7109375" customWidth="1"/>
    <col min="12805" max="12805" width="9.85546875" customWidth="1"/>
    <col min="13057" max="13057" width="99.5703125" bestFit="1" customWidth="1"/>
    <col min="13058" max="13060" width="10.7109375" customWidth="1"/>
    <col min="13061" max="13061" width="9.85546875" customWidth="1"/>
    <col min="13313" max="13313" width="99.5703125" bestFit="1" customWidth="1"/>
    <col min="13314" max="13316" width="10.7109375" customWidth="1"/>
    <col min="13317" max="13317" width="9.85546875" customWidth="1"/>
    <col min="13569" max="13569" width="99.5703125" bestFit="1" customWidth="1"/>
    <col min="13570" max="13572" width="10.7109375" customWidth="1"/>
    <col min="13573" max="13573" width="9.85546875" customWidth="1"/>
    <col min="13825" max="13825" width="99.5703125" bestFit="1" customWidth="1"/>
    <col min="13826" max="13828" width="10.7109375" customWidth="1"/>
    <col min="13829" max="13829" width="9.85546875" customWidth="1"/>
    <col min="14081" max="14081" width="99.5703125" bestFit="1" customWidth="1"/>
    <col min="14082" max="14084" width="10.7109375" customWidth="1"/>
    <col min="14085" max="14085" width="9.85546875" customWidth="1"/>
    <col min="14337" max="14337" width="99.5703125" bestFit="1" customWidth="1"/>
    <col min="14338" max="14340" width="10.7109375" customWidth="1"/>
    <col min="14341" max="14341" width="9.85546875" customWidth="1"/>
    <col min="14593" max="14593" width="99.5703125" bestFit="1" customWidth="1"/>
    <col min="14594" max="14596" width="10.7109375" customWidth="1"/>
    <col min="14597" max="14597" width="9.85546875" customWidth="1"/>
    <col min="14849" max="14849" width="99.5703125" bestFit="1" customWidth="1"/>
    <col min="14850" max="14852" width="10.7109375" customWidth="1"/>
    <col min="14853" max="14853" width="9.85546875" customWidth="1"/>
    <col min="15105" max="15105" width="99.5703125" bestFit="1" customWidth="1"/>
    <col min="15106" max="15108" width="10.7109375" customWidth="1"/>
    <col min="15109" max="15109" width="9.85546875" customWidth="1"/>
    <col min="15361" max="15361" width="99.5703125" bestFit="1" customWidth="1"/>
    <col min="15362" max="15364" width="10.7109375" customWidth="1"/>
    <col min="15365" max="15365" width="9.85546875" customWidth="1"/>
    <col min="15617" max="15617" width="99.5703125" bestFit="1" customWidth="1"/>
    <col min="15618" max="15620" width="10.7109375" customWidth="1"/>
    <col min="15621" max="15621" width="9.85546875" customWidth="1"/>
    <col min="15873" max="15873" width="99.5703125" bestFit="1" customWidth="1"/>
    <col min="15874" max="15876" width="10.7109375" customWidth="1"/>
    <col min="15877" max="15877" width="9.85546875" customWidth="1"/>
    <col min="16129" max="16129" width="99.5703125" bestFit="1" customWidth="1"/>
    <col min="16130" max="16132" width="10.7109375" customWidth="1"/>
    <col min="16133" max="16133" width="9.85546875" customWidth="1"/>
  </cols>
  <sheetData>
    <row r="1" spans="1:5" ht="30" customHeight="1" x14ac:dyDescent="0.25">
      <c r="A1" s="740" t="s">
        <v>380</v>
      </c>
      <c r="B1" s="740"/>
      <c r="C1" s="740"/>
      <c r="D1" s="740"/>
      <c r="E1" s="740"/>
    </row>
    <row r="2" spans="1:5" ht="18" x14ac:dyDescent="0.25">
      <c r="A2" s="741" t="s">
        <v>477</v>
      </c>
      <c r="B2" s="741"/>
      <c r="C2" s="741"/>
      <c r="D2" s="741"/>
      <c r="E2" s="741"/>
    </row>
    <row r="3" spans="1:5" ht="30" customHeight="1" x14ac:dyDescent="0.25">
      <c r="A3" s="749" t="s">
        <v>2</v>
      </c>
      <c r="B3" s="749"/>
      <c r="C3" s="749"/>
      <c r="D3" s="749"/>
      <c r="E3" s="749"/>
    </row>
    <row r="4" spans="1:5" x14ac:dyDescent="0.25">
      <c r="A4" s="20"/>
      <c r="B4" s="69"/>
      <c r="C4" s="69"/>
      <c r="D4" s="69"/>
      <c r="E4" s="69"/>
    </row>
    <row r="5" spans="1:5" ht="30" customHeight="1" x14ac:dyDescent="0.25">
      <c r="A5" s="70"/>
      <c r="B5" s="71" t="s">
        <v>381</v>
      </c>
      <c r="C5" s="71" t="s">
        <v>383</v>
      </c>
      <c r="D5" s="71" t="s">
        <v>382</v>
      </c>
      <c r="E5" s="72" t="s">
        <v>472</v>
      </c>
    </row>
    <row r="6" spans="1:5" x14ac:dyDescent="0.25">
      <c r="A6" s="20"/>
      <c r="B6" s="3"/>
      <c r="C6" s="3"/>
      <c r="D6" s="3"/>
      <c r="E6" s="73"/>
    </row>
    <row r="7" spans="1:5" x14ac:dyDescent="0.25">
      <c r="A7" s="17" t="s">
        <v>478</v>
      </c>
      <c r="B7" s="71"/>
      <c r="C7" s="71"/>
      <c r="D7" s="71"/>
      <c r="E7" s="72"/>
    </row>
    <row r="8" spans="1:5" x14ac:dyDescent="0.25">
      <c r="A8" s="20" t="s">
        <v>479</v>
      </c>
      <c r="B8" s="77">
        <v>5.5820932675246328E-2</v>
      </c>
      <c r="C8" s="77">
        <v>8.5654825454843458E-2</v>
      </c>
      <c r="D8" s="77">
        <v>0.10625479971206647</v>
      </c>
      <c r="E8" s="77">
        <v>6.7077471895814728E-2</v>
      </c>
    </row>
    <row r="9" spans="1:5" x14ac:dyDescent="0.25">
      <c r="A9" s="20" t="s">
        <v>480</v>
      </c>
      <c r="B9" s="77">
        <v>0.56280355316387742</v>
      </c>
      <c r="C9" s="77">
        <v>0.66239878383096451</v>
      </c>
      <c r="D9" s="77">
        <v>0.70089774891809087</v>
      </c>
      <c r="E9" s="77">
        <v>0.59705276989916201</v>
      </c>
    </row>
    <row r="10" spans="1:5" x14ac:dyDescent="0.25">
      <c r="A10" s="17" t="s">
        <v>481</v>
      </c>
      <c r="B10" s="78"/>
      <c r="C10" s="78"/>
      <c r="D10" s="78"/>
      <c r="E10" s="78"/>
    </row>
    <row r="11" spans="1:5" x14ac:dyDescent="0.25">
      <c r="A11" s="79" t="s">
        <v>482</v>
      </c>
      <c r="B11" s="77">
        <v>0.539192611080338</v>
      </c>
      <c r="C11" s="77">
        <v>0.74410327163847967</v>
      </c>
      <c r="D11" s="77">
        <v>0.41534585020431392</v>
      </c>
      <c r="E11" s="77">
        <v>0.56479500889509227</v>
      </c>
    </row>
    <row r="12" spans="1:5" x14ac:dyDescent="0.25">
      <c r="A12" s="79" t="s">
        <v>483</v>
      </c>
      <c r="B12" s="77">
        <v>0.539192611080338</v>
      </c>
      <c r="C12" s="77">
        <v>0.74410327163847967</v>
      </c>
      <c r="D12" s="77">
        <v>0.41692084410184888</v>
      </c>
      <c r="E12" s="77">
        <v>0.56496820727985564</v>
      </c>
    </row>
    <row r="13" spans="1:5" x14ac:dyDescent="0.25">
      <c r="A13" s="20" t="s">
        <v>484</v>
      </c>
      <c r="B13" s="77">
        <v>4.9548741838195347E-2</v>
      </c>
      <c r="C13" s="77">
        <v>0.15093197629500096</v>
      </c>
      <c r="D13" s="77">
        <v>4.2150211767606326E-4</v>
      </c>
      <c r="E13" s="77">
        <v>6.3551894631176817E-2</v>
      </c>
    </row>
    <row r="14" spans="1:5" x14ac:dyDescent="0.25">
      <c r="A14" s="79" t="s">
        <v>485</v>
      </c>
      <c r="B14" s="77">
        <v>0</v>
      </c>
      <c r="C14" s="77">
        <v>0</v>
      </c>
      <c r="D14" s="77">
        <v>0</v>
      </c>
      <c r="E14" s="77">
        <v>0</v>
      </c>
    </row>
    <row r="15" spans="1:5" x14ac:dyDescent="0.25">
      <c r="A15" s="80" t="s">
        <v>486</v>
      </c>
      <c r="B15" s="78"/>
      <c r="C15" s="78"/>
      <c r="D15" s="78"/>
      <c r="E15" s="78"/>
    </row>
    <row r="16" spans="1:5" x14ac:dyDescent="0.25">
      <c r="A16" s="79" t="s">
        <v>487</v>
      </c>
      <c r="B16" s="77">
        <v>1.114412841298148E-2</v>
      </c>
      <c r="C16" s="77">
        <v>1.9453305759539602E-2</v>
      </c>
      <c r="D16" s="77">
        <v>1.856025475923986E-2</v>
      </c>
      <c r="E16" s="77">
        <v>1.3832152745001998E-2</v>
      </c>
    </row>
    <row r="17" spans="1:5" x14ac:dyDescent="0.25">
      <c r="A17" s="79" t="s">
        <v>488</v>
      </c>
      <c r="B17" s="77">
        <v>0.98885587158701849</v>
      </c>
      <c r="C17" s="77">
        <v>0.98054669424046037</v>
      </c>
      <c r="D17" s="77">
        <v>0.98143974524076005</v>
      </c>
      <c r="E17" s="77">
        <v>0.98616784725499795</v>
      </c>
    </row>
    <row r="18" spans="1:5" x14ac:dyDescent="0.25">
      <c r="A18" s="79" t="s">
        <v>489</v>
      </c>
      <c r="B18" s="81">
        <v>382.26984299812511</v>
      </c>
      <c r="C18" s="81">
        <v>591.95862156972009</v>
      </c>
      <c r="D18" s="81">
        <v>434.95541512635265</v>
      </c>
      <c r="E18" s="81">
        <v>524.36090657336183</v>
      </c>
    </row>
    <row r="19" spans="1:5" x14ac:dyDescent="0.25">
      <c r="A19" s="80" t="s">
        <v>490</v>
      </c>
      <c r="B19" s="82"/>
      <c r="C19" s="82"/>
      <c r="D19" s="82"/>
      <c r="E19" s="82"/>
    </row>
    <row r="20" spans="1:5" x14ac:dyDescent="0.25">
      <c r="A20" s="20" t="s">
        <v>491</v>
      </c>
      <c r="B20" s="77">
        <v>0.95125089963428289</v>
      </c>
      <c r="C20" s="77">
        <v>0.93331918162965066</v>
      </c>
      <c r="D20" s="77">
        <v>0.95309563910303852</v>
      </c>
      <c r="E20" s="77">
        <v>0.94786052917982122</v>
      </c>
    </row>
    <row r="21" spans="1:5" x14ac:dyDescent="0.25">
      <c r="A21" s="20" t="s">
        <v>492</v>
      </c>
      <c r="B21" s="77">
        <v>0.29639249717530214</v>
      </c>
      <c r="C21" s="77">
        <v>0.5920566764406201</v>
      </c>
      <c r="D21" s="77">
        <v>0.22010865673897217</v>
      </c>
      <c r="E21" s="77">
        <v>0.34593499635979469</v>
      </c>
    </row>
    <row r="22" spans="1:5" x14ac:dyDescent="0.25">
      <c r="A22" s="79" t="s">
        <v>493</v>
      </c>
      <c r="B22" s="77">
        <v>4.874910036571721E-2</v>
      </c>
      <c r="C22" s="77">
        <v>6.6680818370349587E-2</v>
      </c>
      <c r="D22" s="77">
        <v>4.6904360896961303E-2</v>
      </c>
      <c r="E22" s="77">
        <v>5.2139470820179008E-2</v>
      </c>
    </row>
    <row r="23" spans="1:5" x14ac:dyDescent="0.25">
      <c r="A23" s="79" t="s">
        <v>494</v>
      </c>
      <c r="B23" s="77">
        <v>0.2739608274690965</v>
      </c>
      <c r="C23" s="77">
        <v>0.58385423009384829</v>
      </c>
      <c r="D23" s="77">
        <v>0.19415671668771994</v>
      </c>
      <c r="E23" s="77">
        <v>0.3248807698025224</v>
      </c>
    </row>
    <row r="24" spans="1:5" x14ac:dyDescent="0.25">
      <c r="A24" s="79" t="s">
        <v>495</v>
      </c>
      <c r="B24" s="77">
        <v>0.12074196857825725</v>
      </c>
      <c r="C24" s="77">
        <v>7.9611169156618936E-2</v>
      </c>
      <c r="D24" s="77">
        <v>0.1592792272723669</v>
      </c>
      <c r="E24" s="77">
        <v>0.10982796876356676</v>
      </c>
    </row>
    <row r="25" spans="1:5" x14ac:dyDescent="0.25">
      <c r="A25" s="79" t="s">
        <v>496</v>
      </c>
      <c r="B25" s="77">
        <v>6.2159312812401793E-2</v>
      </c>
      <c r="C25" s="77">
        <v>0.10231646201267315</v>
      </c>
      <c r="D25" s="77">
        <v>2.5918103380388968E-2</v>
      </c>
      <c r="E25" s="77">
        <v>6.5300108906632265E-2</v>
      </c>
    </row>
    <row r="26" spans="1:5" x14ac:dyDescent="0.25">
      <c r="A26" s="79" t="s">
        <v>497</v>
      </c>
      <c r="B26" s="77">
        <v>0.11562457286613358</v>
      </c>
      <c r="C26" s="77">
        <v>7.4503545079958156E-2</v>
      </c>
      <c r="D26" s="77">
        <v>0.11697489214121838</v>
      </c>
      <c r="E26" s="77">
        <v>0.10745048182038591</v>
      </c>
    </row>
    <row r="27" spans="1:5" x14ac:dyDescent="0.25">
      <c r="A27" s="79" t="s">
        <v>498</v>
      </c>
      <c r="B27" s="77">
        <v>0.94500524884900927</v>
      </c>
      <c r="C27" s="77">
        <v>0.93625604256285866</v>
      </c>
      <c r="D27" s="77">
        <v>0.94534594671138494</v>
      </c>
      <c r="E27" s="77">
        <v>0.94324770200904673</v>
      </c>
    </row>
    <row r="28" spans="1:5" x14ac:dyDescent="0.25">
      <c r="A28" s="79" t="s">
        <v>499</v>
      </c>
      <c r="B28" s="77">
        <v>6.7462676872460433E-3</v>
      </c>
      <c r="C28" s="77">
        <v>0</v>
      </c>
      <c r="D28" s="77">
        <v>5.4009898294663551E-3</v>
      </c>
      <c r="E28" s="77">
        <v>5.1692214907700677E-3</v>
      </c>
    </row>
    <row r="29" spans="1:5" x14ac:dyDescent="0.25">
      <c r="A29" s="79" t="s">
        <v>500</v>
      </c>
      <c r="B29" s="77">
        <v>1.1331719548119913E-3</v>
      </c>
      <c r="C29" s="77">
        <v>0</v>
      </c>
      <c r="D29" s="77">
        <v>0</v>
      </c>
      <c r="E29" s="77">
        <v>7.4310916665745437E-4</v>
      </c>
    </row>
    <row r="30" spans="1:5" x14ac:dyDescent="0.25">
      <c r="A30" s="79" t="s">
        <v>501</v>
      </c>
      <c r="B30" s="77">
        <v>3.2556059800021831E-3</v>
      </c>
      <c r="C30" s="77">
        <v>2.6197937395155664E-3</v>
      </c>
      <c r="D30" s="77">
        <v>0</v>
      </c>
      <c r="E30" s="77">
        <v>2.6752956290363263E-3</v>
      </c>
    </row>
    <row r="31" spans="1:5" x14ac:dyDescent="0.25">
      <c r="A31" s="79" t="s">
        <v>502</v>
      </c>
      <c r="B31" s="77">
        <v>1.7118967488204157E-3</v>
      </c>
      <c r="C31" s="77">
        <v>5.6418357745632221E-3</v>
      </c>
      <c r="D31" s="77">
        <v>1.5760637905888818E-3</v>
      </c>
      <c r="E31" s="77">
        <v>2.5037188620718252E-3</v>
      </c>
    </row>
    <row r="32" spans="1:5" x14ac:dyDescent="0.25">
      <c r="A32" s="79" t="s">
        <v>503</v>
      </c>
      <c r="B32" s="77">
        <v>4.2147809190269531E-2</v>
      </c>
      <c r="C32" s="77">
        <v>5.5482328365962078E-2</v>
      </c>
      <c r="D32" s="77">
        <v>4.7676999705343344E-2</v>
      </c>
      <c r="E32" s="77">
        <v>4.5660953207815602E-2</v>
      </c>
    </row>
    <row r="33" spans="1:5" x14ac:dyDescent="0.25">
      <c r="A33" s="80" t="s">
        <v>504</v>
      </c>
      <c r="B33" s="78"/>
      <c r="C33" s="78"/>
      <c r="D33" s="78"/>
      <c r="E33" s="78"/>
    </row>
    <row r="34" spans="1:5" x14ac:dyDescent="0.25">
      <c r="A34" s="79" t="s">
        <v>505</v>
      </c>
      <c r="B34" s="77">
        <v>0.11193293527499769</v>
      </c>
      <c r="C34" s="77">
        <v>0.24120255723820841</v>
      </c>
      <c r="D34" s="77">
        <v>0.29201490925622986</v>
      </c>
      <c r="E34" s="77">
        <v>0.14697417866786627</v>
      </c>
    </row>
    <row r="35" spans="1:5" x14ac:dyDescent="0.25">
      <c r="A35" s="79" t="s">
        <v>506</v>
      </c>
      <c r="B35" s="77">
        <v>0.72898157069872527</v>
      </c>
      <c r="C35" s="77">
        <v>0.40258104371951065</v>
      </c>
      <c r="D35" s="77">
        <v>0.4679207267918814</v>
      </c>
      <c r="E35" s="77">
        <v>0.65748102679838438</v>
      </c>
    </row>
    <row r="36" spans="1:5" x14ac:dyDescent="0.25">
      <c r="A36" s="79" t="s">
        <v>507</v>
      </c>
      <c r="B36" s="77">
        <v>0.55131345569823442</v>
      </c>
      <c r="C36" s="77">
        <v>0.15518371446221862</v>
      </c>
      <c r="D36" s="77">
        <v>0.36013943567895113</v>
      </c>
      <c r="E36" s="77">
        <v>0.43550842707348331</v>
      </c>
    </row>
    <row r="37" spans="1:5" x14ac:dyDescent="0.25">
      <c r="A37" s="79" t="s">
        <v>508</v>
      </c>
      <c r="B37" s="77">
        <v>0.3635429650754301</v>
      </c>
      <c r="C37" s="77">
        <v>0.14296286667130328</v>
      </c>
      <c r="D37" s="77">
        <v>0.1702612487596307</v>
      </c>
      <c r="E37" s="77">
        <v>0.30006743699355892</v>
      </c>
    </row>
    <row r="38" spans="1:5" x14ac:dyDescent="0.25">
      <c r="A38" s="20" t="s">
        <v>509</v>
      </c>
      <c r="B38" s="77">
        <v>0.72749724848652331</v>
      </c>
      <c r="C38" s="77">
        <v>0.37807306145479241</v>
      </c>
      <c r="D38" s="77">
        <v>0.46741360344427341</v>
      </c>
      <c r="E38" s="77">
        <v>0.65134591246500684</v>
      </c>
    </row>
    <row r="39" spans="1:5" x14ac:dyDescent="0.25">
      <c r="A39" s="17" t="s">
        <v>510</v>
      </c>
      <c r="B39" s="78"/>
      <c r="C39" s="78"/>
      <c r="D39" s="78"/>
      <c r="E39" s="78"/>
    </row>
    <row r="40" spans="1:5" x14ac:dyDescent="0.25">
      <c r="A40" s="79" t="s">
        <v>511</v>
      </c>
      <c r="B40" s="77">
        <v>0.34058753471697212</v>
      </c>
      <c r="C40" s="77">
        <v>7.8750839501851674E-2</v>
      </c>
      <c r="D40" s="77">
        <v>0.52723519867063062</v>
      </c>
      <c r="E40" s="77">
        <v>0.31099510760475113</v>
      </c>
    </row>
    <row r="41" spans="1:5" x14ac:dyDescent="0.25">
      <c r="A41" s="79" t="s">
        <v>512</v>
      </c>
      <c r="B41" s="77">
        <v>0.3403077853964544</v>
      </c>
      <c r="C41" s="77">
        <v>7.778438570123225E-2</v>
      </c>
      <c r="D41" s="77">
        <v>0.52723519867063062</v>
      </c>
      <c r="E41" s="77">
        <v>0.31007959617635555</v>
      </c>
    </row>
    <row r="42" spans="1:5" x14ac:dyDescent="0.25">
      <c r="A42" s="79" t="s">
        <v>513</v>
      </c>
      <c r="B42" s="77">
        <v>8.1702976211090766E-2</v>
      </c>
      <c r="C42" s="77">
        <v>0.54512592614697608</v>
      </c>
      <c r="D42" s="77">
        <v>6.7973029152020886E-2</v>
      </c>
      <c r="E42" s="77">
        <v>0.10160482581686096</v>
      </c>
    </row>
    <row r="43" spans="1:5" x14ac:dyDescent="0.25">
      <c r="A43" s="79" t="s">
        <v>514</v>
      </c>
      <c r="B43" s="77">
        <v>5.9978655961249162E-2</v>
      </c>
      <c r="C43" s="77">
        <v>0.38533033593215682</v>
      </c>
      <c r="D43" s="77">
        <v>5.080654528364166E-2</v>
      </c>
      <c r="E43" s="77">
        <v>7.403808336311081E-2</v>
      </c>
    </row>
    <row r="44" spans="1:5" x14ac:dyDescent="0.25">
      <c r="A44" s="79" t="s">
        <v>515</v>
      </c>
      <c r="B44" s="77">
        <v>4.4669869361210111E-2</v>
      </c>
      <c r="C44" s="77">
        <v>0.27261476336592522</v>
      </c>
      <c r="D44" s="77">
        <v>3.369078120708114E-2</v>
      </c>
      <c r="E44" s="77">
        <v>5.3671238360676117E-2</v>
      </c>
    </row>
    <row r="45" spans="1:5" x14ac:dyDescent="0.25">
      <c r="A45" s="79" t="s">
        <v>516</v>
      </c>
      <c r="B45" s="77">
        <v>1.2261150106993137</v>
      </c>
      <c r="C45" s="77">
        <v>0.13067023366992461</v>
      </c>
      <c r="D45" s="77">
        <v>1.1492122204202322</v>
      </c>
      <c r="E45" s="77">
        <v>0.88992861041232452</v>
      </c>
    </row>
    <row r="46" spans="1:5" x14ac:dyDescent="0.25">
      <c r="A46" s="80" t="s">
        <v>517</v>
      </c>
      <c r="B46" s="78"/>
      <c r="C46" s="78"/>
      <c r="D46" s="78"/>
      <c r="E46" s="78"/>
    </row>
    <row r="47" spans="1:5" x14ac:dyDescent="0.25">
      <c r="A47" s="79" t="s">
        <v>518</v>
      </c>
      <c r="B47" s="77">
        <v>0.91084772500934541</v>
      </c>
      <c r="C47" s="77">
        <v>0.76865670126043406</v>
      </c>
      <c r="D47" s="77">
        <v>0.89623053308900535</v>
      </c>
      <c r="E47" s="77">
        <v>0.88177149879487449</v>
      </c>
    </row>
    <row r="48" spans="1:5" x14ac:dyDescent="0.25">
      <c r="A48" s="79" t="s">
        <v>519</v>
      </c>
      <c r="B48" s="77">
        <v>0.88151769161111759</v>
      </c>
      <c r="C48" s="77">
        <v>0.94591118787616557</v>
      </c>
      <c r="D48" s="77">
        <v>0.86298131868436412</v>
      </c>
      <c r="E48" s="77">
        <v>0.89675598154321889</v>
      </c>
    </row>
    <row r="49" spans="1:5" x14ac:dyDescent="0.25">
      <c r="A49" s="79" t="s">
        <v>520</v>
      </c>
      <c r="B49" s="77">
        <v>0.5662943677917498</v>
      </c>
      <c r="C49" s="77">
        <v>-0.11885052967348451</v>
      </c>
      <c r="D49" s="77">
        <v>1.1967124247239924</v>
      </c>
      <c r="E49" s="77">
        <v>0.42522288036760753</v>
      </c>
    </row>
    <row r="50" spans="1:5" ht="15.75" thickBot="1" x14ac:dyDescent="0.3">
      <c r="A50" s="327" t="s">
        <v>521</v>
      </c>
      <c r="B50" s="84">
        <v>0.2619754199475432</v>
      </c>
      <c r="C50" s="84">
        <v>2.9741611591322368</v>
      </c>
      <c r="D50" s="84">
        <v>0.19681816990337272</v>
      </c>
      <c r="E50" s="84">
        <v>0.3812843626701703</v>
      </c>
    </row>
    <row r="51" spans="1:5" ht="15.75" thickTop="1" x14ac:dyDescent="0.25">
      <c r="A51" s="792" t="s">
        <v>522</v>
      </c>
      <c r="B51" s="792"/>
      <c r="C51" s="792"/>
      <c r="D51" s="792"/>
      <c r="E51" s="792"/>
    </row>
    <row r="52" spans="1:5" ht="72" customHeight="1" x14ac:dyDescent="0.25">
      <c r="A52" s="751" t="s">
        <v>523</v>
      </c>
      <c r="B52" s="751"/>
      <c r="C52" s="751"/>
      <c r="D52" s="751"/>
      <c r="E52" s="751"/>
    </row>
    <row r="53" spans="1:5" ht="70.5" customHeight="1" x14ac:dyDescent="0.25">
      <c r="A53" s="751" t="s">
        <v>524</v>
      </c>
      <c r="B53" s="751"/>
      <c r="C53" s="751"/>
      <c r="D53" s="751"/>
      <c r="E53" s="751"/>
    </row>
    <row r="54" spans="1:5" x14ac:dyDescent="0.25">
      <c r="A54" s="752" t="s">
        <v>525</v>
      </c>
      <c r="B54" s="752"/>
      <c r="C54" s="752"/>
      <c r="D54" s="752"/>
      <c r="E54" s="752"/>
    </row>
    <row r="55" spans="1:5" x14ac:dyDescent="0.25">
      <c r="A55" s="752" t="s">
        <v>526</v>
      </c>
      <c r="B55" s="752"/>
      <c r="C55" s="752"/>
      <c r="D55" s="752"/>
      <c r="E55" s="752"/>
    </row>
    <row r="56" spans="1:5" ht="30.75" customHeight="1" x14ac:dyDescent="0.25">
      <c r="A56" s="783" t="s">
        <v>1021</v>
      </c>
      <c r="B56" s="783"/>
      <c r="C56" s="783"/>
      <c r="D56" s="783"/>
      <c r="E56" s="783"/>
    </row>
    <row r="57" spans="1:5" ht="30" customHeight="1" x14ac:dyDescent="0.25">
      <c r="A57" s="85"/>
      <c r="B57" s="86" t="s">
        <v>381</v>
      </c>
      <c r="C57" s="86" t="s">
        <v>383</v>
      </c>
      <c r="D57" s="86" t="s">
        <v>382</v>
      </c>
      <c r="E57" s="87" t="s">
        <v>472</v>
      </c>
    </row>
    <row r="58" spans="1:5" x14ac:dyDescent="0.25">
      <c r="A58" s="2"/>
      <c r="B58" s="2"/>
      <c r="C58" s="2"/>
      <c r="D58" s="2"/>
      <c r="E58" s="2"/>
    </row>
    <row r="59" spans="1:5" x14ac:dyDescent="0.25">
      <c r="A59" s="80" t="s">
        <v>528</v>
      </c>
      <c r="B59" s="86"/>
      <c r="C59" s="86"/>
      <c r="D59" s="86"/>
      <c r="E59" s="87"/>
    </row>
    <row r="60" spans="1:5" x14ac:dyDescent="0.25">
      <c r="A60" s="91" t="s">
        <v>529</v>
      </c>
      <c r="B60" s="77">
        <v>5.306647280466769E-2</v>
      </c>
      <c r="C60" s="77">
        <v>2.3013010932897666E-2</v>
      </c>
      <c r="D60" s="77">
        <v>5.8784956013178007E-2</v>
      </c>
      <c r="E60" s="77">
        <v>4.785013373140598E-2</v>
      </c>
    </row>
    <row r="61" spans="1:5" x14ac:dyDescent="0.25">
      <c r="A61" s="91" t="s">
        <v>530</v>
      </c>
      <c r="B61" s="77">
        <v>5.2881828605160011E-2</v>
      </c>
      <c r="C61" s="77">
        <v>2.1465271692054352E-2</v>
      </c>
      <c r="D61" s="77">
        <v>6.2233033422007325E-2</v>
      </c>
      <c r="E61" s="77">
        <v>4.7797475482518621E-2</v>
      </c>
    </row>
    <row r="62" spans="1:5" x14ac:dyDescent="0.25">
      <c r="A62" s="91" t="s">
        <v>531</v>
      </c>
      <c r="B62" s="77">
        <v>5.035307147854768E-2</v>
      </c>
      <c r="C62" s="77">
        <v>4.5349415264742364E-2</v>
      </c>
      <c r="D62" s="77">
        <v>5.2238820894593696E-2</v>
      </c>
      <c r="E62" s="77">
        <v>4.9586607225288681E-2</v>
      </c>
    </row>
    <row r="63" spans="1:5" x14ac:dyDescent="0.25">
      <c r="A63" s="91" t="s">
        <v>532</v>
      </c>
      <c r="B63" s="77">
        <v>1.0391517091882343E-2</v>
      </c>
      <c r="C63" s="77">
        <v>1.5478382380648085E-3</v>
      </c>
      <c r="D63" s="77">
        <v>2.1126732012311751E-2</v>
      </c>
      <c r="E63" s="77">
        <v>9.8456138714731762E-3</v>
      </c>
    </row>
    <row r="64" spans="1:5" x14ac:dyDescent="0.25">
      <c r="A64" s="91" t="s">
        <v>533</v>
      </c>
      <c r="B64" s="77">
        <v>1.0391517091882343E-2</v>
      </c>
      <c r="C64" s="77">
        <v>1.8038925460637143E-3</v>
      </c>
      <c r="D64" s="77">
        <v>2.1126732012311751E-2</v>
      </c>
      <c r="E64" s="77">
        <v>9.8953802110548408E-3</v>
      </c>
    </row>
    <row r="65" spans="1:5" x14ac:dyDescent="0.25">
      <c r="A65" s="91" t="s">
        <v>534</v>
      </c>
      <c r="B65" s="77">
        <v>1.0391517091882343E-2</v>
      </c>
      <c r="C65" s="77">
        <v>1.8038925460637143E-3</v>
      </c>
      <c r="D65" s="77">
        <v>2.1126732012311751E-2</v>
      </c>
      <c r="E65" s="77">
        <v>9.8953802110548408E-3</v>
      </c>
    </row>
    <row r="66" spans="1:5" x14ac:dyDescent="0.25">
      <c r="A66" s="91" t="s">
        <v>535</v>
      </c>
      <c r="B66" s="77">
        <v>3.0187361809029822E-2</v>
      </c>
      <c r="C66" s="77">
        <v>2.330620284097602E-2</v>
      </c>
      <c r="D66" s="77">
        <v>3.9738969475199219E-2</v>
      </c>
      <c r="E66" s="77">
        <v>3.1629951497508912E-2</v>
      </c>
    </row>
    <row r="67" spans="1:5" x14ac:dyDescent="0.25">
      <c r="A67" s="80" t="s">
        <v>536</v>
      </c>
      <c r="B67" s="71"/>
      <c r="C67" s="71"/>
      <c r="D67" s="71"/>
      <c r="E67" s="71"/>
    </row>
    <row r="68" spans="1:5" x14ac:dyDescent="0.25">
      <c r="A68" s="91" t="s">
        <v>537</v>
      </c>
      <c r="B68" s="77">
        <v>6.4882021512322419E-2</v>
      </c>
      <c r="C68" s="77">
        <v>5.5683291480349381E-2</v>
      </c>
      <c r="D68" s="77">
        <v>6.3154483055418084E-2</v>
      </c>
      <c r="E68" s="77">
        <v>6.2905417115687659E-2</v>
      </c>
    </row>
    <row r="69" spans="1:5" x14ac:dyDescent="0.25">
      <c r="A69" s="91" t="s">
        <v>538</v>
      </c>
      <c r="B69" s="77">
        <v>-1.181554870765473E-2</v>
      </c>
      <c r="C69" s="77">
        <v>-3.2670280547451712E-2</v>
      </c>
      <c r="D69" s="77">
        <v>-4.3695270422400801E-3</v>
      </c>
      <c r="E69" s="77">
        <v>-1.5055283384281677E-2</v>
      </c>
    </row>
    <row r="70" spans="1:5" x14ac:dyDescent="0.25">
      <c r="A70" s="91" t="s">
        <v>539</v>
      </c>
      <c r="B70" s="77">
        <v>2.0296810033653443E-2</v>
      </c>
      <c r="C70" s="77">
        <v>3.7465581281288504E-2</v>
      </c>
      <c r="D70" s="77">
        <v>1.0737403093662314E-2</v>
      </c>
      <c r="E70" s="77">
        <v>2.4308788604228412E-2</v>
      </c>
    </row>
    <row r="71" spans="1:5" x14ac:dyDescent="0.25">
      <c r="A71" s="91" t="s">
        <v>540</v>
      </c>
      <c r="B71" s="77">
        <v>0</v>
      </c>
      <c r="C71" s="77">
        <v>0</v>
      </c>
      <c r="D71" s="77">
        <v>0</v>
      </c>
      <c r="E71" s="77">
        <v>0</v>
      </c>
    </row>
    <row r="72" spans="1:5" x14ac:dyDescent="0.25">
      <c r="A72" s="91" t="s">
        <v>541</v>
      </c>
      <c r="B72" s="77">
        <v>-2.5287571266123287E-3</v>
      </c>
      <c r="C72" s="77">
        <v>2.3884143572688012E-2</v>
      </c>
      <c r="D72" s="77">
        <v>-9.9942125274136342E-3</v>
      </c>
      <c r="E72" s="77">
        <v>1.7891317427700566E-3</v>
      </c>
    </row>
    <row r="73" spans="1:5" x14ac:dyDescent="0.25">
      <c r="A73" s="91" t="s">
        <v>542</v>
      </c>
      <c r="B73" s="77">
        <v>-1.8464419950767845E-4</v>
      </c>
      <c r="C73" s="77">
        <v>-1.5477392408433199E-3</v>
      </c>
      <c r="D73" s="77">
        <v>3.4480774088293167E-3</v>
      </c>
      <c r="E73" s="77">
        <v>-5.2658248887357795E-5</v>
      </c>
    </row>
    <row r="74" spans="1:5" x14ac:dyDescent="0.25">
      <c r="A74" s="91" t="s">
        <v>543</v>
      </c>
      <c r="B74" s="77">
        <v>-3.9961554386665328E-2</v>
      </c>
      <c r="C74" s="77">
        <v>-4.380157702667755E-2</v>
      </c>
      <c r="D74" s="77">
        <v>-3.1112088882281945E-2</v>
      </c>
      <c r="E74" s="77">
        <v>-3.97409933538155E-2</v>
      </c>
    </row>
    <row r="75" spans="1:5" x14ac:dyDescent="0.25">
      <c r="A75" s="91" t="s">
        <v>544</v>
      </c>
      <c r="B75" s="77">
        <v>0</v>
      </c>
      <c r="C75" s="77">
        <v>2.5605430799890581E-4</v>
      </c>
      <c r="D75" s="77">
        <v>0</v>
      </c>
      <c r="E75" s="77">
        <v>4.9766339581665655E-5</v>
      </c>
    </row>
    <row r="76" spans="1:5" x14ac:dyDescent="0.25">
      <c r="A76" s="91" t="s">
        <v>545</v>
      </c>
      <c r="B76" s="77">
        <v>7.5148538798601019E-2</v>
      </c>
      <c r="C76" s="77">
        <v>7.5192180890983534E-2</v>
      </c>
      <c r="D76" s="77">
        <v>5.8736158041074238E-2</v>
      </c>
      <c r="E76" s="77">
        <v>7.3019383543780514E-2</v>
      </c>
    </row>
    <row r="77" spans="1:5" x14ac:dyDescent="0.25">
      <c r="A77" s="80" t="s">
        <v>546</v>
      </c>
      <c r="B77" s="71"/>
      <c r="C77" s="71"/>
      <c r="D77" s="71"/>
      <c r="E77" s="71"/>
    </row>
    <row r="78" spans="1:5" x14ac:dyDescent="0.25">
      <c r="A78" s="91" t="s">
        <v>547</v>
      </c>
      <c r="B78" s="77">
        <v>8.1100569473443948E-2</v>
      </c>
      <c r="C78" s="77">
        <v>6.5292912562697106E-2</v>
      </c>
      <c r="D78" s="77">
        <v>0</v>
      </c>
      <c r="E78" s="77">
        <v>6.5704829304260359E-2</v>
      </c>
    </row>
    <row r="79" spans="1:5" x14ac:dyDescent="0.25">
      <c r="A79" s="91" t="s">
        <v>548</v>
      </c>
      <c r="B79" s="77">
        <v>7.452084795816237E-2</v>
      </c>
      <c r="C79" s="77">
        <v>7.4557704072618344E-2</v>
      </c>
      <c r="D79" s="77">
        <v>0.39362849184993359</v>
      </c>
      <c r="E79" s="77">
        <v>0.10147129784804024</v>
      </c>
    </row>
    <row r="80" spans="1:5" x14ac:dyDescent="0.25">
      <c r="A80" s="91" t="s">
        <v>549</v>
      </c>
      <c r="B80" s="77">
        <v>5.2029491448713529E-2</v>
      </c>
      <c r="C80" s="77">
        <v>0.62205921306619949</v>
      </c>
      <c r="D80" s="77">
        <v>2.1797324025501824E-4</v>
      </c>
      <c r="E80" s="77">
        <v>0.26190769757000915</v>
      </c>
    </row>
    <row r="81" spans="1:5" x14ac:dyDescent="0.25">
      <c r="A81" s="91" t="s">
        <v>550</v>
      </c>
      <c r="B81" s="77">
        <v>3.0415735746118649E-2</v>
      </c>
      <c r="C81" s="77">
        <v>3.6924394846669585E-3</v>
      </c>
      <c r="D81" s="77">
        <v>0</v>
      </c>
      <c r="E81" s="77">
        <v>1.9831152948941527E-2</v>
      </c>
    </row>
    <row r="82" spans="1:5" x14ac:dyDescent="0.25">
      <c r="A82" s="91" t="s">
        <v>551</v>
      </c>
      <c r="B82" s="77">
        <v>9.7570814041641519E-4</v>
      </c>
      <c r="C82" s="77">
        <v>0</v>
      </c>
      <c r="D82" s="77">
        <v>1</v>
      </c>
      <c r="E82" s="77">
        <v>9.6773221467145456E-4</v>
      </c>
    </row>
    <row r="83" spans="1:5" x14ac:dyDescent="0.25">
      <c r="A83" s="91" t="s">
        <v>552</v>
      </c>
      <c r="B83" s="77">
        <v>2.6583249844366347E-2</v>
      </c>
      <c r="C83" s="77">
        <v>6.1029964096459069E-3</v>
      </c>
      <c r="D83" s="77">
        <v>1</v>
      </c>
      <c r="E83" s="77">
        <v>9.8848500474991805E-3</v>
      </c>
    </row>
    <row r="84" spans="1:5" x14ac:dyDescent="0.25">
      <c r="A84" s="91" t="s">
        <v>553</v>
      </c>
      <c r="B84" s="77">
        <v>1.9321132302722373E-2</v>
      </c>
      <c r="C84" s="77">
        <v>5.949032457667959E-3</v>
      </c>
      <c r="D84" s="77">
        <v>1</v>
      </c>
      <c r="E84" s="77">
        <v>9.1253629135238743E-3</v>
      </c>
    </row>
    <row r="85" spans="1:5" x14ac:dyDescent="0.25">
      <c r="A85" s="91" t="s">
        <v>554</v>
      </c>
      <c r="B85" s="77">
        <v>0</v>
      </c>
      <c r="C85" s="77">
        <v>0</v>
      </c>
      <c r="D85" s="77">
        <v>0</v>
      </c>
      <c r="E85" s="77">
        <v>0</v>
      </c>
    </row>
    <row r="86" spans="1:5" x14ac:dyDescent="0.25">
      <c r="A86" s="91" t="s">
        <v>555</v>
      </c>
      <c r="B86" s="77">
        <v>2.2171993360823653E-2</v>
      </c>
      <c r="C86" s="77">
        <v>2.3400981578870224E-2</v>
      </c>
      <c r="D86" s="77">
        <v>1.6140692151281319E-2</v>
      </c>
      <c r="E86" s="77">
        <v>2.182993105542614E-2</v>
      </c>
    </row>
    <row r="87" spans="1:5" x14ac:dyDescent="0.25">
      <c r="A87" s="91" t="s">
        <v>556</v>
      </c>
      <c r="B87" s="77">
        <v>1.990295816409593E-2</v>
      </c>
      <c r="C87" s="77">
        <v>4.9978542186391681E-2</v>
      </c>
      <c r="D87" s="77">
        <v>-2.9693907013302996E-2</v>
      </c>
      <c r="E87" s="77">
        <v>3.7329641748576198E-2</v>
      </c>
    </row>
    <row r="88" spans="1:5" x14ac:dyDescent="0.25">
      <c r="A88" s="91" t="s">
        <v>557</v>
      </c>
      <c r="B88" s="77">
        <v>0</v>
      </c>
      <c r="C88" s="77">
        <v>0</v>
      </c>
      <c r="D88" s="77">
        <v>0</v>
      </c>
      <c r="E88" s="77">
        <v>2.8038210063586231E-2</v>
      </c>
    </row>
    <row r="89" spans="1:5" x14ac:dyDescent="0.25">
      <c r="A89" s="91" t="s">
        <v>558</v>
      </c>
      <c r="B89" s="77">
        <v>0</v>
      </c>
      <c r="C89" s="77">
        <v>3.010651184175751E-2</v>
      </c>
      <c r="D89" s="77">
        <v>0</v>
      </c>
      <c r="E89" s="77">
        <v>1.0790076907316664E-2</v>
      </c>
    </row>
    <row r="90" spans="1:5" x14ac:dyDescent="0.25">
      <c r="A90" s="80" t="s">
        <v>559</v>
      </c>
      <c r="B90" s="71"/>
      <c r="C90" s="71"/>
      <c r="D90" s="71"/>
      <c r="E90" s="71"/>
    </row>
    <row r="91" spans="1:5" x14ac:dyDescent="0.25">
      <c r="A91" s="80" t="s">
        <v>560</v>
      </c>
      <c r="B91" s="71"/>
      <c r="C91" s="71"/>
      <c r="D91" s="71"/>
      <c r="E91" s="71"/>
    </row>
    <row r="92" spans="1:5" x14ac:dyDescent="0.25">
      <c r="A92" s="91" t="s">
        <v>561</v>
      </c>
      <c r="B92" s="77">
        <v>3.9961554386665328E-2</v>
      </c>
      <c r="C92" s="77">
        <v>4.380157702667755E-2</v>
      </c>
      <c r="D92" s="77">
        <v>3.1112088882281945E-2</v>
      </c>
      <c r="E92" s="77">
        <v>3.97409933538155E-2</v>
      </c>
    </row>
    <row r="93" spans="1:5" x14ac:dyDescent="0.25">
      <c r="A93" s="91" t="s">
        <v>562</v>
      </c>
      <c r="B93" s="77">
        <v>4.3866872628248767E-2</v>
      </c>
      <c r="C93" s="77">
        <v>5.8160430912405831E-2</v>
      </c>
      <c r="D93" s="77">
        <v>3.4931703949989047E-2</v>
      </c>
      <c r="E93" s="77">
        <v>4.5259351927445138E-2</v>
      </c>
    </row>
    <row r="94" spans="1:5" x14ac:dyDescent="0.25">
      <c r="A94" s="91" t="s">
        <v>563</v>
      </c>
      <c r="B94" s="77">
        <v>6.8698644473544582E-2</v>
      </c>
      <c r="C94" s="77">
        <v>6.6868131021491931E-2</v>
      </c>
      <c r="D94" s="77">
        <v>4.0029165275271644E-2</v>
      </c>
      <c r="E94" s="77">
        <v>6.437717641643273E-2</v>
      </c>
    </row>
    <row r="95" spans="1:5" x14ac:dyDescent="0.25">
      <c r="A95" s="91" t="s">
        <v>564</v>
      </c>
      <c r="B95" s="77">
        <v>7.5145722276389867E-2</v>
      </c>
      <c r="C95" s="77">
        <v>6.1839151101155329E-2</v>
      </c>
      <c r="D95" s="77">
        <v>7.6770878784761756E-2</v>
      </c>
      <c r="E95" s="77">
        <v>7.1959042444668192E-2</v>
      </c>
    </row>
    <row r="96" spans="1:5" x14ac:dyDescent="0.25">
      <c r="A96" s="80" t="s">
        <v>565</v>
      </c>
      <c r="B96" s="71"/>
      <c r="C96" s="71"/>
      <c r="D96" s="71"/>
      <c r="E96" s="71"/>
    </row>
    <row r="97" spans="1:5" x14ac:dyDescent="0.25">
      <c r="A97" s="91" t="s">
        <v>566</v>
      </c>
      <c r="B97" s="77">
        <v>0.44507901391806659</v>
      </c>
      <c r="C97" s="77">
        <v>0.46730725858706174</v>
      </c>
      <c r="D97" s="77">
        <v>0.61383434132493675</v>
      </c>
      <c r="E97" s="77">
        <v>0.46427557865203251</v>
      </c>
    </row>
    <row r="98" spans="1:5" x14ac:dyDescent="0.25">
      <c r="A98" s="91" t="s">
        <v>567</v>
      </c>
      <c r="B98" s="77">
        <v>1.8826711380679116E-2</v>
      </c>
      <c r="C98" s="77">
        <v>0.23616302671799544</v>
      </c>
      <c r="D98" s="77">
        <v>3.8041712464557113E-2</v>
      </c>
      <c r="E98" s="77">
        <v>6.702752157981505E-2</v>
      </c>
    </row>
    <row r="99" spans="1:5" x14ac:dyDescent="0.25">
      <c r="A99" s="91" t="s">
        <v>568</v>
      </c>
      <c r="B99" s="77">
        <v>0.53609427470125426</v>
      </c>
      <c r="C99" s="77">
        <v>0.29652971469494283</v>
      </c>
      <c r="D99" s="77">
        <v>0.34812394621050613</v>
      </c>
      <c r="E99" s="77">
        <v>0.46869689976815249</v>
      </c>
    </row>
    <row r="100" spans="1:5" x14ac:dyDescent="0.25">
      <c r="A100" s="91" t="s">
        <v>569</v>
      </c>
      <c r="B100" s="77">
        <v>0.67327355069587413</v>
      </c>
      <c r="C100" s="77">
        <v>0.4562456276686897</v>
      </c>
      <c r="D100" s="77">
        <v>0.52730598165473475</v>
      </c>
      <c r="E100" s="77">
        <v>0.59815825401040901</v>
      </c>
    </row>
    <row r="101" spans="1:5" x14ac:dyDescent="0.25">
      <c r="A101" s="80" t="s">
        <v>570</v>
      </c>
      <c r="B101" s="71"/>
      <c r="C101" s="71"/>
      <c r="D101" s="71"/>
      <c r="E101" s="71"/>
    </row>
    <row r="102" spans="1:5" x14ac:dyDescent="0.25">
      <c r="A102" s="79" t="s">
        <v>571</v>
      </c>
      <c r="B102" s="77">
        <v>4.9479483526734043E-2</v>
      </c>
      <c r="C102" s="77">
        <v>1.3092144774821518E-2</v>
      </c>
      <c r="D102" s="77">
        <v>6.2135799329305422E-2</v>
      </c>
      <c r="E102" s="77">
        <v>4.387306802180474E-2</v>
      </c>
    </row>
    <row r="103" spans="1:5" x14ac:dyDescent="0.25">
      <c r="A103" s="79" t="s">
        <v>572</v>
      </c>
      <c r="B103" s="77">
        <v>4.976156060189272E-2</v>
      </c>
      <c r="C103" s="77">
        <v>1.4301506342137513E-2</v>
      </c>
      <c r="D103" s="77">
        <v>5.8687721920476103E-2</v>
      </c>
      <c r="E103" s="77">
        <v>4.3924430757801558E-2</v>
      </c>
    </row>
    <row r="104" spans="1:5" x14ac:dyDescent="0.25">
      <c r="A104" s="20" t="s">
        <v>573</v>
      </c>
      <c r="B104" s="77">
        <v>5.4598060990157238E-2</v>
      </c>
      <c r="C104" s="77">
        <v>1.2078583341182385E-2</v>
      </c>
      <c r="D104" s="77">
        <v>6.6426872168443896E-2</v>
      </c>
      <c r="E104" s="77">
        <v>4.8267143395446535E-2</v>
      </c>
    </row>
    <row r="105" spans="1:5" x14ac:dyDescent="0.25">
      <c r="A105" s="20" t="s">
        <v>574</v>
      </c>
      <c r="B105" s="77">
        <v>6.6326304322835677E-2</v>
      </c>
      <c r="C105" s="77">
        <v>4.5175437317662347E-2</v>
      </c>
      <c r="D105" s="77">
        <v>7.079639921068398E-2</v>
      </c>
      <c r="E105" s="77">
        <v>6.3295862774754907E-2</v>
      </c>
    </row>
    <row r="106" spans="1:5" x14ac:dyDescent="0.25">
      <c r="A106" s="20" t="s">
        <v>575</v>
      </c>
      <c r="B106" s="77">
        <v>-1.1728243332678443E-2</v>
      </c>
      <c r="C106" s="77">
        <v>-3.3096853976479962E-2</v>
      </c>
      <c r="D106" s="77">
        <v>-4.3695270422400801E-3</v>
      </c>
      <c r="E106" s="77">
        <v>-1.5028719379308374E-2</v>
      </c>
    </row>
    <row r="107" spans="1:5" x14ac:dyDescent="0.25">
      <c r="A107" s="20" t="s">
        <v>576</v>
      </c>
      <c r="B107" s="77">
        <v>-4.83650038826452E-3</v>
      </c>
      <c r="C107" s="77">
        <v>2.22292300095512E-3</v>
      </c>
      <c r="D107" s="77">
        <v>-7.7391502479678027E-3</v>
      </c>
      <c r="E107" s="77">
        <v>-4.3427126376449814E-3</v>
      </c>
    </row>
    <row r="108" spans="1:5" x14ac:dyDescent="0.25">
      <c r="A108" s="20" t="s">
        <v>577</v>
      </c>
      <c r="B108" s="77">
        <v>-2.8207707515867349E-4</v>
      </c>
      <c r="C108" s="77">
        <v>-1.2093615673159956E-3</v>
      </c>
      <c r="D108" s="77">
        <v>3.4480774088293167E-3</v>
      </c>
      <c r="E108" s="77">
        <v>-5.1362735996816342E-5</v>
      </c>
    </row>
    <row r="109" spans="1:5" x14ac:dyDescent="0.25">
      <c r="A109" s="80" t="s">
        <v>578</v>
      </c>
      <c r="B109" s="71"/>
      <c r="C109" s="71"/>
      <c r="D109" s="71"/>
      <c r="E109" s="71"/>
    </row>
    <row r="110" spans="1:5" x14ac:dyDescent="0.25">
      <c r="A110" s="20" t="s">
        <v>571</v>
      </c>
      <c r="B110" s="77">
        <v>4.9479483526734043E-2</v>
      </c>
      <c r="C110" s="77">
        <v>1.3092144774821518E-2</v>
      </c>
      <c r="D110" s="77">
        <v>6.2135799329305422E-2</v>
      </c>
      <c r="E110" s="77">
        <v>4.387306802180474E-2</v>
      </c>
    </row>
    <row r="111" spans="1:5" x14ac:dyDescent="0.25">
      <c r="A111" s="20" t="s">
        <v>579</v>
      </c>
      <c r="B111" s="77">
        <v>9.160831657920957E-4</v>
      </c>
      <c r="C111" s="77">
        <v>3.2920429278994322E-2</v>
      </c>
      <c r="D111" s="77">
        <v>-9.8969784347117343E-3</v>
      </c>
      <c r="E111" s="77">
        <v>5.8821304261019863E-3</v>
      </c>
    </row>
    <row r="112" spans="1:5" x14ac:dyDescent="0.25">
      <c r="A112" s="20" t="s">
        <v>580</v>
      </c>
      <c r="B112" s="77">
        <v>-3.9995279733594694E-2</v>
      </c>
      <c r="C112" s="77">
        <v>-4.444210128947005E-2</v>
      </c>
      <c r="D112" s="77">
        <v>-3.1112088882281945E-2</v>
      </c>
      <c r="E112" s="77">
        <v>-3.9876110132971924E-2</v>
      </c>
    </row>
    <row r="113" spans="1:5" x14ac:dyDescent="0.25">
      <c r="A113" s="20" t="s">
        <v>581</v>
      </c>
      <c r="B113" s="77">
        <v>0</v>
      </c>
      <c r="C113" s="77">
        <v>1.6148695990963438E-5</v>
      </c>
      <c r="D113" s="77">
        <v>0</v>
      </c>
      <c r="E113" s="77">
        <v>3.1039184397510426E-6</v>
      </c>
    </row>
    <row r="114" spans="1:5" x14ac:dyDescent="0.25">
      <c r="A114" s="20" t="s">
        <v>582</v>
      </c>
      <c r="B114" s="77">
        <v>0</v>
      </c>
      <c r="C114" s="77">
        <v>2.4364997483684127E-4</v>
      </c>
      <c r="D114" s="77">
        <v>0</v>
      </c>
      <c r="E114" s="77">
        <v>4.6831623442793524E-5</v>
      </c>
    </row>
    <row r="115" spans="1:5" x14ac:dyDescent="0.25">
      <c r="A115" s="20" t="s">
        <v>583</v>
      </c>
      <c r="B115" s="77">
        <v>0</v>
      </c>
      <c r="C115" s="77">
        <v>0</v>
      </c>
      <c r="D115" s="77">
        <v>0</v>
      </c>
      <c r="E115" s="77">
        <v>0</v>
      </c>
    </row>
    <row r="116" spans="1:5" x14ac:dyDescent="0.25">
      <c r="A116" s="17" t="s">
        <v>584</v>
      </c>
      <c r="B116" s="92">
        <v>1.0400286958931438E-2</v>
      </c>
      <c r="C116" s="92">
        <v>1.8302714351735897E-3</v>
      </c>
      <c r="D116" s="92">
        <v>2.1129943953388922E-2</v>
      </c>
      <c r="E116" s="92">
        <v>9.9293759901564957E-3</v>
      </c>
    </row>
    <row r="117" spans="1:5" ht="3.75" customHeight="1" thickBot="1" x14ac:dyDescent="0.3">
      <c r="A117" s="94"/>
      <c r="B117" s="96"/>
      <c r="C117" s="96"/>
      <c r="D117" s="96"/>
      <c r="E117" s="96"/>
    </row>
    <row r="118" spans="1:5" ht="15.75" thickTop="1" x14ac:dyDescent="0.25">
      <c r="A118" s="754" t="s">
        <v>585</v>
      </c>
      <c r="B118" s="754"/>
      <c r="C118" s="754"/>
      <c r="D118" s="754"/>
      <c r="E118" s="754"/>
    </row>
    <row r="119" spans="1:5" x14ac:dyDescent="0.25">
      <c r="A119" s="746" t="s">
        <v>586</v>
      </c>
      <c r="B119" s="746"/>
      <c r="C119" s="746"/>
      <c r="D119" s="746"/>
      <c r="E119" s="746"/>
    </row>
    <row r="120" spans="1:5" x14ac:dyDescent="0.25">
      <c r="A120" s="746" t="s">
        <v>587</v>
      </c>
      <c r="B120" s="746"/>
      <c r="C120" s="746"/>
      <c r="D120" s="746"/>
      <c r="E120" s="746"/>
    </row>
    <row r="121" spans="1:5" x14ac:dyDescent="0.25">
      <c r="A121" s="746" t="s">
        <v>588</v>
      </c>
      <c r="B121" s="746"/>
      <c r="C121" s="746"/>
      <c r="D121" s="746"/>
      <c r="E121" s="746"/>
    </row>
    <row r="122" spans="1:5" x14ac:dyDescent="0.25">
      <c r="A122" s="746" t="s">
        <v>589</v>
      </c>
      <c r="B122" s="746"/>
      <c r="C122" s="746"/>
      <c r="D122" s="746"/>
      <c r="E122" s="746"/>
    </row>
    <row r="123" spans="1:5" ht="24.75" customHeight="1" x14ac:dyDescent="0.25">
      <c r="A123" s="748" t="s">
        <v>590</v>
      </c>
      <c r="B123" s="748"/>
      <c r="C123" s="748"/>
      <c r="D123" s="748"/>
      <c r="E123" s="748"/>
    </row>
    <row r="124" spans="1:5" x14ac:dyDescent="0.25">
      <c r="A124" s="746" t="s">
        <v>591</v>
      </c>
      <c r="B124" s="746"/>
      <c r="C124" s="746"/>
      <c r="D124" s="746"/>
      <c r="E124" s="746"/>
    </row>
    <row r="125" spans="1:5" ht="30" customHeight="1" x14ac:dyDescent="0.25">
      <c r="A125" s="748" t="s">
        <v>592</v>
      </c>
      <c r="B125" s="748"/>
      <c r="C125" s="748"/>
      <c r="D125" s="748"/>
      <c r="E125" s="748"/>
    </row>
    <row r="126" spans="1:5" x14ac:dyDescent="0.25">
      <c r="A126" s="2"/>
      <c r="B126" s="372"/>
      <c r="C126" s="372"/>
      <c r="D126" s="372"/>
      <c r="E126" s="372"/>
    </row>
    <row r="127" spans="1:5" x14ac:dyDescent="0.25">
      <c r="A127" s="2"/>
      <c r="B127" s="372"/>
      <c r="C127" s="372"/>
      <c r="D127" s="372"/>
      <c r="E127" s="372"/>
    </row>
  </sheetData>
  <mergeCells count="17">
    <mergeCell ref="A120:E120"/>
    <mergeCell ref="A1:E1"/>
    <mergeCell ref="A2:E2"/>
    <mergeCell ref="A3:E3"/>
    <mergeCell ref="A51:E51"/>
    <mergeCell ref="A52:E52"/>
    <mergeCell ref="A53:E53"/>
    <mergeCell ref="A54:E54"/>
    <mergeCell ref="A55:E55"/>
    <mergeCell ref="A56:E56"/>
    <mergeCell ref="A118:E118"/>
    <mergeCell ref="A119:E119"/>
    <mergeCell ref="A121:E121"/>
    <mergeCell ref="A122:E122"/>
    <mergeCell ref="A123:E123"/>
    <mergeCell ref="A124:E124"/>
    <mergeCell ref="A125:E125"/>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246D2-F42C-4B10-9F32-B0A5E544A84B}">
  <sheetPr>
    <pageSetUpPr fitToPage="1"/>
  </sheetPr>
  <dimension ref="A1:N86"/>
  <sheetViews>
    <sheetView zoomScaleNormal="100" workbookViewId="0">
      <selection sqref="A1:N1"/>
    </sheetView>
  </sheetViews>
  <sheetFormatPr defaultRowHeight="18" x14ac:dyDescent="0.25"/>
  <cols>
    <col min="1" max="1" width="89.85546875" style="98" bestFit="1" customWidth="1"/>
    <col min="2" max="2" width="11.140625" style="98" bestFit="1" customWidth="1"/>
    <col min="3" max="8" width="9.7109375" style="98" bestFit="1" customWidth="1"/>
    <col min="9" max="9" width="9.7109375" style="98" customWidth="1"/>
    <col min="10" max="10" width="9.7109375" style="98" bestFit="1" customWidth="1"/>
    <col min="11" max="13" width="9.7109375" style="98" customWidth="1"/>
    <col min="14" max="14" width="9.7109375" style="98" bestFit="1" customWidth="1"/>
    <col min="15" max="256" width="11.42578125" style="98" customWidth="1"/>
    <col min="257" max="257" width="89.85546875" style="98" bestFit="1" customWidth="1"/>
    <col min="258" max="258" width="11.140625" style="98" bestFit="1" customWidth="1"/>
    <col min="259" max="264" width="9.7109375" style="98" bestFit="1" customWidth="1"/>
    <col min="265" max="265" width="9.7109375" style="98" customWidth="1"/>
    <col min="266" max="266" width="9.7109375" style="98" bestFit="1" customWidth="1"/>
    <col min="267" max="269" width="9.7109375" style="98" customWidth="1"/>
    <col min="270" max="270" width="9.7109375" style="98" bestFit="1" customWidth="1"/>
    <col min="271" max="512" width="11.42578125" style="98" customWidth="1"/>
    <col min="513" max="513" width="89.85546875" style="98" bestFit="1" customWidth="1"/>
    <col min="514" max="514" width="11.140625" style="98" bestFit="1" customWidth="1"/>
    <col min="515" max="520" width="9.7109375" style="98" bestFit="1" customWidth="1"/>
    <col min="521" max="521" width="9.7109375" style="98" customWidth="1"/>
    <col min="522" max="522" width="9.7109375" style="98" bestFit="1" customWidth="1"/>
    <col min="523" max="525" width="9.7109375" style="98" customWidth="1"/>
    <col min="526" max="526" width="9.7109375" style="98" bestFit="1" customWidth="1"/>
    <col min="527" max="768" width="11.42578125" style="98" customWidth="1"/>
    <col min="769" max="769" width="89.85546875" style="98" bestFit="1" customWidth="1"/>
    <col min="770" max="770" width="11.140625" style="98" bestFit="1" customWidth="1"/>
    <col min="771" max="776" width="9.7109375" style="98" bestFit="1" customWidth="1"/>
    <col min="777" max="777" width="9.7109375" style="98" customWidth="1"/>
    <col min="778" max="778" width="9.7109375" style="98" bestFit="1" customWidth="1"/>
    <col min="779" max="781" width="9.7109375" style="98" customWidth="1"/>
    <col min="782" max="782" width="9.7109375" style="98" bestFit="1" customWidth="1"/>
    <col min="783" max="1024" width="11.42578125" style="98" customWidth="1"/>
    <col min="1025" max="1025" width="89.85546875" style="98" bestFit="1" customWidth="1"/>
    <col min="1026" max="1026" width="11.140625" style="98" bestFit="1" customWidth="1"/>
    <col min="1027" max="1032" width="9.7109375" style="98" bestFit="1" customWidth="1"/>
    <col min="1033" max="1033" width="9.7109375" style="98" customWidth="1"/>
    <col min="1034" max="1034" width="9.7109375" style="98" bestFit="1" customWidth="1"/>
    <col min="1035" max="1037" width="9.7109375" style="98" customWidth="1"/>
    <col min="1038" max="1038" width="9.7109375" style="98" bestFit="1" customWidth="1"/>
    <col min="1039" max="1280" width="11.42578125" style="98" customWidth="1"/>
    <col min="1281" max="1281" width="89.85546875" style="98" bestFit="1" customWidth="1"/>
    <col min="1282" max="1282" width="11.140625" style="98" bestFit="1" customWidth="1"/>
    <col min="1283" max="1288" width="9.7109375" style="98" bestFit="1" customWidth="1"/>
    <col min="1289" max="1289" width="9.7109375" style="98" customWidth="1"/>
    <col min="1290" max="1290" width="9.7109375" style="98" bestFit="1" customWidth="1"/>
    <col min="1291" max="1293" width="9.7109375" style="98" customWidth="1"/>
    <col min="1294" max="1294" width="9.7109375" style="98" bestFit="1" customWidth="1"/>
    <col min="1295" max="1536" width="11.42578125" style="98" customWidth="1"/>
    <col min="1537" max="1537" width="89.85546875" style="98" bestFit="1" customWidth="1"/>
    <col min="1538" max="1538" width="11.140625" style="98" bestFit="1" customWidth="1"/>
    <col min="1539" max="1544" width="9.7109375" style="98" bestFit="1" customWidth="1"/>
    <col min="1545" max="1545" width="9.7109375" style="98" customWidth="1"/>
    <col min="1546" max="1546" width="9.7109375" style="98" bestFit="1" customWidth="1"/>
    <col min="1547" max="1549" width="9.7109375" style="98" customWidth="1"/>
    <col min="1550" max="1550" width="9.7109375" style="98" bestFit="1" customWidth="1"/>
    <col min="1551" max="1792" width="11.42578125" style="98" customWidth="1"/>
    <col min="1793" max="1793" width="89.85546875" style="98" bestFit="1" customWidth="1"/>
    <col min="1794" max="1794" width="11.140625" style="98" bestFit="1" customWidth="1"/>
    <col min="1795" max="1800" width="9.7109375" style="98" bestFit="1" customWidth="1"/>
    <col min="1801" max="1801" width="9.7109375" style="98" customWidth="1"/>
    <col min="1802" max="1802" width="9.7109375" style="98" bestFit="1" customWidth="1"/>
    <col min="1803" max="1805" width="9.7109375" style="98" customWidth="1"/>
    <col min="1806" max="1806" width="9.7109375" style="98" bestFit="1" customWidth="1"/>
    <col min="1807" max="2048" width="11.42578125" style="98" customWidth="1"/>
    <col min="2049" max="2049" width="89.85546875" style="98" bestFit="1" customWidth="1"/>
    <col min="2050" max="2050" width="11.140625" style="98" bestFit="1" customWidth="1"/>
    <col min="2051" max="2056" width="9.7109375" style="98" bestFit="1" customWidth="1"/>
    <col min="2057" max="2057" width="9.7109375" style="98" customWidth="1"/>
    <col min="2058" max="2058" width="9.7109375" style="98" bestFit="1" customWidth="1"/>
    <col min="2059" max="2061" width="9.7109375" style="98" customWidth="1"/>
    <col min="2062" max="2062" width="9.7109375" style="98" bestFit="1" customWidth="1"/>
    <col min="2063" max="2304" width="11.42578125" style="98" customWidth="1"/>
    <col min="2305" max="2305" width="89.85546875" style="98" bestFit="1" customWidth="1"/>
    <col min="2306" max="2306" width="11.140625" style="98" bestFit="1" customWidth="1"/>
    <col min="2307" max="2312" width="9.7109375" style="98" bestFit="1" customWidth="1"/>
    <col min="2313" max="2313" width="9.7109375" style="98" customWidth="1"/>
    <col min="2314" max="2314" width="9.7109375" style="98" bestFit="1" customWidth="1"/>
    <col min="2315" max="2317" width="9.7109375" style="98" customWidth="1"/>
    <col min="2318" max="2318" width="9.7109375" style="98" bestFit="1" customWidth="1"/>
    <col min="2319" max="2560" width="11.42578125" style="98" customWidth="1"/>
    <col min="2561" max="2561" width="89.85546875" style="98" bestFit="1" customWidth="1"/>
    <col min="2562" max="2562" width="11.140625" style="98" bestFit="1" customWidth="1"/>
    <col min="2563" max="2568" width="9.7109375" style="98" bestFit="1" customWidth="1"/>
    <col min="2569" max="2569" width="9.7109375" style="98" customWidth="1"/>
    <col min="2570" max="2570" width="9.7109375" style="98" bestFit="1" customWidth="1"/>
    <col min="2571" max="2573" width="9.7109375" style="98" customWidth="1"/>
    <col min="2574" max="2574" width="9.7109375" style="98" bestFit="1" customWidth="1"/>
    <col min="2575" max="2816" width="11.42578125" style="98" customWidth="1"/>
    <col min="2817" max="2817" width="89.85546875" style="98" bestFit="1" customWidth="1"/>
    <col min="2818" max="2818" width="11.140625" style="98" bestFit="1" customWidth="1"/>
    <col min="2819" max="2824" width="9.7109375" style="98" bestFit="1" customWidth="1"/>
    <col min="2825" max="2825" width="9.7109375" style="98" customWidth="1"/>
    <col min="2826" max="2826" width="9.7109375" style="98" bestFit="1" customWidth="1"/>
    <col min="2827" max="2829" width="9.7109375" style="98" customWidth="1"/>
    <col min="2830" max="2830" width="9.7109375" style="98" bestFit="1" customWidth="1"/>
    <col min="2831" max="3072" width="11.42578125" style="98" customWidth="1"/>
    <col min="3073" max="3073" width="89.85546875" style="98" bestFit="1" customWidth="1"/>
    <col min="3074" max="3074" width="11.140625" style="98" bestFit="1" customWidth="1"/>
    <col min="3075" max="3080" width="9.7109375" style="98" bestFit="1" customWidth="1"/>
    <col min="3081" max="3081" width="9.7109375" style="98" customWidth="1"/>
    <col min="3082" max="3082" width="9.7109375" style="98" bestFit="1" customWidth="1"/>
    <col min="3083" max="3085" width="9.7109375" style="98" customWidth="1"/>
    <col min="3086" max="3086" width="9.7109375" style="98" bestFit="1" customWidth="1"/>
    <col min="3087" max="3328" width="11.42578125" style="98" customWidth="1"/>
    <col min="3329" max="3329" width="89.85546875" style="98" bestFit="1" customWidth="1"/>
    <col min="3330" max="3330" width="11.140625" style="98" bestFit="1" customWidth="1"/>
    <col min="3331" max="3336" width="9.7109375" style="98" bestFit="1" customWidth="1"/>
    <col min="3337" max="3337" width="9.7109375" style="98" customWidth="1"/>
    <col min="3338" max="3338" width="9.7109375" style="98" bestFit="1" customWidth="1"/>
    <col min="3339" max="3341" width="9.7109375" style="98" customWidth="1"/>
    <col min="3342" max="3342" width="9.7109375" style="98" bestFit="1" customWidth="1"/>
    <col min="3343" max="3584" width="11.42578125" style="98" customWidth="1"/>
    <col min="3585" max="3585" width="89.85546875" style="98" bestFit="1" customWidth="1"/>
    <col min="3586" max="3586" width="11.140625" style="98" bestFit="1" customWidth="1"/>
    <col min="3587" max="3592" width="9.7109375" style="98" bestFit="1" customWidth="1"/>
    <col min="3593" max="3593" width="9.7109375" style="98" customWidth="1"/>
    <col min="3594" max="3594" width="9.7109375" style="98" bestFit="1" customWidth="1"/>
    <col min="3595" max="3597" width="9.7109375" style="98" customWidth="1"/>
    <col min="3598" max="3598" width="9.7109375" style="98" bestFit="1" customWidth="1"/>
    <col min="3599" max="3840" width="11.42578125" style="98" customWidth="1"/>
    <col min="3841" max="3841" width="89.85546875" style="98" bestFit="1" customWidth="1"/>
    <col min="3842" max="3842" width="11.140625" style="98" bestFit="1" customWidth="1"/>
    <col min="3843" max="3848" width="9.7109375" style="98" bestFit="1" customWidth="1"/>
    <col min="3849" max="3849" width="9.7109375" style="98" customWidth="1"/>
    <col min="3850" max="3850" width="9.7109375" style="98" bestFit="1" customWidth="1"/>
    <col min="3851" max="3853" width="9.7109375" style="98" customWidth="1"/>
    <col min="3854" max="3854" width="9.7109375" style="98" bestFit="1" customWidth="1"/>
    <col min="3855" max="4096" width="11.42578125" style="98" customWidth="1"/>
    <col min="4097" max="4097" width="89.85546875" style="98" bestFit="1" customWidth="1"/>
    <col min="4098" max="4098" width="11.140625" style="98" bestFit="1" customWidth="1"/>
    <col min="4099" max="4104" width="9.7109375" style="98" bestFit="1" customWidth="1"/>
    <col min="4105" max="4105" width="9.7109375" style="98" customWidth="1"/>
    <col min="4106" max="4106" width="9.7109375" style="98" bestFit="1" customWidth="1"/>
    <col min="4107" max="4109" width="9.7109375" style="98" customWidth="1"/>
    <col min="4110" max="4110" width="9.7109375" style="98" bestFit="1" customWidth="1"/>
    <col min="4111" max="4352" width="11.42578125" style="98" customWidth="1"/>
    <col min="4353" max="4353" width="89.85546875" style="98" bestFit="1" customWidth="1"/>
    <col min="4354" max="4354" width="11.140625" style="98" bestFit="1" customWidth="1"/>
    <col min="4355" max="4360" width="9.7109375" style="98" bestFit="1" customWidth="1"/>
    <col min="4361" max="4361" width="9.7109375" style="98" customWidth="1"/>
    <col min="4362" max="4362" width="9.7109375" style="98" bestFit="1" customWidth="1"/>
    <col min="4363" max="4365" width="9.7109375" style="98" customWidth="1"/>
    <col min="4366" max="4366" width="9.7109375" style="98" bestFit="1" customWidth="1"/>
    <col min="4367" max="4608" width="11.42578125" style="98" customWidth="1"/>
    <col min="4609" max="4609" width="89.85546875" style="98" bestFit="1" customWidth="1"/>
    <col min="4610" max="4610" width="11.140625" style="98" bestFit="1" customWidth="1"/>
    <col min="4611" max="4616" width="9.7109375" style="98" bestFit="1" customWidth="1"/>
    <col min="4617" max="4617" width="9.7109375" style="98" customWidth="1"/>
    <col min="4618" max="4618" width="9.7109375" style="98" bestFit="1" customWidth="1"/>
    <col min="4619" max="4621" width="9.7109375" style="98" customWidth="1"/>
    <col min="4622" max="4622" width="9.7109375" style="98" bestFit="1" customWidth="1"/>
    <col min="4623" max="4864" width="11.42578125" style="98" customWidth="1"/>
    <col min="4865" max="4865" width="89.85546875" style="98" bestFit="1" customWidth="1"/>
    <col min="4866" max="4866" width="11.140625" style="98" bestFit="1" customWidth="1"/>
    <col min="4867" max="4872" width="9.7109375" style="98" bestFit="1" customWidth="1"/>
    <col min="4873" max="4873" width="9.7109375" style="98" customWidth="1"/>
    <col min="4874" max="4874" width="9.7109375" style="98" bestFit="1" customWidth="1"/>
    <col min="4875" max="4877" width="9.7109375" style="98" customWidth="1"/>
    <col min="4878" max="4878" width="9.7109375" style="98" bestFit="1" customWidth="1"/>
    <col min="4879" max="5120" width="11.42578125" style="98" customWidth="1"/>
    <col min="5121" max="5121" width="89.85546875" style="98" bestFit="1" customWidth="1"/>
    <col min="5122" max="5122" width="11.140625" style="98" bestFit="1" customWidth="1"/>
    <col min="5123" max="5128" width="9.7109375" style="98" bestFit="1" customWidth="1"/>
    <col min="5129" max="5129" width="9.7109375" style="98" customWidth="1"/>
    <col min="5130" max="5130" width="9.7109375" style="98" bestFit="1" customWidth="1"/>
    <col min="5131" max="5133" width="9.7109375" style="98" customWidth="1"/>
    <col min="5134" max="5134" width="9.7109375" style="98" bestFit="1" customWidth="1"/>
    <col min="5135" max="5376" width="11.42578125" style="98" customWidth="1"/>
    <col min="5377" max="5377" width="89.85546875" style="98" bestFit="1" customWidth="1"/>
    <col min="5378" max="5378" width="11.140625" style="98" bestFit="1" customWidth="1"/>
    <col min="5379" max="5384" width="9.7109375" style="98" bestFit="1" customWidth="1"/>
    <col min="5385" max="5385" width="9.7109375" style="98" customWidth="1"/>
    <col min="5386" max="5386" width="9.7109375" style="98" bestFit="1" customWidth="1"/>
    <col min="5387" max="5389" width="9.7109375" style="98" customWidth="1"/>
    <col min="5390" max="5390" width="9.7109375" style="98" bestFit="1" customWidth="1"/>
    <col min="5391" max="5632" width="11.42578125" style="98" customWidth="1"/>
    <col min="5633" max="5633" width="89.85546875" style="98" bestFit="1" customWidth="1"/>
    <col min="5634" max="5634" width="11.140625" style="98" bestFit="1" customWidth="1"/>
    <col min="5635" max="5640" width="9.7109375" style="98" bestFit="1" customWidth="1"/>
    <col min="5641" max="5641" width="9.7109375" style="98" customWidth="1"/>
    <col min="5642" max="5642" width="9.7109375" style="98" bestFit="1" customWidth="1"/>
    <col min="5643" max="5645" width="9.7109375" style="98" customWidth="1"/>
    <col min="5646" max="5646" width="9.7109375" style="98" bestFit="1" customWidth="1"/>
    <col min="5647" max="5888" width="11.42578125" style="98" customWidth="1"/>
    <col min="5889" max="5889" width="89.85546875" style="98" bestFit="1" customWidth="1"/>
    <col min="5890" max="5890" width="11.140625" style="98" bestFit="1" customWidth="1"/>
    <col min="5891" max="5896" width="9.7109375" style="98" bestFit="1" customWidth="1"/>
    <col min="5897" max="5897" width="9.7109375" style="98" customWidth="1"/>
    <col min="5898" max="5898" width="9.7109375" style="98" bestFit="1" customWidth="1"/>
    <col min="5899" max="5901" width="9.7109375" style="98" customWidth="1"/>
    <col min="5902" max="5902" width="9.7109375" style="98" bestFit="1" customWidth="1"/>
    <col min="5903" max="6144" width="11.42578125" style="98" customWidth="1"/>
    <col min="6145" max="6145" width="89.85546875" style="98" bestFit="1" customWidth="1"/>
    <col min="6146" max="6146" width="11.140625" style="98" bestFit="1" customWidth="1"/>
    <col min="6147" max="6152" width="9.7109375" style="98" bestFit="1" customWidth="1"/>
    <col min="6153" max="6153" width="9.7109375" style="98" customWidth="1"/>
    <col min="6154" max="6154" width="9.7109375" style="98" bestFit="1" customWidth="1"/>
    <col min="6155" max="6157" width="9.7109375" style="98" customWidth="1"/>
    <col min="6158" max="6158" width="9.7109375" style="98" bestFit="1" customWidth="1"/>
    <col min="6159" max="6400" width="11.42578125" style="98" customWidth="1"/>
    <col min="6401" max="6401" width="89.85546875" style="98" bestFit="1" customWidth="1"/>
    <col min="6402" max="6402" width="11.140625" style="98" bestFit="1" customWidth="1"/>
    <col min="6403" max="6408" width="9.7109375" style="98" bestFit="1" customWidth="1"/>
    <col min="6409" max="6409" width="9.7109375" style="98" customWidth="1"/>
    <col min="6410" max="6410" width="9.7109375" style="98" bestFit="1" customWidth="1"/>
    <col min="6411" max="6413" width="9.7109375" style="98" customWidth="1"/>
    <col min="6414" max="6414" width="9.7109375" style="98" bestFit="1" customWidth="1"/>
    <col min="6415" max="6656" width="11.42578125" style="98" customWidth="1"/>
    <col min="6657" max="6657" width="89.85546875" style="98" bestFit="1" customWidth="1"/>
    <col min="6658" max="6658" width="11.140625" style="98" bestFit="1" customWidth="1"/>
    <col min="6659" max="6664" width="9.7109375" style="98" bestFit="1" customWidth="1"/>
    <col min="6665" max="6665" width="9.7109375" style="98" customWidth="1"/>
    <col min="6666" max="6666" width="9.7109375" style="98" bestFit="1" customWidth="1"/>
    <col min="6667" max="6669" width="9.7109375" style="98" customWidth="1"/>
    <col min="6670" max="6670" width="9.7109375" style="98" bestFit="1" customWidth="1"/>
    <col min="6671" max="6912" width="11.42578125" style="98" customWidth="1"/>
    <col min="6913" max="6913" width="89.85546875" style="98" bestFit="1" customWidth="1"/>
    <col min="6914" max="6914" width="11.140625" style="98" bestFit="1" customWidth="1"/>
    <col min="6915" max="6920" width="9.7109375" style="98" bestFit="1" customWidth="1"/>
    <col min="6921" max="6921" width="9.7109375" style="98" customWidth="1"/>
    <col min="6922" max="6922" width="9.7109375" style="98" bestFit="1" customWidth="1"/>
    <col min="6923" max="6925" width="9.7109375" style="98" customWidth="1"/>
    <col min="6926" max="6926" width="9.7109375" style="98" bestFit="1" customWidth="1"/>
    <col min="6927" max="7168" width="11.42578125" style="98" customWidth="1"/>
    <col min="7169" max="7169" width="89.85546875" style="98" bestFit="1" customWidth="1"/>
    <col min="7170" max="7170" width="11.140625" style="98" bestFit="1" customWidth="1"/>
    <col min="7171" max="7176" width="9.7109375" style="98" bestFit="1" customWidth="1"/>
    <col min="7177" max="7177" width="9.7109375" style="98" customWidth="1"/>
    <col min="7178" max="7178" width="9.7109375" style="98" bestFit="1" customWidth="1"/>
    <col min="7179" max="7181" width="9.7109375" style="98" customWidth="1"/>
    <col min="7182" max="7182" width="9.7109375" style="98" bestFit="1" customWidth="1"/>
    <col min="7183" max="7424" width="11.42578125" style="98" customWidth="1"/>
    <col min="7425" max="7425" width="89.85546875" style="98" bestFit="1" customWidth="1"/>
    <col min="7426" max="7426" width="11.140625" style="98" bestFit="1" customWidth="1"/>
    <col min="7427" max="7432" width="9.7109375" style="98" bestFit="1" customWidth="1"/>
    <col min="7433" max="7433" width="9.7109375" style="98" customWidth="1"/>
    <col min="7434" max="7434" width="9.7109375" style="98" bestFit="1" customWidth="1"/>
    <col min="7435" max="7437" width="9.7109375" style="98" customWidth="1"/>
    <col min="7438" max="7438" width="9.7109375" style="98" bestFit="1" customWidth="1"/>
    <col min="7439" max="7680" width="11.42578125" style="98" customWidth="1"/>
    <col min="7681" max="7681" width="89.85546875" style="98" bestFit="1" customWidth="1"/>
    <col min="7682" max="7682" width="11.140625" style="98" bestFit="1" customWidth="1"/>
    <col min="7683" max="7688" width="9.7109375" style="98" bestFit="1" customWidth="1"/>
    <col min="7689" max="7689" width="9.7109375" style="98" customWidth="1"/>
    <col min="7690" max="7690" width="9.7109375" style="98" bestFit="1" customWidth="1"/>
    <col min="7691" max="7693" width="9.7109375" style="98" customWidth="1"/>
    <col min="7694" max="7694" width="9.7109375" style="98" bestFit="1" customWidth="1"/>
    <col min="7695" max="7936" width="11.42578125" style="98" customWidth="1"/>
    <col min="7937" max="7937" width="89.85546875" style="98" bestFit="1" customWidth="1"/>
    <col min="7938" max="7938" width="11.140625" style="98" bestFit="1" customWidth="1"/>
    <col min="7939" max="7944" width="9.7109375" style="98" bestFit="1" customWidth="1"/>
    <col min="7945" max="7945" width="9.7109375" style="98" customWidth="1"/>
    <col min="7946" max="7946" width="9.7109375" style="98" bestFit="1" customWidth="1"/>
    <col min="7947" max="7949" width="9.7109375" style="98" customWidth="1"/>
    <col min="7950" max="7950" width="9.7109375" style="98" bestFit="1" customWidth="1"/>
    <col min="7951" max="8192" width="11.42578125" style="98" customWidth="1"/>
    <col min="8193" max="8193" width="89.85546875" style="98" bestFit="1" customWidth="1"/>
    <col min="8194" max="8194" width="11.140625" style="98" bestFit="1" customWidth="1"/>
    <col min="8195" max="8200" width="9.7109375" style="98" bestFit="1" customWidth="1"/>
    <col min="8201" max="8201" width="9.7109375" style="98" customWidth="1"/>
    <col min="8202" max="8202" width="9.7109375" style="98" bestFit="1" customWidth="1"/>
    <col min="8203" max="8205" width="9.7109375" style="98" customWidth="1"/>
    <col min="8206" max="8206" width="9.7109375" style="98" bestFit="1" customWidth="1"/>
    <col min="8207" max="8448" width="11.42578125" style="98" customWidth="1"/>
    <col min="8449" max="8449" width="89.85546875" style="98" bestFit="1" customWidth="1"/>
    <col min="8450" max="8450" width="11.140625" style="98" bestFit="1" customWidth="1"/>
    <col min="8451" max="8456" width="9.7109375" style="98" bestFit="1" customWidth="1"/>
    <col min="8457" max="8457" width="9.7109375" style="98" customWidth="1"/>
    <col min="8458" max="8458" width="9.7109375" style="98" bestFit="1" customWidth="1"/>
    <col min="8459" max="8461" width="9.7109375" style="98" customWidth="1"/>
    <col min="8462" max="8462" width="9.7109375" style="98" bestFit="1" customWidth="1"/>
    <col min="8463" max="8704" width="11.42578125" style="98" customWidth="1"/>
    <col min="8705" max="8705" width="89.85546875" style="98" bestFit="1" customWidth="1"/>
    <col min="8706" max="8706" width="11.140625" style="98" bestFit="1" customWidth="1"/>
    <col min="8707" max="8712" width="9.7109375" style="98" bestFit="1" customWidth="1"/>
    <col min="8713" max="8713" width="9.7109375" style="98" customWidth="1"/>
    <col min="8714" max="8714" width="9.7109375" style="98" bestFit="1" customWidth="1"/>
    <col min="8715" max="8717" width="9.7109375" style="98" customWidth="1"/>
    <col min="8718" max="8718" width="9.7109375" style="98" bestFit="1" customWidth="1"/>
    <col min="8719" max="8960" width="11.42578125" style="98" customWidth="1"/>
    <col min="8961" max="8961" width="89.85546875" style="98" bestFit="1" customWidth="1"/>
    <col min="8962" max="8962" width="11.140625" style="98" bestFit="1" customWidth="1"/>
    <col min="8963" max="8968" width="9.7109375" style="98" bestFit="1" customWidth="1"/>
    <col min="8969" max="8969" width="9.7109375" style="98" customWidth="1"/>
    <col min="8970" max="8970" width="9.7109375" style="98" bestFit="1" customWidth="1"/>
    <col min="8971" max="8973" width="9.7109375" style="98" customWidth="1"/>
    <col min="8974" max="8974" width="9.7109375" style="98" bestFit="1" customWidth="1"/>
    <col min="8975" max="9216" width="11.42578125" style="98" customWidth="1"/>
    <col min="9217" max="9217" width="89.85546875" style="98" bestFit="1" customWidth="1"/>
    <col min="9218" max="9218" width="11.140625" style="98" bestFit="1" customWidth="1"/>
    <col min="9219" max="9224" width="9.7109375" style="98" bestFit="1" customWidth="1"/>
    <col min="9225" max="9225" width="9.7109375" style="98" customWidth="1"/>
    <col min="9226" max="9226" width="9.7109375" style="98" bestFit="1" customWidth="1"/>
    <col min="9227" max="9229" width="9.7109375" style="98" customWidth="1"/>
    <col min="9230" max="9230" width="9.7109375" style="98" bestFit="1" customWidth="1"/>
    <col min="9231" max="9472" width="11.42578125" style="98" customWidth="1"/>
    <col min="9473" max="9473" width="89.85546875" style="98" bestFit="1" customWidth="1"/>
    <col min="9474" max="9474" width="11.140625" style="98" bestFit="1" customWidth="1"/>
    <col min="9475" max="9480" width="9.7109375" style="98" bestFit="1" customWidth="1"/>
    <col min="9481" max="9481" width="9.7109375" style="98" customWidth="1"/>
    <col min="9482" max="9482" width="9.7109375" style="98" bestFit="1" customWidth="1"/>
    <col min="9483" max="9485" width="9.7109375" style="98" customWidth="1"/>
    <col min="9486" max="9486" width="9.7109375" style="98" bestFit="1" customWidth="1"/>
    <col min="9487" max="9728" width="11.42578125" style="98" customWidth="1"/>
    <col min="9729" max="9729" width="89.85546875" style="98" bestFit="1" customWidth="1"/>
    <col min="9730" max="9730" width="11.140625" style="98" bestFit="1" customWidth="1"/>
    <col min="9731" max="9736" width="9.7109375" style="98" bestFit="1" customWidth="1"/>
    <col min="9737" max="9737" width="9.7109375" style="98" customWidth="1"/>
    <col min="9738" max="9738" width="9.7109375" style="98" bestFit="1" customWidth="1"/>
    <col min="9739" max="9741" width="9.7109375" style="98" customWidth="1"/>
    <col min="9742" max="9742" width="9.7109375" style="98" bestFit="1" customWidth="1"/>
    <col min="9743" max="9984" width="11.42578125" style="98" customWidth="1"/>
    <col min="9985" max="9985" width="89.85546875" style="98" bestFit="1" customWidth="1"/>
    <col min="9986" max="9986" width="11.140625" style="98" bestFit="1" customWidth="1"/>
    <col min="9987" max="9992" width="9.7109375" style="98" bestFit="1" customWidth="1"/>
    <col min="9993" max="9993" width="9.7109375" style="98" customWidth="1"/>
    <col min="9994" max="9994" width="9.7109375" style="98" bestFit="1" customWidth="1"/>
    <col min="9995" max="9997" width="9.7109375" style="98" customWidth="1"/>
    <col min="9998" max="9998" width="9.7109375" style="98" bestFit="1" customWidth="1"/>
    <col min="9999" max="10240" width="11.42578125" style="98" customWidth="1"/>
    <col min="10241" max="10241" width="89.85546875" style="98" bestFit="1" customWidth="1"/>
    <col min="10242" max="10242" width="11.140625" style="98" bestFit="1" customWidth="1"/>
    <col min="10243" max="10248" width="9.7109375" style="98" bestFit="1" customWidth="1"/>
    <col min="10249" max="10249" width="9.7109375" style="98" customWidth="1"/>
    <col min="10250" max="10250" width="9.7109375" style="98" bestFit="1" customWidth="1"/>
    <col min="10251" max="10253" width="9.7109375" style="98" customWidth="1"/>
    <col min="10254" max="10254" width="9.7109375" style="98" bestFit="1" customWidth="1"/>
    <col min="10255" max="10496" width="11.42578125" style="98" customWidth="1"/>
    <col min="10497" max="10497" width="89.85546875" style="98" bestFit="1" customWidth="1"/>
    <col min="10498" max="10498" width="11.140625" style="98" bestFit="1" customWidth="1"/>
    <col min="10499" max="10504" width="9.7109375" style="98" bestFit="1" customWidth="1"/>
    <col min="10505" max="10505" width="9.7109375" style="98" customWidth="1"/>
    <col min="10506" max="10506" width="9.7109375" style="98" bestFit="1" customWidth="1"/>
    <col min="10507" max="10509" width="9.7109375" style="98" customWidth="1"/>
    <col min="10510" max="10510" width="9.7109375" style="98" bestFit="1" customWidth="1"/>
    <col min="10511" max="10752" width="11.42578125" style="98" customWidth="1"/>
    <col min="10753" max="10753" width="89.85546875" style="98" bestFit="1" customWidth="1"/>
    <col min="10754" max="10754" width="11.140625" style="98" bestFit="1" customWidth="1"/>
    <col min="10755" max="10760" width="9.7109375" style="98" bestFit="1" customWidth="1"/>
    <col min="10761" max="10761" width="9.7109375" style="98" customWidth="1"/>
    <col min="10762" max="10762" width="9.7109375" style="98" bestFit="1" customWidth="1"/>
    <col min="10763" max="10765" width="9.7109375" style="98" customWidth="1"/>
    <col min="10766" max="10766" width="9.7109375" style="98" bestFit="1" customWidth="1"/>
    <col min="10767" max="11008" width="11.42578125" style="98" customWidth="1"/>
    <col min="11009" max="11009" width="89.85546875" style="98" bestFit="1" customWidth="1"/>
    <col min="11010" max="11010" width="11.140625" style="98" bestFit="1" customWidth="1"/>
    <col min="11011" max="11016" width="9.7109375" style="98" bestFit="1" customWidth="1"/>
    <col min="11017" max="11017" width="9.7109375" style="98" customWidth="1"/>
    <col min="11018" max="11018" width="9.7109375" style="98" bestFit="1" customWidth="1"/>
    <col min="11019" max="11021" width="9.7109375" style="98" customWidth="1"/>
    <col min="11022" max="11022" width="9.7109375" style="98" bestFit="1" customWidth="1"/>
    <col min="11023" max="11264" width="11.42578125" style="98" customWidth="1"/>
    <col min="11265" max="11265" width="89.85546875" style="98" bestFit="1" customWidth="1"/>
    <col min="11266" max="11266" width="11.140625" style="98" bestFit="1" customWidth="1"/>
    <col min="11267" max="11272" width="9.7109375" style="98" bestFit="1" customWidth="1"/>
    <col min="11273" max="11273" width="9.7109375" style="98" customWidth="1"/>
    <col min="11274" max="11274" width="9.7109375" style="98" bestFit="1" customWidth="1"/>
    <col min="11275" max="11277" width="9.7109375" style="98" customWidth="1"/>
    <col min="11278" max="11278" width="9.7109375" style="98" bestFit="1" customWidth="1"/>
    <col min="11279" max="11520" width="11.42578125" style="98" customWidth="1"/>
    <col min="11521" max="11521" width="89.85546875" style="98" bestFit="1" customWidth="1"/>
    <col min="11522" max="11522" width="11.140625" style="98" bestFit="1" customWidth="1"/>
    <col min="11523" max="11528" width="9.7109375" style="98" bestFit="1" customWidth="1"/>
    <col min="11529" max="11529" width="9.7109375" style="98" customWidth="1"/>
    <col min="11530" max="11530" width="9.7109375" style="98" bestFit="1" customWidth="1"/>
    <col min="11531" max="11533" width="9.7109375" style="98" customWidth="1"/>
    <col min="11534" max="11534" width="9.7109375" style="98" bestFit="1" customWidth="1"/>
    <col min="11535" max="11776" width="11.42578125" style="98" customWidth="1"/>
    <col min="11777" max="11777" width="89.85546875" style="98" bestFit="1" customWidth="1"/>
    <col min="11778" max="11778" width="11.140625" style="98" bestFit="1" customWidth="1"/>
    <col min="11779" max="11784" width="9.7109375" style="98" bestFit="1" customWidth="1"/>
    <col min="11785" max="11785" width="9.7109375" style="98" customWidth="1"/>
    <col min="11786" max="11786" width="9.7109375" style="98" bestFit="1" customWidth="1"/>
    <col min="11787" max="11789" width="9.7109375" style="98" customWidth="1"/>
    <col min="11790" max="11790" width="9.7109375" style="98" bestFit="1" customWidth="1"/>
    <col min="11791" max="12032" width="11.42578125" style="98" customWidth="1"/>
    <col min="12033" max="12033" width="89.85546875" style="98" bestFit="1" customWidth="1"/>
    <col min="12034" max="12034" width="11.140625" style="98" bestFit="1" customWidth="1"/>
    <col min="12035" max="12040" width="9.7109375" style="98" bestFit="1" customWidth="1"/>
    <col min="12041" max="12041" width="9.7109375" style="98" customWidth="1"/>
    <col min="12042" max="12042" width="9.7109375" style="98" bestFit="1" customWidth="1"/>
    <col min="12043" max="12045" width="9.7109375" style="98" customWidth="1"/>
    <col min="12046" max="12046" width="9.7109375" style="98" bestFit="1" customWidth="1"/>
    <col min="12047" max="12288" width="11.42578125" style="98" customWidth="1"/>
    <col min="12289" max="12289" width="89.85546875" style="98" bestFit="1" customWidth="1"/>
    <col min="12290" max="12290" width="11.140625" style="98" bestFit="1" customWidth="1"/>
    <col min="12291" max="12296" width="9.7109375" style="98" bestFit="1" customWidth="1"/>
    <col min="12297" max="12297" width="9.7109375" style="98" customWidth="1"/>
    <col min="12298" max="12298" width="9.7109375" style="98" bestFit="1" customWidth="1"/>
    <col min="12299" max="12301" width="9.7109375" style="98" customWidth="1"/>
    <col min="12302" max="12302" width="9.7109375" style="98" bestFit="1" customWidth="1"/>
    <col min="12303" max="12544" width="11.42578125" style="98" customWidth="1"/>
    <col min="12545" max="12545" width="89.85546875" style="98" bestFit="1" customWidth="1"/>
    <col min="12546" max="12546" width="11.140625" style="98" bestFit="1" customWidth="1"/>
    <col min="12547" max="12552" width="9.7109375" style="98" bestFit="1" customWidth="1"/>
    <col min="12553" max="12553" width="9.7109375" style="98" customWidth="1"/>
    <col min="12554" max="12554" width="9.7109375" style="98" bestFit="1" customWidth="1"/>
    <col min="12555" max="12557" width="9.7109375" style="98" customWidth="1"/>
    <col min="12558" max="12558" width="9.7109375" style="98" bestFit="1" customWidth="1"/>
    <col min="12559" max="12800" width="11.42578125" style="98" customWidth="1"/>
    <col min="12801" max="12801" width="89.85546875" style="98" bestFit="1" customWidth="1"/>
    <col min="12802" max="12802" width="11.140625" style="98" bestFit="1" customWidth="1"/>
    <col min="12803" max="12808" width="9.7109375" style="98" bestFit="1" customWidth="1"/>
    <col min="12809" max="12809" width="9.7109375" style="98" customWidth="1"/>
    <col min="12810" max="12810" width="9.7109375" style="98" bestFit="1" customWidth="1"/>
    <col min="12811" max="12813" width="9.7109375" style="98" customWidth="1"/>
    <col min="12814" max="12814" width="9.7109375" style="98" bestFit="1" customWidth="1"/>
    <col min="12815" max="13056" width="11.42578125" style="98" customWidth="1"/>
    <col min="13057" max="13057" width="89.85546875" style="98" bestFit="1" customWidth="1"/>
    <col min="13058" max="13058" width="11.140625" style="98" bestFit="1" customWidth="1"/>
    <col min="13059" max="13064" width="9.7109375" style="98" bestFit="1" customWidth="1"/>
    <col min="13065" max="13065" width="9.7109375" style="98" customWidth="1"/>
    <col min="13066" max="13066" width="9.7109375" style="98" bestFit="1" customWidth="1"/>
    <col min="13067" max="13069" width="9.7109375" style="98" customWidth="1"/>
    <col min="13070" max="13070" width="9.7109375" style="98" bestFit="1" customWidth="1"/>
    <col min="13071" max="13312" width="11.42578125" style="98" customWidth="1"/>
    <col min="13313" max="13313" width="89.85546875" style="98" bestFit="1" customWidth="1"/>
    <col min="13314" max="13314" width="11.140625" style="98" bestFit="1" customWidth="1"/>
    <col min="13315" max="13320" width="9.7109375" style="98" bestFit="1" customWidth="1"/>
    <col min="13321" max="13321" width="9.7109375" style="98" customWidth="1"/>
    <col min="13322" max="13322" width="9.7109375" style="98" bestFit="1" customWidth="1"/>
    <col min="13323" max="13325" width="9.7109375" style="98" customWidth="1"/>
    <col min="13326" max="13326" width="9.7109375" style="98" bestFit="1" customWidth="1"/>
    <col min="13327" max="13568" width="11.42578125" style="98" customWidth="1"/>
    <col min="13569" max="13569" width="89.85546875" style="98" bestFit="1" customWidth="1"/>
    <col min="13570" max="13570" width="11.140625" style="98" bestFit="1" customWidth="1"/>
    <col min="13571" max="13576" width="9.7109375" style="98" bestFit="1" customWidth="1"/>
    <col min="13577" max="13577" width="9.7109375" style="98" customWidth="1"/>
    <col min="13578" max="13578" width="9.7109375" style="98" bestFit="1" customWidth="1"/>
    <col min="13579" max="13581" width="9.7109375" style="98" customWidth="1"/>
    <col min="13582" max="13582" width="9.7109375" style="98" bestFit="1" customWidth="1"/>
    <col min="13583" max="13824" width="11.42578125" style="98" customWidth="1"/>
    <col min="13825" max="13825" width="89.85546875" style="98" bestFit="1" customWidth="1"/>
    <col min="13826" max="13826" width="11.140625" style="98" bestFit="1" customWidth="1"/>
    <col min="13827" max="13832" width="9.7109375" style="98" bestFit="1" customWidth="1"/>
    <col min="13833" max="13833" width="9.7109375" style="98" customWidth="1"/>
    <col min="13834" max="13834" width="9.7109375" style="98" bestFit="1" customWidth="1"/>
    <col min="13835" max="13837" width="9.7109375" style="98" customWidth="1"/>
    <col min="13838" max="13838" width="9.7109375" style="98" bestFit="1" customWidth="1"/>
    <col min="13839" max="14080" width="11.42578125" style="98" customWidth="1"/>
    <col min="14081" max="14081" width="89.85546875" style="98" bestFit="1" customWidth="1"/>
    <col min="14082" max="14082" width="11.140625" style="98" bestFit="1" customWidth="1"/>
    <col min="14083" max="14088" width="9.7109375" style="98" bestFit="1" customWidth="1"/>
    <col min="14089" max="14089" width="9.7109375" style="98" customWidth="1"/>
    <col min="14090" max="14090" width="9.7109375" style="98" bestFit="1" customWidth="1"/>
    <col min="14091" max="14093" width="9.7109375" style="98" customWidth="1"/>
    <col min="14094" max="14094" width="9.7109375" style="98" bestFit="1" customWidth="1"/>
    <col min="14095" max="14336" width="11.42578125" style="98" customWidth="1"/>
    <col min="14337" max="14337" width="89.85546875" style="98" bestFit="1" customWidth="1"/>
    <col min="14338" max="14338" width="11.140625" style="98" bestFit="1" customWidth="1"/>
    <col min="14339" max="14344" width="9.7109375" style="98" bestFit="1" customWidth="1"/>
    <col min="14345" max="14345" width="9.7109375" style="98" customWidth="1"/>
    <col min="14346" max="14346" width="9.7109375" style="98" bestFit="1" customWidth="1"/>
    <col min="14347" max="14349" width="9.7109375" style="98" customWidth="1"/>
    <col min="14350" max="14350" width="9.7109375" style="98" bestFit="1" customWidth="1"/>
    <col min="14351" max="14592" width="11.42578125" style="98" customWidth="1"/>
    <col min="14593" max="14593" width="89.85546875" style="98" bestFit="1" customWidth="1"/>
    <col min="14594" max="14594" width="11.140625" style="98" bestFit="1" customWidth="1"/>
    <col min="14595" max="14600" width="9.7109375" style="98" bestFit="1" customWidth="1"/>
    <col min="14601" max="14601" width="9.7109375" style="98" customWidth="1"/>
    <col min="14602" max="14602" width="9.7109375" style="98" bestFit="1" customWidth="1"/>
    <col min="14603" max="14605" width="9.7109375" style="98" customWidth="1"/>
    <col min="14606" max="14606" width="9.7109375" style="98" bestFit="1" customWidth="1"/>
    <col min="14607" max="14848" width="11.42578125" style="98" customWidth="1"/>
    <col min="14849" max="14849" width="89.85546875" style="98" bestFit="1" customWidth="1"/>
    <col min="14850" max="14850" width="11.140625" style="98" bestFit="1" customWidth="1"/>
    <col min="14851" max="14856" width="9.7109375" style="98" bestFit="1" customWidth="1"/>
    <col min="14857" max="14857" width="9.7109375" style="98" customWidth="1"/>
    <col min="14858" max="14858" width="9.7109375" style="98" bestFit="1" customWidth="1"/>
    <col min="14859" max="14861" width="9.7109375" style="98" customWidth="1"/>
    <col min="14862" max="14862" width="9.7109375" style="98" bestFit="1" customWidth="1"/>
    <col min="14863" max="15104" width="11.42578125" style="98" customWidth="1"/>
    <col min="15105" max="15105" width="89.85546875" style="98" bestFit="1" customWidth="1"/>
    <col min="15106" max="15106" width="11.140625" style="98" bestFit="1" customWidth="1"/>
    <col min="15107" max="15112" width="9.7109375" style="98" bestFit="1" customWidth="1"/>
    <col min="15113" max="15113" width="9.7109375" style="98" customWidth="1"/>
    <col min="15114" max="15114" width="9.7109375" style="98" bestFit="1" customWidth="1"/>
    <col min="15115" max="15117" width="9.7109375" style="98" customWidth="1"/>
    <col min="15118" max="15118" width="9.7109375" style="98" bestFit="1" customWidth="1"/>
    <col min="15119" max="15360" width="11.42578125" style="98" customWidth="1"/>
    <col min="15361" max="15361" width="89.85546875" style="98" bestFit="1" customWidth="1"/>
    <col min="15362" max="15362" width="11.140625" style="98" bestFit="1" customWidth="1"/>
    <col min="15363" max="15368" width="9.7109375" style="98" bestFit="1" customWidth="1"/>
    <col min="15369" max="15369" width="9.7109375" style="98" customWidth="1"/>
    <col min="15370" max="15370" width="9.7109375" style="98" bestFit="1" customWidth="1"/>
    <col min="15371" max="15373" width="9.7109375" style="98" customWidth="1"/>
    <col min="15374" max="15374" width="9.7109375" style="98" bestFit="1" customWidth="1"/>
    <col min="15375" max="15616" width="11.42578125" style="98" customWidth="1"/>
    <col min="15617" max="15617" width="89.85546875" style="98" bestFit="1" customWidth="1"/>
    <col min="15618" max="15618" width="11.140625" style="98" bestFit="1" customWidth="1"/>
    <col min="15619" max="15624" width="9.7109375" style="98" bestFit="1" customWidth="1"/>
    <col min="15625" max="15625" width="9.7109375" style="98" customWidth="1"/>
    <col min="15626" max="15626" width="9.7109375" style="98" bestFit="1" customWidth="1"/>
    <col min="15627" max="15629" width="9.7109375" style="98" customWidth="1"/>
    <col min="15630" max="15630" width="9.7109375" style="98" bestFit="1" customWidth="1"/>
    <col min="15631" max="15872" width="11.42578125" style="98" customWidth="1"/>
    <col min="15873" max="15873" width="89.85546875" style="98" bestFit="1" customWidth="1"/>
    <col min="15874" max="15874" width="11.140625" style="98" bestFit="1" customWidth="1"/>
    <col min="15875" max="15880" width="9.7109375" style="98" bestFit="1" customWidth="1"/>
    <col min="15881" max="15881" width="9.7109375" style="98" customWidth="1"/>
    <col min="15882" max="15882" width="9.7109375" style="98" bestFit="1" customWidth="1"/>
    <col min="15883" max="15885" width="9.7109375" style="98" customWidth="1"/>
    <col min="15886" max="15886" width="9.7109375" style="98" bestFit="1" customWidth="1"/>
    <col min="15887" max="16128" width="11.42578125" style="98" customWidth="1"/>
    <col min="16129" max="16129" width="89.85546875" style="98" bestFit="1" customWidth="1"/>
    <col min="16130" max="16130" width="11.140625" style="98" bestFit="1" customWidth="1"/>
    <col min="16131" max="16136" width="9.7109375" style="98" bestFit="1" customWidth="1"/>
    <col min="16137" max="16137" width="9.7109375" style="98" customWidth="1"/>
    <col min="16138" max="16138" width="9.7109375" style="98" bestFit="1" customWidth="1"/>
    <col min="16139" max="16141" width="9.7109375" style="98" customWidth="1"/>
    <col min="16142" max="16142" width="9.7109375" style="98" bestFit="1" customWidth="1"/>
    <col min="16143" max="16384" width="11.42578125" style="98" customWidth="1"/>
  </cols>
  <sheetData>
    <row r="1" spans="1:14" ht="30" customHeight="1" x14ac:dyDescent="0.25">
      <c r="A1" s="755" t="s">
        <v>380</v>
      </c>
      <c r="B1" s="755"/>
      <c r="C1" s="755"/>
      <c r="D1" s="755"/>
      <c r="E1" s="755"/>
      <c r="F1" s="755"/>
      <c r="G1" s="755"/>
      <c r="H1" s="755"/>
      <c r="I1" s="755"/>
      <c r="J1" s="755"/>
      <c r="K1" s="755"/>
      <c r="L1" s="755"/>
      <c r="M1" s="755"/>
      <c r="N1" s="755"/>
    </row>
    <row r="2" spans="1:14" ht="15" customHeight="1" x14ac:dyDescent="0.25">
      <c r="A2" s="756" t="s">
        <v>593</v>
      </c>
      <c r="B2" s="756"/>
      <c r="C2" s="756"/>
      <c r="D2" s="756"/>
      <c r="E2" s="756"/>
      <c r="F2" s="756"/>
      <c r="G2" s="756"/>
      <c r="H2" s="756"/>
      <c r="I2" s="756"/>
      <c r="J2" s="756"/>
      <c r="K2" s="756"/>
      <c r="L2" s="756"/>
      <c r="M2" s="756"/>
      <c r="N2" s="756"/>
    </row>
    <row r="3" spans="1:14" ht="30" customHeight="1" x14ac:dyDescent="0.25">
      <c r="A3" s="757" t="s">
        <v>3</v>
      </c>
      <c r="B3" s="757"/>
      <c r="C3" s="757"/>
      <c r="D3" s="757"/>
      <c r="E3" s="757"/>
      <c r="F3" s="757"/>
      <c r="G3" s="757"/>
      <c r="H3" s="757"/>
      <c r="I3" s="757"/>
      <c r="J3" s="757"/>
      <c r="K3" s="757"/>
      <c r="L3" s="757"/>
      <c r="M3" s="757"/>
      <c r="N3" s="757"/>
    </row>
    <row r="4" spans="1:14" ht="3.75" customHeight="1" thickBot="1" x14ac:dyDescent="0.3">
      <c r="A4" s="97"/>
      <c r="B4" s="97"/>
      <c r="C4" s="97"/>
      <c r="D4" s="97"/>
      <c r="E4" s="97"/>
      <c r="F4" s="97"/>
      <c r="G4" s="97"/>
      <c r="H4" s="97"/>
      <c r="I4" s="97"/>
      <c r="J4" s="97"/>
      <c r="K4" s="97"/>
      <c r="L4" s="97"/>
      <c r="M4" s="97"/>
      <c r="N4" s="97"/>
    </row>
    <row r="5" spans="1:14" ht="19.5" thickTop="1" thickBot="1" x14ac:dyDescent="0.3">
      <c r="A5" s="687"/>
      <c r="B5" s="688" t="s">
        <v>1022</v>
      </c>
      <c r="C5" s="793" t="s">
        <v>380</v>
      </c>
      <c r="D5" s="793"/>
      <c r="E5" s="793"/>
      <c r="F5" s="793"/>
      <c r="G5" s="793"/>
      <c r="H5" s="793"/>
      <c r="I5" s="793"/>
      <c r="J5" s="793"/>
      <c r="K5" s="793"/>
      <c r="L5" s="793"/>
      <c r="M5" s="793"/>
      <c r="N5" s="793"/>
    </row>
    <row r="6" spans="1:14" s="100" customFormat="1" ht="30" customHeight="1" thickTop="1" thickBot="1" x14ac:dyDescent="0.3">
      <c r="A6" s="656"/>
      <c r="B6" s="657" t="s">
        <v>594</v>
      </c>
      <c r="C6" s="657" t="s">
        <v>595</v>
      </c>
      <c r="D6" s="657" t="s">
        <v>596</v>
      </c>
      <c r="E6" s="657" t="s">
        <v>597</v>
      </c>
      <c r="F6" s="657" t="s">
        <v>598</v>
      </c>
      <c r="G6" s="657" t="s">
        <v>599</v>
      </c>
      <c r="H6" s="657" t="s">
        <v>600</v>
      </c>
      <c r="I6" s="657" t="s">
        <v>601</v>
      </c>
      <c r="J6" s="657" t="s">
        <v>602</v>
      </c>
      <c r="K6" s="657" t="s">
        <v>603</v>
      </c>
      <c r="L6" s="657" t="s">
        <v>604</v>
      </c>
      <c r="M6" s="657" t="s">
        <v>605</v>
      </c>
      <c r="N6" s="657" t="s">
        <v>606</v>
      </c>
    </row>
    <row r="7" spans="1:14" ht="15" customHeight="1" thickTop="1" thickBot="1" x14ac:dyDescent="0.3">
      <c r="A7" s="658" t="s">
        <v>607</v>
      </c>
      <c r="B7" s="659">
        <v>4407838.8264600001</v>
      </c>
      <c r="C7" s="659">
        <v>4584646.9357000003</v>
      </c>
      <c r="D7" s="659">
        <v>3510170.1633699997</v>
      </c>
      <c r="E7" s="659">
        <v>3847091.32284</v>
      </c>
      <c r="F7" s="659">
        <v>3951563.7530999999</v>
      </c>
      <c r="G7" s="659">
        <v>3905410.7503299997</v>
      </c>
      <c r="H7" s="659">
        <v>3847177.5872300002</v>
      </c>
      <c r="I7" s="659">
        <v>3882617.9608800001</v>
      </c>
      <c r="J7" s="659">
        <v>3991291.97792</v>
      </c>
      <c r="K7" s="659">
        <v>3773998.62953</v>
      </c>
      <c r="L7" s="659">
        <v>3470302.2435699999</v>
      </c>
      <c r="M7" s="659">
        <v>3207869.4534900002</v>
      </c>
      <c r="N7" s="659">
        <v>3235598.8232100001</v>
      </c>
    </row>
    <row r="8" spans="1:14" s="103" customFormat="1" ht="15" customHeight="1" thickTop="1" x14ac:dyDescent="0.25">
      <c r="A8" s="101" t="s">
        <v>10</v>
      </c>
      <c r="B8" s="102">
        <v>281769.33925999998</v>
      </c>
      <c r="C8" s="102">
        <v>330731.38819999999</v>
      </c>
      <c r="D8" s="102">
        <v>227646.42818000002</v>
      </c>
      <c r="E8" s="102">
        <v>244156.97907</v>
      </c>
      <c r="F8" s="102">
        <v>257465.64434</v>
      </c>
      <c r="G8" s="102">
        <v>227802.74453999999</v>
      </c>
      <c r="H8" s="102">
        <v>261638.51071</v>
      </c>
      <c r="I8" s="102">
        <v>226810.02343</v>
      </c>
      <c r="J8" s="102">
        <v>204214.6194</v>
      </c>
      <c r="K8" s="102">
        <v>230314.86369999999</v>
      </c>
      <c r="L8" s="102">
        <v>219125.25259999998</v>
      </c>
      <c r="M8" s="102">
        <v>209822.75476000001</v>
      </c>
      <c r="N8" s="102">
        <v>217035.78913000002</v>
      </c>
    </row>
    <row r="9" spans="1:14" s="103" customFormat="1" ht="15" customHeight="1" x14ac:dyDescent="0.25">
      <c r="A9" s="101" t="s">
        <v>19</v>
      </c>
      <c r="B9" s="102">
        <v>647131.53206</v>
      </c>
      <c r="C9" s="102">
        <v>778902.58794000011</v>
      </c>
      <c r="D9" s="102">
        <v>766549.95730999997</v>
      </c>
      <c r="E9" s="102">
        <v>745357.54261999996</v>
      </c>
      <c r="F9" s="102">
        <v>476030.53049000003</v>
      </c>
      <c r="G9" s="102">
        <v>313226.30056</v>
      </c>
      <c r="H9" s="102">
        <v>381413.99927999999</v>
      </c>
      <c r="I9" s="102">
        <v>551756.83372</v>
      </c>
      <c r="J9" s="102">
        <v>591794.50150999997</v>
      </c>
      <c r="K9" s="102">
        <v>573529.23420000006</v>
      </c>
      <c r="L9" s="102">
        <v>584906.55942999991</v>
      </c>
      <c r="M9" s="102">
        <v>701252.52977000002</v>
      </c>
      <c r="N9" s="102">
        <v>753862.05689000001</v>
      </c>
    </row>
    <row r="10" spans="1:14" s="103" customFormat="1" ht="15" customHeight="1" x14ac:dyDescent="0.25">
      <c r="A10" s="101" t="s">
        <v>36</v>
      </c>
      <c r="B10" s="102">
        <v>3091890.99027</v>
      </c>
      <c r="C10" s="102">
        <v>3238773.4474800001</v>
      </c>
      <c r="D10" s="102">
        <v>2382995.8239000002</v>
      </c>
      <c r="E10" s="102">
        <v>2620440.4886100003</v>
      </c>
      <c r="F10" s="102">
        <v>2768797.23489</v>
      </c>
      <c r="G10" s="102">
        <v>2831384.56366</v>
      </c>
      <c r="H10" s="102">
        <v>2817400.3032300002</v>
      </c>
      <c r="I10" s="102">
        <v>2714432.4177600001</v>
      </c>
      <c r="J10" s="102">
        <v>2717144.4929999998</v>
      </c>
      <c r="K10" s="102">
        <v>2600355.236</v>
      </c>
      <c r="L10" s="102">
        <v>2246066.5741400002</v>
      </c>
      <c r="M10" s="102">
        <v>1975704.6272300002</v>
      </c>
      <c r="N10" s="102">
        <v>1931823.2396799996</v>
      </c>
    </row>
    <row r="11" spans="1:14" s="103" customFormat="1" ht="15" customHeight="1" x14ac:dyDescent="0.25">
      <c r="A11" s="104" t="s">
        <v>608</v>
      </c>
      <c r="B11" s="102">
        <v>3182810.11106</v>
      </c>
      <c r="C11" s="102">
        <v>3330318.19661</v>
      </c>
      <c r="D11" s="102">
        <v>2447438.7730399999</v>
      </c>
      <c r="E11" s="102">
        <v>2671987.3874499998</v>
      </c>
      <c r="F11" s="102">
        <v>2820841.4120800002</v>
      </c>
      <c r="G11" s="102">
        <v>2891116.5057800002</v>
      </c>
      <c r="H11" s="102">
        <v>2788953.81097</v>
      </c>
      <c r="I11" s="102">
        <v>2631629.3779699998</v>
      </c>
      <c r="J11" s="102">
        <v>2617464.94044</v>
      </c>
      <c r="K11" s="102">
        <v>2488267.6161599997</v>
      </c>
      <c r="L11" s="102">
        <v>2147168.0740300003</v>
      </c>
      <c r="M11" s="102">
        <v>1895147.3714700001</v>
      </c>
      <c r="N11" s="102">
        <v>1858661.8339</v>
      </c>
    </row>
    <row r="12" spans="1:14" s="103" customFormat="1" ht="15" customHeight="1" x14ac:dyDescent="0.25">
      <c r="A12" s="104" t="s">
        <v>609</v>
      </c>
      <c r="B12" s="102">
        <v>3166857.7422600002</v>
      </c>
      <c r="C12" s="102">
        <v>3312899.3948000004</v>
      </c>
      <c r="D12" s="102">
        <v>2427991.5934499996</v>
      </c>
      <c r="E12" s="102">
        <v>2650700.2073300001</v>
      </c>
      <c r="F12" s="102">
        <v>2788730.0140200001</v>
      </c>
      <c r="G12" s="102">
        <v>2864946.2845100001</v>
      </c>
      <c r="H12" s="102">
        <v>2702967.6057800003</v>
      </c>
      <c r="I12" s="102">
        <v>1782047.08045</v>
      </c>
      <c r="J12" s="102">
        <v>1668837.7625599999</v>
      </c>
      <c r="K12" s="102">
        <v>1632945.04629</v>
      </c>
      <c r="L12" s="102">
        <v>1412520.9583100001</v>
      </c>
      <c r="M12" s="102">
        <v>1287194.2648800001</v>
      </c>
      <c r="N12" s="102">
        <v>1254818.3465</v>
      </c>
    </row>
    <row r="13" spans="1:14" s="103" customFormat="1" ht="15" customHeight="1" x14ac:dyDescent="0.25">
      <c r="A13" s="104" t="s">
        <v>610</v>
      </c>
      <c r="B13" s="102">
        <v>15952.3688</v>
      </c>
      <c r="C13" s="102">
        <v>17418.801809999997</v>
      </c>
      <c r="D13" s="102">
        <v>19447.17959</v>
      </c>
      <c r="E13" s="102">
        <v>21287.180120000001</v>
      </c>
      <c r="F13" s="102">
        <v>32111.39806</v>
      </c>
      <c r="G13" s="102">
        <v>26170.221269999998</v>
      </c>
      <c r="H13" s="102">
        <v>85986.205189999993</v>
      </c>
      <c r="I13" s="102">
        <v>849582.29752000002</v>
      </c>
      <c r="J13" s="102">
        <v>948627.17787999997</v>
      </c>
      <c r="K13" s="102">
        <v>855322.56987000001</v>
      </c>
      <c r="L13" s="102">
        <v>734647.11572</v>
      </c>
      <c r="M13" s="102">
        <v>607953.10658999998</v>
      </c>
      <c r="N13" s="102">
        <v>603843.4874000001</v>
      </c>
    </row>
    <row r="14" spans="1:14" s="103" customFormat="1" ht="15" customHeight="1" x14ac:dyDescent="0.25">
      <c r="A14" s="104" t="s">
        <v>611</v>
      </c>
      <c r="B14" s="102">
        <v>13515.591619999999</v>
      </c>
      <c r="C14" s="102">
        <v>9499.6850599999998</v>
      </c>
      <c r="D14" s="102">
        <v>10758.39179</v>
      </c>
      <c r="E14" s="102">
        <v>21538.603520000001</v>
      </c>
      <c r="F14" s="102">
        <v>17746.28226</v>
      </c>
      <c r="G14" s="102">
        <v>14294.772710000001</v>
      </c>
      <c r="H14" s="102">
        <v>0</v>
      </c>
      <c r="I14" s="102">
        <v>652.65018000000009</v>
      </c>
      <c r="J14" s="102">
        <v>6914.4755500000001</v>
      </c>
      <c r="K14" s="102">
        <v>15568.520550000001</v>
      </c>
      <c r="L14" s="102">
        <v>8780.9712800000016</v>
      </c>
      <c r="M14" s="102">
        <v>10853.346459999999</v>
      </c>
      <c r="N14" s="102">
        <v>7931.1597000000002</v>
      </c>
    </row>
    <row r="15" spans="1:14" s="103" customFormat="1" ht="15" customHeight="1" x14ac:dyDescent="0.25">
      <c r="A15" s="104" t="s">
        <v>612</v>
      </c>
      <c r="B15" s="102">
        <v>13412.505580000001</v>
      </c>
      <c r="C15" s="102">
        <v>9467.0943399999996</v>
      </c>
      <c r="D15" s="102">
        <v>10726.133179999999</v>
      </c>
      <c r="E15" s="102">
        <v>20218.612779999999</v>
      </c>
      <c r="F15" s="102">
        <v>17705.563149999998</v>
      </c>
      <c r="G15" s="102">
        <v>14255.939759999999</v>
      </c>
      <c r="H15" s="102">
        <v>0</v>
      </c>
      <c r="I15" s="102">
        <v>349.06769000000003</v>
      </c>
      <c r="J15" s="102">
        <v>1399.9760700000002</v>
      </c>
      <c r="K15" s="102">
        <v>3661.7951699999999</v>
      </c>
      <c r="L15" s="102">
        <v>2383.6939700000003</v>
      </c>
      <c r="M15" s="102">
        <v>2596.9117499999998</v>
      </c>
      <c r="N15" s="102">
        <v>2048.0856400000002</v>
      </c>
    </row>
    <row r="16" spans="1:14" s="103" customFormat="1" ht="15" customHeight="1" x14ac:dyDescent="0.25">
      <c r="A16" s="104" t="s">
        <v>613</v>
      </c>
      <c r="B16" s="102">
        <v>103.08604</v>
      </c>
      <c r="C16" s="102">
        <v>32.590720000000005</v>
      </c>
      <c r="D16" s="102">
        <v>32.258609999999997</v>
      </c>
      <c r="E16" s="102">
        <v>1319.99074</v>
      </c>
      <c r="F16" s="102">
        <v>40.719110000000001</v>
      </c>
      <c r="G16" s="102">
        <v>38.832949999999997</v>
      </c>
      <c r="H16" s="102">
        <v>0</v>
      </c>
      <c r="I16" s="102">
        <v>303.58249000000001</v>
      </c>
      <c r="J16" s="102">
        <v>5514.4994800000004</v>
      </c>
      <c r="K16" s="102">
        <v>11906.725380000002</v>
      </c>
      <c r="L16" s="102">
        <v>6397.2773100000004</v>
      </c>
      <c r="M16" s="102">
        <v>8256.4347099999995</v>
      </c>
      <c r="N16" s="102">
        <v>5883.0740599999999</v>
      </c>
    </row>
    <row r="17" spans="1:14" s="103" customFormat="1" ht="15" customHeight="1" x14ac:dyDescent="0.25">
      <c r="A17" s="104" t="s">
        <v>614</v>
      </c>
      <c r="B17" s="102">
        <v>50474.872790000001</v>
      </c>
      <c r="C17" s="102">
        <v>53402.04552</v>
      </c>
      <c r="D17" s="102">
        <v>24188.09604</v>
      </c>
      <c r="E17" s="102">
        <v>41541.632990000006</v>
      </c>
      <c r="F17" s="102">
        <v>47522.820530000005</v>
      </c>
      <c r="G17" s="102">
        <v>52478.472200000004</v>
      </c>
      <c r="H17" s="102">
        <v>56650.233420000004</v>
      </c>
      <c r="I17" s="102">
        <v>44694.216420000004</v>
      </c>
      <c r="J17" s="102">
        <v>35562.078380000006</v>
      </c>
      <c r="K17" s="102">
        <v>62223.434179999997</v>
      </c>
      <c r="L17" s="102">
        <v>101798.49374000001</v>
      </c>
      <c r="M17" s="102">
        <v>102362.70812</v>
      </c>
      <c r="N17" s="102">
        <v>94309.245370000004</v>
      </c>
    </row>
    <row r="18" spans="1:14" s="103" customFormat="1" ht="15" customHeight="1" x14ac:dyDescent="0.25">
      <c r="A18" s="104" t="s">
        <v>615</v>
      </c>
      <c r="B18" s="102">
        <v>44429.60194</v>
      </c>
      <c r="C18" s="102">
        <v>47665.697970000001</v>
      </c>
      <c r="D18" s="102">
        <v>23717.780289999999</v>
      </c>
      <c r="E18" s="102">
        <v>41501.274520000006</v>
      </c>
      <c r="F18" s="102">
        <v>46154.891790000001</v>
      </c>
      <c r="G18" s="102">
        <v>51215.253509999995</v>
      </c>
      <c r="H18" s="102">
        <v>54353.044070000004</v>
      </c>
      <c r="I18" s="102">
        <v>43248.163950000002</v>
      </c>
      <c r="J18" s="102">
        <v>30852.235199999999</v>
      </c>
      <c r="K18" s="102">
        <v>30322.163680000001</v>
      </c>
      <c r="L18" s="102">
        <v>39480.945520000001</v>
      </c>
      <c r="M18" s="102">
        <v>33517.850460000001</v>
      </c>
      <c r="N18" s="102">
        <v>25691.09793</v>
      </c>
    </row>
    <row r="19" spans="1:14" s="103" customFormat="1" ht="15" customHeight="1" x14ac:dyDescent="0.25">
      <c r="A19" s="104" t="s">
        <v>616</v>
      </c>
      <c r="B19" s="102">
        <v>6045.2708499999999</v>
      </c>
      <c r="C19" s="102">
        <v>5736.3475499999995</v>
      </c>
      <c r="D19" s="102">
        <v>470.31574999999998</v>
      </c>
      <c r="E19" s="102">
        <v>40.358470000000004</v>
      </c>
      <c r="F19" s="102">
        <v>1367.9287400000001</v>
      </c>
      <c r="G19" s="102">
        <v>1263.2186899999999</v>
      </c>
      <c r="H19" s="102">
        <v>2297.1893500000001</v>
      </c>
      <c r="I19" s="102">
        <v>1446.0524700000001</v>
      </c>
      <c r="J19" s="102">
        <v>4709.8431799999998</v>
      </c>
      <c r="K19" s="102">
        <v>31901.270499999999</v>
      </c>
      <c r="L19" s="102">
        <v>62317.548220000004</v>
      </c>
      <c r="M19" s="102">
        <v>68844.857659999994</v>
      </c>
      <c r="N19" s="102">
        <v>68618.147440000001</v>
      </c>
    </row>
    <row r="20" spans="1:14" s="103" customFormat="1" ht="15" customHeight="1" x14ac:dyDescent="0.25">
      <c r="A20" s="104" t="s">
        <v>49</v>
      </c>
      <c r="B20" s="102">
        <v>11920.365169999999</v>
      </c>
      <c r="C20" s="102">
        <v>11782.86975</v>
      </c>
      <c r="D20" s="102">
        <v>8623.2709600000017</v>
      </c>
      <c r="E20" s="102">
        <v>9863.3410000000003</v>
      </c>
      <c r="F20" s="102">
        <v>10236.6651</v>
      </c>
      <c r="G20" s="102">
        <v>11001.6661</v>
      </c>
      <c r="H20" s="102">
        <v>114978.34331</v>
      </c>
      <c r="I20" s="102">
        <v>173035.42855000001</v>
      </c>
      <c r="J20" s="102">
        <v>186012.38702000002</v>
      </c>
      <c r="K20" s="102">
        <v>173094.43902000002</v>
      </c>
      <c r="L20" s="102">
        <v>148344.11391000001</v>
      </c>
      <c r="M20" s="102">
        <v>127673.93906999999</v>
      </c>
      <c r="N20" s="102">
        <v>128047.12976000001</v>
      </c>
    </row>
    <row r="21" spans="1:14" s="103" customFormat="1" ht="15" customHeight="1" x14ac:dyDescent="0.25">
      <c r="A21" s="104" t="s">
        <v>617</v>
      </c>
      <c r="B21" s="102">
        <v>-166829.95037000001</v>
      </c>
      <c r="C21" s="102">
        <v>-166229.34946</v>
      </c>
      <c r="D21" s="102">
        <v>-108012.70793</v>
      </c>
      <c r="E21" s="102">
        <v>-124490.47635</v>
      </c>
      <c r="F21" s="102">
        <v>-127549.94508</v>
      </c>
      <c r="G21" s="102">
        <v>-137506.85313</v>
      </c>
      <c r="H21" s="102">
        <v>-143182.08447</v>
      </c>
      <c r="I21" s="102">
        <v>-135579.25536000001</v>
      </c>
      <c r="J21" s="102">
        <v>-128809.38839000001</v>
      </c>
      <c r="K21" s="102">
        <v>-138798.77390999999</v>
      </c>
      <c r="L21" s="102">
        <v>-160025.07882</v>
      </c>
      <c r="M21" s="102">
        <v>-160332.73788999999</v>
      </c>
      <c r="N21" s="102">
        <v>-157126.12904999999</v>
      </c>
    </row>
    <row r="22" spans="1:14" s="103" customFormat="1" ht="15" customHeight="1" x14ac:dyDescent="0.25">
      <c r="A22" s="101" t="s">
        <v>79</v>
      </c>
      <c r="B22" s="102">
        <v>9039.1144899999999</v>
      </c>
      <c r="C22" s="102">
        <v>11858.053810000001</v>
      </c>
      <c r="D22" s="102">
        <v>4466.4076699999996</v>
      </c>
      <c r="E22" s="102">
        <v>5811.9998399999995</v>
      </c>
      <c r="F22" s="102">
        <v>7564.6427300000005</v>
      </c>
      <c r="G22" s="102">
        <v>6784.8854099999999</v>
      </c>
      <c r="H22" s="102">
        <v>9532.167449999999</v>
      </c>
      <c r="I22" s="102">
        <v>16060.65134</v>
      </c>
      <c r="J22" s="102">
        <v>14270.837310000001</v>
      </c>
      <c r="K22" s="102">
        <v>35199.110860000001</v>
      </c>
      <c r="L22" s="102">
        <v>73196.100579999998</v>
      </c>
      <c r="M22" s="102">
        <v>7294.1427700000004</v>
      </c>
      <c r="N22" s="102">
        <v>10412.620730000001</v>
      </c>
    </row>
    <row r="23" spans="1:14" s="103" customFormat="1" ht="15" customHeight="1" x14ac:dyDescent="0.25">
      <c r="A23" s="101" t="s">
        <v>90</v>
      </c>
      <c r="B23" s="102">
        <v>312.89001000000002</v>
      </c>
      <c r="C23" s="102">
        <v>577.74613999999997</v>
      </c>
      <c r="D23" s="102">
        <v>1096.7559799999999</v>
      </c>
      <c r="E23" s="102">
        <v>872.51013999999998</v>
      </c>
      <c r="F23" s="102">
        <v>1063.14229</v>
      </c>
      <c r="G23" s="102">
        <v>1454.6790800000001</v>
      </c>
      <c r="H23" s="102">
        <v>919.55763000000002</v>
      </c>
      <c r="I23" s="102">
        <v>1971.66074</v>
      </c>
      <c r="J23" s="102">
        <v>3075.50261</v>
      </c>
      <c r="K23" s="102">
        <v>3489.3361500000001</v>
      </c>
      <c r="L23" s="102">
        <v>4595.36805</v>
      </c>
      <c r="M23" s="102">
        <v>7635.9035899999999</v>
      </c>
      <c r="N23" s="102">
        <v>7287.7409699999998</v>
      </c>
    </row>
    <row r="24" spans="1:14" s="103" customFormat="1" ht="15" customHeight="1" x14ac:dyDescent="0.25">
      <c r="A24" s="101" t="s">
        <v>618</v>
      </c>
      <c r="B24" s="102">
        <v>312315.72617000004</v>
      </c>
      <c r="C24" s="102">
        <v>160911.06766999999</v>
      </c>
      <c r="D24" s="102">
        <v>79593.683150000012</v>
      </c>
      <c r="E24" s="102">
        <v>181488.90885000001</v>
      </c>
      <c r="F24" s="102">
        <v>392308.54635000002</v>
      </c>
      <c r="G24" s="102">
        <v>475059.98824000004</v>
      </c>
      <c r="H24" s="102">
        <v>327149.83173999999</v>
      </c>
      <c r="I24" s="102">
        <v>320640.51068000001</v>
      </c>
      <c r="J24" s="102">
        <v>378001.39662000001</v>
      </c>
      <c r="K24" s="102">
        <v>274627.28130000003</v>
      </c>
      <c r="L24" s="102">
        <v>237876.00847999993</v>
      </c>
      <c r="M24" s="102">
        <v>235351.87879000002</v>
      </c>
      <c r="N24" s="102">
        <v>245790.54582</v>
      </c>
    </row>
    <row r="25" spans="1:14" s="103" customFormat="1" ht="15" customHeight="1" x14ac:dyDescent="0.25">
      <c r="A25" s="101" t="s">
        <v>109</v>
      </c>
      <c r="B25" s="102">
        <v>61687.769639999999</v>
      </c>
      <c r="C25" s="102">
        <v>59447.905509999997</v>
      </c>
      <c r="D25" s="102">
        <v>45582.823079999995</v>
      </c>
      <c r="E25" s="102">
        <v>45898.478259999996</v>
      </c>
      <c r="F25" s="102">
        <v>44651.986950000006</v>
      </c>
      <c r="G25" s="102">
        <v>45489.169809999999</v>
      </c>
      <c r="H25" s="102">
        <v>45148.48689</v>
      </c>
      <c r="I25" s="102">
        <v>46766.151189999997</v>
      </c>
      <c r="J25" s="102">
        <v>77681.33468</v>
      </c>
      <c r="K25" s="102">
        <v>52567.433700000001</v>
      </c>
      <c r="L25" s="102">
        <v>44154.363860000005</v>
      </c>
      <c r="M25" s="102">
        <v>50621.50837000001</v>
      </c>
      <c r="N25" s="102">
        <v>50073.157240000008</v>
      </c>
    </row>
    <row r="26" spans="1:14" s="103" customFormat="1" ht="15" customHeight="1" x14ac:dyDescent="0.25">
      <c r="A26" s="101" t="s">
        <v>619</v>
      </c>
      <c r="B26" s="102">
        <v>3691.4645599999999</v>
      </c>
      <c r="C26" s="102">
        <v>3444.7389500000004</v>
      </c>
      <c r="D26" s="102">
        <v>2238.2841000000003</v>
      </c>
      <c r="E26" s="102">
        <v>3064.41545</v>
      </c>
      <c r="F26" s="102">
        <v>3682.0250599999999</v>
      </c>
      <c r="G26" s="102">
        <v>4208.41903</v>
      </c>
      <c r="H26" s="102">
        <v>3974.7302999999997</v>
      </c>
      <c r="I26" s="102">
        <v>4179.7120199999999</v>
      </c>
      <c r="J26" s="102">
        <v>5109.2927900000004</v>
      </c>
      <c r="K26" s="102">
        <v>3916.1336200000001</v>
      </c>
      <c r="L26" s="102">
        <v>60382.016430000003</v>
      </c>
      <c r="M26" s="102">
        <v>20186.108209999999</v>
      </c>
      <c r="N26" s="102">
        <v>19313.672749999998</v>
      </c>
    </row>
    <row r="27" spans="1:14" s="105" customFormat="1" ht="15" customHeight="1" thickBot="1" x14ac:dyDescent="0.3">
      <c r="A27" s="101" t="s">
        <v>130</v>
      </c>
      <c r="B27" s="102">
        <v>0</v>
      </c>
      <c r="C27" s="102">
        <v>0</v>
      </c>
      <c r="D27" s="102">
        <v>0</v>
      </c>
      <c r="E27" s="102">
        <v>0</v>
      </c>
      <c r="F27" s="102">
        <v>0</v>
      </c>
      <c r="G27" s="102">
        <v>0</v>
      </c>
      <c r="H27" s="102">
        <v>0</v>
      </c>
      <c r="I27" s="102">
        <v>0</v>
      </c>
      <c r="J27" s="102">
        <v>0</v>
      </c>
      <c r="K27" s="102">
        <v>0</v>
      </c>
      <c r="L27" s="102">
        <v>0</v>
      </c>
      <c r="M27" s="102">
        <v>0</v>
      </c>
      <c r="N27" s="102">
        <v>0</v>
      </c>
    </row>
    <row r="28" spans="1:14" ht="15" customHeight="1" thickTop="1" thickBot="1" x14ac:dyDescent="0.3">
      <c r="A28" s="658" t="s">
        <v>620</v>
      </c>
      <c r="B28" s="659">
        <v>3510461.7504400001</v>
      </c>
      <c r="C28" s="659">
        <v>3598285.2859</v>
      </c>
      <c r="D28" s="659">
        <v>2688590.04354</v>
      </c>
      <c r="E28" s="659">
        <v>2948026.8595599998</v>
      </c>
      <c r="F28" s="659">
        <v>3038957.47077</v>
      </c>
      <c r="G28" s="659">
        <v>2972449.90607</v>
      </c>
      <c r="H28" s="659">
        <v>2867607.2281999998</v>
      </c>
      <c r="I28" s="659">
        <v>2891002.8791</v>
      </c>
      <c r="J28" s="659">
        <v>2973916.8714399999</v>
      </c>
      <c r="K28" s="659">
        <v>2761499.0211100001</v>
      </c>
      <c r="L28" s="659">
        <v>2461713.4301</v>
      </c>
      <c r="M28" s="659">
        <v>2191442.3306200001</v>
      </c>
      <c r="N28" s="659">
        <v>2229343.4194700001</v>
      </c>
    </row>
    <row r="29" spans="1:14" s="103" customFormat="1" ht="15" customHeight="1" thickTop="1" x14ac:dyDescent="0.25">
      <c r="A29" s="101" t="s">
        <v>621</v>
      </c>
      <c r="B29" s="102">
        <v>3216267.5471999999</v>
      </c>
      <c r="C29" s="102">
        <v>3336038.7406599997</v>
      </c>
      <c r="D29" s="102">
        <v>2516669.4650500002</v>
      </c>
      <c r="E29" s="102">
        <v>2726255.65747</v>
      </c>
      <c r="F29" s="102">
        <v>2739078.8734200001</v>
      </c>
      <c r="G29" s="102">
        <v>2542863.83072</v>
      </c>
      <c r="H29" s="102">
        <v>2432865.85512</v>
      </c>
      <c r="I29" s="102">
        <v>2431133.34504</v>
      </c>
      <c r="J29" s="102">
        <v>2508782.37078</v>
      </c>
      <c r="K29" s="102">
        <v>2310324.6552399998</v>
      </c>
      <c r="L29" s="102">
        <v>1950485.8854900002</v>
      </c>
      <c r="M29" s="102">
        <v>1814891.9161000003</v>
      </c>
      <c r="N29" s="102">
        <v>1827450.0663900001</v>
      </c>
    </row>
    <row r="30" spans="1:14" s="103" customFormat="1" ht="15" customHeight="1" x14ac:dyDescent="0.25">
      <c r="A30" s="104" t="s">
        <v>622</v>
      </c>
      <c r="B30" s="102">
        <v>900.51956999999993</v>
      </c>
      <c r="C30" s="102">
        <v>850.94278000000008</v>
      </c>
      <c r="D30" s="102">
        <v>139.46078</v>
      </c>
      <c r="E30" s="102">
        <v>139.46078</v>
      </c>
      <c r="F30" s="102">
        <v>171.22353000000001</v>
      </c>
      <c r="G30" s="102">
        <v>144.37359000000001</v>
      </c>
      <c r="H30" s="102">
        <v>317.72606999999999</v>
      </c>
      <c r="I30" s="102">
        <v>247.44420000000002</v>
      </c>
      <c r="J30" s="102">
        <v>262.44420000000002</v>
      </c>
      <c r="K30" s="102">
        <v>107.98342</v>
      </c>
      <c r="L30" s="102">
        <v>1.5800000000000002E-2</v>
      </c>
      <c r="M30" s="102">
        <v>0</v>
      </c>
      <c r="N30" s="102">
        <v>0</v>
      </c>
    </row>
    <row r="31" spans="1:14" s="103" customFormat="1" ht="15" customHeight="1" x14ac:dyDescent="0.25">
      <c r="A31" s="104" t="s">
        <v>623</v>
      </c>
      <c r="B31" s="102">
        <v>2291796.0401500002</v>
      </c>
      <c r="C31" s="102">
        <v>2412947.0002199998</v>
      </c>
      <c r="D31" s="102">
        <v>1973721.61234</v>
      </c>
      <c r="E31" s="102">
        <v>2122651.1604599999</v>
      </c>
      <c r="F31" s="102">
        <v>2129163.8757000002</v>
      </c>
      <c r="G31" s="102">
        <v>1975741.0943699998</v>
      </c>
      <c r="H31" s="102">
        <v>1875383.7936800001</v>
      </c>
      <c r="I31" s="102">
        <v>1883922.9807500001</v>
      </c>
      <c r="J31" s="102">
        <v>1932111.0813800001</v>
      </c>
      <c r="K31" s="102">
        <v>1741972.6750099999</v>
      </c>
      <c r="L31" s="102">
        <v>1520997.7498100002</v>
      </c>
      <c r="M31" s="102">
        <v>1437702.2590700001</v>
      </c>
      <c r="N31" s="102">
        <v>1445142.1878599999</v>
      </c>
    </row>
    <row r="32" spans="1:14" s="103" customFormat="1" ht="15" customHeight="1" x14ac:dyDescent="0.25">
      <c r="A32" s="104" t="s">
        <v>624</v>
      </c>
      <c r="B32" s="102">
        <v>878227.15091999993</v>
      </c>
      <c r="C32" s="102">
        <v>875552.30346000008</v>
      </c>
      <c r="D32" s="102">
        <v>511574.42612999998</v>
      </c>
      <c r="E32" s="102">
        <v>572213.08679999993</v>
      </c>
      <c r="F32" s="102">
        <v>576870.81750999996</v>
      </c>
      <c r="G32" s="102">
        <v>521009.68982999999</v>
      </c>
      <c r="H32" s="102">
        <v>511920.76851999998</v>
      </c>
      <c r="I32" s="102">
        <v>500622.73222000001</v>
      </c>
      <c r="J32" s="102">
        <v>533437.94383</v>
      </c>
      <c r="K32" s="102">
        <v>526888.24273000006</v>
      </c>
      <c r="L32" s="102">
        <v>390349.27252000006</v>
      </c>
      <c r="M32" s="102">
        <v>341752.15422999999</v>
      </c>
      <c r="N32" s="102">
        <v>346051.94988999999</v>
      </c>
    </row>
    <row r="33" spans="1:14" s="103" customFormat="1" ht="15" customHeight="1" x14ac:dyDescent="0.25">
      <c r="A33" s="104" t="s">
        <v>625</v>
      </c>
      <c r="B33" s="102">
        <v>34452.715979999994</v>
      </c>
      <c r="C33" s="102">
        <v>34669.983759999996</v>
      </c>
      <c r="D33" s="102">
        <v>24435.987149999997</v>
      </c>
      <c r="E33" s="102">
        <v>23437.670899999997</v>
      </c>
      <c r="F33" s="102">
        <v>24489.300139999999</v>
      </c>
      <c r="G33" s="102">
        <v>38068.932079999999</v>
      </c>
      <c r="H33" s="102">
        <v>38062.032719999996</v>
      </c>
      <c r="I33" s="102">
        <v>38227.838250000001</v>
      </c>
      <c r="J33" s="102">
        <v>32857.486960000002</v>
      </c>
      <c r="K33" s="102">
        <v>33790.322270000004</v>
      </c>
      <c r="L33" s="102">
        <v>32625.986599999997</v>
      </c>
      <c r="M33" s="102">
        <v>29387.121650000001</v>
      </c>
      <c r="N33" s="102">
        <v>30408.92181</v>
      </c>
    </row>
    <row r="34" spans="1:14" s="103" customFormat="1" ht="15" customHeight="1" x14ac:dyDescent="0.25">
      <c r="A34" s="104" t="s">
        <v>626</v>
      </c>
      <c r="B34" s="102">
        <v>0</v>
      </c>
      <c r="C34" s="102">
        <v>0</v>
      </c>
      <c r="D34" s="102">
        <v>0</v>
      </c>
      <c r="E34" s="102">
        <v>0</v>
      </c>
      <c r="F34" s="102">
        <v>0</v>
      </c>
      <c r="G34" s="102">
        <v>0</v>
      </c>
      <c r="H34" s="102">
        <v>0</v>
      </c>
      <c r="I34" s="102">
        <v>0</v>
      </c>
      <c r="J34" s="102">
        <v>0</v>
      </c>
      <c r="K34" s="102">
        <v>0</v>
      </c>
      <c r="L34" s="102">
        <v>0</v>
      </c>
      <c r="M34" s="102">
        <v>0</v>
      </c>
      <c r="N34" s="102">
        <v>0</v>
      </c>
    </row>
    <row r="35" spans="1:14" s="103" customFormat="1" ht="15" customHeight="1" x14ac:dyDescent="0.25">
      <c r="A35" s="104" t="s">
        <v>627</v>
      </c>
      <c r="B35" s="102">
        <v>10891.120580000001</v>
      </c>
      <c r="C35" s="102">
        <v>12018.51044</v>
      </c>
      <c r="D35" s="102">
        <v>6797.97865</v>
      </c>
      <c r="E35" s="102">
        <v>7814.2785300000005</v>
      </c>
      <c r="F35" s="102">
        <v>8383.6565399999999</v>
      </c>
      <c r="G35" s="102">
        <v>7899.7408499999992</v>
      </c>
      <c r="H35" s="102">
        <v>7181.53413</v>
      </c>
      <c r="I35" s="102">
        <v>8112.34962</v>
      </c>
      <c r="J35" s="102">
        <v>10113.414409999999</v>
      </c>
      <c r="K35" s="102">
        <v>7565.43181</v>
      </c>
      <c r="L35" s="102">
        <v>6512.8607600000005</v>
      </c>
      <c r="M35" s="102">
        <v>6050.3811500000002</v>
      </c>
      <c r="N35" s="102">
        <v>5847.0068300000012</v>
      </c>
    </row>
    <row r="36" spans="1:14" s="103" customFormat="1" ht="15" customHeight="1" x14ac:dyDescent="0.25">
      <c r="A36" s="101" t="s">
        <v>628</v>
      </c>
      <c r="B36" s="102">
        <v>1832.41977</v>
      </c>
      <c r="C36" s="102">
        <v>3648.6875800000003</v>
      </c>
      <c r="D36" s="102">
        <v>38.835239999999999</v>
      </c>
      <c r="E36" s="102">
        <v>447.71359000000001</v>
      </c>
      <c r="F36" s="102">
        <v>370.83949000000001</v>
      </c>
      <c r="G36" s="102">
        <v>408.43096999999995</v>
      </c>
      <c r="H36" s="102">
        <v>341.45976000000002</v>
      </c>
      <c r="I36" s="102">
        <v>218.69561999999999</v>
      </c>
      <c r="J36" s="102">
        <v>254.69498999999999</v>
      </c>
      <c r="K36" s="102">
        <v>328.54858000000002</v>
      </c>
      <c r="L36" s="102">
        <v>1099.6228000000001</v>
      </c>
      <c r="M36" s="102">
        <v>221.97602999999998</v>
      </c>
      <c r="N36" s="102">
        <v>264.17203999999998</v>
      </c>
    </row>
    <row r="37" spans="1:14" s="103" customFormat="1" ht="15" customHeight="1" x14ac:dyDescent="0.25">
      <c r="A37" s="101" t="s">
        <v>629</v>
      </c>
      <c r="B37" s="102">
        <v>113758.67712000001</v>
      </c>
      <c r="C37" s="102">
        <v>116012.5077</v>
      </c>
      <c r="D37" s="102">
        <v>57869.421329999997</v>
      </c>
      <c r="E37" s="102">
        <v>105132.98883</v>
      </c>
      <c r="F37" s="102">
        <v>172076.05137999999</v>
      </c>
      <c r="G37" s="102">
        <v>284979.44379000005</v>
      </c>
      <c r="H37" s="102">
        <v>283893.70530999999</v>
      </c>
      <c r="I37" s="102">
        <v>296975.99598000001</v>
      </c>
      <c r="J37" s="102">
        <v>291101.35913999996</v>
      </c>
      <c r="K37" s="102">
        <v>264003.52260999999</v>
      </c>
      <c r="L37" s="102">
        <v>216264.14142</v>
      </c>
      <c r="M37" s="102">
        <v>206692.58737000002</v>
      </c>
      <c r="N37" s="102">
        <v>205628.43551000001</v>
      </c>
    </row>
    <row r="38" spans="1:14" s="103" customFormat="1" ht="15" customHeight="1" x14ac:dyDescent="0.25">
      <c r="A38" s="101" t="s">
        <v>630</v>
      </c>
      <c r="B38" s="102">
        <v>60659.345439999997</v>
      </c>
      <c r="C38" s="102">
        <v>60640.191719999995</v>
      </c>
      <c r="D38" s="102">
        <v>38547.096850000002</v>
      </c>
      <c r="E38" s="102">
        <v>43696.182609999996</v>
      </c>
      <c r="F38" s="102">
        <v>53217.761060000004</v>
      </c>
      <c r="G38" s="102">
        <v>68390.527799999996</v>
      </c>
      <c r="H38" s="102">
        <v>75227.528160000002</v>
      </c>
      <c r="I38" s="102">
        <v>87898.532250000004</v>
      </c>
      <c r="J38" s="102">
        <v>98481.040129999994</v>
      </c>
      <c r="K38" s="102">
        <v>104013.74821999999</v>
      </c>
      <c r="L38" s="102">
        <v>221453.58786</v>
      </c>
      <c r="M38" s="102">
        <v>98035.536430000007</v>
      </c>
      <c r="N38" s="102">
        <v>124195.03626999998</v>
      </c>
    </row>
    <row r="39" spans="1:14" s="103" customFormat="1" ht="15" customHeight="1" x14ac:dyDescent="0.25">
      <c r="A39" s="101" t="s">
        <v>175</v>
      </c>
      <c r="B39" s="102">
        <v>117943.76091</v>
      </c>
      <c r="C39" s="102">
        <v>81945.15823999999</v>
      </c>
      <c r="D39" s="102">
        <v>75465.225069999986</v>
      </c>
      <c r="E39" s="102">
        <v>72494.317060000001</v>
      </c>
      <c r="F39" s="102">
        <v>74213.945420000004</v>
      </c>
      <c r="G39" s="102">
        <v>74450.496249999997</v>
      </c>
      <c r="H39" s="102">
        <v>74276.247220000005</v>
      </c>
      <c r="I39" s="102">
        <v>74075.135209999993</v>
      </c>
      <c r="J39" s="102">
        <v>74784.590249999994</v>
      </c>
      <c r="K39" s="102">
        <v>73792.166769999996</v>
      </c>
      <c r="L39" s="102">
        <v>72106.379649999988</v>
      </c>
      <c r="M39" s="102">
        <v>71250.985209999999</v>
      </c>
      <c r="N39" s="102">
        <v>71245.308769999989</v>
      </c>
    </row>
    <row r="40" spans="1:14" s="103" customFormat="1" ht="15" customHeight="1" x14ac:dyDescent="0.25">
      <c r="A40" s="101" t="s">
        <v>182</v>
      </c>
      <c r="B40" s="102">
        <v>0</v>
      </c>
      <c r="C40" s="102">
        <v>0</v>
      </c>
      <c r="D40" s="102">
        <v>0</v>
      </c>
      <c r="E40" s="102">
        <v>0</v>
      </c>
      <c r="F40" s="102">
        <v>0</v>
      </c>
      <c r="G40" s="102">
        <v>0</v>
      </c>
      <c r="H40" s="102">
        <v>0</v>
      </c>
      <c r="I40" s="102">
        <v>0</v>
      </c>
      <c r="J40" s="102">
        <v>0</v>
      </c>
      <c r="K40" s="102">
        <v>0</v>
      </c>
      <c r="L40" s="102">
        <v>0</v>
      </c>
      <c r="M40" s="102">
        <v>0</v>
      </c>
      <c r="N40" s="102">
        <v>0</v>
      </c>
    </row>
    <row r="41" spans="1:14" s="103" customFormat="1" ht="15" customHeight="1" x14ac:dyDescent="0.25">
      <c r="A41" s="101" t="s">
        <v>631</v>
      </c>
      <c r="B41" s="102">
        <v>0</v>
      </c>
      <c r="C41" s="102">
        <v>0</v>
      </c>
      <c r="D41" s="102">
        <v>0</v>
      </c>
      <c r="E41" s="102">
        <v>0</v>
      </c>
      <c r="F41" s="102">
        <v>0</v>
      </c>
      <c r="G41" s="102">
        <v>0</v>
      </c>
      <c r="H41" s="102">
        <v>0</v>
      </c>
      <c r="I41" s="102">
        <v>0</v>
      </c>
      <c r="J41" s="102">
        <v>0</v>
      </c>
      <c r="K41" s="102">
        <v>0</v>
      </c>
      <c r="L41" s="102">
        <v>0</v>
      </c>
      <c r="M41" s="102">
        <v>0</v>
      </c>
      <c r="N41" s="102">
        <v>0</v>
      </c>
    </row>
    <row r="42" spans="1:14" s="105" customFormat="1" ht="15" customHeight="1" thickBot="1" x14ac:dyDescent="0.3">
      <c r="A42" s="101" t="s">
        <v>156</v>
      </c>
      <c r="B42" s="102">
        <v>0</v>
      </c>
      <c r="C42" s="102">
        <v>0</v>
      </c>
      <c r="D42" s="102">
        <v>0</v>
      </c>
      <c r="E42" s="102">
        <v>0</v>
      </c>
      <c r="F42" s="102">
        <v>0</v>
      </c>
      <c r="G42" s="102">
        <v>1357.1765399999999</v>
      </c>
      <c r="H42" s="102">
        <v>1002.43263</v>
      </c>
      <c r="I42" s="102">
        <v>701.17499999999995</v>
      </c>
      <c r="J42" s="102">
        <v>512.81614999999999</v>
      </c>
      <c r="K42" s="102">
        <v>9036.3796899999998</v>
      </c>
      <c r="L42" s="102">
        <v>303.81288000000001</v>
      </c>
      <c r="M42" s="102">
        <v>349.32947999999999</v>
      </c>
      <c r="N42" s="102">
        <v>560.40048999999999</v>
      </c>
    </row>
    <row r="43" spans="1:14" ht="15" customHeight="1" thickTop="1" thickBot="1" x14ac:dyDescent="0.3">
      <c r="A43" s="658" t="s">
        <v>632</v>
      </c>
      <c r="B43" s="659">
        <v>897377.07637999998</v>
      </c>
      <c r="C43" s="659">
        <v>986361.64978999994</v>
      </c>
      <c r="D43" s="659">
        <v>821580.1198300001</v>
      </c>
      <c r="E43" s="659">
        <v>899064.4633200001</v>
      </c>
      <c r="F43" s="659">
        <v>912606.28284</v>
      </c>
      <c r="G43" s="659">
        <v>932960.84475000005</v>
      </c>
      <c r="H43" s="659">
        <v>979570.35950999998</v>
      </c>
      <c r="I43" s="659">
        <v>991615.08227000001</v>
      </c>
      <c r="J43" s="659">
        <v>1017375.1069199999</v>
      </c>
      <c r="K43" s="659">
        <v>1012499.60887</v>
      </c>
      <c r="L43" s="659">
        <v>1008588.81392</v>
      </c>
      <c r="M43" s="659">
        <v>1016427.1233199999</v>
      </c>
      <c r="N43" s="659">
        <v>1006255.4041899999</v>
      </c>
    </row>
    <row r="44" spans="1:14" s="103" customFormat="1" ht="15" customHeight="1" thickTop="1" x14ac:dyDescent="0.25">
      <c r="A44" s="101" t="s">
        <v>197</v>
      </c>
      <c r="B44" s="102">
        <v>2901.2880299999997</v>
      </c>
      <c r="C44" s="102">
        <v>637355.00075999997</v>
      </c>
      <c r="D44" s="102">
        <v>517143.20075999998</v>
      </c>
      <c r="E44" s="102">
        <v>553359</v>
      </c>
      <c r="F44" s="102">
        <v>553432.5</v>
      </c>
      <c r="G44" s="102">
        <v>553432.5</v>
      </c>
      <c r="H44" s="102">
        <v>553432.5</v>
      </c>
      <c r="I44" s="102">
        <v>553432.5</v>
      </c>
      <c r="J44" s="102">
        <v>553432.5</v>
      </c>
      <c r="K44" s="102">
        <v>553432.5</v>
      </c>
      <c r="L44" s="102">
        <v>553609.4</v>
      </c>
      <c r="M44" s="102">
        <v>553646.89999999991</v>
      </c>
      <c r="N44" s="102">
        <v>553646.89999999991</v>
      </c>
    </row>
    <row r="45" spans="1:14" s="103" customFormat="1" ht="15" customHeight="1" x14ac:dyDescent="0.25">
      <c r="A45" s="101" t="s">
        <v>201</v>
      </c>
      <c r="B45" s="102">
        <v>37724.7641</v>
      </c>
      <c r="C45" s="102">
        <v>4.7393199999999993</v>
      </c>
      <c r="D45" s="102">
        <v>4.7393199999999993</v>
      </c>
      <c r="E45" s="102">
        <v>4.7393199999999993</v>
      </c>
      <c r="F45" s="102">
        <v>4.7393199999999993</v>
      </c>
      <c r="G45" s="102">
        <v>4.7393199999999993</v>
      </c>
      <c r="H45" s="102">
        <v>4.7393199999999993</v>
      </c>
      <c r="I45" s="102">
        <v>4.7393199999999993</v>
      </c>
      <c r="J45" s="102">
        <v>4.7393199999999993</v>
      </c>
      <c r="K45" s="102">
        <v>4.7393199999999993</v>
      </c>
      <c r="L45" s="102">
        <v>4.7393199999999993</v>
      </c>
      <c r="M45" s="102">
        <v>4.7393199999999993</v>
      </c>
      <c r="N45" s="102">
        <v>4.7393199999999993</v>
      </c>
    </row>
    <row r="46" spans="1:14" s="103" customFormat="1" ht="15" customHeight="1" x14ac:dyDescent="0.25">
      <c r="A46" s="101" t="s">
        <v>205</v>
      </c>
      <c r="B46" s="102">
        <v>0</v>
      </c>
      <c r="C46" s="102">
        <v>0</v>
      </c>
      <c r="D46" s="102">
        <v>0</v>
      </c>
      <c r="E46" s="102">
        <v>0</v>
      </c>
      <c r="F46" s="102">
        <v>0</v>
      </c>
      <c r="G46" s="102">
        <v>0</v>
      </c>
      <c r="H46" s="102">
        <v>0</v>
      </c>
      <c r="I46" s="102">
        <v>0</v>
      </c>
      <c r="J46" s="102">
        <v>0</v>
      </c>
      <c r="K46" s="102">
        <v>0</v>
      </c>
      <c r="L46" s="102">
        <v>0</v>
      </c>
      <c r="M46" s="102">
        <v>0</v>
      </c>
      <c r="N46" s="102">
        <v>0</v>
      </c>
    </row>
    <row r="47" spans="1:14" s="103" customFormat="1" ht="15" customHeight="1" x14ac:dyDescent="0.25">
      <c r="A47" s="101" t="s">
        <v>633</v>
      </c>
      <c r="B47" s="102">
        <v>813961.72276000003</v>
      </c>
      <c r="C47" s="102">
        <v>305230.69393000001</v>
      </c>
      <c r="D47" s="102">
        <v>275283.11742999998</v>
      </c>
      <c r="E47" s="102">
        <v>317688.37088</v>
      </c>
      <c r="F47" s="102">
        <v>330254.11550999997</v>
      </c>
      <c r="G47" s="102">
        <v>346793.90307999996</v>
      </c>
      <c r="H47" s="102">
        <v>349382.17431000003</v>
      </c>
      <c r="I47" s="102">
        <v>411031.67197000002</v>
      </c>
      <c r="J47" s="102">
        <v>427078.28976999997</v>
      </c>
      <c r="K47" s="102">
        <v>450487.89711999998</v>
      </c>
      <c r="L47" s="102">
        <v>448090.96720999992</v>
      </c>
      <c r="M47" s="102">
        <v>460055.57120999997</v>
      </c>
      <c r="N47" s="102">
        <v>471217.13315000001</v>
      </c>
    </row>
    <row r="48" spans="1:14" s="103" customFormat="1" ht="15" customHeight="1" x14ac:dyDescent="0.25">
      <c r="A48" s="101" t="s">
        <v>211</v>
      </c>
      <c r="B48" s="102">
        <v>42789.301490000005</v>
      </c>
      <c r="C48" s="102">
        <v>43771.215779999999</v>
      </c>
      <c r="D48" s="102">
        <v>29149.062320000001</v>
      </c>
      <c r="E48" s="102">
        <v>28012.35312</v>
      </c>
      <c r="F48" s="102">
        <v>28914.928010000003</v>
      </c>
      <c r="G48" s="102">
        <v>32729.702350000003</v>
      </c>
      <c r="H48" s="102">
        <v>76750.945879999999</v>
      </c>
      <c r="I48" s="102">
        <v>27146.170979999999</v>
      </c>
      <c r="J48" s="102">
        <v>36859.577829999995</v>
      </c>
      <c r="K48" s="102">
        <v>8574.4724299999998</v>
      </c>
      <c r="L48" s="102">
        <v>6883.7073900000023</v>
      </c>
      <c r="M48" s="102">
        <v>2719.9127899999985</v>
      </c>
      <c r="N48" s="102">
        <v>-18613.368280000002</v>
      </c>
    </row>
    <row r="49" spans="1:14" s="103" customFormat="1" ht="15" customHeight="1" x14ac:dyDescent="0.25">
      <c r="A49" s="104" t="s">
        <v>634</v>
      </c>
      <c r="B49" s="102">
        <v>-93.748999999999995</v>
      </c>
      <c r="C49" s="102">
        <v>901.04657999999995</v>
      </c>
      <c r="D49" s="102">
        <v>-161.31825000000001</v>
      </c>
      <c r="E49" s="102">
        <v>-592.66138000000001</v>
      </c>
      <c r="F49" s="102">
        <v>0</v>
      </c>
      <c r="G49" s="102">
        <v>0</v>
      </c>
      <c r="H49" s="102">
        <v>30141.431120000001</v>
      </c>
      <c r="I49" s="102">
        <v>0</v>
      </c>
      <c r="J49" s="102">
        <v>0</v>
      </c>
      <c r="K49" s="102">
        <v>0</v>
      </c>
      <c r="L49" s="102">
        <v>0</v>
      </c>
      <c r="M49" s="102">
        <v>0</v>
      </c>
      <c r="N49" s="102">
        <v>0</v>
      </c>
    </row>
    <row r="50" spans="1:14" s="105" customFormat="1" ht="15" customHeight="1" thickBot="1" x14ac:dyDescent="0.3">
      <c r="A50" s="104" t="s">
        <v>635</v>
      </c>
      <c r="B50" s="102">
        <v>42883.050490000001</v>
      </c>
      <c r="C50" s="102">
        <v>42870.169200000004</v>
      </c>
      <c r="D50" s="102">
        <v>29310.380570000001</v>
      </c>
      <c r="E50" s="102">
        <v>28605.014500000001</v>
      </c>
      <c r="F50" s="102">
        <v>28914.928010000003</v>
      </c>
      <c r="G50" s="102">
        <v>32729.702350000003</v>
      </c>
      <c r="H50" s="102">
        <v>46609.514759999998</v>
      </c>
      <c r="I50" s="102">
        <v>27146.170979999999</v>
      </c>
      <c r="J50" s="102">
        <v>36859.577829999995</v>
      </c>
      <c r="K50" s="102">
        <v>8574.4724299999998</v>
      </c>
      <c r="L50" s="102">
        <v>6883.7073900000023</v>
      </c>
      <c r="M50" s="102">
        <v>12932.152600000003</v>
      </c>
      <c r="N50" s="102">
        <v>7997.16878</v>
      </c>
    </row>
    <row r="51" spans="1:14" ht="15" customHeight="1" thickTop="1" thickBot="1" x14ac:dyDescent="0.3">
      <c r="A51" s="658" t="s">
        <v>636</v>
      </c>
      <c r="B51" s="659">
        <v>4407838.8268200001</v>
      </c>
      <c r="C51" s="659">
        <v>4584646.9356899997</v>
      </c>
      <c r="D51" s="659">
        <v>3510170.1633699997</v>
      </c>
      <c r="E51" s="659">
        <v>3847091.3228800003</v>
      </c>
      <c r="F51" s="659">
        <v>3951563.75361</v>
      </c>
      <c r="G51" s="659">
        <v>3905410.7508200002</v>
      </c>
      <c r="H51" s="659">
        <v>3847177.5877100001</v>
      </c>
      <c r="I51" s="659">
        <v>3882617.9613699997</v>
      </c>
      <c r="J51" s="659">
        <v>3991291.9783600001</v>
      </c>
      <c r="K51" s="659">
        <v>3773998.6299800002</v>
      </c>
      <c r="L51" s="659">
        <v>3470302.2440200001</v>
      </c>
      <c r="M51" s="659">
        <v>3207869.4539399999</v>
      </c>
      <c r="N51" s="659">
        <v>3235598.8236600002</v>
      </c>
    </row>
    <row r="52" spans="1:14" s="103" customFormat="1" ht="15" customHeight="1" thickTop="1" x14ac:dyDescent="0.25">
      <c r="A52" s="106" t="s">
        <v>637</v>
      </c>
      <c r="B52" s="102">
        <v>14973.20441</v>
      </c>
      <c r="C52" s="102">
        <v>10001.87084</v>
      </c>
      <c r="D52" s="102">
        <v>2994.1173199999998</v>
      </c>
      <c r="E52" s="102">
        <v>4149.4416899999997</v>
      </c>
      <c r="F52" s="102">
        <v>3406.1938799999998</v>
      </c>
      <c r="G52" s="102">
        <v>2259.9529700000003</v>
      </c>
      <c r="H52" s="102">
        <v>2328.8197200000004</v>
      </c>
      <c r="I52" s="102">
        <v>3460.2270800000001</v>
      </c>
      <c r="J52" s="102">
        <v>32996.346709999998</v>
      </c>
      <c r="K52" s="102">
        <v>46842.453270000005</v>
      </c>
      <c r="L52" s="102">
        <v>39618.052749999995</v>
      </c>
      <c r="M52" s="102">
        <v>12354.250520000001</v>
      </c>
      <c r="N52" s="102">
        <v>9553.1203499999992</v>
      </c>
    </row>
    <row r="53" spans="1:14" s="105" customFormat="1" ht="15" customHeight="1" x14ac:dyDescent="0.25">
      <c r="A53" s="104" t="s">
        <v>638</v>
      </c>
      <c r="B53" s="102">
        <v>0</v>
      </c>
      <c r="C53" s="102">
        <v>0</v>
      </c>
      <c r="D53" s="102">
        <v>0</v>
      </c>
      <c r="E53" s="102">
        <v>0</v>
      </c>
      <c r="F53" s="102">
        <v>0</v>
      </c>
      <c r="G53" s="102">
        <v>0</v>
      </c>
      <c r="H53" s="102">
        <v>0</v>
      </c>
      <c r="I53" s="102">
        <v>0</v>
      </c>
      <c r="J53" s="102">
        <v>0</v>
      </c>
      <c r="K53" s="102">
        <v>0</v>
      </c>
      <c r="L53" s="102">
        <v>0</v>
      </c>
      <c r="M53" s="102">
        <v>0</v>
      </c>
      <c r="N53" s="102">
        <v>0</v>
      </c>
    </row>
    <row r="54" spans="1:14" s="105" customFormat="1" ht="15" customHeight="1" x14ac:dyDescent="0.25">
      <c r="A54" s="104" t="s">
        <v>639</v>
      </c>
      <c r="B54" s="102">
        <v>11200.111339999999</v>
      </c>
      <c r="C54" s="102">
        <v>6890.3854299999994</v>
      </c>
      <c r="D54" s="102">
        <v>0</v>
      </c>
      <c r="E54" s="102">
        <v>1475.8085900000001</v>
      </c>
      <c r="F54" s="102">
        <v>1009.88729</v>
      </c>
      <c r="G54" s="102">
        <v>0</v>
      </c>
      <c r="H54" s="102">
        <v>0</v>
      </c>
      <c r="I54" s="102">
        <v>1194.7472600000001</v>
      </c>
      <c r="J54" s="102">
        <v>30999.52794</v>
      </c>
      <c r="K54" s="102">
        <v>45043.187159999994</v>
      </c>
      <c r="L54" s="102">
        <v>37697.034849999996</v>
      </c>
      <c r="M54" s="102">
        <v>10415.923780000001</v>
      </c>
      <c r="N54" s="102">
        <v>7694.9070999999994</v>
      </c>
    </row>
    <row r="55" spans="1:14" s="105" customFormat="1" ht="15" customHeight="1" x14ac:dyDescent="0.25">
      <c r="A55" s="104" t="s">
        <v>640</v>
      </c>
      <c r="B55" s="102">
        <v>0</v>
      </c>
      <c r="C55" s="102">
        <v>0</v>
      </c>
      <c r="D55" s="102">
        <v>0</v>
      </c>
      <c r="E55" s="102">
        <v>0</v>
      </c>
      <c r="F55" s="102">
        <v>0</v>
      </c>
      <c r="G55" s="102">
        <v>0</v>
      </c>
      <c r="H55" s="102">
        <v>0</v>
      </c>
      <c r="I55" s="102">
        <v>0</v>
      </c>
      <c r="J55" s="102">
        <v>0</v>
      </c>
      <c r="K55" s="102">
        <v>0</v>
      </c>
      <c r="L55" s="102">
        <v>0</v>
      </c>
      <c r="M55" s="102">
        <v>0</v>
      </c>
      <c r="N55" s="102">
        <v>0</v>
      </c>
    </row>
    <row r="56" spans="1:14" s="105" customFormat="1" ht="15" customHeight="1" x14ac:dyDescent="0.25">
      <c r="A56" s="104" t="s">
        <v>641</v>
      </c>
      <c r="B56" s="102">
        <v>3773.0930699999999</v>
      </c>
      <c r="C56" s="102">
        <v>3111.4854100000002</v>
      </c>
      <c r="D56" s="102">
        <v>2994.1173199999998</v>
      </c>
      <c r="E56" s="102">
        <v>2673.6331</v>
      </c>
      <c r="F56" s="102">
        <v>2396.3065899999997</v>
      </c>
      <c r="G56" s="102">
        <v>2259.9529700000003</v>
      </c>
      <c r="H56" s="102">
        <v>2328.8197200000004</v>
      </c>
      <c r="I56" s="102">
        <v>2265.47982</v>
      </c>
      <c r="J56" s="102">
        <v>1996.8187700000001</v>
      </c>
      <c r="K56" s="102">
        <v>1799.26611</v>
      </c>
      <c r="L56" s="102">
        <v>1921.0178999999998</v>
      </c>
      <c r="M56" s="102">
        <v>1938.32674</v>
      </c>
      <c r="N56" s="102">
        <v>1858.21325</v>
      </c>
    </row>
    <row r="57" spans="1:14" s="105" customFormat="1" ht="15" customHeight="1" x14ac:dyDescent="0.25">
      <c r="A57" s="104" t="s">
        <v>642</v>
      </c>
      <c r="B57" s="102">
        <v>0</v>
      </c>
      <c r="C57" s="102">
        <v>0</v>
      </c>
      <c r="D57" s="102">
        <v>0</v>
      </c>
      <c r="E57" s="102">
        <v>0</v>
      </c>
      <c r="F57" s="102">
        <v>0</v>
      </c>
      <c r="G57" s="102">
        <v>0</v>
      </c>
      <c r="H57" s="102">
        <v>0</v>
      </c>
      <c r="I57" s="102">
        <v>0</v>
      </c>
      <c r="J57" s="102">
        <v>0</v>
      </c>
      <c r="K57" s="102">
        <v>0</v>
      </c>
      <c r="L57" s="102">
        <v>0</v>
      </c>
      <c r="M57" s="102">
        <v>0</v>
      </c>
      <c r="N57" s="102">
        <v>0</v>
      </c>
    </row>
    <row r="58" spans="1:14" s="105" customFormat="1" ht="15" customHeight="1" x14ac:dyDescent="0.25">
      <c r="A58" s="101" t="s">
        <v>643</v>
      </c>
      <c r="B58" s="102">
        <v>7468567.2496800004</v>
      </c>
      <c r="C58" s="102">
        <v>7821015.5494999997</v>
      </c>
      <c r="D58" s="102">
        <v>6003174.3401099993</v>
      </c>
      <c r="E58" s="102">
        <v>6875041.8672899995</v>
      </c>
      <c r="F58" s="102">
        <v>8446337.1393100005</v>
      </c>
      <c r="G58" s="102">
        <v>8499016.6838700008</v>
      </c>
      <c r="H58" s="102">
        <v>8284045.1439799992</v>
      </c>
      <c r="I58" s="102">
        <v>7857535.64647</v>
      </c>
      <c r="J58" s="102">
        <v>7885890.65276</v>
      </c>
      <c r="K58" s="102">
        <v>7709539.2043500002</v>
      </c>
      <c r="L58" s="102">
        <v>8161454.229009999</v>
      </c>
      <c r="M58" s="102">
        <v>7912368.9127100036</v>
      </c>
      <c r="N58" s="102">
        <v>7829797.3484600009</v>
      </c>
    </row>
    <row r="59" spans="1:14" x14ac:dyDescent="0.25">
      <c r="A59" s="660" t="s">
        <v>644</v>
      </c>
      <c r="B59" s="661">
        <v>278395.13493</v>
      </c>
      <c r="C59" s="661">
        <v>280500.53021</v>
      </c>
      <c r="D59" s="661">
        <v>217517.43105000001</v>
      </c>
      <c r="E59" s="661">
        <v>234827.81987000001</v>
      </c>
      <c r="F59" s="661">
        <v>219823.99284999998</v>
      </c>
      <c r="G59" s="661">
        <v>244973.10185000001</v>
      </c>
      <c r="H59" s="661">
        <v>238467.09261000002</v>
      </c>
      <c r="I59" s="661">
        <v>221615.32175999999</v>
      </c>
      <c r="J59" s="661">
        <v>226058.5191</v>
      </c>
      <c r="K59" s="661">
        <v>224568.42186999999</v>
      </c>
      <c r="L59" s="661">
        <v>208953.54681999993</v>
      </c>
      <c r="M59" s="661">
        <v>189579.42674000002</v>
      </c>
      <c r="N59" s="661">
        <v>50838.393989999997</v>
      </c>
    </row>
    <row r="60" spans="1:14" ht="15" customHeight="1" x14ac:dyDescent="0.25">
      <c r="A60" s="104" t="s">
        <v>645</v>
      </c>
      <c r="B60" s="102">
        <v>-61944.671020000002</v>
      </c>
      <c r="C60" s="102">
        <v>-77189.052769999995</v>
      </c>
      <c r="D60" s="102">
        <v>-65191.276060000004</v>
      </c>
      <c r="E60" s="102">
        <v>-74970.936069999996</v>
      </c>
      <c r="F60" s="102">
        <v>-60930.343689999994</v>
      </c>
      <c r="G60" s="102">
        <v>-66952.571779999998</v>
      </c>
      <c r="H60" s="102">
        <v>-60703.231319999999</v>
      </c>
      <c r="I60" s="102">
        <v>-62682.430079999998</v>
      </c>
      <c r="J60" s="102">
        <v>-68481.701249999998</v>
      </c>
      <c r="K60" s="102">
        <v>-68422.731610000003</v>
      </c>
      <c r="L60" s="102">
        <v>62530.760860000002</v>
      </c>
      <c r="M60" s="102">
        <v>-50173.622869999992</v>
      </c>
      <c r="N60" s="102">
        <v>-12167.257820000003</v>
      </c>
    </row>
    <row r="61" spans="1:14" ht="15" customHeight="1" x14ac:dyDescent="0.25">
      <c r="A61" s="101" t="s">
        <v>646</v>
      </c>
      <c r="B61" s="102">
        <v>216450.46390999999</v>
      </c>
      <c r="C61" s="102">
        <v>203311.47743999999</v>
      </c>
      <c r="D61" s="102">
        <v>152326.15499000001</v>
      </c>
      <c r="E61" s="102">
        <v>159856.88380000001</v>
      </c>
      <c r="F61" s="102">
        <v>158893.64916</v>
      </c>
      <c r="G61" s="102">
        <v>178020.53006999998</v>
      </c>
      <c r="H61" s="102">
        <v>177763.86129</v>
      </c>
      <c r="I61" s="102">
        <v>158932.89168</v>
      </c>
      <c r="J61" s="102">
        <v>157576.81784999999</v>
      </c>
      <c r="K61" s="102">
        <v>156145.69026</v>
      </c>
      <c r="L61" s="102">
        <v>146422.78595999992</v>
      </c>
      <c r="M61" s="102">
        <v>139405.80387000003</v>
      </c>
      <c r="N61" s="102">
        <v>38671.136169999998</v>
      </c>
    </row>
    <row r="62" spans="1:14" ht="15" customHeight="1" x14ac:dyDescent="0.25">
      <c r="A62" s="107" t="s">
        <v>647</v>
      </c>
      <c r="B62" s="102">
        <v>39165.92239</v>
      </c>
      <c r="C62" s="102">
        <v>42542.612909999996</v>
      </c>
      <c r="D62" s="102">
        <v>14170.80668</v>
      </c>
      <c r="E62" s="102">
        <v>10907.563310000001</v>
      </c>
      <c r="F62" s="102">
        <v>12894.35066</v>
      </c>
      <c r="G62" s="102">
        <v>11408.337119999998</v>
      </c>
      <c r="H62" s="102">
        <v>8703.7225199999993</v>
      </c>
      <c r="I62" s="102">
        <v>7782.6703399999997</v>
      </c>
      <c r="J62" s="102">
        <v>23182.141729999999</v>
      </c>
      <c r="K62" s="102">
        <v>19113.66963</v>
      </c>
      <c r="L62" s="102">
        <v>20297.768919999999</v>
      </c>
      <c r="M62" s="102">
        <v>13260.16092</v>
      </c>
      <c r="N62" s="102">
        <v>1521.6870799999999</v>
      </c>
    </row>
    <row r="63" spans="1:14" ht="15" customHeight="1" x14ac:dyDescent="0.25">
      <c r="A63" s="104" t="s">
        <v>648</v>
      </c>
      <c r="B63" s="102">
        <v>-11484.47741</v>
      </c>
      <c r="C63" s="102">
        <v>-9762.5304499999984</v>
      </c>
      <c r="D63" s="102">
        <v>-5632.7140999999992</v>
      </c>
      <c r="E63" s="102">
        <v>-4847.8689800000002</v>
      </c>
      <c r="F63" s="102">
        <v>-7294.7126699999999</v>
      </c>
      <c r="G63" s="102">
        <v>-7709.0222599999997</v>
      </c>
      <c r="H63" s="102">
        <v>-6094.3253500000001</v>
      </c>
      <c r="I63" s="102">
        <v>-6039.3464800000002</v>
      </c>
      <c r="J63" s="102">
        <v>-8879.0261599999994</v>
      </c>
      <c r="K63" s="102">
        <v>-11422.882250000001</v>
      </c>
      <c r="L63" s="102">
        <v>10022.459800000001</v>
      </c>
      <c r="M63" s="102">
        <v>-8825.0501399999994</v>
      </c>
      <c r="N63" s="102">
        <v>-1564.2439999999997</v>
      </c>
    </row>
    <row r="64" spans="1:14" ht="15" customHeight="1" x14ac:dyDescent="0.25">
      <c r="A64" s="108" t="s">
        <v>649</v>
      </c>
      <c r="B64" s="102">
        <v>244131.90888999999</v>
      </c>
      <c r="C64" s="102">
        <v>236091.55989999999</v>
      </c>
      <c r="D64" s="102">
        <v>160864.24757000001</v>
      </c>
      <c r="E64" s="102">
        <v>165916.57813000001</v>
      </c>
      <c r="F64" s="102">
        <v>164493.28715000002</v>
      </c>
      <c r="G64" s="102">
        <v>181719.84493000002</v>
      </c>
      <c r="H64" s="102">
        <v>180373.25846000001</v>
      </c>
      <c r="I64" s="102">
        <v>160676.21554</v>
      </c>
      <c r="J64" s="102">
        <v>171879.93341999999</v>
      </c>
      <c r="K64" s="102">
        <v>163836.47764</v>
      </c>
      <c r="L64" s="102">
        <v>156698.09507999991</v>
      </c>
      <c r="M64" s="102">
        <v>143840.91465000002</v>
      </c>
      <c r="N64" s="102">
        <v>38628.579250000003</v>
      </c>
    </row>
    <row r="65" spans="1:14" ht="15" customHeight="1" x14ac:dyDescent="0.25">
      <c r="A65" s="107" t="s">
        <v>650</v>
      </c>
      <c r="B65" s="102">
        <v>27377.961629999998</v>
      </c>
      <c r="C65" s="102">
        <v>32213.431539999998</v>
      </c>
      <c r="D65" s="102">
        <v>24767.02288</v>
      </c>
      <c r="E65" s="102">
        <v>30045.309730000001</v>
      </c>
      <c r="F65" s="102">
        <v>27213.680370000002</v>
      </c>
      <c r="G65" s="102">
        <v>22927.203809999999</v>
      </c>
      <c r="H65" s="102">
        <v>13435.205619999999</v>
      </c>
      <c r="I65" s="102">
        <v>14629.049720000001</v>
      </c>
      <c r="J65" s="102">
        <v>30161.008750000001</v>
      </c>
      <c r="K65" s="102">
        <v>27989.789840000001</v>
      </c>
      <c r="L65" s="102">
        <v>43889.783859999996</v>
      </c>
      <c r="M65" s="102">
        <v>29454.173709999999</v>
      </c>
      <c r="N65" s="102">
        <v>9203.4626700000008</v>
      </c>
    </row>
    <row r="66" spans="1:14" ht="15" customHeight="1" x14ac:dyDescent="0.25">
      <c r="A66" s="107" t="s">
        <v>651</v>
      </c>
      <c r="B66" s="102">
        <v>-48160.041870000001</v>
      </c>
      <c r="C66" s="102">
        <v>-40808.950689999998</v>
      </c>
      <c r="D66" s="102">
        <v>-31560.596129999998</v>
      </c>
      <c r="E66" s="102">
        <v>-38559.072189999999</v>
      </c>
      <c r="F66" s="102">
        <v>-39229.631529999999</v>
      </c>
      <c r="G66" s="102">
        <v>-37891.479060000005</v>
      </c>
      <c r="H66" s="102">
        <v>-21845.534079999998</v>
      </c>
      <c r="I66" s="102">
        <v>-15382.653980000001</v>
      </c>
      <c r="J66" s="102">
        <v>-33054.007239999999</v>
      </c>
      <c r="K66" s="102">
        <v>-56162.874259999997</v>
      </c>
      <c r="L66" s="102">
        <v>73537.084229999993</v>
      </c>
      <c r="M66" s="102">
        <v>-45027.762960000007</v>
      </c>
      <c r="N66" s="102">
        <v>-7757.5365700000002</v>
      </c>
    </row>
    <row r="67" spans="1:14" ht="15" customHeight="1" x14ac:dyDescent="0.25">
      <c r="A67" s="101" t="s">
        <v>652</v>
      </c>
      <c r="B67" s="102">
        <v>223349.82865000001</v>
      </c>
      <c r="C67" s="102">
        <v>227496.04074999999</v>
      </c>
      <c r="D67" s="102">
        <v>154070.67431999999</v>
      </c>
      <c r="E67" s="102">
        <v>157402.81566999998</v>
      </c>
      <c r="F67" s="102">
        <v>152477.33599000002</v>
      </c>
      <c r="G67" s="102">
        <v>166755.56968000002</v>
      </c>
      <c r="H67" s="102">
        <v>171962.93</v>
      </c>
      <c r="I67" s="102">
        <v>159922.61128000001</v>
      </c>
      <c r="J67" s="102">
        <v>168986.93493000002</v>
      </c>
      <c r="K67" s="102">
        <v>135663.39322</v>
      </c>
      <c r="L67" s="102">
        <v>127050.79470999991</v>
      </c>
      <c r="M67" s="102">
        <v>128267.32540000002</v>
      </c>
      <c r="N67" s="102">
        <v>40074.505350000007</v>
      </c>
    </row>
    <row r="68" spans="1:14" ht="15" customHeight="1" x14ac:dyDescent="0.25">
      <c r="A68" s="104" t="s">
        <v>653</v>
      </c>
      <c r="B68" s="102">
        <v>-180019.25640000001</v>
      </c>
      <c r="C68" s="102">
        <v>-185061.74734999999</v>
      </c>
      <c r="D68" s="102">
        <v>-125918.45629999999</v>
      </c>
      <c r="E68" s="102">
        <v>-130814.61242</v>
      </c>
      <c r="F68" s="102">
        <v>-122215.48759</v>
      </c>
      <c r="G68" s="102">
        <v>-131724.92104000002</v>
      </c>
      <c r="H68" s="102">
        <v>-119146.16972000001</v>
      </c>
      <c r="I68" s="102">
        <v>-124957.24294</v>
      </c>
      <c r="J68" s="102">
        <v>-127703.78989</v>
      </c>
      <c r="K68" s="102">
        <v>-127237.93481999999</v>
      </c>
      <c r="L68" s="102">
        <v>120676.79046</v>
      </c>
      <c r="M68" s="102">
        <v>-116694.28001000003</v>
      </c>
      <c r="N68" s="102">
        <v>-32117.556329999996</v>
      </c>
    </row>
    <row r="69" spans="1:14" ht="15" customHeight="1" x14ac:dyDescent="0.25">
      <c r="A69" s="108" t="s">
        <v>654</v>
      </c>
      <c r="B69" s="102">
        <v>43330.572249999997</v>
      </c>
      <c r="C69" s="102">
        <v>42434.293399999995</v>
      </c>
      <c r="D69" s="102">
        <v>28152.21802</v>
      </c>
      <c r="E69" s="102">
        <v>26588.203249999999</v>
      </c>
      <c r="F69" s="102">
        <v>30261.848399999999</v>
      </c>
      <c r="G69" s="102">
        <v>35030.648639999999</v>
      </c>
      <c r="H69" s="102">
        <v>52816.760280000002</v>
      </c>
      <c r="I69" s="102">
        <v>34965.368340000001</v>
      </c>
      <c r="J69" s="102">
        <v>41283.145039999996</v>
      </c>
      <c r="K69" s="102">
        <v>8425.4583999999995</v>
      </c>
      <c r="L69" s="102">
        <v>6374.0042499999108</v>
      </c>
      <c r="M69" s="102">
        <v>11573.045389999985</v>
      </c>
      <c r="N69" s="102">
        <v>7956.9490200000109</v>
      </c>
    </row>
    <row r="70" spans="1:14" ht="15" customHeight="1" x14ac:dyDescent="0.25">
      <c r="A70" s="108" t="s">
        <v>655</v>
      </c>
      <c r="B70" s="102">
        <v>2114.2653399999999</v>
      </c>
      <c r="C70" s="102">
        <v>1345.97244</v>
      </c>
      <c r="D70" s="102">
        <v>1006.65594</v>
      </c>
      <c r="E70" s="102">
        <v>865.44482999999991</v>
      </c>
      <c r="F70" s="102">
        <v>506.57324</v>
      </c>
      <c r="G70" s="102">
        <v>0.13505</v>
      </c>
      <c r="H70" s="102">
        <v>6.0310000000000002E-2</v>
      </c>
      <c r="I70" s="102">
        <v>1.38537</v>
      </c>
      <c r="J70" s="102">
        <v>1.14723</v>
      </c>
      <c r="K70" s="102">
        <v>0.43604999999999999</v>
      </c>
      <c r="L70" s="102">
        <v>1.9195899999999999</v>
      </c>
      <c r="M70" s="102">
        <v>1.0000000000000001E-5</v>
      </c>
      <c r="N70" s="102">
        <v>0</v>
      </c>
    </row>
    <row r="71" spans="1:14" ht="15" customHeight="1" x14ac:dyDescent="0.25">
      <c r="A71" s="109" t="s">
        <v>656</v>
      </c>
      <c r="B71" s="102">
        <v>11.282020000000001</v>
      </c>
      <c r="C71" s="102">
        <v>3.9025500000000002</v>
      </c>
      <c r="D71" s="102">
        <v>0.13996</v>
      </c>
      <c r="E71" s="102">
        <v>0.11565</v>
      </c>
      <c r="F71" s="102">
        <v>8.4849999999999995E-2</v>
      </c>
      <c r="G71" s="102">
        <v>0.13505</v>
      </c>
      <c r="H71" s="102">
        <v>6.0310000000000002E-2</v>
      </c>
      <c r="I71" s="102">
        <v>1.38537</v>
      </c>
      <c r="J71" s="102">
        <v>1.14723</v>
      </c>
      <c r="K71" s="102">
        <v>0.43604999999999999</v>
      </c>
      <c r="L71" s="102">
        <v>1.9195899999999999</v>
      </c>
      <c r="M71" s="102">
        <v>0</v>
      </c>
      <c r="N71" s="102">
        <v>0</v>
      </c>
    </row>
    <row r="72" spans="1:14" ht="15" customHeight="1" x14ac:dyDescent="0.25">
      <c r="A72" s="109" t="s">
        <v>657</v>
      </c>
      <c r="B72" s="102">
        <v>2102.9833199999998</v>
      </c>
      <c r="C72" s="102">
        <v>1342.06989</v>
      </c>
      <c r="D72" s="102">
        <v>1006.51598</v>
      </c>
      <c r="E72" s="102">
        <v>865.32918000000006</v>
      </c>
      <c r="F72" s="102">
        <v>506.48839000000004</v>
      </c>
      <c r="G72" s="102">
        <v>0</v>
      </c>
      <c r="H72" s="102">
        <v>0</v>
      </c>
      <c r="I72" s="102">
        <v>0</v>
      </c>
      <c r="J72" s="102">
        <v>0</v>
      </c>
      <c r="K72" s="102">
        <v>0</v>
      </c>
      <c r="L72" s="102">
        <v>0</v>
      </c>
      <c r="M72" s="102">
        <v>1.0000000000000001E-5</v>
      </c>
      <c r="N72" s="102">
        <v>0</v>
      </c>
    </row>
    <row r="73" spans="1:14" ht="15" customHeight="1" x14ac:dyDescent="0.25">
      <c r="A73" s="101" t="s">
        <v>658</v>
      </c>
      <c r="B73" s="102">
        <v>-30.451450000000001</v>
      </c>
      <c r="C73" s="102">
        <v>-1.1402399999999999</v>
      </c>
      <c r="D73" s="102">
        <v>2.9E-4</v>
      </c>
      <c r="E73" s="102">
        <v>8.0000000000000007E-5</v>
      </c>
      <c r="F73" s="102">
        <v>0</v>
      </c>
      <c r="G73" s="102">
        <v>0</v>
      </c>
      <c r="H73" s="102">
        <v>-1.0000000000000001E-5</v>
      </c>
      <c r="I73" s="102">
        <v>0</v>
      </c>
      <c r="J73" s="102">
        <v>0</v>
      </c>
      <c r="K73" s="102">
        <v>0</v>
      </c>
      <c r="L73" s="102">
        <v>0</v>
      </c>
      <c r="M73" s="102">
        <v>0</v>
      </c>
      <c r="N73" s="102">
        <v>0</v>
      </c>
    </row>
    <row r="74" spans="1:14" ht="15" customHeight="1" x14ac:dyDescent="0.25">
      <c r="A74" s="101" t="s">
        <v>659</v>
      </c>
      <c r="B74" s="102">
        <v>-26.436330000000002</v>
      </c>
      <c r="C74" s="102">
        <v>0.26155</v>
      </c>
      <c r="D74" s="102">
        <v>3.1E-4</v>
      </c>
      <c r="E74" s="102">
        <v>8.0000000000000007E-5</v>
      </c>
      <c r="F74" s="102">
        <v>0</v>
      </c>
      <c r="G74" s="102">
        <v>0</v>
      </c>
      <c r="H74" s="102">
        <v>-1.0000000000000001E-5</v>
      </c>
      <c r="I74" s="102">
        <v>0</v>
      </c>
      <c r="J74" s="102">
        <v>0</v>
      </c>
      <c r="K74" s="102">
        <v>0</v>
      </c>
      <c r="L74" s="102">
        <v>0</v>
      </c>
      <c r="M74" s="102">
        <v>0</v>
      </c>
      <c r="N74" s="102">
        <v>0</v>
      </c>
    </row>
    <row r="75" spans="1:14" ht="15" customHeight="1" x14ac:dyDescent="0.25">
      <c r="A75" s="104" t="s">
        <v>660</v>
      </c>
      <c r="B75" s="102">
        <v>-4.0151199999999996</v>
      </c>
      <c r="C75" s="102">
        <v>-1.4017899999999999</v>
      </c>
      <c r="D75" s="102">
        <v>-2.0000000000000002E-5</v>
      </c>
      <c r="E75" s="102">
        <v>0</v>
      </c>
      <c r="F75" s="102">
        <v>0</v>
      </c>
      <c r="G75" s="102">
        <v>0</v>
      </c>
      <c r="H75" s="102">
        <v>0</v>
      </c>
      <c r="I75" s="102">
        <v>0</v>
      </c>
      <c r="J75" s="102">
        <v>0</v>
      </c>
      <c r="K75" s="102">
        <v>0</v>
      </c>
      <c r="L75" s="102">
        <v>0</v>
      </c>
      <c r="M75" s="102">
        <v>0</v>
      </c>
      <c r="N75" s="102">
        <v>0</v>
      </c>
    </row>
    <row r="76" spans="1:14" ht="15" customHeight="1" x14ac:dyDescent="0.25">
      <c r="A76" s="101" t="s">
        <v>661</v>
      </c>
      <c r="B76" s="102">
        <v>45414.386140000002</v>
      </c>
      <c r="C76" s="102">
        <v>43779.125599999999</v>
      </c>
      <c r="D76" s="102">
        <v>29158.874250000001</v>
      </c>
      <c r="E76" s="102">
        <v>27453.648160000001</v>
      </c>
      <c r="F76" s="102">
        <v>30768.42164</v>
      </c>
      <c r="G76" s="102">
        <v>35030.783689999997</v>
      </c>
      <c r="H76" s="102">
        <v>52816.82058</v>
      </c>
      <c r="I76" s="102">
        <v>34966.753710000005</v>
      </c>
      <c r="J76" s="102">
        <v>41284.292270000005</v>
      </c>
      <c r="K76" s="102">
        <v>8425.8944499999998</v>
      </c>
      <c r="L76" s="102">
        <v>6375.9238399999349</v>
      </c>
      <c r="M76" s="102">
        <v>11573.045399999985</v>
      </c>
      <c r="N76" s="102">
        <v>7956.9490200000109</v>
      </c>
    </row>
    <row r="77" spans="1:14" ht="15" customHeight="1" x14ac:dyDescent="0.25">
      <c r="A77" s="110" t="s">
        <v>662</v>
      </c>
      <c r="B77" s="102">
        <v>141.20740000000001</v>
      </c>
      <c r="C77" s="102">
        <v>275.94953999999996</v>
      </c>
      <c r="D77" s="102">
        <v>-16.047799999999999</v>
      </c>
      <c r="E77" s="102">
        <v>802.37704000000008</v>
      </c>
      <c r="F77" s="102">
        <v>55.494690000000006</v>
      </c>
      <c r="G77" s="102">
        <v>343.45517999999998</v>
      </c>
      <c r="H77" s="102">
        <v>161.82028</v>
      </c>
      <c r="I77" s="102">
        <v>102.10661</v>
      </c>
      <c r="J77" s="102">
        <v>181.94233</v>
      </c>
      <c r="K77" s="102">
        <v>245.69264999999999</v>
      </c>
      <c r="L77" s="102">
        <v>136.19120000000001</v>
      </c>
      <c r="M77" s="102">
        <v>803.46414000000004</v>
      </c>
      <c r="N77" s="102">
        <v>2.5</v>
      </c>
    </row>
    <row r="78" spans="1:14" ht="15" customHeight="1" x14ac:dyDescent="0.25">
      <c r="A78" s="108" t="s">
        <v>663</v>
      </c>
      <c r="B78" s="102">
        <v>45555.593540000002</v>
      </c>
      <c r="C78" s="102">
        <v>44055.075140000001</v>
      </c>
      <c r="D78" s="102">
        <v>29142.82645</v>
      </c>
      <c r="E78" s="102">
        <v>28256.0252</v>
      </c>
      <c r="F78" s="102">
        <v>30823.91633</v>
      </c>
      <c r="G78" s="102">
        <v>35374.238869999994</v>
      </c>
      <c r="H78" s="102">
        <v>52978.64086</v>
      </c>
      <c r="I78" s="102">
        <v>35068.86032</v>
      </c>
      <c r="J78" s="102">
        <v>41466.234600000003</v>
      </c>
      <c r="K78" s="102">
        <v>8671.5870999999988</v>
      </c>
      <c r="L78" s="102">
        <v>6512.115039999936</v>
      </c>
      <c r="M78" s="102">
        <v>12376.509539999985</v>
      </c>
      <c r="N78" s="102">
        <v>7959.4490200000109</v>
      </c>
    </row>
    <row r="79" spans="1:14" ht="15" customHeight="1" x14ac:dyDescent="0.25">
      <c r="A79" s="107" t="s">
        <v>664</v>
      </c>
      <c r="B79" s="102">
        <v>-1019.1915</v>
      </c>
      <c r="C79" s="102">
        <v>323.63357000000002</v>
      </c>
      <c r="D79" s="102">
        <v>1699.3503000000001</v>
      </c>
      <c r="E79" s="102">
        <v>570.30964000000006</v>
      </c>
      <c r="F79" s="102">
        <v>-631.52274999999997</v>
      </c>
      <c r="G79" s="102">
        <v>-716.43352000000004</v>
      </c>
      <c r="H79" s="102">
        <v>-176.28310000000002</v>
      </c>
      <c r="I79" s="102">
        <v>-25.687339999999999</v>
      </c>
      <c r="J79" s="102">
        <v>131.36223000000001</v>
      </c>
      <c r="K79" s="102">
        <v>387.05432999999999</v>
      </c>
      <c r="L79" s="102">
        <v>371.59235000000001</v>
      </c>
      <c r="M79" s="102">
        <v>555.64305999999999</v>
      </c>
      <c r="N79" s="102">
        <v>37.719760000000008</v>
      </c>
    </row>
    <row r="80" spans="1:14" ht="15" customHeight="1" x14ac:dyDescent="0.25">
      <c r="A80" s="101" t="s">
        <v>665</v>
      </c>
      <c r="B80" s="102">
        <v>44536.402040000001</v>
      </c>
      <c r="C80" s="102">
        <v>44378.708709999999</v>
      </c>
      <c r="D80" s="102">
        <v>30842.176749999999</v>
      </c>
      <c r="E80" s="102">
        <v>28826.33484</v>
      </c>
      <c r="F80" s="102">
        <v>30192.39358</v>
      </c>
      <c r="G80" s="102">
        <v>34657.805350000002</v>
      </c>
      <c r="H80" s="102">
        <v>52802.357759999999</v>
      </c>
      <c r="I80" s="102">
        <v>35043.172979999996</v>
      </c>
      <c r="J80" s="102">
        <v>41597.596829999995</v>
      </c>
      <c r="K80" s="102">
        <v>9058.6414299999997</v>
      </c>
      <c r="L80" s="102">
        <v>6883.707389999935</v>
      </c>
      <c r="M80" s="102">
        <v>12932.152599999985</v>
      </c>
      <c r="N80" s="102">
        <v>7997.1687800000109</v>
      </c>
    </row>
    <row r="81" spans="1:14" ht="15" customHeight="1" x14ac:dyDescent="0.25">
      <c r="A81" s="107" t="s">
        <v>666</v>
      </c>
      <c r="B81" s="102">
        <v>0</v>
      </c>
      <c r="C81" s="102">
        <v>0</v>
      </c>
      <c r="D81" s="102">
        <v>0</v>
      </c>
      <c r="E81" s="102">
        <v>0</v>
      </c>
      <c r="F81" s="102">
        <v>0</v>
      </c>
      <c r="G81" s="102">
        <v>0</v>
      </c>
      <c r="H81" s="102">
        <v>0</v>
      </c>
      <c r="I81" s="102">
        <v>0</v>
      </c>
      <c r="J81" s="102">
        <v>0</v>
      </c>
      <c r="K81" s="102">
        <v>0</v>
      </c>
      <c r="L81" s="102">
        <v>0</v>
      </c>
      <c r="M81" s="102">
        <v>0</v>
      </c>
      <c r="N81" s="102">
        <v>0</v>
      </c>
    </row>
    <row r="82" spans="1:14" ht="15" customHeight="1" x14ac:dyDescent="0.25">
      <c r="A82" s="101" t="s">
        <v>667</v>
      </c>
      <c r="B82" s="102">
        <v>44536.402040000001</v>
      </c>
      <c r="C82" s="102">
        <v>44378.708709999999</v>
      </c>
      <c r="D82" s="102">
        <v>30842.176749999999</v>
      </c>
      <c r="E82" s="102">
        <v>28826.33484</v>
      </c>
      <c r="F82" s="102">
        <v>30192.39358</v>
      </c>
      <c r="G82" s="102">
        <v>34657.805350000002</v>
      </c>
      <c r="H82" s="102">
        <v>52802.357759999999</v>
      </c>
      <c r="I82" s="102">
        <v>35043.172979999996</v>
      </c>
      <c r="J82" s="102">
        <v>41597.596829999995</v>
      </c>
      <c r="K82" s="102">
        <v>9058.6414299999997</v>
      </c>
      <c r="L82" s="102">
        <v>6883.707389999935</v>
      </c>
      <c r="M82" s="102">
        <v>12932.152599999985</v>
      </c>
      <c r="N82" s="102">
        <v>7997.1687800000109</v>
      </c>
    </row>
    <row r="83" spans="1:14" ht="15" customHeight="1" thickBot="1" x14ac:dyDescent="0.3">
      <c r="A83" s="107" t="s">
        <v>668</v>
      </c>
      <c r="B83" s="102">
        <v>-1653.3515500000001</v>
      </c>
      <c r="C83" s="102">
        <v>-1508.53955</v>
      </c>
      <c r="D83" s="102">
        <v>-1531.7961799999998</v>
      </c>
      <c r="E83" s="102">
        <v>-221.32033999999999</v>
      </c>
      <c r="F83" s="102">
        <v>-1277.4655700000001</v>
      </c>
      <c r="G83" s="102">
        <v>-1928.1030000000001</v>
      </c>
      <c r="H83" s="102">
        <v>-6192.8429999999998</v>
      </c>
      <c r="I83" s="102">
        <v>-7897.0020000000004</v>
      </c>
      <c r="J83" s="102">
        <v>-4738.0190000000002</v>
      </c>
      <c r="K83" s="102">
        <v>-484.16899999999998</v>
      </c>
      <c r="L83" s="102">
        <v>0</v>
      </c>
      <c r="M83" s="102">
        <v>0</v>
      </c>
      <c r="N83" s="102">
        <v>0</v>
      </c>
    </row>
    <row r="84" spans="1:14" ht="15" customHeight="1" thickTop="1" thickBot="1" x14ac:dyDescent="0.3">
      <c r="A84" s="658" t="s">
        <v>669</v>
      </c>
      <c r="B84" s="659">
        <v>42883.050490000001</v>
      </c>
      <c r="C84" s="659">
        <v>42870.169159999998</v>
      </c>
      <c r="D84" s="659">
        <v>29310.380570000001</v>
      </c>
      <c r="E84" s="659">
        <v>28605.014500000001</v>
      </c>
      <c r="F84" s="659">
        <v>28914.928010000003</v>
      </c>
      <c r="G84" s="659">
        <v>32729.702350000003</v>
      </c>
      <c r="H84" s="659">
        <v>46609.514759999998</v>
      </c>
      <c r="I84" s="659">
        <v>27146.170979999999</v>
      </c>
      <c r="J84" s="659">
        <v>36859.577829999995</v>
      </c>
      <c r="K84" s="659">
        <v>8574.4724299999998</v>
      </c>
      <c r="L84" s="659">
        <v>6883.707389999935</v>
      </c>
      <c r="M84" s="659">
        <v>12932.152599999985</v>
      </c>
      <c r="N84" s="659">
        <v>7997.1687800000109</v>
      </c>
    </row>
    <row r="85" spans="1:14" ht="3.75" customHeight="1" thickTop="1" thickBot="1" x14ac:dyDescent="0.3">
      <c r="A85" s="111"/>
      <c r="B85" s="112"/>
      <c r="C85" s="112"/>
      <c r="D85" s="112"/>
      <c r="E85" s="112"/>
      <c r="F85" s="112"/>
      <c r="G85" s="112"/>
      <c r="H85" s="112"/>
      <c r="I85" s="112"/>
      <c r="J85" s="112"/>
      <c r="K85" s="112"/>
      <c r="L85" s="112"/>
      <c r="M85" s="112"/>
      <c r="N85" s="112"/>
    </row>
    <row r="86" spans="1:14" ht="15" customHeight="1" thickTop="1" x14ac:dyDescent="0.25">
      <c r="A86" s="113"/>
      <c r="B86" s="97"/>
      <c r="C86" s="97"/>
      <c r="D86" s="97"/>
      <c r="E86" s="97"/>
      <c r="F86" s="97"/>
      <c r="G86" s="97"/>
      <c r="H86" s="97"/>
      <c r="I86" s="97"/>
      <c r="J86" s="97"/>
      <c r="K86" s="97"/>
      <c r="L86" s="97"/>
      <c r="M86" s="97"/>
      <c r="N86" s="97"/>
    </row>
  </sheetData>
  <mergeCells count="4">
    <mergeCell ref="A1:N1"/>
    <mergeCell ref="A2:N2"/>
    <mergeCell ref="A3:N3"/>
    <mergeCell ref="C5:N5"/>
  </mergeCells>
  <pageMargins left="0.88" right="0.75" top="0.76" bottom="0.56999999999999995" header="0.74" footer="0.22"/>
  <pageSetup scale="3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816A6-F750-425E-81DF-B68456B7A823}">
  <sheetPr>
    <pageSetUpPr fitToPage="1"/>
  </sheetPr>
  <dimension ref="A1:Q59"/>
  <sheetViews>
    <sheetView topLeftCell="D1" zoomScaleNormal="100" workbookViewId="0">
      <selection activeCell="K11" sqref="K11"/>
    </sheetView>
  </sheetViews>
  <sheetFormatPr defaultColWidth="11.42578125" defaultRowHeight="12.75" x14ac:dyDescent="0.2"/>
  <cols>
    <col min="1" max="1" width="3" style="115" hidden="1" customWidth="1"/>
    <col min="2" max="2" width="6" style="115" hidden="1" customWidth="1"/>
    <col min="3" max="3" width="81.5703125" style="115" customWidth="1"/>
    <col min="4" max="4" width="11.140625" style="115" bestFit="1" customWidth="1"/>
    <col min="5" max="10" width="7.28515625" style="115" bestFit="1" customWidth="1"/>
    <col min="11" max="11" width="7.28515625" style="115" customWidth="1"/>
    <col min="12" max="12" width="7.28515625" style="115" bestFit="1" customWidth="1"/>
    <col min="13" max="16" width="7.28515625" style="115" customWidth="1"/>
    <col min="17" max="17" width="7.28515625" style="115" bestFit="1" customWidth="1"/>
    <col min="18" max="256" width="11.42578125" style="115"/>
    <col min="257" max="258" width="0" style="115" hidden="1" customWidth="1"/>
    <col min="259" max="259" width="81.5703125" style="115" customWidth="1"/>
    <col min="260" max="260" width="11.140625" style="115" bestFit="1" customWidth="1"/>
    <col min="261" max="266" width="7.28515625" style="115" bestFit="1" customWidth="1"/>
    <col min="267" max="267" width="7.28515625" style="115" customWidth="1"/>
    <col min="268" max="268" width="7.28515625" style="115" bestFit="1" customWidth="1"/>
    <col min="269" max="272" width="7.28515625" style="115" customWidth="1"/>
    <col min="273" max="273" width="7.28515625" style="115" bestFit="1" customWidth="1"/>
    <col min="274" max="512" width="11.42578125" style="115"/>
    <col min="513" max="514" width="0" style="115" hidden="1" customWidth="1"/>
    <col min="515" max="515" width="81.5703125" style="115" customWidth="1"/>
    <col min="516" max="516" width="11.140625" style="115" bestFit="1" customWidth="1"/>
    <col min="517" max="522" width="7.28515625" style="115" bestFit="1" customWidth="1"/>
    <col min="523" max="523" width="7.28515625" style="115" customWidth="1"/>
    <col min="524" max="524" width="7.28515625" style="115" bestFit="1" customWidth="1"/>
    <col min="525" max="528" width="7.28515625" style="115" customWidth="1"/>
    <col min="529" max="529" width="7.28515625" style="115" bestFit="1" customWidth="1"/>
    <col min="530" max="768" width="11.42578125" style="115"/>
    <col min="769" max="770" width="0" style="115" hidden="1" customWidth="1"/>
    <col min="771" max="771" width="81.5703125" style="115" customWidth="1"/>
    <col min="772" max="772" width="11.140625" style="115" bestFit="1" customWidth="1"/>
    <col min="773" max="778" width="7.28515625" style="115" bestFit="1" customWidth="1"/>
    <col min="779" max="779" width="7.28515625" style="115" customWidth="1"/>
    <col min="780" max="780" width="7.28515625" style="115" bestFit="1" customWidth="1"/>
    <col min="781" max="784" width="7.28515625" style="115" customWidth="1"/>
    <col min="785" max="785" width="7.28515625" style="115" bestFit="1" customWidth="1"/>
    <col min="786" max="1024" width="11.42578125" style="115"/>
    <col min="1025" max="1026" width="0" style="115" hidden="1" customWidth="1"/>
    <col min="1027" max="1027" width="81.5703125" style="115" customWidth="1"/>
    <col min="1028" max="1028" width="11.140625" style="115" bestFit="1" customWidth="1"/>
    <col min="1029" max="1034" width="7.28515625" style="115" bestFit="1" customWidth="1"/>
    <col min="1035" max="1035" width="7.28515625" style="115" customWidth="1"/>
    <col min="1036" max="1036" width="7.28515625" style="115" bestFit="1" customWidth="1"/>
    <col min="1037" max="1040" width="7.28515625" style="115" customWidth="1"/>
    <col min="1041" max="1041" width="7.28515625" style="115" bestFit="1" customWidth="1"/>
    <col min="1042" max="1280" width="11.42578125" style="115"/>
    <col min="1281" max="1282" width="0" style="115" hidden="1" customWidth="1"/>
    <col min="1283" max="1283" width="81.5703125" style="115" customWidth="1"/>
    <col min="1284" max="1284" width="11.140625" style="115" bestFit="1" customWidth="1"/>
    <col min="1285" max="1290" width="7.28515625" style="115" bestFit="1" customWidth="1"/>
    <col min="1291" max="1291" width="7.28515625" style="115" customWidth="1"/>
    <col min="1292" max="1292" width="7.28515625" style="115" bestFit="1" customWidth="1"/>
    <col min="1293" max="1296" width="7.28515625" style="115" customWidth="1"/>
    <col min="1297" max="1297" width="7.28515625" style="115" bestFit="1" customWidth="1"/>
    <col min="1298" max="1536" width="11.42578125" style="115"/>
    <col min="1537" max="1538" width="0" style="115" hidden="1" customWidth="1"/>
    <col min="1539" max="1539" width="81.5703125" style="115" customWidth="1"/>
    <col min="1540" max="1540" width="11.140625" style="115" bestFit="1" customWidth="1"/>
    <col min="1541" max="1546" width="7.28515625" style="115" bestFit="1" customWidth="1"/>
    <col min="1547" max="1547" width="7.28515625" style="115" customWidth="1"/>
    <col min="1548" max="1548" width="7.28515625" style="115" bestFit="1" customWidth="1"/>
    <col min="1549" max="1552" width="7.28515625" style="115" customWidth="1"/>
    <col min="1553" max="1553" width="7.28515625" style="115" bestFit="1" customWidth="1"/>
    <col min="1554" max="1792" width="11.42578125" style="115"/>
    <col min="1793" max="1794" width="0" style="115" hidden="1" customWidth="1"/>
    <col min="1795" max="1795" width="81.5703125" style="115" customWidth="1"/>
    <col min="1796" max="1796" width="11.140625" style="115" bestFit="1" customWidth="1"/>
    <col min="1797" max="1802" width="7.28515625" style="115" bestFit="1" customWidth="1"/>
    <col min="1803" max="1803" width="7.28515625" style="115" customWidth="1"/>
    <col min="1804" max="1804" width="7.28515625" style="115" bestFit="1" customWidth="1"/>
    <col min="1805" max="1808" width="7.28515625" style="115" customWidth="1"/>
    <col min="1809" max="1809" width="7.28515625" style="115" bestFit="1" customWidth="1"/>
    <col min="1810" max="2048" width="11.42578125" style="115"/>
    <col min="2049" max="2050" width="0" style="115" hidden="1" customWidth="1"/>
    <col min="2051" max="2051" width="81.5703125" style="115" customWidth="1"/>
    <col min="2052" max="2052" width="11.140625" style="115" bestFit="1" customWidth="1"/>
    <col min="2053" max="2058" width="7.28515625" style="115" bestFit="1" customWidth="1"/>
    <col min="2059" max="2059" width="7.28515625" style="115" customWidth="1"/>
    <col min="2060" max="2060" width="7.28515625" style="115" bestFit="1" customWidth="1"/>
    <col min="2061" max="2064" width="7.28515625" style="115" customWidth="1"/>
    <col min="2065" max="2065" width="7.28515625" style="115" bestFit="1" customWidth="1"/>
    <col min="2066" max="2304" width="11.42578125" style="115"/>
    <col min="2305" max="2306" width="0" style="115" hidden="1" customWidth="1"/>
    <col min="2307" max="2307" width="81.5703125" style="115" customWidth="1"/>
    <col min="2308" max="2308" width="11.140625" style="115" bestFit="1" customWidth="1"/>
    <col min="2309" max="2314" width="7.28515625" style="115" bestFit="1" customWidth="1"/>
    <col min="2315" max="2315" width="7.28515625" style="115" customWidth="1"/>
    <col min="2316" max="2316" width="7.28515625" style="115" bestFit="1" customWidth="1"/>
    <col min="2317" max="2320" width="7.28515625" style="115" customWidth="1"/>
    <col min="2321" max="2321" width="7.28515625" style="115" bestFit="1" customWidth="1"/>
    <col min="2322" max="2560" width="11.42578125" style="115"/>
    <col min="2561" max="2562" width="0" style="115" hidden="1" customWidth="1"/>
    <col min="2563" max="2563" width="81.5703125" style="115" customWidth="1"/>
    <col min="2564" max="2564" width="11.140625" style="115" bestFit="1" customWidth="1"/>
    <col min="2565" max="2570" width="7.28515625" style="115" bestFit="1" customWidth="1"/>
    <col min="2571" max="2571" width="7.28515625" style="115" customWidth="1"/>
    <col min="2572" max="2572" width="7.28515625" style="115" bestFit="1" customWidth="1"/>
    <col min="2573" max="2576" width="7.28515625" style="115" customWidth="1"/>
    <col min="2577" max="2577" width="7.28515625" style="115" bestFit="1" customWidth="1"/>
    <col min="2578" max="2816" width="11.42578125" style="115"/>
    <col min="2817" max="2818" width="0" style="115" hidden="1" customWidth="1"/>
    <col min="2819" max="2819" width="81.5703125" style="115" customWidth="1"/>
    <col min="2820" max="2820" width="11.140625" style="115" bestFit="1" customWidth="1"/>
    <col min="2821" max="2826" width="7.28515625" style="115" bestFit="1" customWidth="1"/>
    <col min="2827" max="2827" width="7.28515625" style="115" customWidth="1"/>
    <col min="2828" max="2828" width="7.28515625" style="115" bestFit="1" customWidth="1"/>
    <col min="2829" max="2832" width="7.28515625" style="115" customWidth="1"/>
    <col min="2833" max="2833" width="7.28515625" style="115" bestFit="1" customWidth="1"/>
    <col min="2834" max="3072" width="11.42578125" style="115"/>
    <col min="3073" max="3074" width="0" style="115" hidden="1" customWidth="1"/>
    <col min="3075" max="3075" width="81.5703125" style="115" customWidth="1"/>
    <col min="3076" max="3076" width="11.140625" style="115" bestFit="1" customWidth="1"/>
    <col min="3077" max="3082" width="7.28515625" style="115" bestFit="1" customWidth="1"/>
    <col min="3083" max="3083" width="7.28515625" style="115" customWidth="1"/>
    <col min="3084" max="3084" width="7.28515625" style="115" bestFit="1" customWidth="1"/>
    <col min="3085" max="3088" width="7.28515625" style="115" customWidth="1"/>
    <col min="3089" max="3089" width="7.28515625" style="115" bestFit="1" customWidth="1"/>
    <col min="3090" max="3328" width="11.42578125" style="115"/>
    <col min="3329" max="3330" width="0" style="115" hidden="1" customWidth="1"/>
    <col min="3331" max="3331" width="81.5703125" style="115" customWidth="1"/>
    <col min="3332" max="3332" width="11.140625" style="115" bestFit="1" customWidth="1"/>
    <col min="3333" max="3338" width="7.28515625" style="115" bestFit="1" customWidth="1"/>
    <col min="3339" max="3339" width="7.28515625" style="115" customWidth="1"/>
    <col min="3340" max="3340" width="7.28515625" style="115" bestFit="1" customWidth="1"/>
    <col min="3341" max="3344" width="7.28515625" style="115" customWidth="1"/>
    <col min="3345" max="3345" width="7.28515625" style="115" bestFit="1" customWidth="1"/>
    <col min="3346" max="3584" width="11.42578125" style="115"/>
    <col min="3585" max="3586" width="0" style="115" hidden="1" customWidth="1"/>
    <col min="3587" max="3587" width="81.5703125" style="115" customWidth="1"/>
    <col min="3588" max="3588" width="11.140625" style="115" bestFit="1" customWidth="1"/>
    <col min="3589" max="3594" width="7.28515625" style="115" bestFit="1" customWidth="1"/>
    <col min="3595" max="3595" width="7.28515625" style="115" customWidth="1"/>
    <col min="3596" max="3596" width="7.28515625" style="115" bestFit="1" customWidth="1"/>
    <col min="3597" max="3600" width="7.28515625" style="115" customWidth="1"/>
    <col min="3601" max="3601" width="7.28515625" style="115" bestFit="1" customWidth="1"/>
    <col min="3602" max="3840" width="11.42578125" style="115"/>
    <col min="3841" max="3842" width="0" style="115" hidden="1" customWidth="1"/>
    <col min="3843" max="3843" width="81.5703125" style="115" customWidth="1"/>
    <col min="3844" max="3844" width="11.140625" style="115" bestFit="1" customWidth="1"/>
    <col min="3845" max="3850" width="7.28515625" style="115" bestFit="1" customWidth="1"/>
    <col min="3851" max="3851" width="7.28515625" style="115" customWidth="1"/>
    <col min="3852" max="3852" width="7.28515625" style="115" bestFit="1" customWidth="1"/>
    <col min="3853" max="3856" width="7.28515625" style="115" customWidth="1"/>
    <col min="3857" max="3857" width="7.28515625" style="115" bestFit="1" customWidth="1"/>
    <col min="3858" max="4096" width="11.42578125" style="115"/>
    <col min="4097" max="4098" width="0" style="115" hidden="1" customWidth="1"/>
    <col min="4099" max="4099" width="81.5703125" style="115" customWidth="1"/>
    <col min="4100" max="4100" width="11.140625" style="115" bestFit="1" customWidth="1"/>
    <col min="4101" max="4106" width="7.28515625" style="115" bestFit="1" customWidth="1"/>
    <col min="4107" max="4107" width="7.28515625" style="115" customWidth="1"/>
    <col min="4108" max="4108" width="7.28515625" style="115" bestFit="1" customWidth="1"/>
    <col min="4109" max="4112" width="7.28515625" style="115" customWidth="1"/>
    <col min="4113" max="4113" width="7.28515625" style="115" bestFit="1" customWidth="1"/>
    <col min="4114" max="4352" width="11.42578125" style="115"/>
    <col min="4353" max="4354" width="0" style="115" hidden="1" customWidth="1"/>
    <col min="4355" max="4355" width="81.5703125" style="115" customWidth="1"/>
    <col min="4356" max="4356" width="11.140625" style="115" bestFit="1" customWidth="1"/>
    <col min="4357" max="4362" width="7.28515625" style="115" bestFit="1" customWidth="1"/>
    <col min="4363" max="4363" width="7.28515625" style="115" customWidth="1"/>
    <col min="4364" max="4364" width="7.28515625" style="115" bestFit="1" customWidth="1"/>
    <col min="4365" max="4368" width="7.28515625" style="115" customWidth="1"/>
    <col min="4369" max="4369" width="7.28515625" style="115" bestFit="1" customWidth="1"/>
    <col min="4370" max="4608" width="11.42578125" style="115"/>
    <col min="4609" max="4610" width="0" style="115" hidden="1" customWidth="1"/>
    <col min="4611" max="4611" width="81.5703125" style="115" customWidth="1"/>
    <col min="4612" max="4612" width="11.140625" style="115" bestFit="1" customWidth="1"/>
    <col min="4613" max="4618" width="7.28515625" style="115" bestFit="1" customWidth="1"/>
    <col min="4619" max="4619" width="7.28515625" style="115" customWidth="1"/>
    <col min="4620" max="4620" width="7.28515625" style="115" bestFit="1" customWidth="1"/>
    <col min="4621" max="4624" width="7.28515625" style="115" customWidth="1"/>
    <col min="4625" max="4625" width="7.28515625" style="115" bestFit="1" customWidth="1"/>
    <col min="4626" max="4864" width="11.42578125" style="115"/>
    <col min="4865" max="4866" width="0" style="115" hidden="1" customWidth="1"/>
    <col min="4867" max="4867" width="81.5703125" style="115" customWidth="1"/>
    <col min="4868" max="4868" width="11.140625" style="115" bestFit="1" customWidth="1"/>
    <col min="4869" max="4874" width="7.28515625" style="115" bestFit="1" customWidth="1"/>
    <col min="4875" max="4875" width="7.28515625" style="115" customWidth="1"/>
    <col min="4876" max="4876" width="7.28515625" style="115" bestFit="1" customWidth="1"/>
    <col min="4877" max="4880" width="7.28515625" style="115" customWidth="1"/>
    <col min="4881" max="4881" width="7.28515625" style="115" bestFit="1" customWidth="1"/>
    <col min="4882" max="5120" width="11.42578125" style="115"/>
    <col min="5121" max="5122" width="0" style="115" hidden="1" customWidth="1"/>
    <col min="5123" max="5123" width="81.5703125" style="115" customWidth="1"/>
    <col min="5124" max="5124" width="11.140625" style="115" bestFit="1" customWidth="1"/>
    <col min="5125" max="5130" width="7.28515625" style="115" bestFit="1" customWidth="1"/>
    <col min="5131" max="5131" width="7.28515625" style="115" customWidth="1"/>
    <col min="5132" max="5132" width="7.28515625" style="115" bestFit="1" customWidth="1"/>
    <col min="5133" max="5136" width="7.28515625" style="115" customWidth="1"/>
    <col min="5137" max="5137" width="7.28515625" style="115" bestFit="1" customWidth="1"/>
    <col min="5138" max="5376" width="11.42578125" style="115"/>
    <col min="5377" max="5378" width="0" style="115" hidden="1" customWidth="1"/>
    <col min="5379" max="5379" width="81.5703125" style="115" customWidth="1"/>
    <col min="5380" max="5380" width="11.140625" style="115" bestFit="1" customWidth="1"/>
    <col min="5381" max="5386" width="7.28515625" style="115" bestFit="1" customWidth="1"/>
    <col min="5387" max="5387" width="7.28515625" style="115" customWidth="1"/>
    <col min="5388" max="5388" width="7.28515625" style="115" bestFit="1" customWidth="1"/>
    <col min="5389" max="5392" width="7.28515625" style="115" customWidth="1"/>
    <col min="5393" max="5393" width="7.28515625" style="115" bestFit="1" customWidth="1"/>
    <col min="5394" max="5632" width="11.42578125" style="115"/>
    <col min="5633" max="5634" width="0" style="115" hidden="1" customWidth="1"/>
    <col min="5635" max="5635" width="81.5703125" style="115" customWidth="1"/>
    <col min="5636" max="5636" width="11.140625" style="115" bestFit="1" customWidth="1"/>
    <col min="5637" max="5642" width="7.28515625" style="115" bestFit="1" customWidth="1"/>
    <col min="5643" max="5643" width="7.28515625" style="115" customWidth="1"/>
    <col min="5644" max="5644" width="7.28515625" style="115" bestFit="1" customWidth="1"/>
    <col min="5645" max="5648" width="7.28515625" style="115" customWidth="1"/>
    <col min="5649" max="5649" width="7.28515625" style="115" bestFit="1" customWidth="1"/>
    <col min="5650" max="5888" width="11.42578125" style="115"/>
    <col min="5889" max="5890" width="0" style="115" hidden="1" customWidth="1"/>
    <col min="5891" max="5891" width="81.5703125" style="115" customWidth="1"/>
    <col min="5892" max="5892" width="11.140625" style="115" bestFit="1" customWidth="1"/>
    <col min="5893" max="5898" width="7.28515625" style="115" bestFit="1" customWidth="1"/>
    <col min="5899" max="5899" width="7.28515625" style="115" customWidth="1"/>
    <col min="5900" max="5900" width="7.28515625" style="115" bestFit="1" customWidth="1"/>
    <col min="5901" max="5904" width="7.28515625" style="115" customWidth="1"/>
    <col min="5905" max="5905" width="7.28515625" style="115" bestFit="1" customWidth="1"/>
    <col min="5906" max="6144" width="11.42578125" style="115"/>
    <col min="6145" max="6146" width="0" style="115" hidden="1" customWidth="1"/>
    <col min="6147" max="6147" width="81.5703125" style="115" customWidth="1"/>
    <col min="6148" max="6148" width="11.140625" style="115" bestFit="1" customWidth="1"/>
    <col min="6149" max="6154" width="7.28515625" style="115" bestFit="1" customWidth="1"/>
    <col min="6155" max="6155" width="7.28515625" style="115" customWidth="1"/>
    <col min="6156" max="6156" width="7.28515625" style="115" bestFit="1" customWidth="1"/>
    <col min="6157" max="6160" width="7.28515625" style="115" customWidth="1"/>
    <col min="6161" max="6161" width="7.28515625" style="115" bestFit="1" customWidth="1"/>
    <col min="6162" max="6400" width="11.42578125" style="115"/>
    <col min="6401" max="6402" width="0" style="115" hidden="1" customWidth="1"/>
    <col min="6403" max="6403" width="81.5703125" style="115" customWidth="1"/>
    <col min="6404" max="6404" width="11.140625" style="115" bestFit="1" customWidth="1"/>
    <col min="6405" max="6410" width="7.28515625" style="115" bestFit="1" customWidth="1"/>
    <col min="6411" max="6411" width="7.28515625" style="115" customWidth="1"/>
    <col min="6412" max="6412" width="7.28515625" style="115" bestFit="1" customWidth="1"/>
    <col min="6413" max="6416" width="7.28515625" style="115" customWidth="1"/>
    <col min="6417" max="6417" width="7.28515625" style="115" bestFit="1" customWidth="1"/>
    <col min="6418" max="6656" width="11.42578125" style="115"/>
    <col min="6657" max="6658" width="0" style="115" hidden="1" customWidth="1"/>
    <col min="6659" max="6659" width="81.5703125" style="115" customWidth="1"/>
    <col min="6660" max="6660" width="11.140625" style="115" bestFit="1" customWidth="1"/>
    <col min="6661" max="6666" width="7.28515625" style="115" bestFit="1" customWidth="1"/>
    <col min="6667" max="6667" width="7.28515625" style="115" customWidth="1"/>
    <col min="6668" max="6668" width="7.28515625" style="115" bestFit="1" customWidth="1"/>
    <col min="6669" max="6672" width="7.28515625" style="115" customWidth="1"/>
    <col min="6673" max="6673" width="7.28515625" style="115" bestFit="1" customWidth="1"/>
    <col min="6674" max="6912" width="11.42578125" style="115"/>
    <col min="6913" max="6914" width="0" style="115" hidden="1" customWidth="1"/>
    <col min="6915" max="6915" width="81.5703125" style="115" customWidth="1"/>
    <col min="6916" max="6916" width="11.140625" style="115" bestFit="1" customWidth="1"/>
    <col min="6917" max="6922" width="7.28515625" style="115" bestFit="1" customWidth="1"/>
    <col min="6923" max="6923" width="7.28515625" style="115" customWidth="1"/>
    <col min="6924" max="6924" width="7.28515625" style="115" bestFit="1" customWidth="1"/>
    <col min="6925" max="6928" width="7.28515625" style="115" customWidth="1"/>
    <col min="6929" max="6929" width="7.28515625" style="115" bestFit="1" customWidth="1"/>
    <col min="6930" max="7168" width="11.42578125" style="115"/>
    <col min="7169" max="7170" width="0" style="115" hidden="1" customWidth="1"/>
    <col min="7171" max="7171" width="81.5703125" style="115" customWidth="1"/>
    <col min="7172" max="7172" width="11.140625" style="115" bestFit="1" customWidth="1"/>
    <col min="7173" max="7178" width="7.28515625" style="115" bestFit="1" customWidth="1"/>
    <col min="7179" max="7179" width="7.28515625" style="115" customWidth="1"/>
    <col min="7180" max="7180" width="7.28515625" style="115" bestFit="1" customWidth="1"/>
    <col min="7181" max="7184" width="7.28515625" style="115" customWidth="1"/>
    <col min="7185" max="7185" width="7.28515625" style="115" bestFit="1" customWidth="1"/>
    <col min="7186" max="7424" width="11.42578125" style="115"/>
    <col min="7425" max="7426" width="0" style="115" hidden="1" customWidth="1"/>
    <col min="7427" max="7427" width="81.5703125" style="115" customWidth="1"/>
    <col min="7428" max="7428" width="11.140625" style="115" bestFit="1" customWidth="1"/>
    <col min="7429" max="7434" width="7.28515625" style="115" bestFit="1" customWidth="1"/>
    <col min="7435" max="7435" width="7.28515625" style="115" customWidth="1"/>
    <col min="7436" max="7436" width="7.28515625" style="115" bestFit="1" customWidth="1"/>
    <col min="7437" max="7440" width="7.28515625" style="115" customWidth="1"/>
    <col min="7441" max="7441" width="7.28515625" style="115" bestFit="1" customWidth="1"/>
    <col min="7442" max="7680" width="11.42578125" style="115"/>
    <col min="7681" max="7682" width="0" style="115" hidden="1" customWidth="1"/>
    <col min="7683" max="7683" width="81.5703125" style="115" customWidth="1"/>
    <col min="7684" max="7684" width="11.140625" style="115" bestFit="1" customWidth="1"/>
    <col min="7685" max="7690" width="7.28515625" style="115" bestFit="1" customWidth="1"/>
    <col min="7691" max="7691" width="7.28515625" style="115" customWidth="1"/>
    <col min="7692" max="7692" width="7.28515625" style="115" bestFit="1" customWidth="1"/>
    <col min="7693" max="7696" width="7.28515625" style="115" customWidth="1"/>
    <col min="7697" max="7697" width="7.28515625" style="115" bestFit="1" customWidth="1"/>
    <col min="7698" max="7936" width="11.42578125" style="115"/>
    <col min="7937" max="7938" width="0" style="115" hidden="1" customWidth="1"/>
    <col min="7939" max="7939" width="81.5703125" style="115" customWidth="1"/>
    <col min="7940" max="7940" width="11.140625" style="115" bestFit="1" customWidth="1"/>
    <col min="7941" max="7946" width="7.28515625" style="115" bestFit="1" customWidth="1"/>
    <col min="7947" max="7947" width="7.28515625" style="115" customWidth="1"/>
    <col min="7948" max="7948" width="7.28515625" style="115" bestFit="1" customWidth="1"/>
    <col min="7949" max="7952" width="7.28515625" style="115" customWidth="1"/>
    <col min="7953" max="7953" width="7.28515625" style="115" bestFit="1" customWidth="1"/>
    <col min="7954" max="8192" width="11.42578125" style="115"/>
    <col min="8193" max="8194" width="0" style="115" hidden="1" customWidth="1"/>
    <col min="8195" max="8195" width="81.5703125" style="115" customWidth="1"/>
    <col min="8196" max="8196" width="11.140625" style="115" bestFit="1" customWidth="1"/>
    <col min="8197" max="8202" width="7.28515625" style="115" bestFit="1" customWidth="1"/>
    <col min="8203" max="8203" width="7.28515625" style="115" customWidth="1"/>
    <col min="8204" max="8204" width="7.28515625" style="115" bestFit="1" customWidth="1"/>
    <col min="8205" max="8208" width="7.28515625" style="115" customWidth="1"/>
    <col min="8209" max="8209" width="7.28515625" style="115" bestFit="1" customWidth="1"/>
    <col min="8210" max="8448" width="11.42578125" style="115"/>
    <col min="8449" max="8450" width="0" style="115" hidden="1" customWidth="1"/>
    <col min="8451" max="8451" width="81.5703125" style="115" customWidth="1"/>
    <col min="8452" max="8452" width="11.140625" style="115" bestFit="1" customWidth="1"/>
    <col min="8453" max="8458" width="7.28515625" style="115" bestFit="1" customWidth="1"/>
    <col min="8459" max="8459" width="7.28515625" style="115" customWidth="1"/>
    <col min="8460" max="8460" width="7.28515625" style="115" bestFit="1" customWidth="1"/>
    <col min="8461" max="8464" width="7.28515625" style="115" customWidth="1"/>
    <col min="8465" max="8465" width="7.28515625" style="115" bestFit="1" customWidth="1"/>
    <col min="8466" max="8704" width="11.42578125" style="115"/>
    <col min="8705" max="8706" width="0" style="115" hidden="1" customWidth="1"/>
    <col min="8707" max="8707" width="81.5703125" style="115" customWidth="1"/>
    <col min="8708" max="8708" width="11.140625" style="115" bestFit="1" customWidth="1"/>
    <col min="8709" max="8714" width="7.28515625" style="115" bestFit="1" customWidth="1"/>
    <col min="8715" max="8715" width="7.28515625" style="115" customWidth="1"/>
    <col min="8716" max="8716" width="7.28515625" style="115" bestFit="1" customWidth="1"/>
    <col min="8717" max="8720" width="7.28515625" style="115" customWidth="1"/>
    <col min="8721" max="8721" width="7.28515625" style="115" bestFit="1" customWidth="1"/>
    <col min="8722" max="8960" width="11.42578125" style="115"/>
    <col min="8961" max="8962" width="0" style="115" hidden="1" customWidth="1"/>
    <col min="8963" max="8963" width="81.5703125" style="115" customWidth="1"/>
    <col min="8964" max="8964" width="11.140625" style="115" bestFit="1" customWidth="1"/>
    <col min="8965" max="8970" width="7.28515625" style="115" bestFit="1" customWidth="1"/>
    <col min="8971" max="8971" width="7.28515625" style="115" customWidth="1"/>
    <col min="8972" max="8972" width="7.28515625" style="115" bestFit="1" customWidth="1"/>
    <col min="8973" max="8976" width="7.28515625" style="115" customWidth="1"/>
    <col min="8977" max="8977" width="7.28515625" style="115" bestFit="1" customWidth="1"/>
    <col min="8978" max="9216" width="11.42578125" style="115"/>
    <col min="9217" max="9218" width="0" style="115" hidden="1" customWidth="1"/>
    <col min="9219" max="9219" width="81.5703125" style="115" customWidth="1"/>
    <col min="9220" max="9220" width="11.140625" style="115" bestFit="1" customWidth="1"/>
    <col min="9221" max="9226" width="7.28515625" style="115" bestFit="1" customWidth="1"/>
    <col min="9227" max="9227" width="7.28515625" style="115" customWidth="1"/>
    <col min="9228" max="9228" width="7.28515625" style="115" bestFit="1" customWidth="1"/>
    <col min="9229" max="9232" width="7.28515625" style="115" customWidth="1"/>
    <col min="9233" max="9233" width="7.28515625" style="115" bestFit="1" customWidth="1"/>
    <col min="9234" max="9472" width="11.42578125" style="115"/>
    <col min="9473" max="9474" width="0" style="115" hidden="1" customWidth="1"/>
    <col min="9475" max="9475" width="81.5703125" style="115" customWidth="1"/>
    <col min="9476" max="9476" width="11.140625" style="115" bestFit="1" customWidth="1"/>
    <col min="9477" max="9482" width="7.28515625" style="115" bestFit="1" customWidth="1"/>
    <col min="9483" max="9483" width="7.28515625" style="115" customWidth="1"/>
    <col min="9484" max="9484" width="7.28515625" style="115" bestFit="1" customWidth="1"/>
    <col min="9485" max="9488" width="7.28515625" style="115" customWidth="1"/>
    <col min="9489" max="9489" width="7.28515625" style="115" bestFit="1" customWidth="1"/>
    <col min="9490" max="9728" width="11.42578125" style="115"/>
    <col min="9729" max="9730" width="0" style="115" hidden="1" customWidth="1"/>
    <col min="9731" max="9731" width="81.5703125" style="115" customWidth="1"/>
    <col min="9732" max="9732" width="11.140625" style="115" bestFit="1" customWidth="1"/>
    <col min="9733" max="9738" width="7.28515625" style="115" bestFit="1" customWidth="1"/>
    <col min="9739" max="9739" width="7.28515625" style="115" customWidth="1"/>
    <col min="9740" max="9740" width="7.28515625" style="115" bestFit="1" customWidth="1"/>
    <col min="9741" max="9744" width="7.28515625" style="115" customWidth="1"/>
    <col min="9745" max="9745" width="7.28515625" style="115" bestFit="1" customWidth="1"/>
    <col min="9746" max="9984" width="11.42578125" style="115"/>
    <col min="9985" max="9986" width="0" style="115" hidden="1" customWidth="1"/>
    <col min="9987" max="9987" width="81.5703125" style="115" customWidth="1"/>
    <col min="9988" max="9988" width="11.140625" style="115" bestFit="1" customWidth="1"/>
    <col min="9989" max="9994" width="7.28515625" style="115" bestFit="1" customWidth="1"/>
    <col min="9995" max="9995" width="7.28515625" style="115" customWidth="1"/>
    <col min="9996" max="9996" width="7.28515625" style="115" bestFit="1" customWidth="1"/>
    <col min="9997" max="10000" width="7.28515625" style="115" customWidth="1"/>
    <col min="10001" max="10001" width="7.28515625" style="115" bestFit="1" customWidth="1"/>
    <col min="10002" max="10240" width="11.42578125" style="115"/>
    <col min="10241" max="10242" width="0" style="115" hidden="1" customWidth="1"/>
    <col min="10243" max="10243" width="81.5703125" style="115" customWidth="1"/>
    <col min="10244" max="10244" width="11.140625" style="115" bestFit="1" customWidth="1"/>
    <col min="10245" max="10250" width="7.28515625" style="115" bestFit="1" customWidth="1"/>
    <col min="10251" max="10251" width="7.28515625" style="115" customWidth="1"/>
    <col min="10252" max="10252" width="7.28515625" style="115" bestFit="1" customWidth="1"/>
    <col min="10253" max="10256" width="7.28515625" style="115" customWidth="1"/>
    <col min="10257" max="10257" width="7.28515625" style="115" bestFit="1" customWidth="1"/>
    <col min="10258" max="10496" width="11.42578125" style="115"/>
    <col min="10497" max="10498" width="0" style="115" hidden="1" customWidth="1"/>
    <col min="10499" max="10499" width="81.5703125" style="115" customWidth="1"/>
    <col min="10500" max="10500" width="11.140625" style="115" bestFit="1" customWidth="1"/>
    <col min="10501" max="10506" width="7.28515625" style="115" bestFit="1" customWidth="1"/>
    <col min="10507" max="10507" width="7.28515625" style="115" customWidth="1"/>
    <col min="10508" max="10508" width="7.28515625" style="115" bestFit="1" customWidth="1"/>
    <col min="10509" max="10512" width="7.28515625" style="115" customWidth="1"/>
    <col min="10513" max="10513" width="7.28515625" style="115" bestFit="1" customWidth="1"/>
    <col min="10514" max="10752" width="11.42578125" style="115"/>
    <col min="10753" max="10754" width="0" style="115" hidden="1" customWidth="1"/>
    <col min="10755" max="10755" width="81.5703125" style="115" customWidth="1"/>
    <col min="10756" max="10756" width="11.140625" style="115" bestFit="1" customWidth="1"/>
    <col min="10757" max="10762" width="7.28515625" style="115" bestFit="1" customWidth="1"/>
    <col min="10763" max="10763" width="7.28515625" style="115" customWidth="1"/>
    <col min="10764" max="10764" width="7.28515625" style="115" bestFit="1" customWidth="1"/>
    <col min="10765" max="10768" width="7.28515625" style="115" customWidth="1"/>
    <col min="10769" max="10769" width="7.28515625" style="115" bestFit="1" customWidth="1"/>
    <col min="10770" max="11008" width="11.42578125" style="115"/>
    <col min="11009" max="11010" width="0" style="115" hidden="1" customWidth="1"/>
    <col min="11011" max="11011" width="81.5703125" style="115" customWidth="1"/>
    <col min="11012" max="11012" width="11.140625" style="115" bestFit="1" customWidth="1"/>
    <col min="11013" max="11018" width="7.28515625" style="115" bestFit="1" customWidth="1"/>
    <col min="11019" max="11019" width="7.28515625" style="115" customWidth="1"/>
    <col min="11020" max="11020" width="7.28515625" style="115" bestFit="1" customWidth="1"/>
    <col min="11021" max="11024" width="7.28515625" style="115" customWidth="1"/>
    <col min="11025" max="11025" width="7.28515625" style="115" bestFit="1" customWidth="1"/>
    <col min="11026" max="11264" width="11.42578125" style="115"/>
    <col min="11265" max="11266" width="0" style="115" hidden="1" customWidth="1"/>
    <col min="11267" max="11267" width="81.5703125" style="115" customWidth="1"/>
    <col min="11268" max="11268" width="11.140625" style="115" bestFit="1" customWidth="1"/>
    <col min="11269" max="11274" width="7.28515625" style="115" bestFit="1" customWidth="1"/>
    <col min="11275" max="11275" width="7.28515625" style="115" customWidth="1"/>
    <col min="11276" max="11276" width="7.28515625" style="115" bestFit="1" customWidth="1"/>
    <col min="11277" max="11280" width="7.28515625" style="115" customWidth="1"/>
    <col min="11281" max="11281" width="7.28515625" style="115" bestFit="1" customWidth="1"/>
    <col min="11282" max="11520" width="11.42578125" style="115"/>
    <col min="11521" max="11522" width="0" style="115" hidden="1" customWidth="1"/>
    <col min="11523" max="11523" width="81.5703125" style="115" customWidth="1"/>
    <col min="11524" max="11524" width="11.140625" style="115" bestFit="1" customWidth="1"/>
    <col min="11525" max="11530" width="7.28515625" style="115" bestFit="1" customWidth="1"/>
    <col min="11531" max="11531" width="7.28515625" style="115" customWidth="1"/>
    <col min="11532" max="11532" width="7.28515625" style="115" bestFit="1" customWidth="1"/>
    <col min="11533" max="11536" width="7.28515625" style="115" customWidth="1"/>
    <col min="11537" max="11537" width="7.28515625" style="115" bestFit="1" customWidth="1"/>
    <col min="11538" max="11776" width="11.42578125" style="115"/>
    <col min="11777" max="11778" width="0" style="115" hidden="1" customWidth="1"/>
    <col min="11779" max="11779" width="81.5703125" style="115" customWidth="1"/>
    <col min="11780" max="11780" width="11.140625" style="115" bestFit="1" customWidth="1"/>
    <col min="11781" max="11786" width="7.28515625" style="115" bestFit="1" customWidth="1"/>
    <col min="11787" max="11787" width="7.28515625" style="115" customWidth="1"/>
    <col min="11788" max="11788" width="7.28515625" style="115" bestFit="1" customWidth="1"/>
    <col min="11789" max="11792" width="7.28515625" style="115" customWidth="1"/>
    <col min="11793" max="11793" width="7.28515625" style="115" bestFit="1" customWidth="1"/>
    <col min="11794" max="12032" width="11.42578125" style="115"/>
    <col min="12033" max="12034" width="0" style="115" hidden="1" customWidth="1"/>
    <col min="12035" max="12035" width="81.5703125" style="115" customWidth="1"/>
    <col min="12036" max="12036" width="11.140625" style="115" bestFit="1" customWidth="1"/>
    <col min="12037" max="12042" width="7.28515625" style="115" bestFit="1" customWidth="1"/>
    <col min="12043" max="12043" width="7.28515625" style="115" customWidth="1"/>
    <col min="12044" max="12044" width="7.28515625" style="115" bestFit="1" customWidth="1"/>
    <col min="12045" max="12048" width="7.28515625" style="115" customWidth="1"/>
    <col min="12049" max="12049" width="7.28515625" style="115" bestFit="1" customWidth="1"/>
    <col min="12050" max="12288" width="11.42578125" style="115"/>
    <col min="12289" max="12290" width="0" style="115" hidden="1" customWidth="1"/>
    <col min="12291" max="12291" width="81.5703125" style="115" customWidth="1"/>
    <col min="12292" max="12292" width="11.140625" style="115" bestFit="1" customWidth="1"/>
    <col min="12293" max="12298" width="7.28515625" style="115" bestFit="1" customWidth="1"/>
    <col min="12299" max="12299" width="7.28515625" style="115" customWidth="1"/>
    <col min="12300" max="12300" width="7.28515625" style="115" bestFit="1" customWidth="1"/>
    <col min="12301" max="12304" width="7.28515625" style="115" customWidth="1"/>
    <col min="12305" max="12305" width="7.28515625" style="115" bestFit="1" customWidth="1"/>
    <col min="12306" max="12544" width="11.42578125" style="115"/>
    <col min="12545" max="12546" width="0" style="115" hidden="1" customWidth="1"/>
    <col min="12547" max="12547" width="81.5703125" style="115" customWidth="1"/>
    <col min="12548" max="12548" width="11.140625" style="115" bestFit="1" customWidth="1"/>
    <col min="12549" max="12554" width="7.28515625" style="115" bestFit="1" customWidth="1"/>
    <col min="12555" max="12555" width="7.28515625" style="115" customWidth="1"/>
    <col min="12556" max="12556" width="7.28515625" style="115" bestFit="1" customWidth="1"/>
    <col min="12557" max="12560" width="7.28515625" style="115" customWidth="1"/>
    <col min="12561" max="12561" width="7.28515625" style="115" bestFit="1" customWidth="1"/>
    <col min="12562" max="12800" width="11.42578125" style="115"/>
    <col min="12801" max="12802" width="0" style="115" hidden="1" customWidth="1"/>
    <col min="12803" max="12803" width="81.5703125" style="115" customWidth="1"/>
    <col min="12804" max="12804" width="11.140625" style="115" bestFit="1" customWidth="1"/>
    <col min="12805" max="12810" width="7.28515625" style="115" bestFit="1" customWidth="1"/>
    <col min="12811" max="12811" width="7.28515625" style="115" customWidth="1"/>
    <col min="12812" max="12812" width="7.28515625" style="115" bestFit="1" customWidth="1"/>
    <col min="12813" max="12816" width="7.28515625" style="115" customWidth="1"/>
    <col min="12817" max="12817" width="7.28515625" style="115" bestFit="1" customWidth="1"/>
    <col min="12818" max="13056" width="11.42578125" style="115"/>
    <col min="13057" max="13058" width="0" style="115" hidden="1" customWidth="1"/>
    <col min="13059" max="13059" width="81.5703125" style="115" customWidth="1"/>
    <col min="13060" max="13060" width="11.140625" style="115" bestFit="1" customWidth="1"/>
    <col min="13061" max="13066" width="7.28515625" style="115" bestFit="1" customWidth="1"/>
    <col min="13067" max="13067" width="7.28515625" style="115" customWidth="1"/>
    <col min="13068" max="13068" width="7.28515625" style="115" bestFit="1" customWidth="1"/>
    <col min="13069" max="13072" width="7.28515625" style="115" customWidth="1"/>
    <col min="13073" max="13073" width="7.28515625" style="115" bestFit="1" customWidth="1"/>
    <col min="13074" max="13312" width="11.42578125" style="115"/>
    <col min="13313" max="13314" width="0" style="115" hidden="1" customWidth="1"/>
    <col min="13315" max="13315" width="81.5703125" style="115" customWidth="1"/>
    <col min="13316" max="13316" width="11.140625" style="115" bestFit="1" customWidth="1"/>
    <col min="13317" max="13322" width="7.28515625" style="115" bestFit="1" customWidth="1"/>
    <col min="13323" max="13323" width="7.28515625" style="115" customWidth="1"/>
    <col min="13324" max="13324" width="7.28515625" style="115" bestFit="1" customWidth="1"/>
    <col min="13325" max="13328" width="7.28515625" style="115" customWidth="1"/>
    <col min="13329" max="13329" width="7.28515625" style="115" bestFit="1" customWidth="1"/>
    <col min="13330" max="13568" width="11.42578125" style="115"/>
    <col min="13569" max="13570" width="0" style="115" hidden="1" customWidth="1"/>
    <col min="13571" max="13571" width="81.5703125" style="115" customWidth="1"/>
    <col min="13572" max="13572" width="11.140625" style="115" bestFit="1" customWidth="1"/>
    <col min="13573" max="13578" width="7.28515625" style="115" bestFit="1" customWidth="1"/>
    <col min="13579" max="13579" width="7.28515625" style="115" customWidth="1"/>
    <col min="13580" max="13580" width="7.28515625" style="115" bestFit="1" customWidth="1"/>
    <col min="13581" max="13584" width="7.28515625" style="115" customWidth="1"/>
    <col min="13585" max="13585" width="7.28515625" style="115" bestFit="1" customWidth="1"/>
    <col min="13586" max="13824" width="11.42578125" style="115"/>
    <col min="13825" max="13826" width="0" style="115" hidden="1" customWidth="1"/>
    <col min="13827" max="13827" width="81.5703125" style="115" customWidth="1"/>
    <col min="13828" max="13828" width="11.140625" style="115" bestFit="1" customWidth="1"/>
    <col min="13829" max="13834" width="7.28515625" style="115" bestFit="1" customWidth="1"/>
    <col min="13835" max="13835" width="7.28515625" style="115" customWidth="1"/>
    <col min="13836" max="13836" width="7.28515625" style="115" bestFit="1" customWidth="1"/>
    <col min="13837" max="13840" width="7.28515625" style="115" customWidth="1"/>
    <col min="13841" max="13841" width="7.28515625" style="115" bestFit="1" customWidth="1"/>
    <col min="13842" max="14080" width="11.42578125" style="115"/>
    <col min="14081" max="14082" width="0" style="115" hidden="1" customWidth="1"/>
    <col min="14083" max="14083" width="81.5703125" style="115" customWidth="1"/>
    <col min="14084" max="14084" width="11.140625" style="115" bestFit="1" customWidth="1"/>
    <col min="14085" max="14090" width="7.28515625" style="115" bestFit="1" customWidth="1"/>
    <col min="14091" max="14091" width="7.28515625" style="115" customWidth="1"/>
    <col min="14092" max="14092" width="7.28515625" style="115" bestFit="1" customWidth="1"/>
    <col min="14093" max="14096" width="7.28515625" style="115" customWidth="1"/>
    <col min="14097" max="14097" width="7.28515625" style="115" bestFit="1" customWidth="1"/>
    <col min="14098" max="14336" width="11.42578125" style="115"/>
    <col min="14337" max="14338" width="0" style="115" hidden="1" customWidth="1"/>
    <col min="14339" max="14339" width="81.5703125" style="115" customWidth="1"/>
    <col min="14340" max="14340" width="11.140625" style="115" bestFit="1" customWidth="1"/>
    <col min="14341" max="14346" width="7.28515625" style="115" bestFit="1" customWidth="1"/>
    <col min="14347" max="14347" width="7.28515625" style="115" customWidth="1"/>
    <col min="14348" max="14348" width="7.28515625" style="115" bestFit="1" customWidth="1"/>
    <col min="14349" max="14352" width="7.28515625" style="115" customWidth="1"/>
    <col min="14353" max="14353" width="7.28515625" style="115" bestFit="1" customWidth="1"/>
    <col min="14354" max="14592" width="11.42578125" style="115"/>
    <col min="14593" max="14594" width="0" style="115" hidden="1" customWidth="1"/>
    <col min="14595" max="14595" width="81.5703125" style="115" customWidth="1"/>
    <col min="14596" max="14596" width="11.140625" style="115" bestFit="1" customWidth="1"/>
    <col min="14597" max="14602" width="7.28515625" style="115" bestFit="1" customWidth="1"/>
    <col min="14603" max="14603" width="7.28515625" style="115" customWidth="1"/>
    <col min="14604" max="14604" width="7.28515625" style="115" bestFit="1" customWidth="1"/>
    <col min="14605" max="14608" width="7.28515625" style="115" customWidth="1"/>
    <col min="14609" max="14609" width="7.28515625" style="115" bestFit="1" customWidth="1"/>
    <col min="14610" max="14848" width="11.42578125" style="115"/>
    <col min="14849" max="14850" width="0" style="115" hidden="1" customWidth="1"/>
    <col min="14851" max="14851" width="81.5703125" style="115" customWidth="1"/>
    <col min="14852" max="14852" width="11.140625" style="115" bestFit="1" customWidth="1"/>
    <col min="14853" max="14858" width="7.28515625" style="115" bestFit="1" customWidth="1"/>
    <col min="14859" max="14859" width="7.28515625" style="115" customWidth="1"/>
    <col min="14860" max="14860" width="7.28515625" style="115" bestFit="1" customWidth="1"/>
    <col min="14861" max="14864" width="7.28515625" style="115" customWidth="1"/>
    <col min="14865" max="14865" width="7.28515625" style="115" bestFit="1" customWidth="1"/>
    <col min="14866" max="15104" width="11.42578125" style="115"/>
    <col min="15105" max="15106" width="0" style="115" hidden="1" customWidth="1"/>
    <col min="15107" max="15107" width="81.5703125" style="115" customWidth="1"/>
    <col min="15108" max="15108" width="11.140625" style="115" bestFit="1" customWidth="1"/>
    <col min="15109" max="15114" width="7.28515625" style="115" bestFit="1" customWidth="1"/>
    <col min="15115" max="15115" width="7.28515625" style="115" customWidth="1"/>
    <col min="15116" max="15116" width="7.28515625" style="115" bestFit="1" customWidth="1"/>
    <col min="15117" max="15120" width="7.28515625" style="115" customWidth="1"/>
    <col min="15121" max="15121" width="7.28515625" style="115" bestFit="1" customWidth="1"/>
    <col min="15122" max="15360" width="11.42578125" style="115"/>
    <col min="15361" max="15362" width="0" style="115" hidden="1" customWidth="1"/>
    <col min="15363" max="15363" width="81.5703125" style="115" customWidth="1"/>
    <col min="15364" max="15364" width="11.140625" style="115" bestFit="1" customWidth="1"/>
    <col min="15365" max="15370" width="7.28515625" style="115" bestFit="1" customWidth="1"/>
    <col min="15371" max="15371" width="7.28515625" style="115" customWidth="1"/>
    <col min="15372" max="15372" width="7.28515625" style="115" bestFit="1" customWidth="1"/>
    <col min="15373" max="15376" width="7.28515625" style="115" customWidth="1"/>
    <col min="15377" max="15377" width="7.28515625" style="115" bestFit="1" customWidth="1"/>
    <col min="15378" max="15616" width="11.42578125" style="115"/>
    <col min="15617" max="15618" width="0" style="115" hidden="1" customWidth="1"/>
    <col min="15619" max="15619" width="81.5703125" style="115" customWidth="1"/>
    <col min="15620" max="15620" width="11.140625" style="115" bestFit="1" customWidth="1"/>
    <col min="15621" max="15626" width="7.28515625" style="115" bestFit="1" customWidth="1"/>
    <col min="15627" max="15627" width="7.28515625" style="115" customWidth="1"/>
    <col min="15628" max="15628" width="7.28515625" style="115" bestFit="1" customWidth="1"/>
    <col min="15629" max="15632" width="7.28515625" style="115" customWidth="1"/>
    <col min="15633" max="15633" width="7.28515625" style="115" bestFit="1" customWidth="1"/>
    <col min="15634" max="15872" width="11.42578125" style="115"/>
    <col min="15873" max="15874" width="0" style="115" hidden="1" customWidth="1"/>
    <col min="15875" max="15875" width="81.5703125" style="115" customWidth="1"/>
    <col min="15876" max="15876" width="11.140625" style="115" bestFit="1" customWidth="1"/>
    <col min="15877" max="15882" width="7.28515625" style="115" bestFit="1" customWidth="1"/>
    <col min="15883" max="15883" width="7.28515625" style="115" customWidth="1"/>
    <col min="15884" max="15884" width="7.28515625" style="115" bestFit="1" customWidth="1"/>
    <col min="15885" max="15888" width="7.28515625" style="115" customWidth="1"/>
    <col min="15889" max="15889" width="7.28515625" style="115" bestFit="1" customWidth="1"/>
    <col min="15890" max="16128" width="11.42578125" style="115"/>
    <col min="16129" max="16130" width="0" style="115" hidden="1" customWidth="1"/>
    <col min="16131" max="16131" width="81.5703125" style="115" customWidth="1"/>
    <col min="16132" max="16132" width="11.140625" style="115" bestFit="1" customWidth="1"/>
    <col min="16133" max="16138" width="7.28515625" style="115" bestFit="1" customWidth="1"/>
    <col min="16139" max="16139" width="7.28515625" style="115" customWidth="1"/>
    <col min="16140" max="16140" width="7.28515625" style="115" bestFit="1" customWidth="1"/>
    <col min="16141" max="16144" width="7.28515625" style="115" customWidth="1"/>
    <col min="16145" max="16145" width="7.28515625" style="115" bestFit="1" customWidth="1"/>
    <col min="16146" max="16384" width="11.42578125" style="115"/>
  </cols>
  <sheetData>
    <row r="1" spans="1:17" ht="15" customHeight="1" x14ac:dyDescent="0.2">
      <c r="A1" s="498"/>
      <c r="B1" s="498"/>
      <c r="C1" s="761"/>
      <c r="D1" s="761"/>
      <c r="E1" s="761"/>
      <c r="F1" s="761"/>
      <c r="G1" s="761"/>
      <c r="H1" s="761"/>
      <c r="I1" s="761"/>
      <c r="J1" s="761"/>
      <c r="K1" s="761"/>
      <c r="L1" s="761"/>
      <c r="M1" s="761"/>
      <c r="N1" s="761"/>
      <c r="O1" s="761"/>
      <c r="P1" s="761"/>
      <c r="Q1" s="761"/>
    </row>
    <row r="2" spans="1:17" ht="15" customHeight="1" x14ac:dyDescent="0.2">
      <c r="A2" s="756" t="s">
        <v>380</v>
      </c>
      <c r="B2" s="756"/>
      <c r="C2" s="756"/>
      <c r="D2" s="756"/>
      <c r="E2" s="756"/>
      <c r="F2" s="756"/>
      <c r="G2" s="756"/>
      <c r="H2" s="756"/>
      <c r="I2" s="756"/>
      <c r="J2" s="756"/>
      <c r="K2" s="756"/>
      <c r="L2" s="756"/>
      <c r="M2" s="756"/>
      <c r="N2" s="756"/>
      <c r="O2" s="756"/>
      <c r="P2" s="756"/>
      <c r="Q2" s="756"/>
    </row>
    <row r="3" spans="1:17" ht="15" customHeight="1" x14ac:dyDescent="0.2">
      <c r="A3" s="498"/>
      <c r="B3" s="498"/>
      <c r="C3" s="756" t="s">
        <v>670</v>
      </c>
      <c r="D3" s="756"/>
      <c r="E3" s="756"/>
      <c r="F3" s="756"/>
      <c r="G3" s="756"/>
      <c r="H3" s="756"/>
      <c r="I3" s="756"/>
      <c r="J3" s="756"/>
      <c r="K3" s="756"/>
      <c r="L3" s="756"/>
      <c r="M3" s="756"/>
      <c r="N3" s="756"/>
      <c r="O3" s="756"/>
      <c r="P3" s="756"/>
      <c r="Q3" s="756"/>
    </row>
    <row r="4" spans="1:17" ht="15" customHeight="1" x14ac:dyDescent="0.2">
      <c r="A4" s="762"/>
      <c r="B4" s="756"/>
      <c r="C4" s="756"/>
      <c r="D4" s="756"/>
      <c r="E4" s="756"/>
      <c r="F4" s="756"/>
      <c r="G4" s="756"/>
      <c r="H4" s="756"/>
      <c r="I4" s="756"/>
      <c r="J4" s="756"/>
      <c r="K4" s="756"/>
      <c r="L4" s="756"/>
      <c r="M4" s="756"/>
      <c r="N4" s="756"/>
      <c r="O4" s="756"/>
      <c r="P4" s="756"/>
      <c r="Q4" s="756"/>
    </row>
    <row r="5" spans="1:17" s="118" customFormat="1" ht="15" customHeight="1" thickBot="1" x14ac:dyDescent="0.25">
      <c r="A5" s="116"/>
      <c r="B5" s="117"/>
      <c r="C5" s="117"/>
      <c r="D5" s="117"/>
      <c r="E5" s="117"/>
      <c r="F5" s="117"/>
      <c r="G5" s="117"/>
      <c r="H5" s="117"/>
      <c r="I5" s="117"/>
      <c r="J5" s="117"/>
      <c r="K5" s="117"/>
      <c r="L5" s="117"/>
      <c r="M5" s="117"/>
      <c r="N5" s="117"/>
      <c r="O5" s="117"/>
      <c r="P5" s="117"/>
      <c r="Q5" s="117"/>
    </row>
    <row r="6" spans="1:17" s="98" customFormat="1" ht="19.5" thickTop="1" thickBot="1" x14ac:dyDescent="0.3">
      <c r="A6" s="687"/>
      <c r="B6" s="689" t="s">
        <v>1022</v>
      </c>
      <c r="C6" s="690"/>
      <c r="D6" s="691" t="s">
        <v>1022</v>
      </c>
      <c r="E6" s="795" t="s">
        <v>380</v>
      </c>
      <c r="F6" s="795"/>
      <c r="G6" s="795"/>
      <c r="H6" s="795"/>
      <c r="I6" s="795"/>
      <c r="J6" s="795"/>
      <c r="K6" s="795"/>
      <c r="L6" s="795"/>
      <c r="M6" s="795"/>
      <c r="N6" s="795"/>
      <c r="O6" s="795"/>
      <c r="P6" s="795"/>
      <c r="Q6" s="795"/>
    </row>
    <row r="7" spans="1:17" s="119" customFormat="1" ht="30" customHeight="1" thickTop="1" thickBot="1" x14ac:dyDescent="0.3">
      <c r="A7" s="97"/>
      <c r="B7" s="97"/>
      <c r="C7" s="662"/>
      <c r="D7" s="657" t="s">
        <v>594</v>
      </c>
      <c r="E7" s="657" t="s">
        <v>595</v>
      </c>
      <c r="F7" s="657" t="s">
        <v>596</v>
      </c>
      <c r="G7" s="657" t="s">
        <v>597</v>
      </c>
      <c r="H7" s="657" t="s">
        <v>598</v>
      </c>
      <c r="I7" s="663" t="s">
        <v>599</v>
      </c>
      <c r="J7" s="663" t="s">
        <v>600</v>
      </c>
      <c r="K7" s="663" t="s">
        <v>601</v>
      </c>
      <c r="L7" s="663" t="s">
        <v>602</v>
      </c>
      <c r="M7" s="663" t="s">
        <v>603</v>
      </c>
      <c r="N7" s="663" t="s">
        <v>604</v>
      </c>
      <c r="O7" s="664" t="s">
        <v>671</v>
      </c>
      <c r="P7" s="663" t="s">
        <v>605</v>
      </c>
      <c r="Q7" s="664" t="s">
        <v>606</v>
      </c>
    </row>
    <row r="8" spans="1:17" ht="6" customHeight="1" thickTop="1" thickBot="1" x14ac:dyDescent="0.25">
      <c r="A8" s="97"/>
      <c r="B8" s="97"/>
      <c r="C8" s="97"/>
      <c r="D8" s="97"/>
      <c r="E8" s="97"/>
      <c r="F8" s="97"/>
      <c r="G8" s="97"/>
      <c r="H8" s="97"/>
      <c r="I8" s="97"/>
      <c r="J8" s="97"/>
      <c r="K8" s="97"/>
      <c r="L8" s="97"/>
      <c r="M8" s="97"/>
      <c r="N8" s="97"/>
      <c r="O8" s="97"/>
      <c r="P8" s="97"/>
      <c r="Q8" s="97"/>
    </row>
    <row r="9" spans="1:17" s="121" customFormat="1" ht="15" customHeight="1" thickTop="1" thickBot="1" x14ac:dyDescent="0.3">
      <c r="A9" s="97"/>
      <c r="B9" s="120"/>
      <c r="C9" s="665" t="s">
        <v>478</v>
      </c>
      <c r="D9" s="666"/>
      <c r="E9" s="666"/>
      <c r="F9" s="666"/>
      <c r="G9" s="666"/>
      <c r="H9" s="666"/>
      <c r="I9" s="667"/>
      <c r="J9" s="667"/>
      <c r="K9" s="667"/>
      <c r="L9" s="667"/>
      <c r="M9" s="667"/>
      <c r="N9" s="667"/>
      <c r="O9" s="667"/>
      <c r="P9" s="667"/>
      <c r="Q9" s="667"/>
    </row>
    <row r="10" spans="1:17" ht="15" customHeight="1" thickTop="1" x14ac:dyDescent="0.2">
      <c r="A10" s="97" t="s">
        <v>672</v>
      </c>
      <c r="B10" s="122" t="s">
        <v>673</v>
      </c>
      <c r="C10" s="123" t="s">
        <v>674</v>
      </c>
      <c r="D10" s="124">
        <v>6.3899999999999998E-2</v>
      </c>
      <c r="E10" s="124">
        <v>7.2099999999999997E-2</v>
      </c>
      <c r="F10" s="124">
        <v>6.4899999999999999E-2</v>
      </c>
      <c r="G10" s="124">
        <v>6.3500000000000001E-2</v>
      </c>
      <c r="H10" s="124">
        <v>6.5199999999999994E-2</v>
      </c>
      <c r="I10" s="124">
        <v>5.8299999999999998E-2</v>
      </c>
      <c r="J10" s="124">
        <v>6.8000000000000005E-2</v>
      </c>
      <c r="K10" s="124">
        <v>5.8400000000000001E-2</v>
      </c>
      <c r="L10" s="124">
        <v>5.1200000000000002E-2</v>
      </c>
      <c r="M10" s="124">
        <v>6.0999999999999999E-2</v>
      </c>
      <c r="N10" s="124">
        <v>6.3142987907179968E-2</v>
      </c>
      <c r="O10" s="124">
        <v>6.2129236812771889E-2</v>
      </c>
      <c r="P10" s="124">
        <v>6.5408757370635354E-2</v>
      </c>
      <c r="Q10" s="124">
        <v>6.7077471895814728E-2</v>
      </c>
    </row>
    <row r="11" spans="1:17" ht="15" customHeight="1" thickBot="1" x14ac:dyDescent="0.25">
      <c r="A11" s="97" t="s">
        <v>672</v>
      </c>
      <c r="B11" s="122" t="s">
        <v>675</v>
      </c>
      <c r="C11" s="123" t="s">
        <v>676</v>
      </c>
      <c r="D11" s="124">
        <v>0.70150000000000001</v>
      </c>
      <c r="E11" s="124">
        <v>0.70640000000000003</v>
      </c>
      <c r="F11" s="124">
        <v>0.67889999999999995</v>
      </c>
      <c r="G11" s="124">
        <v>0.68110000000000004</v>
      </c>
      <c r="H11" s="124">
        <v>0.70069999999999999</v>
      </c>
      <c r="I11" s="124">
        <v>0.72499999999999998</v>
      </c>
      <c r="J11" s="124">
        <v>0.73229999999999995</v>
      </c>
      <c r="K11" s="124">
        <v>0.69910000000000005</v>
      </c>
      <c r="L11" s="124">
        <v>0.68079999999999996</v>
      </c>
      <c r="M11" s="124">
        <v>0.68899999999999995</v>
      </c>
      <c r="N11" s="124">
        <v>0.64722505894166937</v>
      </c>
      <c r="O11" s="124">
        <v>0.66318621023179414</v>
      </c>
      <c r="P11" s="124">
        <v>0.61589308912821683</v>
      </c>
      <c r="Q11" s="124">
        <v>0.59705276989916201</v>
      </c>
    </row>
    <row r="12" spans="1:17" s="126" customFormat="1" ht="15" customHeight="1" thickTop="1" thickBot="1" x14ac:dyDescent="0.25">
      <c r="A12" s="97"/>
      <c r="B12" s="120"/>
      <c r="C12" s="665" t="s">
        <v>481</v>
      </c>
      <c r="D12" s="666"/>
      <c r="E12" s="666"/>
      <c r="F12" s="666"/>
      <c r="G12" s="666"/>
      <c r="H12" s="666"/>
      <c r="I12" s="667"/>
      <c r="J12" s="667"/>
      <c r="K12" s="667"/>
      <c r="L12" s="667"/>
      <c r="M12" s="667"/>
      <c r="N12" s="668"/>
      <c r="O12" s="668"/>
      <c r="P12" s="668"/>
      <c r="Q12" s="668"/>
    </row>
    <row r="13" spans="1:17" s="119" customFormat="1" ht="15" customHeight="1" thickTop="1" x14ac:dyDescent="0.25">
      <c r="A13" s="97" t="s">
        <v>672</v>
      </c>
      <c r="B13" s="122" t="s">
        <v>677</v>
      </c>
      <c r="C13" s="123" t="s">
        <v>678</v>
      </c>
      <c r="D13" s="124">
        <v>0.72970000000000002</v>
      </c>
      <c r="E13" s="124">
        <v>0.72770000000000001</v>
      </c>
      <c r="F13" s="124">
        <v>0.71699999999999997</v>
      </c>
      <c r="G13" s="124">
        <v>0.7087</v>
      </c>
      <c r="H13" s="124">
        <v>0.69320000000000004</v>
      </c>
      <c r="I13" s="124">
        <v>0.65110000000000001</v>
      </c>
      <c r="J13" s="124">
        <v>0.63239999999999996</v>
      </c>
      <c r="K13" s="124">
        <v>0.62619999999999998</v>
      </c>
      <c r="L13" s="124">
        <v>0.62860000000000005</v>
      </c>
      <c r="M13" s="124">
        <v>0.61219999999999997</v>
      </c>
      <c r="N13" s="124">
        <v>0.56205072306052406</v>
      </c>
      <c r="O13" s="124">
        <v>0.5757573294617625</v>
      </c>
      <c r="P13" s="124">
        <v>0.56576239842643716</v>
      </c>
      <c r="Q13" s="124">
        <v>0.56479500889509227</v>
      </c>
    </row>
    <row r="14" spans="1:17" s="128" customFormat="1" ht="15" customHeight="1" x14ac:dyDescent="0.25">
      <c r="A14" s="97" t="s">
        <v>672</v>
      </c>
      <c r="B14" s="122" t="s">
        <v>679</v>
      </c>
      <c r="C14" s="123" t="s">
        <v>680</v>
      </c>
      <c r="D14" s="127">
        <v>0.72970000000000002</v>
      </c>
      <c r="E14" s="124">
        <v>0.72770000000000001</v>
      </c>
      <c r="F14" s="124">
        <v>0.71699999999999997</v>
      </c>
      <c r="G14" s="124">
        <v>0.7087</v>
      </c>
      <c r="H14" s="124">
        <v>0.69320000000000004</v>
      </c>
      <c r="I14" s="124">
        <v>0.65149999999999997</v>
      </c>
      <c r="J14" s="124">
        <v>0.63260000000000005</v>
      </c>
      <c r="K14" s="124">
        <v>0.62629999999999997</v>
      </c>
      <c r="L14" s="124">
        <v>0.62870000000000004</v>
      </c>
      <c r="M14" s="124">
        <v>0.61460000000000004</v>
      </c>
      <c r="N14" s="124">
        <v>0.56213826957913737</v>
      </c>
      <c r="O14" s="124">
        <v>0.57580115453282621</v>
      </c>
      <c r="P14" s="124">
        <v>0.56587129608733511</v>
      </c>
      <c r="Q14" s="124">
        <v>0.56496820727985564</v>
      </c>
    </row>
    <row r="15" spans="1:17" s="128" customFormat="1" ht="15" customHeight="1" x14ac:dyDescent="0.25">
      <c r="A15" s="97"/>
      <c r="B15" s="122"/>
      <c r="C15" s="123" t="s">
        <v>681</v>
      </c>
      <c r="D15" s="124">
        <v>2.58E-2</v>
      </c>
      <c r="E15" s="124">
        <v>2.53E-2</v>
      </c>
      <c r="F15" s="124">
        <v>1.6500000000000001E-2</v>
      </c>
      <c r="G15" s="124">
        <v>2.7300000000000001E-2</v>
      </c>
      <c r="H15" s="124">
        <v>4.3499999999999997E-2</v>
      </c>
      <c r="I15" s="124">
        <v>7.2999999999999995E-2</v>
      </c>
      <c r="J15" s="124">
        <v>7.3800000000000004E-2</v>
      </c>
      <c r="K15" s="124">
        <v>7.6499999999999999E-2</v>
      </c>
      <c r="L15" s="124">
        <v>7.2900000000000006E-2</v>
      </c>
      <c r="M15" s="124">
        <v>7.0000000000000007E-2</v>
      </c>
      <c r="N15" s="124">
        <v>6.2318531993190172E-2</v>
      </c>
      <c r="O15" s="124">
        <v>6.4665967200111779E-2</v>
      </c>
      <c r="P15" s="124">
        <v>6.4432979688788167E-2</v>
      </c>
      <c r="Q15" s="124">
        <v>6.3551894631176817E-2</v>
      </c>
    </row>
    <row r="16" spans="1:17" s="128" customFormat="1" ht="15" customHeight="1" thickBot="1" x14ac:dyDescent="0.3">
      <c r="A16" s="97" t="s">
        <v>672</v>
      </c>
      <c r="B16" s="122" t="s">
        <v>682</v>
      </c>
      <c r="C16" s="123" t="s">
        <v>683</v>
      </c>
      <c r="D16" s="124">
        <v>0</v>
      </c>
      <c r="E16" s="124">
        <v>0</v>
      </c>
      <c r="F16" s="124">
        <v>0</v>
      </c>
      <c r="G16" s="124">
        <v>0</v>
      </c>
      <c r="H16" s="124">
        <v>0</v>
      </c>
      <c r="I16" s="124">
        <v>0</v>
      </c>
      <c r="J16" s="124">
        <v>0</v>
      </c>
      <c r="K16" s="124">
        <v>0</v>
      </c>
      <c r="L16" s="124">
        <v>0</v>
      </c>
      <c r="M16" s="124">
        <v>0</v>
      </c>
      <c r="N16" s="124">
        <v>0</v>
      </c>
      <c r="O16" s="124">
        <v>0</v>
      </c>
      <c r="P16" s="124">
        <v>0</v>
      </c>
      <c r="Q16" s="124">
        <v>0</v>
      </c>
    </row>
    <row r="17" spans="1:17" s="126" customFormat="1" ht="15" customHeight="1" thickTop="1" thickBot="1" x14ac:dyDescent="0.25">
      <c r="A17" s="97"/>
      <c r="B17" s="120"/>
      <c r="C17" s="665" t="s">
        <v>684</v>
      </c>
      <c r="D17" s="666"/>
      <c r="E17" s="666"/>
      <c r="F17" s="666"/>
      <c r="G17" s="666"/>
      <c r="H17" s="666"/>
      <c r="I17" s="667"/>
      <c r="J17" s="667"/>
      <c r="K17" s="667"/>
      <c r="L17" s="667"/>
      <c r="M17" s="667"/>
      <c r="N17" s="668"/>
      <c r="O17" s="668"/>
      <c r="P17" s="668"/>
      <c r="Q17" s="668"/>
    </row>
    <row r="18" spans="1:17" s="119" customFormat="1" ht="15" customHeight="1" thickTop="1" x14ac:dyDescent="0.25">
      <c r="A18" s="97" t="s">
        <v>672</v>
      </c>
      <c r="B18" s="122" t="s">
        <v>685</v>
      </c>
      <c r="C18" s="123" t="s">
        <v>686</v>
      </c>
      <c r="D18" s="124">
        <v>2.5100000000000001E-2</v>
      </c>
      <c r="E18" s="124">
        <v>2.46E-2</v>
      </c>
      <c r="F18" s="124">
        <v>1.5299999999999999E-2</v>
      </c>
      <c r="G18" s="124">
        <v>3.4599999999999999E-2</v>
      </c>
      <c r="H18" s="124">
        <v>4.7199999999999999E-2</v>
      </c>
      <c r="I18" s="124">
        <v>2.1899999999999999E-2</v>
      </c>
      <c r="J18" s="124">
        <v>2.3199999999999998E-2</v>
      </c>
      <c r="K18" s="124">
        <v>2.86E-2</v>
      </c>
      <c r="L18" s="124">
        <v>3.2099999999999997E-2</v>
      </c>
      <c r="M18" s="124">
        <v>3.5700000000000003E-2</v>
      </c>
      <c r="N18" s="124">
        <v>1.7527751934340304E-2</v>
      </c>
      <c r="O18" s="124">
        <v>1.2516478524391457E-2</v>
      </c>
      <c r="P18" s="124">
        <v>1.2636424933692216E-2</v>
      </c>
      <c r="Q18" s="124">
        <v>1.3832152745001998E-2</v>
      </c>
    </row>
    <row r="19" spans="1:17" s="128" customFormat="1" ht="15" customHeight="1" x14ac:dyDescent="0.25">
      <c r="A19" s="97" t="s">
        <v>672</v>
      </c>
      <c r="B19" s="122" t="s">
        <v>687</v>
      </c>
      <c r="C19" s="123" t="s">
        <v>688</v>
      </c>
      <c r="D19" s="124">
        <v>0.97489999999999999</v>
      </c>
      <c r="E19" s="124">
        <v>0.97540000000000004</v>
      </c>
      <c r="F19" s="124">
        <v>0.98470000000000002</v>
      </c>
      <c r="G19" s="124">
        <v>0.96540000000000004</v>
      </c>
      <c r="H19" s="124">
        <v>0.95279999999999998</v>
      </c>
      <c r="I19" s="124">
        <v>0.97809999999999997</v>
      </c>
      <c r="J19" s="124">
        <v>0.9768</v>
      </c>
      <c r="K19" s="124">
        <v>0.97140000000000004</v>
      </c>
      <c r="L19" s="124">
        <v>0.96789999999999998</v>
      </c>
      <c r="M19" s="124">
        <v>0.96430000000000005</v>
      </c>
      <c r="N19" s="124">
        <v>0.98247224806565969</v>
      </c>
      <c r="O19" s="124">
        <v>0.98748352147560858</v>
      </c>
      <c r="P19" s="124">
        <v>0.98736357506630779</v>
      </c>
      <c r="Q19" s="124">
        <v>0.98616784725499795</v>
      </c>
    </row>
    <row r="20" spans="1:17" s="128" customFormat="1" ht="15" customHeight="1" thickBot="1" x14ac:dyDescent="0.3">
      <c r="A20" s="97" t="s">
        <v>672</v>
      </c>
      <c r="B20" s="122" t="s">
        <v>689</v>
      </c>
      <c r="C20" s="123" t="s">
        <v>690</v>
      </c>
      <c r="D20" s="129">
        <v>398.67329999999998</v>
      </c>
      <c r="E20" s="129">
        <v>404.32279999999997</v>
      </c>
      <c r="F20" s="129">
        <v>444.0727</v>
      </c>
      <c r="G20" s="129">
        <v>457.6866</v>
      </c>
      <c r="H20" s="129">
        <v>468.10160000000002</v>
      </c>
      <c r="I20" s="129">
        <v>481.46809999999999</v>
      </c>
      <c r="J20" s="129">
        <v>478.63299999999998</v>
      </c>
      <c r="K20" s="129">
        <v>491.10520000000002</v>
      </c>
      <c r="L20" s="129">
        <v>519.67290000000003</v>
      </c>
      <c r="M20" s="129">
        <v>517.51919999999996</v>
      </c>
      <c r="N20" s="130">
        <v>524.36840146029124</v>
      </c>
      <c r="O20" s="130">
        <v>518.78887824951073</v>
      </c>
      <c r="P20" s="130">
        <v>515.72501408691414</v>
      </c>
      <c r="Q20" s="130">
        <v>524.36090657336183</v>
      </c>
    </row>
    <row r="21" spans="1:17" s="126" customFormat="1" ht="15" customHeight="1" thickTop="1" thickBot="1" x14ac:dyDescent="0.25">
      <c r="A21" s="97"/>
      <c r="B21" s="120"/>
      <c r="C21" s="665" t="s">
        <v>691</v>
      </c>
      <c r="D21" s="666"/>
      <c r="E21" s="666"/>
      <c r="F21" s="666"/>
      <c r="G21" s="666"/>
      <c r="H21" s="666"/>
      <c r="I21" s="667"/>
      <c r="J21" s="667"/>
      <c r="K21" s="667"/>
      <c r="L21" s="667"/>
      <c r="M21" s="667"/>
      <c r="N21" s="669"/>
      <c r="O21" s="669"/>
      <c r="P21" s="669"/>
      <c r="Q21" s="669"/>
    </row>
    <row r="22" spans="1:17" s="119" customFormat="1" ht="15" customHeight="1" thickTop="1" x14ac:dyDescent="0.25">
      <c r="A22" s="97" t="s">
        <v>672</v>
      </c>
      <c r="B22" s="122" t="s">
        <v>692</v>
      </c>
      <c r="C22" s="123" t="s">
        <v>693</v>
      </c>
      <c r="D22" s="124">
        <v>0.98029999999999995</v>
      </c>
      <c r="E22" s="124">
        <v>0.98150000000000004</v>
      </c>
      <c r="F22" s="124">
        <v>0.9859</v>
      </c>
      <c r="G22" s="124">
        <v>0.97689999999999999</v>
      </c>
      <c r="H22" s="124">
        <v>0.97740000000000005</v>
      </c>
      <c r="I22" s="124">
        <v>0.97740000000000005</v>
      </c>
      <c r="J22" s="124">
        <v>0.98009999999999997</v>
      </c>
      <c r="K22" s="124">
        <v>0.98309999999999997</v>
      </c>
      <c r="L22" s="124">
        <v>0.98399999999999999</v>
      </c>
      <c r="M22" s="124">
        <v>0.96970000000000001</v>
      </c>
      <c r="N22" s="124">
        <v>0.9510222187789299</v>
      </c>
      <c r="O22" s="124">
        <v>0.94374468499900532</v>
      </c>
      <c r="P22" s="124">
        <v>0.94362770546829222</v>
      </c>
      <c r="Q22" s="124">
        <v>0.94786052917982122</v>
      </c>
    </row>
    <row r="23" spans="1:17" s="128" customFormat="1" ht="15" customHeight="1" x14ac:dyDescent="0.25">
      <c r="A23" s="97" t="s">
        <v>672</v>
      </c>
      <c r="B23" s="122" t="s">
        <v>694</v>
      </c>
      <c r="C23" s="123" t="s">
        <v>695</v>
      </c>
      <c r="D23" s="124">
        <v>6.7999999999999996E-3</v>
      </c>
      <c r="E23" s="124">
        <v>6.7999999999999996E-3</v>
      </c>
      <c r="F23" s="124">
        <v>8.0000000000000002E-3</v>
      </c>
      <c r="G23" s="124">
        <v>8.3000000000000001E-3</v>
      </c>
      <c r="H23" s="124">
        <v>1.1599999999999999E-2</v>
      </c>
      <c r="I23" s="124">
        <v>9.2999999999999992E-3</v>
      </c>
      <c r="J23" s="124">
        <v>3.1E-2</v>
      </c>
      <c r="K23" s="124">
        <v>0.318</v>
      </c>
      <c r="L23" s="124">
        <v>0.36049999999999999</v>
      </c>
      <c r="M23" s="124">
        <v>0.35039999999999999</v>
      </c>
      <c r="N23" s="124">
        <v>0.35582452305009865</v>
      </c>
      <c r="O23" s="124">
        <v>0.35229665196660093</v>
      </c>
      <c r="P23" s="124">
        <v>0.34110081376424378</v>
      </c>
      <c r="Q23" s="124">
        <v>0.34593499635979469</v>
      </c>
    </row>
    <row r="24" spans="1:17" s="128" customFormat="1" ht="15" customHeight="1" x14ac:dyDescent="0.25">
      <c r="A24" s="97" t="s">
        <v>672</v>
      </c>
      <c r="B24" s="122" t="s">
        <v>696</v>
      </c>
      <c r="C24" s="123" t="s">
        <v>697</v>
      </c>
      <c r="D24" s="124">
        <v>1.9699999999999999E-2</v>
      </c>
      <c r="E24" s="124">
        <v>1.8499999999999999E-2</v>
      </c>
      <c r="F24" s="124">
        <v>1.41E-2</v>
      </c>
      <c r="G24" s="124">
        <v>2.3099999999999999E-2</v>
      </c>
      <c r="H24" s="124">
        <v>2.2599999999999999E-2</v>
      </c>
      <c r="I24" s="124">
        <v>2.2599999999999999E-2</v>
      </c>
      <c r="J24" s="124">
        <v>1.9900000000000001E-2</v>
      </c>
      <c r="K24" s="124">
        <v>1.6899999999999998E-2</v>
      </c>
      <c r="L24" s="124">
        <v>1.6E-2</v>
      </c>
      <c r="M24" s="124">
        <v>3.0300000000000001E-2</v>
      </c>
      <c r="N24" s="124">
        <v>4.8977781221069959E-2</v>
      </c>
      <c r="O24" s="124">
        <v>5.6255315000994878E-2</v>
      </c>
      <c r="P24" s="124">
        <v>5.6372294531707605E-2</v>
      </c>
      <c r="Q24" s="124">
        <v>5.2139470820179008E-2</v>
      </c>
    </row>
    <row r="25" spans="1:17" s="128" customFormat="1" ht="15" customHeight="1" x14ac:dyDescent="0.25">
      <c r="A25" s="97" t="s">
        <v>672</v>
      </c>
      <c r="B25" s="122" t="s">
        <v>698</v>
      </c>
      <c r="C25" s="123" t="s">
        <v>699</v>
      </c>
      <c r="D25" s="124">
        <v>5.0000000000000001E-3</v>
      </c>
      <c r="E25" s="124">
        <v>5.1999999999999998E-3</v>
      </c>
      <c r="F25" s="124">
        <v>7.9000000000000008E-3</v>
      </c>
      <c r="G25" s="124">
        <v>8.0000000000000002E-3</v>
      </c>
      <c r="H25" s="124">
        <v>1.14E-2</v>
      </c>
      <c r="I25" s="124">
        <v>9.1000000000000004E-3</v>
      </c>
      <c r="J25" s="124">
        <v>3.0800000000000001E-2</v>
      </c>
      <c r="K25" s="124">
        <v>0.32279999999999998</v>
      </c>
      <c r="L25" s="124">
        <v>0.3624</v>
      </c>
      <c r="M25" s="124">
        <v>0.34370000000000001</v>
      </c>
      <c r="N25" s="124">
        <v>0.34214700032361595</v>
      </c>
      <c r="O25" s="124">
        <v>0.33430563880662623</v>
      </c>
      <c r="P25" s="124">
        <v>0.32079463356901466</v>
      </c>
      <c r="Q25" s="124">
        <v>0.3248807698025224</v>
      </c>
    </row>
    <row r="26" spans="1:17" s="128" customFormat="1" ht="15" customHeight="1" x14ac:dyDescent="0.25">
      <c r="A26" s="97" t="s">
        <v>672</v>
      </c>
      <c r="B26" s="122" t="s">
        <v>700</v>
      </c>
      <c r="C26" s="123" t="s">
        <v>1023</v>
      </c>
      <c r="D26" s="124">
        <v>0.2782</v>
      </c>
      <c r="E26" s="124">
        <v>0.24879999999999999</v>
      </c>
      <c r="F26" s="124">
        <v>2.52E-2</v>
      </c>
      <c r="G26" s="124">
        <v>6.0100000000000001E-2</v>
      </c>
      <c r="H26" s="124">
        <v>4.2000000000000003E-2</v>
      </c>
      <c r="I26" s="124">
        <v>4.7399999999999998E-2</v>
      </c>
      <c r="J26" s="124">
        <v>2.5999999999999999E-2</v>
      </c>
      <c r="K26" s="124">
        <v>2.0999999999999999E-3</v>
      </c>
      <c r="L26" s="124">
        <v>1.0699999999999999E-2</v>
      </c>
      <c r="M26" s="124">
        <v>4.87E-2</v>
      </c>
      <c r="N26" s="124">
        <v>8.5534081217592151E-2</v>
      </c>
      <c r="O26" s="124">
        <v>0.10445027499477579</v>
      </c>
      <c r="P26" s="124">
        <v>0.11254769327377448</v>
      </c>
      <c r="Q26" s="124">
        <v>0.10982796876356676</v>
      </c>
    </row>
    <row r="27" spans="1:17" s="128" customFormat="1" ht="15" customHeight="1" x14ac:dyDescent="0.25">
      <c r="A27" s="97" t="s">
        <v>672</v>
      </c>
      <c r="B27" s="122" t="s">
        <v>702</v>
      </c>
      <c r="C27" s="123" t="s">
        <v>703</v>
      </c>
      <c r="D27" s="124">
        <v>3.7000000000000002E-3</v>
      </c>
      <c r="E27" s="124">
        <v>3.5000000000000001E-3</v>
      </c>
      <c r="F27" s="124">
        <v>3.5000000000000001E-3</v>
      </c>
      <c r="G27" s="124">
        <v>3.5999999999999999E-3</v>
      </c>
      <c r="H27" s="124">
        <v>3.5000000000000001E-3</v>
      </c>
      <c r="I27" s="124">
        <v>3.7000000000000002E-3</v>
      </c>
      <c r="J27" s="124">
        <v>4.0399999999999998E-2</v>
      </c>
      <c r="K27" s="124">
        <v>6.4600000000000005E-2</v>
      </c>
      <c r="L27" s="124">
        <v>6.9900000000000004E-2</v>
      </c>
      <c r="M27" s="124">
        <v>6.7500000000000004E-2</v>
      </c>
      <c r="N27" s="124">
        <v>6.5704473748388725E-2</v>
      </c>
      <c r="O27" s="124">
        <v>6.4524500927182302E-2</v>
      </c>
      <c r="P27" s="124">
        <v>6.3571133298870083E-2</v>
      </c>
      <c r="Q27" s="124">
        <v>6.5300108906632265E-2</v>
      </c>
    </row>
    <row r="28" spans="1:17" s="128" customFormat="1" ht="15" customHeight="1" x14ac:dyDescent="0.25">
      <c r="A28" s="97" t="s">
        <v>672</v>
      </c>
      <c r="B28" s="122" t="s">
        <v>704</v>
      </c>
      <c r="C28" s="123" t="s">
        <v>705</v>
      </c>
      <c r="D28" s="124">
        <v>7.9200000000000007E-2</v>
      </c>
      <c r="E28" s="124">
        <v>6.4699999999999994E-2</v>
      </c>
      <c r="F28" s="124">
        <v>6.5100000000000005E-2</v>
      </c>
      <c r="G28" s="124">
        <v>6.5199999999999994E-2</v>
      </c>
      <c r="H28" s="124">
        <v>6.2899999999999998E-2</v>
      </c>
      <c r="I28" s="124">
        <v>6.4600000000000005E-2</v>
      </c>
      <c r="J28" s="124">
        <v>6.9099999999999995E-2</v>
      </c>
      <c r="K28" s="124">
        <v>7.0699999999999999E-2</v>
      </c>
      <c r="L28" s="124">
        <v>6.8599999999999994E-2</v>
      </c>
      <c r="M28" s="124">
        <v>7.4999999999999997E-2</v>
      </c>
      <c r="N28" s="124">
        <v>9.4607052584752965E-2</v>
      </c>
      <c r="O28" s="124">
        <v>9.789870202542543E-2</v>
      </c>
      <c r="P28" s="124">
        <v>0.10650786428664755</v>
      </c>
      <c r="Q28" s="124">
        <v>0.10745048182038591</v>
      </c>
    </row>
    <row r="29" spans="1:17" s="128" customFormat="1" ht="15" customHeight="1" x14ac:dyDescent="0.25">
      <c r="A29" s="97" t="s">
        <v>672</v>
      </c>
      <c r="B29" s="122" t="s">
        <v>706</v>
      </c>
      <c r="C29" s="123" t="s">
        <v>707</v>
      </c>
      <c r="D29" s="124">
        <v>0.96640000000000004</v>
      </c>
      <c r="E29" s="124">
        <v>0.96799999999999997</v>
      </c>
      <c r="F29" s="124">
        <v>0.97219999999999995</v>
      </c>
      <c r="G29" s="124">
        <v>0.96560000000000001</v>
      </c>
      <c r="H29" s="124">
        <v>0.96789999999999998</v>
      </c>
      <c r="I29" s="124">
        <v>0.96889999999999998</v>
      </c>
      <c r="J29" s="124">
        <v>0.97819999999999996</v>
      </c>
      <c r="K29" s="124">
        <v>0.98009999999999997</v>
      </c>
      <c r="L29" s="124">
        <v>0.97929999999999995</v>
      </c>
      <c r="M29" s="124">
        <v>0.96419999999999995</v>
      </c>
      <c r="N29" s="124">
        <v>0.93764551292083986</v>
      </c>
      <c r="O29" s="124">
        <v>0.93577214718893831</v>
      </c>
      <c r="P29" s="124">
        <v>0.93163599298815025</v>
      </c>
      <c r="Q29" s="124">
        <v>0.94324770200904673</v>
      </c>
    </row>
    <row r="30" spans="1:17" s="128" customFormat="1" ht="15" customHeight="1" x14ac:dyDescent="0.25">
      <c r="A30" s="97" t="s">
        <v>672</v>
      </c>
      <c r="B30" s="122" t="s">
        <v>708</v>
      </c>
      <c r="C30" s="123" t="s">
        <v>709</v>
      </c>
      <c r="D30" s="124">
        <v>1.49E-2</v>
      </c>
      <c r="E30" s="124">
        <v>1.4200000000000001E-2</v>
      </c>
      <c r="F30" s="124">
        <v>1.46E-2</v>
      </c>
      <c r="G30" s="124">
        <v>1.43E-2</v>
      </c>
      <c r="H30" s="124">
        <v>9.4999999999999998E-3</v>
      </c>
      <c r="I30" s="124">
        <v>9.7999999999999997E-3</v>
      </c>
      <c r="J30" s="124">
        <v>0</v>
      </c>
      <c r="K30" s="124">
        <v>1.6000000000000001E-3</v>
      </c>
      <c r="L30" s="124">
        <v>5.1000000000000004E-3</v>
      </c>
      <c r="M30" s="124">
        <v>8.9999999999999993E-3</v>
      </c>
      <c r="N30" s="124">
        <v>1.4955144750418562E-2</v>
      </c>
      <c r="O30" s="124">
        <v>1.1476985451230817E-2</v>
      </c>
      <c r="P30" s="124">
        <v>1.2710834075346024E-2</v>
      </c>
      <c r="Q30" s="124">
        <v>5.1692214907700677E-3</v>
      </c>
    </row>
    <row r="31" spans="1:17" s="128" customFormat="1" ht="15" customHeight="1" x14ac:dyDescent="0.25">
      <c r="A31" s="97" t="s">
        <v>672</v>
      </c>
      <c r="B31" s="122" t="s">
        <v>710</v>
      </c>
      <c r="C31" s="123" t="s">
        <v>711</v>
      </c>
      <c r="D31" s="124">
        <v>2.7000000000000001E-3</v>
      </c>
      <c r="E31" s="124">
        <v>1.8E-3</v>
      </c>
      <c r="F31" s="124">
        <v>2.8999999999999998E-3</v>
      </c>
      <c r="G31" s="124">
        <v>4.8999999999999998E-3</v>
      </c>
      <c r="H31" s="124">
        <v>4.0000000000000001E-3</v>
      </c>
      <c r="I31" s="124">
        <v>2.8999999999999998E-3</v>
      </c>
      <c r="J31" s="124">
        <v>0</v>
      </c>
      <c r="K31" s="124">
        <v>2.9999999999999997E-4</v>
      </c>
      <c r="L31" s="124">
        <v>2.0999999999999999E-3</v>
      </c>
      <c r="M31" s="124">
        <v>4.4999999999999997E-3</v>
      </c>
      <c r="N31" s="124">
        <v>2.4662764342878066E-3</v>
      </c>
      <c r="O31" s="124">
        <v>5.352371092051506E-3</v>
      </c>
      <c r="P31" s="124">
        <v>3.9746198507220193E-3</v>
      </c>
      <c r="Q31" s="124">
        <v>7.4310916665745437E-4</v>
      </c>
    </row>
    <row r="32" spans="1:17" s="128" customFormat="1" ht="15" customHeight="1" x14ac:dyDescent="0.25">
      <c r="A32" s="97" t="s">
        <v>672</v>
      </c>
      <c r="B32" s="122" t="s">
        <v>712</v>
      </c>
      <c r="C32" s="123" t="s">
        <v>713</v>
      </c>
      <c r="D32" s="124">
        <v>4.0000000000000002E-4</v>
      </c>
      <c r="E32" s="124">
        <v>5.9999999999999995E-4</v>
      </c>
      <c r="F32" s="124">
        <v>8.9999999999999998E-4</v>
      </c>
      <c r="G32" s="124">
        <v>2E-3</v>
      </c>
      <c r="H32" s="124">
        <v>1.4E-3</v>
      </c>
      <c r="I32" s="124">
        <v>1.1000000000000001E-3</v>
      </c>
      <c r="J32" s="124">
        <v>1E-4</v>
      </c>
      <c r="K32" s="124">
        <v>4.0000000000000002E-4</v>
      </c>
      <c r="L32" s="124">
        <v>1.1000000000000001E-3</v>
      </c>
      <c r="M32" s="124">
        <v>2.5000000000000001E-3</v>
      </c>
      <c r="N32" s="124">
        <v>2.3006739671149979E-3</v>
      </c>
      <c r="O32" s="124">
        <v>2.4576087399824664E-3</v>
      </c>
      <c r="P32" s="124">
        <v>2.6039942001852036E-3</v>
      </c>
      <c r="Q32" s="124">
        <v>2.6752956290363263E-3</v>
      </c>
    </row>
    <row r="33" spans="1:17" s="128" customFormat="1" ht="15" customHeight="1" x14ac:dyDescent="0.25">
      <c r="A33" s="97" t="s">
        <v>672</v>
      </c>
      <c r="B33" s="122" t="s">
        <v>714</v>
      </c>
      <c r="C33" s="123" t="s">
        <v>715</v>
      </c>
      <c r="D33" s="124">
        <v>2.0000000000000001E-4</v>
      </c>
      <c r="E33" s="124">
        <v>4.0000000000000002E-4</v>
      </c>
      <c r="F33" s="124">
        <v>8.0000000000000004E-4</v>
      </c>
      <c r="G33" s="124">
        <v>2.0999999999999999E-3</v>
      </c>
      <c r="H33" s="124">
        <v>2.2000000000000001E-3</v>
      </c>
      <c r="I33" s="124">
        <v>6.9999999999999999E-4</v>
      </c>
      <c r="J33" s="124">
        <v>1.9E-3</v>
      </c>
      <c r="K33" s="124">
        <v>5.0000000000000001E-4</v>
      </c>
      <c r="L33" s="124">
        <v>8.9999999999999998E-4</v>
      </c>
      <c r="M33" s="124">
        <v>2.2000000000000001E-3</v>
      </c>
      <c r="N33" s="124">
        <v>3.2712617864672244E-3</v>
      </c>
      <c r="O33" s="124">
        <v>1.5102684874636362E-3</v>
      </c>
      <c r="P33" s="124">
        <v>2.4793072372702864E-3</v>
      </c>
      <c r="Q33" s="124">
        <v>2.5037188620718252E-3</v>
      </c>
    </row>
    <row r="34" spans="1:17" s="128" customFormat="1" ht="15" customHeight="1" thickBot="1" x14ac:dyDescent="0.3">
      <c r="A34" s="97" t="s">
        <v>672</v>
      </c>
      <c r="B34" s="123" t="s">
        <v>716</v>
      </c>
      <c r="C34" s="123" t="s">
        <v>717</v>
      </c>
      <c r="D34" s="124">
        <v>1.54E-2</v>
      </c>
      <c r="E34" s="124">
        <v>1.5100000000000001E-2</v>
      </c>
      <c r="F34" s="124">
        <v>8.6E-3</v>
      </c>
      <c r="G34" s="124">
        <v>1.11E-2</v>
      </c>
      <c r="H34" s="124">
        <v>1.5100000000000001E-2</v>
      </c>
      <c r="I34" s="124">
        <v>1.66E-2</v>
      </c>
      <c r="J34" s="124">
        <v>1.9800000000000002E-2</v>
      </c>
      <c r="K34" s="124">
        <v>1.7100000000000001E-2</v>
      </c>
      <c r="L34" s="124">
        <v>1.1599999999999999E-2</v>
      </c>
      <c r="M34" s="124">
        <v>1.7600000000000001E-2</v>
      </c>
      <c r="N34" s="124">
        <v>3.9361130371570498E-2</v>
      </c>
      <c r="O34" s="124">
        <v>4.343061927275195E-2</v>
      </c>
      <c r="P34" s="124">
        <v>4.659525188091674E-2</v>
      </c>
      <c r="Q34" s="124">
        <v>4.5660953207815602E-2</v>
      </c>
    </row>
    <row r="35" spans="1:17" s="126" customFormat="1" ht="15" customHeight="1" thickTop="1" thickBot="1" x14ac:dyDescent="0.25">
      <c r="A35" s="97"/>
      <c r="B35" s="120"/>
      <c r="C35" s="665" t="s">
        <v>504</v>
      </c>
      <c r="D35" s="666"/>
      <c r="E35" s="666"/>
      <c r="F35" s="666"/>
      <c r="G35" s="666"/>
      <c r="H35" s="666"/>
      <c r="I35" s="667"/>
      <c r="J35" s="667"/>
      <c r="K35" s="667"/>
      <c r="L35" s="667"/>
      <c r="M35" s="667"/>
      <c r="N35" s="668"/>
      <c r="O35" s="668"/>
      <c r="P35" s="668"/>
      <c r="Q35" s="668"/>
    </row>
    <row r="36" spans="1:17" s="119" customFormat="1" ht="15" customHeight="1" thickTop="1" x14ac:dyDescent="0.25">
      <c r="A36" s="97" t="s">
        <v>672</v>
      </c>
      <c r="B36" s="122" t="s">
        <v>718</v>
      </c>
      <c r="C36" s="123" t="s">
        <v>719</v>
      </c>
      <c r="D36" s="124">
        <v>0.1162</v>
      </c>
      <c r="E36" s="124">
        <v>0.13020000000000001</v>
      </c>
      <c r="F36" s="124">
        <v>0.11210000000000001</v>
      </c>
      <c r="G36" s="124">
        <v>0.11169999999999999</v>
      </c>
      <c r="H36" s="124">
        <v>0.1178</v>
      </c>
      <c r="I36" s="124">
        <v>0.1129</v>
      </c>
      <c r="J36" s="124">
        <v>0.1363</v>
      </c>
      <c r="K36" s="124">
        <v>0.11840000000000001</v>
      </c>
      <c r="L36" s="124">
        <v>0.10390000000000001</v>
      </c>
      <c r="M36" s="124">
        <v>0.1283</v>
      </c>
      <c r="N36" s="124">
        <v>0.14051973462433179</v>
      </c>
      <c r="O36" s="124">
        <v>0.13473985919746645</v>
      </c>
      <c r="P36" s="124">
        <v>0.14233712510891919</v>
      </c>
      <c r="Q36" s="124">
        <v>0.14697417866786627</v>
      </c>
    </row>
    <row r="37" spans="1:17" s="128" customFormat="1" ht="15" customHeight="1" x14ac:dyDescent="0.25">
      <c r="A37" s="97" t="s">
        <v>672</v>
      </c>
      <c r="B37" s="122" t="s">
        <v>720</v>
      </c>
      <c r="C37" s="123" t="s">
        <v>721</v>
      </c>
      <c r="D37" s="124">
        <v>0.38290000000000002</v>
      </c>
      <c r="E37" s="124">
        <v>0.43680000000000002</v>
      </c>
      <c r="F37" s="124">
        <v>0.48959999999999998</v>
      </c>
      <c r="G37" s="124">
        <v>0.45250000000000001</v>
      </c>
      <c r="H37" s="124">
        <v>0.33550000000000002</v>
      </c>
      <c r="I37" s="124">
        <v>0.26819999999999999</v>
      </c>
      <c r="J37" s="124">
        <v>0.33510000000000001</v>
      </c>
      <c r="K37" s="124">
        <v>0.40639999999999998</v>
      </c>
      <c r="L37" s="124">
        <v>0.40489999999999998</v>
      </c>
      <c r="M37" s="124">
        <v>0.44790000000000002</v>
      </c>
      <c r="N37" s="124">
        <v>0.5156061910500962</v>
      </c>
      <c r="O37" s="124">
        <v>0.52270138500144014</v>
      </c>
      <c r="P37" s="124">
        <v>0.61804467730929136</v>
      </c>
      <c r="Q37" s="124">
        <v>0.65748102679838438</v>
      </c>
    </row>
    <row r="38" spans="1:17" s="128" customFormat="1" ht="15" customHeight="1" x14ac:dyDescent="0.25">
      <c r="A38" s="97" t="s">
        <v>672</v>
      </c>
      <c r="B38" s="122" t="s">
        <v>722</v>
      </c>
      <c r="C38" s="123" t="s">
        <v>723</v>
      </c>
      <c r="D38" s="124">
        <v>0.2646</v>
      </c>
      <c r="E38" s="124">
        <v>0.30840000000000001</v>
      </c>
      <c r="F38" s="124">
        <v>0.36980000000000002</v>
      </c>
      <c r="G38" s="124">
        <v>0.3357</v>
      </c>
      <c r="H38" s="124">
        <v>0.2414</v>
      </c>
      <c r="I38" s="124">
        <v>0.182</v>
      </c>
      <c r="J38" s="124">
        <v>0.22420000000000001</v>
      </c>
      <c r="K38" s="124">
        <v>0.26929999999999998</v>
      </c>
      <c r="L38" s="124">
        <v>0.26769999999999999</v>
      </c>
      <c r="M38" s="124">
        <v>0.29110000000000003</v>
      </c>
      <c r="N38" s="124">
        <v>0.32661470754430527</v>
      </c>
      <c r="O38" s="124">
        <v>0.34748034188300997</v>
      </c>
      <c r="P38" s="124">
        <v>0.41574230441749283</v>
      </c>
      <c r="Q38" s="124">
        <v>0.43550842707348331</v>
      </c>
    </row>
    <row r="39" spans="1:17" s="128" customFormat="1" ht="15" customHeight="1" x14ac:dyDescent="0.25">
      <c r="A39" s="97" t="s">
        <v>672</v>
      </c>
      <c r="B39" s="122" t="s">
        <v>724</v>
      </c>
      <c r="C39" s="123" t="s">
        <v>725</v>
      </c>
      <c r="D39" s="124">
        <v>0.2107</v>
      </c>
      <c r="E39" s="124">
        <v>0.24199999999999999</v>
      </c>
      <c r="F39" s="124">
        <v>0.28320000000000001</v>
      </c>
      <c r="G39" s="124">
        <v>0.25719999999999998</v>
      </c>
      <c r="H39" s="124">
        <v>0.18559999999999999</v>
      </c>
      <c r="I39" s="124">
        <v>0.13850000000000001</v>
      </c>
      <c r="J39" s="124">
        <v>0.1671</v>
      </c>
      <c r="K39" s="124">
        <v>0.20050000000000001</v>
      </c>
      <c r="L39" s="124">
        <v>0.19939999999999999</v>
      </c>
      <c r="M39" s="124">
        <v>0.21299999999999999</v>
      </c>
      <c r="N39" s="124">
        <v>0.23168927534187031</v>
      </c>
      <c r="O39" s="124">
        <v>0.24102027658738245</v>
      </c>
      <c r="P39" s="124">
        <v>0.28401258147796393</v>
      </c>
      <c r="Q39" s="124">
        <v>0.30006743699355892</v>
      </c>
    </row>
    <row r="40" spans="1:17" s="128" customFormat="1" ht="15" customHeight="1" thickBot="1" x14ac:dyDescent="0.3">
      <c r="A40" s="97" t="s">
        <v>672</v>
      </c>
      <c r="B40" s="122" t="s">
        <v>726</v>
      </c>
      <c r="C40" s="20" t="s">
        <v>727</v>
      </c>
      <c r="D40" s="124">
        <v>0.36687191031907584</v>
      </c>
      <c r="E40" s="124">
        <v>0.42078418964418596</v>
      </c>
      <c r="F40" s="124">
        <v>0.48605268668551832</v>
      </c>
      <c r="G40" s="124">
        <v>0.42849205789683359</v>
      </c>
      <c r="H40" s="124">
        <v>0.2331</v>
      </c>
      <c r="I40" s="124">
        <v>0.23749999999999999</v>
      </c>
      <c r="J40" s="124">
        <v>0.311</v>
      </c>
      <c r="K40" s="124">
        <v>0.39419999999999999</v>
      </c>
      <c r="L40" s="124">
        <v>0.39369999999999999</v>
      </c>
      <c r="M40" s="124">
        <v>0.434</v>
      </c>
      <c r="N40" s="124">
        <v>0.50972734145521392</v>
      </c>
      <c r="O40" s="124">
        <v>0.51670819333343954</v>
      </c>
      <c r="P40" s="124">
        <v>0.61249991526539538</v>
      </c>
      <c r="Q40" s="124">
        <v>0.65134591246500684</v>
      </c>
    </row>
    <row r="41" spans="1:17" s="126" customFormat="1" ht="15" customHeight="1" thickTop="1" thickBot="1" x14ac:dyDescent="0.25">
      <c r="A41" s="97"/>
      <c r="B41" s="120"/>
      <c r="C41" s="665" t="s">
        <v>510</v>
      </c>
      <c r="D41" s="666"/>
      <c r="E41" s="666"/>
      <c r="F41" s="666"/>
      <c r="G41" s="666"/>
      <c r="H41" s="666"/>
      <c r="I41" s="667"/>
      <c r="J41" s="667"/>
      <c r="K41" s="667"/>
      <c r="L41" s="667"/>
      <c r="M41" s="667"/>
      <c r="N41" s="668"/>
      <c r="O41" s="668"/>
      <c r="P41" s="668"/>
      <c r="Q41" s="668"/>
    </row>
    <row r="42" spans="1:17" s="119" customFormat="1" ht="15" customHeight="1" thickTop="1" x14ac:dyDescent="0.25">
      <c r="A42" s="97" t="s">
        <v>672</v>
      </c>
      <c r="B42" s="122" t="s">
        <v>728</v>
      </c>
      <c r="C42" s="123" t="s">
        <v>729</v>
      </c>
      <c r="D42" s="124">
        <v>0.2036</v>
      </c>
      <c r="E42" s="124">
        <v>0.21510000000000001</v>
      </c>
      <c r="F42" s="124">
        <v>0.2341</v>
      </c>
      <c r="G42" s="124">
        <v>0.23369999999999999</v>
      </c>
      <c r="H42" s="124">
        <v>0.23089999999999999</v>
      </c>
      <c r="I42" s="124">
        <v>0.2389</v>
      </c>
      <c r="J42" s="124">
        <v>0.25459999999999999</v>
      </c>
      <c r="K42" s="124">
        <v>0.25540000000000002</v>
      </c>
      <c r="L42" s="124">
        <v>0.25490000000000002</v>
      </c>
      <c r="M42" s="124">
        <v>0.26829999999999998</v>
      </c>
      <c r="N42" s="124">
        <v>0.29063428575674605</v>
      </c>
      <c r="O42" s="124">
        <v>0.30637723206484674</v>
      </c>
      <c r="P42" s="124">
        <v>0.31685426668911948</v>
      </c>
      <c r="Q42" s="124">
        <v>0.31099510760475113</v>
      </c>
    </row>
    <row r="43" spans="1:17" s="128" customFormat="1" ht="15" customHeight="1" x14ac:dyDescent="0.25">
      <c r="A43" s="97" t="s">
        <v>672</v>
      </c>
      <c r="B43" s="122" t="s">
        <v>730</v>
      </c>
      <c r="C43" s="123" t="s">
        <v>731</v>
      </c>
      <c r="D43" s="124">
        <v>0.2029</v>
      </c>
      <c r="E43" s="124">
        <v>0.2147</v>
      </c>
      <c r="F43" s="124">
        <v>0.2339</v>
      </c>
      <c r="G43" s="124">
        <v>0.2334</v>
      </c>
      <c r="H43" s="124">
        <v>0.23069999999999999</v>
      </c>
      <c r="I43" s="124">
        <v>0.23880000000000001</v>
      </c>
      <c r="J43" s="124">
        <v>0.2545</v>
      </c>
      <c r="K43" s="124">
        <v>0.25519999999999998</v>
      </c>
      <c r="L43" s="124">
        <v>0.25280000000000002</v>
      </c>
      <c r="M43" s="124">
        <v>0.26500000000000001</v>
      </c>
      <c r="N43" s="124">
        <v>0.28735376554774256</v>
      </c>
      <c r="O43" s="124">
        <v>0.30350875231313829</v>
      </c>
      <c r="P43" s="124">
        <v>0.31563866884598402</v>
      </c>
      <c r="Q43" s="124">
        <v>0.31007959617635555</v>
      </c>
    </row>
    <row r="44" spans="1:17" s="128" customFormat="1" ht="15" customHeight="1" x14ac:dyDescent="0.25">
      <c r="A44" s="97" t="s">
        <v>672</v>
      </c>
      <c r="B44" s="122" t="s">
        <v>732</v>
      </c>
      <c r="C44" s="123" t="s">
        <v>733</v>
      </c>
      <c r="D44" s="124">
        <v>7.1300000000000002E-2</v>
      </c>
      <c r="E44" s="124">
        <v>6.3799999999999996E-2</v>
      </c>
      <c r="F44" s="124">
        <v>4.2500000000000003E-2</v>
      </c>
      <c r="G44" s="124">
        <v>7.0199999999999999E-2</v>
      </c>
      <c r="H44" s="124">
        <v>7.1499999999999994E-2</v>
      </c>
      <c r="I44" s="124">
        <v>7.1599999999999997E-2</v>
      </c>
      <c r="J44" s="124">
        <v>5.7799999999999997E-2</v>
      </c>
      <c r="K44" s="124">
        <v>4.5699999999999998E-2</v>
      </c>
      <c r="L44" s="124">
        <v>4.1799999999999997E-2</v>
      </c>
      <c r="M44" s="124">
        <v>7.6799999999999993E-2</v>
      </c>
      <c r="N44" s="124">
        <v>0.10963780630306597</v>
      </c>
      <c r="O44" s="124">
        <v>0.11723252312869799</v>
      </c>
      <c r="P44" s="124">
        <v>0.11594846054298368</v>
      </c>
      <c r="Q44" s="124">
        <v>0.11299989350514079</v>
      </c>
    </row>
    <row r="45" spans="1:17" s="128" customFormat="1" ht="15" customHeight="1" x14ac:dyDescent="0.25">
      <c r="A45" s="97" t="s">
        <v>672</v>
      </c>
      <c r="B45" s="122" t="s">
        <v>734</v>
      </c>
      <c r="C45" s="123" t="s">
        <v>735</v>
      </c>
      <c r="D45" s="124">
        <v>6.8999999999999999E-3</v>
      </c>
      <c r="E45" s="124">
        <v>5.7999999999999996E-3</v>
      </c>
      <c r="F45" s="124">
        <v>5.9999999999999995E-4</v>
      </c>
      <c r="G45" s="124">
        <v>1.5E-3</v>
      </c>
      <c r="H45" s="124">
        <v>1.5E-3</v>
      </c>
      <c r="I45" s="124">
        <v>1.4E-3</v>
      </c>
      <c r="J45" s="124">
        <v>2.3E-3</v>
      </c>
      <c r="K45" s="124">
        <v>1.8E-3</v>
      </c>
      <c r="L45" s="124">
        <v>0.01</v>
      </c>
      <c r="M45" s="124">
        <v>4.3299999999999998E-2</v>
      </c>
      <c r="N45" s="124">
        <v>6.8129672450888773E-2</v>
      </c>
      <c r="O45" s="124">
        <v>8.0382816844414076E-2</v>
      </c>
      <c r="P45" s="124">
        <v>7.585520948925556E-2</v>
      </c>
      <c r="Q45" s="124">
        <v>7.403808336311081E-2</v>
      </c>
    </row>
    <row r="46" spans="1:17" s="128" customFormat="1" ht="15" customHeight="1" x14ac:dyDescent="0.25">
      <c r="A46" s="97" t="s">
        <v>672</v>
      </c>
      <c r="B46" s="122" t="s">
        <v>736</v>
      </c>
      <c r="C46" s="123" t="s">
        <v>737</v>
      </c>
      <c r="D46" s="124">
        <v>3.4700000000000002E-2</v>
      </c>
      <c r="E46" s="124">
        <v>2.9700000000000001E-2</v>
      </c>
      <c r="F46" s="124">
        <v>2.63E-2</v>
      </c>
      <c r="G46" s="124">
        <v>4.2999999999999997E-2</v>
      </c>
      <c r="H46" s="124">
        <v>4.2700000000000002E-2</v>
      </c>
      <c r="I46" s="124">
        <v>4.1700000000000001E-2</v>
      </c>
      <c r="J46" s="124">
        <v>2.6800000000000001E-2</v>
      </c>
      <c r="K46" s="124">
        <v>2.1899999999999999E-2</v>
      </c>
      <c r="L46" s="124">
        <v>2.3699999999999999E-2</v>
      </c>
      <c r="M46" s="124">
        <v>0.05</v>
      </c>
      <c r="N46" s="124">
        <v>5.9356459236666222E-2</v>
      </c>
      <c r="O46" s="124">
        <v>6.6108201282747234E-2</v>
      </c>
      <c r="P46" s="124">
        <v>6.4044156151748216E-2</v>
      </c>
      <c r="Q46" s="124">
        <v>6.2170825952686769E-2</v>
      </c>
    </row>
    <row r="47" spans="1:17" s="128" customFormat="1" ht="15" customHeight="1" thickBot="1" x14ac:dyDescent="0.3">
      <c r="A47" s="97" t="s">
        <v>672</v>
      </c>
      <c r="B47" s="122" t="s">
        <v>738</v>
      </c>
      <c r="C47" s="123" t="s">
        <v>739</v>
      </c>
      <c r="D47" s="124">
        <v>0.38469999999999999</v>
      </c>
      <c r="E47" s="124">
        <v>0.41470000000000001</v>
      </c>
      <c r="F47" s="124">
        <v>0.45929999999999999</v>
      </c>
      <c r="G47" s="124">
        <v>0.4667</v>
      </c>
      <c r="H47" s="124">
        <v>0.48549999999999999</v>
      </c>
      <c r="I47" s="124">
        <v>0.51470000000000005</v>
      </c>
      <c r="J47" s="124">
        <v>0.53010000000000002</v>
      </c>
      <c r="K47" s="124">
        <v>0.54500000000000004</v>
      </c>
      <c r="L47" s="124">
        <v>0.51880000000000004</v>
      </c>
      <c r="M47" s="124">
        <v>0.55000000000000004</v>
      </c>
      <c r="N47" s="124">
        <v>0.60936609968444089</v>
      </c>
      <c r="O47" s="124">
        <v>0.81320628898194247</v>
      </c>
      <c r="P47" s="124">
        <v>0.88919036609531377</v>
      </c>
      <c r="Q47" s="124">
        <v>0.88992861041232452</v>
      </c>
    </row>
    <row r="48" spans="1:17" s="121" customFormat="1" ht="15" customHeight="1" thickTop="1" thickBot="1" x14ac:dyDescent="0.3">
      <c r="A48" s="97"/>
      <c r="B48" s="120"/>
      <c r="C48" s="665" t="s">
        <v>740</v>
      </c>
      <c r="D48" s="666"/>
      <c r="E48" s="666"/>
      <c r="F48" s="666"/>
      <c r="G48" s="666"/>
      <c r="H48" s="666"/>
      <c r="I48" s="667"/>
      <c r="J48" s="667"/>
      <c r="K48" s="667"/>
      <c r="L48" s="667"/>
      <c r="M48" s="667"/>
      <c r="N48" s="668"/>
      <c r="O48" s="668"/>
      <c r="P48" s="668"/>
      <c r="Q48" s="668"/>
    </row>
    <row r="49" spans="1:17" s="119" customFormat="1" ht="15" customHeight="1" thickTop="1" x14ac:dyDescent="0.25">
      <c r="A49" s="97" t="s">
        <v>672</v>
      </c>
      <c r="B49" s="122" t="s">
        <v>741</v>
      </c>
      <c r="C49" s="123" t="s">
        <v>742</v>
      </c>
      <c r="D49" s="124">
        <v>0.93179999999999996</v>
      </c>
      <c r="E49" s="124">
        <v>0.92559999999999998</v>
      </c>
      <c r="F49" s="124">
        <v>0.93410000000000004</v>
      </c>
      <c r="G49" s="124">
        <v>0.93159999999999998</v>
      </c>
      <c r="H49" s="124">
        <v>0.92700000000000005</v>
      </c>
      <c r="I49" s="124">
        <v>0.93579999999999997</v>
      </c>
      <c r="J49" s="124">
        <v>0.90480000000000005</v>
      </c>
      <c r="K49" s="124">
        <v>0.89890000000000003</v>
      </c>
      <c r="L49" s="124">
        <v>0.89649999999999996</v>
      </c>
      <c r="M49" s="124">
        <v>0.88280000000000003</v>
      </c>
      <c r="N49" s="124">
        <v>0.85556675658375669</v>
      </c>
      <c r="O49" s="124">
        <v>0.88196347899911509</v>
      </c>
      <c r="P49" s="124">
        <v>0.88114797234633035</v>
      </c>
      <c r="Q49" s="124">
        <v>0.88177149879487449</v>
      </c>
    </row>
    <row r="50" spans="1:17" s="128" customFormat="1" ht="15" customHeight="1" x14ac:dyDescent="0.25">
      <c r="A50" s="97" t="s">
        <v>672</v>
      </c>
      <c r="B50" s="122" t="s">
        <v>743</v>
      </c>
      <c r="C50" s="123" t="s">
        <v>744</v>
      </c>
      <c r="D50" s="124">
        <v>0.9375</v>
      </c>
      <c r="E50" s="124">
        <v>0.9496</v>
      </c>
      <c r="F50" s="124">
        <v>0.95040000000000002</v>
      </c>
      <c r="G50" s="124">
        <v>0.95299999999999996</v>
      </c>
      <c r="H50" s="124">
        <v>0.95030000000000003</v>
      </c>
      <c r="I50" s="124">
        <v>0.94410000000000005</v>
      </c>
      <c r="J50" s="124">
        <v>0.93920000000000003</v>
      </c>
      <c r="K50" s="124">
        <v>0.93359999999999999</v>
      </c>
      <c r="L50" s="124">
        <v>0.92130000000000001</v>
      </c>
      <c r="M50" s="124">
        <v>0.9103</v>
      </c>
      <c r="N50" s="124">
        <v>0.85607183998267833</v>
      </c>
      <c r="O50" s="124">
        <v>0.89979026166246745</v>
      </c>
      <c r="P50" s="124">
        <v>0.90593184727931542</v>
      </c>
      <c r="Q50" s="124">
        <v>0.89675598154321889</v>
      </c>
    </row>
    <row r="51" spans="1:17" s="128" customFormat="1" ht="15" customHeight="1" x14ac:dyDescent="0.25">
      <c r="A51" s="97" t="s">
        <v>672</v>
      </c>
      <c r="B51" s="122" t="s">
        <v>745</v>
      </c>
      <c r="C51" s="123" t="s">
        <v>746</v>
      </c>
      <c r="D51" s="124">
        <v>0.24690000000000001</v>
      </c>
      <c r="E51" s="124">
        <v>0.24129999999999999</v>
      </c>
      <c r="F51" s="124">
        <v>0.2828</v>
      </c>
      <c r="G51" s="124">
        <v>0.27529999999999999</v>
      </c>
      <c r="H51" s="124">
        <v>0.2681</v>
      </c>
      <c r="I51" s="124">
        <v>0.30199999999999999</v>
      </c>
      <c r="J51" s="124">
        <v>0.29210000000000003</v>
      </c>
      <c r="K51" s="124">
        <v>0.29270000000000002</v>
      </c>
      <c r="L51" s="124">
        <v>0.30230000000000001</v>
      </c>
      <c r="M51" s="124">
        <v>0.31950000000000001</v>
      </c>
      <c r="N51" s="124">
        <v>0.40239287085359071</v>
      </c>
      <c r="O51" s="124">
        <v>0.40732256104684766</v>
      </c>
      <c r="P51" s="124">
        <v>0.42124142212255189</v>
      </c>
      <c r="Q51" s="124">
        <v>0.42522288036760753</v>
      </c>
    </row>
    <row r="52" spans="1:17" s="128" customFormat="1" ht="15" customHeight="1" x14ac:dyDescent="0.25">
      <c r="A52" s="97" t="s">
        <v>672</v>
      </c>
      <c r="B52" s="122" t="s">
        <v>747</v>
      </c>
      <c r="C52" s="123" t="s">
        <v>748</v>
      </c>
      <c r="D52" s="124">
        <v>0.33610000000000001</v>
      </c>
      <c r="E52" s="124">
        <v>0.34649999999999997</v>
      </c>
      <c r="F52" s="124">
        <v>0.28199999999999997</v>
      </c>
      <c r="G52" s="124">
        <v>0.29299999999999998</v>
      </c>
      <c r="H52" s="124">
        <v>0.3165</v>
      </c>
      <c r="I52" s="124">
        <v>0.26910000000000001</v>
      </c>
      <c r="J52" s="124">
        <v>0.37419999999999998</v>
      </c>
      <c r="K52" s="124">
        <v>0.3962</v>
      </c>
      <c r="L52" s="124">
        <v>0.4093</v>
      </c>
      <c r="M52" s="124">
        <v>0.44230000000000003</v>
      </c>
      <c r="N52" s="124">
        <v>0.50263215845085685</v>
      </c>
      <c r="O52" s="124">
        <v>0.38890648161310137</v>
      </c>
      <c r="P52" s="124">
        <v>0.37654457259057666</v>
      </c>
      <c r="Q52" s="124">
        <v>0.3812843626701703</v>
      </c>
    </row>
    <row r="53" spans="1:17" ht="3.75" customHeight="1" thickBot="1" x14ac:dyDescent="0.25">
      <c r="A53" s="97"/>
      <c r="B53" s="97"/>
      <c r="C53" s="111"/>
      <c r="D53" s="111"/>
      <c r="E53" s="111"/>
      <c r="F53" s="111"/>
      <c r="G53" s="111"/>
      <c r="H53" s="111"/>
      <c r="I53" s="111"/>
      <c r="J53" s="111"/>
      <c r="K53" s="111"/>
      <c r="L53" s="111"/>
      <c r="M53" s="111"/>
      <c r="N53" s="111"/>
      <c r="O53" s="111"/>
      <c r="P53" s="111"/>
      <c r="Q53" s="111"/>
    </row>
    <row r="54" spans="1:17" ht="15" customHeight="1" thickTop="1" x14ac:dyDescent="0.2">
      <c r="A54" s="97" t="s">
        <v>749</v>
      </c>
      <c r="B54" s="123" t="s">
        <v>749</v>
      </c>
      <c r="C54" s="763" t="s">
        <v>522</v>
      </c>
      <c r="D54" s="763"/>
      <c r="E54" s="763"/>
      <c r="F54" s="763"/>
      <c r="G54" s="763"/>
      <c r="H54" s="763"/>
      <c r="I54" s="763"/>
      <c r="J54" s="763"/>
      <c r="K54" s="763"/>
      <c r="L54" s="763"/>
      <c r="M54" s="763"/>
      <c r="N54" s="763"/>
      <c r="O54" s="763"/>
      <c r="P54" s="763"/>
      <c r="Q54" s="763"/>
    </row>
    <row r="55" spans="1:17" ht="48" customHeight="1" x14ac:dyDescent="0.2">
      <c r="A55" s="97"/>
      <c r="B55" s="97"/>
      <c r="C55" s="758" t="s">
        <v>750</v>
      </c>
      <c r="D55" s="758"/>
      <c r="E55" s="758"/>
      <c r="F55" s="758"/>
      <c r="G55" s="758"/>
      <c r="H55" s="758"/>
      <c r="I55" s="758"/>
      <c r="J55" s="758"/>
      <c r="K55" s="758"/>
      <c r="L55" s="758"/>
      <c r="M55" s="758"/>
      <c r="N55" s="758"/>
      <c r="O55" s="758"/>
      <c r="P55" s="758"/>
      <c r="Q55" s="758"/>
    </row>
    <row r="56" spans="1:17" ht="47.25" customHeight="1" x14ac:dyDescent="0.2">
      <c r="A56" s="97"/>
      <c r="B56" s="97"/>
      <c r="C56" s="758" t="s">
        <v>751</v>
      </c>
      <c r="D56" s="758"/>
      <c r="E56" s="758"/>
      <c r="F56" s="758"/>
      <c r="G56" s="758"/>
      <c r="H56" s="758"/>
      <c r="I56" s="758"/>
      <c r="J56" s="758"/>
      <c r="K56" s="758"/>
      <c r="L56" s="758"/>
      <c r="M56" s="758"/>
      <c r="N56" s="758"/>
      <c r="O56" s="758"/>
      <c r="P56" s="758"/>
      <c r="Q56" s="758"/>
    </row>
    <row r="57" spans="1:17" ht="15" customHeight="1" x14ac:dyDescent="0.2">
      <c r="A57" s="97"/>
      <c r="B57" s="97"/>
      <c r="C57" s="759" t="s">
        <v>752</v>
      </c>
      <c r="D57" s="759"/>
      <c r="E57" s="759"/>
      <c r="F57" s="759"/>
      <c r="G57" s="759"/>
      <c r="H57" s="759"/>
      <c r="I57" s="759"/>
      <c r="J57" s="759"/>
      <c r="K57" s="759"/>
      <c r="L57" s="759"/>
      <c r="M57" s="759"/>
      <c r="N57" s="759"/>
      <c r="O57" s="759"/>
      <c r="P57" s="759"/>
      <c r="Q57" s="759"/>
    </row>
    <row r="58" spans="1:17" ht="15" customHeight="1" x14ac:dyDescent="0.2">
      <c r="A58" s="97"/>
      <c r="B58" s="97"/>
      <c r="C58" s="759" t="s">
        <v>526</v>
      </c>
      <c r="D58" s="759"/>
      <c r="E58" s="759"/>
      <c r="F58" s="759"/>
      <c r="G58" s="759"/>
      <c r="H58" s="759"/>
      <c r="I58" s="759"/>
      <c r="J58" s="759"/>
      <c r="K58" s="759"/>
      <c r="L58" s="759"/>
      <c r="M58" s="759"/>
      <c r="N58" s="759"/>
      <c r="O58" s="759"/>
      <c r="P58" s="759"/>
      <c r="Q58" s="759"/>
    </row>
    <row r="59" spans="1:17" ht="27" customHeight="1" x14ac:dyDescent="0.2">
      <c r="A59" s="97"/>
      <c r="B59" s="97"/>
      <c r="C59" s="794" t="s">
        <v>1024</v>
      </c>
      <c r="D59" s="794"/>
      <c r="E59" s="794"/>
      <c r="F59" s="794"/>
      <c r="G59" s="794"/>
      <c r="H59" s="794"/>
      <c r="I59" s="794"/>
      <c r="J59" s="794"/>
      <c r="K59" s="794"/>
      <c r="L59" s="794"/>
      <c r="M59" s="794"/>
      <c r="N59" s="794"/>
      <c r="O59" s="794"/>
      <c r="P59" s="794"/>
      <c r="Q59" s="794"/>
    </row>
  </sheetData>
  <mergeCells count="11">
    <mergeCell ref="C54:Q54"/>
    <mergeCell ref="C1:Q1"/>
    <mergeCell ref="A2:Q2"/>
    <mergeCell ref="C3:Q3"/>
    <mergeCell ref="A4:Q4"/>
    <mergeCell ref="E6:Q6"/>
    <mergeCell ref="C55:Q55"/>
    <mergeCell ref="C56:Q56"/>
    <mergeCell ref="C57:Q57"/>
    <mergeCell ref="C58:Q58"/>
    <mergeCell ref="C59:Q59"/>
  </mergeCells>
  <pageMargins left="0.93" right="0.62" top="0.77" bottom="0.56999999999999995" header="0.5" footer="0.5"/>
  <pageSetup scale="46"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2A2DF-9EC1-4228-BABF-61D3D50514F7}">
  <sheetPr>
    <pageSetUpPr fitToPage="1"/>
  </sheetPr>
  <dimension ref="A1:Q76"/>
  <sheetViews>
    <sheetView topLeftCell="D1" zoomScaleNormal="100" workbookViewId="0">
      <selection activeCell="L15" sqref="L15"/>
    </sheetView>
  </sheetViews>
  <sheetFormatPr defaultColWidth="11.42578125" defaultRowHeight="12.75" x14ac:dyDescent="0.2"/>
  <cols>
    <col min="1" max="2" width="9.140625" style="115" hidden="1" customWidth="1"/>
    <col min="3" max="3" width="90.28515625" style="131" customWidth="1"/>
    <col min="4" max="4" width="11.140625" style="131" bestFit="1" customWidth="1"/>
    <col min="5" max="10" width="7.28515625" style="131" bestFit="1" customWidth="1"/>
    <col min="11" max="11" width="7.28515625" style="131" customWidth="1"/>
    <col min="12" max="12" width="7.28515625" style="131" bestFit="1" customWidth="1"/>
    <col min="13" max="13" width="7.28515625" style="131" customWidth="1"/>
    <col min="14" max="14" width="7.28515625" style="131" bestFit="1" customWidth="1"/>
    <col min="15" max="17" width="7.28515625" style="131" customWidth="1"/>
    <col min="18" max="256" width="11.42578125" style="131"/>
    <col min="257" max="258" width="0" style="131" hidden="1" customWidth="1"/>
    <col min="259" max="259" width="90.28515625" style="131" customWidth="1"/>
    <col min="260" max="260" width="11.140625" style="131" bestFit="1" customWidth="1"/>
    <col min="261" max="266" width="7.28515625" style="131" bestFit="1" customWidth="1"/>
    <col min="267" max="267" width="7.28515625" style="131" customWidth="1"/>
    <col min="268" max="268" width="7.28515625" style="131" bestFit="1" customWidth="1"/>
    <col min="269" max="269" width="7.28515625" style="131" customWidth="1"/>
    <col min="270" max="270" width="7.28515625" style="131" bestFit="1" customWidth="1"/>
    <col min="271" max="273" width="7.28515625" style="131" customWidth="1"/>
    <col min="274" max="512" width="11.42578125" style="131"/>
    <col min="513" max="514" width="0" style="131" hidden="1" customWidth="1"/>
    <col min="515" max="515" width="90.28515625" style="131" customWidth="1"/>
    <col min="516" max="516" width="11.140625" style="131" bestFit="1" customWidth="1"/>
    <col min="517" max="522" width="7.28515625" style="131" bestFit="1" customWidth="1"/>
    <col min="523" max="523" width="7.28515625" style="131" customWidth="1"/>
    <col min="524" max="524" width="7.28515625" style="131" bestFit="1" customWidth="1"/>
    <col min="525" max="525" width="7.28515625" style="131" customWidth="1"/>
    <col min="526" max="526" width="7.28515625" style="131" bestFit="1" customWidth="1"/>
    <col min="527" max="529" width="7.28515625" style="131" customWidth="1"/>
    <col min="530" max="768" width="11.42578125" style="131"/>
    <col min="769" max="770" width="0" style="131" hidden="1" customWidth="1"/>
    <col min="771" max="771" width="90.28515625" style="131" customWidth="1"/>
    <col min="772" max="772" width="11.140625" style="131" bestFit="1" customWidth="1"/>
    <col min="773" max="778" width="7.28515625" style="131" bestFit="1" customWidth="1"/>
    <col min="779" max="779" width="7.28515625" style="131" customWidth="1"/>
    <col min="780" max="780" width="7.28515625" style="131" bestFit="1" customWidth="1"/>
    <col min="781" max="781" width="7.28515625" style="131" customWidth="1"/>
    <col min="782" max="782" width="7.28515625" style="131" bestFit="1" customWidth="1"/>
    <col min="783" max="785" width="7.28515625" style="131" customWidth="1"/>
    <col min="786" max="1024" width="11.42578125" style="131"/>
    <col min="1025" max="1026" width="0" style="131" hidden="1" customWidth="1"/>
    <col min="1027" max="1027" width="90.28515625" style="131" customWidth="1"/>
    <col min="1028" max="1028" width="11.140625" style="131" bestFit="1" customWidth="1"/>
    <col min="1029" max="1034" width="7.28515625" style="131" bestFit="1" customWidth="1"/>
    <col min="1035" max="1035" width="7.28515625" style="131" customWidth="1"/>
    <col min="1036" max="1036" width="7.28515625" style="131" bestFit="1" customWidth="1"/>
    <col min="1037" max="1037" width="7.28515625" style="131" customWidth="1"/>
    <col min="1038" max="1038" width="7.28515625" style="131" bestFit="1" customWidth="1"/>
    <col min="1039" max="1041" width="7.28515625" style="131" customWidth="1"/>
    <col min="1042" max="1280" width="11.42578125" style="131"/>
    <col min="1281" max="1282" width="0" style="131" hidden="1" customWidth="1"/>
    <col min="1283" max="1283" width="90.28515625" style="131" customWidth="1"/>
    <col min="1284" max="1284" width="11.140625" style="131" bestFit="1" customWidth="1"/>
    <col min="1285" max="1290" width="7.28515625" style="131" bestFit="1" customWidth="1"/>
    <col min="1291" max="1291" width="7.28515625" style="131" customWidth="1"/>
    <col min="1292" max="1292" width="7.28515625" style="131" bestFit="1" customWidth="1"/>
    <col min="1293" max="1293" width="7.28515625" style="131" customWidth="1"/>
    <col min="1294" max="1294" width="7.28515625" style="131" bestFit="1" customWidth="1"/>
    <col min="1295" max="1297" width="7.28515625" style="131" customWidth="1"/>
    <col min="1298" max="1536" width="11.42578125" style="131"/>
    <col min="1537" max="1538" width="0" style="131" hidden="1" customWidth="1"/>
    <col min="1539" max="1539" width="90.28515625" style="131" customWidth="1"/>
    <col min="1540" max="1540" width="11.140625" style="131" bestFit="1" customWidth="1"/>
    <col min="1541" max="1546" width="7.28515625" style="131" bestFit="1" customWidth="1"/>
    <col min="1547" max="1547" width="7.28515625" style="131" customWidth="1"/>
    <col min="1548" max="1548" width="7.28515625" style="131" bestFit="1" customWidth="1"/>
    <col min="1549" max="1549" width="7.28515625" style="131" customWidth="1"/>
    <col min="1550" max="1550" width="7.28515625" style="131" bestFit="1" customWidth="1"/>
    <col min="1551" max="1553" width="7.28515625" style="131" customWidth="1"/>
    <col min="1554" max="1792" width="11.42578125" style="131"/>
    <col min="1793" max="1794" width="0" style="131" hidden="1" customWidth="1"/>
    <col min="1795" max="1795" width="90.28515625" style="131" customWidth="1"/>
    <col min="1796" max="1796" width="11.140625" style="131" bestFit="1" customWidth="1"/>
    <col min="1797" max="1802" width="7.28515625" style="131" bestFit="1" customWidth="1"/>
    <col min="1803" max="1803" width="7.28515625" style="131" customWidth="1"/>
    <col min="1804" max="1804" width="7.28515625" style="131" bestFit="1" customWidth="1"/>
    <col min="1805" max="1805" width="7.28515625" style="131" customWidth="1"/>
    <col min="1806" max="1806" width="7.28515625" style="131" bestFit="1" customWidth="1"/>
    <col min="1807" max="1809" width="7.28515625" style="131" customWidth="1"/>
    <col min="1810" max="2048" width="11.42578125" style="131"/>
    <col min="2049" max="2050" width="0" style="131" hidden="1" customWidth="1"/>
    <col min="2051" max="2051" width="90.28515625" style="131" customWidth="1"/>
    <col min="2052" max="2052" width="11.140625" style="131" bestFit="1" customWidth="1"/>
    <col min="2053" max="2058" width="7.28515625" style="131" bestFit="1" customWidth="1"/>
    <col min="2059" max="2059" width="7.28515625" style="131" customWidth="1"/>
    <col min="2060" max="2060" width="7.28515625" style="131" bestFit="1" customWidth="1"/>
    <col min="2061" max="2061" width="7.28515625" style="131" customWidth="1"/>
    <col min="2062" max="2062" width="7.28515625" style="131" bestFit="1" customWidth="1"/>
    <col min="2063" max="2065" width="7.28515625" style="131" customWidth="1"/>
    <col min="2066" max="2304" width="11.42578125" style="131"/>
    <col min="2305" max="2306" width="0" style="131" hidden="1" customWidth="1"/>
    <col min="2307" max="2307" width="90.28515625" style="131" customWidth="1"/>
    <col min="2308" max="2308" width="11.140625" style="131" bestFit="1" customWidth="1"/>
    <col min="2309" max="2314" width="7.28515625" style="131" bestFit="1" customWidth="1"/>
    <col min="2315" max="2315" width="7.28515625" style="131" customWidth="1"/>
    <col min="2316" max="2316" width="7.28515625" style="131" bestFit="1" customWidth="1"/>
    <col min="2317" max="2317" width="7.28515625" style="131" customWidth="1"/>
    <col min="2318" max="2318" width="7.28515625" style="131" bestFit="1" customWidth="1"/>
    <col min="2319" max="2321" width="7.28515625" style="131" customWidth="1"/>
    <col min="2322" max="2560" width="11.42578125" style="131"/>
    <col min="2561" max="2562" width="0" style="131" hidden="1" customWidth="1"/>
    <col min="2563" max="2563" width="90.28515625" style="131" customWidth="1"/>
    <col min="2564" max="2564" width="11.140625" style="131" bestFit="1" customWidth="1"/>
    <col min="2565" max="2570" width="7.28515625" style="131" bestFit="1" customWidth="1"/>
    <col min="2571" max="2571" width="7.28515625" style="131" customWidth="1"/>
    <col min="2572" max="2572" width="7.28515625" style="131" bestFit="1" customWidth="1"/>
    <col min="2573" max="2573" width="7.28515625" style="131" customWidth="1"/>
    <col min="2574" max="2574" width="7.28515625" style="131" bestFit="1" customWidth="1"/>
    <col min="2575" max="2577" width="7.28515625" style="131" customWidth="1"/>
    <col min="2578" max="2816" width="11.42578125" style="131"/>
    <col min="2817" max="2818" width="0" style="131" hidden="1" customWidth="1"/>
    <col min="2819" max="2819" width="90.28515625" style="131" customWidth="1"/>
    <col min="2820" max="2820" width="11.140625" style="131" bestFit="1" customWidth="1"/>
    <col min="2821" max="2826" width="7.28515625" style="131" bestFit="1" customWidth="1"/>
    <col min="2827" max="2827" width="7.28515625" style="131" customWidth="1"/>
    <col min="2828" max="2828" width="7.28515625" style="131" bestFit="1" customWidth="1"/>
    <col min="2829" max="2829" width="7.28515625" style="131" customWidth="1"/>
    <col min="2830" max="2830" width="7.28515625" style="131" bestFit="1" customWidth="1"/>
    <col min="2831" max="2833" width="7.28515625" style="131" customWidth="1"/>
    <col min="2834" max="3072" width="11.42578125" style="131"/>
    <col min="3073" max="3074" width="0" style="131" hidden="1" customWidth="1"/>
    <col min="3075" max="3075" width="90.28515625" style="131" customWidth="1"/>
    <col min="3076" max="3076" width="11.140625" style="131" bestFit="1" customWidth="1"/>
    <col min="3077" max="3082" width="7.28515625" style="131" bestFit="1" customWidth="1"/>
    <col min="3083" max="3083" width="7.28515625" style="131" customWidth="1"/>
    <col min="3084" max="3084" width="7.28515625" style="131" bestFit="1" customWidth="1"/>
    <col min="3085" max="3085" width="7.28515625" style="131" customWidth="1"/>
    <col min="3086" max="3086" width="7.28515625" style="131" bestFit="1" customWidth="1"/>
    <col min="3087" max="3089" width="7.28515625" style="131" customWidth="1"/>
    <col min="3090" max="3328" width="11.42578125" style="131"/>
    <col min="3329" max="3330" width="0" style="131" hidden="1" customWidth="1"/>
    <col min="3331" max="3331" width="90.28515625" style="131" customWidth="1"/>
    <col min="3332" max="3332" width="11.140625" style="131" bestFit="1" customWidth="1"/>
    <col min="3333" max="3338" width="7.28515625" style="131" bestFit="1" customWidth="1"/>
    <col min="3339" max="3339" width="7.28515625" style="131" customWidth="1"/>
    <col min="3340" max="3340" width="7.28515625" style="131" bestFit="1" customWidth="1"/>
    <col min="3341" max="3341" width="7.28515625" style="131" customWidth="1"/>
    <col min="3342" max="3342" width="7.28515625" style="131" bestFit="1" customWidth="1"/>
    <col min="3343" max="3345" width="7.28515625" style="131" customWidth="1"/>
    <col min="3346" max="3584" width="11.42578125" style="131"/>
    <col min="3585" max="3586" width="0" style="131" hidden="1" customWidth="1"/>
    <col min="3587" max="3587" width="90.28515625" style="131" customWidth="1"/>
    <col min="3588" max="3588" width="11.140625" style="131" bestFit="1" customWidth="1"/>
    <col min="3589" max="3594" width="7.28515625" style="131" bestFit="1" customWidth="1"/>
    <col min="3595" max="3595" width="7.28515625" style="131" customWidth="1"/>
    <col min="3596" max="3596" width="7.28515625" style="131" bestFit="1" customWidth="1"/>
    <col min="3597" max="3597" width="7.28515625" style="131" customWidth="1"/>
    <col min="3598" max="3598" width="7.28515625" style="131" bestFit="1" customWidth="1"/>
    <col min="3599" max="3601" width="7.28515625" style="131" customWidth="1"/>
    <col min="3602" max="3840" width="11.42578125" style="131"/>
    <col min="3841" max="3842" width="0" style="131" hidden="1" customWidth="1"/>
    <col min="3843" max="3843" width="90.28515625" style="131" customWidth="1"/>
    <col min="3844" max="3844" width="11.140625" style="131" bestFit="1" customWidth="1"/>
    <col min="3845" max="3850" width="7.28515625" style="131" bestFit="1" customWidth="1"/>
    <col min="3851" max="3851" width="7.28515625" style="131" customWidth="1"/>
    <col min="3852" max="3852" width="7.28515625" style="131" bestFit="1" customWidth="1"/>
    <col min="3853" max="3853" width="7.28515625" style="131" customWidth="1"/>
    <col min="3854" max="3854" width="7.28515625" style="131" bestFit="1" customWidth="1"/>
    <col min="3855" max="3857" width="7.28515625" style="131" customWidth="1"/>
    <col min="3858" max="4096" width="11.42578125" style="131"/>
    <col min="4097" max="4098" width="0" style="131" hidden="1" customWidth="1"/>
    <col min="4099" max="4099" width="90.28515625" style="131" customWidth="1"/>
    <col min="4100" max="4100" width="11.140625" style="131" bestFit="1" customWidth="1"/>
    <col min="4101" max="4106" width="7.28515625" style="131" bestFit="1" customWidth="1"/>
    <col min="4107" max="4107" width="7.28515625" style="131" customWidth="1"/>
    <col min="4108" max="4108" width="7.28515625" style="131" bestFit="1" customWidth="1"/>
    <col min="4109" max="4109" width="7.28515625" style="131" customWidth="1"/>
    <col min="4110" max="4110" width="7.28515625" style="131" bestFit="1" customWidth="1"/>
    <col min="4111" max="4113" width="7.28515625" style="131" customWidth="1"/>
    <col min="4114" max="4352" width="11.42578125" style="131"/>
    <col min="4353" max="4354" width="0" style="131" hidden="1" customWidth="1"/>
    <col min="4355" max="4355" width="90.28515625" style="131" customWidth="1"/>
    <col min="4356" max="4356" width="11.140625" style="131" bestFit="1" customWidth="1"/>
    <col min="4357" max="4362" width="7.28515625" style="131" bestFit="1" customWidth="1"/>
    <col min="4363" max="4363" width="7.28515625" style="131" customWidth="1"/>
    <col min="4364" max="4364" width="7.28515625" style="131" bestFit="1" customWidth="1"/>
    <col min="4365" max="4365" width="7.28515625" style="131" customWidth="1"/>
    <col min="4366" max="4366" width="7.28515625" style="131" bestFit="1" customWidth="1"/>
    <col min="4367" max="4369" width="7.28515625" style="131" customWidth="1"/>
    <col min="4370" max="4608" width="11.42578125" style="131"/>
    <col min="4609" max="4610" width="0" style="131" hidden="1" customWidth="1"/>
    <col min="4611" max="4611" width="90.28515625" style="131" customWidth="1"/>
    <col min="4612" max="4612" width="11.140625" style="131" bestFit="1" customWidth="1"/>
    <col min="4613" max="4618" width="7.28515625" style="131" bestFit="1" customWidth="1"/>
    <col min="4619" max="4619" width="7.28515625" style="131" customWidth="1"/>
    <col min="4620" max="4620" width="7.28515625" style="131" bestFit="1" customWidth="1"/>
    <col min="4621" max="4621" width="7.28515625" style="131" customWidth="1"/>
    <col min="4622" max="4622" width="7.28515625" style="131" bestFit="1" customWidth="1"/>
    <col min="4623" max="4625" width="7.28515625" style="131" customWidth="1"/>
    <col min="4626" max="4864" width="11.42578125" style="131"/>
    <col min="4865" max="4866" width="0" style="131" hidden="1" customWidth="1"/>
    <col min="4867" max="4867" width="90.28515625" style="131" customWidth="1"/>
    <col min="4868" max="4868" width="11.140625" style="131" bestFit="1" customWidth="1"/>
    <col min="4869" max="4874" width="7.28515625" style="131" bestFit="1" customWidth="1"/>
    <col min="4875" max="4875" width="7.28515625" style="131" customWidth="1"/>
    <col min="4876" max="4876" width="7.28515625" style="131" bestFit="1" customWidth="1"/>
    <col min="4877" max="4877" width="7.28515625" style="131" customWidth="1"/>
    <col min="4878" max="4878" width="7.28515625" style="131" bestFit="1" customWidth="1"/>
    <col min="4879" max="4881" width="7.28515625" style="131" customWidth="1"/>
    <col min="4882" max="5120" width="11.42578125" style="131"/>
    <col min="5121" max="5122" width="0" style="131" hidden="1" customWidth="1"/>
    <col min="5123" max="5123" width="90.28515625" style="131" customWidth="1"/>
    <col min="5124" max="5124" width="11.140625" style="131" bestFit="1" customWidth="1"/>
    <col min="5125" max="5130" width="7.28515625" style="131" bestFit="1" customWidth="1"/>
    <col min="5131" max="5131" width="7.28515625" style="131" customWidth="1"/>
    <col min="5132" max="5132" width="7.28515625" style="131" bestFit="1" customWidth="1"/>
    <col min="5133" max="5133" width="7.28515625" style="131" customWidth="1"/>
    <col min="5134" max="5134" width="7.28515625" style="131" bestFit="1" customWidth="1"/>
    <col min="5135" max="5137" width="7.28515625" style="131" customWidth="1"/>
    <col min="5138" max="5376" width="11.42578125" style="131"/>
    <col min="5377" max="5378" width="0" style="131" hidden="1" customWidth="1"/>
    <col min="5379" max="5379" width="90.28515625" style="131" customWidth="1"/>
    <col min="5380" max="5380" width="11.140625" style="131" bestFit="1" customWidth="1"/>
    <col min="5381" max="5386" width="7.28515625" style="131" bestFit="1" customWidth="1"/>
    <col min="5387" max="5387" width="7.28515625" style="131" customWidth="1"/>
    <col min="5388" max="5388" width="7.28515625" style="131" bestFit="1" customWidth="1"/>
    <col min="5389" max="5389" width="7.28515625" style="131" customWidth="1"/>
    <col min="5390" max="5390" width="7.28515625" style="131" bestFit="1" customWidth="1"/>
    <col min="5391" max="5393" width="7.28515625" style="131" customWidth="1"/>
    <col min="5394" max="5632" width="11.42578125" style="131"/>
    <col min="5633" max="5634" width="0" style="131" hidden="1" customWidth="1"/>
    <col min="5635" max="5635" width="90.28515625" style="131" customWidth="1"/>
    <col min="5636" max="5636" width="11.140625" style="131" bestFit="1" customWidth="1"/>
    <col min="5637" max="5642" width="7.28515625" style="131" bestFit="1" customWidth="1"/>
    <col min="5643" max="5643" width="7.28515625" style="131" customWidth="1"/>
    <col min="5644" max="5644" width="7.28515625" style="131" bestFit="1" customWidth="1"/>
    <col min="5645" max="5645" width="7.28515625" style="131" customWidth="1"/>
    <col min="5646" max="5646" width="7.28515625" style="131" bestFit="1" customWidth="1"/>
    <col min="5647" max="5649" width="7.28515625" style="131" customWidth="1"/>
    <col min="5650" max="5888" width="11.42578125" style="131"/>
    <col min="5889" max="5890" width="0" style="131" hidden="1" customWidth="1"/>
    <col min="5891" max="5891" width="90.28515625" style="131" customWidth="1"/>
    <col min="5892" max="5892" width="11.140625" style="131" bestFit="1" customWidth="1"/>
    <col min="5893" max="5898" width="7.28515625" style="131" bestFit="1" customWidth="1"/>
    <col min="5899" max="5899" width="7.28515625" style="131" customWidth="1"/>
    <col min="5900" max="5900" width="7.28515625" style="131" bestFit="1" customWidth="1"/>
    <col min="5901" max="5901" width="7.28515625" style="131" customWidth="1"/>
    <col min="5902" max="5902" width="7.28515625" style="131" bestFit="1" customWidth="1"/>
    <col min="5903" max="5905" width="7.28515625" style="131" customWidth="1"/>
    <col min="5906" max="6144" width="11.42578125" style="131"/>
    <col min="6145" max="6146" width="0" style="131" hidden="1" customWidth="1"/>
    <col min="6147" max="6147" width="90.28515625" style="131" customWidth="1"/>
    <col min="6148" max="6148" width="11.140625" style="131" bestFit="1" customWidth="1"/>
    <col min="6149" max="6154" width="7.28515625" style="131" bestFit="1" customWidth="1"/>
    <col min="6155" max="6155" width="7.28515625" style="131" customWidth="1"/>
    <col min="6156" max="6156" width="7.28515625" style="131" bestFit="1" customWidth="1"/>
    <col min="6157" max="6157" width="7.28515625" style="131" customWidth="1"/>
    <col min="6158" max="6158" width="7.28515625" style="131" bestFit="1" customWidth="1"/>
    <col min="6159" max="6161" width="7.28515625" style="131" customWidth="1"/>
    <col min="6162" max="6400" width="11.42578125" style="131"/>
    <col min="6401" max="6402" width="0" style="131" hidden="1" customWidth="1"/>
    <col min="6403" max="6403" width="90.28515625" style="131" customWidth="1"/>
    <col min="6404" max="6404" width="11.140625" style="131" bestFit="1" customWidth="1"/>
    <col min="6405" max="6410" width="7.28515625" style="131" bestFit="1" customWidth="1"/>
    <col min="6411" max="6411" width="7.28515625" style="131" customWidth="1"/>
    <col min="6412" max="6412" width="7.28515625" style="131" bestFit="1" customWidth="1"/>
    <col min="6413" max="6413" width="7.28515625" style="131" customWidth="1"/>
    <col min="6414" max="6414" width="7.28515625" style="131" bestFit="1" customWidth="1"/>
    <col min="6415" max="6417" width="7.28515625" style="131" customWidth="1"/>
    <col min="6418" max="6656" width="11.42578125" style="131"/>
    <col min="6657" max="6658" width="0" style="131" hidden="1" customWidth="1"/>
    <col min="6659" max="6659" width="90.28515625" style="131" customWidth="1"/>
    <col min="6660" max="6660" width="11.140625" style="131" bestFit="1" customWidth="1"/>
    <col min="6661" max="6666" width="7.28515625" style="131" bestFit="1" customWidth="1"/>
    <col min="6667" max="6667" width="7.28515625" style="131" customWidth="1"/>
    <col min="6668" max="6668" width="7.28515625" style="131" bestFit="1" customWidth="1"/>
    <col min="6669" max="6669" width="7.28515625" style="131" customWidth="1"/>
    <col min="6670" max="6670" width="7.28515625" style="131" bestFit="1" customWidth="1"/>
    <col min="6671" max="6673" width="7.28515625" style="131" customWidth="1"/>
    <col min="6674" max="6912" width="11.42578125" style="131"/>
    <col min="6913" max="6914" width="0" style="131" hidden="1" customWidth="1"/>
    <col min="6915" max="6915" width="90.28515625" style="131" customWidth="1"/>
    <col min="6916" max="6916" width="11.140625" style="131" bestFit="1" customWidth="1"/>
    <col min="6917" max="6922" width="7.28515625" style="131" bestFit="1" customWidth="1"/>
    <col min="6923" max="6923" width="7.28515625" style="131" customWidth="1"/>
    <col min="6924" max="6924" width="7.28515625" style="131" bestFit="1" customWidth="1"/>
    <col min="6925" max="6925" width="7.28515625" style="131" customWidth="1"/>
    <col min="6926" max="6926" width="7.28515625" style="131" bestFit="1" customWidth="1"/>
    <col min="6927" max="6929" width="7.28515625" style="131" customWidth="1"/>
    <col min="6930" max="7168" width="11.42578125" style="131"/>
    <col min="7169" max="7170" width="0" style="131" hidden="1" customWidth="1"/>
    <col min="7171" max="7171" width="90.28515625" style="131" customWidth="1"/>
    <col min="7172" max="7172" width="11.140625" style="131" bestFit="1" customWidth="1"/>
    <col min="7173" max="7178" width="7.28515625" style="131" bestFit="1" customWidth="1"/>
    <col min="7179" max="7179" width="7.28515625" style="131" customWidth="1"/>
    <col min="7180" max="7180" width="7.28515625" style="131" bestFit="1" customWidth="1"/>
    <col min="7181" max="7181" width="7.28515625" style="131" customWidth="1"/>
    <col min="7182" max="7182" width="7.28515625" style="131" bestFit="1" customWidth="1"/>
    <col min="7183" max="7185" width="7.28515625" style="131" customWidth="1"/>
    <col min="7186" max="7424" width="11.42578125" style="131"/>
    <col min="7425" max="7426" width="0" style="131" hidden="1" customWidth="1"/>
    <col min="7427" max="7427" width="90.28515625" style="131" customWidth="1"/>
    <col min="7428" max="7428" width="11.140625" style="131" bestFit="1" customWidth="1"/>
    <col min="7429" max="7434" width="7.28515625" style="131" bestFit="1" customWidth="1"/>
    <col min="7435" max="7435" width="7.28515625" style="131" customWidth="1"/>
    <col min="7436" max="7436" width="7.28515625" style="131" bestFit="1" customWidth="1"/>
    <col min="7437" max="7437" width="7.28515625" style="131" customWidth="1"/>
    <col min="7438" max="7438" width="7.28515625" style="131" bestFit="1" customWidth="1"/>
    <col min="7439" max="7441" width="7.28515625" style="131" customWidth="1"/>
    <col min="7442" max="7680" width="11.42578125" style="131"/>
    <col min="7681" max="7682" width="0" style="131" hidden="1" customWidth="1"/>
    <col min="7683" max="7683" width="90.28515625" style="131" customWidth="1"/>
    <col min="7684" max="7684" width="11.140625" style="131" bestFit="1" customWidth="1"/>
    <col min="7685" max="7690" width="7.28515625" style="131" bestFit="1" customWidth="1"/>
    <col min="7691" max="7691" width="7.28515625" style="131" customWidth="1"/>
    <col min="7692" max="7692" width="7.28515625" style="131" bestFit="1" customWidth="1"/>
    <col min="7693" max="7693" width="7.28515625" style="131" customWidth="1"/>
    <col min="7694" max="7694" width="7.28515625" style="131" bestFit="1" customWidth="1"/>
    <col min="7695" max="7697" width="7.28515625" style="131" customWidth="1"/>
    <col min="7698" max="7936" width="11.42578125" style="131"/>
    <col min="7937" max="7938" width="0" style="131" hidden="1" customWidth="1"/>
    <col min="7939" max="7939" width="90.28515625" style="131" customWidth="1"/>
    <col min="7940" max="7940" width="11.140625" style="131" bestFit="1" customWidth="1"/>
    <col min="7941" max="7946" width="7.28515625" style="131" bestFit="1" customWidth="1"/>
    <col min="7947" max="7947" width="7.28515625" style="131" customWidth="1"/>
    <col min="7948" max="7948" width="7.28515625" style="131" bestFit="1" customWidth="1"/>
    <col min="7949" max="7949" width="7.28515625" style="131" customWidth="1"/>
    <col min="7950" max="7950" width="7.28515625" style="131" bestFit="1" customWidth="1"/>
    <col min="7951" max="7953" width="7.28515625" style="131" customWidth="1"/>
    <col min="7954" max="8192" width="11.42578125" style="131"/>
    <col min="8193" max="8194" width="0" style="131" hidden="1" customWidth="1"/>
    <col min="8195" max="8195" width="90.28515625" style="131" customWidth="1"/>
    <col min="8196" max="8196" width="11.140625" style="131" bestFit="1" customWidth="1"/>
    <col min="8197" max="8202" width="7.28515625" style="131" bestFit="1" customWidth="1"/>
    <col min="8203" max="8203" width="7.28515625" style="131" customWidth="1"/>
    <col min="8204" max="8204" width="7.28515625" style="131" bestFit="1" customWidth="1"/>
    <col min="8205" max="8205" width="7.28515625" style="131" customWidth="1"/>
    <col min="8206" max="8206" width="7.28515625" style="131" bestFit="1" customWidth="1"/>
    <col min="8207" max="8209" width="7.28515625" style="131" customWidth="1"/>
    <col min="8210" max="8448" width="11.42578125" style="131"/>
    <col min="8449" max="8450" width="0" style="131" hidden="1" customWidth="1"/>
    <col min="8451" max="8451" width="90.28515625" style="131" customWidth="1"/>
    <col min="8452" max="8452" width="11.140625" style="131" bestFit="1" customWidth="1"/>
    <col min="8453" max="8458" width="7.28515625" style="131" bestFit="1" customWidth="1"/>
    <col min="8459" max="8459" width="7.28515625" style="131" customWidth="1"/>
    <col min="8460" max="8460" width="7.28515625" style="131" bestFit="1" customWidth="1"/>
    <col min="8461" max="8461" width="7.28515625" style="131" customWidth="1"/>
    <col min="8462" max="8462" width="7.28515625" style="131" bestFit="1" customWidth="1"/>
    <col min="8463" max="8465" width="7.28515625" style="131" customWidth="1"/>
    <col min="8466" max="8704" width="11.42578125" style="131"/>
    <col min="8705" max="8706" width="0" style="131" hidden="1" customWidth="1"/>
    <col min="8707" max="8707" width="90.28515625" style="131" customWidth="1"/>
    <col min="8708" max="8708" width="11.140625" style="131" bestFit="1" customWidth="1"/>
    <col min="8709" max="8714" width="7.28515625" style="131" bestFit="1" customWidth="1"/>
    <col min="8715" max="8715" width="7.28515625" style="131" customWidth="1"/>
    <col min="8716" max="8716" width="7.28515625" style="131" bestFit="1" customWidth="1"/>
    <col min="8717" max="8717" width="7.28515625" style="131" customWidth="1"/>
    <col min="8718" max="8718" width="7.28515625" style="131" bestFit="1" customWidth="1"/>
    <col min="8719" max="8721" width="7.28515625" style="131" customWidth="1"/>
    <col min="8722" max="8960" width="11.42578125" style="131"/>
    <col min="8961" max="8962" width="0" style="131" hidden="1" customWidth="1"/>
    <col min="8963" max="8963" width="90.28515625" style="131" customWidth="1"/>
    <col min="8964" max="8964" width="11.140625" style="131" bestFit="1" customWidth="1"/>
    <col min="8965" max="8970" width="7.28515625" style="131" bestFit="1" customWidth="1"/>
    <col min="8971" max="8971" width="7.28515625" style="131" customWidth="1"/>
    <col min="8972" max="8972" width="7.28515625" style="131" bestFit="1" customWidth="1"/>
    <col min="8973" max="8973" width="7.28515625" style="131" customWidth="1"/>
    <col min="8974" max="8974" width="7.28515625" style="131" bestFit="1" customWidth="1"/>
    <col min="8975" max="8977" width="7.28515625" style="131" customWidth="1"/>
    <col min="8978" max="9216" width="11.42578125" style="131"/>
    <col min="9217" max="9218" width="0" style="131" hidden="1" customWidth="1"/>
    <col min="9219" max="9219" width="90.28515625" style="131" customWidth="1"/>
    <col min="9220" max="9220" width="11.140625" style="131" bestFit="1" customWidth="1"/>
    <col min="9221" max="9226" width="7.28515625" style="131" bestFit="1" customWidth="1"/>
    <col min="9227" max="9227" width="7.28515625" style="131" customWidth="1"/>
    <col min="9228" max="9228" width="7.28515625" style="131" bestFit="1" customWidth="1"/>
    <col min="9229" max="9229" width="7.28515625" style="131" customWidth="1"/>
    <col min="9230" max="9230" width="7.28515625" style="131" bestFit="1" customWidth="1"/>
    <col min="9231" max="9233" width="7.28515625" style="131" customWidth="1"/>
    <col min="9234" max="9472" width="11.42578125" style="131"/>
    <col min="9473" max="9474" width="0" style="131" hidden="1" customWidth="1"/>
    <col min="9475" max="9475" width="90.28515625" style="131" customWidth="1"/>
    <col min="9476" max="9476" width="11.140625" style="131" bestFit="1" customWidth="1"/>
    <col min="9477" max="9482" width="7.28515625" style="131" bestFit="1" customWidth="1"/>
    <col min="9483" max="9483" width="7.28515625" style="131" customWidth="1"/>
    <col min="9484" max="9484" width="7.28515625" style="131" bestFit="1" customWidth="1"/>
    <col min="9485" max="9485" width="7.28515625" style="131" customWidth="1"/>
    <col min="9486" max="9486" width="7.28515625" style="131" bestFit="1" customWidth="1"/>
    <col min="9487" max="9489" width="7.28515625" style="131" customWidth="1"/>
    <col min="9490" max="9728" width="11.42578125" style="131"/>
    <col min="9729" max="9730" width="0" style="131" hidden="1" customWidth="1"/>
    <col min="9731" max="9731" width="90.28515625" style="131" customWidth="1"/>
    <col min="9732" max="9732" width="11.140625" style="131" bestFit="1" customWidth="1"/>
    <col min="9733" max="9738" width="7.28515625" style="131" bestFit="1" customWidth="1"/>
    <col min="9739" max="9739" width="7.28515625" style="131" customWidth="1"/>
    <col min="9740" max="9740" width="7.28515625" style="131" bestFit="1" customWidth="1"/>
    <col min="9741" max="9741" width="7.28515625" style="131" customWidth="1"/>
    <col min="9742" max="9742" width="7.28515625" style="131" bestFit="1" customWidth="1"/>
    <col min="9743" max="9745" width="7.28515625" style="131" customWidth="1"/>
    <col min="9746" max="9984" width="11.42578125" style="131"/>
    <col min="9985" max="9986" width="0" style="131" hidden="1" customWidth="1"/>
    <col min="9987" max="9987" width="90.28515625" style="131" customWidth="1"/>
    <col min="9988" max="9988" width="11.140625" style="131" bestFit="1" customWidth="1"/>
    <col min="9989" max="9994" width="7.28515625" style="131" bestFit="1" customWidth="1"/>
    <col min="9995" max="9995" width="7.28515625" style="131" customWidth="1"/>
    <col min="9996" max="9996" width="7.28515625" style="131" bestFit="1" customWidth="1"/>
    <col min="9997" max="9997" width="7.28515625" style="131" customWidth="1"/>
    <col min="9998" max="9998" width="7.28515625" style="131" bestFit="1" customWidth="1"/>
    <col min="9999" max="10001" width="7.28515625" style="131" customWidth="1"/>
    <col min="10002" max="10240" width="11.42578125" style="131"/>
    <col min="10241" max="10242" width="0" style="131" hidden="1" customWidth="1"/>
    <col min="10243" max="10243" width="90.28515625" style="131" customWidth="1"/>
    <col min="10244" max="10244" width="11.140625" style="131" bestFit="1" customWidth="1"/>
    <col min="10245" max="10250" width="7.28515625" style="131" bestFit="1" customWidth="1"/>
    <col min="10251" max="10251" width="7.28515625" style="131" customWidth="1"/>
    <col min="10252" max="10252" width="7.28515625" style="131" bestFit="1" customWidth="1"/>
    <col min="10253" max="10253" width="7.28515625" style="131" customWidth="1"/>
    <col min="10254" max="10254" width="7.28515625" style="131" bestFit="1" customWidth="1"/>
    <col min="10255" max="10257" width="7.28515625" style="131" customWidth="1"/>
    <col min="10258" max="10496" width="11.42578125" style="131"/>
    <col min="10497" max="10498" width="0" style="131" hidden="1" customWidth="1"/>
    <col min="10499" max="10499" width="90.28515625" style="131" customWidth="1"/>
    <col min="10500" max="10500" width="11.140625" style="131" bestFit="1" customWidth="1"/>
    <col min="10501" max="10506" width="7.28515625" style="131" bestFit="1" customWidth="1"/>
    <col min="10507" max="10507" width="7.28515625" style="131" customWidth="1"/>
    <col min="10508" max="10508" width="7.28515625" style="131" bestFit="1" customWidth="1"/>
    <col min="10509" max="10509" width="7.28515625" style="131" customWidth="1"/>
    <col min="10510" max="10510" width="7.28515625" style="131" bestFit="1" customWidth="1"/>
    <col min="10511" max="10513" width="7.28515625" style="131" customWidth="1"/>
    <col min="10514" max="10752" width="11.42578125" style="131"/>
    <col min="10753" max="10754" width="0" style="131" hidden="1" customWidth="1"/>
    <col min="10755" max="10755" width="90.28515625" style="131" customWidth="1"/>
    <col min="10756" max="10756" width="11.140625" style="131" bestFit="1" customWidth="1"/>
    <col min="10757" max="10762" width="7.28515625" style="131" bestFit="1" customWidth="1"/>
    <col min="10763" max="10763" width="7.28515625" style="131" customWidth="1"/>
    <col min="10764" max="10764" width="7.28515625" style="131" bestFit="1" customWidth="1"/>
    <col min="10765" max="10765" width="7.28515625" style="131" customWidth="1"/>
    <col min="10766" max="10766" width="7.28515625" style="131" bestFit="1" customWidth="1"/>
    <col min="10767" max="10769" width="7.28515625" style="131" customWidth="1"/>
    <col min="10770" max="11008" width="11.42578125" style="131"/>
    <col min="11009" max="11010" width="0" style="131" hidden="1" customWidth="1"/>
    <col min="11011" max="11011" width="90.28515625" style="131" customWidth="1"/>
    <col min="11012" max="11012" width="11.140625" style="131" bestFit="1" customWidth="1"/>
    <col min="11013" max="11018" width="7.28515625" style="131" bestFit="1" customWidth="1"/>
    <col min="11019" max="11019" width="7.28515625" style="131" customWidth="1"/>
    <col min="11020" max="11020" width="7.28515625" style="131" bestFit="1" customWidth="1"/>
    <col min="11021" max="11021" width="7.28515625" style="131" customWidth="1"/>
    <col min="11022" max="11022" width="7.28515625" style="131" bestFit="1" customWidth="1"/>
    <col min="11023" max="11025" width="7.28515625" style="131" customWidth="1"/>
    <col min="11026" max="11264" width="11.42578125" style="131"/>
    <col min="11265" max="11266" width="0" style="131" hidden="1" customWidth="1"/>
    <col min="11267" max="11267" width="90.28515625" style="131" customWidth="1"/>
    <col min="11268" max="11268" width="11.140625" style="131" bestFit="1" customWidth="1"/>
    <col min="11269" max="11274" width="7.28515625" style="131" bestFit="1" customWidth="1"/>
    <col min="11275" max="11275" width="7.28515625" style="131" customWidth="1"/>
    <col min="11276" max="11276" width="7.28515625" style="131" bestFit="1" customWidth="1"/>
    <col min="11277" max="11277" width="7.28515625" style="131" customWidth="1"/>
    <col min="11278" max="11278" width="7.28515625" style="131" bestFit="1" customWidth="1"/>
    <col min="11279" max="11281" width="7.28515625" style="131" customWidth="1"/>
    <col min="11282" max="11520" width="11.42578125" style="131"/>
    <col min="11521" max="11522" width="0" style="131" hidden="1" customWidth="1"/>
    <col min="11523" max="11523" width="90.28515625" style="131" customWidth="1"/>
    <col min="11524" max="11524" width="11.140625" style="131" bestFit="1" customWidth="1"/>
    <col min="11525" max="11530" width="7.28515625" style="131" bestFit="1" customWidth="1"/>
    <col min="11531" max="11531" width="7.28515625" style="131" customWidth="1"/>
    <col min="11532" max="11532" width="7.28515625" style="131" bestFit="1" customWidth="1"/>
    <col min="11533" max="11533" width="7.28515625" style="131" customWidth="1"/>
    <col min="11534" max="11534" width="7.28515625" style="131" bestFit="1" customWidth="1"/>
    <col min="11535" max="11537" width="7.28515625" style="131" customWidth="1"/>
    <col min="11538" max="11776" width="11.42578125" style="131"/>
    <col min="11777" max="11778" width="0" style="131" hidden="1" customWidth="1"/>
    <col min="11779" max="11779" width="90.28515625" style="131" customWidth="1"/>
    <col min="11780" max="11780" width="11.140625" style="131" bestFit="1" customWidth="1"/>
    <col min="11781" max="11786" width="7.28515625" style="131" bestFit="1" customWidth="1"/>
    <col min="11787" max="11787" width="7.28515625" style="131" customWidth="1"/>
    <col min="11788" max="11788" width="7.28515625" style="131" bestFit="1" customWidth="1"/>
    <col min="11789" max="11789" width="7.28515625" style="131" customWidth="1"/>
    <col min="11790" max="11790" width="7.28515625" style="131" bestFit="1" customWidth="1"/>
    <col min="11791" max="11793" width="7.28515625" style="131" customWidth="1"/>
    <col min="11794" max="12032" width="11.42578125" style="131"/>
    <col min="12033" max="12034" width="0" style="131" hidden="1" customWidth="1"/>
    <col min="12035" max="12035" width="90.28515625" style="131" customWidth="1"/>
    <col min="12036" max="12036" width="11.140625" style="131" bestFit="1" customWidth="1"/>
    <col min="12037" max="12042" width="7.28515625" style="131" bestFit="1" customWidth="1"/>
    <col min="12043" max="12043" width="7.28515625" style="131" customWidth="1"/>
    <col min="12044" max="12044" width="7.28515625" style="131" bestFit="1" customWidth="1"/>
    <col min="12045" max="12045" width="7.28515625" style="131" customWidth="1"/>
    <col min="12046" max="12046" width="7.28515625" style="131" bestFit="1" customWidth="1"/>
    <col min="12047" max="12049" width="7.28515625" style="131" customWidth="1"/>
    <col min="12050" max="12288" width="11.42578125" style="131"/>
    <col min="12289" max="12290" width="0" style="131" hidden="1" customWidth="1"/>
    <col min="12291" max="12291" width="90.28515625" style="131" customWidth="1"/>
    <col min="12292" max="12292" width="11.140625" style="131" bestFit="1" customWidth="1"/>
    <col min="12293" max="12298" width="7.28515625" style="131" bestFit="1" customWidth="1"/>
    <col min="12299" max="12299" width="7.28515625" style="131" customWidth="1"/>
    <col min="12300" max="12300" width="7.28515625" style="131" bestFit="1" customWidth="1"/>
    <col min="12301" max="12301" width="7.28515625" style="131" customWidth="1"/>
    <col min="12302" max="12302" width="7.28515625" style="131" bestFit="1" customWidth="1"/>
    <col min="12303" max="12305" width="7.28515625" style="131" customWidth="1"/>
    <col min="12306" max="12544" width="11.42578125" style="131"/>
    <col min="12545" max="12546" width="0" style="131" hidden="1" customWidth="1"/>
    <col min="12547" max="12547" width="90.28515625" style="131" customWidth="1"/>
    <col min="12548" max="12548" width="11.140625" style="131" bestFit="1" customWidth="1"/>
    <col min="12549" max="12554" width="7.28515625" style="131" bestFit="1" customWidth="1"/>
    <col min="12555" max="12555" width="7.28515625" style="131" customWidth="1"/>
    <col min="12556" max="12556" width="7.28515625" style="131" bestFit="1" customWidth="1"/>
    <col min="12557" max="12557" width="7.28515625" style="131" customWidth="1"/>
    <col min="12558" max="12558" width="7.28515625" style="131" bestFit="1" customWidth="1"/>
    <col min="12559" max="12561" width="7.28515625" style="131" customWidth="1"/>
    <col min="12562" max="12800" width="11.42578125" style="131"/>
    <col min="12801" max="12802" width="0" style="131" hidden="1" customWidth="1"/>
    <col min="12803" max="12803" width="90.28515625" style="131" customWidth="1"/>
    <col min="12804" max="12804" width="11.140625" style="131" bestFit="1" customWidth="1"/>
    <col min="12805" max="12810" width="7.28515625" style="131" bestFit="1" customWidth="1"/>
    <col min="12811" max="12811" width="7.28515625" style="131" customWidth="1"/>
    <col min="12812" max="12812" width="7.28515625" style="131" bestFit="1" customWidth="1"/>
    <col min="12813" max="12813" width="7.28515625" style="131" customWidth="1"/>
    <col min="12814" max="12814" width="7.28515625" style="131" bestFit="1" customWidth="1"/>
    <col min="12815" max="12817" width="7.28515625" style="131" customWidth="1"/>
    <col min="12818" max="13056" width="11.42578125" style="131"/>
    <col min="13057" max="13058" width="0" style="131" hidden="1" customWidth="1"/>
    <col min="13059" max="13059" width="90.28515625" style="131" customWidth="1"/>
    <col min="13060" max="13060" width="11.140625" style="131" bestFit="1" customWidth="1"/>
    <col min="13061" max="13066" width="7.28515625" style="131" bestFit="1" customWidth="1"/>
    <col min="13067" max="13067" width="7.28515625" style="131" customWidth="1"/>
    <col min="13068" max="13068" width="7.28515625" style="131" bestFit="1" customWidth="1"/>
    <col min="13069" max="13069" width="7.28515625" style="131" customWidth="1"/>
    <col min="13070" max="13070" width="7.28515625" style="131" bestFit="1" customWidth="1"/>
    <col min="13071" max="13073" width="7.28515625" style="131" customWidth="1"/>
    <col min="13074" max="13312" width="11.42578125" style="131"/>
    <col min="13313" max="13314" width="0" style="131" hidden="1" customWidth="1"/>
    <col min="13315" max="13315" width="90.28515625" style="131" customWidth="1"/>
    <col min="13316" max="13316" width="11.140625" style="131" bestFit="1" customWidth="1"/>
    <col min="13317" max="13322" width="7.28515625" style="131" bestFit="1" customWidth="1"/>
    <col min="13323" max="13323" width="7.28515625" style="131" customWidth="1"/>
    <col min="13324" max="13324" width="7.28515625" style="131" bestFit="1" customWidth="1"/>
    <col min="13325" max="13325" width="7.28515625" style="131" customWidth="1"/>
    <col min="13326" max="13326" width="7.28515625" style="131" bestFit="1" customWidth="1"/>
    <col min="13327" max="13329" width="7.28515625" style="131" customWidth="1"/>
    <col min="13330" max="13568" width="11.42578125" style="131"/>
    <col min="13569" max="13570" width="0" style="131" hidden="1" customWidth="1"/>
    <col min="13571" max="13571" width="90.28515625" style="131" customWidth="1"/>
    <col min="13572" max="13572" width="11.140625" style="131" bestFit="1" customWidth="1"/>
    <col min="13573" max="13578" width="7.28515625" style="131" bestFit="1" customWidth="1"/>
    <col min="13579" max="13579" width="7.28515625" style="131" customWidth="1"/>
    <col min="13580" max="13580" width="7.28515625" style="131" bestFit="1" customWidth="1"/>
    <col min="13581" max="13581" width="7.28515625" style="131" customWidth="1"/>
    <col min="13582" max="13582" width="7.28515625" style="131" bestFit="1" customWidth="1"/>
    <col min="13583" max="13585" width="7.28515625" style="131" customWidth="1"/>
    <col min="13586" max="13824" width="11.42578125" style="131"/>
    <col min="13825" max="13826" width="0" style="131" hidden="1" customWidth="1"/>
    <col min="13827" max="13827" width="90.28515625" style="131" customWidth="1"/>
    <col min="13828" max="13828" width="11.140625" style="131" bestFit="1" customWidth="1"/>
    <col min="13829" max="13834" width="7.28515625" style="131" bestFit="1" customWidth="1"/>
    <col min="13835" max="13835" width="7.28515625" style="131" customWidth="1"/>
    <col min="13836" max="13836" width="7.28515625" style="131" bestFit="1" customWidth="1"/>
    <col min="13837" max="13837" width="7.28515625" style="131" customWidth="1"/>
    <col min="13838" max="13838" width="7.28515625" style="131" bestFit="1" customWidth="1"/>
    <col min="13839" max="13841" width="7.28515625" style="131" customWidth="1"/>
    <col min="13842" max="14080" width="11.42578125" style="131"/>
    <col min="14081" max="14082" width="0" style="131" hidden="1" customWidth="1"/>
    <col min="14083" max="14083" width="90.28515625" style="131" customWidth="1"/>
    <col min="14084" max="14084" width="11.140625" style="131" bestFit="1" customWidth="1"/>
    <col min="14085" max="14090" width="7.28515625" style="131" bestFit="1" customWidth="1"/>
    <col min="14091" max="14091" width="7.28515625" style="131" customWidth="1"/>
    <col min="14092" max="14092" width="7.28515625" style="131" bestFit="1" customWidth="1"/>
    <col min="14093" max="14093" width="7.28515625" style="131" customWidth="1"/>
    <col min="14094" max="14094" width="7.28515625" style="131" bestFit="1" customWidth="1"/>
    <col min="14095" max="14097" width="7.28515625" style="131" customWidth="1"/>
    <col min="14098" max="14336" width="11.42578125" style="131"/>
    <col min="14337" max="14338" width="0" style="131" hidden="1" customWidth="1"/>
    <col min="14339" max="14339" width="90.28515625" style="131" customWidth="1"/>
    <col min="14340" max="14340" width="11.140625" style="131" bestFit="1" customWidth="1"/>
    <col min="14341" max="14346" width="7.28515625" style="131" bestFit="1" customWidth="1"/>
    <col min="14347" max="14347" width="7.28515625" style="131" customWidth="1"/>
    <col min="14348" max="14348" width="7.28515625" style="131" bestFit="1" customWidth="1"/>
    <col min="14349" max="14349" width="7.28515625" style="131" customWidth="1"/>
    <col min="14350" max="14350" width="7.28515625" style="131" bestFit="1" customWidth="1"/>
    <col min="14351" max="14353" width="7.28515625" style="131" customWidth="1"/>
    <col min="14354" max="14592" width="11.42578125" style="131"/>
    <col min="14593" max="14594" width="0" style="131" hidden="1" customWidth="1"/>
    <col min="14595" max="14595" width="90.28515625" style="131" customWidth="1"/>
    <col min="14596" max="14596" width="11.140625" style="131" bestFit="1" customWidth="1"/>
    <col min="14597" max="14602" width="7.28515625" style="131" bestFit="1" customWidth="1"/>
    <col min="14603" max="14603" width="7.28515625" style="131" customWidth="1"/>
    <col min="14604" max="14604" width="7.28515625" style="131" bestFit="1" customWidth="1"/>
    <col min="14605" max="14605" width="7.28515625" style="131" customWidth="1"/>
    <col min="14606" max="14606" width="7.28515625" style="131" bestFit="1" customWidth="1"/>
    <col min="14607" max="14609" width="7.28515625" style="131" customWidth="1"/>
    <col min="14610" max="14848" width="11.42578125" style="131"/>
    <col min="14849" max="14850" width="0" style="131" hidden="1" customWidth="1"/>
    <col min="14851" max="14851" width="90.28515625" style="131" customWidth="1"/>
    <col min="14852" max="14852" width="11.140625" style="131" bestFit="1" customWidth="1"/>
    <col min="14853" max="14858" width="7.28515625" style="131" bestFit="1" customWidth="1"/>
    <col min="14859" max="14859" width="7.28515625" style="131" customWidth="1"/>
    <col min="14860" max="14860" width="7.28515625" style="131" bestFit="1" customWidth="1"/>
    <col min="14861" max="14861" width="7.28515625" style="131" customWidth="1"/>
    <col min="14862" max="14862" width="7.28515625" style="131" bestFit="1" customWidth="1"/>
    <col min="14863" max="14865" width="7.28515625" style="131" customWidth="1"/>
    <col min="14866" max="15104" width="11.42578125" style="131"/>
    <col min="15105" max="15106" width="0" style="131" hidden="1" customWidth="1"/>
    <col min="15107" max="15107" width="90.28515625" style="131" customWidth="1"/>
    <col min="15108" max="15108" width="11.140625" style="131" bestFit="1" customWidth="1"/>
    <col min="15109" max="15114" width="7.28515625" style="131" bestFit="1" customWidth="1"/>
    <col min="15115" max="15115" width="7.28515625" style="131" customWidth="1"/>
    <col min="15116" max="15116" width="7.28515625" style="131" bestFit="1" customWidth="1"/>
    <col min="15117" max="15117" width="7.28515625" style="131" customWidth="1"/>
    <col min="15118" max="15118" width="7.28515625" style="131" bestFit="1" customWidth="1"/>
    <col min="15119" max="15121" width="7.28515625" style="131" customWidth="1"/>
    <col min="15122" max="15360" width="11.42578125" style="131"/>
    <col min="15361" max="15362" width="0" style="131" hidden="1" customWidth="1"/>
    <col min="15363" max="15363" width="90.28515625" style="131" customWidth="1"/>
    <col min="15364" max="15364" width="11.140625" style="131" bestFit="1" customWidth="1"/>
    <col min="15365" max="15370" width="7.28515625" style="131" bestFit="1" customWidth="1"/>
    <col min="15371" max="15371" width="7.28515625" style="131" customWidth="1"/>
    <col min="15372" max="15372" width="7.28515625" style="131" bestFit="1" customWidth="1"/>
    <col min="15373" max="15373" width="7.28515625" style="131" customWidth="1"/>
    <col min="15374" max="15374" width="7.28515625" style="131" bestFit="1" customWidth="1"/>
    <col min="15375" max="15377" width="7.28515625" style="131" customWidth="1"/>
    <col min="15378" max="15616" width="11.42578125" style="131"/>
    <col min="15617" max="15618" width="0" style="131" hidden="1" customWidth="1"/>
    <col min="15619" max="15619" width="90.28515625" style="131" customWidth="1"/>
    <col min="15620" max="15620" width="11.140625" style="131" bestFit="1" customWidth="1"/>
    <col min="15621" max="15626" width="7.28515625" style="131" bestFit="1" customWidth="1"/>
    <col min="15627" max="15627" width="7.28515625" style="131" customWidth="1"/>
    <col min="15628" max="15628" width="7.28515625" style="131" bestFit="1" customWidth="1"/>
    <col min="15629" max="15629" width="7.28515625" style="131" customWidth="1"/>
    <col min="15630" max="15630" width="7.28515625" style="131" bestFit="1" customWidth="1"/>
    <col min="15631" max="15633" width="7.28515625" style="131" customWidth="1"/>
    <col min="15634" max="15872" width="11.42578125" style="131"/>
    <col min="15873" max="15874" width="0" style="131" hidden="1" customWidth="1"/>
    <col min="15875" max="15875" width="90.28515625" style="131" customWidth="1"/>
    <col min="15876" max="15876" width="11.140625" style="131" bestFit="1" customWidth="1"/>
    <col min="15877" max="15882" width="7.28515625" style="131" bestFit="1" customWidth="1"/>
    <col min="15883" max="15883" width="7.28515625" style="131" customWidth="1"/>
    <col min="15884" max="15884" width="7.28515625" style="131" bestFit="1" customWidth="1"/>
    <col min="15885" max="15885" width="7.28515625" style="131" customWidth="1"/>
    <col min="15886" max="15886" width="7.28515625" style="131" bestFit="1" customWidth="1"/>
    <col min="15887" max="15889" width="7.28515625" style="131" customWidth="1"/>
    <col min="15890" max="16128" width="11.42578125" style="131"/>
    <col min="16129" max="16130" width="0" style="131" hidden="1" customWidth="1"/>
    <col min="16131" max="16131" width="90.28515625" style="131" customWidth="1"/>
    <col min="16132" max="16132" width="11.140625" style="131" bestFit="1" customWidth="1"/>
    <col min="16133" max="16138" width="7.28515625" style="131" bestFit="1" customWidth="1"/>
    <col min="16139" max="16139" width="7.28515625" style="131" customWidth="1"/>
    <col min="16140" max="16140" width="7.28515625" style="131" bestFit="1" customWidth="1"/>
    <col min="16141" max="16141" width="7.28515625" style="131" customWidth="1"/>
    <col min="16142" max="16142" width="7.28515625" style="131" bestFit="1" customWidth="1"/>
    <col min="16143" max="16145" width="7.28515625" style="131" customWidth="1"/>
    <col min="16146" max="16384" width="11.42578125" style="131"/>
  </cols>
  <sheetData>
    <row r="1" spans="1:17" ht="15" customHeight="1" x14ac:dyDescent="0.2">
      <c r="A1" s="497"/>
      <c r="B1" s="497"/>
      <c r="C1" s="498"/>
      <c r="D1" s="498"/>
      <c r="E1" s="498"/>
      <c r="F1" s="498"/>
      <c r="G1" s="498"/>
      <c r="H1" s="498"/>
      <c r="I1" s="498"/>
      <c r="J1" s="498"/>
      <c r="K1" s="498"/>
      <c r="L1" s="498"/>
      <c r="M1" s="498"/>
      <c r="N1" s="498"/>
      <c r="O1" s="498"/>
      <c r="P1" s="498"/>
      <c r="Q1" s="498"/>
    </row>
    <row r="2" spans="1:17" ht="15" customHeight="1" x14ac:dyDescent="0.2">
      <c r="A2" s="756" t="s">
        <v>380</v>
      </c>
      <c r="B2" s="756"/>
      <c r="C2" s="756"/>
      <c r="D2" s="756"/>
      <c r="E2" s="756"/>
      <c r="F2" s="756"/>
      <c r="G2" s="756"/>
      <c r="H2" s="756"/>
      <c r="I2" s="756"/>
      <c r="J2" s="756"/>
      <c r="K2" s="756"/>
      <c r="L2" s="756"/>
      <c r="M2" s="756"/>
      <c r="N2" s="756"/>
      <c r="O2" s="756"/>
      <c r="P2" s="756"/>
      <c r="Q2" s="756"/>
    </row>
    <row r="3" spans="1:17" ht="15" customHeight="1" x14ac:dyDescent="0.2">
      <c r="A3" s="497"/>
      <c r="B3" s="497"/>
      <c r="C3" s="756" t="s">
        <v>670</v>
      </c>
      <c r="D3" s="756"/>
      <c r="E3" s="756"/>
      <c r="F3" s="756"/>
      <c r="G3" s="756"/>
      <c r="H3" s="756"/>
      <c r="I3" s="756"/>
      <c r="J3" s="756"/>
      <c r="K3" s="756"/>
      <c r="L3" s="756"/>
      <c r="M3" s="756"/>
      <c r="N3" s="756"/>
      <c r="O3" s="756"/>
      <c r="P3" s="756"/>
      <c r="Q3" s="756"/>
    </row>
    <row r="4" spans="1:17" s="132" customFormat="1" ht="15" customHeight="1" x14ac:dyDescent="0.25">
      <c r="A4" s="762"/>
      <c r="B4" s="756"/>
      <c r="C4" s="756"/>
      <c r="D4" s="756"/>
      <c r="E4" s="756"/>
      <c r="F4" s="756"/>
      <c r="G4" s="756"/>
      <c r="H4" s="756"/>
      <c r="I4" s="756"/>
      <c r="J4" s="756"/>
      <c r="K4" s="756"/>
      <c r="L4" s="756"/>
      <c r="M4" s="756"/>
      <c r="N4" s="756"/>
      <c r="O4" s="497"/>
      <c r="P4" s="497"/>
      <c r="Q4" s="497"/>
    </row>
    <row r="5" spans="1:17" s="134" customFormat="1" ht="15" customHeight="1" thickBot="1" x14ac:dyDescent="0.25">
      <c r="A5" s="133"/>
      <c r="B5" s="133"/>
      <c r="C5" s="117"/>
      <c r="D5" s="117"/>
      <c r="E5" s="117"/>
      <c r="F5" s="117"/>
      <c r="G5" s="117"/>
      <c r="H5" s="117"/>
      <c r="I5" s="117"/>
      <c r="J5" s="117"/>
      <c r="K5" s="117"/>
      <c r="L5" s="117"/>
      <c r="M5" s="117"/>
      <c r="N5" s="117"/>
      <c r="O5" s="117"/>
      <c r="P5" s="117"/>
      <c r="Q5" s="117"/>
    </row>
    <row r="6" spans="1:17" s="98" customFormat="1" ht="19.5" thickTop="1" thickBot="1" x14ac:dyDescent="0.3">
      <c r="A6" s="687"/>
      <c r="B6" s="689" t="s">
        <v>1022</v>
      </c>
      <c r="C6" s="690"/>
      <c r="D6" s="691" t="s">
        <v>1022</v>
      </c>
      <c r="E6" s="795" t="s">
        <v>380</v>
      </c>
      <c r="F6" s="795"/>
      <c r="G6" s="795"/>
      <c r="H6" s="795"/>
      <c r="I6" s="795"/>
      <c r="J6" s="795"/>
      <c r="K6" s="795"/>
      <c r="L6" s="795"/>
      <c r="M6" s="795"/>
      <c r="N6" s="795"/>
      <c r="O6" s="692"/>
      <c r="P6" s="692"/>
      <c r="Q6" s="692"/>
    </row>
    <row r="7" spans="1:17" ht="30" customHeight="1" thickTop="1" thickBot="1" x14ac:dyDescent="0.25">
      <c r="A7" s="97"/>
      <c r="B7" s="135"/>
      <c r="C7" s="670"/>
      <c r="D7" s="657" t="s">
        <v>594</v>
      </c>
      <c r="E7" s="657" t="s">
        <v>595</v>
      </c>
      <c r="F7" s="657" t="s">
        <v>596</v>
      </c>
      <c r="G7" s="657" t="s">
        <v>597</v>
      </c>
      <c r="H7" s="657" t="s">
        <v>598</v>
      </c>
      <c r="I7" s="663" t="s">
        <v>599</v>
      </c>
      <c r="J7" s="663" t="s">
        <v>600</v>
      </c>
      <c r="K7" s="663" t="s">
        <v>601</v>
      </c>
      <c r="L7" s="663" t="s">
        <v>602</v>
      </c>
      <c r="M7" s="663" t="s">
        <v>603</v>
      </c>
      <c r="N7" s="663" t="s">
        <v>604</v>
      </c>
      <c r="O7" s="664" t="s">
        <v>671</v>
      </c>
      <c r="P7" s="663" t="s">
        <v>605</v>
      </c>
      <c r="Q7" s="664" t="s">
        <v>606</v>
      </c>
    </row>
    <row r="8" spans="1:17" ht="15" customHeight="1" thickTop="1" thickBot="1" x14ac:dyDescent="0.25">
      <c r="A8" s="97"/>
      <c r="B8" s="97"/>
      <c r="C8" s="97"/>
      <c r="D8" s="136"/>
      <c r="E8" s="136"/>
      <c r="F8" s="136"/>
      <c r="G8" s="136"/>
      <c r="H8" s="136"/>
      <c r="I8" s="136"/>
      <c r="J8" s="136"/>
      <c r="K8" s="136"/>
      <c r="L8" s="136"/>
      <c r="M8" s="136"/>
      <c r="N8" s="136"/>
      <c r="O8" s="136"/>
      <c r="P8" s="136"/>
      <c r="Q8" s="136"/>
    </row>
    <row r="9" spans="1:17" s="97" customFormat="1" ht="15" customHeight="1" thickTop="1" thickBot="1" x14ac:dyDescent="0.3">
      <c r="B9" s="120"/>
      <c r="C9" s="671" t="s">
        <v>528</v>
      </c>
      <c r="D9" s="666"/>
      <c r="E9" s="666"/>
      <c r="F9" s="666"/>
      <c r="G9" s="666"/>
      <c r="H9" s="666"/>
      <c r="I9" s="667"/>
      <c r="J9" s="667"/>
      <c r="K9" s="667"/>
      <c r="L9" s="667"/>
      <c r="M9" s="667"/>
      <c r="N9" s="667"/>
      <c r="O9" s="667"/>
      <c r="P9" s="667"/>
      <c r="Q9" s="667"/>
    </row>
    <row r="10" spans="1:17" s="97" customFormat="1" ht="15" customHeight="1" thickTop="1" x14ac:dyDescent="0.25">
      <c r="A10" s="97" t="s">
        <v>672</v>
      </c>
      <c r="B10" s="122" t="s">
        <v>754</v>
      </c>
      <c r="C10" s="123" t="s">
        <v>529</v>
      </c>
      <c r="D10" s="124">
        <v>4.9500000000000002E-2</v>
      </c>
      <c r="E10" s="124">
        <v>4.5100000000000001E-2</v>
      </c>
      <c r="F10" s="124">
        <v>3.7600000000000001E-2</v>
      </c>
      <c r="G10" s="124">
        <v>4.3400000000000001E-2</v>
      </c>
      <c r="H10" s="124">
        <v>4.07E-2</v>
      </c>
      <c r="I10" s="124">
        <v>4.53E-2</v>
      </c>
      <c r="J10" s="124">
        <v>4.58E-2</v>
      </c>
      <c r="K10" s="124">
        <v>4.1099999999999998E-2</v>
      </c>
      <c r="L10" s="124">
        <v>3.9800000000000002E-2</v>
      </c>
      <c r="M10" s="124">
        <v>3.9800000000000002E-2</v>
      </c>
      <c r="N10" s="124">
        <v>3.9947497507435412E-2</v>
      </c>
      <c r="O10" s="124">
        <v>3.7943344625413204E-2</v>
      </c>
      <c r="P10" s="124">
        <v>4.1427287102078214E-2</v>
      </c>
      <c r="Q10" s="124">
        <v>4.785013373140598E-2</v>
      </c>
    </row>
    <row r="11" spans="1:17" s="132" customFormat="1" ht="15" customHeight="1" x14ac:dyDescent="0.25">
      <c r="A11" s="97" t="s">
        <v>672</v>
      </c>
      <c r="B11" s="122" t="s">
        <v>755</v>
      </c>
      <c r="C11" s="123" t="s">
        <v>530</v>
      </c>
      <c r="D11" s="124">
        <v>5.5800000000000002E-2</v>
      </c>
      <c r="E11" s="124">
        <v>5.2400000000000002E-2</v>
      </c>
      <c r="F11" s="124">
        <v>3.9699999999999999E-2</v>
      </c>
      <c r="G11" s="124">
        <v>4.5100000000000001E-2</v>
      </c>
      <c r="H11" s="124">
        <v>4.2099999999999999E-2</v>
      </c>
      <c r="I11" s="124">
        <v>4.6199999999999998E-2</v>
      </c>
      <c r="J11" s="124">
        <v>4.65E-2</v>
      </c>
      <c r="K11" s="124">
        <v>4.1500000000000002E-2</v>
      </c>
      <c r="L11" s="124">
        <v>4.3499999999999997E-2</v>
      </c>
      <c r="M11" s="124">
        <v>4.1799999999999997E-2</v>
      </c>
      <c r="N11" s="124">
        <v>4.2750837730530615E-2</v>
      </c>
      <c r="O11" s="124">
        <v>4.1762705187829055E-2</v>
      </c>
      <c r="P11" s="124">
        <v>4.2745271020336872E-2</v>
      </c>
      <c r="Q11" s="124">
        <v>4.7797475482518621E-2</v>
      </c>
    </row>
    <row r="12" spans="1:17" s="132" customFormat="1" ht="15" customHeight="1" x14ac:dyDescent="0.25">
      <c r="A12" s="97" t="s">
        <v>672</v>
      </c>
      <c r="B12" s="122" t="s">
        <v>756</v>
      </c>
      <c r="C12" s="123" t="s">
        <v>531</v>
      </c>
      <c r="D12" s="124">
        <v>5.0999999999999997E-2</v>
      </c>
      <c r="E12" s="124">
        <v>5.0500000000000003E-2</v>
      </c>
      <c r="F12" s="124">
        <v>3.7999999999999999E-2</v>
      </c>
      <c r="G12" s="124">
        <v>4.2700000000000002E-2</v>
      </c>
      <c r="H12" s="124">
        <v>3.9100000000000003E-2</v>
      </c>
      <c r="I12" s="124">
        <v>4.24E-2</v>
      </c>
      <c r="J12" s="124">
        <v>4.4299999999999999E-2</v>
      </c>
      <c r="K12" s="124">
        <v>4.1300000000000003E-2</v>
      </c>
      <c r="L12" s="124">
        <v>4.2700000000000002E-2</v>
      </c>
      <c r="M12" s="124">
        <v>3.4599999999999999E-2</v>
      </c>
      <c r="N12" s="124">
        <v>3.4662373562417449E-2</v>
      </c>
      <c r="O12" s="124">
        <v>3.7412688248300366E-2</v>
      </c>
      <c r="P12" s="124">
        <v>3.8117260312323382E-2</v>
      </c>
      <c r="Q12" s="124">
        <v>4.9586607225288681E-2</v>
      </c>
    </row>
    <row r="13" spans="1:17" s="132" customFormat="1" ht="15" customHeight="1" x14ac:dyDescent="0.25">
      <c r="A13" s="97" t="s">
        <v>672</v>
      </c>
      <c r="B13" s="122" t="s">
        <v>757</v>
      </c>
      <c r="C13" s="123" t="s">
        <v>532</v>
      </c>
      <c r="D13" s="124">
        <v>9.9000000000000008E-3</v>
      </c>
      <c r="E13" s="124">
        <v>9.4000000000000004E-3</v>
      </c>
      <c r="F13" s="124">
        <v>6.8999999999999999E-3</v>
      </c>
      <c r="G13" s="124">
        <v>7.1999999999999998E-3</v>
      </c>
      <c r="H13" s="124">
        <v>7.7999999999999996E-3</v>
      </c>
      <c r="I13" s="124">
        <v>8.8999999999999999E-3</v>
      </c>
      <c r="J13" s="124">
        <v>1.3599999999999999E-2</v>
      </c>
      <c r="K13" s="124">
        <v>8.9999999999999993E-3</v>
      </c>
      <c r="L13" s="124">
        <v>1.04E-2</v>
      </c>
      <c r="M13" s="124">
        <v>2.0999999999999999E-3</v>
      </c>
      <c r="N13" s="124">
        <v>1.7389746904475421E-3</v>
      </c>
      <c r="O13" s="124">
        <v>6.8378080685453603E-3</v>
      </c>
      <c r="P13" s="124">
        <v>3.4391672420181624E-3</v>
      </c>
      <c r="Q13" s="124">
        <v>9.8456138714731762E-3</v>
      </c>
    </row>
    <row r="14" spans="1:17" s="132" customFormat="1" ht="15" customHeight="1" x14ac:dyDescent="0.25">
      <c r="A14" s="97" t="s">
        <v>672</v>
      </c>
      <c r="B14" s="122" t="s">
        <v>758</v>
      </c>
      <c r="C14" s="123" t="s">
        <v>533</v>
      </c>
      <c r="D14" s="124">
        <v>1.0200000000000001E-2</v>
      </c>
      <c r="E14" s="124">
        <v>9.7999999999999997E-3</v>
      </c>
      <c r="F14" s="124">
        <v>7.6E-3</v>
      </c>
      <c r="G14" s="124">
        <v>7.7999999999999996E-3</v>
      </c>
      <c r="H14" s="124">
        <v>7.7000000000000002E-3</v>
      </c>
      <c r="I14" s="124">
        <v>8.8000000000000005E-3</v>
      </c>
      <c r="J14" s="124">
        <v>1.3599999999999999E-2</v>
      </c>
      <c r="K14" s="124">
        <v>9.1000000000000004E-3</v>
      </c>
      <c r="L14" s="124">
        <v>1.0500000000000001E-2</v>
      </c>
      <c r="M14" s="124">
        <v>2.3E-3</v>
      </c>
      <c r="N14" s="124">
        <v>1.8780334085369817E-3</v>
      </c>
      <c r="O14" s="124">
        <v>7.6356078125993185E-3</v>
      </c>
      <c r="P14" s="124">
        <v>3.8430537591367738E-3</v>
      </c>
      <c r="Q14" s="124">
        <v>9.8953802110548408E-3</v>
      </c>
    </row>
    <row r="15" spans="1:17" s="132" customFormat="1" ht="15" customHeight="1" x14ac:dyDescent="0.25">
      <c r="A15" s="97" t="s">
        <v>672</v>
      </c>
      <c r="B15" s="122" t="s">
        <v>759</v>
      </c>
      <c r="C15" s="123" t="s">
        <v>534</v>
      </c>
      <c r="D15" s="124">
        <v>9.7999999999999997E-3</v>
      </c>
      <c r="E15" s="124">
        <v>9.4999999999999998E-3</v>
      </c>
      <c r="F15" s="124">
        <v>7.1999999999999998E-3</v>
      </c>
      <c r="G15" s="124">
        <v>7.7999999999999996E-3</v>
      </c>
      <c r="H15" s="124">
        <v>7.4000000000000003E-3</v>
      </c>
      <c r="I15" s="124">
        <v>8.3000000000000001E-3</v>
      </c>
      <c r="J15" s="124">
        <v>1.2E-2</v>
      </c>
      <c r="K15" s="124">
        <v>7.0000000000000001E-3</v>
      </c>
      <c r="L15" s="124">
        <v>9.2999999999999992E-3</v>
      </c>
      <c r="M15" s="124">
        <v>2.2000000000000001E-3</v>
      </c>
      <c r="N15" s="124">
        <v>1.8780334085369817E-3</v>
      </c>
      <c r="O15" s="124">
        <v>7.5771066995852987E-3</v>
      </c>
      <c r="P15" s="124">
        <v>3.8430537591367738E-3</v>
      </c>
      <c r="Q15" s="124">
        <v>9.8953802110548408E-3</v>
      </c>
    </row>
    <row r="16" spans="1:17" s="132" customFormat="1" ht="15" customHeight="1" thickBot="1" x14ac:dyDescent="0.3">
      <c r="A16" s="97" t="s">
        <v>672</v>
      </c>
      <c r="B16" s="122" t="s">
        <v>760</v>
      </c>
      <c r="C16" s="123" t="s">
        <v>535</v>
      </c>
      <c r="D16" s="124">
        <v>4.8899999999999999E-2</v>
      </c>
      <c r="E16" s="124">
        <v>4.5499999999999999E-2</v>
      </c>
      <c r="F16" s="124">
        <v>3.2399999999999998E-2</v>
      </c>
      <c r="G16" s="124">
        <v>3.32E-2</v>
      </c>
      <c r="H16" s="124">
        <v>3.1899999999999998E-2</v>
      </c>
      <c r="I16" s="124">
        <v>3.5499999999999997E-2</v>
      </c>
      <c r="J16" s="124">
        <v>4.87E-2</v>
      </c>
      <c r="K16" s="124">
        <v>2.75E-2</v>
      </c>
      <c r="L16" s="124">
        <v>3.6700000000000003E-2</v>
      </c>
      <c r="M16" s="124">
        <v>8.3999999999999995E-3</v>
      </c>
      <c r="N16" s="124">
        <v>6.8118814717640355E-3</v>
      </c>
      <c r="O16" s="124">
        <v>2.5666329940490416E-2</v>
      </c>
      <c r="P16" s="124">
        <v>1.2772395873215601E-2</v>
      </c>
      <c r="Q16" s="124">
        <v>3.1629951497508912E-2</v>
      </c>
    </row>
    <row r="17" spans="1:17" ht="15" customHeight="1" thickTop="1" thickBot="1" x14ac:dyDescent="0.25">
      <c r="A17" s="97"/>
      <c r="B17" s="120"/>
      <c r="C17" s="671" t="s">
        <v>536</v>
      </c>
      <c r="D17" s="666"/>
      <c r="E17" s="666"/>
      <c r="F17" s="666"/>
      <c r="G17" s="666"/>
      <c r="H17" s="666"/>
      <c r="I17" s="667"/>
      <c r="J17" s="667"/>
      <c r="K17" s="667"/>
      <c r="L17" s="667"/>
      <c r="M17" s="667"/>
      <c r="N17" s="667"/>
      <c r="O17" s="667"/>
      <c r="P17" s="667"/>
      <c r="Q17" s="667"/>
    </row>
    <row r="18" spans="1:17" s="97" customFormat="1" ht="15" customHeight="1" thickTop="1" x14ac:dyDescent="0.25">
      <c r="A18" s="97" t="s">
        <v>672</v>
      </c>
      <c r="B18" s="122" t="s">
        <v>761</v>
      </c>
      <c r="C18" s="123" t="s">
        <v>537</v>
      </c>
      <c r="D18" s="124">
        <v>6.3600000000000004E-2</v>
      </c>
      <c r="E18" s="124">
        <v>6.2199999999999998E-2</v>
      </c>
      <c r="F18" s="124">
        <v>5.3699999999999998E-2</v>
      </c>
      <c r="G18" s="124">
        <v>6.3799999999999996E-2</v>
      </c>
      <c r="H18" s="124">
        <v>5.6300000000000003E-2</v>
      </c>
      <c r="I18" s="124">
        <v>6.2300000000000001E-2</v>
      </c>
      <c r="J18" s="124">
        <v>6.1499999999999999E-2</v>
      </c>
      <c r="K18" s="124">
        <v>5.7299999999999997E-2</v>
      </c>
      <c r="L18" s="124">
        <v>5.7200000000000001E-2</v>
      </c>
      <c r="M18" s="124">
        <v>5.7299999999999997E-2</v>
      </c>
      <c r="N18" s="124">
        <v>5.7007324618465E-2</v>
      </c>
      <c r="O18" s="124">
        <v>5.304705165027384E-2</v>
      </c>
      <c r="P18" s="124">
        <v>5.6337405776371016E-2</v>
      </c>
      <c r="Q18" s="124">
        <v>6.2905417115687659E-2</v>
      </c>
    </row>
    <row r="19" spans="1:17" s="132" customFormat="1" ht="15" customHeight="1" x14ac:dyDescent="0.25">
      <c r="A19" s="97" t="s">
        <v>672</v>
      </c>
      <c r="B19" s="122" t="s">
        <v>762</v>
      </c>
      <c r="C19" s="123" t="s">
        <v>538</v>
      </c>
      <c r="D19" s="124">
        <v>-1.4200000000000001E-2</v>
      </c>
      <c r="E19" s="124">
        <v>-1.7100000000000001E-2</v>
      </c>
      <c r="F19" s="124">
        <v>-1.61E-2</v>
      </c>
      <c r="G19" s="124">
        <v>-2.0400000000000001E-2</v>
      </c>
      <c r="H19" s="124">
        <v>-1.5599999999999999E-2</v>
      </c>
      <c r="I19" s="124">
        <v>-1.7000000000000001E-2</v>
      </c>
      <c r="J19" s="124">
        <v>-1.5699999999999999E-2</v>
      </c>
      <c r="K19" s="124">
        <v>-1.6199999999999999E-2</v>
      </c>
      <c r="L19" s="124">
        <v>-1.7299999999999999E-2</v>
      </c>
      <c r="M19" s="124">
        <v>-1.7399999999999999E-2</v>
      </c>
      <c r="N19" s="124">
        <v>-1.7059827111029584E-2</v>
      </c>
      <c r="O19" s="124">
        <v>-1.5103707024860632E-2</v>
      </c>
      <c r="P19" s="124">
        <v>-1.4910118674292802E-2</v>
      </c>
      <c r="Q19" s="124">
        <v>-1.5055283384281677E-2</v>
      </c>
    </row>
    <row r="20" spans="1:17" s="132" customFormat="1" ht="15" customHeight="1" x14ac:dyDescent="0.25">
      <c r="A20" s="97" t="s">
        <v>672</v>
      </c>
      <c r="B20" s="122" t="s">
        <v>763</v>
      </c>
      <c r="C20" s="123" t="s">
        <v>539</v>
      </c>
      <c r="D20" s="124">
        <v>1.8800000000000001E-2</v>
      </c>
      <c r="E20" s="124">
        <v>2.29E-2</v>
      </c>
      <c r="F20" s="124">
        <v>2.18E-2</v>
      </c>
      <c r="G20" s="124">
        <v>2.7900000000000001E-2</v>
      </c>
      <c r="H20" s="124">
        <v>2.1399999999999999E-2</v>
      </c>
      <c r="I20" s="124">
        <v>2.35E-2</v>
      </c>
      <c r="J20" s="124">
        <v>2.2100000000000002E-2</v>
      </c>
      <c r="K20" s="124">
        <v>2.3199999999999998E-2</v>
      </c>
      <c r="L20" s="124">
        <v>2.5000000000000001E-2</v>
      </c>
      <c r="M20" s="124">
        <v>2.5700000000000001E-2</v>
      </c>
      <c r="N20" s="124">
        <v>2.6622153577357793E-2</v>
      </c>
      <c r="O20" s="124">
        <v>2.4433148797321239E-2</v>
      </c>
      <c r="P20" s="124">
        <v>2.4251299875572785E-2</v>
      </c>
      <c r="Q20" s="124">
        <v>2.4308788604228412E-2</v>
      </c>
    </row>
    <row r="21" spans="1:17" s="132" customFormat="1" ht="15" customHeight="1" x14ac:dyDescent="0.25">
      <c r="A21" s="97" t="s">
        <v>672</v>
      </c>
      <c r="B21" s="122" t="s">
        <v>764</v>
      </c>
      <c r="C21" s="123" t="s">
        <v>540</v>
      </c>
      <c r="D21" s="124">
        <v>5.0000000000000001E-4</v>
      </c>
      <c r="E21" s="124">
        <v>2.9999999999999997E-4</v>
      </c>
      <c r="F21" s="124">
        <v>2.0000000000000001E-4</v>
      </c>
      <c r="G21" s="124">
        <v>2.0000000000000001E-4</v>
      </c>
      <c r="H21" s="124">
        <v>1E-4</v>
      </c>
      <c r="I21" s="124">
        <v>0</v>
      </c>
      <c r="J21" s="124">
        <v>0</v>
      </c>
      <c r="K21" s="124">
        <v>0</v>
      </c>
      <c r="L21" s="124">
        <v>0</v>
      </c>
      <c r="M21" s="124">
        <v>0</v>
      </c>
      <c r="N21" s="124">
        <v>5.2370822094073705E-7</v>
      </c>
      <c r="O21" s="124">
        <v>2.7886310551523234E-7</v>
      </c>
      <c r="P21" s="124">
        <v>2.9717046171700551E-12</v>
      </c>
      <c r="Q21" s="124">
        <v>0</v>
      </c>
    </row>
    <row r="22" spans="1:17" s="132" customFormat="1" ht="15" customHeight="1" x14ac:dyDescent="0.25">
      <c r="A22" s="97" t="s">
        <v>672</v>
      </c>
      <c r="B22" s="122" t="s">
        <v>765</v>
      </c>
      <c r="C22" s="123" t="s">
        <v>541</v>
      </c>
      <c r="D22" s="124">
        <v>-4.7000000000000002E-3</v>
      </c>
      <c r="E22" s="124">
        <v>-1.9E-3</v>
      </c>
      <c r="F22" s="124">
        <v>-1.6999999999999999E-3</v>
      </c>
      <c r="G22" s="124">
        <v>-2.3E-3</v>
      </c>
      <c r="H22" s="124">
        <v>-3.0999999999999999E-3</v>
      </c>
      <c r="I22" s="124">
        <v>-3.8E-3</v>
      </c>
      <c r="J22" s="124">
        <v>-2.2000000000000001E-3</v>
      </c>
      <c r="K22" s="124">
        <v>-2.0000000000000001E-4</v>
      </c>
      <c r="L22" s="124">
        <v>-6.9999999999999999E-4</v>
      </c>
      <c r="M22" s="124">
        <v>-7.1999999999999998E-3</v>
      </c>
      <c r="N22" s="124">
        <v>-8.0884641681131693E-3</v>
      </c>
      <c r="O22" s="124">
        <v>-4.350016939528684E-3</v>
      </c>
      <c r="P22" s="124">
        <v>-4.6280107080134917E-3</v>
      </c>
      <c r="Q22" s="124">
        <v>1.7891317427700566E-3</v>
      </c>
    </row>
    <row r="23" spans="1:17" s="132" customFormat="1" ht="15" customHeight="1" x14ac:dyDescent="0.25">
      <c r="A23" s="97" t="s">
        <v>672</v>
      </c>
      <c r="B23" s="122" t="s">
        <v>766</v>
      </c>
      <c r="C23" s="123" t="s">
        <v>542</v>
      </c>
      <c r="D23" s="124">
        <v>6.3E-3</v>
      </c>
      <c r="E23" s="124">
        <v>7.3000000000000001E-3</v>
      </c>
      <c r="F23" s="124">
        <v>2.0999999999999999E-3</v>
      </c>
      <c r="G23" s="124">
        <v>1.6000000000000001E-3</v>
      </c>
      <c r="H23" s="124">
        <v>1.4E-3</v>
      </c>
      <c r="I23" s="124">
        <v>8.9999999999999998E-4</v>
      </c>
      <c r="J23" s="124">
        <v>6.9999999999999999E-4</v>
      </c>
      <c r="K23" s="124">
        <v>5.0000000000000001E-4</v>
      </c>
      <c r="L23" s="124">
        <v>3.5999999999999999E-3</v>
      </c>
      <c r="M23" s="124">
        <v>2E-3</v>
      </c>
      <c r="N23" s="124">
        <v>2.8033402230952086E-3</v>
      </c>
      <c r="O23" s="124">
        <v>3.8193605624158525E-3</v>
      </c>
      <c r="P23" s="124">
        <v>1.3179839182586677E-3</v>
      </c>
      <c r="Q23" s="124">
        <v>-5.2658248887357795E-5</v>
      </c>
    </row>
    <row r="24" spans="1:17" s="132" customFormat="1" ht="15" customHeight="1" x14ac:dyDescent="0.25">
      <c r="A24" s="97" t="s">
        <v>672</v>
      </c>
      <c r="B24" s="122" t="s">
        <v>767</v>
      </c>
      <c r="C24" s="123" t="s">
        <v>543</v>
      </c>
      <c r="D24" s="124">
        <v>-4.1099999999999998E-2</v>
      </c>
      <c r="E24" s="124">
        <v>-4.1000000000000002E-2</v>
      </c>
      <c r="F24" s="124">
        <v>-3.1099999999999999E-2</v>
      </c>
      <c r="G24" s="124">
        <v>-3.5499999999999997E-2</v>
      </c>
      <c r="H24" s="124">
        <v>-3.1300000000000001E-2</v>
      </c>
      <c r="I24" s="124">
        <v>-3.3500000000000002E-2</v>
      </c>
      <c r="J24" s="124">
        <v>-3.0700000000000002E-2</v>
      </c>
      <c r="K24" s="124">
        <v>-3.2300000000000002E-2</v>
      </c>
      <c r="L24" s="124">
        <v>-3.2300000000000002E-2</v>
      </c>
      <c r="M24" s="124">
        <v>-3.2399999999999998E-2</v>
      </c>
      <c r="N24" s="124">
        <v>-3.2923398871969906E-2</v>
      </c>
      <c r="O24" s="124">
        <v>-3.0574880179755008E-2</v>
      </c>
      <c r="P24" s="124">
        <v>-3.467809307030522E-2</v>
      </c>
      <c r="Q24" s="124">
        <v>-3.97409933538155E-2</v>
      </c>
    </row>
    <row r="25" spans="1:17" s="132" customFormat="1" ht="15" customHeight="1" x14ac:dyDescent="0.25">
      <c r="A25" s="97" t="s">
        <v>672</v>
      </c>
      <c r="B25" s="122" t="s">
        <v>768</v>
      </c>
      <c r="C25" s="123" t="s">
        <v>544</v>
      </c>
      <c r="D25" s="124">
        <v>-2.0000000000000001E-4</v>
      </c>
      <c r="E25" s="124">
        <v>1E-4</v>
      </c>
      <c r="F25" s="124">
        <v>4.0000000000000002E-4</v>
      </c>
      <c r="G25" s="124">
        <v>4.0000000000000002E-4</v>
      </c>
      <c r="H25" s="124">
        <v>-1E-4</v>
      </c>
      <c r="I25" s="124">
        <v>-1E-4</v>
      </c>
      <c r="J25" s="124">
        <v>0</v>
      </c>
      <c r="K25" s="124">
        <v>0</v>
      </c>
      <c r="L25" s="124">
        <v>1E-4</v>
      </c>
      <c r="M25" s="124">
        <v>2.0000000000000001E-4</v>
      </c>
      <c r="N25" s="124">
        <v>1.3853500986849894E-4</v>
      </c>
      <c r="O25" s="124">
        <v>7.9752088094844442E-4</v>
      </c>
      <c r="P25" s="124">
        <v>4.0388651414690648E-4</v>
      </c>
      <c r="Q25" s="124">
        <v>4.9766339581665655E-5</v>
      </c>
    </row>
    <row r="26" spans="1:17" s="132" customFormat="1" ht="15" customHeight="1" thickBot="1" x14ac:dyDescent="0.3">
      <c r="A26" s="97" t="s">
        <v>672</v>
      </c>
      <c r="B26" s="122" t="s">
        <v>769</v>
      </c>
      <c r="C26" s="123" t="s">
        <v>545</v>
      </c>
      <c r="D26" s="124">
        <v>0.1452</v>
      </c>
      <c r="E26" s="124">
        <v>0.14360000000000001</v>
      </c>
      <c r="F26" s="124">
        <v>9.3899999999999997E-2</v>
      </c>
      <c r="G26" s="124">
        <v>0.1125</v>
      </c>
      <c r="H26" s="124">
        <v>0.10050000000000001</v>
      </c>
      <c r="I26" s="124">
        <v>0.11700000000000001</v>
      </c>
      <c r="J26" s="124">
        <v>0.1142</v>
      </c>
      <c r="K26" s="124">
        <v>0.1096</v>
      </c>
      <c r="L26" s="124">
        <v>7.8E-2</v>
      </c>
      <c r="M26" s="124">
        <v>6.8500000000000005E-2</v>
      </c>
      <c r="N26" s="124">
        <v>9.3899903842901034E-2</v>
      </c>
      <c r="O26" s="124">
        <v>8.6160840316521686E-2</v>
      </c>
      <c r="P26" s="124">
        <v>7.7291386013227353E-2</v>
      </c>
      <c r="Q26" s="124">
        <v>7.3019383543780514E-2</v>
      </c>
    </row>
    <row r="27" spans="1:17" ht="15" customHeight="1" thickTop="1" thickBot="1" x14ac:dyDescent="0.25">
      <c r="A27" s="97"/>
      <c r="B27" s="138"/>
      <c r="C27" s="671" t="s">
        <v>546</v>
      </c>
      <c r="D27" s="666"/>
      <c r="E27" s="666"/>
      <c r="F27" s="666"/>
      <c r="G27" s="666"/>
      <c r="H27" s="666"/>
      <c r="I27" s="667"/>
      <c r="J27" s="667"/>
      <c r="K27" s="667"/>
      <c r="L27" s="667"/>
      <c r="M27" s="667"/>
      <c r="N27" s="667"/>
      <c r="O27" s="667"/>
      <c r="P27" s="667"/>
      <c r="Q27" s="667"/>
    </row>
    <row r="28" spans="1:17" s="97" customFormat="1" ht="15" customHeight="1" thickTop="1" x14ac:dyDescent="0.25">
      <c r="A28" s="97" t="s">
        <v>672</v>
      </c>
      <c r="B28" s="122" t="s">
        <v>770</v>
      </c>
      <c r="C28" s="123" t="s">
        <v>547</v>
      </c>
      <c r="D28" s="124">
        <v>7.3800000000000004E-2</v>
      </c>
      <c r="E28" s="124">
        <v>7.5499999999999998E-2</v>
      </c>
      <c r="F28" s="124">
        <v>6.4699999999999994E-2</v>
      </c>
      <c r="G28" s="124">
        <v>7.6200000000000004E-2</v>
      </c>
      <c r="H28" s="124">
        <v>6.9800000000000001E-2</v>
      </c>
      <c r="I28" s="124">
        <v>7.5499999999999998E-2</v>
      </c>
      <c r="J28" s="124">
        <v>7.6799999999999993E-2</v>
      </c>
      <c r="K28" s="124">
        <v>7.0999999999999994E-2</v>
      </c>
      <c r="L28" s="124">
        <v>7.0099999999999996E-2</v>
      </c>
      <c r="M28" s="124">
        <v>7.0699999999999999E-2</v>
      </c>
      <c r="N28" s="124">
        <v>7.3860497329552105E-2</v>
      </c>
      <c r="O28" s="124">
        <v>6.5812354137723725E-2</v>
      </c>
      <c r="P28" s="124">
        <v>6.6018108291215336E-2</v>
      </c>
      <c r="Q28" s="124">
        <v>6.5704829304260359E-2</v>
      </c>
    </row>
    <row r="29" spans="1:17" s="132" customFormat="1" ht="15" customHeight="1" x14ac:dyDescent="0.25">
      <c r="A29" s="97" t="s">
        <v>672</v>
      </c>
      <c r="B29" s="122" t="s">
        <v>771</v>
      </c>
      <c r="C29" s="123" t="s">
        <v>548</v>
      </c>
      <c r="D29" s="124">
        <v>1.0004</v>
      </c>
      <c r="E29" s="124">
        <v>0.24460000000000001</v>
      </c>
      <c r="F29" s="124">
        <v>0.18559999999999999</v>
      </c>
      <c r="G29" s="124">
        <v>0.214</v>
      </c>
      <c r="H29" s="124">
        <v>6.1199999999999997E-2</v>
      </c>
      <c r="I29" s="124">
        <v>8.8900000000000007E-2</v>
      </c>
      <c r="J29" s="124">
        <v>4.8899999999999999E-2</v>
      </c>
      <c r="K29" s="124">
        <v>8.6099999999999996E-2</v>
      </c>
      <c r="L29" s="124">
        <v>8.5699999999999998E-2</v>
      </c>
      <c r="M29" s="124">
        <v>7.9500000000000001E-2</v>
      </c>
      <c r="N29" s="124">
        <v>7.9109331026852567E-2</v>
      </c>
      <c r="O29" s="124">
        <v>8.3014033371563808E-2</v>
      </c>
      <c r="P29" s="124">
        <v>9.0892797894847388E-2</v>
      </c>
      <c r="Q29" s="124">
        <v>0.10147129784804024</v>
      </c>
    </row>
    <row r="30" spans="1:17" s="132" customFormat="1" ht="15" customHeight="1" x14ac:dyDescent="0.25">
      <c r="A30" s="97" t="s">
        <v>672</v>
      </c>
      <c r="B30" s="122" t="s">
        <v>772</v>
      </c>
      <c r="C30" s="123" t="s">
        <v>549</v>
      </c>
      <c r="D30" s="124">
        <v>0.15629999999999999</v>
      </c>
      <c r="E30" s="124">
        <v>0.14369999999999999</v>
      </c>
      <c r="F30" s="124">
        <v>0.1454</v>
      </c>
      <c r="G30" s="124">
        <v>0.15659999999999999</v>
      </c>
      <c r="H30" s="124">
        <v>8.7999999999999995E-2</v>
      </c>
      <c r="I30" s="124">
        <v>9.4700000000000006E-2</v>
      </c>
      <c r="J30" s="124">
        <v>3.9800000000000002E-2</v>
      </c>
      <c r="K30" s="124">
        <v>5.7200000000000001E-2</v>
      </c>
      <c r="L30" s="124">
        <v>0.12690000000000001</v>
      </c>
      <c r="M30" s="124">
        <v>0.15939999999999999</v>
      </c>
      <c r="N30" s="124">
        <v>8.6088181758218085E-2</v>
      </c>
      <c r="O30" s="124">
        <v>1.2256636420118228E-2</v>
      </c>
      <c r="P30" s="124">
        <v>9.4256519795791166E-2</v>
      </c>
      <c r="Q30" s="124">
        <v>0.26190769757000915</v>
      </c>
    </row>
    <row r="31" spans="1:17" s="132" customFormat="1" ht="15" customHeight="1" x14ac:dyDescent="0.25">
      <c r="A31" s="97" t="s">
        <v>672</v>
      </c>
      <c r="B31" s="122" t="s">
        <v>773</v>
      </c>
      <c r="C31" s="123" t="s">
        <v>550</v>
      </c>
      <c r="D31" s="124">
        <v>5.6399999999999999E-2</v>
      </c>
      <c r="E31" s="124">
        <v>4.0800000000000003E-2</v>
      </c>
      <c r="F31" s="124">
        <v>7.7700000000000005E-2</v>
      </c>
      <c r="G31" s="124">
        <v>0.58350000000000002</v>
      </c>
      <c r="H31" s="124">
        <v>5.4999999999999997E-3</v>
      </c>
      <c r="I31" s="124">
        <v>0.01</v>
      </c>
      <c r="J31" s="124">
        <v>1.2699999999999999E-2</v>
      </c>
      <c r="K31" s="124">
        <v>0.1515</v>
      </c>
      <c r="L31" s="124">
        <v>0.14430000000000001</v>
      </c>
      <c r="M31" s="124">
        <v>2.63E-2</v>
      </c>
      <c r="N31" s="124">
        <v>3.3103465708770125E-2</v>
      </c>
      <c r="O31" s="124">
        <v>1.4108908710876963E-2</v>
      </c>
      <c r="P31" s="124">
        <v>3.6625357312437407E-2</v>
      </c>
      <c r="Q31" s="124">
        <v>1.9831152948941527E-2</v>
      </c>
    </row>
    <row r="32" spans="1:17" s="132" customFormat="1" ht="15" customHeight="1" x14ac:dyDescent="0.25">
      <c r="A32" s="97" t="s">
        <v>672</v>
      </c>
      <c r="B32" s="122" t="s">
        <v>774</v>
      </c>
      <c r="C32" s="123" t="s">
        <v>551</v>
      </c>
      <c r="D32" s="124">
        <v>6.7000000000000002E-3</v>
      </c>
      <c r="E32" s="124">
        <v>2.2000000000000001E-3</v>
      </c>
      <c r="F32" s="124">
        <v>4.4000000000000003E-3</v>
      </c>
      <c r="G32" s="124">
        <v>5.1000000000000004E-3</v>
      </c>
      <c r="H32" s="124">
        <v>2.3800000000000002E-2</v>
      </c>
      <c r="I32" s="124">
        <v>1.1299999999999999E-2</v>
      </c>
      <c r="J32" s="124">
        <v>2.2800000000000001E-2</v>
      </c>
      <c r="K32" s="124">
        <v>0.37709999999999999</v>
      </c>
      <c r="L32" s="124">
        <v>1.5E-3</v>
      </c>
      <c r="M32" s="124">
        <v>1.6000000000000001E-3</v>
      </c>
      <c r="N32" s="124">
        <v>8.0256258060074244E-4</v>
      </c>
      <c r="O32" s="124">
        <v>1.0143504529196608E-3</v>
      </c>
      <c r="P32" s="124">
        <v>9.5190398546639353E-4</v>
      </c>
      <c r="Q32" s="124">
        <v>9.6773221467145456E-4</v>
      </c>
    </row>
    <row r="33" spans="1:17" s="132" customFormat="1" ht="15" customHeight="1" x14ac:dyDescent="0.25">
      <c r="A33" s="97" t="s">
        <v>672</v>
      </c>
      <c r="B33" s="122" t="s">
        <v>775</v>
      </c>
      <c r="C33" s="123" t="s">
        <v>552</v>
      </c>
      <c r="D33" s="124">
        <v>1.9099999999999999E-2</v>
      </c>
      <c r="E33" s="124">
        <v>1.1299999999999999E-2</v>
      </c>
      <c r="F33" s="124">
        <v>1.3899999999999999E-2</v>
      </c>
      <c r="G33" s="124">
        <v>2.81E-2</v>
      </c>
      <c r="H33" s="124">
        <v>4.4999999999999997E-3</v>
      </c>
      <c r="I33" s="124">
        <v>3.2000000000000002E-3</v>
      </c>
      <c r="J33" s="124">
        <v>2.8999999999999998E-3</v>
      </c>
      <c r="K33" s="124">
        <v>2.0999999999999999E-3</v>
      </c>
      <c r="L33" s="124">
        <v>5.7000000000000002E-3</v>
      </c>
      <c r="M33" s="124">
        <v>8.0999999999999996E-3</v>
      </c>
      <c r="N33" s="124">
        <v>2.2065695974912512E-2</v>
      </c>
      <c r="O33" s="124">
        <v>8.324325426244528E-3</v>
      </c>
      <c r="P33" s="124">
        <v>3.7908075475968958E-2</v>
      </c>
      <c r="Q33" s="124">
        <v>9.8848500474991805E-3</v>
      </c>
    </row>
    <row r="34" spans="1:17" s="132" customFormat="1" ht="15" customHeight="1" x14ac:dyDescent="0.25">
      <c r="A34" s="97" t="s">
        <v>672</v>
      </c>
      <c r="B34" s="122" t="s">
        <v>776</v>
      </c>
      <c r="C34" s="123" t="s">
        <v>553</v>
      </c>
      <c r="D34" s="124">
        <v>8.8999999999999999E-3</v>
      </c>
      <c r="E34" s="124">
        <v>4.7000000000000002E-3</v>
      </c>
      <c r="F34" s="124">
        <v>7.1000000000000004E-3</v>
      </c>
      <c r="G34" s="124">
        <v>0.01</v>
      </c>
      <c r="H34" s="124">
        <v>1.4500000000000001E-2</v>
      </c>
      <c r="I34" s="124">
        <v>6.3E-3</v>
      </c>
      <c r="J34" s="124">
        <v>1.0699999999999999E-2</v>
      </c>
      <c r="K34" s="124">
        <v>5.4300000000000001E-2</v>
      </c>
      <c r="L34" s="124">
        <v>5.3E-3</v>
      </c>
      <c r="M34" s="124">
        <v>6.8999999999999999E-3</v>
      </c>
      <c r="N34" s="124">
        <v>1.4225655058808122E-2</v>
      </c>
      <c r="O34" s="124">
        <v>3.8883652187093197E-3</v>
      </c>
      <c r="P34" s="124">
        <v>3.1624379529444545E-2</v>
      </c>
      <c r="Q34" s="124">
        <v>9.1253629135238743E-3</v>
      </c>
    </row>
    <row r="35" spans="1:17" s="132" customFormat="1" ht="15" customHeight="1" x14ac:dyDescent="0.25">
      <c r="A35" s="97" t="s">
        <v>672</v>
      </c>
      <c r="B35" s="122" t="s">
        <v>777</v>
      </c>
      <c r="C35" s="123" t="s">
        <v>554</v>
      </c>
      <c r="D35" s="124">
        <v>0</v>
      </c>
      <c r="E35" s="124">
        <v>0</v>
      </c>
      <c r="F35" s="124">
        <v>0</v>
      </c>
      <c r="G35" s="124">
        <v>0</v>
      </c>
      <c r="H35" s="124">
        <v>0</v>
      </c>
      <c r="I35" s="124">
        <v>0</v>
      </c>
      <c r="J35" s="124">
        <v>0</v>
      </c>
      <c r="K35" s="124">
        <v>0</v>
      </c>
      <c r="L35" s="124">
        <v>0</v>
      </c>
      <c r="M35" s="124">
        <v>0</v>
      </c>
      <c r="N35" s="124">
        <v>0</v>
      </c>
      <c r="O35" s="124">
        <v>0</v>
      </c>
      <c r="P35" s="124">
        <v>0</v>
      </c>
      <c r="Q35" s="124">
        <v>0</v>
      </c>
    </row>
    <row r="36" spans="1:17" s="132" customFormat="1" ht="15" customHeight="1" x14ac:dyDescent="0.25">
      <c r="A36" s="97" t="s">
        <v>672</v>
      </c>
      <c r="B36" s="122" t="s">
        <v>778</v>
      </c>
      <c r="C36" s="123" t="s">
        <v>555</v>
      </c>
      <c r="D36" s="124">
        <v>1.2999999999999999E-2</v>
      </c>
      <c r="E36" s="124">
        <v>1.6400000000000001E-2</v>
      </c>
      <c r="F36" s="124">
        <v>1.61E-2</v>
      </c>
      <c r="G36" s="124">
        <v>1.8200000000000001E-2</v>
      </c>
      <c r="H36" s="124">
        <v>1.89E-2</v>
      </c>
      <c r="I36" s="124">
        <v>2.0500000000000001E-2</v>
      </c>
      <c r="J36" s="124">
        <v>1.9599999999999999E-2</v>
      </c>
      <c r="K36" s="124">
        <v>1.9800000000000002E-2</v>
      </c>
      <c r="L36" s="124">
        <v>2.1399999999999999E-2</v>
      </c>
      <c r="M36" s="124">
        <v>2.1399999999999999E-2</v>
      </c>
      <c r="N36" s="124">
        <v>2.3347842726525056E-2</v>
      </c>
      <c r="O36" s="124">
        <v>2.2135016937058015E-2</v>
      </c>
      <c r="P36" s="124">
        <v>2.1899178235554567E-2</v>
      </c>
      <c r="Q36" s="124">
        <v>2.182993105542614E-2</v>
      </c>
    </row>
    <row r="37" spans="1:17" s="132" customFormat="1" ht="15" customHeight="1" x14ac:dyDescent="0.25">
      <c r="A37" s="97" t="s">
        <v>672</v>
      </c>
      <c r="B37" s="122" t="s">
        <v>779</v>
      </c>
      <c r="C37" s="123" t="s">
        <v>556</v>
      </c>
      <c r="D37" s="124">
        <v>2.5999999999999999E-2</v>
      </c>
      <c r="E37" s="124">
        <v>2.98E-2</v>
      </c>
      <c r="F37" s="124">
        <v>2.2800000000000001E-2</v>
      </c>
      <c r="G37" s="124">
        <v>3.2899999999999999E-2</v>
      </c>
      <c r="H37" s="124">
        <v>2.7400000000000001E-2</v>
      </c>
      <c r="I37" s="124">
        <v>3.3599999999999998E-2</v>
      </c>
      <c r="J37" s="124">
        <v>3.2300000000000002E-2</v>
      </c>
      <c r="K37" s="124">
        <v>3.5900000000000001E-2</v>
      </c>
      <c r="L37" s="124">
        <v>3.9199999999999999E-2</v>
      </c>
      <c r="M37" s="124">
        <v>4.0800000000000003E-2</v>
      </c>
      <c r="N37" s="124">
        <v>4.2621053118771256E-2</v>
      </c>
      <c r="O37" s="124">
        <v>3.7417391646992322E-2</v>
      </c>
      <c r="P37" s="124">
        <v>3.7783083749467643E-2</v>
      </c>
      <c r="Q37" s="124">
        <v>3.7329641748576198E-2</v>
      </c>
    </row>
    <row r="38" spans="1:17" s="132" customFormat="1" ht="15" customHeight="1" x14ac:dyDescent="0.25">
      <c r="A38" s="97"/>
      <c r="B38" s="122"/>
      <c r="C38" s="123" t="s">
        <v>557</v>
      </c>
      <c r="D38" s="124">
        <v>0</v>
      </c>
      <c r="E38" s="124">
        <v>0</v>
      </c>
      <c r="F38" s="124">
        <v>0</v>
      </c>
      <c r="G38" s="124">
        <v>0</v>
      </c>
      <c r="H38" s="124">
        <v>0</v>
      </c>
      <c r="I38" s="124">
        <v>3.5999999999999999E-3</v>
      </c>
      <c r="J38" s="124">
        <v>7.0000000000000001E-3</v>
      </c>
      <c r="K38" s="124">
        <v>3.3E-3</v>
      </c>
      <c r="L38" s="124">
        <v>4.1000000000000003E-3</v>
      </c>
      <c r="M38" s="124">
        <v>1.6999999999999999E-3</v>
      </c>
      <c r="N38" s="124">
        <v>2.3559878273473329E-3</v>
      </c>
      <c r="O38" s="124">
        <v>3.170997064254312E-2</v>
      </c>
      <c r="P38" s="124">
        <v>2.6343598354269963E-2</v>
      </c>
      <c r="Q38" s="124">
        <v>2.8038210063586231E-2</v>
      </c>
    </row>
    <row r="39" spans="1:17" s="132" customFormat="1" ht="15" customHeight="1" thickBot="1" x14ac:dyDescent="0.3">
      <c r="A39" s="97" t="s">
        <v>672</v>
      </c>
      <c r="B39" s="122" t="s">
        <v>780</v>
      </c>
      <c r="C39" s="123" t="s">
        <v>558</v>
      </c>
      <c r="D39" s="124">
        <v>0</v>
      </c>
      <c r="E39" s="124">
        <v>0</v>
      </c>
      <c r="F39" s="124">
        <v>0</v>
      </c>
      <c r="G39" s="124">
        <v>1.2999999999999999E-3</v>
      </c>
      <c r="H39" s="124">
        <v>1E-4</v>
      </c>
      <c r="I39" s="124">
        <v>1.1000000000000001E-3</v>
      </c>
      <c r="J39" s="124">
        <v>4.8999999999999998E-3</v>
      </c>
      <c r="K39" s="124">
        <v>6.3E-3</v>
      </c>
      <c r="L39" s="124">
        <v>7.4999999999999997E-3</v>
      </c>
      <c r="M39" s="124">
        <v>8.6E-3</v>
      </c>
      <c r="N39" s="124">
        <v>6.3028407572447249E-3</v>
      </c>
      <c r="O39" s="124">
        <v>6.2966011712459451E-3</v>
      </c>
      <c r="P39" s="124">
        <v>7.8447078522486998E-3</v>
      </c>
      <c r="Q39" s="124">
        <v>1.0790076907316664E-2</v>
      </c>
    </row>
    <row r="40" spans="1:17" ht="15" customHeight="1" thickTop="1" thickBot="1" x14ac:dyDescent="0.25">
      <c r="A40" s="97"/>
      <c r="B40" s="139"/>
      <c r="C40" s="671" t="s">
        <v>559</v>
      </c>
      <c r="D40" s="666"/>
      <c r="E40" s="666"/>
      <c r="F40" s="666"/>
      <c r="G40" s="666"/>
      <c r="H40" s="666"/>
      <c r="I40" s="667"/>
      <c r="J40" s="667"/>
      <c r="K40" s="667"/>
      <c r="L40" s="667"/>
      <c r="M40" s="667"/>
      <c r="N40" s="667"/>
      <c r="O40" s="667"/>
      <c r="P40" s="667"/>
      <c r="Q40" s="667"/>
    </row>
    <row r="41" spans="1:17" ht="15" customHeight="1" thickTop="1" thickBot="1" x14ac:dyDescent="0.25">
      <c r="A41" s="97"/>
      <c r="B41" s="138"/>
      <c r="C41" s="671" t="s">
        <v>560</v>
      </c>
      <c r="D41" s="666"/>
      <c r="E41" s="666"/>
      <c r="F41" s="666"/>
      <c r="G41" s="666"/>
      <c r="H41" s="666"/>
      <c r="I41" s="667"/>
      <c r="J41" s="667"/>
      <c r="K41" s="667"/>
      <c r="L41" s="667"/>
      <c r="M41" s="667"/>
      <c r="N41" s="667"/>
      <c r="O41" s="667"/>
      <c r="P41" s="667"/>
      <c r="Q41" s="667"/>
    </row>
    <row r="42" spans="1:17" s="97" customFormat="1" ht="15" customHeight="1" thickTop="1" x14ac:dyDescent="0.25">
      <c r="A42" s="97" t="s">
        <v>672</v>
      </c>
      <c r="B42" s="122" t="s">
        <v>781</v>
      </c>
      <c r="C42" s="123" t="s">
        <v>561</v>
      </c>
      <c r="D42" s="124">
        <v>4.1099999999999998E-2</v>
      </c>
      <c r="E42" s="124">
        <v>4.1000000000000002E-2</v>
      </c>
      <c r="F42" s="124">
        <v>3.1099999999999999E-2</v>
      </c>
      <c r="G42" s="124">
        <v>3.5499999999999997E-2</v>
      </c>
      <c r="H42" s="124">
        <v>3.1300000000000001E-2</v>
      </c>
      <c r="I42" s="124">
        <v>3.3500000000000002E-2</v>
      </c>
      <c r="J42" s="124">
        <v>3.0700000000000002E-2</v>
      </c>
      <c r="K42" s="124">
        <v>3.2300000000000002E-2</v>
      </c>
      <c r="L42" s="124">
        <v>3.2300000000000002E-2</v>
      </c>
      <c r="M42" s="124">
        <v>3.2399999999999998E-2</v>
      </c>
      <c r="N42" s="124">
        <v>3.2923398871969906E-2</v>
      </c>
      <c r="O42" s="124">
        <v>3.0574880179755008E-2</v>
      </c>
      <c r="P42" s="124">
        <v>3.467809307030522E-2</v>
      </c>
      <c r="Q42" s="124">
        <v>3.97409933538155E-2</v>
      </c>
    </row>
    <row r="43" spans="1:17" s="132" customFormat="1" ht="15" customHeight="1" x14ac:dyDescent="0.25">
      <c r="A43" s="97" t="s">
        <v>672</v>
      </c>
      <c r="B43" s="122" t="s">
        <v>782</v>
      </c>
      <c r="C43" s="123" t="s">
        <v>562</v>
      </c>
      <c r="D43" s="124">
        <v>4.4499999999999998E-2</v>
      </c>
      <c r="E43" s="124">
        <v>4.4299999999999999E-2</v>
      </c>
      <c r="F43" s="124">
        <v>3.3500000000000002E-2</v>
      </c>
      <c r="G43" s="124">
        <v>3.8100000000000002E-2</v>
      </c>
      <c r="H43" s="124">
        <v>3.3700000000000001E-2</v>
      </c>
      <c r="I43" s="124">
        <v>3.5999999999999997E-2</v>
      </c>
      <c r="J43" s="124">
        <v>3.3399999999999999E-2</v>
      </c>
      <c r="K43" s="124">
        <v>3.5900000000000001E-2</v>
      </c>
      <c r="L43" s="124">
        <v>3.6200000000000003E-2</v>
      </c>
      <c r="M43" s="124">
        <v>3.6900000000000002E-2</v>
      </c>
      <c r="N43" s="124">
        <v>3.8373846948692357E-2</v>
      </c>
      <c r="O43" s="124">
        <v>3.5632466235400131E-2</v>
      </c>
      <c r="P43" s="124">
        <v>4.031940332254827E-2</v>
      </c>
      <c r="Q43" s="124">
        <v>4.5259351927445138E-2</v>
      </c>
    </row>
    <row r="44" spans="1:17" s="132" customFormat="1" ht="15" customHeight="1" x14ac:dyDescent="0.25">
      <c r="A44" s="97" t="s">
        <v>672</v>
      </c>
      <c r="B44" s="122" t="s">
        <v>783</v>
      </c>
      <c r="C44" s="123" t="s">
        <v>563</v>
      </c>
      <c r="D44" s="124">
        <v>5.6599999999999998E-2</v>
      </c>
      <c r="E44" s="124">
        <v>5.5500000000000001E-2</v>
      </c>
      <c r="F44" s="124">
        <v>4.2799999999999998E-2</v>
      </c>
      <c r="G44" s="124">
        <v>5.0099999999999999E-2</v>
      </c>
      <c r="H44" s="124">
        <v>4.3400000000000001E-2</v>
      </c>
      <c r="I44" s="124">
        <v>4.4999999999999998E-2</v>
      </c>
      <c r="J44" s="124">
        <v>4.1000000000000002E-2</v>
      </c>
      <c r="K44" s="124">
        <v>4.5199999999999997E-2</v>
      </c>
      <c r="L44" s="124">
        <v>4.7500000000000001E-2</v>
      </c>
      <c r="M44" s="124">
        <v>4.8000000000000001E-2</v>
      </c>
      <c r="N44" s="124">
        <v>4.9152836422911184E-2</v>
      </c>
      <c r="O44" s="124">
        <v>4.6101138973355604E-2</v>
      </c>
      <c r="P44" s="124">
        <v>5.4049110569398526E-2</v>
      </c>
      <c r="Q44" s="124">
        <v>6.437717641643273E-2</v>
      </c>
    </row>
    <row r="45" spans="1:17" s="132" customFormat="1" ht="15" customHeight="1" thickBot="1" x14ac:dyDescent="0.3">
      <c r="A45" s="97" t="s">
        <v>672</v>
      </c>
      <c r="B45" s="122" t="s">
        <v>784</v>
      </c>
      <c r="C45" s="123" t="s">
        <v>564</v>
      </c>
      <c r="D45" s="124">
        <v>5.6899999999999999E-2</v>
      </c>
      <c r="E45" s="124">
        <v>5.7299999999999997E-2</v>
      </c>
      <c r="F45" s="124">
        <v>4.36E-2</v>
      </c>
      <c r="G45" s="124">
        <v>5.0500000000000003E-2</v>
      </c>
      <c r="H45" s="124">
        <v>4.53E-2</v>
      </c>
      <c r="I45" s="124">
        <v>5.0599999999999999E-2</v>
      </c>
      <c r="J45" s="124">
        <v>4.8800000000000003E-2</v>
      </c>
      <c r="K45" s="124">
        <v>5.2400000000000002E-2</v>
      </c>
      <c r="L45" s="124">
        <v>5.2699999999999997E-2</v>
      </c>
      <c r="M45" s="124">
        <v>5.3800000000000001E-2</v>
      </c>
      <c r="N45" s="124">
        <v>5.7737218908769976E-2</v>
      </c>
      <c r="O45" s="124">
        <v>5.5427337248131543E-2</v>
      </c>
      <c r="P45" s="124">
        <v>6.3235198124431694E-2</v>
      </c>
      <c r="Q45" s="124">
        <v>7.1959042444668192E-2</v>
      </c>
    </row>
    <row r="46" spans="1:17" ht="15" customHeight="1" thickTop="1" thickBot="1" x14ac:dyDescent="0.25">
      <c r="A46" s="97"/>
      <c r="B46" s="138"/>
      <c r="C46" s="671" t="s">
        <v>565</v>
      </c>
      <c r="D46" s="666"/>
      <c r="E46" s="666"/>
      <c r="F46" s="666"/>
      <c r="G46" s="666"/>
      <c r="H46" s="666"/>
      <c r="I46" s="667"/>
      <c r="J46" s="667"/>
      <c r="K46" s="667"/>
      <c r="L46" s="667"/>
      <c r="M46" s="667"/>
      <c r="N46" s="667"/>
      <c r="O46" s="667"/>
      <c r="P46" s="667"/>
      <c r="Q46" s="667"/>
    </row>
    <row r="47" spans="1:17" s="140" customFormat="1" ht="15" customHeight="1" thickTop="1" x14ac:dyDescent="0.25">
      <c r="A47" s="140" t="s">
        <v>672</v>
      </c>
      <c r="B47" s="122" t="s">
        <v>785</v>
      </c>
      <c r="C47" s="123" t="s">
        <v>566</v>
      </c>
      <c r="D47" s="124">
        <v>0.56340000000000001</v>
      </c>
      <c r="E47" s="124">
        <v>0.56759999999999999</v>
      </c>
      <c r="F47" s="124">
        <v>0.55789999999999995</v>
      </c>
      <c r="G47" s="124">
        <v>0.55630000000000002</v>
      </c>
      <c r="H47" s="124">
        <v>0.53449999999999998</v>
      </c>
      <c r="I47" s="124">
        <v>0.53200000000000003</v>
      </c>
      <c r="J47" s="124">
        <v>0.53839999999999999</v>
      </c>
      <c r="K47" s="124">
        <v>0.50790000000000002</v>
      </c>
      <c r="L47" s="124">
        <v>0.50170000000000003</v>
      </c>
      <c r="M47" s="124">
        <v>0.53090000000000004</v>
      </c>
      <c r="N47" s="124">
        <v>0.49915022889149507</v>
      </c>
      <c r="O47" s="124">
        <v>0.5471899605119247</v>
      </c>
      <c r="P47" s="124">
        <v>0.50831685481856381</v>
      </c>
      <c r="Q47" s="124">
        <v>0.46427557865203251</v>
      </c>
    </row>
    <row r="48" spans="1:17" ht="15" customHeight="1" x14ac:dyDescent="0.2">
      <c r="A48" s="97" t="s">
        <v>672</v>
      </c>
      <c r="B48" s="122" t="s">
        <v>786</v>
      </c>
      <c r="C48" s="123" t="s">
        <v>567</v>
      </c>
      <c r="D48" s="124">
        <v>4.5499999999999999E-2</v>
      </c>
      <c r="E48" s="124">
        <v>4.1799999999999997E-2</v>
      </c>
      <c r="F48" s="124">
        <v>3.6400000000000002E-2</v>
      </c>
      <c r="G48" s="124">
        <v>3.9800000000000002E-2</v>
      </c>
      <c r="H48" s="124">
        <v>3.9399999999999998E-2</v>
      </c>
      <c r="I48" s="124">
        <v>4.4699999999999997E-2</v>
      </c>
      <c r="J48" s="124">
        <v>4.8500000000000001E-2</v>
      </c>
      <c r="K48" s="124">
        <v>4.4299999999999999E-2</v>
      </c>
      <c r="L48" s="124">
        <v>4.5999999999999999E-2</v>
      </c>
      <c r="M48" s="124">
        <v>4.53E-2</v>
      </c>
      <c r="N48" s="124">
        <v>4.2538501649176198E-2</v>
      </c>
      <c r="O48" s="124">
        <v>4.144071531719442E-2</v>
      </c>
      <c r="P48" s="124">
        <v>6.2108162537006274E-2</v>
      </c>
      <c r="Q48" s="124">
        <v>6.702752157981505E-2</v>
      </c>
    </row>
    <row r="49" spans="1:17" ht="15" customHeight="1" x14ac:dyDescent="0.2">
      <c r="A49" s="97" t="s">
        <v>672</v>
      </c>
      <c r="B49" s="122" t="s">
        <v>787</v>
      </c>
      <c r="C49" s="123" t="s">
        <v>568</v>
      </c>
      <c r="D49" s="124">
        <v>0.3911</v>
      </c>
      <c r="E49" s="124">
        <v>0.3906</v>
      </c>
      <c r="F49" s="124">
        <v>0.40570000000000001</v>
      </c>
      <c r="G49" s="124">
        <v>0.40400000000000003</v>
      </c>
      <c r="H49" s="124">
        <v>0.42609999999999998</v>
      </c>
      <c r="I49" s="124">
        <v>0.42330000000000001</v>
      </c>
      <c r="J49" s="124">
        <v>0.41299999999999998</v>
      </c>
      <c r="K49" s="124">
        <v>0.44779999999999998</v>
      </c>
      <c r="L49" s="124">
        <v>0.45229999999999998</v>
      </c>
      <c r="M49" s="124">
        <v>0.42380000000000001</v>
      </c>
      <c r="N49" s="124">
        <v>0.45831126945932876</v>
      </c>
      <c r="O49" s="124">
        <v>0.41136932417088073</v>
      </c>
      <c r="P49" s="124">
        <v>0.42957498264442995</v>
      </c>
      <c r="Q49" s="124">
        <v>0.46869689976815249</v>
      </c>
    </row>
    <row r="50" spans="1:17" ht="15" customHeight="1" thickBot="1" x14ac:dyDescent="0.25">
      <c r="A50" s="97" t="s">
        <v>672</v>
      </c>
      <c r="B50" s="122" t="s">
        <v>788</v>
      </c>
      <c r="C50" s="123" t="s">
        <v>569</v>
      </c>
      <c r="D50" s="124">
        <v>0.58919999999999995</v>
      </c>
      <c r="E50" s="124">
        <v>0.5847</v>
      </c>
      <c r="F50" s="124">
        <v>0.54610000000000003</v>
      </c>
      <c r="G50" s="124">
        <v>0.52239999999999998</v>
      </c>
      <c r="H50" s="124">
        <v>0.52710000000000001</v>
      </c>
      <c r="I50" s="124">
        <v>0.53339999999999999</v>
      </c>
      <c r="J50" s="124">
        <v>0.55600000000000005</v>
      </c>
      <c r="K50" s="124">
        <v>0.57569999999999999</v>
      </c>
      <c r="L50" s="124">
        <v>0.52500000000000002</v>
      </c>
      <c r="M50" s="124">
        <v>0.48170000000000002</v>
      </c>
      <c r="N50" s="124">
        <v>0.45219321748013519</v>
      </c>
      <c r="O50" s="124">
        <v>0.51613260060125099</v>
      </c>
      <c r="P50" s="124">
        <v>0.52824068344767028</v>
      </c>
      <c r="Q50" s="124">
        <v>0.59815825401040901</v>
      </c>
    </row>
    <row r="51" spans="1:17" s="97" customFormat="1" ht="15" customHeight="1" thickTop="1" thickBot="1" x14ac:dyDescent="0.3">
      <c r="B51" s="139"/>
      <c r="C51" s="671" t="s">
        <v>570</v>
      </c>
      <c r="D51" s="666"/>
      <c r="E51" s="666"/>
      <c r="F51" s="666"/>
      <c r="G51" s="666"/>
      <c r="H51" s="666"/>
      <c r="I51" s="667"/>
      <c r="J51" s="667"/>
      <c r="K51" s="667"/>
      <c r="L51" s="667"/>
      <c r="M51" s="667"/>
      <c r="N51" s="667"/>
      <c r="O51" s="667"/>
      <c r="P51" s="667"/>
      <c r="Q51" s="667"/>
    </row>
    <row r="52" spans="1:17" s="97" customFormat="1" ht="15" customHeight="1" thickTop="1" x14ac:dyDescent="0.25">
      <c r="A52" s="97" t="s">
        <v>672</v>
      </c>
      <c r="B52" s="122" t="s">
        <v>789</v>
      </c>
      <c r="C52" s="123" t="s">
        <v>571</v>
      </c>
      <c r="D52" s="124">
        <v>5.5100000000000003E-2</v>
      </c>
      <c r="E52" s="124">
        <v>5.0900000000000001E-2</v>
      </c>
      <c r="F52" s="124">
        <v>3.6900000000000002E-2</v>
      </c>
      <c r="G52" s="124">
        <v>4.0599999999999997E-2</v>
      </c>
      <c r="H52" s="124">
        <v>4.1799999999999997E-2</v>
      </c>
      <c r="I52" s="124">
        <v>4.5699999999999998E-2</v>
      </c>
      <c r="J52" s="124">
        <v>4.6199999999999998E-2</v>
      </c>
      <c r="K52" s="124">
        <v>4.0599999999999997E-2</v>
      </c>
      <c r="L52" s="124">
        <v>4.2500000000000003E-2</v>
      </c>
      <c r="M52" s="124">
        <v>3.8899999999999997E-2</v>
      </c>
      <c r="N52" s="124">
        <v>3.8538453251808519E-2</v>
      </c>
      <c r="O52" s="124">
        <v>3.9754036999802123E-2</v>
      </c>
      <c r="P52" s="124">
        <v>3.8379341889762331E-2</v>
      </c>
      <c r="Q52" s="124">
        <v>4.387306802180474E-2</v>
      </c>
    </row>
    <row r="53" spans="1:17" s="97" customFormat="1" ht="15" customHeight="1" x14ac:dyDescent="0.25">
      <c r="A53" s="97" t="s">
        <v>672</v>
      </c>
      <c r="B53" s="122" t="s">
        <v>790</v>
      </c>
      <c r="C53" s="123" t="s">
        <v>572</v>
      </c>
      <c r="D53" s="124">
        <v>4.8500000000000001E-2</v>
      </c>
      <c r="E53" s="124">
        <v>4.3400000000000001E-2</v>
      </c>
      <c r="F53" s="124">
        <v>3.49E-2</v>
      </c>
      <c r="G53" s="124">
        <v>3.9E-2</v>
      </c>
      <c r="H53" s="124">
        <v>4.0500000000000001E-2</v>
      </c>
      <c r="I53" s="124">
        <v>4.4900000000000002E-2</v>
      </c>
      <c r="J53" s="124">
        <v>4.5600000000000002E-2</v>
      </c>
      <c r="K53" s="124">
        <v>4.0300000000000002E-2</v>
      </c>
      <c r="L53" s="124">
        <v>3.8800000000000001E-2</v>
      </c>
      <c r="M53" s="124">
        <v>3.6900000000000002E-2</v>
      </c>
      <c r="N53" s="124">
        <v>3.5419685578326754E-2</v>
      </c>
      <c r="O53" s="124">
        <v>3.5636054186041752E-2</v>
      </c>
      <c r="P53" s="124">
        <v>3.6995004328619671E-2</v>
      </c>
      <c r="Q53" s="124">
        <v>4.3924430757801558E-2</v>
      </c>
    </row>
    <row r="54" spans="1:17" s="97" customFormat="1" ht="15" customHeight="1" x14ac:dyDescent="0.25">
      <c r="A54" s="97" t="s">
        <v>672</v>
      </c>
      <c r="B54" s="122" t="s">
        <v>791</v>
      </c>
      <c r="C54" s="123" t="s">
        <v>573</v>
      </c>
      <c r="D54" s="124">
        <v>5.0999999999999997E-2</v>
      </c>
      <c r="E54" s="124">
        <v>4.5999999999999999E-2</v>
      </c>
      <c r="F54" s="124">
        <v>3.6900000000000002E-2</v>
      </c>
      <c r="G54" s="124">
        <v>4.0899999999999999E-2</v>
      </c>
      <c r="H54" s="124">
        <v>4.3299999999999998E-2</v>
      </c>
      <c r="I54" s="124">
        <v>4.7699999999999999E-2</v>
      </c>
      <c r="J54" s="124">
        <v>5.0200000000000002E-2</v>
      </c>
      <c r="K54" s="124">
        <v>4.5499999999999999E-2</v>
      </c>
      <c r="L54" s="124">
        <v>4.36E-2</v>
      </c>
      <c r="M54" s="124">
        <v>4.19E-2</v>
      </c>
      <c r="N54" s="124">
        <v>4.177699403103137E-2</v>
      </c>
      <c r="O54" s="124">
        <v>4.2888096393358763E-2</v>
      </c>
      <c r="P54" s="124">
        <v>4.2710465553983869E-2</v>
      </c>
      <c r="Q54" s="124">
        <v>4.8267143395446535E-2</v>
      </c>
    </row>
    <row r="55" spans="1:17" s="97" customFormat="1" ht="15" customHeight="1" x14ac:dyDescent="0.25">
      <c r="A55" s="97" t="s">
        <v>672</v>
      </c>
      <c r="B55" s="122" t="s">
        <v>792</v>
      </c>
      <c r="C55" s="123" t="s">
        <v>574</v>
      </c>
      <c r="D55" s="124">
        <v>6.5100000000000005E-2</v>
      </c>
      <c r="E55" s="124">
        <v>6.3100000000000003E-2</v>
      </c>
      <c r="F55" s="124">
        <v>5.2900000000000003E-2</v>
      </c>
      <c r="G55" s="124">
        <v>6.1199999999999997E-2</v>
      </c>
      <c r="H55" s="124">
        <v>5.8700000000000002E-2</v>
      </c>
      <c r="I55" s="124">
        <v>6.4600000000000005E-2</v>
      </c>
      <c r="J55" s="124">
        <v>6.5799999999999997E-2</v>
      </c>
      <c r="K55" s="124">
        <v>6.1600000000000002E-2</v>
      </c>
      <c r="L55" s="124">
        <v>6.0999999999999999E-2</v>
      </c>
      <c r="M55" s="124">
        <v>5.9400000000000001E-2</v>
      </c>
      <c r="N55" s="124">
        <v>5.8976497235359422E-2</v>
      </c>
      <c r="O55" s="124">
        <v>5.8047585706509801E-2</v>
      </c>
      <c r="P55" s="124">
        <v>5.7659240279849241E-2</v>
      </c>
      <c r="Q55" s="124">
        <v>6.3295862774754907E-2</v>
      </c>
    </row>
    <row r="56" spans="1:17" s="97" customFormat="1" ht="15" customHeight="1" x14ac:dyDescent="0.25">
      <c r="A56" s="97" t="s">
        <v>672</v>
      </c>
      <c r="B56" s="122" t="s">
        <v>793</v>
      </c>
      <c r="C56" s="123" t="s">
        <v>575</v>
      </c>
      <c r="D56" s="124">
        <v>-1.4E-2</v>
      </c>
      <c r="E56" s="124">
        <v>-1.7100000000000001E-2</v>
      </c>
      <c r="F56" s="124">
        <v>-1.6E-2</v>
      </c>
      <c r="G56" s="124">
        <v>-2.0299999999999999E-2</v>
      </c>
      <c r="H56" s="124">
        <v>-1.55E-2</v>
      </c>
      <c r="I56" s="124">
        <v>-1.7000000000000001E-2</v>
      </c>
      <c r="J56" s="124">
        <v>-1.5599999999999999E-2</v>
      </c>
      <c r="K56" s="124">
        <v>-1.61E-2</v>
      </c>
      <c r="L56" s="124">
        <v>-1.7299999999999999E-2</v>
      </c>
      <c r="M56" s="124">
        <v>-1.7500000000000002E-2</v>
      </c>
      <c r="N56" s="124">
        <v>-1.7199503204328056E-2</v>
      </c>
      <c r="O56" s="124">
        <v>-1.515948931315104E-2</v>
      </c>
      <c r="P56" s="124">
        <v>-1.4948774725865374E-2</v>
      </c>
      <c r="Q56" s="124">
        <v>-1.5028719379308374E-2</v>
      </c>
    </row>
    <row r="57" spans="1:17" s="97" customFormat="1" ht="15" customHeight="1" x14ac:dyDescent="0.25">
      <c r="A57" s="97" t="s">
        <v>672</v>
      </c>
      <c r="B57" s="122" t="s">
        <v>794</v>
      </c>
      <c r="C57" s="123" t="s">
        <v>576</v>
      </c>
      <c r="D57" s="124">
        <v>-2.5000000000000001E-3</v>
      </c>
      <c r="E57" s="124">
        <v>-2.5999999999999999E-3</v>
      </c>
      <c r="F57" s="124">
        <v>-2E-3</v>
      </c>
      <c r="G57" s="124">
        <v>-1.9E-3</v>
      </c>
      <c r="H57" s="124">
        <v>-2.7000000000000001E-3</v>
      </c>
      <c r="I57" s="124">
        <v>-2.8E-3</v>
      </c>
      <c r="J57" s="124">
        <v>-4.5999999999999999E-3</v>
      </c>
      <c r="K57" s="124">
        <v>-5.1999999999999998E-3</v>
      </c>
      <c r="L57" s="124">
        <v>-4.7999999999999996E-3</v>
      </c>
      <c r="M57" s="124">
        <v>-5.1000000000000004E-3</v>
      </c>
      <c r="N57" s="124">
        <v>-6.3573084527046072E-3</v>
      </c>
      <c r="O57" s="124">
        <v>-7.2520422073170032E-3</v>
      </c>
      <c r="P57" s="124">
        <v>-5.7154612253642045E-3</v>
      </c>
      <c r="Q57" s="124">
        <v>-4.3427126376449814E-3</v>
      </c>
    </row>
    <row r="58" spans="1:17" s="97" customFormat="1" ht="15" customHeight="1" thickBot="1" x14ac:dyDescent="0.3">
      <c r="A58" s="97" t="s">
        <v>672</v>
      </c>
      <c r="B58" s="122" t="s">
        <v>795</v>
      </c>
      <c r="C58" s="123" t="s">
        <v>577</v>
      </c>
      <c r="D58" s="124">
        <v>6.1999999999999998E-3</v>
      </c>
      <c r="E58" s="124">
        <v>7.1999999999999998E-3</v>
      </c>
      <c r="F58" s="124">
        <v>2E-3</v>
      </c>
      <c r="G58" s="124">
        <v>1.6000000000000001E-3</v>
      </c>
      <c r="H58" s="124">
        <v>1.2999999999999999E-3</v>
      </c>
      <c r="I58" s="124">
        <v>8.9999999999999998E-4</v>
      </c>
      <c r="J58" s="124">
        <v>5.9999999999999995E-4</v>
      </c>
      <c r="K58" s="124">
        <v>2.9999999999999997E-4</v>
      </c>
      <c r="L58" s="124">
        <v>3.7000000000000002E-3</v>
      </c>
      <c r="M58" s="124">
        <v>2E-3</v>
      </c>
      <c r="N58" s="124">
        <v>3.1187676734817649E-3</v>
      </c>
      <c r="O58" s="124">
        <v>4.1179828137603725E-3</v>
      </c>
      <c r="P58" s="124">
        <v>1.3843375611426625E-3</v>
      </c>
      <c r="Q58" s="124">
        <v>-5.1362735996816342E-5</v>
      </c>
    </row>
    <row r="59" spans="1:17" ht="15" customHeight="1" thickTop="1" thickBot="1" x14ac:dyDescent="0.25">
      <c r="A59" s="97"/>
      <c r="B59" s="97"/>
      <c r="C59" s="671" t="s">
        <v>578</v>
      </c>
      <c r="D59" s="672"/>
      <c r="E59" s="672"/>
      <c r="F59" s="672"/>
      <c r="G59" s="672"/>
      <c r="H59" s="672"/>
      <c r="I59" s="672"/>
      <c r="J59" s="672"/>
      <c r="K59" s="672"/>
      <c r="L59" s="672"/>
      <c r="M59" s="672"/>
      <c r="N59" s="663"/>
      <c r="O59" s="663"/>
      <c r="P59" s="663"/>
      <c r="Q59" s="663"/>
    </row>
    <row r="60" spans="1:17" s="97" customFormat="1" ht="15" customHeight="1" thickTop="1" x14ac:dyDescent="0.25">
      <c r="A60" s="97" t="s">
        <v>672</v>
      </c>
      <c r="B60" s="122" t="s">
        <v>789</v>
      </c>
      <c r="C60" s="123" t="s">
        <v>571</v>
      </c>
      <c r="D60" s="124">
        <v>5.5100000000000003E-2</v>
      </c>
      <c r="E60" s="124">
        <v>5.0900000000000001E-2</v>
      </c>
      <c r="F60" s="124">
        <v>3.6900000000000002E-2</v>
      </c>
      <c r="G60" s="124">
        <v>4.0599999999999997E-2</v>
      </c>
      <c r="H60" s="124">
        <v>4.1799999999999997E-2</v>
      </c>
      <c r="I60" s="124">
        <v>4.5699999999999998E-2</v>
      </c>
      <c r="J60" s="124">
        <v>4.6199999999999998E-2</v>
      </c>
      <c r="K60" s="124">
        <v>4.0599999999999997E-2</v>
      </c>
      <c r="L60" s="124">
        <v>4.2500000000000003E-2</v>
      </c>
      <c r="M60" s="124">
        <v>3.8899999999999997E-2</v>
      </c>
      <c r="N60" s="124">
        <v>3.8538453251808519E-2</v>
      </c>
      <c r="O60" s="124">
        <v>3.9754036999802123E-2</v>
      </c>
      <c r="P60" s="124">
        <v>3.8379341889762331E-2</v>
      </c>
      <c r="Q60" s="124">
        <v>4.387306802180474E-2</v>
      </c>
    </row>
    <row r="61" spans="1:17" s="97" customFormat="1" ht="15" customHeight="1" x14ac:dyDescent="0.25">
      <c r="A61" s="97" t="s">
        <v>672</v>
      </c>
      <c r="B61" s="122" t="s">
        <v>796</v>
      </c>
      <c r="C61" s="123" t="s">
        <v>579</v>
      </c>
      <c r="D61" s="124">
        <v>-4.7000000000000002E-3</v>
      </c>
      <c r="E61" s="124">
        <v>-1.9E-3</v>
      </c>
      <c r="F61" s="124">
        <v>-1.6000000000000001E-3</v>
      </c>
      <c r="G61" s="124">
        <v>-2.2000000000000001E-3</v>
      </c>
      <c r="H61" s="124">
        <v>-2.7000000000000001E-3</v>
      </c>
      <c r="I61" s="124">
        <v>-3.3E-3</v>
      </c>
      <c r="J61" s="124">
        <v>-1.8E-3</v>
      </c>
      <c r="K61" s="124">
        <v>8.0000000000000004E-4</v>
      </c>
      <c r="L61" s="124">
        <v>4.0000000000000002E-4</v>
      </c>
      <c r="M61" s="124">
        <v>-3.8999999999999998E-3</v>
      </c>
      <c r="N61" s="124">
        <v>-3.3372514123166902E-3</v>
      </c>
      <c r="O61" s="124">
        <v>-1.7494993442442527E-3</v>
      </c>
      <c r="P61" s="124">
        <v>3.4562759160807608E-5</v>
      </c>
      <c r="Q61" s="124">
        <v>5.8821304261019863E-3</v>
      </c>
    </row>
    <row r="62" spans="1:17" s="132" customFormat="1" ht="15" customHeight="1" x14ac:dyDescent="0.25">
      <c r="A62" s="97" t="s">
        <v>672</v>
      </c>
      <c r="B62" s="122" t="s">
        <v>797</v>
      </c>
      <c r="C62" s="123" t="s">
        <v>580</v>
      </c>
      <c r="D62" s="124">
        <v>-4.1300000000000003E-2</v>
      </c>
      <c r="E62" s="124">
        <v>-4.1200000000000001E-2</v>
      </c>
      <c r="F62" s="124">
        <v>-3.1099999999999999E-2</v>
      </c>
      <c r="G62" s="124">
        <v>-3.56E-2</v>
      </c>
      <c r="H62" s="124">
        <v>-3.1300000000000001E-2</v>
      </c>
      <c r="I62" s="124">
        <v>-3.3500000000000002E-2</v>
      </c>
      <c r="J62" s="124">
        <v>-3.0700000000000002E-2</v>
      </c>
      <c r="K62" s="124">
        <v>-3.2300000000000002E-2</v>
      </c>
      <c r="L62" s="124">
        <v>-3.2399999999999998E-2</v>
      </c>
      <c r="M62" s="124">
        <v>-3.2800000000000003E-2</v>
      </c>
      <c r="N62" s="124">
        <v>-3.3316338615394826E-2</v>
      </c>
      <c r="O62" s="124">
        <v>-3.0894660997669188E-2</v>
      </c>
      <c r="P62" s="124">
        <v>-3.4947972380336825E-2</v>
      </c>
      <c r="Q62" s="124">
        <v>-3.9876110132971924E-2</v>
      </c>
    </row>
    <row r="63" spans="1:17" s="132" customFormat="1" ht="15" customHeight="1" x14ac:dyDescent="0.25">
      <c r="A63" s="97" t="s">
        <v>672</v>
      </c>
      <c r="B63" s="122" t="s">
        <v>798</v>
      </c>
      <c r="C63" s="123" t="s">
        <v>581</v>
      </c>
      <c r="D63" s="124">
        <v>0</v>
      </c>
      <c r="E63" s="124">
        <v>1E-4</v>
      </c>
      <c r="F63" s="124">
        <v>0</v>
      </c>
      <c r="G63" s="124">
        <v>2.0000000000000001E-4</v>
      </c>
      <c r="H63" s="124">
        <v>0</v>
      </c>
      <c r="I63" s="124">
        <v>1E-4</v>
      </c>
      <c r="J63" s="124">
        <v>0</v>
      </c>
      <c r="K63" s="124">
        <v>0</v>
      </c>
      <c r="L63" s="124">
        <v>0</v>
      </c>
      <c r="M63" s="124">
        <v>1E-4</v>
      </c>
      <c r="N63" s="124">
        <v>3.7599542698651253E-5</v>
      </c>
      <c r="O63" s="124">
        <v>7.3123266127823655E-4</v>
      </c>
      <c r="P63" s="124">
        <v>2.4062398406249946E-4</v>
      </c>
      <c r="Q63" s="124">
        <v>3.1039184397510426E-6</v>
      </c>
    </row>
    <row r="64" spans="1:17" s="132" customFormat="1" ht="15" customHeight="1" x14ac:dyDescent="0.25">
      <c r="A64" s="97" t="s">
        <v>672</v>
      </c>
      <c r="B64" s="122" t="s">
        <v>799</v>
      </c>
      <c r="C64" s="123" t="s">
        <v>582</v>
      </c>
      <c r="D64" s="124">
        <v>-2.0000000000000001E-4</v>
      </c>
      <c r="E64" s="124">
        <v>1E-4</v>
      </c>
      <c r="F64" s="124">
        <v>4.0000000000000002E-4</v>
      </c>
      <c r="G64" s="124">
        <v>2.0000000000000001E-4</v>
      </c>
      <c r="H64" s="124">
        <v>-2.0000000000000001E-4</v>
      </c>
      <c r="I64" s="124">
        <v>-2.0000000000000001E-4</v>
      </c>
      <c r="J64" s="124">
        <v>0</v>
      </c>
      <c r="K64" s="124">
        <v>0</v>
      </c>
      <c r="L64" s="124">
        <v>0</v>
      </c>
      <c r="M64" s="124">
        <v>1E-4</v>
      </c>
      <c r="N64" s="124">
        <v>1.0258887821178726E-4</v>
      </c>
      <c r="O64" s="124">
        <v>7.4629442206942376E-5</v>
      </c>
      <c r="P64" s="124">
        <v>1.6640574253118305E-4</v>
      </c>
      <c r="Q64" s="124">
        <v>4.6831623442793524E-5</v>
      </c>
    </row>
    <row r="65" spans="1:17" s="132" customFormat="1" ht="15" customHeight="1" thickBot="1" x14ac:dyDescent="0.3">
      <c r="A65" s="97"/>
      <c r="B65" s="122"/>
      <c r="C65" s="123" t="s">
        <v>583</v>
      </c>
      <c r="D65" s="124">
        <v>5.0000000000000001E-4</v>
      </c>
      <c r="E65" s="124">
        <v>2.9999999999999997E-4</v>
      </c>
      <c r="F65" s="124">
        <v>2.0000000000000001E-4</v>
      </c>
      <c r="G65" s="124">
        <v>2.0000000000000001E-4</v>
      </c>
      <c r="H65" s="124">
        <v>1E-4</v>
      </c>
      <c r="I65" s="124">
        <v>0</v>
      </c>
      <c r="J65" s="124">
        <v>0</v>
      </c>
      <c r="K65" s="124">
        <v>0</v>
      </c>
      <c r="L65" s="124">
        <v>0</v>
      </c>
      <c r="M65" s="124">
        <v>0</v>
      </c>
      <c r="N65" s="124">
        <v>5.2370822094073705E-7</v>
      </c>
      <c r="O65" s="124">
        <v>2.7886310551523234E-7</v>
      </c>
      <c r="P65" s="124">
        <v>2.9717046171700551E-12</v>
      </c>
      <c r="Q65" s="124">
        <v>0</v>
      </c>
    </row>
    <row r="66" spans="1:17" s="97" customFormat="1" ht="15" customHeight="1" thickTop="1" thickBot="1" x14ac:dyDescent="0.3">
      <c r="A66" s="97" t="s">
        <v>672</v>
      </c>
      <c r="B66" s="122" t="s">
        <v>800</v>
      </c>
      <c r="C66" s="671" t="s">
        <v>801</v>
      </c>
      <c r="D66" s="666">
        <v>8.9999999999999993E-3</v>
      </c>
      <c r="E66" s="666">
        <v>8.0000000000000002E-3</v>
      </c>
      <c r="F66" s="666">
        <v>4.8999999999999998E-3</v>
      </c>
      <c r="G66" s="666">
        <v>3.5000000000000001E-3</v>
      </c>
      <c r="H66" s="666">
        <v>7.7000000000000002E-3</v>
      </c>
      <c r="I66" s="668">
        <v>8.8000000000000005E-3</v>
      </c>
      <c r="J66" s="668">
        <v>1.3599999999999999E-2</v>
      </c>
      <c r="K66" s="668">
        <v>9.1000000000000004E-3</v>
      </c>
      <c r="L66" s="668">
        <v>1.06E-2</v>
      </c>
      <c r="M66" s="668">
        <v>2.3E-3</v>
      </c>
      <c r="N66" s="668">
        <v>1.9007617603419183E-3</v>
      </c>
      <c r="O66" s="668">
        <v>7.7166896349073E-3</v>
      </c>
      <c r="P66" s="668">
        <v>3.8736749268349375E-3</v>
      </c>
      <c r="Q66" s="668">
        <v>9.9293759901564957E-3</v>
      </c>
    </row>
    <row r="67" spans="1:17" ht="3.75" customHeight="1" thickTop="1" thickBot="1" x14ac:dyDescent="0.25">
      <c r="A67" s="141"/>
      <c r="B67" s="141"/>
      <c r="C67" s="111"/>
      <c r="D67" s="111"/>
      <c r="E67" s="111"/>
      <c r="F67" s="111"/>
      <c r="G67" s="111"/>
      <c r="H67" s="111"/>
      <c r="I67" s="111"/>
      <c r="J67" s="111"/>
      <c r="K67" s="111"/>
      <c r="L67" s="111"/>
      <c r="M67" s="111"/>
      <c r="N67" s="111"/>
      <c r="O67" s="111"/>
      <c r="P67" s="111"/>
      <c r="Q67" s="111"/>
    </row>
    <row r="68" spans="1:17" ht="15" customHeight="1" x14ac:dyDescent="0.2">
      <c r="A68" s="97"/>
      <c r="B68" s="97"/>
      <c r="C68" s="142" t="s">
        <v>585</v>
      </c>
      <c r="D68" s="97"/>
      <c r="E68" s="97"/>
      <c r="F68" s="97"/>
      <c r="G68" s="97"/>
      <c r="H68" s="97"/>
      <c r="I68" s="97"/>
      <c r="J68" s="97"/>
      <c r="K68" s="97"/>
      <c r="L68" s="97"/>
      <c r="M68" s="97"/>
      <c r="N68" s="97"/>
      <c r="O68" s="97"/>
      <c r="P68" s="97"/>
      <c r="Q68" s="97"/>
    </row>
    <row r="69" spans="1:17" ht="15" customHeight="1" x14ac:dyDescent="0.2">
      <c r="A69" s="97"/>
      <c r="B69" s="97"/>
      <c r="C69" s="142" t="s">
        <v>802</v>
      </c>
      <c r="D69" s="97"/>
      <c r="E69" s="97"/>
      <c r="F69" s="97"/>
      <c r="G69" s="97"/>
      <c r="H69" s="97"/>
      <c r="I69" s="97"/>
      <c r="J69" s="97"/>
      <c r="K69" s="97"/>
      <c r="L69" s="97"/>
      <c r="M69" s="97"/>
      <c r="N69" s="97"/>
      <c r="O69" s="97"/>
      <c r="P69" s="97"/>
      <c r="Q69" s="97"/>
    </row>
    <row r="70" spans="1:17" ht="15" customHeight="1" x14ac:dyDescent="0.2">
      <c r="A70" s="97"/>
      <c r="B70" s="97"/>
      <c r="C70" s="142" t="s">
        <v>803</v>
      </c>
      <c r="D70" s="97"/>
      <c r="E70" s="97"/>
      <c r="F70" s="97"/>
      <c r="G70" s="97"/>
      <c r="H70" s="97"/>
      <c r="I70" s="97"/>
      <c r="J70" s="97"/>
      <c r="K70" s="97"/>
      <c r="L70" s="97"/>
      <c r="M70" s="97"/>
      <c r="N70" s="97"/>
      <c r="O70" s="97"/>
      <c r="P70" s="97"/>
      <c r="Q70" s="97"/>
    </row>
    <row r="71" spans="1:17" ht="15" customHeight="1" x14ac:dyDescent="0.2">
      <c r="A71" s="97"/>
      <c r="B71" s="97"/>
      <c r="C71" s="142" t="s">
        <v>588</v>
      </c>
      <c r="D71" s="97"/>
      <c r="E71" s="97"/>
      <c r="F71" s="97"/>
      <c r="G71" s="97"/>
      <c r="H71" s="97"/>
      <c r="I71" s="97"/>
      <c r="J71" s="97"/>
      <c r="K71" s="97"/>
      <c r="L71" s="97"/>
      <c r="M71" s="97"/>
      <c r="N71" s="97"/>
      <c r="O71" s="97"/>
      <c r="P71" s="97"/>
      <c r="Q71" s="97"/>
    </row>
    <row r="72" spans="1:17" ht="15" customHeight="1" x14ac:dyDescent="0.2">
      <c r="A72" s="97"/>
      <c r="B72" s="97"/>
      <c r="C72" s="142" t="s">
        <v>589</v>
      </c>
      <c r="D72" s="97"/>
      <c r="E72" s="97"/>
      <c r="F72" s="97"/>
      <c r="G72" s="97"/>
      <c r="H72" s="97"/>
      <c r="I72" s="97"/>
      <c r="J72" s="97"/>
      <c r="K72" s="97"/>
      <c r="L72" s="97"/>
      <c r="M72" s="97"/>
      <c r="N72" s="97"/>
      <c r="O72" s="97"/>
      <c r="P72" s="97"/>
      <c r="Q72" s="97"/>
    </row>
    <row r="73" spans="1:17" ht="30" customHeight="1" x14ac:dyDescent="0.2">
      <c r="A73" s="97"/>
      <c r="B73" s="97"/>
      <c r="C73" s="764" t="s">
        <v>590</v>
      </c>
      <c r="D73" s="764"/>
      <c r="E73" s="764"/>
      <c r="F73" s="764"/>
      <c r="G73" s="764"/>
      <c r="H73" s="764"/>
      <c r="I73" s="764"/>
      <c r="J73" s="764"/>
      <c r="K73" s="764"/>
      <c r="L73" s="764"/>
      <c r="M73" s="764"/>
      <c r="N73" s="764"/>
      <c r="O73" s="143"/>
      <c r="P73" s="143"/>
      <c r="Q73" s="143"/>
    </row>
    <row r="74" spans="1:17" ht="15" customHeight="1" x14ac:dyDescent="0.2">
      <c r="A74" s="97"/>
      <c r="B74" s="97"/>
      <c r="C74" s="142" t="s">
        <v>591</v>
      </c>
      <c r="D74" s="97"/>
      <c r="E74" s="97"/>
      <c r="F74" s="97"/>
      <c r="G74" s="97"/>
      <c r="H74" s="97"/>
      <c r="I74" s="97"/>
      <c r="J74" s="97"/>
      <c r="K74" s="97"/>
      <c r="L74" s="97"/>
      <c r="M74" s="97"/>
      <c r="N74" s="97"/>
      <c r="O74" s="97"/>
      <c r="P74" s="97"/>
      <c r="Q74" s="97"/>
    </row>
    <row r="75" spans="1:17" ht="30" customHeight="1" x14ac:dyDescent="0.2">
      <c r="A75" s="97"/>
      <c r="B75" s="97"/>
      <c r="C75" s="764" t="s">
        <v>592</v>
      </c>
      <c r="D75" s="764"/>
      <c r="E75" s="764"/>
      <c r="F75" s="764"/>
      <c r="G75" s="764"/>
      <c r="H75" s="764"/>
      <c r="I75" s="764"/>
      <c r="J75" s="764"/>
      <c r="K75" s="764"/>
      <c r="L75" s="764"/>
      <c r="M75" s="764"/>
      <c r="N75" s="764"/>
      <c r="O75" s="143"/>
      <c r="P75" s="143"/>
      <c r="Q75" s="143"/>
    </row>
    <row r="76" spans="1:17" ht="15" customHeight="1" x14ac:dyDescent="0.2">
      <c r="A76" s="97"/>
      <c r="B76" s="97"/>
      <c r="C76" s="97"/>
      <c r="D76" s="97"/>
      <c r="E76" s="97"/>
      <c r="F76" s="97"/>
      <c r="G76" s="97"/>
      <c r="H76" s="97"/>
      <c r="I76" s="97"/>
      <c r="J76" s="97"/>
      <c r="K76" s="97"/>
      <c r="L76" s="97"/>
      <c r="M76" s="97"/>
      <c r="N76" s="97"/>
      <c r="O76" s="97"/>
      <c r="P76" s="97"/>
      <c r="Q76" s="97"/>
    </row>
  </sheetData>
  <mergeCells count="6">
    <mergeCell ref="C75:N75"/>
    <mergeCell ref="A2:Q2"/>
    <mergeCell ref="C3:Q3"/>
    <mergeCell ref="A4:N4"/>
    <mergeCell ref="E6:N6"/>
    <mergeCell ref="C73:N73"/>
  </mergeCells>
  <pageMargins left="0.93" right="0.42" top="0.69" bottom="0.59" header="0.5" footer="0.5"/>
  <pageSetup scale="35"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470C1-A185-447A-8850-1EA9211C70CD}">
  <sheetPr codeName="Sheet35">
    <pageSetUpPr fitToPage="1"/>
  </sheetPr>
  <dimension ref="A1:F197"/>
  <sheetViews>
    <sheetView zoomScale="90" zoomScaleNormal="90" workbookViewId="0">
      <selection activeCell="A4" sqref="A4:E4"/>
    </sheetView>
  </sheetViews>
  <sheetFormatPr defaultColWidth="11.42578125" defaultRowHeight="12.75" x14ac:dyDescent="0.2"/>
  <cols>
    <col min="1" max="1" width="84.7109375" style="181" customWidth="1"/>
    <col min="2" max="5" width="24.42578125" style="115" customWidth="1"/>
    <col min="6" max="6" width="3.7109375" style="395" customWidth="1"/>
    <col min="7" max="7" width="11.140625" style="115" bestFit="1" customWidth="1"/>
    <col min="8" max="256" width="11.42578125" style="115"/>
    <col min="257" max="257" width="84.7109375" style="115" customWidth="1"/>
    <col min="258" max="261" width="24.42578125" style="115" customWidth="1"/>
    <col min="262" max="262" width="3.7109375" style="115" customWidth="1"/>
    <col min="263" max="263" width="11.140625" style="115" bestFit="1" customWidth="1"/>
    <col min="264" max="512" width="11.42578125" style="115"/>
    <col min="513" max="513" width="84.7109375" style="115" customWidth="1"/>
    <col min="514" max="517" width="24.42578125" style="115" customWidth="1"/>
    <col min="518" max="518" width="3.7109375" style="115" customWidth="1"/>
    <col min="519" max="519" width="11.140625" style="115" bestFit="1" customWidth="1"/>
    <col min="520" max="768" width="11.42578125" style="115"/>
    <col min="769" max="769" width="84.7109375" style="115" customWidth="1"/>
    <col min="770" max="773" width="24.42578125" style="115" customWidth="1"/>
    <col min="774" max="774" width="3.7109375" style="115" customWidth="1"/>
    <col min="775" max="775" width="11.140625" style="115" bestFit="1" customWidth="1"/>
    <col min="776" max="1024" width="11.42578125" style="115"/>
    <col min="1025" max="1025" width="84.7109375" style="115" customWidth="1"/>
    <col min="1026" max="1029" width="24.42578125" style="115" customWidth="1"/>
    <col min="1030" max="1030" width="3.7109375" style="115" customWidth="1"/>
    <col min="1031" max="1031" width="11.140625" style="115" bestFit="1" customWidth="1"/>
    <col min="1032" max="1280" width="11.42578125" style="115"/>
    <col min="1281" max="1281" width="84.7109375" style="115" customWidth="1"/>
    <col min="1282" max="1285" width="24.42578125" style="115" customWidth="1"/>
    <col min="1286" max="1286" width="3.7109375" style="115" customWidth="1"/>
    <col min="1287" max="1287" width="11.140625" style="115" bestFit="1" customWidth="1"/>
    <col min="1288" max="1536" width="11.42578125" style="115"/>
    <col min="1537" max="1537" width="84.7109375" style="115" customWidth="1"/>
    <col min="1538" max="1541" width="24.42578125" style="115" customWidth="1"/>
    <col min="1542" max="1542" width="3.7109375" style="115" customWidth="1"/>
    <col min="1543" max="1543" width="11.140625" style="115" bestFit="1" customWidth="1"/>
    <col min="1544" max="1792" width="11.42578125" style="115"/>
    <col min="1793" max="1793" width="84.7109375" style="115" customWidth="1"/>
    <col min="1794" max="1797" width="24.42578125" style="115" customWidth="1"/>
    <col min="1798" max="1798" width="3.7109375" style="115" customWidth="1"/>
    <col min="1799" max="1799" width="11.140625" style="115" bestFit="1" customWidth="1"/>
    <col min="1800" max="2048" width="11.42578125" style="115"/>
    <col min="2049" max="2049" width="84.7109375" style="115" customWidth="1"/>
    <col min="2050" max="2053" width="24.42578125" style="115" customWidth="1"/>
    <col min="2054" max="2054" width="3.7109375" style="115" customWidth="1"/>
    <col min="2055" max="2055" width="11.140625" style="115" bestFit="1" customWidth="1"/>
    <col min="2056" max="2304" width="11.42578125" style="115"/>
    <col min="2305" max="2305" width="84.7109375" style="115" customWidth="1"/>
    <col min="2306" max="2309" width="24.42578125" style="115" customWidth="1"/>
    <col min="2310" max="2310" width="3.7109375" style="115" customWidth="1"/>
    <col min="2311" max="2311" width="11.140625" style="115" bestFit="1" customWidth="1"/>
    <col min="2312" max="2560" width="11.42578125" style="115"/>
    <col min="2561" max="2561" width="84.7109375" style="115" customWidth="1"/>
    <col min="2562" max="2565" width="24.42578125" style="115" customWidth="1"/>
    <col min="2566" max="2566" width="3.7109375" style="115" customWidth="1"/>
    <col min="2567" max="2567" width="11.140625" style="115" bestFit="1" customWidth="1"/>
    <col min="2568" max="2816" width="11.42578125" style="115"/>
    <col min="2817" max="2817" width="84.7109375" style="115" customWidth="1"/>
    <col min="2818" max="2821" width="24.42578125" style="115" customWidth="1"/>
    <col min="2822" max="2822" width="3.7109375" style="115" customWidth="1"/>
    <col min="2823" max="2823" width="11.140625" style="115" bestFit="1" customWidth="1"/>
    <col min="2824" max="3072" width="11.42578125" style="115"/>
    <col min="3073" max="3073" width="84.7109375" style="115" customWidth="1"/>
    <col min="3074" max="3077" width="24.42578125" style="115" customWidth="1"/>
    <col min="3078" max="3078" width="3.7109375" style="115" customWidth="1"/>
    <col min="3079" max="3079" width="11.140625" style="115" bestFit="1" customWidth="1"/>
    <col min="3080" max="3328" width="11.42578125" style="115"/>
    <col min="3329" max="3329" width="84.7109375" style="115" customWidth="1"/>
    <col min="3330" max="3333" width="24.42578125" style="115" customWidth="1"/>
    <col min="3334" max="3334" width="3.7109375" style="115" customWidth="1"/>
    <col min="3335" max="3335" width="11.140625" style="115" bestFit="1" customWidth="1"/>
    <col min="3336" max="3584" width="11.42578125" style="115"/>
    <col min="3585" max="3585" width="84.7109375" style="115" customWidth="1"/>
    <col min="3586" max="3589" width="24.42578125" style="115" customWidth="1"/>
    <col min="3590" max="3590" width="3.7109375" style="115" customWidth="1"/>
    <col min="3591" max="3591" width="11.140625" style="115" bestFit="1" customWidth="1"/>
    <col min="3592" max="3840" width="11.42578125" style="115"/>
    <col min="3841" max="3841" width="84.7109375" style="115" customWidth="1"/>
    <col min="3842" max="3845" width="24.42578125" style="115" customWidth="1"/>
    <col min="3846" max="3846" width="3.7109375" style="115" customWidth="1"/>
    <col min="3847" max="3847" width="11.140625" style="115" bestFit="1" customWidth="1"/>
    <col min="3848" max="4096" width="11.42578125" style="115"/>
    <col min="4097" max="4097" width="84.7109375" style="115" customWidth="1"/>
    <col min="4098" max="4101" width="24.42578125" style="115" customWidth="1"/>
    <col min="4102" max="4102" width="3.7109375" style="115" customWidth="1"/>
    <col min="4103" max="4103" width="11.140625" style="115" bestFit="1" customWidth="1"/>
    <col min="4104" max="4352" width="11.42578125" style="115"/>
    <col min="4353" max="4353" width="84.7109375" style="115" customWidth="1"/>
    <col min="4354" max="4357" width="24.42578125" style="115" customWidth="1"/>
    <col min="4358" max="4358" width="3.7109375" style="115" customWidth="1"/>
    <col min="4359" max="4359" width="11.140625" style="115" bestFit="1" customWidth="1"/>
    <col min="4360" max="4608" width="11.42578125" style="115"/>
    <col min="4609" max="4609" width="84.7109375" style="115" customWidth="1"/>
    <col min="4610" max="4613" width="24.42578125" style="115" customWidth="1"/>
    <col min="4614" max="4614" width="3.7109375" style="115" customWidth="1"/>
    <col min="4615" max="4615" width="11.140625" style="115" bestFit="1" customWidth="1"/>
    <col min="4616" max="4864" width="11.42578125" style="115"/>
    <col min="4865" max="4865" width="84.7109375" style="115" customWidth="1"/>
    <col min="4866" max="4869" width="24.42578125" style="115" customWidth="1"/>
    <col min="4870" max="4870" width="3.7109375" style="115" customWidth="1"/>
    <col min="4871" max="4871" width="11.140625" style="115" bestFit="1" customWidth="1"/>
    <col min="4872" max="5120" width="11.42578125" style="115"/>
    <col min="5121" max="5121" width="84.7109375" style="115" customWidth="1"/>
    <col min="5122" max="5125" width="24.42578125" style="115" customWidth="1"/>
    <col min="5126" max="5126" width="3.7109375" style="115" customWidth="1"/>
    <col min="5127" max="5127" width="11.140625" style="115" bestFit="1" customWidth="1"/>
    <col min="5128" max="5376" width="11.42578125" style="115"/>
    <col min="5377" max="5377" width="84.7109375" style="115" customWidth="1"/>
    <col min="5378" max="5381" width="24.42578125" style="115" customWidth="1"/>
    <col min="5382" max="5382" width="3.7109375" style="115" customWidth="1"/>
    <col min="5383" max="5383" width="11.140625" style="115" bestFit="1" customWidth="1"/>
    <col min="5384" max="5632" width="11.42578125" style="115"/>
    <col min="5633" max="5633" width="84.7109375" style="115" customWidth="1"/>
    <col min="5634" max="5637" width="24.42578125" style="115" customWidth="1"/>
    <col min="5638" max="5638" width="3.7109375" style="115" customWidth="1"/>
    <col min="5639" max="5639" width="11.140625" style="115" bestFit="1" customWidth="1"/>
    <col min="5640" max="5888" width="11.42578125" style="115"/>
    <col min="5889" max="5889" width="84.7109375" style="115" customWidth="1"/>
    <col min="5890" max="5893" width="24.42578125" style="115" customWidth="1"/>
    <col min="5894" max="5894" width="3.7109375" style="115" customWidth="1"/>
    <col min="5895" max="5895" width="11.140625" style="115" bestFit="1" customWidth="1"/>
    <col min="5896" max="6144" width="11.42578125" style="115"/>
    <col min="6145" max="6145" width="84.7109375" style="115" customWidth="1"/>
    <col min="6146" max="6149" width="24.42578125" style="115" customWidth="1"/>
    <col min="6150" max="6150" width="3.7109375" style="115" customWidth="1"/>
    <col min="6151" max="6151" width="11.140625" style="115" bestFit="1" customWidth="1"/>
    <col min="6152" max="6400" width="11.42578125" style="115"/>
    <col min="6401" max="6401" width="84.7109375" style="115" customWidth="1"/>
    <col min="6402" max="6405" width="24.42578125" style="115" customWidth="1"/>
    <col min="6406" max="6406" width="3.7109375" style="115" customWidth="1"/>
    <col min="6407" max="6407" width="11.140625" style="115" bestFit="1" customWidth="1"/>
    <col min="6408" max="6656" width="11.42578125" style="115"/>
    <col min="6657" max="6657" width="84.7109375" style="115" customWidth="1"/>
    <col min="6658" max="6661" width="24.42578125" style="115" customWidth="1"/>
    <col min="6662" max="6662" width="3.7109375" style="115" customWidth="1"/>
    <col min="6663" max="6663" width="11.140625" style="115" bestFit="1" customWidth="1"/>
    <col min="6664" max="6912" width="11.42578125" style="115"/>
    <col min="6913" max="6913" width="84.7109375" style="115" customWidth="1"/>
    <col min="6914" max="6917" width="24.42578125" style="115" customWidth="1"/>
    <col min="6918" max="6918" width="3.7109375" style="115" customWidth="1"/>
    <col min="6919" max="6919" width="11.140625" style="115" bestFit="1" customWidth="1"/>
    <col min="6920" max="7168" width="11.42578125" style="115"/>
    <col min="7169" max="7169" width="84.7109375" style="115" customWidth="1"/>
    <col min="7170" max="7173" width="24.42578125" style="115" customWidth="1"/>
    <col min="7174" max="7174" width="3.7109375" style="115" customWidth="1"/>
    <col min="7175" max="7175" width="11.140625" style="115" bestFit="1" customWidth="1"/>
    <col min="7176" max="7424" width="11.42578125" style="115"/>
    <col min="7425" max="7425" width="84.7109375" style="115" customWidth="1"/>
    <col min="7426" max="7429" width="24.42578125" style="115" customWidth="1"/>
    <col min="7430" max="7430" width="3.7109375" style="115" customWidth="1"/>
    <col min="7431" max="7431" width="11.140625" style="115" bestFit="1" customWidth="1"/>
    <col min="7432" max="7680" width="11.42578125" style="115"/>
    <col min="7681" max="7681" width="84.7109375" style="115" customWidth="1"/>
    <col min="7682" max="7685" width="24.42578125" style="115" customWidth="1"/>
    <col min="7686" max="7686" width="3.7109375" style="115" customWidth="1"/>
    <col min="7687" max="7687" width="11.140625" style="115" bestFit="1" customWidth="1"/>
    <col min="7688" max="7936" width="11.42578125" style="115"/>
    <col min="7937" max="7937" width="84.7109375" style="115" customWidth="1"/>
    <col min="7938" max="7941" width="24.42578125" style="115" customWidth="1"/>
    <col min="7942" max="7942" width="3.7109375" style="115" customWidth="1"/>
    <col min="7943" max="7943" width="11.140625" style="115" bestFit="1" customWidth="1"/>
    <col min="7944" max="8192" width="11.42578125" style="115"/>
    <col min="8193" max="8193" width="84.7109375" style="115" customWidth="1"/>
    <col min="8194" max="8197" width="24.42578125" style="115" customWidth="1"/>
    <col min="8198" max="8198" width="3.7109375" style="115" customWidth="1"/>
    <col min="8199" max="8199" width="11.140625" style="115" bestFit="1" customWidth="1"/>
    <col min="8200" max="8448" width="11.42578125" style="115"/>
    <col min="8449" max="8449" width="84.7109375" style="115" customWidth="1"/>
    <col min="8450" max="8453" width="24.42578125" style="115" customWidth="1"/>
    <col min="8454" max="8454" width="3.7109375" style="115" customWidth="1"/>
    <col min="8455" max="8455" width="11.140625" style="115" bestFit="1" customWidth="1"/>
    <col min="8456" max="8704" width="11.42578125" style="115"/>
    <col min="8705" max="8705" width="84.7109375" style="115" customWidth="1"/>
    <col min="8706" max="8709" width="24.42578125" style="115" customWidth="1"/>
    <col min="8710" max="8710" width="3.7109375" style="115" customWidth="1"/>
    <col min="8711" max="8711" width="11.140625" style="115" bestFit="1" customWidth="1"/>
    <col min="8712" max="8960" width="11.42578125" style="115"/>
    <col min="8961" max="8961" width="84.7109375" style="115" customWidth="1"/>
    <col min="8962" max="8965" width="24.42578125" style="115" customWidth="1"/>
    <col min="8966" max="8966" width="3.7109375" style="115" customWidth="1"/>
    <col min="8967" max="8967" width="11.140625" style="115" bestFit="1" customWidth="1"/>
    <col min="8968" max="9216" width="11.42578125" style="115"/>
    <col min="9217" max="9217" width="84.7109375" style="115" customWidth="1"/>
    <col min="9218" max="9221" width="24.42578125" style="115" customWidth="1"/>
    <col min="9222" max="9222" width="3.7109375" style="115" customWidth="1"/>
    <col min="9223" max="9223" width="11.140625" style="115" bestFit="1" customWidth="1"/>
    <col min="9224" max="9472" width="11.42578125" style="115"/>
    <col min="9473" max="9473" width="84.7109375" style="115" customWidth="1"/>
    <col min="9474" max="9477" width="24.42578125" style="115" customWidth="1"/>
    <col min="9478" max="9478" width="3.7109375" style="115" customWidth="1"/>
    <col min="9479" max="9479" width="11.140625" style="115" bestFit="1" customWidth="1"/>
    <col min="9480" max="9728" width="11.42578125" style="115"/>
    <col min="9729" max="9729" width="84.7109375" style="115" customWidth="1"/>
    <col min="9730" max="9733" width="24.42578125" style="115" customWidth="1"/>
    <col min="9734" max="9734" width="3.7109375" style="115" customWidth="1"/>
    <col min="9735" max="9735" width="11.140625" style="115" bestFit="1" customWidth="1"/>
    <col min="9736" max="9984" width="11.42578125" style="115"/>
    <col min="9985" max="9985" width="84.7109375" style="115" customWidth="1"/>
    <col min="9986" max="9989" width="24.42578125" style="115" customWidth="1"/>
    <col min="9990" max="9990" width="3.7109375" style="115" customWidth="1"/>
    <col min="9991" max="9991" width="11.140625" style="115" bestFit="1" customWidth="1"/>
    <col min="9992" max="10240" width="11.42578125" style="115"/>
    <col min="10241" max="10241" width="84.7109375" style="115" customWidth="1"/>
    <col min="10242" max="10245" width="24.42578125" style="115" customWidth="1"/>
    <col min="10246" max="10246" width="3.7109375" style="115" customWidth="1"/>
    <col min="10247" max="10247" width="11.140625" style="115" bestFit="1" customWidth="1"/>
    <col min="10248" max="10496" width="11.42578125" style="115"/>
    <col min="10497" max="10497" width="84.7109375" style="115" customWidth="1"/>
    <col min="10498" max="10501" width="24.42578125" style="115" customWidth="1"/>
    <col min="10502" max="10502" width="3.7109375" style="115" customWidth="1"/>
    <col min="10503" max="10503" width="11.140625" style="115" bestFit="1" customWidth="1"/>
    <col min="10504" max="10752" width="11.42578125" style="115"/>
    <col min="10753" max="10753" width="84.7109375" style="115" customWidth="1"/>
    <col min="10754" max="10757" width="24.42578125" style="115" customWidth="1"/>
    <col min="10758" max="10758" width="3.7109375" style="115" customWidth="1"/>
    <col min="10759" max="10759" width="11.140625" style="115" bestFit="1" customWidth="1"/>
    <col min="10760" max="11008" width="11.42578125" style="115"/>
    <col min="11009" max="11009" width="84.7109375" style="115" customWidth="1"/>
    <col min="11010" max="11013" width="24.42578125" style="115" customWidth="1"/>
    <col min="11014" max="11014" width="3.7109375" style="115" customWidth="1"/>
    <col min="11015" max="11015" width="11.140625" style="115" bestFit="1" customWidth="1"/>
    <col min="11016" max="11264" width="11.42578125" style="115"/>
    <col min="11265" max="11265" width="84.7109375" style="115" customWidth="1"/>
    <col min="11266" max="11269" width="24.42578125" style="115" customWidth="1"/>
    <col min="11270" max="11270" width="3.7109375" style="115" customWidth="1"/>
    <col min="11271" max="11271" width="11.140625" style="115" bestFit="1" customWidth="1"/>
    <col min="11272" max="11520" width="11.42578125" style="115"/>
    <col min="11521" max="11521" width="84.7109375" style="115" customWidth="1"/>
    <col min="11522" max="11525" width="24.42578125" style="115" customWidth="1"/>
    <col min="11526" max="11526" width="3.7109375" style="115" customWidth="1"/>
    <col min="11527" max="11527" width="11.140625" style="115" bestFit="1" customWidth="1"/>
    <col min="11528" max="11776" width="11.42578125" style="115"/>
    <col min="11777" max="11777" width="84.7109375" style="115" customWidth="1"/>
    <col min="11778" max="11781" width="24.42578125" style="115" customWidth="1"/>
    <col min="11782" max="11782" width="3.7109375" style="115" customWidth="1"/>
    <col min="11783" max="11783" width="11.140625" style="115" bestFit="1" customWidth="1"/>
    <col min="11784" max="12032" width="11.42578125" style="115"/>
    <col min="12033" max="12033" width="84.7109375" style="115" customWidth="1"/>
    <col min="12034" max="12037" width="24.42578125" style="115" customWidth="1"/>
    <col min="12038" max="12038" width="3.7109375" style="115" customWidth="1"/>
    <col min="12039" max="12039" width="11.140625" style="115" bestFit="1" customWidth="1"/>
    <col min="12040" max="12288" width="11.42578125" style="115"/>
    <col min="12289" max="12289" width="84.7109375" style="115" customWidth="1"/>
    <col min="12290" max="12293" width="24.42578125" style="115" customWidth="1"/>
    <col min="12294" max="12294" width="3.7109375" style="115" customWidth="1"/>
    <col min="12295" max="12295" width="11.140625" style="115" bestFit="1" customWidth="1"/>
    <col min="12296" max="12544" width="11.42578125" style="115"/>
    <col min="12545" max="12545" width="84.7109375" style="115" customWidth="1"/>
    <col min="12546" max="12549" width="24.42578125" style="115" customWidth="1"/>
    <col min="12550" max="12550" width="3.7109375" style="115" customWidth="1"/>
    <col min="12551" max="12551" width="11.140625" style="115" bestFit="1" customWidth="1"/>
    <col min="12552" max="12800" width="11.42578125" style="115"/>
    <col min="12801" max="12801" width="84.7109375" style="115" customWidth="1"/>
    <col min="12802" max="12805" width="24.42578125" style="115" customWidth="1"/>
    <col min="12806" max="12806" width="3.7109375" style="115" customWidth="1"/>
    <col min="12807" max="12807" width="11.140625" style="115" bestFit="1" customWidth="1"/>
    <col min="12808" max="13056" width="11.42578125" style="115"/>
    <col min="13057" max="13057" width="84.7109375" style="115" customWidth="1"/>
    <col min="13058" max="13061" width="24.42578125" style="115" customWidth="1"/>
    <col min="13062" max="13062" width="3.7109375" style="115" customWidth="1"/>
    <col min="13063" max="13063" width="11.140625" style="115" bestFit="1" customWidth="1"/>
    <col min="13064" max="13312" width="11.42578125" style="115"/>
    <col min="13313" max="13313" width="84.7109375" style="115" customWidth="1"/>
    <col min="13314" max="13317" width="24.42578125" style="115" customWidth="1"/>
    <col min="13318" max="13318" width="3.7109375" style="115" customWidth="1"/>
    <col min="13319" max="13319" width="11.140625" style="115" bestFit="1" customWidth="1"/>
    <col min="13320" max="13568" width="11.42578125" style="115"/>
    <col min="13569" max="13569" width="84.7109375" style="115" customWidth="1"/>
    <col min="13570" max="13573" width="24.42578125" style="115" customWidth="1"/>
    <col min="13574" max="13574" width="3.7109375" style="115" customWidth="1"/>
    <col min="13575" max="13575" width="11.140625" style="115" bestFit="1" customWidth="1"/>
    <col min="13576" max="13824" width="11.42578125" style="115"/>
    <col min="13825" max="13825" width="84.7109375" style="115" customWidth="1"/>
    <col min="13826" max="13829" width="24.42578125" style="115" customWidth="1"/>
    <col min="13830" max="13830" width="3.7109375" style="115" customWidth="1"/>
    <col min="13831" max="13831" width="11.140625" style="115" bestFit="1" customWidth="1"/>
    <col min="13832" max="14080" width="11.42578125" style="115"/>
    <col min="14081" max="14081" width="84.7109375" style="115" customWidth="1"/>
    <col min="14082" max="14085" width="24.42578125" style="115" customWidth="1"/>
    <col min="14086" max="14086" width="3.7109375" style="115" customWidth="1"/>
    <col min="14087" max="14087" width="11.140625" style="115" bestFit="1" customWidth="1"/>
    <col min="14088" max="14336" width="11.42578125" style="115"/>
    <col min="14337" max="14337" width="84.7109375" style="115" customWidth="1"/>
    <col min="14338" max="14341" width="24.42578125" style="115" customWidth="1"/>
    <col min="14342" max="14342" width="3.7109375" style="115" customWidth="1"/>
    <col min="14343" max="14343" width="11.140625" style="115" bestFit="1" customWidth="1"/>
    <col min="14344" max="14592" width="11.42578125" style="115"/>
    <col min="14593" max="14593" width="84.7109375" style="115" customWidth="1"/>
    <col min="14594" max="14597" width="24.42578125" style="115" customWidth="1"/>
    <col min="14598" max="14598" width="3.7109375" style="115" customWidth="1"/>
    <col min="14599" max="14599" width="11.140625" style="115" bestFit="1" customWidth="1"/>
    <col min="14600" max="14848" width="11.42578125" style="115"/>
    <col min="14849" max="14849" width="84.7109375" style="115" customWidth="1"/>
    <col min="14850" max="14853" width="24.42578125" style="115" customWidth="1"/>
    <col min="14854" max="14854" width="3.7109375" style="115" customWidth="1"/>
    <col min="14855" max="14855" width="11.140625" style="115" bestFit="1" customWidth="1"/>
    <col min="14856" max="15104" width="11.42578125" style="115"/>
    <col min="15105" max="15105" width="84.7109375" style="115" customWidth="1"/>
    <col min="15106" max="15109" width="24.42578125" style="115" customWidth="1"/>
    <col min="15110" max="15110" width="3.7109375" style="115" customWidth="1"/>
    <col min="15111" max="15111" width="11.140625" style="115" bestFit="1" customWidth="1"/>
    <col min="15112" max="15360" width="11.42578125" style="115"/>
    <col min="15361" max="15361" width="84.7109375" style="115" customWidth="1"/>
    <col min="15362" max="15365" width="24.42578125" style="115" customWidth="1"/>
    <col min="15366" max="15366" width="3.7109375" style="115" customWidth="1"/>
    <col min="15367" max="15367" width="11.140625" style="115" bestFit="1" customWidth="1"/>
    <col min="15368" max="15616" width="11.42578125" style="115"/>
    <col min="15617" max="15617" width="84.7109375" style="115" customWidth="1"/>
    <col min="15618" max="15621" width="24.42578125" style="115" customWidth="1"/>
    <col min="15622" max="15622" width="3.7109375" style="115" customWidth="1"/>
    <col min="15623" max="15623" width="11.140625" style="115" bestFit="1" customWidth="1"/>
    <col min="15624" max="15872" width="11.42578125" style="115"/>
    <col min="15873" max="15873" width="84.7109375" style="115" customWidth="1"/>
    <col min="15874" max="15877" width="24.42578125" style="115" customWidth="1"/>
    <col min="15878" max="15878" width="3.7109375" style="115" customWidth="1"/>
    <col min="15879" max="15879" width="11.140625" style="115" bestFit="1" customWidth="1"/>
    <col min="15880" max="16128" width="11.42578125" style="115"/>
    <col min="16129" max="16129" width="84.7109375" style="115" customWidth="1"/>
    <col min="16130" max="16133" width="24.42578125" style="115" customWidth="1"/>
    <col min="16134" max="16134" width="3.7109375" style="115" customWidth="1"/>
    <col min="16135" max="16135" width="11.140625" style="115" bestFit="1" customWidth="1"/>
    <col min="16136" max="16384" width="11.42578125" style="115"/>
  </cols>
  <sheetData>
    <row r="1" spans="1:6" ht="18" x14ac:dyDescent="0.25">
      <c r="A1" s="771" t="s">
        <v>380</v>
      </c>
      <c r="B1" s="771"/>
      <c r="C1" s="771"/>
      <c r="D1" s="771"/>
      <c r="E1" s="771"/>
      <c r="F1" s="115"/>
    </row>
    <row r="2" spans="1:6" ht="18" x14ac:dyDescent="0.25">
      <c r="A2" s="771" t="s">
        <v>817</v>
      </c>
      <c r="B2" s="771"/>
      <c r="C2" s="771"/>
      <c r="D2" s="771"/>
      <c r="E2" s="771"/>
      <c r="F2" s="115"/>
    </row>
    <row r="3" spans="1:6" ht="18" x14ac:dyDescent="0.25">
      <c r="A3" s="771" t="s">
        <v>2</v>
      </c>
      <c r="B3" s="771"/>
      <c r="C3" s="771"/>
      <c r="D3" s="771"/>
      <c r="E3" s="771"/>
      <c r="F3" s="115"/>
    </row>
    <row r="4" spans="1:6" s="119" customFormat="1" ht="41.25" customHeight="1" x14ac:dyDescent="0.25">
      <c r="A4" s="772" t="s">
        <v>1025</v>
      </c>
      <c r="B4" s="772"/>
      <c r="C4" s="772"/>
      <c r="D4" s="772"/>
      <c r="E4" s="772"/>
    </row>
    <row r="5" spans="1:6" ht="8.25" customHeight="1" x14ac:dyDescent="0.2">
      <c r="A5" s="373"/>
      <c r="B5" s="131"/>
      <c r="C5" s="131"/>
      <c r="D5" s="131"/>
      <c r="E5" s="131"/>
      <c r="F5" s="115"/>
    </row>
    <row r="6" spans="1:6" s="98" customFormat="1" ht="18" x14ac:dyDescent="0.25">
      <c r="A6" s="162"/>
      <c r="B6" s="374" t="s">
        <v>381</v>
      </c>
      <c r="C6" s="374" t="s">
        <v>383</v>
      </c>
      <c r="D6" s="374" t="s">
        <v>382</v>
      </c>
      <c r="E6" s="374" t="s">
        <v>472</v>
      </c>
    </row>
    <row r="7" spans="1:6" s="125" customFormat="1" x14ac:dyDescent="0.2">
      <c r="A7" s="375" t="s">
        <v>819</v>
      </c>
      <c r="B7" s="376">
        <v>1.2261150106993137</v>
      </c>
      <c r="C7" s="376">
        <v>0.13067023366992461</v>
      </c>
      <c r="D7" s="376">
        <v>1.1492122204202322</v>
      </c>
      <c r="E7" s="376">
        <v>0.88992861041232452</v>
      </c>
    </row>
    <row r="8" spans="1:6" x14ac:dyDescent="0.2">
      <c r="A8" s="377" t="s">
        <v>820</v>
      </c>
      <c r="B8" s="378">
        <v>300037489.66999996</v>
      </c>
      <c r="C8" s="378">
        <v>109968261.93000001</v>
      </c>
      <c r="D8" s="378">
        <v>53111702.799999997</v>
      </c>
      <c r="E8" s="378">
        <v>463117454.39999998</v>
      </c>
      <c r="F8" s="115"/>
    </row>
    <row r="9" spans="1:6" x14ac:dyDescent="0.2">
      <c r="A9" s="377" t="s">
        <v>821</v>
      </c>
      <c r="B9" s="378">
        <v>0</v>
      </c>
      <c r="C9" s="378">
        <v>0</v>
      </c>
      <c r="D9" s="378">
        <v>0</v>
      </c>
      <c r="E9" s="378">
        <v>0</v>
      </c>
      <c r="F9" s="115"/>
    </row>
    <row r="10" spans="1:6" x14ac:dyDescent="0.2">
      <c r="A10" s="377" t="s">
        <v>822</v>
      </c>
      <c r="B10" s="378">
        <v>1245065880.6400001</v>
      </c>
      <c r="C10" s="378">
        <v>13462826.33</v>
      </c>
      <c r="D10" s="378">
        <v>25397068.030000001</v>
      </c>
      <c r="E10" s="378">
        <v>1283925775</v>
      </c>
      <c r="F10" s="115"/>
    </row>
    <row r="11" spans="1:6" x14ac:dyDescent="0.2">
      <c r="A11" s="377" t="s">
        <v>823</v>
      </c>
      <c r="B11" s="378">
        <v>610627849.17000008</v>
      </c>
      <c r="C11" s="378">
        <v>320041580.60000002</v>
      </c>
      <c r="D11" s="378">
        <v>243921704.27000001</v>
      </c>
      <c r="E11" s="378">
        <v>1174591134.0400002</v>
      </c>
      <c r="F11" s="115"/>
    </row>
    <row r="12" spans="1:6" x14ac:dyDescent="0.2">
      <c r="A12" s="377" t="s">
        <v>824</v>
      </c>
      <c r="B12" s="378">
        <v>11043753.720000001</v>
      </c>
      <c r="C12" s="378">
        <v>0</v>
      </c>
      <c r="D12" s="378">
        <v>-1966.75</v>
      </c>
      <c r="E12" s="378">
        <v>11041786.970000001</v>
      </c>
      <c r="F12" s="115"/>
    </row>
    <row r="13" spans="1:6" x14ac:dyDescent="0.2">
      <c r="A13" s="377" t="s">
        <v>825</v>
      </c>
      <c r="B13" s="378">
        <v>95551414.670000017</v>
      </c>
      <c r="C13" s="378">
        <v>183541673.28999999</v>
      </c>
      <c r="D13" s="378">
        <v>33527249.649999999</v>
      </c>
      <c r="E13" s="378">
        <v>312620337.61000001</v>
      </c>
      <c r="F13" s="115"/>
    </row>
    <row r="14" spans="1:6" x14ac:dyDescent="0.2">
      <c r="A14" s="169" t="s">
        <v>826</v>
      </c>
      <c r="B14" s="379">
        <v>2262326387.8699999</v>
      </c>
      <c r="C14" s="379">
        <v>627014342.14999998</v>
      </c>
      <c r="D14" s="379">
        <v>355955758</v>
      </c>
      <c r="E14" s="379">
        <v>3245296488.0200005</v>
      </c>
      <c r="F14" s="115"/>
    </row>
    <row r="15" spans="1:6" x14ac:dyDescent="0.2">
      <c r="A15" s="377" t="s">
        <v>827</v>
      </c>
      <c r="B15" s="378">
        <v>658161330.6730001</v>
      </c>
      <c r="C15" s="378">
        <v>346255028.85600001</v>
      </c>
      <c r="D15" s="378">
        <v>160566040.3285</v>
      </c>
      <c r="E15" s="378">
        <v>1164982399.8575001</v>
      </c>
      <c r="F15" s="115"/>
    </row>
    <row r="16" spans="1:6" x14ac:dyDescent="0.2">
      <c r="A16" s="380" t="s">
        <v>828</v>
      </c>
      <c r="B16" s="381">
        <v>0.29092235947999739</v>
      </c>
      <c r="C16" s="381">
        <v>0.55222824356570421</v>
      </c>
      <c r="D16" s="381">
        <v>0.45108426179328726</v>
      </c>
      <c r="E16" s="381">
        <v>0.35897564495509982</v>
      </c>
      <c r="F16" s="115"/>
    </row>
    <row r="17" spans="1:5" s="115" customFormat="1" x14ac:dyDescent="0.2">
      <c r="A17" s="169" t="s">
        <v>829</v>
      </c>
      <c r="B17" s="379">
        <v>65816133.067300014</v>
      </c>
      <c r="C17" s="379">
        <v>34625502.885600001</v>
      </c>
      <c r="D17" s="379">
        <v>16056604.032850001</v>
      </c>
      <c r="E17" s="379">
        <v>116498239.98575002</v>
      </c>
    </row>
    <row r="18" spans="1:5" s="115" customFormat="1" x14ac:dyDescent="0.2">
      <c r="A18" s="377" t="s">
        <v>830</v>
      </c>
      <c r="B18" s="378">
        <v>756364412</v>
      </c>
      <c r="C18" s="378">
        <v>75094376.150000006</v>
      </c>
      <c r="D18" s="378">
        <v>182243682.65000001</v>
      </c>
      <c r="E18" s="378">
        <v>1013702470.8</v>
      </c>
    </row>
    <row r="19" spans="1:5" s="115" customFormat="1" x14ac:dyDescent="0.2">
      <c r="A19" s="377" t="s">
        <v>831</v>
      </c>
      <c r="B19" s="378">
        <v>0</v>
      </c>
      <c r="C19" s="378">
        <v>0</v>
      </c>
      <c r="D19" s="378">
        <v>0</v>
      </c>
      <c r="E19" s="378">
        <v>0</v>
      </c>
    </row>
    <row r="20" spans="1:5" s="115" customFormat="1" x14ac:dyDescent="0.2">
      <c r="A20" s="382" t="s">
        <v>832</v>
      </c>
      <c r="B20" s="378">
        <v>0</v>
      </c>
      <c r="C20" s="378">
        <v>0</v>
      </c>
      <c r="D20" s="378">
        <v>0</v>
      </c>
      <c r="E20" s="378">
        <v>0</v>
      </c>
    </row>
    <row r="21" spans="1:5" s="115" customFormat="1" x14ac:dyDescent="0.2">
      <c r="A21" s="377" t="s">
        <v>833</v>
      </c>
      <c r="B21" s="378">
        <v>0</v>
      </c>
      <c r="C21" s="378">
        <v>30278104</v>
      </c>
      <c r="D21" s="378">
        <v>0</v>
      </c>
      <c r="E21" s="378">
        <v>30278104</v>
      </c>
    </row>
    <row r="22" spans="1:5" s="115" customFormat="1" x14ac:dyDescent="0.2">
      <c r="A22" s="169" t="s">
        <v>834</v>
      </c>
      <c r="B22" s="383">
        <v>756364412</v>
      </c>
      <c r="C22" s="383">
        <v>44816272.150000006</v>
      </c>
      <c r="D22" s="383">
        <v>182243682.65000001</v>
      </c>
      <c r="E22" s="379">
        <v>983424366.79999995</v>
      </c>
    </row>
    <row r="23" spans="1:5" s="115" customFormat="1" x14ac:dyDescent="0.2">
      <c r="A23" s="377" t="s">
        <v>835</v>
      </c>
      <c r="B23" s="378">
        <v>0</v>
      </c>
      <c r="C23" s="384">
        <v>0</v>
      </c>
      <c r="D23" s="384">
        <v>0</v>
      </c>
      <c r="E23" s="378">
        <v>0</v>
      </c>
    </row>
    <row r="24" spans="1:5" s="115" customFormat="1" x14ac:dyDescent="0.2">
      <c r="A24" s="377" t="s">
        <v>836</v>
      </c>
      <c r="B24" s="378">
        <v>0</v>
      </c>
      <c r="C24" s="378">
        <v>0</v>
      </c>
      <c r="D24" s="378">
        <v>0</v>
      </c>
      <c r="E24" s="378">
        <v>0</v>
      </c>
    </row>
    <row r="25" spans="1:5" s="385" customFormat="1" x14ac:dyDescent="0.2">
      <c r="A25" s="377" t="s">
        <v>837</v>
      </c>
      <c r="B25" s="378">
        <v>0</v>
      </c>
      <c r="C25" s="378">
        <v>0</v>
      </c>
      <c r="D25" s="378">
        <v>0</v>
      </c>
      <c r="E25" s="378">
        <v>0</v>
      </c>
    </row>
    <row r="26" spans="1:5" s="115" customFormat="1" x14ac:dyDescent="0.2">
      <c r="A26" s="377" t="s">
        <v>838</v>
      </c>
      <c r="B26" s="378">
        <v>0</v>
      </c>
      <c r="C26" s="378">
        <v>0</v>
      </c>
      <c r="D26" s="378">
        <v>0</v>
      </c>
      <c r="E26" s="378">
        <v>0</v>
      </c>
    </row>
    <row r="27" spans="1:5" s="131" customFormat="1" x14ac:dyDescent="0.2">
      <c r="A27" s="377" t="s">
        <v>839</v>
      </c>
      <c r="B27" s="378">
        <v>50864035</v>
      </c>
      <c r="C27" s="378">
        <v>428953.38</v>
      </c>
      <c r="D27" s="378">
        <v>2280773.08</v>
      </c>
      <c r="E27" s="378">
        <v>53573761.460000001</v>
      </c>
    </row>
    <row r="28" spans="1:5" s="387" customFormat="1" x14ac:dyDescent="0.2">
      <c r="A28" s="386" t="s">
        <v>840</v>
      </c>
      <c r="B28" s="378">
        <v>0</v>
      </c>
      <c r="C28" s="378">
        <v>0</v>
      </c>
      <c r="D28" s="378">
        <v>0</v>
      </c>
      <c r="E28" s="378">
        <v>0</v>
      </c>
    </row>
    <row r="29" spans="1:5" s="115" customFormat="1" x14ac:dyDescent="0.2">
      <c r="A29" s="169" t="s">
        <v>841</v>
      </c>
      <c r="B29" s="379">
        <v>50864035</v>
      </c>
      <c r="C29" s="379">
        <v>428953.38</v>
      </c>
      <c r="D29" s="379">
        <v>2280773.08</v>
      </c>
      <c r="E29" s="379">
        <v>53573761.460000001</v>
      </c>
    </row>
    <row r="30" spans="1:5" s="115" customFormat="1" x14ac:dyDescent="0.2">
      <c r="A30" s="377" t="s">
        <v>842</v>
      </c>
      <c r="B30" s="378">
        <v>0</v>
      </c>
      <c r="C30" s="378">
        <v>0</v>
      </c>
      <c r="D30" s="378">
        <v>0</v>
      </c>
      <c r="E30" s="378">
        <v>0</v>
      </c>
    </row>
    <row r="31" spans="1:5" s="115" customFormat="1" x14ac:dyDescent="0.2">
      <c r="A31" s="377" t="s">
        <v>843</v>
      </c>
      <c r="B31" s="378">
        <v>246960</v>
      </c>
      <c r="C31" s="378">
        <v>0</v>
      </c>
      <c r="D31" s="378">
        <v>0</v>
      </c>
      <c r="E31" s="378">
        <v>246960</v>
      </c>
    </row>
    <row r="32" spans="1:5" s="115" customFormat="1" x14ac:dyDescent="0.2">
      <c r="A32" s="169" t="s">
        <v>844</v>
      </c>
      <c r="B32" s="379">
        <v>806981487</v>
      </c>
      <c r="C32" s="379">
        <v>45245225.530000009</v>
      </c>
      <c r="D32" s="379">
        <v>184524455.73000002</v>
      </c>
      <c r="E32" s="379">
        <v>1036751168.26</v>
      </c>
    </row>
    <row r="33" spans="1:6" x14ac:dyDescent="0.2">
      <c r="A33" s="377" t="s">
        <v>845</v>
      </c>
      <c r="B33" s="378">
        <v>741165353.93270004</v>
      </c>
      <c r="C33" s="378">
        <v>10619722.644400008</v>
      </c>
      <c r="D33" s="378">
        <v>168467851.69715002</v>
      </c>
      <c r="E33" s="378">
        <v>920252928.27425003</v>
      </c>
      <c r="F33" s="115"/>
    </row>
    <row r="34" spans="1:6" x14ac:dyDescent="0.2">
      <c r="A34" s="377" t="s">
        <v>846</v>
      </c>
      <c r="B34" s="388">
        <v>3.0069698364716031E-2</v>
      </c>
      <c r="C34" s="388">
        <v>0.46923466225011862</v>
      </c>
      <c r="D34" s="388">
        <v>3.2008703435182327E-2</v>
      </c>
      <c r="E34" s="388">
        <v>4.9580562987230764E-2</v>
      </c>
      <c r="F34" s="115"/>
    </row>
    <row r="35" spans="1:6" ht="7.5" customHeight="1" thickBot="1" x14ac:dyDescent="0.25">
      <c r="A35" s="389"/>
      <c r="B35" s="390"/>
      <c r="C35" s="390"/>
      <c r="D35" s="390"/>
      <c r="E35" s="390"/>
      <c r="F35" s="115"/>
    </row>
    <row r="36" spans="1:6" x14ac:dyDescent="0.2">
      <c r="A36" s="391" t="s">
        <v>847</v>
      </c>
      <c r="F36" s="115"/>
    </row>
    <row r="37" spans="1:6" ht="15" x14ac:dyDescent="0.2">
      <c r="A37" s="392"/>
      <c r="F37" s="115"/>
    </row>
    <row r="38" spans="1:6" x14ac:dyDescent="0.2">
      <c r="F38" s="115"/>
    </row>
    <row r="39" spans="1:6" x14ac:dyDescent="0.2">
      <c r="F39" s="115"/>
    </row>
    <row r="40" spans="1:6" x14ac:dyDescent="0.2">
      <c r="B40" s="393"/>
      <c r="C40" s="393"/>
      <c r="D40" s="393"/>
      <c r="E40" s="393"/>
      <c r="F40" s="115"/>
    </row>
    <row r="41" spans="1:6" x14ac:dyDescent="0.2">
      <c r="B41" s="394"/>
      <c r="C41" s="394"/>
      <c r="D41" s="394"/>
      <c r="E41" s="394"/>
      <c r="F41" s="115"/>
    </row>
    <row r="42" spans="1:6" x14ac:dyDescent="0.2">
      <c r="F42" s="115"/>
    </row>
    <row r="43" spans="1:6" x14ac:dyDescent="0.2">
      <c r="F43" s="115"/>
    </row>
    <row r="44" spans="1:6" x14ac:dyDescent="0.2">
      <c r="F44" s="115"/>
    </row>
    <row r="45" spans="1:6" x14ac:dyDescent="0.2">
      <c r="F45" s="115"/>
    </row>
    <row r="46" spans="1:6" x14ac:dyDescent="0.2">
      <c r="F46" s="115"/>
    </row>
    <row r="47" spans="1:6" x14ac:dyDescent="0.2">
      <c r="F47" s="115"/>
    </row>
    <row r="48" spans="1:6" x14ac:dyDescent="0.2">
      <c r="F48" s="115"/>
    </row>
    <row r="49" spans="6:6" x14ac:dyDescent="0.2">
      <c r="F49" s="115"/>
    </row>
    <row r="50" spans="6:6" x14ac:dyDescent="0.2">
      <c r="F50" s="115"/>
    </row>
    <row r="51" spans="6:6" x14ac:dyDescent="0.2">
      <c r="F51" s="115"/>
    </row>
    <row r="52" spans="6:6" x14ac:dyDescent="0.2">
      <c r="F52" s="115"/>
    </row>
    <row r="53" spans="6:6" x14ac:dyDescent="0.2">
      <c r="F53" s="115"/>
    </row>
    <row r="54" spans="6:6" x14ac:dyDescent="0.2">
      <c r="F54" s="115"/>
    </row>
    <row r="55" spans="6:6" x14ac:dyDescent="0.2">
      <c r="F55" s="115"/>
    </row>
    <row r="56" spans="6:6" x14ac:dyDescent="0.2">
      <c r="F56" s="115"/>
    </row>
    <row r="57" spans="6:6" x14ac:dyDescent="0.2">
      <c r="F57" s="115"/>
    </row>
    <row r="58" spans="6:6" x14ac:dyDescent="0.2">
      <c r="F58" s="115"/>
    </row>
    <row r="59" spans="6:6" x14ac:dyDescent="0.2">
      <c r="F59" s="115"/>
    </row>
    <row r="60" spans="6:6" x14ac:dyDescent="0.2">
      <c r="F60" s="115"/>
    </row>
    <row r="61" spans="6:6" x14ac:dyDescent="0.2">
      <c r="F61" s="115"/>
    </row>
    <row r="62" spans="6:6" x14ac:dyDescent="0.2">
      <c r="F62" s="115"/>
    </row>
    <row r="63" spans="6:6" x14ac:dyDescent="0.2">
      <c r="F63" s="115"/>
    </row>
    <row r="64" spans="6:6" x14ac:dyDescent="0.2">
      <c r="F64" s="115"/>
    </row>
    <row r="65" spans="6:6" x14ac:dyDescent="0.2">
      <c r="F65" s="115"/>
    </row>
    <row r="66" spans="6:6" x14ac:dyDescent="0.2">
      <c r="F66" s="115"/>
    </row>
    <row r="67" spans="6:6" x14ac:dyDescent="0.2">
      <c r="F67" s="115"/>
    </row>
    <row r="68" spans="6:6" x14ac:dyDescent="0.2">
      <c r="F68" s="115"/>
    </row>
    <row r="69" spans="6:6" x14ac:dyDescent="0.2">
      <c r="F69" s="115"/>
    </row>
    <row r="70" spans="6:6" x14ac:dyDescent="0.2">
      <c r="F70" s="115"/>
    </row>
    <row r="71" spans="6:6" x14ac:dyDescent="0.2">
      <c r="F71" s="115"/>
    </row>
    <row r="72" spans="6:6" x14ac:dyDescent="0.2">
      <c r="F72" s="115"/>
    </row>
    <row r="73" spans="6:6" x14ac:dyDescent="0.2">
      <c r="F73" s="115"/>
    </row>
    <row r="74" spans="6:6" x14ac:dyDescent="0.2">
      <c r="F74" s="115"/>
    </row>
    <row r="75" spans="6:6" x14ac:dyDescent="0.2">
      <c r="F75" s="115"/>
    </row>
    <row r="76" spans="6:6" x14ac:dyDescent="0.2">
      <c r="F76" s="115"/>
    </row>
    <row r="77" spans="6:6" x14ac:dyDescent="0.2">
      <c r="F77" s="115"/>
    </row>
    <row r="78" spans="6:6" x14ac:dyDescent="0.2">
      <c r="F78" s="115"/>
    </row>
    <row r="79" spans="6:6" x14ac:dyDescent="0.2">
      <c r="F79" s="115"/>
    </row>
    <row r="80" spans="6:6" x14ac:dyDescent="0.2">
      <c r="F80" s="115"/>
    </row>
    <row r="81" spans="6:6" x14ac:dyDescent="0.2">
      <c r="F81" s="115"/>
    </row>
    <row r="82" spans="6:6" x14ac:dyDescent="0.2">
      <c r="F82" s="115"/>
    </row>
    <row r="83" spans="6:6" x14ac:dyDescent="0.2">
      <c r="F83" s="115"/>
    </row>
    <row r="84" spans="6:6" x14ac:dyDescent="0.2">
      <c r="F84" s="115"/>
    </row>
    <row r="85" spans="6:6" x14ac:dyDescent="0.2">
      <c r="F85" s="115"/>
    </row>
    <row r="86" spans="6:6" x14ac:dyDescent="0.2">
      <c r="F86" s="115"/>
    </row>
    <row r="87" spans="6:6" x14ac:dyDescent="0.2">
      <c r="F87" s="115"/>
    </row>
    <row r="88" spans="6:6" x14ac:dyDescent="0.2">
      <c r="F88" s="115"/>
    </row>
    <row r="89" spans="6:6" x14ac:dyDescent="0.2">
      <c r="F89" s="115"/>
    </row>
    <row r="90" spans="6:6" x14ac:dyDescent="0.2">
      <c r="F90" s="115"/>
    </row>
    <row r="91" spans="6:6" x14ac:dyDescent="0.2">
      <c r="F91" s="115"/>
    </row>
    <row r="92" spans="6:6" x14ac:dyDescent="0.2">
      <c r="F92" s="115"/>
    </row>
    <row r="93" spans="6:6" x14ac:dyDescent="0.2">
      <c r="F93" s="115"/>
    </row>
    <row r="94" spans="6:6" x14ac:dyDescent="0.2">
      <c r="F94" s="115"/>
    </row>
    <row r="95" spans="6:6" x14ac:dyDescent="0.2">
      <c r="F95" s="115"/>
    </row>
    <row r="96" spans="6:6" x14ac:dyDescent="0.2">
      <c r="F96" s="115"/>
    </row>
    <row r="97" spans="6:6" x14ac:dyDescent="0.2">
      <c r="F97" s="115"/>
    </row>
    <row r="98" spans="6:6" x14ac:dyDescent="0.2">
      <c r="F98" s="115"/>
    </row>
    <row r="99" spans="6:6" x14ac:dyDescent="0.2">
      <c r="F99" s="115"/>
    </row>
    <row r="100" spans="6:6" x14ac:dyDescent="0.2">
      <c r="F100" s="115"/>
    </row>
    <row r="101" spans="6:6" x14ac:dyDescent="0.2">
      <c r="F101" s="115"/>
    </row>
    <row r="102" spans="6:6" x14ac:dyDescent="0.2">
      <c r="F102" s="115"/>
    </row>
    <row r="103" spans="6:6" x14ac:dyDescent="0.2">
      <c r="F103" s="115"/>
    </row>
    <row r="104" spans="6:6" x14ac:dyDescent="0.2">
      <c r="F104" s="115"/>
    </row>
    <row r="105" spans="6:6" x14ac:dyDescent="0.2">
      <c r="F105" s="115"/>
    </row>
    <row r="106" spans="6:6" x14ac:dyDescent="0.2">
      <c r="F106" s="115"/>
    </row>
    <row r="107" spans="6:6" x14ac:dyDescent="0.2">
      <c r="F107" s="115"/>
    </row>
    <row r="108" spans="6:6" x14ac:dyDescent="0.2">
      <c r="F108" s="115"/>
    </row>
    <row r="109" spans="6:6" x14ac:dyDescent="0.2">
      <c r="F109" s="115"/>
    </row>
    <row r="110" spans="6:6" x14ac:dyDescent="0.2">
      <c r="F110" s="115"/>
    </row>
    <row r="111" spans="6:6" x14ac:dyDescent="0.2">
      <c r="F111" s="115"/>
    </row>
    <row r="112" spans="6:6" x14ac:dyDescent="0.2">
      <c r="F112" s="115"/>
    </row>
    <row r="113" spans="6:6" x14ac:dyDescent="0.2">
      <c r="F113" s="115"/>
    </row>
    <row r="114" spans="6:6" x14ac:dyDescent="0.2">
      <c r="F114" s="115"/>
    </row>
    <row r="115" spans="6:6" x14ac:dyDescent="0.2">
      <c r="F115" s="115"/>
    </row>
    <row r="116" spans="6:6" x14ac:dyDescent="0.2">
      <c r="F116" s="115"/>
    </row>
    <row r="117" spans="6:6" x14ac:dyDescent="0.2">
      <c r="F117" s="115"/>
    </row>
    <row r="118" spans="6:6" x14ac:dyDescent="0.2">
      <c r="F118" s="115"/>
    </row>
    <row r="119" spans="6:6" x14ac:dyDescent="0.2">
      <c r="F119" s="115"/>
    </row>
    <row r="120" spans="6:6" x14ac:dyDescent="0.2">
      <c r="F120" s="115"/>
    </row>
    <row r="121" spans="6:6" x14ac:dyDescent="0.2">
      <c r="F121" s="115"/>
    </row>
    <row r="122" spans="6:6" x14ac:dyDescent="0.2">
      <c r="F122" s="115"/>
    </row>
    <row r="123" spans="6:6" x14ac:dyDescent="0.2">
      <c r="F123" s="115"/>
    </row>
    <row r="124" spans="6:6" x14ac:dyDescent="0.2">
      <c r="F124" s="115"/>
    </row>
    <row r="125" spans="6:6" x14ac:dyDescent="0.2">
      <c r="F125" s="115"/>
    </row>
    <row r="126" spans="6:6" x14ac:dyDescent="0.2">
      <c r="F126" s="115"/>
    </row>
    <row r="127" spans="6:6" x14ac:dyDescent="0.2">
      <c r="F127" s="115"/>
    </row>
    <row r="128" spans="6:6" x14ac:dyDescent="0.2">
      <c r="F128" s="115"/>
    </row>
    <row r="129" spans="6:6" x14ac:dyDescent="0.2">
      <c r="F129" s="115"/>
    </row>
    <row r="130" spans="6:6" x14ac:dyDescent="0.2">
      <c r="F130" s="115"/>
    </row>
    <row r="131" spans="6:6" x14ac:dyDescent="0.2">
      <c r="F131" s="115"/>
    </row>
    <row r="132" spans="6:6" x14ac:dyDescent="0.2">
      <c r="F132" s="115"/>
    </row>
    <row r="133" spans="6:6" x14ac:dyDescent="0.2">
      <c r="F133" s="115"/>
    </row>
    <row r="134" spans="6:6" x14ac:dyDescent="0.2">
      <c r="F134" s="115"/>
    </row>
    <row r="135" spans="6:6" x14ac:dyDescent="0.2">
      <c r="F135" s="115"/>
    </row>
    <row r="136" spans="6:6" x14ac:dyDescent="0.2">
      <c r="F136" s="115"/>
    </row>
    <row r="137" spans="6:6" x14ac:dyDescent="0.2">
      <c r="F137" s="115"/>
    </row>
    <row r="138" spans="6:6" x14ac:dyDescent="0.2">
      <c r="F138" s="115"/>
    </row>
    <row r="139" spans="6:6" x14ac:dyDescent="0.2">
      <c r="F139" s="115"/>
    </row>
    <row r="140" spans="6:6" x14ac:dyDescent="0.2">
      <c r="F140" s="115"/>
    </row>
    <row r="141" spans="6:6" x14ac:dyDescent="0.2">
      <c r="F141" s="115"/>
    </row>
    <row r="142" spans="6:6" x14ac:dyDescent="0.2">
      <c r="F142" s="115"/>
    </row>
    <row r="143" spans="6:6" x14ac:dyDescent="0.2">
      <c r="F143" s="115"/>
    </row>
    <row r="144" spans="6:6" x14ac:dyDescent="0.2">
      <c r="F144" s="115"/>
    </row>
    <row r="145" spans="6:6" x14ac:dyDescent="0.2">
      <c r="F145" s="115"/>
    </row>
    <row r="146" spans="6:6" x14ac:dyDescent="0.2">
      <c r="F146" s="115"/>
    </row>
    <row r="147" spans="6:6" x14ac:dyDescent="0.2">
      <c r="F147" s="115"/>
    </row>
    <row r="148" spans="6:6" x14ac:dyDescent="0.2">
      <c r="F148" s="115"/>
    </row>
    <row r="149" spans="6:6" x14ac:dyDescent="0.2">
      <c r="F149" s="115"/>
    </row>
    <row r="150" spans="6:6" x14ac:dyDescent="0.2">
      <c r="F150" s="115"/>
    </row>
    <row r="151" spans="6:6" x14ac:dyDescent="0.2">
      <c r="F151" s="115"/>
    </row>
    <row r="152" spans="6:6" x14ac:dyDescent="0.2">
      <c r="F152" s="115"/>
    </row>
    <row r="153" spans="6:6" x14ac:dyDescent="0.2">
      <c r="F153" s="115"/>
    </row>
    <row r="154" spans="6:6" x14ac:dyDescent="0.2">
      <c r="F154" s="115"/>
    </row>
    <row r="155" spans="6:6" x14ac:dyDescent="0.2">
      <c r="F155" s="115"/>
    </row>
    <row r="156" spans="6:6" x14ac:dyDescent="0.2">
      <c r="F156" s="115"/>
    </row>
    <row r="157" spans="6:6" x14ac:dyDescent="0.2">
      <c r="F157" s="115"/>
    </row>
    <row r="158" spans="6:6" x14ac:dyDescent="0.2">
      <c r="F158" s="115"/>
    </row>
    <row r="159" spans="6:6" x14ac:dyDescent="0.2">
      <c r="F159" s="115"/>
    </row>
    <row r="160" spans="6:6" x14ac:dyDescent="0.2">
      <c r="F160" s="115"/>
    </row>
    <row r="161" spans="6:6" x14ac:dyDescent="0.2">
      <c r="F161" s="115"/>
    </row>
    <row r="162" spans="6:6" x14ac:dyDescent="0.2">
      <c r="F162" s="115"/>
    </row>
    <row r="163" spans="6:6" x14ac:dyDescent="0.2">
      <c r="F163" s="115"/>
    </row>
    <row r="164" spans="6:6" x14ac:dyDescent="0.2">
      <c r="F164" s="115"/>
    </row>
    <row r="165" spans="6:6" x14ac:dyDescent="0.2">
      <c r="F165" s="115"/>
    </row>
    <row r="166" spans="6:6" x14ac:dyDescent="0.2">
      <c r="F166" s="115"/>
    </row>
    <row r="167" spans="6:6" x14ac:dyDescent="0.2">
      <c r="F167" s="115"/>
    </row>
    <row r="168" spans="6:6" x14ac:dyDescent="0.2">
      <c r="F168" s="115"/>
    </row>
    <row r="169" spans="6:6" x14ac:dyDescent="0.2">
      <c r="F169" s="115"/>
    </row>
    <row r="170" spans="6:6" x14ac:dyDescent="0.2">
      <c r="F170" s="115"/>
    </row>
    <row r="171" spans="6:6" x14ac:dyDescent="0.2">
      <c r="F171" s="115"/>
    </row>
    <row r="172" spans="6:6" x14ac:dyDescent="0.2">
      <c r="F172" s="115"/>
    </row>
    <row r="173" spans="6:6" x14ac:dyDescent="0.2">
      <c r="F173" s="115"/>
    </row>
    <row r="174" spans="6:6" x14ac:dyDescent="0.2">
      <c r="F174" s="115"/>
    </row>
    <row r="175" spans="6:6" x14ac:dyDescent="0.2">
      <c r="F175" s="115"/>
    </row>
    <row r="176" spans="6:6" x14ac:dyDescent="0.2">
      <c r="F176" s="115"/>
    </row>
    <row r="177" spans="6:6" x14ac:dyDescent="0.2">
      <c r="F177" s="115"/>
    </row>
    <row r="178" spans="6:6" x14ac:dyDescent="0.2">
      <c r="F178" s="115"/>
    </row>
    <row r="179" spans="6:6" x14ac:dyDescent="0.2">
      <c r="F179" s="115"/>
    </row>
    <row r="180" spans="6:6" x14ac:dyDescent="0.2">
      <c r="F180" s="115"/>
    </row>
    <row r="181" spans="6:6" x14ac:dyDescent="0.2">
      <c r="F181" s="115"/>
    </row>
    <row r="182" spans="6:6" x14ac:dyDescent="0.2">
      <c r="F182" s="115"/>
    </row>
    <row r="183" spans="6:6" x14ac:dyDescent="0.2">
      <c r="F183" s="115"/>
    </row>
    <row r="184" spans="6:6" x14ac:dyDescent="0.2">
      <c r="F184" s="115"/>
    </row>
    <row r="185" spans="6:6" x14ac:dyDescent="0.2">
      <c r="F185" s="115"/>
    </row>
    <row r="186" spans="6:6" x14ac:dyDescent="0.2">
      <c r="F186" s="115"/>
    </row>
    <row r="187" spans="6:6" x14ac:dyDescent="0.2">
      <c r="F187" s="115"/>
    </row>
    <row r="188" spans="6:6" x14ac:dyDescent="0.2">
      <c r="F188" s="115"/>
    </row>
    <row r="189" spans="6:6" x14ac:dyDescent="0.2">
      <c r="F189" s="115"/>
    </row>
    <row r="190" spans="6:6" x14ac:dyDescent="0.2">
      <c r="F190" s="115"/>
    </row>
    <row r="191" spans="6:6" x14ac:dyDescent="0.2">
      <c r="F191" s="115"/>
    </row>
    <row r="192" spans="6:6" x14ac:dyDescent="0.2">
      <c r="F192" s="115"/>
    </row>
    <row r="193" spans="6:6" x14ac:dyDescent="0.2">
      <c r="F193" s="115"/>
    </row>
    <row r="194" spans="6:6" x14ac:dyDescent="0.2">
      <c r="F194" s="115"/>
    </row>
    <row r="195" spans="6:6" x14ac:dyDescent="0.2">
      <c r="F195" s="115"/>
    </row>
    <row r="196" spans="6:6" x14ac:dyDescent="0.2">
      <c r="F196" s="115"/>
    </row>
    <row r="197" spans="6:6" x14ac:dyDescent="0.2">
      <c r="F197" s="115"/>
    </row>
  </sheetData>
  <mergeCells count="4">
    <mergeCell ref="A1:E1"/>
    <mergeCell ref="A2:E2"/>
    <mergeCell ref="A3:E3"/>
    <mergeCell ref="A4:E4"/>
  </mergeCells>
  <pageMargins left="0.66" right="0.46" top="0.54" bottom="0.35" header="0.5" footer="0.35"/>
  <pageSetup scale="38" orientation="landscape" horizont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6BA6B-D7A1-4E00-800B-315A791C91F7}">
  <sheetPr codeName="Sheet8">
    <pageSetUpPr fitToPage="1"/>
  </sheetPr>
  <dimension ref="A1:U26"/>
  <sheetViews>
    <sheetView zoomScaleNormal="100" workbookViewId="0">
      <selection activeCell="B9" sqref="B9"/>
    </sheetView>
  </sheetViews>
  <sheetFormatPr defaultColWidth="11.42578125" defaultRowHeight="12.75" x14ac:dyDescent="0.2"/>
  <cols>
    <col min="1" max="1" width="44.5703125" style="181" customWidth="1"/>
    <col min="2" max="4" width="16.42578125" style="115" customWidth="1"/>
    <col min="5" max="6" width="15.5703125" style="115" customWidth="1"/>
    <col min="7" max="256" width="11.42578125" style="115"/>
    <col min="257" max="257" width="44.5703125" style="115" customWidth="1"/>
    <col min="258" max="260" width="16.42578125" style="115" customWidth="1"/>
    <col min="261" max="262" width="15.5703125" style="115" customWidth="1"/>
    <col min="263" max="512" width="11.42578125" style="115"/>
    <col min="513" max="513" width="44.5703125" style="115" customWidth="1"/>
    <col min="514" max="516" width="16.42578125" style="115" customWidth="1"/>
    <col min="517" max="518" width="15.5703125" style="115" customWidth="1"/>
    <col min="519" max="768" width="11.42578125" style="115"/>
    <col min="769" max="769" width="44.5703125" style="115" customWidth="1"/>
    <col min="770" max="772" width="16.42578125" style="115" customWidth="1"/>
    <col min="773" max="774" width="15.5703125" style="115" customWidth="1"/>
    <col min="775" max="1024" width="11.42578125" style="115"/>
    <col min="1025" max="1025" width="44.5703125" style="115" customWidth="1"/>
    <col min="1026" max="1028" width="16.42578125" style="115" customWidth="1"/>
    <col min="1029" max="1030" width="15.5703125" style="115" customWidth="1"/>
    <col min="1031" max="1280" width="11.42578125" style="115"/>
    <col min="1281" max="1281" width="44.5703125" style="115" customWidth="1"/>
    <col min="1282" max="1284" width="16.42578125" style="115" customWidth="1"/>
    <col min="1285" max="1286" width="15.5703125" style="115" customWidth="1"/>
    <col min="1287" max="1536" width="11.42578125" style="115"/>
    <col min="1537" max="1537" width="44.5703125" style="115" customWidth="1"/>
    <col min="1538" max="1540" width="16.42578125" style="115" customWidth="1"/>
    <col min="1541" max="1542" width="15.5703125" style="115" customWidth="1"/>
    <col min="1543" max="1792" width="11.42578125" style="115"/>
    <col min="1793" max="1793" width="44.5703125" style="115" customWidth="1"/>
    <col min="1794" max="1796" width="16.42578125" style="115" customWidth="1"/>
    <col min="1797" max="1798" width="15.5703125" style="115" customWidth="1"/>
    <col min="1799" max="2048" width="11.42578125" style="115"/>
    <col min="2049" max="2049" width="44.5703125" style="115" customWidth="1"/>
    <col min="2050" max="2052" width="16.42578125" style="115" customWidth="1"/>
    <col min="2053" max="2054" width="15.5703125" style="115" customWidth="1"/>
    <col min="2055" max="2304" width="11.42578125" style="115"/>
    <col min="2305" max="2305" width="44.5703125" style="115" customWidth="1"/>
    <col min="2306" max="2308" width="16.42578125" style="115" customWidth="1"/>
    <col min="2309" max="2310" width="15.5703125" style="115" customWidth="1"/>
    <col min="2311" max="2560" width="11.42578125" style="115"/>
    <col min="2561" max="2561" width="44.5703125" style="115" customWidth="1"/>
    <col min="2562" max="2564" width="16.42578125" style="115" customWidth="1"/>
    <col min="2565" max="2566" width="15.5703125" style="115" customWidth="1"/>
    <col min="2567" max="2816" width="11.42578125" style="115"/>
    <col min="2817" max="2817" width="44.5703125" style="115" customWidth="1"/>
    <col min="2818" max="2820" width="16.42578125" style="115" customWidth="1"/>
    <col min="2821" max="2822" width="15.5703125" style="115" customWidth="1"/>
    <col min="2823" max="3072" width="11.42578125" style="115"/>
    <col min="3073" max="3073" width="44.5703125" style="115" customWidth="1"/>
    <col min="3074" max="3076" width="16.42578125" style="115" customWidth="1"/>
    <col min="3077" max="3078" width="15.5703125" style="115" customWidth="1"/>
    <col min="3079" max="3328" width="11.42578125" style="115"/>
    <col min="3329" max="3329" width="44.5703125" style="115" customWidth="1"/>
    <col min="3330" max="3332" width="16.42578125" style="115" customWidth="1"/>
    <col min="3333" max="3334" width="15.5703125" style="115" customWidth="1"/>
    <col min="3335" max="3584" width="11.42578125" style="115"/>
    <col min="3585" max="3585" width="44.5703125" style="115" customWidth="1"/>
    <col min="3586" max="3588" width="16.42578125" style="115" customWidth="1"/>
    <col min="3589" max="3590" width="15.5703125" style="115" customWidth="1"/>
    <col min="3591" max="3840" width="11.42578125" style="115"/>
    <col min="3841" max="3841" width="44.5703125" style="115" customWidth="1"/>
    <col min="3842" max="3844" width="16.42578125" style="115" customWidth="1"/>
    <col min="3845" max="3846" width="15.5703125" style="115" customWidth="1"/>
    <col min="3847" max="4096" width="11.42578125" style="115"/>
    <col min="4097" max="4097" width="44.5703125" style="115" customWidth="1"/>
    <col min="4098" max="4100" width="16.42578125" style="115" customWidth="1"/>
    <col min="4101" max="4102" width="15.5703125" style="115" customWidth="1"/>
    <col min="4103" max="4352" width="11.42578125" style="115"/>
    <col min="4353" max="4353" width="44.5703125" style="115" customWidth="1"/>
    <col min="4354" max="4356" width="16.42578125" style="115" customWidth="1"/>
    <col min="4357" max="4358" width="15.5703125" style="115" customWidth="1"/>
    <col min="4359" max="4608" width="11.42578125" style="115"/>
    <col min="4609" max="4609" width="44.5703125" style="115" customWidth="1"/>
    <col min="4610" max="4612" width="16.42578125" style="115" customWidth="1"/>
    <col min="4613" max="4614" width="15.5703125" style="115" customWidth="1"/>
    <col min="4615" max="4864" width="11.42578125" style="115"/>
    <col min="4865" max="4865" width="44.5703125" style="115" customWidth="1"/>
    <col min="4866" max="4868" width="16.42578125" style="115" customWidth="1"/>
    <col min="4869" max="4870" width="15.5703125" style="115" customWidth="1"/>
    <col min="4871" max="5120" width="11.42578125" style="115"/>
    <col min="5121" max="5121" width="44.5703125" style="115" customWidth="1"/>
    <col min="5122" max="5124" width="16.42578125" style="115" customWidth="1"/>
    <col min="5125" max="5126" width="15.5703125" style="115" customWidth="1"/>
    <col min="5127" max="5376" width="11.42578125" style="115"/>
    <col min="5377" max="5377" width="44.5703125" style="115" customWidth="1"/>
    <col min="5378" max="5380" width="16.42578125" style="115" customWidth="1"/>
    <col min="5381" max="5382" width="15.5703125" style="115" customWidth="1"/>
    <col min="5383" max="5632" width="11.42578125" style="115"/>
    <col min="5633" max="5633" width="44.5703125" style="115" customWidth="1"/>
    <col min="5634" max="5636" width="16.42578125" style="115" customWidth="1"/>
    <col min="5637" max="5638" width="15.5703125" style="115" customWidth="1"/>
    <col min="5639" max="5888" width="11.42578125" style="115"/>
    <col min="5889" max="5889" width="44.5703125" style="115" customWidth="1"/>
    <col min="5890" max="5892" width="16.42578125" style="115" customWidth="1"/>
    <col min="5893" max="5894" width="15.5703125" style="115" customWidth="1"/>
    <col min="5895" max="6144" width="11.42578125" style="115"/>
    <col min="6145" max="6145" width="44.5703125" style="115" customWidth="1"/>
    <col min="6146" max="6148" width="16.42578125" style="115" customWidth="1"/>
    <col min="6149" max="6150" width="15.5703125" style="115" customWidth="1"/>
    <col min="6151" max="6400" width="11.42578125" style="115"/>
    <col min="6401" max="6401" width="44.5703125" style="115" customWidth="1"/>
    <col min="6402" max="6404" width="16.42578125" style="115" customWidth="1"/>
    <col min="6405" max="6406" width="15.5703125" style="115" customWidth="1"/>
    <col min="6407" max="6656" width="11.42578125" style="115"/>
    <col min="6657" max="6657" width="44.5703125" style="115" customWidth="1"/>
    <col min="6658" max="6660" width="16.42578125" style="115" customWidth="1"/>
    <col min="6661" max="6662" width="15.5703125" style="115" customWidth="1"/>
    <col min="6663" max="6912" width="11.42578125" style="115"/>
    <col min="6913" max="6913" width="44.5703125" style="115" customWidth="1"/>
    <col min="6914" max="6916" width="16.42578125" style="115" customWidth="1"/>
    <col min="6917" max="6918" width="15.5703125" style="115" customWidth="1"/>
    <col min="6919" max="7168" width="11.42578125" style="115"/>
    <col min="7169" max="7169" width="44.5703125" style="115" customWidth="1"/>
    <col min="7170" max="7172" width="16.42578125" style="115" customWidth="1"/>
    <col min="7173" max="7174" width="15.5703125" style="115" customWidth="1"/>
    <col min="7175" max="7424" width="11.42578125" style="115"/>
    <col min="7425" max="7425" width="44.5703125" style="115" customWidth="1"/>
    <col min="7426" max="7428" width="16.42578125" style="115" customWidth="1"/>
    <col min="7429" max="7430" width="15.5703125" style="115" customWidth="1"/>
    <col min="7431" max="7680" width="11.42578125" style="115"/>
    <col min="7681" max="7681" width="44.5703125" style="115" customWidth="1"/>
    <col min="7682" max="7684" width="16.42578125" style="115" customWidth="1"/>
    <col min="7685" max="7686" width="15.5703125" style="115" customWidth="1"/>
    <col min="7687" max="7936" width="11.42578125" style="115"/>
    <col min="7937" max="7937" width="44.5703125" style="115" customWidth="1"/>
    <col min="7938" max="7940" width="16.42578125" style="115" customWidth="1"/>
    <col min="7941" max="7942" width="15.5703125" style="115" customWidth="1"/>
    <col min="7943" max="8192" width="11.42578125" style="115"/>
    <col min="8193" max="8193" width="44.5703125" style="115" customWidth="1"/>
    <col min="8194" max="8196" width="16.42578125" style="115" customWidth="1"/>
    <col min="8197" max="8198" width="15.5703125" style="115" customWidth="1"/>
    <col min="8199" max="8448" width="11.42578125" style="115"/>
    <col min="8449" max="8449" width="44.5703125" style="115" customWidth="1"/>
    <col min="8450" max="8452" width="16.42578125" style="115" customWidth="1"/>
    <col min="8453" max="8454" width="15.5703125" style="115" customWidth="1"/>
    <col min="8455" max="8704" width="11.42578125" style="115"/>
    <col min="8705" max="8705" width="44.5703125" style="115" customWidth="1"/>
    <col min="8706" max="8708" width="16.42578125" style="115" customWidth="1"/>
    <col min="8709" max="8710" width="15.5703125" style="115" customWidth="1"/>
    <col min="8711" max="8960" width="11.42578125" style="115"/>
    <col min="8961" max="8961" width="44.5703125" style="115" customWidth="1"/>
    <col min="8962" max="8964" width="16.42578125" style="115" customWidth="1"/>
    <col min="8965" max="8966" width="15.5703125" style="115" customWidth="1"/>
    <col min="8967" max="9216" width="11.42578125" style="115"/>
    <col min="9217" max="9217" width="44.5703125" style="115" customWidth="1"/>
    <col min="9218" max="9220" width="16.42578125" style="115" customWidth="1"/>
    <col min="9221" max="9222" width="15.5703125" style="115" customWidth="1"/>
    <col min="9223" max="9472" width="11.42578125" style="115"/>
    <col min="9473" max="9473" width="44.5703125" style="115" customWidth="1"/>
    <col min="9474" max="9476" width="16.42578125" style="115" customWidth="1"/>
    <col min="9477" max="9478" width="15.5703125" style="115" customWidth="1"/>
    <col min="9479" max="9728" width="11.42578125" style="115"/>
    <col min="9729" max="9729" width="44.5703125" style="115" customWidth="1"/>
    <col min="9730" max="9732" width="16.42578125" style="115" customWidth="1"/>
    <col min="9733" max="9734" width="15.5703125" style="115" customWidth="1"/>
    <col min="9735" max="9984" width="11.42578125" style="115"/>
    <col min="9985" max="9985" width="44.5703125" style="115" customWidth="1"/>
    <col min="9986" max="9988" width="16.42578125" style="115" customWidth="1"/>
    <col min="9989" max="9990" width="15.5703125" style="115" customWidth="1"/>
    <col min="9991" max="10240" width="11.42578125" style="115"/>
    <col min="10241" max="10241" width="44.5703125" style="115" customWidth="1"/>
    <col min="10242" max="10244" width="16.42578125" style="115" customWidth="1"/>
    <col min="10245" max="10246" width="15.5703125" style="115" customWidth="1"/>
    <col min="10247" max="10496" width="11.42578125" style="115"/>
    <col min="10497" max="10497" width="44.5703125" style="115" customWidth="1"/>
    <col min="10498" max="10500" width="16.42578125" style="115" customWidth="1"/>
    <col min="10501" max="10502" width="15.5703125" style="115" customWidth="1"/>
    <col min="10503" max="10752" width="11.42578125" style="115"/>
    <col min="10753" max="10753" width="44.5703125" style="115" customWidth="1"/>
    <col min="10754" max="10756" width="16.42578125" style="115" customWidth="1"/>
    <col min="10757" max="10758" width="15.5703125" style="115" customWidth="1"/>
    <col min="10759" max="11008" width="11.42578125" style="115"/>
    <col min="11009" max="11009" width="44.5703125" style="115" customWidth="1"/>
    <col min="11010" max="11012" width="16.42578125" style="115" customWidth="1"/>
    <col min="11013" max="11014" width="15.5703125" style="115" customWidth="1"/>
    <col min="11015" max="11264" width="11.42578125" style="115"/>
    <col min="11265" max="11265" width="44.5703125" style="115" customWidth="1"/>
    <col min="11266" max="11268" width="16.42578125" style="115" customWidth="1"/>
    <col min="11269" max="11270" width="15.5703125" style="115" customWidth="1"/>
    <col min="11271" max="11520" width="11.42578125" style="115"/>
    <col min="11521" max="11521" width="44.5703125" style="115" customWidth="1"/>
    <col min="11522" max="11524" width="16.42578125" style="115" customWidth="1"/>
    <col min="11525" max="11526" width="15.5703125" style="115" customWidth="1"/>
    <col min="11527" max="11776" width="11.42578125" style="115"/>
    <col min="11777" max="11777" width="44.5703125" style="115" customWidth="1"/>
    <col min="11778" max="11780" width="16.42578125" style="115" customWidth="1"/>
    <col min="11781" max="11782" width="15.5703125" style="115" customWidth="1"/>
    <col min="11783" max="12032" width="11.42578125" style="115"/>
    <col min="12033" max="12033" width="44.5703125" style="115" customWidth="1"/>
    <col min="12034" max="12036" width="16.42578125" style="115" customWidth="1"/>
    <col min="12037" max="12038" width="15.5703125" style="115" customWidth="1"/>
    <col min="12039" max="12288" width="11.42578125" style="115"/>
    <col min="12289" max="12289" width="44.5703125" style="115" customWidth="1"/>
    <col min="12290" max="12292" width="16.42578125" style="115" customWidth="1"/>
    <col min="12293" max="12294" width="15.5703125" style="115" customWidth="1"/>
    <col min="12295" max="12544" width="11.42578125" style="115"/>
    <col min="12545" max="12545" width="44.5703125" style="115" customWidth="1"/>
    <col min="12546" max="12548" width="16.42578125" style="115" customWidth="1"/>
    <col min="12549" max="12550" width="15.5703125" style="115" customWidth="1"/>
    <col min="12551" max="12800" width="11.42578125" style="115"/>
    <col min="12801" max="12801" width="44.5703125" style="115" customWidth="1"/>
    <col min="12802" max="12804" width="16.42578125" style="115" customWidth="1"/>
    <col min="12805" max="12806" width="15.5703125" style="115" customWidth="1"/>
    <col min="12807" max="13056" width="11.42578125" style="115"/>
    <col min="13057" max="13057" width="44.5703125" style="115" customWidth="1"/>
    <col min="13058" max="13060" width="16.42578125" style="115" customWidth="1"/>
    <col min="13061" max="13062" width="15.5703125" style="115" customWidth="1"/>
    <col min="13063" max="13312" width="11.42578125" style="115"/>
    <col min="13313" max="13313" width="44.5703125" style="115" customWidth="1"/>
    <col min="13314" max="13316" width="16.42578125" style="115" customWidth="1"/>
    <col min="13317" max="13318" width="15.5703125" style="115" customWidth="1"/>
    <col min="13319" max="13568" width="11.42578125" style="115"/>
    <col min="13569" max="13569" width="44.5703125" style="115" customWidth="1"/>
    <col min="13570" max="13572" width="16.42578125" style="115" customWidth="1"/>
    <col min="13573" max="13574" width="15.5703125" style="115" customWidth="1"/>
    <col min="13575" max="13824" width="11.42578125" style="115"/>
    <col min="13825" max="13825" width="44.5703125" style="115" customWidth="1"/>
    <col min="13826" max="13828" width="16.42578125" style="115" customWidth="1"/>
    <col min="13829" max="13830" width="15.5703125" style="115" customWidth="1"/>
    <col min="13831" max="14080" width="11.42578125" style="115"/>
    <col min="14081" max="14081" width="44.5703125" style="115" customWidth="1"/>
    <col min="14082" max="14084" width="16.42578125" style="115" customWidth="1"/>
    <col min="14085" max="14086" width="15.5703125" style="115" customWidth="1"/>
    <col min="14087" max="14336" width="11.42578125" style="115"/>
    <col min="14337" max="14337" width="44.5703125" style="115" customWidth="1"/>
    <col min="14338" max="14340" width="16.42578125" style="115" customWidth="1"/>
    <col min="14341" max="14342" width="15.5703125" style="115" customWidth="1"/>
    <col min="14343" max="14592" width="11.42578125" style="115"/>
    <col min="14593" max="14593" width="44.5703125" style="115" customWidth="1"/>
    <col min="14594" max="14596" width="16.42578125" style="115" customWidth="1"/>
    <col min="14597" max="14598" width="15.5703125" style="115" customWidth="1"/>
    <col min="14599" max="14848" width="11.42578125" style="115"/>
    <col min="14849" max="14849" width="44.5703125" style="115" customWidth="1"/>
    <col min="14850" max="14852" width="16.42578125" style="115" customWidth="1"/>
    <col min="14853" max="14854" width="15.5703125" style="115" customWidth="1"/>
    <col min="14855" max="15104" width="11.42578125" style="115"/>
    <col min="15105" max="15105" width="44.5703125" style="115" customWidth="1"/>
    <col min="15106" max="15108" width="16.42578125" style="115" customWidth="1"/>
    <col min="15109" max="15110" width="15.5703125" style="115" customWidth="1"/>
    <col min="15111" max="15360" width="11.42578125" style="115"/>
    <col min="15361" max="15361" width="44.5703125" style="115" customWidth="1"/>
    <col min="15362" max="15364" width="16.42578125" style="115" customWidth="1"/>
    <col min="15365" max="15366" width="15.5703125" style="115" customWidth="1"/>
    <col min="15367" max="15616" width="11.42578125" style="115"/>
    <col min="15617" max="15617" width="44.5703125" style="115" customWidth="1"/>
    <col min="15618" max="15620" width="16.42578125" style="115" customWidth="1"/>
    <col min="15621" max="15622" width="15.5703125" style="115" customWidth="1"/>
    <col min="15623" max="15872" width="11.42578125" style="115"/>
    <col min="15873" max="15873" width="44.5703125" style="115" customWidth="1"/>
    <col min="15874" max="15876" width="16.42578125" style="115" customWidth="1"/>
    <col min="15877" max="15878" width="15.5703125" style="115" customWidth="1"/>
    <col min="15879" max="16128" width="11.42578125" style="115"/>
    <col min="16129" max="16129" width="44.5703125" style="115" customWidth="1"/>
    <col min="16130" max="16132" width="16.42578125" style="115" customWidth="1"/>
    <col min="16133" max="16134" width="15.5703125" style="115" customWidth="1"/>
    <col min="16135" max="16384" width="11.42578125" style="115"/>
  </cols>
  <sheetData>
    <row r="1" spans="1:21" s="182" customFormat="1" ht="30" customHeight="1" x14ac:dyDescent="0.25">
      <c r="A1" s="755" t="s">
        <v>380</v>
      </c>
      <c r="B1" s="755"/>
      <c r="C1" s="755"/>
      <c r="D1" s="755"/>
      <c r="E1" s="755"/>
      <c r="F1" s="755"/>
      <c r="G1" s="97"/>
      <c r="H1" s="97"/>
      <c r="I1" s="97"/>
      <c r="J1" s="97"/>
      <c r="K1" s="97"/>
      <c r="L1" s="97"/>
      <c r="M1" s="97"/>
      <c r="N1" s="97"/>
      <c r="O1" s="97"/>
      <c r="P1" s="97"/>
      <c r="Q1" s="97"/>
      <c r="R1" s="97"/>
      <c r="S1" s="97"/>
      <c r="T1" s="97"/>
      <c r="U1" s="97"/>
    </row>
    <row r="2" spans="1:21" s="182" customFormat="1" ht="15" customHeight="1" x14ac:dyDescent="0.25">
      <c r="A2" s="756" t="s">
        <v>848</v>
      </c>
      <c r="B2" s="756"/>
      <c r="C2" s="756"/>
      <c r="D2" s="756"/>
      <c r="E2" s="756"/>
      <c r="F2" s="756"/>
      <c r="G2" s="97"/>
      <c r="H2" s="97"/>
      <c r="I2" s="97"/>
      <c r="J2" s="97"/>
      <c r="K2" s="97"/>
      <c r="L2" s="97"/>
      <c r="M2" s="97"/>
      <c r="N2" s="97"/>
      <c r="O2" s="97"/>
      <c r="P2" s="97"/>
      <c r="Q2" s="97"/>
      <c r="R2" s="97"/>
      <c r="S2" s="97"/>
      <c r="T2" s="97"/>
      <c r="U2" s="97"/>
    </row>
    <row r="3" spans="1:21" s="182" customFormat="1" ht="15" customHeight="1" x14ac:dyDescent="0.25">
      <c r="A3" s="756" t="s">
        <v>2</v>
      </c>
      <c r="B3" s="756"/>
      <c r="C3" s="756"/>
      <c r="D3" s="756"/>
      <c r="E3" s="756"/>
      <c r="F3" s="756"/>
      <c r="G3" s="97"/>
      <c r="H3" s="97"/>
      <c r="I3" s="97"/>
      <c r="J3" s="97"/>
      <c r="K3" s="97"/>
      <c r="L3" s="97"/>
      <c r="M3" s="97"/>
      <c r="N3" s="97"/>
      <c r="O3" s="97"/>
      <c r="P3" s="97"/>
      <c r="Q3" s="97"/>
      <c r="R3" s="97"/>
      <c r="S3" s="97"/>
      <c r="T3" s="97"/>
      <c r="U3" s="97"/>
    </row>
    <row r="4" spans="1:21" s="183" customFormat="1" ht="30" customHeight="1" x14ac:dyDescent="0.25">
      <c r="A4" s="757" t="s">
        <v>3</v>
      </c>
      <c r="B4" s="757"/>
      <c r="C4" s="757"/>
      <c r="D4" s="757"/>
      <c r="E4" s="757"/>
      <c r="F4" s="757"/>
      <c r="G4" s="97"/>
      <c r="H4" s="97"/>
      <c r="I4" s="97"/>
      <c r="J4" s="97"/>
      <c r="K4" s="97"/>
      <c r="L4" s="97"/>
      <c r="M4" s="97"/>
      <c r="N4" s="97"/>
      <c r="O4" s="97"/>
      <c r="P4" s="97"/>
      <c r="Q4" s="97"/>
      <c r="R4" s="97"/>
      <c r="S4" s="97"/>
      <c r="T4" s="97"/>
      <c r="U4" s="97"/>
    </row>
    <row r="5" spans="1:21" ht="3.75" customHeight="1" x14ac:dyDescent="0.2">
      <c r="A5" s="336"/>
      <c r="B5" s="97"/>
      <c r="C5" s="271"/>
      <c r="D5" s="271"/>
      <c r="E5" s="97"/>
      <c r="F5" s="396"/>
      <c r="G5" s="97"/>
      <c r="H5" s="97"/>
      <c r="I5" s="97"/>
      <c r="J5" s="97"/>
      <c r="K5" s="97"/>
      <c r="L5" s="97"/>
      <c r="M5" s="97"/>
      <c r="N5" s="97"/>
      <c r="O5" s="97"/>
      <c r="P5" s="97"/>
      <c r="Q5" s="97"/>
      <c r="R5" s="97"/>
      <c r="S5" s="97"/>
      <c r="T5" s="97"/>
      <c r="U5" s="97"/>
    </row>
    <row r="6" spans="1:21" ht="30" customHeight="1" x14ac:dyDescent="0.2">
      <c r="A6" s="337"/>
      <c r="B6" s="338" t="s">
        <v>381</v>
      </c>
      <c r="C6" s="338" t="s">
        <v>383</v>
      </c>
      <c r="D6" s="338" t="s">
        <v>382</v>
      </c>
      <c r="E6" s="339" t="s">
        <v>472</v>
      </c>
      <c r="F6" s="339" t="s">
        <v>849</v>
      </c>
      <c r="G6" s="97"/>
      <c r="H6" s="97"/>
      <c r="I6" s="97"/>
      <c r="J6" s="97"/>
      <c r="K6" s="97"/>
      <c r="L6" s="97"/>
      <c r="M6" s="97"/>
      <c r="N6" s="97"/>
      <c r="O6" s="97"/>
      <c r="P6" s="97"/>
      <c r="Q6" s="97"/>
      <c r="R6" s="97"/>
      <c r="S6" s="97"/>
      <c r="T6" s="97"/>
      <c r="U6" s="97"/>
    </row>
    <row r="7" spans="1:21" ht="15" customHeight="1" x14ac:dyDescent="0.2">
      <c r="A7" s="289" t="s">
        <v>850</v>
      </c>
      <c r="B7" s="397">
        <v>1221117.9691252001</v>
      </c>
      <c r="C7" s="398">
        <v>380506.51849860005</v>
      </c>
      <c r="D7" s="398">
        <v>257003.00141799994</v>
      </c>
      <c r="E7" s="397">
        <v>1858627.4890417999</v>
      </c>
      <c r="F7" s="399">
        <v>0.9432477017152312</v>
      </c>
      <c r="G7" s="97"/>
      <c r="H7" s="97"/>
      <c r="I7" s="97"/>
      <c r="J7" s="97"/>
      <c r="K7" s="97"/>
      <c r="L7" s="97"/>
      <c r="M7" s="97"/>
      <c r="N7" s="97"/>
      <c r="O7" s="97"/>
      <c r="P7" s="97"/>
      <c r="Q7" s="97"/>
      <c r="R7" s="97"/>
      <c r="S7" s="97"/>
      <c r="T7" s="97"/>
      <c r="U7" s="97"/>
    </row>
    <row r="8" spans="1:21" ht="15" customHeight="1" x14ac:dyDescent="0.2">
      <c r="A8" s="289" t="s">
        <v>851</v>
      </c>
      <c r="B8" s="400">
        <v>1969.1898400000002</v>
      </c>
      <c r="C8" s="400">
        <v>1083.7164000000002</v>
      </c>
      <c r="D8" s="400">
        <v>502.73249000000004</v>
      </c>
      <c r="E8" s="400">
        <v>3555.6387300000001</v>
      </c>
      <c r="F8" s="401">
        <v>1.8044756574278433E-3</v>
      </c>
      <c r="G8" s="97"/>
      <c r="H8" s="97"/>
      <c r="I8" s="97"/>
      <c r="J8" s="97"/>
      <c r="K8" s="97"/>
      <c r="L8" s="97"/>
      <c r="M8" s="97"/>
      <c r="N8" s="97"/>
      <c r="O8" s="97"/>
      <c r="P8" s="97"/>
      <c r="Q8" s="97"/>
      <c r="R8" s="97"/>
      <c r="S8" s="97"/>
      <c r="T8" s="97"/>
      <c r="U8" s="97"/>
    </row>
    <row r="9" spans="1:21" ht="15" customHeight="1" x14ac:dyDescent="0.2">
      <c r="A9" s="289" t="s">
        <v>852</v>
      </c>
      <c r="B9" s="397">
        <v>8717.3999363999974</v>
      </c>
      <c r="C9" s="398">
        <v>0</v>
      </c>
      <c r="D9" s="398">
        <v>1468.3202500000002</v>
      </c>
      <c r="E9" s="397">
        <v>10185.720186399998</v>
      </c>
      <c r="F9" s="399">
        <v>5.1692214888575559E-3</v>
      </c>
      <c r="G9" s="97"/>
      <c r="H9" s="97"/>
      <c r="I9" s="97"/>
      <c r="J9" s="97"/>
      <c r="K9" s="97"/>
      <c r="L9" s="97"/>
      <c r="M9" s="97"/>
      <c r="N9" s="97"/>
      <c r="O9" s="97"/>
      <c r="P9" s="97"/>
      <c r="Q9" s="97"/>
      <c r="R9" s="97"/>
      <c r="S9" s="97"/>
      <c r="T9" s="97"/>
      <c r="U9" s="97"/>
    </row>
    <row r="10" spans="1:21" ht="15" customHeight="1" x14ac:dyDescent="0.2">
      <c r="A10" s="289" t="s">
        <v>853</v>
      </c>
      <c r="B10" s="400">
        <v>218.25140999999996</v>
      </c>
      <c r="C10" s="400">
        <v>0</v>
      </c>
      <c r="D10" s="400">
        <v>40.935749999999999</v>
      </c>
      <c r="E10" s="400">
        <v>259.18715999999995</v>
      </c>
      <c r="F10" s="401">
        <v>1.3153668200083295E-4</v>
      </c>
      <c r="G10" s="97"/>
      <c r="H10" s="97"/>
      <c r="I10" s="97"/>
      <c r="J10" s="97"/>
      <c r="K10" s="97"/>
      <c r="L10" s="97"/>
      <c r="M10" s="97"/>
      <c r="N10" s="97"/>
      <c r="O10" s="97"/>
      <c r="P10" s="97"/>
      <c r="Q10" s="97"/>
      <c r="R10" s="97"/>
      <c r="S10" s="97"/>
      <c r="T10" s="97"/>
      <c r="U10" s="97"/>
    </row>
    <row r="11" spans="1:21" ht="15" customHeight="1" x14ac:dyDescent="0.2">
      <c r="A11" s="289" t="s">
        <v>854</v>
      </c>
      <c r="B11" s="397">
        <v>1464.2634333999997</v>
      </c>
      <c r="C11" s="398">
        <v>0</v>
      </c>
      <c r="D11" s="398">
        <v>0</v>
      </c>
      <c r="E11" s="397">
        <v>1464.2634333999997</v>
      </c>
      <c r="F11" s="399">
        <v>7.431091632956803E-4</v>
      </c>
      <c r="G11" s="97"/>
      <c r="H11" s="97"/>
      <c r="I11" s="97"/>
      <c r="J11" s="97"/>
      <c r="K11" s="97"/>
      <c r="L11" s="97"/>
      <c r="M11" s="97"/>
      <c r="N11" s="97"/>
      <c r="O11" s="97"/>
      <c r="P11" s="97"/>
      <c r="Q11" s="97"/>
      <c r="R11" s="97"/>
      <c r="S11" s="97"/>
      <c r="T11" s="97"/>
      <c r="U11" s="97"/>
    </row>
    <row r="12" spans="1:21" ht="15" customHeight="1" x14ac:dyDescent="0.2">
      <c r="A12" s="289" t="s">
        <v>855</v>
      </c>
      <c r="B12" s="400">
        <v>140.36002000000002</v>
      </c>
      <c r="C12" s="400">
        <v>0</v>
      </c>
      <c r="D12" s="400">
        <v>0</v>
      </c>
      <c r="E12" s="400">
        <v>140.36002000000002</v>
      </c>
      <c r="F12" s="401">
        <v>7.1232275998435096E-5</v>
      </c>
      <c r="G12" s="97"/>
      <c r="H12" s="97"/>
      <c r="I12" s="97"/>
      <c r="J12" s="97"/>
      <c r="K12" s="97"/>
      <c r="L12" s="97"/>
      <c r="M12" s="97"/>
      <c r="N12" s="97"/>
      <c r="O12" s="97"/>
      <c r="P12" s="97"/>
      <c r="Q12" s="97"/>
      <c r="R12" s="97"/>
      <c r="S12" s="97"/>
      <c r="T12" s="97"/>
      <c r="U12" s="97"/>
    </row>
    <row r="13" spans="1:21" ht="15" customHeight="1" x14ac:dyDescent="0.2">
      <c r="A13" s="289" t="s">
        <v>856</v>
      </c>
      <c r="B13" s="397">
        <v>4206.8326800000004</v>
      </c>
      <c r="C13" s="398">
        <v>1064.71793</v>
      </c>
      <c r="D13" s="398">
        <v>0</v>
      </c>
      <c r="E13" s="397">
        <v>5271.5506100000002</v>
      </c>
      <c r="F13" s="399">
        <v>2.6752956289920653E-3</v>
      </c>
      <c r="G13" s="97"/>
      <c r="H13" s="97"/>
      <c r="I13" s="97"/>
      <c r="J13" s="97"/>
      <c r="K13" s="97"/>
      <c r="L13" s="97"/>
      <c r="M13" s="97"/>
      <c r="N13" s="97"/>
      <c r="O13" s="97"/>
      <c r="P13" s="97"/>
      <c r="Q13" s="97"/>
      <c r="R13" s="97"/>
      <c r="S13" s="97"/>
      <c r="T13" s="97"/>
      <c r="U13" s="97"/>
    </row>
    <row r="14" spans="1:21" ht="15" customHeight="1" x14ac:dyDescent="0.2">
      <c r="A14" s="289" t="s">
        <v>857</v>
      </c>
      <c r="B14" s="400">
        <v>1048.4586899999999</v>
      </c>
      <c r="C14" s="400">
        <v>266.17947999999996</v>
      </c>
      <c r="D14" s="400">
        <v>0</v>
      </c>
      <c r="E14" s="400">
        <v>1314.6381699999999</v>
      </c>
      <c r="F14" s="401">
        <v>6.6717480493033287E-4</v>
      </c>
      <c r="G14" s="97"/>
      <c r="H14" s="97"/>
      <c r="I14" s="97"/>
      <c r="J14" s="97"/>
      <c r="K14" s="97"/>
      <c r="L14" s="97"/>
      <c r="M14" s="97"/>
      <c r="N14" s="97"/>
      <c r="O14" s="97"/>
      <c r="P14" s="97"/>
      <c r="Q14" s="97"/>
      <c r="R14" s="97"/>
      <c r="S14" s="97"/>
      <c r="T14" s="97"/>
      <c r="U14" s="97"/>
    </row>
    <row r="15" spans="1:21" ht="15" customHeight="1" x14ac:dyDescent="0.2">
      <c r="A15" s="289" t="s">
        <v>858</v>
      </c>
      <c r="B15" s="397">
        <v>2212.0807099999993</v>
      </c>
      <c r="C15" s="398">
        <v>2292.9147499999999</v>
      </c>
      <c r="D15" s="398">
        <v>428.47079000000002</v>
      </c>
      <c r="E15" s="397">
        <v>4933.4662499999995</v>
      </c>
      <c r="F15" s="399">
        <v>2.5037188620304026E-3</v>
      </c>
      <c r="G15" s="97"/>
      <c r="H15" s="97"/>
      <c r="I15" s="97"/>
      <c r="J15" s="97"/>
      <c r="K15" s="97"/>
      <c r="L15" s="97"/>
      <c r="M15" s="97"/>
      <c r="N15" s="97"/>
      <c r="O15" s="97"/>
      <c r="P15" s="97"/>
      <c r="Q15" s="97"/>
      <c r="R15" s="97"/>
      <c r="S15" s="97"/>
      <c r="T15" s="97"/>
      <c r="U15" s="97"/>
    </row>
    <row r="16" spans="1:21" ht="15" customHeight="1" x14ac:dyDescent="0.2">
      <c r="A16" s="289" t="s">
        <v>859</v>
      </c>
      <c r="B16" s="400">
        <v>883.89585999999997</v>
      </c>
      <c r="C16" s="400">
        <v>917.16588999999999</v>
      </c>
      <c r="D16" s="400">
        <v>171.38830999999999</v>
      </c>
      <c r="E16" s="400">
        <v>1972.4500599999999</v>
      </c>
      <c r="F16" s="401">
        <v>1.0010123044086902E-3</v>
      </c>
      <c r="G16" s="97"/>
      <c r="H16" s="97"/>
      <c r="I16" s="97"/>
      <c r="J16" s="97"/>
      <c r="K16" s="97"/>
      <c r="L16" s="97"/>
      <c r="M16" s="97"/>
      <c r="N16" s="97"/>
      <c r="O16" s="97"/>
      <c r="P16" s="97"/>
      <c r="Q16" s="97"/>
      <c r="R16" s="97"/>
      <c r="S16" s="97"/>
      <c r="T16" s="97"/>
      <c r="U16" s="97"/>
    </row>
    <row r="17" spans="1:21" ht="15" customHeight="1" x14ac:dyDescent="0.2">
      <c r="A17" s="289" t="s">
        <v>860</v>
      </c>
      <c r="B17" s="397">
        <v>54462.604430199986</v>
      </c>
      <c r="C17" s="398">
        <v>22548.733100800007</v>
      </c>
      <c r="D17" s="398">
        <v>12961.532299999997</v>
      </c>
      <c r="E17" s="397">
        <v>89972.869830999989</v>
      </c>
      <c r="F17" s="399">
        <v>4.5660953141593061E-2</v>
      </c>
      <c r="G17" s="97"/>
      <c r="H17" s="97"/>
      <c r="I17" s="97"/>
      <c r="J17" s="97"/>
      <c r="K17" s="97"/>
      <c r="L17" s="97"/>
      <c r="M17" s="97"/>
      <c r="N17" s="97"/>
      <c r="O17" s="97"/>
      <c r="P17" s="97"/>
      <c r="Q17" s="97"/>
      <c r="R17" s="97"/>
      <c r="S17" s="97"/>
      <c r="T17" s="97"/>
      <c r="U17" s="97"/>
    </row>
    <row r="18" spans="1:21" ht="15" customHeight="1" x14ac:dyDescent="0.2">
      <c r="A18" s="289" t="s">
        <v>861</v>
      </c>
      <c r="B18" s="400">
        <v>27612.717120000005</v>
      </c>
      <c r="C18" s="400">
        <v>12097.341609999999</v>
      </c>
      <c r="D18" s="400">
        <v>6579.0916899999993</v>
      </c>
      <c r="E18" s="400">
        <v>46289.150420000005</v>
      </c>
      <c r="F18" s="401">
        <v>2.3491600659863953E-2</v>
      </c>
      <c r="G18" s="97"/>
      <c r="H18" s="97"/>
      <c r="I18" s="97"/>
      <c r="J18" s="97"/>
      <c r="K18" s="97"/>
      <c r="L18" s="97"/>
      <c r="M18" s="97"/>
      <c r="N18" s="97"/>
      <c r="O18" s="97"/>
      <c r="P18" s="97"/>
      <c r="Q18" s="97"/>
      <c r="R18" s="97"/>
      <c r="S18" s="97"/>
      <c r="T18" s="97"/>
      <c r="U18" s="97"/>
    </row>
    <row r="19" spans="1:21" ht="15" customHeight="1" x14ac:dyDescent="0.2">
      <c r="A19" s="402" t="s">
        <v>862</v>
      </c>
      <c r="B19" s="403">
        <v>1292181.1503152</v>
      </c>
      <c r="C19" s="403">
        <v>406412.88427940005</v>
      </c>
      <c r="D19" s="403">
        <v>271861.32475799992</v>
      </c>
      <c r="E19" s="403">
        <v>1970455.3593526001</v>
      </c>
      <c r="F19" s="404">
        <v>1</v>
      </c>
      <c r="G19" s="97"/>
      <c r="H19" s="97"/>
      <c r="I19" s="97"/>
      <c r="J19" s="97"/>
      <c r="K19" s="97"/>
      <c r="L19" s="97"/>
      <c r="M19" s="97"/>
      <c r="N19" s="97"/>
      <c r="O19" s="97"/>
      <c r="P19" s="97"/>
      <c r="Q19" s="97"/>
      <c r="R19" s="97"/>
      <c r="S19" s="97"/>
      <c r="T19" s="97"/>
      <c r="U19" s="97"/>
    </row>
    <row r="20" spans="1:21" ht="15" customHeight="1" x14ac:dyDescent="0.2">
      <c r="A20" s="289" t="s">
        <v>1026</v>
      </c>
      <c r="B20" s="400">
        <v>31872.872940000005</v>
      </c>
      <c r="C20" s="400">
        <v>14364.40338</v>
      </c>
      <c r="D20" s="400">
        <v>7294.1482399999995</v>
      </c>
      <c r="E20" s="400">
        <v>53531.424560000007</v>
      </c>
      <c r="F20" s="405"/>
      <c r="G20" s="97"/>
      <c r="H20" s="97"/>
      <c r="I20" s="97"/>
      <c r="J20" s="97"/>
      <c r="K20" s="97"/>
      <c r="L20" s="97"/>
      <c r="M20" s="97"/>
      <c r="N20" s="97"/>
      <c r="O20" s="97"/>
      <c r="P20" s="97"/>
      <c r="Q20" s="97"/>
      <c r="R20" s="97"/>
      <c r="S20" s="97"/>
      <c r="T20" s="97"/>
      <c r="U20" s="97"/>
    </row>
    <row r="21" spans="1:21" s="125" customFormat="1" ht="15" customHeight="1" thickBot="1" x14ac:dyDescent="0.25">
      <c r="A21" s="406" t="s">
        <v>1027</v>
      </c>
      <c r="B21" s="407">
        <v>0.65577793690274244</v>
      </c>
      <c r="C21" s="407">
        <v>0.20625328168455864</v>
      </c>
      <c r="D21" s="407">
        <v>0.13796878141269889</v>
      </c>
      <c r="E21" s="407">
        <v>1</v>
      </c>
      <c r="F21" s="408"/>
      <c r="G21" s="137"/>
      <c r="H21" s="137"/>
      <c r="I21" s="137"/>
      <c r="J21" s="137"/>
      <c r="K21" s="137"/>
      <c r="L21" s="137"/>
      <c r="M21" s="137"/>
      <c r="N21" s="137"/>
      <c r="O21" s="137"/>
      <c r="P21" s="137"/>
      <c r="Q21" s="137"/>
      <c r="R21" s="137"/>
      <c r="S21" s="137"/>
      <c r="T21" s="137"/>
      <c r="U21" s="137"/>
    </row>
    <row r="22" spans="1:21" ht="15" customHeight="1" x14ac:dyDescent="0.2">
      <c r="A22" s="114" t="s">
        <v>865</v>
      </c>
      <c r="B22" s="344"/>
      <c r="C22" s="343"/>
      <c r="D22" s="343"/>
      <c r="E22" s="344"/>
      <c r="F22" s="344"/>
      <c r="G22" s="97"/>
      <c r="H22" s="97"/>
      <c r="I22" s="97"/>
      <c r="J22" s="97"/>
      <c r="K22" s="97"/>
      <c r="L22" s="97"/>
      <c r="M22" s="97"/>
      <c r="N22" s="97"/>
      <c r="O22" s="97"/>
      <c r="P22" s="97"/>
      <c r="Q22" s="97"/>
      <c r="R22" s="97"/>
      <c r="S22" s="97"/>
      <c r="T22" s="97"/>
      <c r="U22" s="97"/>
    </row>
    <row r="23" spans="1:21" ht="84" customHeight="1" x14ac:dyDescent="0.2">
      <c r="A23" s="784" t="s">
        <v>523</v>
      </c>
      <c r="B23" s="796"/>
      <c r="C23" s="796"/>
      <c r="D23" s="796"/>
      <c r="E23" s="796"/>
      <c r="F23" s="796"/>
      <c r="G23" s="97"/>
      <c r="H23" s="97"/>
      <c r="I23" s="97"/>
      <c r="J23" s="97"/>
      <c r="K23" s="97"/>
      <c r="L23" s="97"/>
      <c r="M23" s="97"/>
      <c r="N23" s="97"/>
      <c r="O23" s="97"/>
      <c r="P23" s="97"/>
      <c r="Q23" s="97"/>
      <c r="R23" s="97"/>
      <c r="S23" s="97"/>
      <c r="T23" s="97"/>
      <c r="U23" s="97"/>
    </row>
    <row r="24" spans="1:21" ht="73.5" customHeight="1" x14ac:dyDescent="0.2">
      <c r="A24" s="784" t="s">
        <v>524</v>
      </c>
      <c r="B24" s="796"/>
      <c r="C24" s="796"/>
      <c r="D24" s="796"/>
      <c r="E24" s="796"/>
      <c r="F24" s="796"/>
      <c r="G24" s="97"/>
      <c r="H24" s="97"/>
      <c r="I24" s="97"/>
      <c r="J24" s="97"/>
      <c r="K24" s="97"/>
      <c r="L24" s="97"/>
      <c r="M24" s="97"/>
      <c r="N24" s="97"/>
      <c r="O24" s="97"/>
      <c r="P24" s="97"/>
      <c r="Q24" s="97"/>
      <c r="R24" s="97"/>
      <c r="S24" s="97"/>
      <c r="T24" s="97"/>
      <c r="U24" s="97"/>
    </row>
    <row r="25" spans="1:21" ht="15" customHeight="1" x14ac:dyDescent="0.2">
      <c r="A25" s="114" t="s">
        <v>866</v>
      </c>
      <c r="B25" s="114"/>
      <c r="C25" s="345"/>
      <c r="D25" s="345"/>
      <c r="E25" s="114"/>
      <c r="F25" s="114"/>
      <c r="G25" s="97"/>
      <c r="H25" s="97"/>
      <c r="I25" s="97"/>
      <c r="J25" s="97"/>
      <c r="K25" s="97"/>
      <c r="L25" s="97"/>
      <c r="M25" s="97"/>
      <c r="N25" s="97"/>
      <c r="O25" s="97"/>
      <c r="P25" s="97"/>
      <c r="Q25" s="97"/>
      <c r="R25" s="97"/>
      <c r="S25" s="97"/>
      <c r="T25" s="97"/>
      <c r="U25" s="97"/>
    </row>
    <row r="26" spans="1:21" ht="15" customHeight="1" x14ac:dyDescent="0.2">
      <c r="A26" s="409"/>
      <c r="B26" s="114"/>
      <c r="C26" s="345"/>
      <c r="D26" s="345"/>
      <c r="E26" s="114"/>
      <c r="F26" s="114"/>
      <c r="G26" s="97"/>
      <c r="H26" s="97"/>
      <c r="I26" s="97"/>
      <c r="J26" s="97"/>
      <c r="K26" s="97"/>
      <c r="L26" s="97"/>
      <c r="M26" s="97"/>
      <c r="N26" s="97"/>
      <c r="O26" s="97"/>
      <c r="P26" s="97"/>
      <c r="Q26" s="97"/>
      <c r="R26" s="97"/>
      <c r="S26" s="97"/>
      <c r="T26" s="97"/>
      <c r="U26" s="97"/>
    </row>
  </sheetData>
  <mergeCells count="6">
    <mergeCell ref="A24:F24"/>
    <mergeCell ref="A1:F1"/>
    <mergeCell ref="A2:F2"/>
    <mergeCell ref="A3:F3"/>
    <mergeCell ref="A4:F4"/>
    <mergeCell ref="A23:F23"/>
  </mergeCells>
  <printOptions horizontalCentered="1"/>
  <pageMargins left="0.77" right="0.52" top="0.56000000000000005" bottom="0.43" header="0.51181102362204722" footer="0.38"/>
  <pageSetup scale="60" orientation="landscape" horizontalDpi="30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21E96-EA3F-4C19-B186-913735C456DD}">
  <dimension ref="A1:G216"/>
  <sheetViews>
    <sheetView zoomScale="85" zoomScaleNormal="85" workbookViewId="0">
      <selection activeCell="B18" sqref="B18"/>
    </sheetView>
  </sheetViews>
  <sheetFormatPr defaultColWidth="13.7109375" defaultRowHeight="15" x14ac:dyDescent="0.25"/>
  <cols>
    <col min="1" max="1" width="47.5703125" customWidth="1"/>
    <col min="2" max="6" width="16.5703125" customWidth="1"/>
    <col min="7" max="247" width="11.42578125" customWidth="1"/>
    <col min="248" max="248" width="43.5703125" customWidth="1"/>
    <col min="249" max="255" width="16.28515625" bestFit="1" customWidth="1"/>
    <col min="257" max="257" width="47.5703125" customWidth="1"/>
    <col min="258" max="262" width="16.5703125" customWidth="1"/>
    <col min="263" max="503" width="11.42578125" customWidth="1"/>
    <col min="504" max="504" width="43.5703125" customWidth="1"/>
    <col min="505" max="511" width="16.28515625" bestFit="1" customWidth="1"/>
    <col min="513" max="513" width="47.5703125" customWidth="1"/>
    <col min="514" max="518" width="16.5703125" customWidth="1"/>
    <col min="519" max="759" width="11.42578125" customWidth="1"/>
    <col min="760" max="760" width="43.5703125" customWidth="1"/>
    <col min="761" max="767" width="16.28515625" bestFit="1" customWidth="1"/>
    <col min="769" max="769" width="47.5703125" customWidth="1"/>
    <col min="770" max="774" width="16.5703125" customWidth="1"/>
    <col min="775" max="1015" width="11.42578125" customWidth="1"/>
    <col min="1016" max="1016" width="43.5703125" customWidth="1"/>
    <col min="1017" max="1023" width="16.28515625" bestFit="1" customWidth="1"/>
    <col min="1025" max="1025" width="47.5703125" customWidth="1"/>
    <col min="1026" max="1030" width="16.5703125" customWidth="1"/>
    <col min="1031" max="1271" width="11.42578125" customWidth="1"/>
    <col min="1272" max="1272" width="43.5703125" customWidth="1"/>
    <col min="1273" max="1279" width="16.28515625" bestFit="1" customWidth="1"/>
    <col min="1281" max="1281" width="47.5703125" customWidth="1"/>
    <col min="1282" max="1286" width="16.5703125" customWidth="1"/>
    <col min="1287" max="1527" width="11.42578125" customWidth="1"/>
    <col min="1528" max="1528" width="43.5703125" customWidth="1"/>
    <col min="1529" max="1535" width="16.28515625" bestFit="1" customWidth="1"/>
    <col min="1537" max="1537" width="47.5703125" customWidth="1"/>
    <col min="1538" max="1542" width="16.5703125" customWidth="1"/>
    <col min="1543" max="1783" width="11.42578125" customWidth="1"/>
    <col min="1784" max="1784" width="43.5703125" customWidth="1"/>
    <col min="1785" max="1791" width="16.28515625" bestFit="1" customWidth="1"/>
    <col min="1793" max="1793" width="47.5703125" customWidth="1"/>
    <col min="1794" max="1798" width="16.5703125" customWidth="1"/>
    <col min="1799" max="2039" width="11.42578125" customWidth="1"/>
    <col min="2040" max="2040" width="43.5703125" customWidth="1"/>
    <col min="2041" max="2047" width="16.28515625" bestFit="1" customWidth="1"/>
    <col min="2049" max="2049" width="47.5703125" customWidth="1"/>
    <col min="2050" max="2054" width="16.5703125" customWidth="1"/>
    <col min="2055" max="2295" width="11.42578125" customWidth="1"/>
    <col min="2296" max="2296" width="43.5703125" customWidth="1"/>
    <col min="2297" max="2303" width="16.28515625" bestFit="1" customWidth="1"/>
    <col min="2305" max="2305" width="47.5703125" customWidth="1"/>
    <col min="2306" max="2310" width="16.5703125" customWidth="1"/>
    <col min="2311" max="2551" width="11.42578125" customWidth="1"/>
    <col min="2552" max="2552" width="43.5703125" customWidth="1"/>
    <col min="2553" max="2559" width="16.28515625" bestFit="1" customWidth="1"/>
    <col min="2561" max="2561" width="47.5703125" customWidth="1"/>
    <col min="2562" max="2566" width="16.5703125" customWidth="1"/>
    <col min="2567" max="2807" width="11.42578125" customWidth="1"/>
    <col min="2808" max="2808" width="43.5703125" customWidth="1"/>
    <col min="2809" max="2815" width="16.28515625" bestFit="1" customWidth="1"/>
    <col min="2817" max="2817" width="47.5703125" customWidth="1"/>
    <col min="2818" max="2822" width="16.5703125" customWidth="1"/>
    <col min="2823" max="3063" width="11.42578125" customWidth="1"/>
    <col min="3064" max="3064" width="43.5703125" customWidth="1"/>
    <col min="3065" max="3071" width="16.28515625" bestFit="1" customWidth="1"/>
    <col min="3073" max="3073" width="47.5703125" customWidth="1"/>
    <col min="3074" max="3078" width="16.5703125" customWidth="1"/>
    <col min="3079" max="3319" width="11.42578125" customWidth="1"/>
    <col min="3320" max="3320" width="43.5703125" customWidth="1"/>
    <col min="3321" max="3327" width="16.28515625" bestFit="1" customWidth="1"/>
    <col min="3329" max="3329" width="47.5703125" customWidth="1"/>
    <col min="3330" max="3334" width="16.5703125" customWidth="1"/>
    <col min="3335" max="3575" width="11.42578125" customWidth="1"/>
    <col min="3576" max="3576" width="43.5703125" customWidth="1"/>
    <col min="3577" max="3583" width="16.28515625" bestFit="1" customWidth="1"/>
    <col min="3585" max="3585" width="47.5703125" customWidth="1"/>
    <col min="3586" max="3590" width="16.5703125" customWidth="1"/>
    <col min="3591" max="3831" width="11.42578125" customWidth="1"/>
    <col min="3832" max="3832" width="43.5703125" customWidth="1"/>
    <col min="3833" max="3839" width="16.28515625" bestFit="1" customWidth="1"/>
    <col min="3841" max="3841" width="47.5703125" customWidth="1"/>
    <col min="3842" max="3846" width="16.5703125" customWidth="1"/>
    <col min="3847" max="4087" width="11.42578125" customWidth="1"/>
    <col min="4088" max="4088" width="43.5703125" customWidth="1"/>
    <col min="4089" max="4095" width="16.28515625" bestFit="1" customWidth="1"/>
    <col min="4097" max="4097" width="47.5703125" customWidth="1"/>
    <col min="4098" max="4102" width="16.5703125" customWidth="1"/>
    <col min="4103" max="4343" width="11.42578125" customWidth="1"/>
    <col min="4344" max="4344" width="43.5703125" customWidth="1"/>
    <col min="4345" max="4351" width="16.28515625" bestFit="1" customWidth="1"/>
    <col min="4353" max="4353" width="47.5703125" customWidth="1"/>
    <col min="4354" max="4358" width="16.5703125" customWidth="1"/>
    <col min="4359" max="4599" width="11.42578125" customWidth="1"/>
    <col min="4600" max="4600" width="43.5703125" customWidth="1"/>
    <col min="4601" max="4607" width="16.28515625" bestFit="1" customWidth="1"/>
    <col min="4609" max="4609" width="47.5703125" customWidth="1"/>
    <col min="4610" max="4614" width="16.5703125" customWidth="1"/>
    <col min="4615" max="4855" width="11.42578125" customWidth="1"/>
    <col min="4856" max="4856" width="43.5703125" customWidth="1"/>
    <col min="4857" max="4863" width="16.28515625" bestFit="1" customWidth="1"/>
    <col min="4865" max="4865" width="47.5703125" customWidth="1"/>
    <col min="4866" max="4870" width="16.5703125" customWidth="1"/>
    <col min="4871" max="5111" width="11.42578125" customWidth="1"/>
    <col min="5112" max="5112" width="43.5703125" customWidth="1"/>
    <col min="5113" max="5119" width="16.28515625" bestFit="1" customWidth="1"/>
    <col min="5121" max="5121" width="47.5703125" customWidth="1"/>
    <col min="5122" max="5126" width="16.5703125" customWidth="1"/>
    <col min="5127" max="5367" width="11.42578125" customWidth="1"/>
    <col min="5368" max="5368" width="43.5703125" customWidth="1"/>
    <col min="5369" max="5375" width="16.28515625" bestFit="1" customWidth="1"/>
    <col min="5377" max="5377" width="47.5703125" customWidth="1"/>
    <col min="5378" max="5382" width="16.5703125" customWidth="1"/>
    <col min="5383" max="5623" width="11.42578125" customWidth="1"/>
    <col min="5624" max="5624" width="43.5703125" customWidth="1"/>
    <col min="5625" max="5631" width="16.28515625" bestFit="1" customWidth="1"/>
    <col min="5633" max="5633" width="47.5703125" customWidth="1"/>
    <col min="5634" max="5638" width="16.5703125" customWidth="1"/>
    <col min="5639" max="5879" width="11.42578125" customWidth="1"/>
    <col min="5880" max="5880" width="43.5703125" customWidth="1"/>
    <col min="5881" max="5887" width="16.28515625" bestFit="1" customWidth="1"/>
    <col min="5889" max="5889" width="47.5703125" customWidth="1"/>
    <col min="5890" max="5894" width="16.5703125" customWidth="1"/>
    <col min="5895" max="6135" width="11.42578125" customWidth="1"/>
    <col min="6136" max="6136" width="43.5703125" customWidth="1"/>
    <col min="6137" max="6143" width="16.28515625" bestFit="1" customWidth="1"/>
    <col min="6145" max="6145" width="47.5703125" customWidth="1"/>
    <col min="6146" max="6150" width="16.5703125" customWidth="1"/>
    <col min="6151" max="6391" width="11.42578125" customWidth="1"/>
    <col min="6392" max="6392" width="43.5703125" customWidth="1"/>
    <col min="6393" max="6399" width="16.28515625" bestFit="1" customWidth="1"/>
    <col min="6401" max="6401" width="47.5703125" customWidth="1"/>
    <col min="6402" max="6406" width="16.5703125" customWidth="1"/>
    <col min="6407" max="6647" width="11.42578125" customWidth="1"/>
    <col min="6648" max="6648" width="43.5703125" customWidth="1"/>
    <col min="6649" max="6655" width="16.28515625" bestFit="1" customWidth="1"/>
    <col min="6657" max="6657" width="47.5703125" customWidth="1"/>
    <col min="6658" max="6662" width="16.5703125" customWidth="1"/>
    <col min="6663" max="6903" width="11.42578125" customWidth="1"/>
    <col min="6904" max="6904" width="43.5703125" customWidth="1"/>
    <col min="6905" max="6911" width="16.28515625" bestFit="1" customWidth="1"/>
    <col min="6913" max="6913" width="47.5703125" customWidth="1"/>
    <col min="6914" max="6918" width="16.5703125" customWidth="1"/>
    <col min="6919" max="7159" width="11.42578125" customWidth="1"/>
    <col min="7160" max="7160" width="43.5703125" customWidth="1"/>
    <col min="7161" max="7167" width="16.28515625" bestFit="1" customWidth="1"/>
    <col min="7169" max="7169" width="47.5703125" customWidth="1"/>
    <col min="7170" max="7174" width="16.5703125" customWidth="1"/>
    <col min="7175" max="7415" width="11.42578125" customWidth="1"/>
    <col min="7416" max="7416" width="43.5703125" customWidth="1"/>
    <col min="7417" max="7423" width="16.28515625" bestFit="1" customWidth="1"/>
    <col min="7425" max="7425" width="47.5703125" customWidth="1"/>
    <col min="7426" max="7430" width="16.5703125" customWidth="1"/>
    <col min="7431" max="7671" width="11.42578125" customWidth="1"/>
    <col min="7672" max="7672" width="43.5703125" customWidth="1"/>
    <col min="7673" max="7679" width="16.28515625" bestFit="1" customWidth="1"/>
    <col min="7681" max="7681" width="47.5703125" customWidth="1"/>
    <col min="7682" max="7686" width="16.5703125" customWidth="1"/>
    <col min="7687" max="7927" width="11.42578125" customWidth="1"/>
    <col min="7928" max="7928" width="43.5703125" customWidth="1"/>
    <col min="7929" max="7935" width="16.28515625" bestFit="1" customWidth="1"/>
    <col min="7937" max="7937" width="47.5703125" customWidth="1"/>
    <col min="7938" max="7942" width="16.5703125" customWidth="1"/>
    <col min="7943" max="8183" width="11.42578125" customWidth="1"/>
    <col min="8184" max="8184" width="43.5703125" customWidth="1"/>
    <col min="8185" max="8191" width="16.28515625" bestFit="1" customWidth="1"/>
    <col min="8193" max="8193" width="47.5703125" customWidth="1"/>
    <col min="8194" max="8198" width="16.5703125" customWidth="1"/>
    <col min="8199" max="8439" width="11.42578125" customWidth="1"/>
    <col min="8440" max="8440" width="43.5703125" customWidth="1"/>
    <col min="8441" max="8447" width="16.28515625" bestFit="1" customWidth="1"/>
    <col min="8449" max="8449" width="47.5703125" customWidth="1"/>
    <col min="8450" max="8454" width="16.5703125" customWidth="1"/>
    <col min="8455" max="8695" width="11.42578125" customWidth="1"/>
    <col min="8696" max="8696" width="43.5703125" customWidth="1"/>
    <col min="8697" max="8703" width="16.28515625" bestFit="1" customWidth="1"/>
    <col min="8705" max="8705" width="47.5703125" customWidth="1"/>
    <col min="8706" max="8710" width="16.5703125" customWidth="1"/>
    <col min="8711" max="8951" width="11.42578125" customWidth="1"/>
    <col min="8952" max="8952" width="43.5703125" customWidth="1"/>
    <col min="8953" max="8959" width="16.28515625" bestFit="1" customWidth="1"/>
    <col min="8961" max="8961" width="47.5703125" customWidth="1"/>
    <col min="8962" max="8966" width="16.5703125" customWidth="1"/>
    <col min="8967" max="9207" width="11.42578125" customWidth="1"/>
    <col min="9208" max="9208" width="43.5703125" customWidth="1"/>
    <col min="9209" max="9215" width="16.28515625" bestFit="1" customWidth="1"/>
    <col min="9217" max="9217" width="47.5703125" customWidth="1"/>
    <col min="9218" max="9222" width="16.5703125" customWidth="1"/>
    <col min="9223" max="9463" width="11.42578125" customWidth="1"/>
    <col min="9464" max="9464" width="43.5703125" customWidth="1"/>
    <col min="9465" max="9471" width="16.28515625" bestFit="1" customWidth="1"/>
    <col min="9473" max="9473" width="47.5703125" customWidth="1"/>
    <col min="9474" max="9478" width="16.5703125" customWidth="1"/>
    <col min="9479" max="9719" width="11.42578125" customWidth="1"/>
    <col min="9720" max="9720" width="43.5703125" customWidth="1"/>
    <col min="9721" max="9727" width="16.28515625" bestFit="1" customWidth="1"/>
    <col min="9729" max="9729" width="47.5703125" customWidth="1"/>
    <col min="9730" max="9734" width="16.5703125" customWidth="1"/>
    <col min="9735" max="9975" width="11.42578125" customWidth="1"/>
    <col min="9976" max="9976" width="43.5703125" customWidth="1"/>
    <col min="9977" max="9983" width="16.28515625" bestFit="1" customWidth="1"/>
    <col min="9985" max="9985" width="47.5703125" customWidth="1"/>
    <col min="9986" max="9990" width="16.5703125" customWidth="1"/>
    <col min="9991" max="10231" width="11.42578125" customWidth="1"/>
    <col min="10232" max="10232" width="43.5703125" customWidth="1"/>
    <col min="10233" max="10239" width="16.28515625" bestFit="1" customWidth="1"/>
    <col min="10241" max="10241" width="47.5703125" customWidth="1"/>
    <col min="10242" max="10246" width="16.5703125" customWidth="1"/>
    <col min="10247" max="10487" width="11.42578125" customWidth="1"/>
    <col min="10488" max="10488" width="43.5703125" customWidth="1"/>
    <col min="10489" max="10495" width="16.28515625" bestFit="1" customWidth="1"/>
    <col min="10497" max="10497" width="47.5703125" customWidth="1"/>
    <col min="10498" max="10502" width="16.5703125" customWidth="1"/>
    <col min="10503" max="10743" width="11.42578125" customWidth="1"/>
    <col min="10744" max="10744" width="43.5703125" customWidth="1"/>
    <col min="10745" max="10751" width="16.28515625" bestFit="1" customWidth="1"/>
    <col min="10753" max="10753" width="47.5703125" customWidth="1"/>
    <col min="10754" max="10758" width="16.5703125" customWidth="1"/>
    <col min="10759" max="10999" width="11.42578125" customWidth="1"/>
    <col min="11000" max="11000" width="43.5703125" customWidth="1"/>
    <col min="11001" max="11007" width="16.28515625" bestFit="1" customWidth="1"/>
    <col min="11009" max="11009" width="47.5703125" customWidth="1"/>
    <col min="11010" max="11014" width="16.5703125" customWidth="1"/>
    <col min="11015" max="11255" width="11.42578125" customWidth="1"/>
    <col min="11256" max="11256" width="43.5703125" customWidth="1"/>
    <col min="11257" max="11263" width="16.28515625" bestFit="1" customWidth="1"/>
    <col min="11265" max="11265" width="47.5703125" customWidth="1"/>
    <col min="11266" max="11270" width="16.5703125" customWidth="1"/>
    <col min="11271" max="11511" width="11.42578125" customWidth="1"/>
    <col min="11512" max="11512" width="43.5703125" customWidth="1"/>
    <col min="11513" max="11519" width="16.28515625" bestFit="1" customWidth="1"/>
    <col min="11521" max="11521" width="47.5703125" customWidth="1"/>
    <col min="11522" max="11526" width="16.5703125" customWidth="1"/>
    <col min="11527" max="11767" width="11.42578125" customWidth="1"/>
    <col min="11768" max="11768" width="43.5703125" customWidth="1"/>
    <col min="11769" max="11775" width="16.28515625" bestFit="1" customWidth="1"/>
    <col min="11777" max="11777" width="47.5703125" customWidth="1"/>
    <col min="11778" max="11782" width="16.5703125" customWidth="1"/>
    <col min="11783" max="12023" width="11.42578125" customWidth="1"/>
    <col min="12024" max="12024" width="43.5703125" customWidth="1"/>
    <col min="12025" max="12031" width="16.28515625" bestFit="1" customWidth="1"/>
    <col min="12033" max="12033" width="47.5703125" customWidth="1"/>
    <col min="12034" max="12038" width="16.5703125" customWidth="1"/>
    <col min="12039" max="12279" width="11.42578125" customWidth="1"/>
    <col min="12280" max="12280" width="43.5703125" customWidth="1"/>
    <col min="12281" max="12287" width="16.28515625" bestFit="1" customWidth="1"/>
    <col min="12289" max="12289" width="47.5703125" customWidth="1"/>
    <col min="12290" max="12294" width="16.5703125" customWidth="1"/>
    <col min="12295" max="12535" width="11.42578125" customWidth="1"/>
    <col min="12536" max="12536" width="43.5703125" customWidth="1"/>
    <col min="12537" max="12543" width="16.28515625" bestFit="1" customWidth="1"/>
    <col min="12545" max="12545" width="47.5703125" customWidth="1"/>
    <col min="12546" max="12550" width="16.5703125" customWidth="1"/>
    <col min="12551" max="12791" width="11.42578125" customWidth="1"/>
    <col min="12792" max="12792" width="43.5703125" customWidth="1"/>
    <col min="12793" max="12799" width="16.28515625" bestFit="1" customWidth="1"/>
    <col min="12801" max="12801" width="47.5703125" customWidth="1"/>
    <col min="12802" max="12806" width="16.5703125" customWidth="1"/>
    <col min="12807" max="13047" width="11.42578125" customWidth="1"/>
    <col min="13048" max="13048" width="43.5703125" customWidth="1"/>
    <col min="13049" max="13055" width="16.28515625" bestFit="1" customWidth="1"/>
    <col min="13057" max="13057" width="47.5703125" customWidth="1"/>
    <col min="13058" max="13062" width="16.5703125" customWidth="1"/>
    <col min="13063" max="13303" width="11.42578125" customWidth="1"/>
    <col min="13304" max="13304" width="43.5703125" customWidth="1"/>
    <col min="13305" max="13311" width="16.28515625" bestFit="1" customWidth="1"/>
    <col min="13313" max="13313" width="47.5703125" customWidth="1"/>
    <col min="13314" max="13318" width="16.5703125" customWidth="1"/>
    <col min="13319" max="13559" width="11.42578125" customWidth="1"/>
    <col min="13560" max="13560" width="43.5703125" customWidth="1"/>
    <col min="13561" max="13567" width="16.28515625" bestFit="1" customWidth="1"/>
    <col min="13569" max="13569" width="47.5703125" customWidth="1"/>
    <col min="13570" max="13574" width="16.5703125" customWidth="1"/>
    <col min="13575" max="13815" width="11.42578125" customWidth="1"/>
    <col min="13816" max="13816" width="43.5703125" customWidth="1"/>
    <col min="13817" max="13823" width="16.28515625" bestFit="1" customWidth="1"/>
    <col min="13825" max="13825" width="47.5703125" customWidth="1"/>
    <col min="13826" max="13830" width="16.5703125" customWidth="1"/>
    <col min="13831" max="14071" width="11.42578125" customWidth="1"/>
    <col min="14072" max="14072" width="43.5703125" customWidth="1"/>
    <col min="14073" max="14079" width="16.28515625" bestFit="1" customWidth="1"/>
    <col min="14081" max="14081" width="47.5703125" customWidth="1"/>
    <col min="14082" max="14086" width="16.5703125" customWidth="1"/>
    <col min="14087" max="14327" width="11.42578125" customWidth="1"/>
    <col min="14328" max="14328" width="43.5703125" customWidth="1"/>
    <col min="14329" max="14335" width="16.28515625" bestFit="1" customWidth="1"/>
    <col min="14337" max="14337" width="47.5703125" customWidth="1"/>
    <col min="14338" max="14342" width="16.5703125" customWidth="1"/>
    <col min="14343" max="14583" width="11.42578125" customWidth="1"/>
    <col min="14584" max="14584" width="43.5703125" customWidth="1"/>
    <col min="14585" max="14591" width="16.28515625" bestFit="1" customWidth="1"/>
    <col min="14593" max="14593" width="47.5703125" customWidth="1"/>
    <col min="14594" max="14598" width="16.5703125" customWidth="1"/>
    <col min="14599" max="14839" width="11.42578125" customWidth="1"/>
    <col min="14840" max="14840" width="43.5703125" customWidth="1"/>
    <col min="14841" max="14847" width="16.28515625" bestFit="1" customWidth="1"/>
    <col min="14849" max="14849" width="47.5703125" customWidth="1"/>
    <col min="14850" max="14854" width="16.5703125" customWidth="1"/>
    <col min="14855" max="15095" width="11.42578125" customWidth="1"/>
    <col min="15096" max="15096" width="43.5703125" customWidth="1"/>
    <col min="15097" max="15103" width="16.28515625" bestFit="1" customWidth="1"/>
    <col min="15105" max="15105" width="47.5703125" customWidth="1"/>
    <col min="15106" max="15110" width="16.5703125" customWidth="1"/>
    <col min="15111" max="15351" width="11.42578125" customWidth="1"/>
    <col min="15352" max="15352" width="43.5703125" customWidth="1"/>
    <col min="15353" max="15359" width="16.28515625" bestFit="1" customWidth="1"/>
    <col min="15361" max="15361" width="47.5703125" customWidth="1"/>
    <col min="15362" max="15366" width="16.5703125" customWidth="1"/>
    <col min="15367" max="15607" width="11.42578125" customWidth="1"/>
    <col min="15608" max="15608" width="43.5703125" customWidth="1"/>
    <col min="15609" max="15615" width="16.28515625" bestFit="1" customWidth="1"/>
    <col min="15617" max="15617" width="47.5703125" customWidth="1"/>
    <col min="15618" max="15622" width="16.5703125" customWidth="1"/>
    <col min="15623" max="15863" width="11.42578125" customWidth="1"/>
    <col min="15864" max="15864" width="43.5703125" customWidth="1"/>
    <col min="15865" max="15871" width="16.28515625" bestFit="1" customWidth="1"/>
    <col min="15873" max="15873" width="47.5703125" customWidth="1"/>
    <col min="15874" max="15878" width="16.5703125" customWidth="1"/>
    <col min="15879" max="16119" width="11.42578125" customWidth="1"/>
    <col min="16120" max="16120" width="43.5703125" customWidth="1"/>
    <col min="16121" max="16127" width="16.28515625" bestFit="1" customWidth="1"/>
    <col min="16129" max="16129" width="47.5703125" customWidth="1"/>
    <col min="16130" max="16134" width="16.5703125" customWidth="1"/>
    <col min="16135" max="16375" width="11.42578125" customWidth="1"/>
    <col min="16376" max="16376" width="43.5703125" customWidth="1"/>
    <col min="16377" max="16383" width="16.28515625" bestFit="1" customWidth="1"/>
  </cols>
  <sheetData>
    <row r="1" spans="1:6" ht="18" x14ac:dyDescent="0.25">
      <c r="A1" s="778" t="s">
        <v>380</v>
      </c>
      <c r="B1" s="778"/>
      <c r="C1" s="778"/>
      <c r="D1" s="778"/>
      <c r="E1" s="778"/>
      <c r="F1" s="778"/>
    </row>
    <row r="2" spans="1:6" ht="18" x14ac:dyDescent="0.25">
      <c r="A2" s="778" t="s">
        <v>971</v>
      </c>
      <c r="B2" s="778"/>
      <c r="C2" s="778"/>
      <c r="D2" s="778"/>
      <c r="E2" s="778"/>
      <c r="F2" s="778"/>
    </row>
    <row r="3" spans="1:6" ht="18" x14ac:dyDescent="0.25">
      <c r="A3" s="778" t="s">
        <v>2</v>
      </c>
      <c r="B3" s="778"/>
      <c r="C3" s="778"/>
      <c r="D3" s="778"/>
      <c r="E3" s="778"/>
      <c r="F3" s="778"/>
    </row>
    <row r="4" spans="1:6" ht="18" x14ac:dyDescent="0.25">
      <c r="A4" s="779" t="s">
        <v>3</v>
      </c>
      <c r="B4" s="779"/>
      <c r="C4" s="779"/>
      <c r="D4" s="779"/>
      <c r="E4" s="779"/>
      <c r="F4" s="779"/>
    </row>
    <row r="5" spans="1:6" ht="17.25" thickBot="1" x14ac:dyDescent="0.35">
      <c r="A5" s="291"/>
      <c r="B5" s="292"/>
      <c r="C5" s="292"/>
      <c r="D5" s="292"/>
      <c r="E5" s="292"/>
      <c r="F5" s="293"/>
    </row>
    <row r="6" spans="1:6" ht="16.5" thickTop="1" thickBot="1" x14ac:dyDescent="0.3">
      <c r="A6" s="294" t="s">
        <v>972</v>
      </c>
      <c r="B6" s="295" t="s">
        <v>381</v>
      </c>
      <c r="C6" s="295" t="s">
        <v>383</v>
      </c>
      <c r="D6" s="295" t="s">
        <v>382</v>
      </c>
      <c r="E6" s="296" t="s">
        <v>472</v>
      </c>
      <c r="F6" s="295" t="s">
        <v>973</v>
      </c>
    </row>
    <row r="7" spans="1:6" ht="15.75" thickTop="1" x14ac:dyDescent="0.25">
      <c r="A7" s="297" t="s">
        <v>974</v>
      </c>
      <c r="B7" s="298">
        <v>0</v>
      </c>
      <c r="C7" s="298">
        <v>0</v>
      </c>
      <c r="D7" s="298">
        <v>0</v>
      </c>
      <c r="E7" s="298">
        <v>0</v>
      </c>
      <c r="F7" s="77">
        <v>0</v>
      </c>
    </row>
    <row r="8" spans="1:6" x14ac:dyDescent="0.25">
      <c r="A8" s="297" t="s">
        <v>975</v>
      </c>
      <c r="B8" s="298">
        <v>8018.1344200000003</v>
      </c>
      <c r="C8" s="298">
        <v>9376.92886</v>
      </c>
      <c r="D8" s="298">
        <v>0</v>
      </c>
      <c r="E8" s="298">
        <v>17395.063280000002</v>
      </c>
      <c r="F8" s="77">
        <v>9.6145171637853858E-3</v>
      </c>
    </row>
    <row r="9" spans="1:6" x14ac:dyDescent="0.25">
      <c r="A9" s="297" t="s">
        <v>976</v>
      </c>
      <c r="B9" s="298">
        <v>9818.5056400000012</v>
      </c>
      <c r="C9" s="298">
        <v>24965.514859999999</v>
      </c>
      <c r="D9" s="298">
        <v>0</v>
      </c>
      <c r="E9" s="298">
        <v>34784.020499999999</v>
      </c>
      <c r="F9" s="77">
        <v>1.9225659414945955E-2</v>
      </c>
    </row>
    <row r="10" spans="1:6" x14ac:dyDescent="0.25">
      <c r="A10" s="297" t="s">
        <v>977</v>
      </c>
      <c r="B10" s="298">
        <v>20868.123049999998</v>
      </c>
      <c r="C10" s="298">
        <v>57060.773070000003</v>
      </c>
      <c r="D10" s="298">
        <v>0</v>
      </c>
      <c r="E10" s="298">
        <v>77928.896120000005</v>
      </c>
      <c r="F10" s="77">
        <v>4.3072491156846672E-2</v>
      </c>
    </row>
    <row r="11" spans="1:6" x14ac:dyDescent="0.25">
      <c r="A11" s="297" t="s">
        <v>978</v>
      </c>
      <c r="B11" s="298">
        <v>78431.629849999998</v>
      </c>
      <c r="C11" s="298">
        <v>46210.206790000004</v>
      </c>
      <c r="D11" s="298">
        <v>2571.17328</v>
      </c>
      <c r="E11" s="298">
        <v>127213.00992</v>
      </c>
      <c r="F11" s="77">
        <v>7.0312573610404272E-2</v>
      </c>
    </row>
    <row r="12" spans="1:6" x14ac:dyDescent="0.25">
      <c r="A12" s="297" t="s">
        <v>979</v>
      </c>
      <c r="B12" s="298">
        <v>148118.77481</v>
      </c>
      <c r="C12" s="298">
        <v>64449.063330000004</v>
      </c>
      <c r="D12" s="298">
        <v>12911.34231</v>
      </c>
      <c r="E12" s="298">
        <v>225479.18045000001</v>
      </c>
      <c r="F12" s="77">
        <v>0.12462578696136753</v>
      </c>
    </row>
    <row r="13" spans="1:6" x14ac:dyDescent="0.25">
      <c r="A13" s="297" t="s">
        <v>980</v>
      </c>
      <c r="B13" s="298">
        <v>138562.68169999999</v>
      </c>
      <c r="C13" s="298">
        <v>47125.332840000003</v>
      </c>
      <c r="D13" s="298">
        <v>13481.55503</v>
      </c>
      <c r="E13" s="298">
        <v>199169.56956999999</v>
      </c>
      <c r="F13" s="77">
        <v>0.11008406317993642</v>
      </c>
    </row>
    <row r="14" spans="1:6" x14ac:dyDescent="0.25">
      <c r="A14" s="297" t="s">
        <v>981</v>
      </c>
      <c r="B14" s="298">
        <v>139900.35331999999</v>
      </c>
      <c r="C14" s="298">
        <v>39487.152969999996</v>
      </c>
      <c r="D14" s="298">
        <v>16159.436959999997</v>
      </c>
      <c r="E14" s="298">
        <v>195546.94324999998</v>
      </c>
      <c r="F14" s="77">
        <v>0.10808178228155842</v>
      </c>
    </row>
    <row r="15" spans="1:6" x14ac:dyDescent="0.25">
      <c r="A15" s="297" t="s">
        <v>982</v>
      </c>
      <c r="B15" s="298">
        <v>102532.67814999999</v>
      </c>
      <c r="C15" s="298">
        <v>22627.546020000002</v>
      </c>
      <c r="D15" s="298">
        <v>11023.789149999999</v>
      </c>
      <c r="E15" s="298">
        <v>136184.01332</v>
      </c>
      <c r="F15" s="77">
        <v>7.5270984211005268E-2</v>
      </c>
    </row>
    <row r="16" spans="1:6" x14ac:dyDescent="0.25">
      <c r="A16" s="297" t="s">
        <v>983</v>
      </c>
      <c r="B16" s="298">
        <v>138028.94010000001</v>
      </c>
      <c r="C16" s="298">
        <v>39285.300900000002</v>
      </c>
      <c r="D16" s="298">
        <v>17630.161840000001</v>
      </c>
      <c r="E16" s="298">
        <v>194944.40284</v>
      </c>
      <c r="F16" s="77">
        <v>0.10774874899386237</v>
      </c>
    </row>
    <row r="17" spans="1:7" x14ac:dyDescent="0.25">
      <c r="A17" s="297" t="s">
        <v>984</v>
      </c>
      <c r="B17" s="298">
        <v>173785.35996</v>
      </c>
      <c r="C17" s="298">
        <v>46209.211660000008</v>
      </c>
      <c r="D17" s="298">
        <v>24715.473419999998</v>
      </c>
      <c r="E17" s="298">
        <v>244710.04504</v>
      </c>
      <c r="F17" s="77">
        <v>0.1352549795488743</v>
      </c>
    </row>
    <row r="18" spans="1:7" x14ac:dyDescent="0.25">
      <c r="A18" s="297" t="s">
        <v>985</v>
      </c>
      <c r="B18" s="298">
        <v>190240.92432999995</v>
      </c>
      <c r="C18" s="298">
        <v>47381.907900000006</v>
      </c>
      <c r="D18" s="298">
        <v>33071.289109999998</v>
      </c>
      <c r="E18" s="298">
        <v>270694.12133999995</v>
      </c>
      <c r="F18" s="77">
        <v>0.14961677539578533</v>
      </c>
    </row>
    <row r="19" spans="1:7" x14ac:dyDescent="0.25">
      <c r="A19" s="297" t="s">
        <v>986</v>
      </c>
      <c r="B19" s="298">
        <v>25862.76928</v>
      </c>
      <c r="C19" s="298">
        <v>7222.7925299999997</v>
      </c>
      <c r="D19" s="298">
        <v>5929.6251599999996</v>
      </c>
      <c r="E19" s="298">
        <v>39015.186969999995</v>
      </c>
      <c r="F19" s="77">
        <v>2.1564289748956914E-2</v>
      </c>
    </row>
    <row r="20" spans="1:7" ht="15.75" thickBot="1" x14ac:dyDescent="0.3">
      <c r="A20" s="297" t="s">
        <v>987</v>
      </c>
      <c r="B20" s="298">
        <v>29442.600490000001</v>
      </c>
      <c r="C20" s="298">
        <v>9070.1782800000001</v>
      </c>
      <c r="D20" s="298">
        <v>7672.5711600000004</v>
      </c>
      <c r="E20" s="298">
        <v>46185.349930000004</v>
      </c>
      <c r="F20" s="77">
        <v>2.5527348332671264E-2</v>
      </c>
    </row>
    <row r="21" spans="1:7" ht="16.5" thickTop="1" thickBot="1" x14ac:dyDescent="0.3">
      <c r="A21" s="294" t="s">
        <v>8</v>
      </c>
      <c r="B21" s="299">
        <v>1203611.4751000002</v>
      </c>
      <c r="C21" s="299">
        <v>460471.91000999999</v>
      </c>
      <c r="D21" s="299">
        <v>145166.41741999995</v>
      </c>
      <c r="E21" s="299">
        <v>1809249.8025299998</v>
      </c>
      <c r="F21" s="300">
        <v>1.0000000000000002</v>
      </c>
    </row>
    <row r="22" spans="1:7" ht="16.5" thickTop="1" thickBot="1" x14ac:dyDescent="0.3">
      <c r="A22" s="301" t="s">
        <v>988</v>
      </c>
      <c r="B22" s="77">
        <v>0.66525444602337747</v>
      </c>
      <c r="C22" s="77">
        <v>0.25450985782399432</v>
      </c>
      <c r="D22" s="77">
        <v>8.0235696152628377E-2</v>
      </c>
      <c r="E22" s="77">
        <v>1</v>
      </c>
      <c r="F22" s="302"/>
    </row>
    <row r="23" spans="1:7" ht="16.5" thickTop="1" thickBot="1" x14ac:dyDescent="0.3">
      <c r="A23" s="303" t="s">
        <v>989</v>
      </c>
      <c r="B23" s="295" t="s">
        <v>381</v>
      </c>
      <c r="C23" s="295" t="s">
        <v>383</v>
      </c>
      <c r="D23" s="295" t="s">
        <v>382</v>
      </c>
      <c r="E23" s="296" t="s">
        <v>472</v>
      </c>
      <c r="F23" s="295" t="s">
        <v>849</v>
      </c>
    </row>
    <row r="24" spans="1:7" ht="15.75" thickTop="1" x14ac:dyDescent="0.25">
      <c r="A24" s="297" t="s">
        <v>974</v>
      </c>
      <c r="B24" s="298">
        <v>0</v>
      </c>
      <c r="C24" s="298">
        <v>0</v>
      </c>
      <c r="D24" s="298">
        <v>0</v>
      </c>
      <c r="E24" s="298">
        <v>0</v>
      </c>
      <c r="F24" s="77">
        <v>0</v>
      </c>
      <c r="G24" s="304"/>
    </row>
    <row r="25" spans="1:7" x14ac:dyDescent="0.25">
      <c r="A25" s="297" t="s">
        <v>975</v>
      </c>
      <c r="B25" s="298">
        <v>1</v>
      </c>
      <c r="C25" s="298">
        <v>1</v>
      </c>
      <c r="D25" s="298">
        <v>0</v>
      </c>
      <c r="E25" s="298">
        <v>2</v>
      </c>
      <c r="F25" s="77">
        <v>1.2833181474019225E-5</v>
      </c>
      <c r="G25" s="304"/>
    </row>
    <row r="26" spans="1:7" x14ac:dyDescent="0.25">
      <c r="A26" s="297" t="s">
        <v>976</v>
      </c>
      <c r="B26" s="298">
        <v>2</v>
      </c>
      <c r="C26" s="298">
        <v>6</v>
      </c>
      <c r="D26" s="298">
        <v>0</v>
      </c>
      <c r="E26" s="298">
        <v>8</v>
      </c>
      <c r="F26" s="77">
        <v>5.1332725896076899E-5</v>
      </c>
      <c r="G26" s="304"/>
    </row>
    <row r="27" spans="1:7" x14ac:dyDescent="0.25">
      <c r="A27" s="297" t="s">
        <v>977</v>
      </c>
      <c r="B27" s="298">
        <v>12</v>
      </c>
      <c r="C27" s="298">
        <v>25</v>
      </c>
      <c r="D27" s="298">
        <v>0</v>
      </c>
      <c r="E27" s="298">
        <v>37</v>
      </c>
      <c r="F27" s="77">
        <v>2.3741385726935564E-4</v>
      </c>
      <c r="G27" s="304"/>
    </row>
    <row r="28" spans="1:7" x14ac:dyDescent="0.25">
      <c r="A28" s="297" t="s">
        <v>978</v>
      </c>
      <c r="B28" s="298">
        <v>90</v>
      </c>
      <c r="C28" s="298">
        <v>49</v>
      </c>
      <c r="D28" s="298">
        <v>3</v>
      </c>
      <c r="E28" s="298">
        <v>142</v>
      </c>
      <c r="F28" s="77">
        <v>9.1115588465536489E-4</v>
      </c>
      <c r="G28" s="304"/>
    </row>
    <row r="29" spans="1:7" x14ac:dyDescent="0.25">
      <c r="A29" s="297" t="s">
        <v>979</v>
      </c>
      <c r="B29" s="298">
        <v>323</v>
      </c>
      <c r="C29" s="298">
        <v>133</v>
      </c>
      <c r="D29" s="298">
        <v>27</v>
      </c>
      <c r="E29" s="298">
        <v>483</v>
      </c>
      <c r="F29" s="77">
        <v>3.0992133259756427E-3</v>
      </c>
      <c r="G29" s="304"/>
    </row>
    <row r="30" spans="1:7" x14ac:dyDescent="0.25">
      <c r="A30" s="297" t="s">
        <v>980</v>
      </c>
      <c r="B30" s="298">
        <v>539</v>
      </c>
      <c r="C30" s="298">
        <v>179</v>
      </c>
      <c r="D30" s="298">
        <v>52</v>
      </c>
      <c r="E30" s="298">
        <v>770</v>
      </c>
      <c r="F30" s="77">
        <v>4.9407748674974014E-3</v>
      </c>
      <c r="G30" s="304"/>
    </row>
    <row r="31" spans="1:7" x14ac:dyDescent="0.25">
      <c r="A31" s="297" t="s">
        <v>981</v>
      </c>
      <c r="B31" s="298">
        <v>841</v>
      </c>
      <c r="C31" s="298">
        <v>238</v>
      </c>
      <c r="D31" s="298">
        <v>97</v>
      </c>
      <c r="E31" s="298">
        <v>1176</v>
      </c>
      <c r="F31" s="77">
        <v>7.5459107067233034E-3</v>
      </c>
      <c r="G31" s="304"/>
    </row>
    <row r="32" spans="1:7" x14ac:dyDescent="0.25">
      <c r="A32" s="297" t="s">
        <v>982</v>
      </c>
      <c r="B32" s="298">
        <v>872</v>
      </c>
      <c r="C32" s="298">
        <v>192</v>
      </c>
      <c r="D32" s="298">
        <v>93</v>
      </c>
      <c r="E32" s="298">
        <v>1157</v>
      </c>
      <c r="F32" s="77">
        <v>7.4239954827201209E-3</v>
      </c>
      <c r="G32" s="304"/>
    </row>
    <row r="33" spans="1:7" x14ac:dyDescent="0.25">
      <c r="A33" s="297" t="s">
        <v>983</v>
      </c>
      <c r="B33" s="298">
        <v>1655</v>
      </c>
      <c r="C33" s="298">
        <v>469</v>
      </c>
      <c r="D33" s="298">
        <v>213</v>
      </c>
      <c r="E33" s="298">
        <v>2337</v>
      </c>
      <c r="F33" s="77">
        <v>1.4995572552391463E-2</v>
      </c>
      <c r="G33" s="304"/>
    </row>
    <row r="34" spans="1:7" x14ac:dyDescent="0.25">
      <c r="A34" s="297" t="s">
        <v>984</v>
      </c>
      <c r="B34" s="298">
        <v>3572</v>
      </c>
      <c r="C34" s="298">
        <v>955</v>
      </c>
      <c r="D34" s="298">
        <v>518</v>
      </c>
      <c r="E34" s="298">
        <v>5045</v>
      </c>
      <c r="F34" s="77">
        <v>3.2371700268213489E-2</v>
      </c>
      <c r="G34" s="304"/>
    </row>
    <row r="35" spans="1:7" x14ac:dyDescent="0.25">
      <c r="A35" s="297" t="s">
        <v>985</v>
      </c>
      <c r="B35" s="298">
        <v>11762</v>
      </c>
      <c r="C35" s="298">
        <v>2957</v>
      </c>
      <c r="D35" s="298">
        <v>2116</v>
      </c>
      <c r="E35" s="298">
        <v>16835</v>
      </c>
      <c r="F35" s="77">
        <v>0.10802330505755682</v>
      </c>
      <c r="G35" s="304"/>
    </row>
    <row r="36" spans="1:7" x14ac:dyDescent="0.25">
      <c r="A36" s="297" t="s">
        <v>986</v>
      </c>
      <c r="B36" s="298">
        <v>5249</v>
      </c>
      <c r="C36" s="298">
        <v>1448</v>
      </c>
      <c r="D36" s="298">
        <v>1219</v>
      </c>
      <c r="E36" s="298">
        <v>7916</v>
      </c>
      <c r="F36" s="77">
        <v>5.0793732274168092E-2</v>
      </c>
      <c r="G36" s="304"/>
    </row>
    <row r="37" spans="1:7" ht="15.75" thickBot="1" x14ac:dyDescent="0.3">
      <c r="A37" s="297" t="s">
        <v>987</v>
      </c>
      <c r="B37" s="298">
        <v>78342</v>
      </c>
      <c r="C37" s="298">
        <v>29306</v>
      </c>
      <c r="D37" s="298">
        <v>12290</v>
      </c>
      <c r="E37" s="298">
        <v>119938</v>
      </c>
      <c r="F37" s="77">
        <v>0.76959305981545889</v>
      </c>
      <c r="G37" s="304"/>
    </row>
    <row r="38" spans="1:7" ht="16.5" thickTop="1" thickBot="1" x14ac:dyDescent="0.3">
      <c r="A38" s="294" t="s">
        <v>8</v>
      </c>
      <c r="B38" s="299">
        <v>103260</v>
      </c>
      <c r="C38" s="299">
        <v>35958</v>
      </c>
      <c r="D38" s="299">
        <v>16628</v>
      </c>
      <c r="E38" s="299">
        <v>155846</v>
      </c>
      <c r="F38" s="300">
        <v>1</v>
      </c>
      <c r="G38" s="304"/>
    </row>
    <row r="39" spans="1:7" ht="15.75" thickTop="1" x14ac:dyDescent="0.25">
      <c r="A39" s="301" t="s">
        <v>988</v>
      </c>
      <c r="B39" s="77">
        <v>0.66257715950361251</v>
      </c>
      <c r="C39" s="77">
        <v>0.23072776972139164</v>
      </c>
      <c r="D39" s="77">
        <v>0.10669507077499583</v>
      </c>
      <c r="E39" s="77">
        <v>1</v>
      </c>
      <c r="F39" s="306"/>
    </row>
    <row r="40" spans="1:7" ht="16.5" thickBot="1" x14ac:dyDescent="0.3">
      <c r="A40" s="307"/>
      <c r="B40" s="308"/>
      <c r="C40" s="309"/>
      <c r="D40" s="309"/>
      <c r="E40" s="310"/>
      <c r="F40" s="310"/>
    </row>
    <row r="41" spans="1:7" ht="19.5" customHeight="1" thickTop="1" x14ac:dyDescent="0.25">
      <c r="A41" s="780" t="s">
        <v>990</v>
      </c>
      <c r="B41" s="781"/>
      <c r="C41" s="781"/>
      <c r="D41" s="781"/>
      <c r="E41" s="781"/>
      <c r="F41" s="781"/>
    </row>
    <row r="42" spans="1:7" x14ac:dyDescent="0.25">
      <c r="A42" s="311"/>
      <c r="B42" s="312"/>
      <c r="C42" s="313"/>
      <c r="D42" s="313"/>
      <c r="E42" s="314"/>
      <c r="F42" s="315"/>
    </row>
    <row r="43" spans="1:7" x14ac:dyDescent="0.25">
      <c r="A43" s="311"/>
      <c r="B43" s="312"/>
      <c r="C43" s="313"/>
      <c r="D43" s="313"/>
      <c r="E43" s="314"/>
      <c r="F43" s="315"/>
    </row>
    <row r="44" spans="1:7" ht="18" x14ac:dyDescent="0.25">
      <c r="A44" s="778" t="s">
        <v>380</v>
      </c>
      <c r="B44" s="778"/>
      <c r="C44" s="778"/>
      <c r="D44" s="778"/>
      <c r="E44" s="778"/>
      <c r="F44" s="778"/>
    </row>
    <row r="45" spans="1:7" ht="18" x14ac:dyDescent="0.25">
      <c r="A45" s="778" t="s">
        <v>991</v>
      </c>
      <c r="B45" s="778"/>
      <c r="C45" s="778"/>
      <c r="D45" s="778"/>
      <c r="E45" s="778"/>
      <c r="F45" s="778"/>
    </row>
    <row r="46" spans="1:7" ht="18" x14ac:dyDescent="0.25">
      <c r="A46" s="778" t="s">
        <v>2</v>
      </c>
      <c r="B46" s="778"/>
      <c r="C46" s="778"/>
      <c r="D46" s="778"/>
      <c r="E46" s="778"/>
      <c r="F46" s="778"/>
    </row>
    <row r="47" spans="1:7" ht="27" customHeight="1" x14ac:dyDescent="0.25">
      <c r="A47" s="779" t="s">
        <v>3</v>
      </c>
      <c r="B47" s="779"/>
      <c r="C47" s="779"/>
      <c r="D47" s="779"/>
      <c r="E47" s="779"/>
      <c r="F47" s="779"/>
    </row>
    <row r="48" spans="1:7" ht="15.75" thickBot="1" x14ac:dyDescent="0.3">
      <c r="A48" s="316"/>
      <c r="B48" s="317"/>
      <c r="C48" s="318"/>
      <c r="D48" s="317"/>
      <c r="E48" s="317"/>
      <c r="F48" s="293"/>
    </row>
    <row r="49" spans="1:7" ht="16.5" thickTop="1" thickBot="1" x14ac:dyDescent="0.3">
      <c r="A49" s="295" t="s">
        <v>972</v>
      </c>
      <c r="B49" s="295" t="s">
        <v>381</v>
      </c>
      <c r="C49" s="295" t="s">
        <v>383</v>
      </c>
      <c r="D49" s="295" t="s">
        <v>382</v>
      </c>
      <c r="E49" s="296" t="s">
        <v>472</v>
      </c>
      <c r="F49" s="295" t="s">
        <v>973</v>
      </c>
    </row>
    <row r="50" spans="1:7" ht="15.75" thickTop="1" x14ac:dyDescent="0.25">
      <c r="A50" s="297" t="s">
        <v>974</v>
      </c>
      <c r="B50" s="298">
        <v>0</v>
      </c>
      <c r="C50" s="298">
        <v>0</v>
      </c>
      <c r="D50" s="298">
        <v>0</v>
      </c>
      <c r="E50" s="298">
        <v>0</v>
      </c>
      <c r="F50" s="77" t="e">
        <v>#DIV/0!</v>
      </c>
      <c r="G50" s="304"/>
    </row>
    <row r="51" spans="1:7" x14ac:dyDescent="0.25">
      <c r="A51" s="297" t="s">
        <v>975</v>
      </c>
      <c r="B51" s="298">
        <v>0</v>
      </c>
      <c r="C51" s="298">
        <v>0</v>
      </c>
      <c r="D51" s="298">
        <v>0</v>
      </c>
      <c r="E51" s="298">
        <v>0</v>
      </c>
      <c r="F51" s="77" t="e">
        <v>#DIV/0!</v>
      </c>
      <c r="G51" s="304"/>
    </row>
    <row r="52" spans="1:7" x14ac:dyDescent="0.25">
      <c r="A52" s="297" t="s">
        <v>976</v>
      </c>
      <c r="B52" s="298">
        <v>0</v>
      </c>
      <c r="C52" s="298">
        <v>0</v>
      </c>
      <c r="D52" s="298">
        <v>0</v>
      </c>
      <c r="E52" s="298">
        <v>0</v>
      </c>
      <c r="F52" s="77" t="e">
        <v>#DIV/0!</v>
      </c>
      <c r="G52" s="304"/>
    </row>
    <row r="53" spans="1:7" x14ac:dyDescent="0.25">
      <c r="A53" s="297" t="s">
        <v>977</v>
      </c>
      <c r="B53" s="298">
        <v>0</v>
      </c>
      <c r="C53" s="298">
        <v>0</v>
      </c>
      <c r="D53" s="298">
        <v>0</v>
      </c>
      <c r="E53" s="298">
        <v>0</v>
      </c>
      <c r="F53" s="77" t="e">
        <v>#DIV/0!</v>
      </c>
      <c r="G53" s="304"/>
    </row>
    <row r="54" spans="1:7" x14ac:dyDescent="0.25">
      <c r="A54" s="297" t="s">
        <v>978</v>
      </c>
      <c r="B54" s="298">
        <v>0</v>
      </c>
      <c r="C54" s="298">
        <v>0</v>
      </c>
      <c r="D54" s="298">
        <v>0</v>
      </c>
      <c r="E54" s="298">
        <v>0</v>
      </c>
      <c r="F54" s="77" t="e">
        <v>#DIV/0!</v>
      </c>
      <c r="G54" s="304"/>
    </row>
    <row r="55" spans="1:7" x14ac:dyDescent="0.25">
      <c r="A55" s="297" t="s">
        <v>979</v>
      </c>
      <c r="B55" s="298">
        <v>0</v>
      </c>
      <c r="C55" s="298">
        <v>0</v>
      </c>
      <c r="D55" s="298">
        <v>0</v>
      </c>
      <c r="E55" s="298">
        <v>0</v>
      </c>
      <c r="F55" s="77" t="e">
        <v>#DIV/0!</v>
      </c>
      <c r="G55" s="304"/>
    </row>
    <row r="56" spans="1:7" x14ac:dyDescent="0.25">
      <c r="A56" s="297" t="s">
        <v>980</v>
      </c>
      <c r="B56" s="298">
        <v>0</v>
      </c>
      <c r="C56" s="298">
        <v>0</v>
      </c>
      <c r="D56" s="298">
        <v>0</v>
      </c>
      <c r="E56" s="298">
        <v>0</v>
      </c>
      <c r="F56" s="77" t="e">
        <v>#DIV/0!</v>
      </c>
      <c r="G56" s="304"/>
    </row>
    <row r="57" spans="1:7" x14ac:dyDescent="0.25">
      <c r="A57" s="297" t="s">
        <v>981</v>
      </c>
      <c r="B57" s="298">
        <v>0</v>
      </c>
      <c r="C57" s="298">
        <v>0</v>
      </c>
      <c r="D57" s="298">
        <v>0</v>
      </c>
      <c r="E57" s="298">
        <v>0</v>
      </c>
      <c r="F57" s="77" t="e">
        <v>#DIV/0!</v>
      </c>
      <c r="G57" s="304"/>
    </row>
    <row r="58" spans="1:7" x14ac:dyDescent="0.25">
      <c r="A58" s="297" t="s">
        <v>982</v>
      </c>
      <c r="B58" s="298">
        <v>0</v>
      </c>
      <c r="C58" s="298">
        <v>0</v>
      </c>
      <c r="D58" s="298">
        <v>0</v>
      </c>
      <c r="E58" s="298">
        <v>0</v>
      </c>
      <c r="F58" s="77" t="e">
        <v>#DIV/0!</v>
      </c>
      <c r="G58" s="304"/>
    </row>
    <row r="59" spans="1:7" x14ac:dyDescent="0.25">
      <c r="A59" s="297" t="s">
        <v>983</v>
      </c>
      <c r="B59" s="298">
        <v>0</v>
      </c>
      <c r="C59" s="298">
        <v>0</v>
      </c>
      <c r="D59" s="298">
        <v>0</v>
      </c>
      <c r="E59" s="298">
        <v>0</v>
      </c>
      <c r="F59" s="77" t="e">
        <v>#DIV/0!</v>
      </c>
      <c r="G59" s="304"/>
    </row>
    <row r="60" spans="1:7" x14ac:dyDescent="0.25">
      <c r="A60" s="297" t="s">
        <v>984</v>
      </c>
      <c r="B60" s="298">
        <v>0</v>
      </c>
      <c r="C60" s="298">
        <v>0</v>
      </c>
      <c r="D60" s="298">
        <v>0</v>
      </c>
      <c r="E60" s="298">
        <v>0</v>
      </c>
      <c r="F60" s="77" t="e">
        <v>#DIV/0!</v>
      </c>
      <c r="G60" s="304"/>
    </row>
    <row r="61" spans="1:7" x14ac:dyDescent="0.25">
      <c r="A61" s="297" t="s">
        <v>985</v>
      </c>
      <c r="B61" s="298">
        <v>0</v>
      </c>
      <c r="C61" s="298">
        <v>0</v>
      </c>
      <c r="D61" s="298">
        <v>0</v>
      </c>
      <c r="E61" s="298">
        <v>0</v>
      </c>
      <c r="F61" s="77" t="e">
        <v>#DIV/0!</v>
      </c>
      <c r="G61" s="304"/>
    </row>
    <row r="62" spans="1:7" x14ac:dyDescent="0.25">
      <c r="A62" s="297" t="s">
        <v>986</v>
      </c>
      <c r="B62" s="298">
        <v>0</v>
      </c>
      <c r="C62" s="298">
        <v>0</v>
      </c>
      <c r="D62" s="298">
        <v>0</v>
      </c>
      <c r="E62" s="298">
        <v>0</v>
      </c>
      <c r="F62" s="77" t="e">
        <v>#DIV/0!</v>
      </c>
      <c r="G62" s="304"/>
    </row>
    <row r="63" spans="1:7" ht="15.75" thickBot="1" x14ac:dyDescent="0.3">
      <c r="A63" s="297" t="s">
        <v>987</v>
      </c>
      <c r="B63" s="298">
        <v>0</v>
      </c>
      <c r="C63" s="298">
        <v>0</v>
      </c>
      <c r="D63" s="298">
        <v>0</v>
      </c>
      <c r="E63" s="298">
        <v>0</v>
      </c>
      <c r="F63" s="77" t="e">
        <v>#DIV/0!</v>
      </c>
      <c r="G63" s="304"/>
    </row>
    <row r="64" spans="1:7" ht="16.5" thickTop="1" thickBot="1" x14ac:dyDescent="0.3">
      <c r="A64" s="294" t="s">
        <v>8</v>
      </c>
      <c r="B64" s="299">
        <v>0</v>
      </c>
      <c r="C64" s="299">
        <v>0</v>
      </c>
      <c r="D64" s="299">
        <v>0</v>
      </c>
      <c r="E64" s="299">
        <v>0</v>
      </c>
      <c r="F64" s="300" t="e">
        <v>#DIV/0!</v>
      </c>
      <c r="G64" s="304"/>
    </row>
    <row r="65" spans="1:7" ht="16.5" thickTop="1" thickBot="1" x14ac:dyDescent="0.3">
      <c r="A65" s="301" t="s">
        <v>988</v>
      </c>
      <c r="B65" s="77" t="e">
        <v>#DIV/0!</v>
      </c>
      <c r="C65" s="77" t="e">
        <v>#DIV/0!</v>
      </c>
      <c r="D65" s="77" t="e">
        <v>#DIV/0!</v>
      </c>
      <c r="E65" s="77" t="e">
        <v>#DIV/0!</v>
      </c>
      <c r="F65" s="302"/>
    </row>
    <row r="66" spans="1:7" ht="16.5" thickTop="1" thickBot="1" x14ac:dyDescent="0.3">
      <c r="A66" s="295" t="s">
        <v>992</v>
      </c>
      <c r="B66" s="295" t="s">
        <v>381</v>
      </c>
      <c r="C66" s="295" t="s">
        <v>383</v>
      </c>
      <c r="D66" s="295" t="s">
        <v>382</v>
      </c>
      <c r="E66" s="296" t="s">
        <v>472</v>
      </c>
      <c r="F66" s="295" t="s">
        <v>849</v>
      </c>
    </row>
    <row r="67" spans="1:7" ht="15.75" thickTop="1" x14ac:dyDescent="0.25">
      <c r="A67" s="297" t="s">
        <v>974</v>
      </c>
      <c r="B67" s="298">
        <v>0</v>
      </c>
      <c r="C67" s="298">
        <v>0</v>
      </c>
      <c r="D67" s="298">
        <v>0</v>
      </c>
      <c r="E67" s="298">
        <v>0</v>
      </c>
      <c r="F67" s="77" t="e">
        <v>#DIV/0!</v>
      </c>
      <c r="G67" s="304"/>
    </row>
    <row r="68" spans="1:7" x14ac:dyDescent="0.25">
      <c r="A68" s="297" t="s">
        <v>975</v>
      </c>
      <c r="B68" s="298">
        <v>0</v>
      </c>
      <c r="C68" s="298">
        <v>0</v>
      </c>
      <c r="D68" s="298">
        <v>0</v>
      </c>
      <c r="E68" s="298">
        <v>0</v>
      </c>
      <c r="F68" s="77" t="e">
        <v>#DIV/0!</v>
      </c>
      <c r="G68" s="304"/>
    </row>
    <row r="69" spans="1:7" x14ac:dyDescent="0.25">
      <c r="A69" s="297" t="s">
        <v>976</v>
      </c>
      <c r="B69" s="298">
        <v>0</v>
      </c>
      <c r="C69" s="298">
        <v>0</v>
      </c>
      <c r="D69" s="298">
        <v>0</v>
      </c>
      <c r="E69" s="298">
        <v>0</v>
      </c>
      <c r="F69" s="77" t="e">
        <v>#DIV/0!</v>
      </c>
      <c r="G69" s="304"/>
    </row>
    <row r="70" spans="1:7" x14ac:dyDescent="0.25">
      <c r="A70" s="297" t="s">
        <v>977</v>
      </c>
      <c r="B70" s="298">
        <v>0</v>
      </c>
      <c r="C70" s="298">
        <v>0</v>
      </c>
      <c r="D70" s="298">
        <v>0</v>
      </c>
      <c r="E70" s="298">
        <v>0</v>
      </c>
      <c r="F70" s="77" t="e">
        <v>#DIV/0!</v>
      </c>
      <c r="G70" s="304"/>
    </row>
    <row r="71" spans="1:7" x14ac:dyDescent="0.25">
      <c r="A71" s="297" t="s">
        <v>978</v>
      </c>
      <c r="B71" s="298">
        <v>0</v>
      </c>
      <c r="C71" s="298">
        <v>0</v>
      </c>
      <c r="D71" s="298">
        <v>0</v>
      </c>
      <c r="E71" s="298">
        <v>0</v>
      </c>
      <c r="F71" s="77" t="e">
        <v>#DIV/0!</v>
      </c>
      <c r="G71" s="304"/>
    </row>
    <row r="72" spans="1:7" x14ac:dyDescent="0.25">
      <c r="A72" s="297" t="s">
        <v>979</v>
      </c>
      <c r="B72" s="298">
        <v>0</v>
      </c>
      <c r="C72" s="298">
        <v>0</v>
      </c>
      <c r="D72" s="298">
        <v>0</v>
      </c>
      <c r="E72" s="298">
        <v>0</v>
      </c>
      <c r="F72" s="77" t="e">
        <v>#DIV/0!</v>
      </c>
      <c r="G72" s="304"/>
    </row>
    <row r="73" spans="1:7" x14ac:dyDescent="0.25">
      <c r="A73" s="297" t="s">
        <v>980</v>
      </c>
      <c r="B73" s="298">
        <v>0</v>
      </c>
      <c r="C73" s="298">
        <v>0</v>
      </c>
      <c r="D73" s="298">
        <v>0</v>
      </c>
      <c r="E73" s="298">
        <v>0</v>
      </c>
      <c r="F73" s="77" t="e">
        <v>#DIV/0!</v>
      </c>
      <c r="G73" s="304"/>
    </row>
    <row r="74" spans="1:7" x14ac:dyDescent="0.25">
      <c r="A74" s="297" t="s">
        <v>981</v>
      </c>
      <c r="B74" s="298">
        <v>0</v>
      </c>
      <c r="C74" s="298">
        <v>0</v>
      </c>
      <c r="D74" s="298">
        <v>0</v>
      </c>
      <c r="E74" s="298">
        <v>0</v>
      </c>
      <c r="F74" s="77" t="e">
        <v>#DIV/0!</v>
      </c>
      <c r="G74" s="304"/>
    </row>
    <row r="75" spans="1:7" x14ac:dyDescent="0.25">
      <c r="A75" s="297" t="s">
        <v>982</v>
      </c>
      <c r="B75" s="298">
        <v>0</v>
      </c>
      <c r="C75" s="298">
        <v>0</v>
      </c>
      <c r="D75" s="298">
        <v>0</v>
      </c>
      <c r="E75" s="298">
        <v>0</v>
      </c>
      <c r="F75" s="77" t="e">
        <v>#DIV/0!</v>
      </c>
      <c r="G75" s="304"/>
    </row>
    <row r="76" spans="1:7" x14ac:dyDescent="0.25">
      <c r="A76" s="297" t="s">
        <v>983</v>
      </c>
      <c r="B76" s="298">
        <v>0</v>
      </c>
      <c r="C76" s="298">
        <v>0</v>
      </c>
      <c r="D76" s="298">
        <v>0</v>
      </c>
      <c r="E76" s="298">
        <v>0</v>
      </c>
      <c r="F76" s="77" t="e">
        <v>#DIV/0!</v>
      </c>
      <c r="G76" s="304"/>
    </row>
    <row r="77" spans="1:7" x14ac:dyDescent="0.25">
      <c r="A77" s="297" t="s">
        <v>984</v>
      </c>
      <c r="B77" s="298">
        <v>0</v>
      </c>
      <c r="C77" s="298">
        <v>0</v>
      </c>
      <c r="D77" s="298">
        <v>0</v>
      </c>
      <c r="E77" s="298">
        <v>0</v>
      </c>
      <c r="F77" s="77" t="e">
        <v>#DIV/0!</v>
      </c>
      <c r="G77" s="304"/>
    </row>
    <row r="78" spans="1:7" x14ac:dyDescent="0.25">
      <c r="A78" s="297" t="s">
        <v>985</v>
      </c>
      <c r="B78" s="298">
        <v>0</v>
      </c>
      <c r="C78" s="298">
        <v>0</v>
      </c>
      <c r="D78" s="298">
        <v>0</v>
      </c>
      <c r="E78" s="298">
        <v>0</v>
      </c>
      <c r="F78" s="77" t="e">
        <v>#DIV/0!</v>
      </c>
      <c r="G78" s="304"/>
    </row>
    <row r="79" spans="1:7" x14ac:dyDescent="0.25">
      <c r="A79" s="297" t="s">
        <v>986</v>
      </c>
      <c r="B79" s="298">
        <v>0</v>
      </c>
      <c r="C79" s="298">
        <v>0</v>
      </c>
      <c r="D79" s="298">
        <v>0</v>
      </c>
      <c r="E79" s="298">
        <v>0</v>
      </c>
      <c r="F79" s="77" t="e">
        <v>#DIV/0!</v>
      </c>
      <c r="G79" s="304"/>
    </row>
    <row r="80" spans="1:7" ht="15.75" thickBot="1" x14ac:dyDescent="0.3">
      <c r="A80" s="297" t="s">
        <v>987</v>
      </c>
      <c r="B80" s="298">
        <v>0</v>
      </c>
      <c r="C80" s="298">
        <v>0</v>
      </c>
      <c r="D80" s="298">
        <v>0</v>
      </c>
      <c r="E80" s="298">
        <v>0</v>
      </c>
      <c r="F80" s="77" t="e">
        <v>#DIV/0!</v>
      </c>
      <c r="G80" s="304"/>
    </row>
    <row r="81" spans="1:6" ht="16.5" thickTop="1" thickBot="1" x14ac:dyDescent="0.3">
      <c r="A81" s="294" t="s">
        <v>8</v>
      </c>
      <c r="B81" s="299">
        <v>0</v>
      </c>
      <c r="C81" s="299">
        <v>0</v>
      </c>
      <c r="D81" s="299">
        <v>0</v>
      </c>
      <c r="E81" s="299">
        <v>0</v>
      </c>
      <c r="F81" s="300" t="e">
        <v>#DIV/0!</v>
      </c>
    </row>
    <row r="82" spans="1:6" ht="15.75" thickTop="1" x14ac:dyDescent="0.25">
      <c r="A82" s="301" t="s">
        <v>988</v>
      </c>
      <c r="B82" s="77" t="e">
        <v>#DIV/0!</v>
      </c>
      <c r="C82" s="77" t="e">
        <v>#DIV/0!</v>
      </c>
      <c r="D82" s="77" t="e">
        <v>#DIV/0!</v>
      </c>
      <c r="E82" s="77" t="e">
        <v>#DIV/0!</v>
      </c>
      <c r="F82" s="306"/>
    </row>
    <row r="83" spans="1:6" ht="16.5" thickBot="1" x14ac:dyDescent="0.3">
      <c r="A83" s="308"/>
      <c r="B83" s="308"/>
      <c r="C83" s="308"/>
      <c r="D83" s="308"/>
      <c r="E83" s="310"/>
      <c r="F83" s="310"/>
    </row>
    <row r="84" spans="1:6" ht="15.75" customHeight="1" thickTop="1" x14ac:dyDescent="0.25">
      <c r="A84" t="s">
        <v>993</v>
      </c>
      <c r="B84" s="312"/>
      <c r="C84" s="312"/>
      <c r="D84" s="312"/>
      <c r="E84" s="314"/>
      <c r="F84" s="315"/>
    </row>
    <row r="85" spans="1:6" x14ac:dyDescent="0.25">
      <c r="A85" s="311"/>
      <c r="B85" s="312"/>
      <c r="C85" s="313"/>
      <c r="D85" s="313"/>
      <c r="E85" s="314"/>
      <c r="F85" s="315"/>
    </row>
    <row r="86" spans="1:6" x14ac:dyDescent="0.25">
      <c r="A86" s="311"/>
      <c r="B86" s="312"/>
      <c r="C86" s="313"/>
      <c r="D86" s="313"/>
      <c r="E86" s="314"/>
      <c r="F86" s="315"/>
    </row>
    <row r="87" spans="1:6" ht="18" x14ac:dyDescent="0.25">
      <c r="A87" s="778" t="s">
        <v>380</v>
      </c>
      <c r="B87" s="778"/>
      <c r="C87" s="778"/>
      <c r="D87" s="778"/>
      <c r="E87" s="778"/>
      <c r="F87" s="778"/>
    </row>
    <row r="88" spans="1:6" ht="18" x14ac:dyDescent="0.25">
      <c r="A88" s="778" t="s">
        <v>994</v>
      </c>
      <c r="B88" s="778"/>
      <c r="C88" s="778"/>
      <c r="D88" s="778"/>
      <c r="E88" s="778"/>
      <c r="F88" s="778"/>
    </row>
    <row r="89" spans="1:6" ht="18" x14ac:dyDescent="0.25">
      <c r="A89" s="778" t="s">
        <v>2</v>
      </c>
      <c r="B89" s="778"/>
      <c r="C89" s="778"/>
      <c r="D89" s="778"/>
      <c r="E89" s="778"/>
      <c r="F89" s="778"/>
    </row>
    <row r="90" spans="1:6" ht="18" x14ac:dyDescent="0.25">
      <c r="A90" s="779" t="s">
        <v>3</v>
      </c>
      <c r="B90" s="779"/>
      <c r="C90" s="779"/>
      <c r="D90" s="779"/>
      <c r="E90" s="779"/>
      <c r="F90" s="779"/>
    </row>
    <row r="91" spans="1:6" ht="15.75" thickBot="1" x14ac:dyDescent="0.3">
      <c r="A91" s="316"/>
      <c r="B91" s="317"/>
      <c r="C91" s="318"/>
      <c r="D91" s="317"/>
      <c r="E91" s="317"/>
      <c r="F91" s="293"/>
    </row>
    <row r="92" spans="1:6" ht="16.5" thickTop="1" thickBot="1" x14ac:dyDescent="0.3">
      <c r="A92" s="295" t="s">
        <v>972</v>
      </c>
      <c r="B92" s="295" t="s">
        <v>381</v>
      </c>
      <c r="C92" s="295" t="s">
        <v>383</v>
      </c>
      <c r="D92" s="295" t="s">
        <v>382</v>
      </c>
      <c r="E92" s="296" t="s">
        <v>472</v>
      </c>
      <c r="F92" s="295" t="s">
        <v>973</v>
      </c>
    </row>
    <row r="93" spans="1:6" ht="15.75" thickTop="1" x14ac:dyDescent="0.25">
      <c r="A93" s="297" t="s">
        <v>974</v>
      </c>
      <c r="B93" s="298">
        <v>0</v>
      </c>
      <c r="C93" s="298">
        <v>0</v>
      </c>
      <c r="D93" s="298">
        <v>0</v>
      </c>
      <c r="E93" s="298">
        <v>0</v>
      </c>
      <c r="F93" s="77">
        <v>0</v>
      </c>
    </row>
    <row r="94" spans="1:6" x14ac:dyDescent="0.25">
      <c r="A94" s="297" t="s">
        <v>975</v>
      </c>
      <c r="B94" s="298">
        <v>8018.1344200000003</v>
      </c>
      <c r="C94" s="298">
        <v>0</v>
      </c>
      <c r="D94" s="298">
        <v>0</v>
      </c>
      <c r="E94" s="298">
        <v>8018.1344200000003</v>
      </c>
      <c r="F94" s="77">
        <v>5.5258859054676127E-3</v>
      </c>
    </row>
    <row r="95" spans="1:6" x14ac:dyDescent="0.25">
      <c r="A95" s="297" t="s">
        <v>976</v>
      </c>
      <c r="B95" s="298">
        <v>9818.5056400000012</v>
      </c>
      <c r="C95" s="298">
        <v>11718.76993</v>
      </c>
      <c r="D95" s="298">
        <v>0</v>
      </c>
      <c r="E95" s="298">
        <v>21537.275570000002</v>
      </c>
      <c r="F95" s="77">
        <v>1.4842919971206337E-2</v>
      </c>
    </row>
    <row r="96" spans="1:6" x14ac:dyDescent="0.25">
      <c r="A96" s="297" t="s">
        <v>977</v>
      </c>
      <c r="B96" s="298">
        <v>17542.75088</v>
      </c>
      <c r="C96" s="298">
        <v>7089.6754800000008</v>
      </c>
      <c r="D96" s="298">
        <v>0</v>
      </c>
      <c r="E96" s="298">
        <v>24632.426360000001</v>
      </c>
      <c r="F96" s="77">
        <v>1.6976015929674685E-2</v>
      </c>
    </row>
    <row r="97" spans="1:6" x14ac:dyDescent="0.25">
      <c r="A97" s="297" t="s">
        <v>978</v>
      </c>
      <c r="B97" s="298">
        <v>69961.315199999997</v>
      </c>
      <c r="C97" s="298">
        <v>8760.1227100000015</v>
      </c>
      <c r="D97" s="298">
        <v>1571.17328</v>
      </c>
      <c r="E97" s="298">
        <v>80292.611189999996</v>
      </c>
      <c r="F97" s="77">
        <v>5.533554131760391E-2</v>
      </c>
    </row>
    <row r="98" spans="1:6" x14ac:dyDescent="0.25">
      <c r="A98" s="297" t="s">
        <v>979</v>
      </c>
      <c r="B98" s="298">
        <v>132404.25683</v>
      </c>
      <c r="C98" s="298">
        <v>21413.638579999999</v>
      </c>
      <c r="D98" s="298">
        <v>10060.06302</v>
      </c>
      <c r="E98" s="298">
        <v>163877.95843</v>
      </c>
      <c r="F98" s="77">
        <v>0.1129403491224015</v>
      </c>
    </row>
    <row r="99" spans="1:6" x14ac:dyDescent="0.25">
      <c r="A99" s="297" t="s">
        <v>980</v>
      </c>
      <c r="B99" s="298">
        <v>126828.41682</v>
      </c>
      <c r="C99" s="298">
        <v>24598.493750000001</v>
      </c>
      <c r="D99" s="298">
        <v>11124.0185</v>
      </c>
      <c r="E99" s="298">
        <v>162550.92907000001</v>
      </c>
      <c r="F99" s="77">
        <v>0.11202579562997382</v>
      </c>
    </row>
    <row r="100" spans="1:6" x14ac:dyDescent="0.25">
      <c r="A100" s="297" t="s">
        <v>981</v>
      </c>
      <c r="B100" s="298">
        <v>124308.28134999999</v>
      </c>
      <c r="C100" s="298">
        <v>18788.370099999996</v>
      </c>
      <c r="D100" s="298">
        <v>13572.975329999997</v>
      </c>
      <c r="E100" s="298">
        <v>156669.62677999996</v>
      </c>
      <c r="F100" s="77">
        <v>0.10797255784076429</v>
      </c>
    </row>
    <row r="101" spans="1:6" x14ac:dyDescent="0.25">
      <c r="A101" s="297" t="s">
        <v>982</v>
      </c>
      <c r="B101" s="298">
        <v>93938.032289999988</v>
      </c>
      <c r="C101" s="298">
        <v>14811.802</v>
      </c>
      <c r="D101" s="298">
        <v>10568.910669999999</v>
      </c>
      <c r="E101" s="298">
        <v>119318.74495999998</v>
      </c>
      <c r="F101" s="77">
        <v>8.2231319219084456E-2</v>
      </c>
    </row>
    <row r="102" spans="1:6" x14ac:dyDescent="0.25">
      <c r="A102" s="297" t="s">
        <v>983</v>
      </c>
      <c r="B102" s="298">
        <v>124129.78289</v>
      </c>
      <c r="C102" s="298">
        <v>23502.264540000004</v>
      </c>
      <c r="D102" s="298">
        <v>14753.21681</v>
      </c>
      <c r="E102" s="298">
        <v>162385.26424000002</v>
      </c>
      <c r="F102" s="77">
        <v>0.11191162381628543</v>
      </c>
    </row>
    <row r="103" spans="1:6" x14ac:dyDescent="0.25">
      <c r="A103" s="297" t="s">
        <v>984</v>
      </c>
      <c r="B103" s="298">
        <v>159953.28607</v>
      </c>
      <c r="C103" s="298">
        <v>32703.811590000005</v>
      </c>
      <c r="D103" s="298">
        <v>22195.497469999998</v>
      </c>
      <c r="E103" s="298">
        <v>214852.59513</v>
      </c>
      <c r="F103" s="77">
        <v>0.14807071882214795</v>
      </c>
    </row>
    <row r="104" spans="1:6" x14ac:dyDescent="0.25">
      <c r="A104" s="297" t="s">
        <v>985</v>
      </c>
      <c r="B104" s="298">
        <v>181936.10421999998</v>
      </c>
      <c r="C104" s="298">
        <v>40024.825320000004</v>
      </c>
      <c r="D104" s="298">
        <v>30894.536259999997</v>
      </c>
      <c r="E104" s="298">
        <v>252855.46579999998</v>
      </c>
      <c r="F104" s="77">
        <v>0.17426129089323347</v>
      </c>
    </row>
    <row r="105" spans="1:6" x14ac:dyDescent="0.25">
      <c r="A105" s="297" t="s">
        <v>986</v>
      </c>
      <c r="B105" s="298">
        <v>25389.432910000003</v>
      </c>
      <c r="C105" s="298">
        <v>6980.8903499999997</v>
      </c>
      <c r="D105" s="298">
        <v>5702.7516799999994</v>
      </c>
      <c r="E105" s="298">
        <v>38073.074940000006</v>
      </c>
      <c r="F105" s="77">
        <v>2.6238954994815138E-2</v>
      </c>
    </row>
    <row r="106" spans="1:6" ht="15.75" thickBot="1" x14ac:dyDescent="0.3">
      <c r="A106" s="297" t="s">
        <v>987</v>
      </c>
      <c r="B106" s="298">
        <v>29267.662039999999</v>
      </c>
      <c r="C106" s="298">
        <v>9009.0462100000004</v>
      </c>
      <c r="D106" s="298">
        <v>7672.5711600000004</v>
      </c>
      <c r="E106" s="298">
        <v>45949.279409999996</v>
      </c>
      <c r="F106" s="77">
        <v>3.1667026537341603E-2</v>
      </c>
    </row>
    <row r="107" spans="1:6" ht="16.5" thickTop="1" thickBot="1" x14ac:dyDescent="0.3">
      <c r="A107" s="294" t="s">
        <v>8</v>
      </c>
      <c r="B107" s="299">
        <v>1103495.96156</v>
      </c>
      <c r="C107" s="299">
        <v>219401.71056000001</v>
      </c>
      <c r="D107" s="299">
        <v>128115.71418</v>
      </c>
      <c r="E107" s="299">
        <v>1451013.3862999997</v>
      </c>
      <c r="F107" s="300">
        <v>1.0000000000000002</v>
      </c>
    </row>
    <row r="108" spans="1:6" ht="16.5" thickTop="1" thickBot="1" x14ac:dyDescent="0.3">
      <c r="A108" s="301" t="s">
        <v>988</v>
      </c>
      <c r="B108" s="77">
        <v>0.76050019384993472</v>
      </c>
      <c r="C108" s="77">
        <v>0.15120584870651105</v>
      </c>
      <c r="D108" s="77">
        <v>8.8293957443554449E-2</v>
      </c>
      <c r="E108" s="77">
        <v>1.0000000000000002</v>
      </c>
      <c r="F108" s="302"/>
    </row>
    <row r="109" spans="1:6" ht="16.5" thickTop="1" thickBot="1" x14ac:dyDescent="0.3">
      <c r="A109" s="295" t="s">
        <v>992</v>
      </c>
      <c r="B109" s="295" t="s">
        <v>381</v>
      </c>
      <c r="C109" s="295" t="s">
        <v>383</v>
      </c>
      <c r="D109" s="295" t="s">
        <v>382</v>
      </c>
      <c r="E109" s="296" t="s">
        <v>472</v>
      </c>
      <c r="F109" s="295" t="s">
        <v>849</v>
      </c>
    </row>
    <row r="110" spans="1:6" ht="15.75" thickTop="1" x14ac:dyDescent="0.25">
      <c r="A110" s="297" t="s">
        <v>974</v>
      </c>
      <c r="B110" s="298">
        <v>0</v>
      </c>
      <c r="C110" s="298">
        <v>0</v>
      </c>
      <c r="D110" s="298">
        <v>0</v>
      </c>
      <c r="E110" s="298">
        <v>0</v>
      </c>
      <c r="F110" s="77">
        <v>0</v>
      </c>
    </row>
    <row r="111" spans="1:6" x14ac:dyDescent="0.25">
      <c r="A111" s="297" t="s">
        <v>975</v>
      </c>
      <c r="B111" s="298">
        <v>1</v>
      </c>
      <c r="C111" s="298">
        <v>0</v>
      </c>
      <c r="D111" s="298">
        <v>0</v>
      </c>
      <c r="E111" s="298">
        <v>1</v>
      </c>
      <c r="F111" s="77">
        <v>6.544459787566835E-6</v>
      </c>
    </row>
    <row r="112" spans="1:6" x14ac:dyDescent="0.25">
      <c r="A112" s="297" t="s">
        <v>976</v>
      </c>
      <c r="B112" s="298">
        <v>2</v>
      </c>
      <c r="C112" s="298">
        <v>3</v>
      </c>
      <c r="D112" s="298">
        <v>0</v>
      </c>
      <c r="E112" s="298">
        <v>5</v>
      </c>
      <c r="F112" s="77">
        <v>3.2722298937834179E-5</v>
      </c>
    </row>
    <row r="113" spans="1:6" x14ac:dyDescent="0.25">
      <c r="A113" s="297" t="s">
        <v>977</v>
      </c>
      <c r="B113" s="298">
        <v>10</v>
      </c>
      <c r="C113" s="298">
        <v>4</v>
      </c>
      <c r="D113" s="298">
        <v>0</v>
      </c>
      <c r="E113" s="298">
        <v>14</v>
      </c>
      <c r="F113" s="77">
        <v>9.1622437025935688E-5</v>
      </c>
    </row>
    <row r="114" spans="1:6" x14ac:dyDescent="0.25">
      <c r="A114" s="297" t="s">
        <v>978</v>
      </c>
      <c r="B114" s="298">
        <v>80</v>
      </c>
      <c r="C114" s="298">
        <v>9</v>
      </c>
      <c r="D114" s="298">
        <v>2</v>
      </c>
      <c r="E114" s="298">
        <v>91</v>
      </c>
      <c r="F114" s="77">
        <v>5.9554584066858201E-4</v>
      </c>
    </row>
    <row r="115" spans="1:6" x14ac:dyDescent="0.25">
      <c r="A115" s="297" t="s">
        <v>979</v>
      </c>
      <c r="B115" s="298">
        <v>287</v>
      </c>
      <c r="C115" s="298">
        <v>46</v>
      </c>
      <c r="D115" s="298">
        <v>21</v>
      </c>
      <c r="E115" s="298">
        <v>354</v>
      </c>
      <c r="F115" s="77">
        <v>2.3167387647986598E-3</v>
      </c>
    </row>
    <row r="116" spans="1:6" x14ac:dyDescent="0.25">
      <c r="A116" s="297" t="s">
        <v>980</v>
      </c>
      <c r="B116" s="298">
        <v>495</v>
      </c>
      <c r="C116" s="298">
        <v>94</v>
      </c>
      <c r="D116" s="298">
        <v>43</v>
      </c>
      <c r="E116" s="298">
        <v>632</v>
      </c>
      <c r="F116" s="77">
        <v>4.1360985857422398E-3</v>
      </c>
    </row>
    <row r="117" spans="1:6" x14ac:dyDescent="0.25">
      <c r="A117" s="297" t="s">
        <v>981</v>
      </c>
      <c r="B117" s="298">
        <v>749</v>
      </c>
      <c r="C117" s="298">
        <v>114</v>
      </c>
      <c r="D117" s="298">
        <v>82</v>
      </c>
      <c r="E117" s="298">
        <v>945</v>
      </c>
      <c r="F117" s="77">
        <v>6.1845144992506594E-3</v>
      </c>
    </row>
    <row r="118" spans="1:6" x14ac:dyDescent="0.25">
      <c r="A118" s="297" t="s">
        <v>982</v>
      </c>
      <c r="B118" s="298">
        <v>799</v>
      </c>
      <c r="C118" s="298">
        <v>126</v>
      </c>
      <c r="D118" s="298">
        <v>89</v>
      </c>
      <c r="E118" s="298">
        <v>1014</v>
      </c>
      <c r="F118" s="77">
        <v>6.6360822245927712E-3</v>
      </c>
    </row>
    <row r="119" spans="1:6" x14ac:dyDescent="0.25">
      <c r="A119" s="297" t="s">
        <v>983</v>
      </c>
      <c r="B119" s="298">
        <v>1485</v>
      </c>
      <c r="C119" s="298">
        <v>280</v>
      </c>
      <c r="D119" s="298">
        <v>179</v>
      </c>
      <c r="E119" s="298">
        <v>1944</v>
      </c>
      <c r="F119" s="77">
        <v>1.2722429827029928E-2</v>
      </c>
    </row>
    <row r="120" spans="1:6" x14ac:dyDescent="0.25">
      <c r="A120" s="297" t="s">
        <v>984</v>
      </c>
      <c r="B120" s="298">
        <v>3295</v>
      </c>
      <c r="C120" s="298">
        <v>683</v>
      </c>
      <c r="D120" s="298">
        <v>466</v>
      </c>
      <c r="E120" s="298">
        <v>4444</v>
      </c>
      <c r="F120" s="77">
        <v>2.9083579295947015E-2</v>
      </c>
    </row>
    <row r="121" spans="1:6" x14ac:dyDescent="0.25">
      <c r="A121" s="297" t="s">
        <v>985</v>
      </c>
      <c r="B121" s="298">
        <v>11296</v>
      </c>
      <c r="C121" s="298">
        <v>2540</v>
      </c>
      <c r="D121" s="298">
        <v>1992</v>
      </c>
      <c r="E121" s="298">
        <v>15828</v>
      </c>
      <c r="F121" s="77">
        <v>0.10358570951760787</v>
      </c>
    </row>
    <row r="122" spans="1:6" x14ac:dyDescent="0.25">
      <c r="A122" s="297" t="s">
        <v>986</v>
      </c>
      <c r="B122" s="298">
        <v>5153</v>
      </c>
      <c r="C122" s="298">
        <v>1400</v>
      </c>
      <c r="D122" s="298">
        <v>1171</v>
      </c>
      <c r="E122" s="298">
        <v>7724</v>
      </c>
      <c r="F122" s="77">
        <v>5.0549407399166232E-2</v>
      </c>
    </row>
    <row r="123" spans="1:6" ht="15.75" thickBot="1" x14ac:dyDescent="0.3">
      <c r="A123" s="297" t="s">
        <v>987</v>
      </c>
      <c r="B123" s="298">
        <v>78247</v>
      </c>
      <c r="C123" s="298">
        <v>29268</v>
      </c>
      <c r="D123" s="298">
        <v>12290</v>
      </c>
      <c r="E123" s="298">
        <v>119805</v>
      </c>
      <c r="F123" s="77">
        <v>0.78405900484944469</v>
      </c>
    </row>
    <row r="124" spans="1:6" ht="16.5" thickTop="1" thickBot="1" x14ac:dyDescent="0.3">
      <c r="A124" s="294" t="s">
        <v>8</v>
      </c>
      <c r="B124" s="299">
        <v>101899</v>
      </c>
      <c r="C124" s="299">
        <v>34567</v>
      </c>
      <c r="D124" s="299">
        <v>16335</v>
      </c>
      <c r="E124" s="299">
        <v>152801</v>
      </c>
      <c r="F124" s="300">
        <v>1</v>
      </c>
    </row>
    <row r="125" spans="1:6" ht="15.75" thickTop="1" x14ac:dyDescent="0.25">
      <c r="A125" s="301" t="s">
        <v>988</v>
      </c>
      <c r="B125" s="77">
        <v>0.66687390789327294</v>
      </c>
      <c r="C125" s="77">
        <v>0.2262223414768228</v>
      </c>
      <c r="D125" s="77">
        <v>0.10690375062990426</v>
      </c>
      <c r="E125" s="77">
        <v>1</v>
      </c>
      <c r="F125" s="306"/>
    </row>
    <row r="126" spans="1:6" ht="16.5" thickBot="1" x14ac:dyDescent="0.3">
      <c r="A126" s="307"/>
      <c r="B126" s="308"/>
      <c r="C126" s="309"/>
      <c r="D126" s="309"/>
      <c r="E126" s="310"/>
      <c r="F126" s="310"/>
    </row>
    <row r="127" spans="1:6" ht="15.75" thickTop="1" x14ac:dyDescent="0.25">
      <c r="A127" s="320" t="s">
        <v>995</v>
      </c>
      <c r="B127" s="312"/>
      <c r="C127" s="313"/>
      <c r="D127" s="313"/>
      <c r="E127" s="314"/>
      <c r="F127" s="315"/>
    </row>
    <row r="128" spans="1:6" x14ac:dyDescent="0.25">
      <c r="A128" s="311"/>
      <c r="B128" s="312"/>
      <c r="C128" s="313"/>
      <c r="D128" s="313"/>
      <c r="E128" s="314"/>
      <c r="F128" s="315"/>
    </row>
    <row r="129" spans="1:7" x14ac:dyDescent="0.25">
      <c r="A129" s="311"/>
      <c r="B129" s="312"/>
      <c r="C129" s="313"/>
      <c r="D129" s="313"/>
      <c r="E129" s="314"/>
      <c r="F129" s="315"/>
    </row>
    <row r="130" spans="1:7" ht="18" x14ac:dyDescent="0.25">
      <c r="A130" s="778" t="s">
        <v>380</v>
      </c>
      <c r="B130" s="778"/>
      <c r="C130" s="778"/>
      <c r="D130" s="778"/>
      <c r="E130" s="778"/>
      <c r="F130" s="778"/>
    </row>
    <row r="131" spans="1:7" ht="18" x14ac:dyDescent="0.25">
      <c r="A131" s="778" t="s">
        <v>996</v>
      </c>
      <c r="B131" s="778"/>
      <c r="C131" s="778"/>
      <c r="D131" s="778"/>
      <c r="E131" s="778"/>
      <c r="F131" s="778"/>
    </row>
    <row r="132" spans="1:7" ht="18" x14ac:dyDescent="0.25">
      <c r="A132" s="778" t="s">
        <v>2</v>
      </c>
      <c r="B132" s="778"/>
      <c r="C132" s="778"/>
      <c r="D132" s="778"/>
      <c r="E132" s="778"/>
      <c r="F132" s="778"/>
    </row>
    <row r="133" spans="1:7" ht="18" x14ac:dyDescent="0.25">
      <c r="A133" s="779" t="s">
        <v>3</v>
      </c>
      <c r="B133" s="779"/>
      <c r="C133" s="779"/>
      <c r="D133" s="779"/>
      <c r="E133" s="779"/>
      <c r="F133" s="779"/>
    </row>
    <row r="134" spans="1:7" ht="15.75" thickBot="1" x14ac:dyDescent="0.3">
      <c r="A134" s="316"/>
      <c r="B134" s="317"/>
      <c r="C134" s="318"/>
      <c r="D134" s="317"/>
      <c r="E134" s="317"/>
      <c r="F134" s="293"/>
    </row>
    <row r="135" spans="1:7" ht="16.5" thickTop="1" thickBot="1" x14ac:dyDescent="0.3">
      <c r="A135" s="295" t="s">
        <v>972</v>
      </c>
      <c r="B135" s="295" t="s">
        <v>381</v>
      </c>
      <c r="C135" s="295" t="s">
        <v>383</v>
      </c>
      <c r="D135" s="295" t="s">
        <v>382</v>
      </c>
      <c r="E135" s="296" t="s">
        <v>472</v>
      </c>
      <c r="F135" s="321" t="s">
        <v>973</v>
      </c>
    </row>
    <row r="136" spans="1:7" ht="15.75" thickTop="1" x14ac:dyDescent="0.25">
      <c r="A136" s="297" t="s">
        <v>974</v>
      </c>
      <c r="B136" s="298">
        <v>0</v>
      </c>
      <c r="C136" s="298">
        <v>0</v>
      </c>
      <c r="D136" s="298">
        <v>0</v>
      </c>
      <c r="E136" s="298">
        <v>0</v>
      </c>
      <c r="F136" s="77">
        <v>0</v>
      </c>
      <c r="G136" s="304"/>
    </row>
    <row r="137" spans="1:7" x14ac:dyDescent="0.25">
      <c r="A137" s="297" t="s">
        <v>975</v>
      </c>
      <c r="B137" s="298">
        <v>0</v>
      </c>
      <c r="C137" s="298">
        <v>9376.92886</v>
      </c>
      <c r="D137" s="298">
        <v>0</v>
      </c>
      <c r="E137" s="298">
        <v>9376.92886</v>
      </c>
      <c r="F137" s="77">
        <v>2.695631228722865E-2</v>
      </c>
      <c r="G137" s="304"/>
    </row>
    <row r="138" spans="1:7" x14ac:dyDescent="0.25">
      <c r="A138" s="297" t="s">
        <v>976</v>
      </c>
      <c r="B138" s="298">
        <v>0</v>
      </c>
      <c r="C138" s="298">
        <v>13246.744929999999</v>
      </c>
      <c r="D138" s="298">
        <v>0</v>
      </c>
      <c r="E138" s="298">
        <v>13246.744929999999</v>
      </c>
      <c r="F138" s="77">
        <v>3.8081060276097992E-2</v>
      </c>
      <c r="G138" s="304"/>
    </row>
    <row r="139" spans="1:7" x14ac:dyDescent="0.25">
      <c r="A139" s="297" t="s">
        <v>977</v>
      </c>
      <c r="B139" s="298">
        <v>3325.3721700000001</v>
      </c>
      <c r="C139" s="298">
        <v>43341.097590000005</v>
      </c>
      <c r="D139" s="298">
        <v>0</v>
      </c>
      <c r="E139" s="298">
        <v>46666.469760000007</v>
      </c>
      <c r="F139" s="77">
        <v>0.13415436450192633</v>
      </c>
      <c r="G139" s="304"/>
    </row>
    <row r="140" spans="1:7" x14ac:dyDescent="0.25">
      <c r="A140" s="297" t="s">
        <v>978</v>
      </c>
      <c r="B140" s="298">
        <v>8470.3146500000003</v>
      </c>
      <c r="C140" s="298">
        <v>37450.084080000001</v>
      </c>
      <c r="D140" s="298">
        <v>1000</v>
      </c>
      <c r="E140" s="298">
        <v>46920.398730000001</v>
      </c>
      <c r="F140" s="77">
        <v>0.13488434643058245</v>
      </c>
      <c r="G140" s="304"/>
    </row>
    <row r="141" spans="1:7" x14ac:dyDescent="0.25">
      <c r="A141" s="297" t="s">
        <v>979</v>
      </c>
      <c r="B141" s="298">
        <v>15334.87659</v>
      </c>
      <c r="C141" s="298">
        <v>41626.109430000004</v>
      </c>
      <c r="D141" s="298">
        <v>2851.2792899999999</v>
      </c>
      <c r="E141" s="298">
        <v>59812.265310000003</v>
      </c>
      <c r="F141" s="77">
        <v>0.17194522069808399</v>
      </c>
      <c r="G141" s="304"/>
    </row>
    <row r="142" spans="1:7" x14ac:dyDescent="0.25">
      <c r="A142" s="297" t="s">
        <v>980</v>
      </c>
      <c r="B142" s="298">
        <v>11734.264879999999</v>
      </c>
      <c r="C142" s="298">
        <v>22526.839090000001</v>
      </c>
      <c r="D142" s="298">
        <v>2357.5365299999999</v>
      </c>
      <c r="E142" s="298">
        <v>36618.640499999994</v>
      </c>
      <c r="F142" s="77">
        <v>0.10526938228811075</v>
      </c>
      <c r="G142" s="304"/>
    </row>
    <row r="143" spans="1:7" x14ac:dyDescent="0.25">
      <c r="A143" s="297" t="s">
        <v>981</v>
      </c>
      <c r="B143" s="298">
        <v>15592.071970000001</v>
      </c>
      <c r="C143" s="298">
        <v>20183.643780000002</v>
      </c>
      <c r="D143" s="298">
        <v>2586.4616300000002</v>
      </c>
      <c r="E143" s="298">
        <v>38362.177380000001</v>
      </c>
      <c r="F143" s="77">
        <v>0.11028161233947327</v>
      </c>
      <c r="G143" s="304"/>
    </row>
    <row r="144" spans="1:7" x14ac:dyDescent="0.25">
      <c r="A144" s="297" t="s">
        <v>982</v>
      </c>
      <c r="B144" s="298">
        <v>8474.6458599999987</v>
      </c>
      <c r="C144" s="298">
        <v>7582.5053100000005</v>
      </c>
      <c r="D144" s="298">
        <v>454.87847999999997</v>
      </c>
      <c r="E144" s="298">
        <v>16512.02965</v>
      </c>
      <c r="F144" s="77">
        <v>4.7467932666109491E-2</v>
      </c>
      <c r="G144" s="304"/>
    </row>
    <row r="145" spans="1:7" x14ac:dyDescent="0.25">
      <c r="A145" s="297" t="s">
        <v>983</v>
      </c>
      <c r="B145" s="298">
        <v>13899.157210000001</v>
      </c>
      <c r="C145" s="298">
        <v>15553.03636</v>
      </c>
      <c r="D145" s="298">
        <v>2876.9450299999999</v>
      </c>
      <c r="E145" s="298">
        <v>32329.138600000002</v>
      </c>
      <c r="F145" s="77">
        <v>9.2938143083949792E-2</v>
      </c>
      <c r="G145" s="304"/>
    </row>
    <row r="146" spans="1:7" x14ac:dyDescent="0.25">
      <c r="A146" s="297" t="s">
        <v>984</v>
      </c>
      <c r="B146" s="298">
        <v>13694.868649999999</v>
      </c>
      <c r="C146" s="298">
        <v>13467.98307</v>
      </c>
      <c r="D146" s="298">
        <v>2519.97595</v>
      </c>
      <c r="E146" s="298">
        <v>29682.827669999999</v>
      </c>
      <c r="F146" s="77">
        <v>8.5330664675695486E-2</v>
      </c>
      <c r="G146" s="304"/>
    </row>
    <row r="147" spans="1:7" x14ac:dyDescent="0.25">
      <c r="A147" s="297" t="s">
        <v>985</v>
      </c>
      <c r="B147" s="298">
        <v>7689.4201299999986</v>
      </c>
      <c r="C147" s="298">
        <v>7357.0825800000002</v>
      </c>
      <c r="D147" s="298">
        <v>2176.7528500000003</v>
      </c>
      <c r="E147" s="298">
        <v>17223.255559999998</v>
      </c>
      <c r="F147" s="77">
        <v>4.9512528292563703E-2</v>
      </c>
      <c r="G147" s="304"/>
    </row>
    <row r="148" spans="1:7" x14ac:dyDescent="0.25">
      <c r="A148" s="297" t="s">
        <v>986</v>
      </c>
      <c r="B148" s="298">
        <v>413.48939000000001</v>
      </c>
      <c r="C148" s="298">
        <v>241.90217999999999</v>
      </c>
      <c r="D148" s="298">
        <v>226.87348</v>
      </c>
      <c r="E148" s="298">
        <v>882.26504999999997</v>
      </c>
      <c r="F148" s="77">
        <v>2.5362901396595856E-3</v>
      </c>
      <c r="G148" s="304"/>
    </row>
    <row r="149" spans="1:7" ht="15.75" thickBot="1" x14ac:dyDescent="0.3">
      <c r="A149" s="297" t="s">
        <v>987</v>
      </c>
      <c r="B149" s="298">
        <v>162.24132</v>
      </c>
      <c r="C149" s="298">
        <v>61.132069999999999</v>
      </c>
      <c r="D149" s="298">
        <v>0</v>
      </c>
      <c r="E149" s="298">
        <v>223.37339</v>
      </c>
      <c r="F149" s="77">
        <v>6.4214232051846003E-4</v>
      </c>
      <c r="G149" s="304"/>
    </row>
    <row r="150" spans="1:7" ht="16.5" thickTop="1" thickBot="1" x14ac:dyDescent="0.3">
      <c r="A150" s="294" t="s">
        <v>8</v>
      </c>
      <c r="B150" s="299">
        <v>98790.72282000001</v>
      </c>
      <c r="C150" s="299">
        <v>232015.08932999999</v>
      </c>
      <c r="D150" s="299">
        <v>17050.703239999999</v>
      </c>
      <c r="E150" s="299">
        <v>347856.51539000002</v>
      </c>
      <c r="F150" s="300">
        <v>1</v>
      </c>
      <c r="G150" s="304"/>
    </row>
    <row r="151" spans="1:7" ht="16.5" thickTop="1" thickBot="1" x14ac:dyDescent="0.3">
      <c r="A151" s="301" t="s">
        <v>988</v>
      </c>
      <c r="B151" s="77">
        <v>0.28399848342423772</v>
      </c>
      <c r="C151" s="77">
        <v>0.6669850328083573</v>
      </c>
      <c r="D151" s="77">
        <v>4.9016483767404986E-2</v>
      </c>
      <c r="E151" s="77">
        <v>1</v>
      </c>
      <c r="F151" s="306"/>
    </row>
    <row r="152" spans="1:7" ht="16.5" thickTop="1" thickBot="1" x14ac:dyDescent="0.3">
      <c r="A152" s="295" t="s">
        <v>992</v>
      </c>
      <c r="B152" s="295" t="s">
        <v>381</v>
      </c>
      <c r="C152" s="295" t="s">
        <v>383</v>
      </c>
      <c r="D152" s="295" t="s">
        <v>382</v>
      </c>
      <c r="E152" s="296" t="s">
        <v>472</v>
      </c>
      <c r="F152" s="321" t="s">
        <v>849</v>
      </c>
    </row>
    <row r="153" spans="1:7" ht="15.75" thickTop="1" x14ac:dyDescent="0.25">
      <c r="A153" s="297" t="s">
        <v>974</v>
      </c>
      <c r="B153" s="298">
        <v>0</v>
      </c>
      <c r="C153" s="298">
        <v>0</v>
      </c>
      <c r="D153" s="298">
        <v>0</v>
      </c>
      <c r="E153" s="298">
        <v>0</v>
      </c>
      <c r="F153" s="77">
        <v>0</v>
      </c>
      <c r="G153" s="304"/>
    </row>
    <row r="154" spans="1:7" x14ac:dyDescent="0.25">
      <c r="A154" s="297" t="s">
        <v>975</v>
      </c>
      <c r="B154" s="298">
        <v>0</v>
      </c>
      <c r="C154" s="298">
        <v>1</v>
      </c>
      <c r="D154" s="298">
        <v>0</v>
      </c>
      <c r="E154" s="298">
        <v>1</v>
      </c>
      <c r="F154" s="77">
        <v>3.3726812816188871E-4</v>
      </c>
      <c r="G154" s="304"/>
    </row>
    <row r="155" spans="1:7" x14ac:dyDescent="0.25">
      <c r="A155" s="297" t="s">
        <v>976</v>
      </c>
      <c r="B155" s="298">
        <v>0</v>
      </c>
      <c r="C155" s="298">
        <v>3</v>
      </c>
      <c r="D155" s="298">
        <v>0</v>
      </c>
      <c r="E155" s="298">
        <v>3</v>
      </c>
      <c r="F155" s="77">
        <v>1.011804384485666E-3</v>
      </c>
      <c r="G155" s="304"/>
    </row>
    <row r="156" spans="1:7" x14ac:dyDescent="0.25">
      <c r="A156" s="297" t="s">
        <v>977</v>
      </c>
      <c r="B156" s="298">
        <v>2</v>
      </c>
      <c r="C156" s="298">
        <v>19</v>
      </c>
      <c r="D156" s="298">
        <v>0</v>
      </c>
      <c r="E156" s="298">
        <v>21</v>
      </c>
      <c r="F156" s="77">
        <v>7.0826306913996627E-3</v>
      </c>
      <c r="G156" s="304"/>
    </row>
    <row r="157" spans="1:7" x14ac:dyDescent="0.25">
      <c r="A157" s="297" t="s">
        <v>978</v>
      </c>
      <c r="B157" s="298">
        <v>10</v>
      </c>
      <c r="C157" s="298">
        <v>40</v>
      </c>
      <c r="D157" s="298">
        <v>1</v>
      </c>
      <c r="E157" s="298">
        <v>51</v>
      </c>
      <c r="F157" s="77">
        <v>1.7200674536256323E-2</v>
      </c>
      <c r="G157" s="304"/>
    </row>
    <row r="158" spans="1:7" x14ac:dyDescent="0.25">
      <c r="A158" s="297" t="s">
        <v>979</v>
      </c>
      <c r="B158" s="298">
        <v>35</v>
      </c>
      <c r="C158" s="298">
        <v>84</v>
      </c>
      <c r="D158" s="298">
        <v>6</v>
      </c>
      <c r="E158" s="298">
        <v>125</v>
      </c>
      <c r="F158" s="77">
        <v>4.2158516020236091E-2</v>
      </c>
      <c r="G158" s="304"/>
    </row>
    <row r="159" spans="1:7" x14ac:dyDescent="0.25">
      <c r="A159" s="297" t="s">
        <v>980</v>
      </c>
      <c r="B159" s="298">
        <v>44</v>
      </c>
      <c r="C159" s="298">
        <v>85</v>
      </c>
      <c r="D159" s="298">
        <v>9</v>
      </c>
      <c r="E159" s="298">
        <v>138</v>
      </c>
      <c r="F159" s="77">
        <v>4.6543001686340638E-2</v>
      </c>
      <c r="G159" s="304"/>
    </row>
    <row r="160" spans="1:7" x14ac:dyDescent="0.25">
      <c r="A160" s="297" t="s">
        <v>981</v>
      </c>
      <c r="B160" s="298">
        <v>92</v>
      </c>
      <c r="C160" s="298">
        <v>121</v>
      </c>
      <c r="D160" s="298">
        <v>15</v>
      </c>
      <c r="E160" s="298">
        <v>228</v>
      </c>
      <c r="F160" s="77">
        <v>7.689713322091063E-2</v>
      </c>
      <c r="G160" s="304"/>
    </row>
    <row r="161" spans="1:7" x14ac:dyDescent="0.25">
      <c r="A161" s="297" t="s">
        <v>982</v>
      </c>
      <c r="B161" s="298">
        <v>72</v>
      </c>
      <c r="C161" s="298">
        <v>64</v>
      </c>
      <c r="D161" s="298">
        <v>4</v>
      </c>
      <c r="E161" s="298">
        <v>140</v>
      </c>
      <c r="F161" s="77">
        <v>4.7217537942664416E-2</v>
      </c>
      <c r="G161" s="304"/>
    </row>
    <row r="162" spans="1:7" x14ac:dyDescent="0.25">
      <c r="A162" s="297" t="s">
        <v>983</v>
      </c>
      <c r="B162" s="298">
        <v>170</v>
      </c>
      <c r="C162" s="298">
        <v>186</v>
      </c>
      <c r="D162" s="298">
        <v>34</v>
      </c>
      <c r="E162" s="298">
        <v>390</v>
      </c>
      <c r="F162" s="77">
        <v>0.13153456998313659</v>
      </c>
      <c r="G162" s="304"/>
    </row>
    <row r="163" spans="1:7" x14ac:dyDescent="0.25">
      <c r="A163" s="297" t="s">
        <v>984</v>
      </c>
      <c r="B163" s="298">
        <v>274</v>
      </c>
      <c r="C163" s="298">
        <v>271</v>
      </c>
      <c r="D163" s="298">
        <v>52</v>
      </c>
      <c r="E163" s="298">
        <v>597</v>
      </c>
      <c r="F163" s="77">
        <v>0.20134907251264755</v>
      </c>
      <c r="G163" s="304"/>
    </row>
    <row r="164" spans="1:7" x14ac:dyDescent="0.25">
      <c r="A164" s="297" t="s">
        <v>985</v>
      </c>
      <c r="B164" s="298">
        <v>422</v>
      </c>
      <c r="C164" s="298">
        <v>417</v>
      </c>
      <c r="D164" s="298">
        <v>124</v>
      </c>
      <c r="E164" s="298">
        <v>963</v>
      </c>
      <c r="F164" s="77">
        <v>0.32478920741989881</v>
      </c>
      <c r="G164" s="304"/>
    </row>
    <row r="165" spans="1:7" x14ac:dyDescent="0.25">
      <c r="A165" s="297" t="s">
        <v>986</v>
      </c>
      <c r="B165" s="298">
        <v>83</v>
      </c>
      <c r="C165" s="298">
        <v>48</v>
      </c>
      <c r="D165" s="298">
        <v>48</v>
      </c>
      <c r="E165" s="298">
        <v>179</v>
      </c>
      <c r="F165" s="77">
        <v>6.0370994940978077E-2</v>
      </c>
      <c r="G165" s="304"/>
    </row>
    <row r="166" spans="1:7" ht="15.75" thickBot="1" x14ac:dyDescent="0.3">
      <c r="A166" s="297" t="s">
        <v>987</v>
      </c>
      <c r="B166" s="298">
        <v>91</v>
      </c>
      <c r="C166" s="298">
        <v>38</v>
      </c>
      <c r="D166" s="298">
        <v>0</v>
      </c>
      <c r="E166" s="298">
        <v>129</v>
      </c>
      <c r="F166" s="77">
        <v>4.350758853288364E-2</v>
      </c>
      <c r="G166" s="304"/>
    </row>
    <row r="167" spans="1:7" ht="16.5" thickTop="1" thickBot="1" x14ac:dyDescent="0.3">
      <c r="A167" s="294" t="s">
        <v>8</v>
      </c>
      <c r="B167" s="299">
        <v>1295</v>
      </c>
      <c r="C167" s="299">
        <v>1377</v>
      </c>
      <c r="D167" s="299">
        <v>293</v>
      </c>
      <c r="E167" s="299">
        <v>2965</v>
      </c>
      <c r="F167" s="300">
        <v>1</v>
      </c>
      <c r="G167" s="304"/>
    </row>
    <row r="168" spans="1:7" ht="15.75" thickTop="1" x14ac:dyDescent="0.25">
      <c r="A168" s="301" t="s">
        <v>988</v>
      </c>
      <c r="B168" s="77">
        <v>0.43676222596964587</v>
      </c>
      <c r="C168" s="77">
        <v>0.46441821247892073</v>
      </c>
      <c r="D168" s="77">
        <v>9.8819561551433385E-2</v>
      </c>
      <c r="E168" s="77">
        <v>1</v>
      </c>
      <c r="F168" s="306"/>
    </row>
    <row r="169" spans="1:7" ht="16.5" thickBot="1" x14ac:dyDescent="0.3">
      <c r="A169" s="307"/>
      <c r="B169" s="308"/>
      <c r="C169" s="309"/>
      <c r="D169" s="309"/>
      <c r="E169" s="310"/>
      <c r="F169" s="310"/>
    </row>
    <row r="170" spans="1:7" ht="15.75" thickTop="1" x14ac:dyDescent="0.25">
      <c r="A170" s="322" t="s">
        <v>997</v>
      </c>
      <c r="B170" s="312"/>
      <c r="C170" s="313"/>
      <c r="D170" s="313"/>
      <c r="E170" s="314"/>
      <c r="F170" s="323"/>
    </row>
    <row r="171" spans="1:7" x14ac:dyDescent="0.25">
      <c r="A171" s="311"/>
      <c r="B171" s="312"/>
      <c r="C171" s="313"/>
      <c r="D171" s="313"/>
      <c r="E171" s="314"/>
      <c r="F171" s="323"/>
    </row>
    <row r="172" spans="1:7" x14ac:dyDescent="0.25">
      <c r="A172" s="311"/>
      <c r="B172" s="312"/>
      <c r="C172" s="313"/>
      <c r="D172" s="313"/>
      <c r="E172" s="314"/>
      <c r="F172" s="323"/>
    </row>
    <row r="173" spans="1:7" ht="18" x14ac:dyDescent="0.25">
      <c r="A173" s="324"/>
      <c r="B173" s="325"/>
      <c r="C173" s="325"/>
      <c r="D173" s="325"/>
      <c r="E173" s="325"/>
      <c r="F173" s="325"/>
    </row>
    <row r="174" spans="1:7" ht="18" x14ac:dyDescent="0.25">
      <c r="A174" s="778" t="s">
        <v>380</v>
      </c>
      <c r="B174" s="778"/>
      <c r="C174" s="778"/>
      <c r="D174" s="778"/>
      <c r="E174" s="778"/>
      <c r="F174" s="778"/>
    </row>
    <row r="175" spans="1:7" ht="18" x14ac:dyDescent="0.25">
      <c r="A175" s="778" t="s">
        <v>998</v>
      </c>
      <c r="B175" s="778"/>
      <c r="C175" s="778"/>
      <c r="D175" s="778"/>
      <c r="E175" s="778"/>
      <c r="F175" s="778"/>
    </row>
    <row r="176" spans="1:7" ht="18" x14ac:dyDescent="0.25">
      <c r="A176" s="778" t="s">
        <v>2</v>
      </c>
      <c r="B176" s="778"/>
      <c r="C176" s="778"/>
      <c r="D176" s="778"/>
      <c r="E176" s="778"/>
      <c r="F176" s="778"/>
    </row>
    <row r="177" spans="1:7" ht="18" x14ac:dyDescent="0.25">
      <c r="A177" s="779" t="s">
        <v>3</v>
      </c>
      <c r="B177" s="779"/>
      <c r="C177" s="779"/>
      <c r="D177" s="779"/>
      <c r="E177" s="779"/>
      <c r="F177" s="779"/>
    </row>
    <row r="178" spans="1:7" ht="15.75" thickBot="1" x14ac:dyDescent="0.3">
      <c r="A178" s="316"/>
      <c r="B178" s="317"/>
      <c r="C178" s="318"/>
      <c r="D178" s="317"/>
      <c r="E178" s="317"/>
      <c r="F178" s="293"/>
    </row>
    <row r="179" spans="1:7" ht="16.5" thickTop="1" thickBot="1" x14ac:dyDescent="0.3">
      <c r="A179" s="295" t="s">
        <v>972</v>
      </c>
      <c r="B179" s="295" t="s">
        <v>381</v>
      </c>
      <c r="C179" s="295" t="s">
        <v>383</v>
      </c>
      <c r="D179" s="295" t="s">
        <v>382</v>
      </c>
      <c r="E179" s="296" t="s">
        <v>472</v>
      </c>
      <c r="F179" s="295" t="s">
        <v>973</v>
      </c>
    </row>
    <row r="180" spans="1:7" ht="15.75" thickTop="1" x14ac:dyDescent="0.25">
      <c r="A180" s="297" t="s">
        <v>974</v>
      </c>
      <c r="B180" s="298">
        <v>0</v>
      </c>
      <c r="C180" s="298">
        <v>0</v>
      </c>
      <c r="D180" s="298">
        <v>0</v>
      </c>
      <c r="E180" s="298">
        <v>0</v>
      </c>
      <c r="F180" s="77">
        <v>0</v>
      </c>
      <c r="G180" s="304"/>
    </row>
    <row r="181" spans="1:7" x14ac:dyDescent="0.25">
      <c r="A181" s="297" t="s">
        <v>975</v>
      </c>
      <c r="B181" s="298">
        <v>0</v>
      </c>
      <c r="C181" s="298">
        <v>0</v>
      </c>
      <c r="D181" s="298">
        <v>0</v>
      </c>
      <c r="E181" s="298">
        <v>0</v>
      </c>
      <c r="F181" s="77">
        <v>0</v>
      </c>
      <c r="G181" s="304"/>
    </row>
    <row r="182" spans="1:7" x14ac:dyDescent="0.25">
      <c r="A182" s="297" t="s">
        <v>976</v>
      </c>
      <c r="B182" s="298">
        <v>0</v>
      </c>
      <c r="C182" s="298">
        <v>0</v>
      </c>
      <c r="D182" s="298">
        <v>0</v>
      </c>
      <c r="E182" s="298">
        <v>0</v>
      </c>
      <c r="F182" s="77">
        <v>0</v>
      </c>
      <c r="G182" s="304"/>
    </row>
    <row r="183" spans="1:7" x14ac:dyDescent="0.25">
      <c r="A183" s="297" t="s">
        <v>977</v>
      </c>
      <c r="B183" s="298">
        <v>0</v>
      </c>
      <c r="C183" s="298">
        <v>6630</v>
      </c>
      <c r="D183" s="298">
        <v>0</v>
      </c>
      <c r="E183" s="298">
        <v>6630</v>
      </c>
      <c r="F183" s="77">
        <v>0.63873442552077397</v>
      </c>
      <c r="G183" s="304"/>
    </row>
    <row r="184" spans="1:7" x14ac:dyDescent="0.25">
      <c r="A184" s="297" t="s">
        <v>978</v>
      </c>
      <c r="B184" s="298">
        <v>0</v>
      </c>
      <c r="C184" s="298">
        <v>0</v>
      </c>
      <c r="D184" s="298">
        <v>0</v>
      </c>
      <c r="E184" s="298">
        <v>0</v>
      </c>
      <c r="F184" s="77">
        <v>0</v>
      </c>
      <c r="G184" s="304"/>
    </row>
    <row r="185" spans="1:7" x14ac:dyDescent="0.25">
      <c r="A185" s="297" t="s">
        <v>979</v>
      </c>
      <c r="B185" s="298">
        <v>379.64139</v>
      </c>
      <c r="C185" s="298">
        <v>1409.3153200000002</v>
      </c>
      <c r="D185" s="298">
        <v>0</v>
      </c>
      <c r="E185" s="298">
        <v>1788.9567100000002</v>
      </c>
      <c r="F185" s="77">
        <v>0.17234815029311973</v>
      </c>
      <c r="G185" s="304"/>
    </row>
    <row r="186" spans="1:7" x14ac:dyDescent="0.25">
      <c r="A186" s="297" t="s">
        <v>980</v>
      </c>
      <c r="B186" s="298">
        <v>0</v>
      </c>
      <c r="C186" s="298">
        <v>0</v>
      </c>
      <c r="D186" s="298">
        <v>0</v>
      </c>
      <c r="E186" s="298">
        <v>0</v>
      </c>
      <c r="F186" s="77">
        <v>0</v>
      </c>
      <c r="G186" s="304"/>
    </row>
    <row r="187" spans="1:7" x14ac:dyDescent="0.25">
      <c r="A187" s="297" t="s">
        <v>981</v>
      </c>
      <c r="B187" s="298">
        <v>0</v>
      </c>
      <c r="C187" s="298">
        <v>515.13909000000001</v>
      </c>
      <c r="D187" s="298">
        <v>0</v>
      </c>
      <c r="E187" s="298">
        <v>515.13909000000001</v>
      </c>
      <c r="F187" s="77">
        <v>4.9628517453159014E-2</v>
      </c>
      <c r="G187" s="304"/>
    </row>
    <row r="188" spans="1:7" x14ac:dyDescent="0.25">
      <c r="A188" s="297" t="s">
        <v>982</v>
      </c>
      <c r="B188" s="298">
        <v>120</v>
      </c>
      <c r="C188" s="298">
        <v>233.23871</v>
      </c>
      <c r="D188" s="298">
        <v>0</v>
      </c>
      <c r="E188" s="298">
        <v>353.23870999999997</v>
      </c>
      <c r="F188" s="77">
        <v>3.4031029336885253E-2</v>
      </c>
      <c r="G188" s="304"/>
    </row>
    <row r="189" spans="1:7" x14ac:dyDescent="0.25">
      <c r="A189" s="297" t="s">
        <v>983</v>
      </c>
      <c r="B189" s="298">
        <v>0</v>
      </c>
      <c r="C189" s="298">
        <v>230</v>
      </c>
      <c r="D189" s="298">
        <v>0</v>
      </c>
      <c r="E189" s="298">
        <v>230</v>
      </c>
      <c r="F189" s="77">
        <v>2.2158207823495927E-2</v>
      </c>
      <c r="G189" s="304"/>
    </row>
    <row r="190" spans="1:7" x14ac:dyDescent="0.25">
      <c r="A190" s="297" t="s">
        <v>984</v>
      </c>
      <c r="B190" s="298">
        <v>137.20524</v>
      </c>
      <c r="C190" s="298">
        <v>37.417000000000002</v>
      </c>
      <c r="D190" s="298">
        <v>0</v>
      </c>
      <c r="E190" s="298">
        <v>174.62224000000001</v>
      </c>
      <c r="F190" s="77">
        <v>1.6823112541410362E-2</v>
      </c>
      <c r="G190" s="304"/>
    </row>
    <row r="191" spans="1:7" x14ac:dyDescent="0.25">
      <c r="A191" s="297" t="s">
        <v>985</v>
      </c>
      <c r="B191" s="298">
        <v>615.39998000000003</v>
      </c>
      <c r="C191" s="298">
        <v>0</v>
      </c>
      <c r="D191" s="298">
        <v>0</v>
      </c>
      <c r="E191" s="298">
        <v>615.39998000000003</v>
      </c>
      <c r="F191" s="77">
        <v>5.9287655006153211E-2</v>
      </c>
      <c r="G191" s="304"/>
    </row>
    <row r="192" spans="1:7" x14ac:dyDescent="0.25">
      <c r="A192" s="297" t="s">
        <v>986</v>
      </c>
      <c r="B192" s="298">
        <v>59.846979999999995</v>
      </c>
      <c r="C192" s="298">
        <v>0</v>
      </c>
      <c r="D192" s="298">
        <v>0</v>
      </c>
      <c r="E192" s="298">
        <v>59.846979999999995</v>
      </c>
      <c r="F192" s="77">
        <v>5.7656600889069752E-3</v>
      </c>
      <c r="G192" s="304"/>
    </row>
    <row r="193" spans="1:7" ht="15.75" thickBot="1" x14ac:dyDescent="0.3">
      <c r="A193" s="297" t="s">
        <v>987</v>
      </c>
      <c r="B193" s="298">
        <v>12.697130000000001</v>
      </c>
      <c r="C193" s="298">
        <v>0</v>
      </c>
      <c r="D193" s="298">
        <v>0</v>
      </c>
      <c r="E193" s="298">
        <v>12.697130000000001</v>
      </c>
      <c r="F193" s="77">
        <v>1.2232419360954125E-3</v>
      </c>
      <c r="G193" s="304"/>
    </row>
    <row r="194" spans="1:7" ht="16.5" thickTop="1" thickBot="1" x14ac:dyDescent="0.3">
      <c r="A194" s="294" t="s">
        <v>8</v>
      </c>
      <c r="B194" s="299">
        <v>1324.7907200000002</v>
      </c>
      <c r="C194" s="299">
        <v>9055.1101199999994</v>
      </c>
      <c r="D194" s="299">
        <v>0</v>
      </c>
      <c r="E194" s="299">
        <v>10379.900840000002</v>
      </c>
      <c r="F194" s="300">
        <v>1</v>
      </c>
      <c r="G194" s="304"/>
    </row>
    <row r="195" spans="1:7" ht="16.5" thickTop="1" thickBot="1" x14ac:dyDescent="0.3">
      <c r="A195" s="301" t="s">
        <v>988</v>
      </c>
      <c r="B195" s="77">
        <v>0.1276303830278209</v>
      </c>
      <c r="C195" s="77">
        <v>0.87236961697217885</v>
      </c>
      <c r="D195" s="77">
        <v>0</v>
      </c>
      <c r="E195" s="77">
        <v>0.99999999999999978</v>
      </c>
      <c r="F195" s="302"/>
    </row>
    <row r="196" spans="1:7" ht="16.5" thickTop="1" thickBot="1" x14ac:dyDescent="0.3">
      <c r="A196" s="295" t="s">
        <v>992</v>
      </c>
      <c r="B196" s="295" t="s">
        <v>381</v>
      </c>
      <c r="C196" s="295" t="s">
        <v>383</v>
      </c>
      <c r="D196" s="295" t="s">
        <v>382</v>
      </c>
      <c r="E196" s="296" t="s">
        <v>472</v>
      </c>
      <c r="F196" s="295" t="s">
        <v>849</v>
      </c>
    </row>
    <row r="197" spans="1:7" ht="15.75" thickTop="1" x14ac:dyDescent="0.25">
      <c r="A197" s="297" t="s">
        <v>974</v>
      </c>
      <c r="B197" s="298">
        <v>0</v>
      </c>
      <c r="C197" s="298">
        <v>0</v>
      </c>
      <c r="D197" s="298">
        <v>0</v>
      </c>
      <c r="E197" s="298">
        <v>0</v>
      </c>
      <c r="F197" s="77">
        <v>0</v>
      </c>
    </row>
    <row r="198" spans="1:7" x14ac:dyDescent="0.25">
      <c r="A198" s="297" t="s">
        <v>975</v>
      </c>
      <c r="B198" s="298">
        <v>0</v>
      </c>
      <c r="C198" s="298">
        <v>0</v>
      </c>
      <c r="D198" s="298">
        <v>0</v>
      </c>
      <c r="E198" s="298">
        <v>0</v>
      </c>
      <c r="F198" s="77">
        <v>0</v>
      </c>
    </row>
    <row r="199" spans="1:7" x14ac:dyDescent="0.25">
      <c r="A199" s="297" t="s">
        <v>976</v>
      </c>
      <c r="B199" s="298">
        <v>0</v>
      </c>
      <c r="C199" s="298">
        <v>0</v>
      </c>
      <c r="D199" s="298">
        <v>0</v>
      </c>
      <c r="E199" s="298">
        <v>0</v>
      </c>
      <c r="F199" s="77">
        <v>0</v>
      </c>
    </row>
    <row r="200" spans="1:7" x14ac:dyDescent="0.25">
      <c r="A200" s="297" t="s">
        <v>977</v>
      </c>
      <c r="B200" s="298">
        <v>0</v>
      </c>
      <c r="C200" s="298">
        <v>2</v>
      </c>
      <c r="D200" s="298">
        <v>0</v>
      </c>
      <c r="E200" s="298">
        <v>2</v>
      </c>
      <c r="F200" s="77">
        <v>2.5000000000000001E-2</v>
      </c>
    </row>
    <row r="201" spans="1:7" x14ac:dyDescent="0.25">
      <c r="A201" s="297" t="s">
        <v>978</v>
      </c>
      <c r="B201" s="298">
        <v>0</v>
      </c>
      <c r="C201" s="298">
        <v>0</v>
      </c>
      <c r="D201" s="298">
        <v>0</v>
      </c>
      <c r="E201" s="298">
        <v>0</v>
      </c>
      <c r="F201" s="77">
        <v>0</v>
      </c>
    </row>
    <row r="202" spans="1:7" x14ac:dyDescent="0.25">
      <c r="A202" s="297" t="s">
        <v>979</v>
      </c>
      <c r="B202" s="298">
        <v>1</v>
      </c>
      <c r="C202" s="298">
        <v>3</v>
      </c>
      <c r="D202" s="298">
        <v>0</v>
      </c>
      <c r="E202" s="298">
        <v>4</v>
      </c>
      <c r="F202" s="77">
        <v>0.05</v>
      </c>
    </row>
    <row r="203" spans="1:7" x14ac:dyDescent="0.25">
      <c r="A203" s="297" t="s">
        <v>980</v>
      </c>
      <c r="B203" s="298">
        <v>0</v>
      </c>
      <c r="C203" s="298">
        <v>0</v>
      </c>
      <c r="D203" s="298">
        <v>0</v>
      </c>
      <c r="E203" s="298">
        <v>0</v>
      </c>
      <c r="F203" s="77">
        <v>0</v>
      </c>
    </row>
    <row r="204" spans="1:7" x14ac:dyDescent="0.25">
      <c r="A204" s="297" t="s">
        <v>981</v>
      </c>
      <c r="B204" s="298">
        <v>0</v>
      </c>
      <c r="C204" s="298">
        <v>3</v>
      </c>
      <c r="D204" s="298">
        <v>0</v>
      </c>
      <c r="E204" s="298">
        <v>3</v>
      </c>
      <c r="F204" s="77">
        <v>3.7499999999999999E-2</v>
      </c>
    </row>
    <row r="205" spans="1:7" x14ac:dyDescent="0.25">
      <c r="A205" s="297" t="s">
        <v>982</v>
      </c>
      <c r="B205" s="298">
        <v>1</v>
      </c>
      <c r="C205" s="298">
        <v>2</v>
      </c>
      <c r="D205" s="298">
        <v>0</v>
      </c>
      <c r="E205" s="298">
        <v>3</v>
      </c>
      <c r="F205" s="77">
        <v>3.7499999999999999E-2</v>
      </c>
    </row>
    <row r="206" spans="1:7" x14ac:dyDescent="0.25">
      <c r="A206" s="297" t="s">
        <v>983</v>
      </c>
      <c r="B206" s="298">
        <v>0</v>
      </c>
      <c r="C206" s="298">
        <v>3</v>
      </c>
      <c r="D206" s="298">
        <v>0</v>
      </c>
      <c r="E206" s="298">
        <v>3</v>
      </c>
      <c r="F206" s="77">
        <v>3.7499999999999999E-2</v>
      </c>
    </row>
    <row r="207" spans="1:7" x14ac:dyDescent="0.25">
      <c r="A207" s="297" t="s">
        <v>984</v>
      </c>
      <c r="B207" s="298">
        <v>3</v>
      </c>
      <c r="C207" s="298">
        <v>1</v>
      </c>
      <c r="D207" s="298">
        <v>0</v>
      </c>
      <c r="E207" s="298">
        <v>4</v>
      </c>
      <c r="F207" s="77">
        <v>0.05</v>
      </c>
    </row>
    <row r="208" spans="1:7" x14ac:dyDescent="0.25">
      <c r="A208" s="297" t="s">
        <v>985</v>
      </c>
      <c r="B208" s="298">
        <v>44</v>
      </c>
      <c r="C208" s="298">
        <v>0</v>
      </c>
      <c r="D208" s="298">
        <v>0</v>
      </c>
      <c r="E208" s="298">
        <v>44</v>
      </c>
      <c r="F208" s="77">
        <v>0.55000000000000004</v>
      </c>
    </row>
    <row r="209" spans="1:6" x14ac:dyDescent="0.25">
      <c r="A209" s="297" t="s">
        <v>986</v>
      </c>
      <c r="B209" s="298">
        <v>13</v>
      </c>
      <c r="C209" s="298">
        <v>0</v>
      </c>
      <c r="D209" s="298">
        <v>0</v>
      </c>
      <c r="E209" s="298">
        <v>13</v>
      </c>
      <c r="F209" s="77">
        <v>0.16250000000000001</v>
      </c>
    </row>
    <row r="210" spans="1:6" ht="15.75" thickBot="1" x14ac:dyDescent="0.3">
      <c r="A210" s="297" t="s">
        <v>987</v>
      </c>
      <c r="B210" s="298">
        <v>4</v>
      </c>
      <c r="C210" s="298">
        <v>0</v>
      </c>
      <c r="D210" s="298">
        <v>0</v>
      </c>
      <c r="E210" s="298">
        <v>4</v>
      </c>
      <c r="F210" s="77">
        <v>0.05</v>
      </c>
    </row>
    <row r="211" spans="1:6" ht="16.5" thickTop="1" thickBot="1" x14ac:dyDescent="0.3">
      <c r="A211" s="294" t="s">
        <v>8</v>
      </c>
      <c r="B211" s="299">
        <v>66</v>
      </c>
      <c r="C211" s="299">
        <v>14</v>
      </c>
      <c r="D211" s="299">
        <v>0</v>
      </c>
      <c r="E211" s="299">
        <v>80</v>
      </c>
      <c r="F211" s="300">
        <v>1</v>
      </c>
    </row>
    <row r="212" spans="1:6" ht="15.75" thickTop="1" x14ac:dyDescent="0.25">
      <c r="A212" s="301" t="s">
        <v>988</v>
      </c>
      <c r="B212" s="77">
        <v>0.82499999999999996</v>
      </c>
      <c r="C212" s="77">
        <v>0.17499999999999999</v>
      </c>
      <c r="D212" s="77">
        <v>0</v>
      </c>
      <c r="E212" s="77">
        <v>1</v>
      </c>
      <c r="F212" s="306"/>
    </row>
    <row r="213" spans="1:6" ht="6.75" customHeight="1" thickBot="1" x14ac:dyDescent="0.3">
      <c r="A213" s="307"/>
      <c r="B213" s="308"/>
      <c r="C213" s="309"/>
      <c r="D213" s="309"/>
      <c r="E213" s="310"/>
      <c r="F213" s="310"/>
    </row>
    <row r="214" spans="1:6" ht="15.75" thickTop="1" x14ac:dyDescent="0.25">
      <c r="A214" s="322" t="s">
        <v>999</v>
      </c>
      <c r="B214" s="312"/>
      <c r="C214" s="313"/>
      <c r="D214" s="313"/>
      <c r="E214" s="314"/>
      <c r="F214" s="315"/>
    </row>
    <row r="215" spans="1:6" x14ac:dyDescent="0.25">
      <c r="A215" s="311"/>
      <c r="B215" s="312"/>
      <c r="C215" s="313"/>
      <c r="D215" s="313"/>
      <c r="E215" s="314"/>
      <c r="F215" s="315"/>
    </row>
    <row r="216" spans="1:6" x14ac:dyDescent="0.25">
      <c r="A216" s="311"/>
      <c r="B216" s="312"/>
      <c r="C216" s="313"/>
      <c r="D216" s="313"/>
      <c r="E216" s="314"/>
      <c r="F216" s="315"/>
    </row>
  </sheetData>
  <mergeCells count="21">
    <mergeCell ref="A89:F89"/>
    <mergeCell ref="A1:F1"/>
    <mergeCell ref="A2:F2"/>
    <mergeCell ref="A3:F3"/>
    <mergeCell ref="A4:F4"/>
    <mergeCell ref="A41:F41"/>
    <mergeCell ref="A44:F44"/>
    <mergeCell ref="A45:F45"/>
    <mergeCell ref="A46:F46"/>
    <mergeCell ref="A47:F47"/>
    <mergeCell ref="A87:F87"/>
    <mergeCell ref="A88:F88"/>
    <mergeCell ref="A175:F175"/>
    <mergeCell ref="A176:F176"/>
    <mergeCell ref="A177:F177"/>
    <mergeCell ref="A90:F90"/>
    <mergeCell ref="A130:F130"/>
    <mergeCell ref="A131:F131"/>
    <mergeCell ref="A132:F132"/>
    <mergeCell ref="A133:F133"/>
    <mergeCell ref="A174:F174"/>
  </mergeCells>
  <pageMargins left="0.7" right="0.7" top="0.75" bottom="0.75" header="0.3" footer="0.3"/>
  <pageSetup paperSize="9" orientation="portrait" horizontalDpi="1200" verticalDpi="120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C1E51-88F7-440F-9EBC-25BD50B0880F}">
  <dimension ref="A1:H328"/>
  <sheetViews>
    <sheetView zoomScaleNormal="100" workbookViewId="0">
      <selection activeCell="F10" sqref="F10"/>
    </sheetView>
  </sheetViews>
  <sheetFormatPr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40" t="s">
        <v>384</v>
      </c>
      <c r="B1" s="740"/>
      <c r="C1" s="740"/>
      <c r="D1" s="740"/>
      <c r="E1" s="740"/>
      <c r="F1" s="740"/>
    </row>
    <row r="2" spans="1:8" ht="18" x14ac:dyDescent="0.25">
      <c r="A2" s="741" t="s">
        <v>1</v>
      </c>
      <c r="B2" s="741"/>
      <c r="C2" s="741"/>
      <c r="D2" s="741"/>
      <c r="E2" s="741"/>
      <c r="F2" s="741"/>
    </row>
    <row r="3" spans="1:8" ht="18" x14ac:dyDescent="0.25">
      <c r="A3" s="741" t="s">
        <v>2</v>
      </c>
      <c r="B3" s="741"/>
      <c r="C3" s="741"/>
      <c r="D3" s="741"/>
      <c r="E3" s="741"/>
      <c r="F3" s="741"/>
    </row>
    <row r="4" spans="1:8" ht="30" customHeight="1" x14ac:dyDescent="0.25">
      <c r="A4" s="745" t="s">
        <v>3</v>
      </c>
      <c r="B4" s="745"/>
      <c r="C4" s="745"/>
      <c r="D4" s="745"/>
      <c r="E4" s="745"/>
      <c r="F4" s="745"/>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9057661.7868699972</v>
      </c>
      <c r="C7" s="7">
        <v>1279259.1518900001</v>
      </c>
      <c r="D7" s="7">
        <v>0</v>
      </c>
      <c r="E7" s="7">
        <v>7687.0498399999997</v>
      </c>
      <c r="F7" s="7">
        <v>10344607.988599997</v>
      </c>
      <c r="H7" s="62"/>
    </row>
    <row r="8" spans="1:8" x14ac:dyDescent="0.25">
      <c r="A8" s="18" t="s">
        <v>10</v>
      </c>
      <c r="B8" s="11">
        <v>1133208.6194400003</v>
      </c>
      <c r="C8" s="11">
        <v>300657.13318</v>
      </c>
      <c r="D8" s="11">
        <v>0</v>
      </c>
      <c r="E8" s="11">
        <v>675.09891999999991</v>
      </c>
      <c r="F8" s="11">
        <v>1434540.8515400004</v>
      </c>
      <c r="H8" s="62"/>
    </row>
    <row r="9" spans="1:8" x14ac:dyDescent="0.25">
      <c r="A9" s="8" t="s">
        <v>11</v>
      </c>
      <c r="B9" s="14">
        <v>320622.28271</v>
      </c>
      <c r="C9" s="14">
        <v>81413.550939999986</v>
      </c>
      <c r="D9" s="14">
        <v>0</v>
      </c>
      <c r="E9" s="14">
        <v>0</v>
      </c>
      <c r="F9" s="14">
        <v>402035.83364999999</v>
      </c>
    </row>
    <row r="10" spans="1:8" x14ac:dyDescent="0.25">
      <c r="A10" s="8" t="s">
        <v>12</v>
      </c>
      <c r="B10" s="14">
        <v>469476.96086999995</v>
      </c>
      <c r="C10" s="14">
        <v>148160.36656999998</v>
      </c>
      <c r="D10" s="14">
        <v>0</v>
      </c>
      <c r="E10" s="14">
        <v>675.09891999999991</v>
      </c>
      <c r="F10" s="14">
        <v>618312.42635999992</v>
      </c>
    </row>
    <row r="11" spans="1:8" x14ac:dyDescent="0.25">
      <c r="A11" s="8" t="s">
        <v>13</v>
      </c>
      <c r="B11" s="14">
        <v>340871.49882000004</v>
      </c>
      <c r="C11" s="14">
        <v>71089.782919999998</v>
      </c>
      <c r="D11" s="14">
        <v>0</v>
      </c>
      <c r="E11" s="14">
        <v>0</v>
      </c>
      <c r="F11" s="14">
        <v>411961.28174000001</v>
      </c>
    </row>
    <row r="12" spans="1:8" x14ac:dyDescent="0.25">
      <c r="A12" s="8" t="s">
        <v>14</v>
      </c>
      <c r="B12" s="14">
        <v>0</v>
      </c>
      <c r="C12" s="14">
        <v>0</v>
      </c>
      <c r="D12" s="14">
        <v>0</v>
      </c>
      <c r="E12" s="14">
        <v>0</v>
      </c>
      <c r="F12" s="14">
        <v>0</v>
      </c>
    </row>
    <row r="13" spans="1:8" x14ac:dyDescent="0.25">
      <c r="A13" s="8" t="s">
        <v>15</v>
      </c>
      <c r="B13" s="14">
        <v>0</v>
      </c>
      <c r="C13" s="14">
        <v>0</v>
      </c>
      <c r="D13" s="14">
        <v>0</v>
      </c>
      <c r="E13" s="14">
        <v>0</v>
      </c>
      <c r="F13" s="14">
        <v>0</v>
      </c>
    </row>
    <row r="14" spans="1:8" x14ac:dyDescent="0.25">
      <c r="A14" s="8" t="s">
        <v>16</v>
      </c>
      <c r="B14" s="14">
        <v>3772.2652399999997</v>
      </c>
      <c r="C14" s="14">
        <v>0</v>
      </c>
      <c r="D14" s="14">
        <v>0</v>
      </c>
      <c r="E14" s="14">
        <v>0</v>
      </c>
      <c r="F14" s="14">
        <v>3772.2652399999997</v>
      </c>
    </row>
    <row r="15" spans="1:8" x14ac:dyDescent="0.25">
      <c r="A15" s="8" t="s">
        <v>17</v>
      </c>
      <c r="B15" s="14">
        <v>11.793389999999999</v>
      </c>
      <c r="C15" s="14">
        <v>7.0000000000000007E-5</v>
      </c>
      <c r="D15" s="14">
        <v>0</v>
      </c>
      <c r="E15" s="14">
        <v>0</v>
      </c>
      <c r="F15" s="14">
        <v>11.793459999999998</v>
      </c>
    </row>
    <row r="16" spans="1:8" x14ac:dyDescent="0.25">
      <c r="A16" s="8" t="s">
        <v>18</v>
      </c>
      <c r="B16" s="14">
        <v>-1546.1815900000001</v>
      </c>
      <c r="C16" s="14">
        <v>-6.5673199999999996</v>
      </c>
      <c r="D16" s="14">
        <v>0</v>
      </c>
      <c r="E16" s="14">
        <v>0</v>
      </c>
      <c r="F16" s="14">
        <v>-1552.7489100000003</v>
      </c>
    </row>
    <row r="17" spans="1:6" x14ac:dyDescent="0.25">
      <c r="A17" s="18" t="s">
        <v>19</v>
      </c>
      <c r="B17" s="11">
        <v>674832.57770999998</v>
      </c>
      <c r="C17" s="11">
        <v>120152.99964000002</v>
      </c>
      <c r="D17" s="11">
        <v>0</v>
      </c>
      <c r="E17" s="11">
        <v>2978.6827899999998</v>
      </c>
      <c r="F17" s="11">
        <v>797964.26014000003</v>
      </c>
    </row>
    <row r="18" spans="1:6" x14ac:dyDescent="0.25">
      <c r="A18" s="8" t="s">
        <v>21</v>
      </c>
      <c r="B18" s="14">
        <v>0</v>
      </c>
      <c r="C18" s="14">
        <v>0</v>
      </c>
      <c r="D18" s="14">
        <v>0</v>
      </c>
      <c r="E18" s="14">
        <v>0</v>
      </c>
      <c r="F18" s="14">
        <v>0</v>
      </c>
    </row>
    <row r="19" spans="1:6" x14ac:dyDescent="0.25">
      <c r="A19" s="8" t="s">
        <v>23</v>
      </c>
      <c r="B19" s="14">
        <v>495239.27883000002</v>
      </c>
      <c r="C19" s="14">
        <v>41929.225150000006</v>
      </c>
      <c r="D19" s="14">
        <v>0</v>
      </c>
      <c r="E19" s="14">
        <v>1371.68875</v>
      </c>
      <c r="F19" s="14">
        <v>538540.19273000001</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83401.407929999987</v>
      </c>
      <c r="C22" s="14">
        <v>33294.760370000004</v>
      </c>
      <c r="D22" s="14">
        <v>0</v>
      </c>
      <c r="E22" s="14">
        <v>1577.79178</v>
      </c>
      <c r="F22" s="14">
        <v>118273.96007999999</v>
      </c>
    </row>
    <row r="23" spans="1:6" x14ac:dyDescent="0.25">
      <c r="A23" s="8" t="s">
        <v>31</v>
      </c>
      <c r="B23" s="14">
        <v>97769.355010000014</v>
      </c>
      <c r="C23" s="14">
        <v>44905.284550000004</v>
      </c>
      <c r="D23" s="14">
        <v>0</v>
      </c>
      <c r="E23" s="14">
        <v>29.202259999999999</v>
      </c>
      <c r="F23" s="14">
        <v>142703.84182</v>
      </c>
    </row>
    <row r="24" spans="1:6" x14ac:dyDescent="0.25">
      <c r="A24" s="8" t="s">
        <v>33</v>
      </c>
      <c r="B24" s="14">
        <v>103.52385999999998</v>
      </c>
      <c r="C24" s="14">
        <v>25.069800000000004</v>
      </c>
      <c r="D24" s="14">
        <v>0</v>
      </c>
      <c r="E24" s="14">
        <v>0</v>
      </c>
      <c r="F24" s="14">
        <v>128.59366</v>
      </c>
    </row>
    <row r="25" spans="1:6" x14ac:dyDescent="0.25">
      <c r="A25" s="8" t="s">
        <v>35</v>
      </c>
      <c r="B25" s="14">
        <v>-1680.9879200000003</v>
      </c>
      <c r="C25" s="14">
        <v>-1.34023</v>
      </c>
      <c r="D25" s="14">
        <v>0</v>
      </c>
      <c r="E25" s="14">
        <v>0</v>
      </c>
      <c r="F25" s="14">
        <v>-1682.3281500000003</v>
      </c>
    </row>
    <row r="26" spans="1:6" x14ac:dyDescent="0.25">
      <c r="A26" s="18" t="s">
        <v>36</v>
      </c>
      <c r="B26" s="11">
        <v>6743708.2634899989</v>
      </c>
      <c r="C26" s="11">
        <v>461235.08166999993</v>
      </c>
      <c r="D26" s="11">
        <v>0</v>
      </c>
      <c r="E26" s="11">
        <v>0</v>
      </c>
      <c r="F26" s="11">
        <v>7204943.3451599991</v>
      </c>
    </row>
    <row r="27" spans="1:6" x14ac:dyDescent="0.25">
      <c r="A27" s="23" t="s">
        <v>37</v>
      </c>
      <c r="B27" s="14">
        <v>6419540.7014799993</v>
      </c>
      <c r="C27" s="14">
        <v>438990.42250999995</v>
      </c>
      <c r="D27" s="14">
        <v>0</v>
      </c>
      <c r="E27" s="14">
        <v>0</v>
      </c>
      <c r="F27" s="14">
        <v>6858531.1239899993</v>
      </c>
    </row>
    <row r="28" spans="1:6" x14ac:dyDescent="0.25">
      <c r="A28" s="8" t="s">
        <v>38</v>
      </c>
      <c r="B28" s="14">
        <v>5064152.2742900001</v>
      </c>
      <c r="C28" s="14">
        <v>200628.58701999998</v>
      </c>
      <c r="D28" s="14">
        <v>0</v>
      </c>
      <c r="E28" s="14">
        <v>0</v>
      </c>
      <c r="F28" s="14">
        <v>5264780.8613099996</v>
      </c>
    </row>
    <row r="29" spans="1:6" x14ac:dyDescent="0.25">
      <c r="A29" s="8" t="s">
        <v>473</v>
      </c>
      <c r="B29" s="14">
        <v>1355388.4271899997</v>
      </c>
      <c r="C29" s="14">
        <v>238361.83548999997</v>
      </c>
      <c r="D29" s="14">
        <v>0</v>
      </c>
      <c r="E29" s="14">
        <v>0</v>
      </c>
      <c r="F29" s="14">
        <v>1593750.2626799997</v>
      </c>
    </row>
    <row r="30" spans="1:6" x14ac:dyDescent="0.25">
      <c r="A30" s="23" t="s">
        <v>41</v>
      </c>
      <c r="B30" s="14">
        <v>89913.830740000005</v>
      </c>
      <c r="C30" s="14">
        <v>8904.2512100000004</v>
      </c>
      <c r="D30" s="14">
        <v>0</v>
      </c>
      <c r="E30" s="14">
        <v>0</v>
      </c>
      <c r="F30" s="14">
        <v>98818.081950000007</v>
      </c>
    </row>
    <row r="31" spans="1:6" x14ac:dyDescent="0.25">
      <c r="A31" s="8" t="s">
        <v>42</v>
      </c>
      <c r="B31" s="14">
        <v>33665.539250000002</v>
      </c>
      <c r="C31" s="14">
        <v>1422.6210899999999</v>
      </c>
      <c r="D31" s="14">
        <v>0</v>
      </c>
      <c r="E31" s="14">
        <v>0</v>
      </c>
      <c r="F31" s="14">
        <v>35088.160340000002</v>
      </c>
    </row>
    <row r="32" spans="1:6" x14ac:dyDescent="0.25">
      <c r="A32" s="8" t="s">
        <v>474</v>
      </c>
      <c r="B32" s="14">
        <v>56248.291489999996</v>
      </c>
      <c r="C32" s="14">
        <v>7481.6301199999998</v>
      </c>
      <c r="D32" s="14">
        <v>0</v>
      </c>
      <c r="E32" s="14">
        <v>0</v>
      </c>
      <c r="F32" s="14">
        <v>63729.921609999998</v>
      </c>
    </row>
    <row r="33" spans="1:6" x14ac:dyDescent="0.25">
      <c r="A33" s="23" t="s">
        <v>45</v>
      </c>
      <c r="B33" s="14">
        <v>194595.31738000002</v>
      </c>
      <c r="C33" s="14">
        <v>34011.224490000008</v>
      </c>
      <c r="D33" s="14">
        <v>0</v>
      </c>
      <c r="E33" s="14">
        <v>0</v>
      </c>
      <c r="F33" s="14">
        <v>228606.54187000002</v>
      </c>
    </row>
    <row r="34" spans="1:6" x14ac:dyDescent="0.25">
      <c r="A34" s="8" t="s">
        <v>46</v>
      </c>
      <c r="B34" s="14">
        <v>97693.466100000005</v>
      </c>
      <c r="C34" s="14">
        <v>18826.469820000006</v>
      </c>
      <c r="D34" s="14">
        <v>0</v>
      </c>
      <c r="E34" s="14">
        <v>0</v>
      </c>
      <c r="F34" s="14">
        <v>116519.93592000002</v>
      </c>
    </row>
    <row r="35" spans="1:6" x14ac:dyDescent="0.25">
      <c r="A35" s="8" t="s">
        <v>475</v>
      </c>
      <c r="B35" s="14">
        <v>96901.851280000003</v>
      </c>
      <c r="C35" s="14">
        <v>15184.75467</v>
      </c>
      <c r="D35" s="14">
        <v>0</v>
      </c>
      <c r="E35" s="14">
        <v>0</v>
      </c>
      <c r="F35" s="14">
        <v>112086.60595</v>
      </c>
    </row>
    <row r="36" spans="1:6" x14ac:dyDescent="0.25">
      <c r="A36" s="23" t="s">
        <v>49</v>
      </c>
      <c r="B36" s="14">
        <v>526960.26753000007</v>
      </c>
      <c r="C36" s="14">
        <v>70387.444170000002</v>
      </c>
      <c r="D36" s="14">
        <v>0</v>
      </c>
      <c r="E36" s="14">
        <v>0</v>
      </c>
      <c r="F36" s="14">
        <v>597347.7117000001</v>
      </c>
    </row>
    <row r="37" spans="1:6" x14ac:dyDescent="0.25">
      <c r="A37" s="20" t="s">
        <v>50</v>
      </c>
      <c r="B37" s="14">
        <v>76106.267749999999</v>
      </c>
      <c r="C37" s="14">
        <v>2275.5379800000001</v>
      </c>
      <c r="D37" s="14">
        <v>0</v>
      </c>
      <c r="E37" s="14">
        <v>0</v>
      </c>
      <c r="F37" s="14">
        <v>78381.805729999993</v>
      </c>
    </row>
    <row r="38" spans="1:6" x14ac:dyDescent="0.25">
      <c r="A38" s="8" t="s">
        <v>51</v>
      </c>
      <c r="B38" s="14">
        <v>253737.69533000002</v>
      </c>
      <c r="C38" s="14">
        <v>39393.800329999998</v>
      </c>
      <c r="D38" s="14">
        <v>0</v>
      </c>
      <c r="E38" s="14">
        <v>0</v>
      </c>
      <c r="F38" s="14">
        <v>293131.49566000002</v>
      </c>
    </row>
    <row r="39" spans="1:6" x14ac:dyDescent="0.25">
      <c r="A39" s="8" t="s">
        <v>52</v>
      </c>
      <c r="B39" s="14">
        <v>450.78123000000005</v>
      </c>
      <c r="C39" s="14">
        <v>1.00492</v>
      </c>
      <c r="D39" s="14">
        <v>0</v>
      </c>
      <c r="E39" s="14">
        <v>0</v>
      </c>
      <c r="F39" s="14">
        <v>451.78615000000008</v>
      </c>
    </row>
    <row r="40" spans="1:6" x14ac:dyDescent="0.25">
      <c r="A40" s="8" t="s">
        <v>53</v>
      </c>
      <c r="B40" s="14">
        <v>4689.0063300000002</v>
      </c>
      <c r="C40" s="14">
        <v>1433.1342699999998</v>
      </c>
      <c r="D40" s="14">
        <v>0</v>
      </c>
      <c r="E40" s="14">
        <v>0</v>
      </c>
      <c r="F40" s="14">
        <v>6122.1405999999997</v>
      </c>
    </row>
    <row r="41" spans="1:6" x14ac:dyDescent="0.25">
      <c r="A41" s="8" t="s">
        <v>54</v>
      </c>
      <c r="B41" s="14">
        <v>241.09209999999999</v>
      </c>
      <c r="C41" s="14">
        <v>0</v>
      </c>
      <c r="D41" s="14">
        <v>0</v>
      </c>
      <c r="E41" s="14">
        <v>0</v>
      </c>
      <c r="F41" s="14">
        <v>241.09209999999999</v>
      </c>
    </row>
    <row r="42" spans="1:6" x14ac:dyDescent="0.25">
      <c r="A42" s="2" t="s">
        <v>55</v>
      </c>
      <c r="B42" s="14">
        <v>600.59897000000012</v>
      </c>
      <c r="C42" s="14">
        <v>1.0000000000000001E-5</v>
      </c>
      <c r="D42" s="14">
        <v>0</v>
      </c>
      <c r="E42" s="14">
        <v>0</v>
      </c>
      <c r="F42" s="14">
        <v>600.5989800000001</v>
      </c>
    </row>
    <row r="43" spans="1:6" x14ac:dyDescent="0.25">
      <c r="A43" s="20" t="s">
        <v>56</v>
      </c>
      <c r="B43" s="14">
        <v>37528.557240000002</v>
      </c>
      <c r="C43" s="14">
        <v>5845.3901699999997</v>
      </c>
      <c r="D43" s="14">
        <v>0</v>
      </c>
      <c r="E43" s="14">
        <v>0</v>
      </c>
      <c r="F43" s="14">
        <v>43373.947410000001</v>
      </c>
    </row>
    <row r="44" spans="1:6" x14ac:dyDescent="0.25">
      <c r="A44" s="8" t="s">
        <v>57</v>
      </c>
      <c r="B44" s="14">
        <v>151319.39931000001</v>
      </c>
      <c r="C44" s="14">
        <v>21013.880499999999</v>
      </c>
      <c r="D44" s="14">
        <v>0</v>
      </c>
      <c r="E44" s="14">
        <v>0</v>
      </c>
      <c r="F44" s="14">
        <v>172333.27981000001</v>
      </c>
    </row>
    <row r="45" spans="1:6" x14ac:dyDescent="0.25">
      <c r="A45" s="8" t="s">
        <v>58</v>
      </c>
      <c r="B45" s="14">
        <v>114.79048999999999</v>
      </c>
      <c r="C45" s="14">
        <v>20.627459999999999</v>
      </c>
      <c r="D45" s="14">
        <v>0</v>
      </c>
      <c r="E45" s="14">
        <v>0</v>
      </c>
      <c r="F45" s="14">
        <v>135.41794999999999</v>
      </c>
    </row>
    <row r="46" spans="1:6" x14ac:dyDescent="0.25">
      <c r="A46" s="8" t="s">
        <v>59</v>
      </c>
      <c r="B46" s="14">
        <v>1850.2598099999996</v>
      </c>
      <c r="C46" s="14">
        <v>404.06853000000001</v>
      </c>
      <c r="D46" s="14">
        <v>0</v>
      </c>
      <c r="E46" s="14">
        <v>0</v>
      </c>
      <c r="F46" s="14">
        <v>2254.3283399999996</v>
      </c>
    </row>
    <row r="47" spans="1:6" x14ac:dyDescent="0.25">
      <c r="A47" s="8" t="s">
        <v>60</v>
      </c>
      <c r="B47" s="14">
        <v>99.407089999999997</v>
      </c>
      <c r="C47" s="14">
        <v>0</v>
      </c>
      <c r="D47" s="14">
        <v>0</v>
      </c>
      <c r="E47" s="14">
        <v>0</v>
      </c>
      <c r="F47" s="14">
        <v>99.407089999999997</v>
      </c>
    </row>
    <row r="48" spans="1:6" x14ac:dyDescent="0.25">
      <c r="A48" s="2" t="s">
        <v>61</v>
      </c>
      <c r="B48" s="14">
        <v>222.41188</v>
      </c>
      <c r="C48" s="14">
        <v>0</v>
      </c>
      <c r="D48" s="14">
        <v>0</v>
      </c>
      <c r="E48" s="14">
        <v>0</v>
      </c>
      <c r="F48" s="14">
        <v>222.41188</v>
      </c>
    </row>
    <row r="49" spans="1:6" x14ac:dyDescent="0.25">
      <c r="A49" s="22" t="s">
        <v>62</v>
      </c>
      <c r="B49" s="14">
        <v>-487301.85363999993</v>
      </c>
      <c r="C49" s="14">
        <v>-91058.260709999988</v>
      </c>
      <c r="D49" s="14">
        <v>0</v>
      </c>
      <c r="E49" s="14">
        <v>0</v>
      </c>
      <c r="F49" s="14">
        <v>-578360.11434999993</v>
      </c>
    </row>
    <row r="50" spans="1:6" x14ac:dyDescent="0.25">
      <c r="A50" s="8" t="s">
        <v>63</v>
      </c>
      <c r="B50" s="14">
        <v>-74287.978859999988</v>
      </c>
      <c r="C50" s="14">
        <v>-4612.7393499999998</v>
      </c>
      <c r="D50" s="14">
        <v>0</v>
      </c>
      <c r="E50" s="14">
        <v>0</v>
      </c>
      <c r="F50" s="14">
        <v>-78900.718209999992</v>
      </c>
    </row>
    <row r="51" spans="1:6" x14ac:dyDescent="0.25">
      <c r="A51" s="8" t="s">
        <v>64</v>
      </c>
      <c r="B51" s="14">
        <v>-15714.251740000002</v>
      </c>
      <c r="C51" s="14">
        <v>-9858.0082500000026</v>
      </c>
      <c r="D51" s="14">
        <v>0</v>
      </c>
      <c r="E51" s="14">
        <v>0</v>
      </c>
      <c r="F51" s="14">
        <v>-25572.259990000006</v>
      </c>
    </row>
    <row r="52" spans="1:6" x14ac:dyDescent="0.25">
      <c r="A52" s="8" t="s">
        <v>65</v>
      </c>
      <c r="B52" s="14">
        <v>-17221.985809999998</v>
      </c>
      <c r="C52" s="14">
        <v>-1181.6213699999998</v>
      </c>
      <c r="D52" s="14">
        <v>0</v>
      </c>
      <c r="E52" s="14">
        <v>0</v>
      </c>
      <c r="F52" s="14">
        <v>-18403.607179999999</v>
      </c>
    </row>
    <row r="53" spans="1:6" x14ac:dyDescent="0.25">
      <c r="A53" s="8" t="s">
        <v>66</v>
      </c>
      <c r="B53" s="14">
        <v>-26497.943239999993</v>
      </c>
      <c r="C53" s="14">
        <v>-2683.2898200000004</v>
      </c>
      <c r="D53" s="14">
        <v>0</v>
      </c>
      <c r="E53" s="14">
        <v>0</v>
      </c>
      <c r="F53" s="14">
        <v>-29181.233059999995</v>
      </c>
    </row>
    <row r="54" spans="1:6" x14ac:dyDescent="0.25">
      <c r="A54" s="8" t="s">
        <v>67</v>
      </c>
      <c r="B54" s="14">
        <v>-76355.478319999995</v>
      </c>
      <c r="C54" s="14">
        <v>-9946.7212400000008</v>
      </c>
      <c r="D54" s="14">
        <v>0</v>
      </c>
      <c r="E54" s="14">
        <v>0</v>
      </c>
      <c r="F54" s="14">
        <v>-86302.199559999994</v>
      </c>
    </row>
    <row r="55" spans="1:6" x14ac:dyDescent="0.25">
      <c r="A55" s="8" t="s">
        <v>68</v>
      </c>
      <c r="B55" s="14">
        <v>-61464.216220000002</v>
      </c>
      <c r="C55" s="14">
        <v>-8681.427529999999</v>
      </c>
      <c r="D55" s="14">
        <v>0</v>
      </c>
      <c r="E55" s="14">
        <v>0</v>
      </c>
      <c r="F55" s="14">
        <v>-70145.643750000003</v>
      </c>
    </row>
    <row r="56" spans="1:6" x14ac:dyDescent="0.25">
      <c r="A56" s="8" t="s">
        <v>69</v>
      </c>
      <c r="B56" s="14">
        <v>-128210.51020000002</v>
      </c>
      <c r="C56" s="14">
        <v>-38435.600380000003</v>
      </c>
      <c r="D56" s="14">
        <v>0</v>
      </c>
      <c r="E56" s="14">
        <v>0</v>
      </c>
      <c r="F56" s="14">
        <v>-166646.11058000004</v>
      </c>
    </row>
    <row r="57" spans="1:6" x14ac:dyDescent="0.25">
      <c r="A57" s="8" t="s">
        <v>70</v>
      </c>
      <c r="B57" s="14">
        <v>-73123.62367999999</v>
      </c>
      <c r="C57" s="14">
        <v>-14625.696520000001</v>
      </c>
      <c r="D57" s="14">
        <v>0</v>
      </c>
      <c r="E57" s="14">
        <v>0</v>
      </c>
      <c r="F57" s="14">
        <v>-87749.320199999987</v>
      </c>
    </row>
    <row r="58" spans="1:6" x14ac:dyDescent="0.25">
      <c r="A58" s="8" t="s">
        <v>71</v>
      </c>
      <c r="B58" s="14">
        <v>-9.6552699999999998</v>
      </c>
      <c r="C58" s="14">
        <v>0</v>
      </c>
      <c r="D58" s="14">
        <v>0</v>
      </c>
      <c r="E58" s="14">
        <v>0</v>
      </c>
      <c r="F58" s="14">
        <v>-9.6552699999999998</v>
      </c>
    </row>
    <row r="59" spans="1:6" x14ac:dyDescent="0.25">
      <c r="A59" s="8" t="s">
        <v>72</v>
      </c>
      <c r="B59" s="14">
        <v>0</v>
      </c>
      <c r="C59" s="14">
        <v>0</v>
      </c>
      <c r="D59" s="14">
        <v>0</v>
      </c>
      <c r="E59" s="14">
        <v>0</v>
      </c>
      <c r="F59" s="14">
        <v>0</v>
      </c>
    </row>
    <row r="60" spans="1:6" x14ac:dyDescent="0.25">
      <c r="A60" s="8" t="s">
        <v>73</v>
      </c>
      <c r="B60" s="14">
        <v>-229.98175999999998</v>
      </c>
      <c r="C60" s="14">
        <v>-39.356059999999999</v>
      </c>
      <c r="D60" s="14">
        <v>0</v>
      </c>
      <c r="E60" s="14">
        <v>0</v>
      </c>
      <c r="F60" s="14">
        <v>-269.33781999999997</v>
      </c>
    </row>
    <row r="61" spans="1:6" x14ac:dyDescent="0.25">
      <c r="A61" s="8" t="s">
        <v>74</v>
      </c>
      <c r="B61" s="14">
        <v>-592.96902</v>
      </c>
      <c r="C61" s="14">
        <v>-205.37971000000002</v>
      </c>
      <c r="D61" s="14">
        <v>0</v>
      </c>
      <c r="E61" s="14">
        <v>0</v>
      </c>
      <c r="F61" s="14">
        <v>-798.34873000000005</v>
      </c>
    </row>
    <row r="62" spans="1:6" x14ac:dyDescent="0.25">
      <c r="A62" s="8" t="s">
        <v>75</v>
      </c>
      <c r="B62" s="14">
        <v>-826.4773899999999</v>
      </c>
      <c r="C62" s="14">
        <v>-22.29486</v>
      </c>
      <c r="D62" s="14">
        <v>0</v>
      </c>
      <c r="E62" s="14">
        <v>0</v>
      </c>
      <c r="F62" s="14">
        <v>-848.77224999999987</v>
      </c>
    </row>
    <row r="63" spans="1:6" x14ac:dyDescent="0.25">
      <c r="A63" s="8" t="s">
        <v>76</v>
      </c>
      <c r="B63" s="14">
        <v>-3465.3990299999996</v>
      </c>
      <c r="C63" s="14">
        <v>-86.573999999999984</v>
      </c>
      <c r="D63" s="14">
        <v>0</v>
      </c>
      <c r="E63" s="14">
        <v>0</v>
      </c>
      <c r="F63" s="14">
        <v>-3551.9730299999997</v>
      </c>
    </row>
    <row r="64" spans="1:6" x14ac:dyDescent="0.25">
      <c r="A64" s="8" t="s">
        <v>77</v>
      </c>
      <c r="B64" s="14">
        <v>-1975.6265100000001</v>
      </c>
      <c r="C64" s="14">
        <v>-229.58899</v>
      </c>
      <c r="D64" s="14">
        <v>0</v>
      </c>
      <c r="E64" s="14">
        <v>0</v>
      </c>
      <c r="F64" s="14">
        <v>-2205.2155000000002</v>
      </c>
    </row>
    <row r="65" spans="1:6" x14ac:dyDescent="0.25">
      <c r="A65" s="8" t="s">
        <v>78</v>
      </c>
      <c r="B65" s="14">
        <v>-7325.75659</v>
      </c>
      <c r="C65" s="14">
        <v>-449.96262999999999</v>
      </c>
      <c r="D65" s="14">
        <v>0</v>
      </c>
      <c r="E65" s="14">
        <v>0</v>
      </c>
      <c r="F65" s="14">
        <v>-7775.71922</v>
      </c>
    </row>
    <row r="66" spans="1:6" x14ac:dyDescent="0.25">
      <c r="A66" s="18" t="s">
        <v>79</v>
      </c>
      <c r="B66" s="11">
        <v>76292.929410000012</v>
      </c>
      <c r="C66" s="11">
        <v>8858.8279400000029</v>
      </c>
      <c r="D66" s="11">
        <v>0</v>
      </c>
      <c r="E66" s="11">
        <v>0</v>
      </c>
      <c r="F66" s="11">
        <v>85151.757350000014</v>
      </c>
    </row>
    <row r="67" spans="1:6" x14ac:dyDescent="0.25">
      <c r="A67" s="8" t="s">
        <v>81</v>
      </c>
      <c r="B67" s="14">
        <v>238.00233000000003</v>
      </c>
      <c r="C67" s="14">
        <v>108.13167999999999</v>
      </c>
      <c r="D67" s="14">
        <v>711.49381000000005</v>
      </c>
      <c r="E67" s="14">
        <v>0</v>
      </c>
      <c r="F67" s="14">
        <v>1057.6278200000002</v>
      </c>
    </row>
    <row r="68" spans="1:6" x14ac:dyDescent="0.25">
      <c r="A68" s="8" t="s">
        <v>83</v>
      </c>
      <c r="B68" s="14">
        <v>17907.589940000002</v>
      </c>
      <c r="C68" s="14">
        <v>3417.70111</v>
      </c>
      <c r="D68" s="14">
        <v>0</v>
      </c>
      <c r="E68" s="14">
        <v>0</v>
      </c>
      <c r="F68" s="14">
        <v>21325.29105</v>
      </c>
    </row>
    <row r="69" spans="1:6" x14ac:dyDescent="0.25">
      <c r="A69" s="8" t="s">
        <v>85</v>
      </c>
      <c r="B69" s="14">
        <v>78308.662389999998</v>
      </c>
      <c r="C69" s="14">
        <v>12021.25686</v>
      </c>
      <c r="D69" s="14">
        <v>0</v>
      </c>
      <c r="E69" s="14">
        <v>0</v>
      </c>
      <c r="F69" s="14">
        <v>90329.919249999992</v>
      </c>
    </row>
    <row r="70" spans="1:6" x14ac:dyDescent="0.25">
      <c r="A70" s="8" t="s">
        <v>87</v>
      </c>
      <c r="B70" s="14">
        <v>0</v>
      </c>
      <c r="C70" s="14">
        <v>0</v>
      </c>
      <c r="D70" s="14">
        <v>0</v>
      </c>
      <c r="E70" s="14">
        <v>0</v>
      </c>
      <c r="F70" s="14">
        <v>0</v>
      </c>
    </row>
    <row r="71" spans="1:6" x14ac:dyDescent="0.25">
      <c r="A71" s="8" t="s">
        <v>89</v>
      </c>
      <c r="B71" s="14">
        <v>-20161.325250000002</v>
      </c>
      <c r="C71" s="14">
        <v>-6688.2617099999979</v>
      </c>
      <c r="D71" s="14">
        <v>-711.49381000000005</v>
      </c>
      <c r="E71" s="14">
        <v>0</v>
      </c>
      <c r="F71" s="14">
        <v>-27561.08077</v>
      </c>
    </row>
    <row r="72" spans="1:6" x14ac:dyDescent="0.25">
      <c r="A72" s="18" t="s">
        <v>90</v>
      </c>
      <c r="B72" s="11">
        <v>11433.418719999987</v>
      </c>
      <c r="C72" s="11">
        <v>1.0000000000012221E-3</v>
      </c>
      <c r="D72" s="11">
        <v>0</v>
      </c>
      <c r="E72" s="11">
        <v>0</v>
      </c>
      <c r="F72" s="11">
        <v>11433.419719999987</v>
      </c>
    </row>
    <row r="73" spans="1:6" x14ac:dyDescent="0.25">
      <c r="A73" s="8" t="s">
        <v>91</v>
      </c>
      <c r="B73" s="14">
        <v>2048.3007599999996</v>
      </c>
      <c r="C73" s="14">
        <v>0</v>
      </c>
      <c r="D73" s="14">
        <v>0</v>
      </c>
      <c r="E73" s="14">
        <v>0</v>
      </c>
      <c r="F73" s="14">
        <v>2048.3007599999996</v>
      </c>
    </row>
    <row r="74" spans="1:6" x14ac:dyDescent="0.25">
      <c r="A74" s="8" t="s">
        <v>92</v>
      </c>
      <c r="B74" s="14">
        <v>39402.79458999999</v>
      </c>
      <c r="C74" s="14">
        <v>8.986600000000001</v>
      </c>
      <c r="D74" s="14">
        <v>0</v>
      </c>
      <c r="E74" s="14">
        <v>0</v>
      </c>
      <c r="F74" s="14">
        <v>39411.781189999987</v>
      </c>
    </row>
    <row r="75" spans="1:6" x14ac:dyDescent="0.25">
      <c r="A75" s="8" t="s">
        <v>93</v>
      </c>
      <c r="B75" s="14">
        <v>2259.57789</v>
      </c>
      <c r="C75" s="14">
        <v>0</v>
      </c>
      <c r="D75" s="14">
        <v>0</v>
      </c>
      <c r="E75" s="14">
        <v>0</v>
      </c>
      <c r="F75" s="14">
        <v>2259.57789</v>
      </c>
    </row>
    <row r="76" spans="1:6" x14ac:dyDescent="0.25">
      <c r="A76" s="8" t="s">
        <v>94</v>
      </c>
      <c r="B76" s="14">
        <v>3421.17704</v>
      </c>
      <c r="C76" s="14">
        <v>0</v>
      </c>
      <c r="D76" s="14">
        <v>0</v>
      </c>
      <c r="E76" s="14">
        <v>0</v>
      </c>
      <c r="F76" s="14">
        <v>3421.17704</v>
      </c>
    </row>
    <row r="77" spans="1:6" x14ac:dyDescent="0.25">
      <c r="A77" s="8" t="s">
        <v>95</v>
      </c>
      <c r="B77" s="14">
        <v>-35698.431560000005</v>
      </c>
      <c r="C77" s="14">
        <v>-8.9855999999999998</v>
      </c>
      <c r="D77" s="14">
        <v>0</v>
      </c>
      <c r="E77" s="14">
        <v>0</v>
      </c>
      <c r="F77" s="14">
        <v>-35707.417160000005</v>
      </c>
    </row>
    <row r="78" spans="1:6" x14ac:dyDescent="0.25">
      <c r="A78" s="18" t="s">
        <v>96</v>
      </c>
      <c r="B78" s="11">
        <v>197707.62925</v>
      </c>
      <c r="C78" s="11">
        <v>386790.11483999994</v>
      </c>
      <c r="D78" s="11">
        <v>0</v>
      </c>
      <c r="E78" s="11">
        <v>4033.2681299999999</v>
      </c>
      <c r="F78" s="11">
        <v>588531.01221999992</v>
      </c>
    </row>
    <row r="79" spans="1:6" x14ac:dyDescent="0.25">
      <c r="A79" s="8" t="s">
        <v>21</v>
      </c>
      <c r="B79" s="14">
        <v>0</v>
      </c>
      <c r="C79" s="14">
        <v>0</v>
      </c>
      <c r="D79" s="14">
        <v>0</v>
      </c>
      <c r="E79" s="14">
        <v>0</v>
      </c>
      <c r="F79" s="14">
        <v>0</v>
      </c>
    </row>
    <row r="80" spans="1:6" x14ac:dyDescent="0.25">
      <c r="A80" s="8" t="s">
        <v>23</v>
      </c>
      <c r="B80" s="14">
        <v>133847.28367999999</v>
      </c>
      <c r="C80" s="14">
        <v>26504.952149999997</v>
      </c>
      <c r="D80" s="14">
        <v>0</v>
      </c>
      <c r="E80" s="14">
        <v>4032.2898399999999</v>
      </c>
      <c r="F80" s="14">
        <v>164384.52567</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13.67352</v>
      </c>
      <c r="C83" s="14">
        <v>6.9286000000000003</v>
      </c>
      <c r="D83" s="14">
        <v>0</v>
      </c>
      <c r="E83" s="14">
        <v>0</v>
      </c>
      <c r="F83" s="14">
        <v>20.602119999999999</v>
      </c>
    </row>
    <row r="84" spans="1:6" x14ac:dyDescent="0.25">
      <c r="A84" s="8" t="s">
        <v>29</v>
      </c>
      <c r="B84" s="14">
        <v>259.57254</v>
      </c>
      <c r="C84" s="14">
        <v>3321.1745000000005</v>
      </c>
      <c r="D84" s="14">
        <v>0</v>
      </c>
      <c r="E84" s="14">
        <v>0</v>
      </c>
      <c r="F84" s="14">
        <v>3580.7470400000007</v>
      </c>
    </row>
    <row r="85" spans="1:6" x14ac:dyDescent="0.25">
      <c r="A85" s="8" t="s">
        <v>31</v>
      </c>
      <c r="B85" s="14">
        <v>62018.496140000003</v>
      </c>
      <c r="C85" s="14">
        <v>359315.46089999995</v>
      </c>
      <c r="D85" s="14">
        <v>0</v>
      </c>
      <c r="E85" s="14">
        <v>1.1920000000000002E-2</v>
      </c>
      <c r="F85" s="14">
        <v>421333.96895999997</v>
      </c>
    </row>
    <row r="86" spans="1:6" x14ac:dyDescent="0.25">
      <c r="A86" s="8" t="s">
        <v>106</v>
      </c>
      <c r="B86" s="14">
        <v>1725.2621100000001</v>
      </c>
      <c r="C86" s="14">
        <v>138.65408000000002</v>
      </c>
      <c r="D86" s="14">
        <v>0</v>
      </c>
      <c r="E86" s="14">
        <v>0.96636999999999995</v>
      </c>
      <c r="F86" s="14">
        <v>1864.8825600000002</v>
      </c>
    </row>
    <row r="87" spans="1:6" x14ac:dyDescent="0.25">
      <c r="A87" s="8" t="s">
        <v>108</v>
      </c>
      <c r="B87" s="14">
        <v>-156.65873999999999</v>
      </c>
      <c r="C87" s="14">
        <v>-2497.0553899999995</v>
      </c>
      <c r="D87" s="14">
        <v>0</v>
      </c>
      <c r="E87" s="14">
        <v>0</v>
      </c>
      <c r="F87" s="14">
        <v>-2653.7141299999994</v>
      </c>
    </row>
    <row r="88" spans="1:6" x14ac:dyDescent="0.25">
      <c r="A88" s="18" t="s">
        <v>109</v>
      </c>
      <c r="B88" s="11">
        <v>191014.24206000005</v>
      </c>
      <c r="C88" s="11">
        <v>0</v>
      </c>
      <c r="D88" s="11">
        <v>0</v>
      </c>
      <c r="E88" s="11">
        <v>0</v>
      </c>
      <c r="F88" s="11">
        <v>191014.24206000005</v>
      </c>
    </row>
    <row r="89" spans="1:6" x14ac:dyDescent="0.25">
      <c r="A89" s="8" t="s">
        <v>110</v>
      </c>
      <c r="B89" s="14">
        <v>62144.44975</v>
      </c>
      <c r="C89" s="14">
        <v>0</v>
      </c>
      <c r="D89" s="14">
        <v>0</v>
      </c>
      <c r="E89" s="14">
        <v>0</v>
      </c>
      <c r="F89" s="14">
        <v>62144.44975</v>
      </c>
    </row>
    <row r="90" spans="1:6" x14ac:dyDescent="0.25">
      <c r="A90" s="8" t="s">
        <v>111</v>
      </c>
      <c r="B90" s="14">
        <v>90765.967269999979</v>
      </c>
      <c r="C90" s="14">
        <v>0</v>
      </c>
      <c r="D90" s="14">
        <v>0</v>
      </c>
      <c r="E90" s="14">
        <v>0</v>
      </c>
      <c r="F90" s="14">
        <v>90765.967269999979</v>
      </c>
    </row>
    <row r="91" spans="1:6" x14ac:dyDescent="0.25">
      <c r="A91" s="8" t="s">
        <v>112</v>
      </c>
      <c r="B91" s="14">
        <v>7688.8384500000029</v>
      </c>
      <c r="C91" s="14">
        <v>0</v>
      </c>
      <c r="D91" s="14">
        <v>0</v>
      </c>
      <c r="E91" s="14">
        <v>0</v>
      </c>
      <c r="F91" s="14">
        <v>7688.8384500000029</v>
      </c>
    </row>
    <row r="92" spans="1:6" x14ac:dyDescent="0.25">
      <c r="A92" s="8" t="s">
        <v>113</v>
      </c>
      <c r="B92" s="14">
        <v>13362.737359999992</v>
      </c>
      <c r="C92" s="14">
        <v>0</v>
      </c>
      <c r="D92" s="14">
        <v>0</v>
      </c>
      <c r="E92" s="14">
        <v>0</v>
      </c>
      <c r="F92" s="14">
        <v>13362.737359999992</v>
      </c>
    </row>
    <row r="93" spans="1:6" x14ac:dyDescent="0.25">
      <c r="A93" s="8" t="s">
        <v>114</v>
      </c>
      <c r="B93" s="14">
        <v>12558.228820000008</v>
      </c>
      <c r="C93" s="14">
        <v>0</v>
      </c>
      <c r="D93" s="14">
        <v>0</v>
      </c>
      <c r="E93" s="14">
        <v>0</v>
      </c>
      <c r="F93" s="14">
        <v>12558.228820000008</v>
      </c>
    </row>
    <row r="94" spans="1:6" x14ac:dyDescent="0.25">
      <c r="A94" s="8" t="s">
        <v>115</v>
      </c>
      <c r="B94" s="14">
        <v>2631.5986900000012</v>
      </c>
      <c r="C94" s="14">
        <v>0</v>
      </c>
      <c r="D94" s="14">
        <v>0</v>
      </c>
      <c r="E94" s="14">
        <v>0</v>
      </c>
      <c r="F94" s="14">
        <v>2631.5986900000012</v>
      </c>
    </row>
    <row r="95" spans="1:6" x14ac:dyDescent="0.25">
      <c r="A95" s="8" t="s">
        <v>116</v>
      </c>
      <c r="B95" s="14">
        <v>176.05634000000003</v>
      </c>
      <c r="C95" s="14">
        <v>0</v>
      </c>
      <c r="D95" s="14">
        <v>0</v>
      </c>
      <c r="E95" s="14">
        <v>0</v>
      </c>
      <c r="F95" s="14">
        <v>176.05634000000003</v>
      </c>
    </row>
    <row r="96" spans="1:6" x14ac:dyDescent="0.25">
      <c r="A96" s="8" t="s">
        <v>117</v>
      </c>
      <c r="B96" s="14">
        <v>0</v>
      </c>
      <c r="C96" s="14">
        <v>0</v>
      </c>
      <c r="D96" s="14">
        <v>0</v>
      </c>
      <c r="E96" s="14">
        <v>0</v>
      </c>
      <c r="F96" s="14">
        <v>0</v>
      </c>
    </row>
    <row r="97" spans="1:6" x14ac:dyDescent="0.25">
      <c r="A97" s="8" t="s">
        <v>118</v>
      </c>
      <c r="B97" s="14">
        <v>1686.3653800000002</v>
      </c>
      <c r="C97" s="14">
        <v>0</v>
      </c>
      <c r="D97" s="14">
        <v>0</v>
      </c>
      <c r="E97" s="14">
        <v>0</v>
      </c>
      <c r="F97" s="14">
        <v>1686.3653800000002</v>
      </c>
    </row>
    <row r="98" spans="1:6" x14ac:dyDescent="0.25">
      <c r="A98" s="18" t="s">
        <v>119</v>
      </c>
      <c r="B98" s="11">
        <v>29464.106789999998</v>
      </c>
      <c r="C98" s="11">
        <v>1564.9936200000002</v>
      </c>
      <c r="D98" s="11">
        <v>0</v>
      </c>
      <c r="E98" s="11">
        <v>0</v>
      </c>
      <c r="F98" s="11">
        <v>31029.100409999999</v>
      </c>
    </row>
    <row r="99" spans="1:6" x14ac:dyDescent="0.25">
      <c r="A99" s="8" t="s">
        <v>121</v>
      </c>
      <c r="B99" s="14">
        <v>7570.9432399999987</v>
      </c>
      <c r="C99" s="14">
        <v>0</v>
      </c>
      <c r="D99" s="14">
        <v>0</v>
      </c>
      <c r="E99" s="14">
        <v>0</v>
      </c>
      <c r="F99" s="14">
        <v>7570.9432399999987</v>
      </c>
    </row>
    <row r="100" spans="1:6" x14ac:dyDescent="0.25">
      <c r="A100" s="8" t="s">
        <v>123</v>
      </c>
      <c r="B100" s="14">
        <v>1172.4944800000001</v>
      </c>
      <c r="C100" s="14">
        <v>0</v>
      </c>
      <c r="D100" s="14">
        <v>0</v>
      </c>
      <c r="E100" s="14">
        <v>0</v>
      </c>
      <c r="F100" s="14">
        <v>1172.4944800000001</v>
      </c>
    </row>
    <row r="101" spans="1:6" x14ac:dyDescent="0.25">
      <c r="A101" s="8" t="s">
        <v>125</v>
      </c>
      <c r="B101" s="14">
        <v>14676.752990000001</v>
      </c>
      <c r="C101" s="14">
        <v>209.06063</v>
      </c>
      <c r="D101" s="14">
        <v>0</v>
      </c>
      <c r="E101" s="14">
        <v>0</v>
      </c>
      <c r="F101" s="14">
        <v>14885.813620000001</v>
      </c>
    </row>
    <row r="102" spans="1:6" x14ac:dyDescent="0.25">
      <c r="A102" s="8" t="s">
        <v>127</v>
      </c>
      <c r="B102" s="14">
        <v>8201.1031000000003</v>
      </c>
      <c r="C102" s="14">
        <v>1498.6196200000002</v>
      </c>
      <c r="D102" s="14">
        <v>0</v>
      </c>
      <c r="E102" s="14">
        <v>0</v>
      </c>
      <c r="F102" s="14">
        <v>9699.7227199999998</v>
      </c>
    </row>
    <row r="103" spans="1:6" x14ac:dyDescent="0.25">
      <c r="A103" s="2" t="s">
        <v>129</v>
      </c>
      <c r="B103" s="14">
        <v>-2157.1870199999994</v>
      </c>
      <c r="C103" s="14">
        <v>-142.68663000000001</v>
      </c>
      <c r="D103" s="14">
        <v>0</v>
      </c>
      <c r="E103" s="14">
        <v>0</v>
      </c>
      <c r="F103" s="14">
        <v>-2299.8736499999995</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7502452.3227700014</v>
      </c>
      <c r="C111" s="11">
        <v>1369048.3257599999</v>
      </c>
      <c r="D111" s="11">
        <v>208.95726000000002</v>
      </c>
      <c r="E111" s="11">
        <v>976.48473000000001</v>
      </c>
      <c r="F111" s="11">
        <v>8872686.0905200001</v>
      </c>
    </row>
    <row r="112" spans="1:6" x14ac:dyDescent="0.25">
      <c r="A112" s="18" t="s">
        <v>138</v>
      </c>
      <c r="B112" s="11">
        <v>6345091.0880900007</v>
      </c>
      <c r="C112" s="11">
        <v>1259670.21523</v>
      </c>
      <c r="D112" s="11">
        <v>0</v>
      </c>
      <c r="E112" s="11">
        <v>976.48435000000006</v>
      </c>
      <c r="F112" s="11">
        <v>7605737.7876700005</v>
      </c>
    </row>
    <row r="113" spans="1:6" x14ac:dyDescent="0.25">
      <c r="A113" s="8" t="s">
        <v>139</v>
      </c>
      <c r="B113" s="14">
        <v>5884.42</v>
      </c>
      <c r="C113" s="14">
        <v>510.89544000000001</v>
      </c>
      <c r="D113" s="14">
        <v>0</v>
      </c>
      <c r="E113" s="14">
        <v>0</v>
      </c>
      <c r="F113" s="14">
        <v>6395.3154400000003</v>
      </c>
    </row>
    <row r="114" spans="1:6" x14ac:dyDescent="0.25">
      <c r="A114" s="8" t="s">
        <v>140</v>
      </c>
      <c r="B114" s="14">
        <v>745.19040000000007</v>
      </c>
      <c r="C114" s="14">
        <v>391.98104000000001</v>
      </c>
      <c r="D114" s="14">
        <v>0</v>
      </c>
      <c r="E114" s="14">
        <v>0</v>
      </c>
      <c r="F114" s="14">
        <v>1137.1714400000001</v>
      </c>
    </row>
    <row r="115" spans="1:6" x14ac:dyDescent="0.25">
      <c r="A115" s="8" t="s">
        <v>141</v>
      </c>
      <c r="B115" s="14">
        <v>5139.2295999999997</v>
      </c>
      <c r="C115" s="14">
        <v>118.9144</v>
      </c>
      <c r="D115" s="14">
        <v>0</v>
      </c>
      <c r="E115" s="14">
        <v>0</v>
      </c>
      <c r="F115" s="14">
        <v>5258.1439999999993</v>
      </c>
    </row>
    <row r="116" spans="1:6" x14ac:dyDescent="0.25">
      <c r="A116" s="8" t="s">
        <v>142</v>
      </c>
      <c r="B116" s="14">
        <v>2334531.0695400001</v>
      </c>
      <c r="C116" s="14">
        <v>252679.57392999998</v>
      </c>
      <c r="D116" s="14">
        <v>0</v>
      </c>
      <c r="E116" s="14">
        <v>0</v>
      </c>
      <c r="F116" s="14">
        <v>2587210.64347</v>
      </c>
    </row>
    <row r="117" spans="1:6" x14ac:dyDescent="0.25">
      <c r="A117" s="8" t="s">
        <v>143</v>
      </c>
      <c r="B117" s="14">
        <v>3390310.1754600001</v>
      </c>
      <c r="C117" s="14">
        <v>674489.05599000002</v>
      </c>
      <c r="D117" s="14">
        <v>0</v>
      </c>
      <c r="E117" s="14">
        <v>973.0780400000001</v>
      </c>
      <c r="F117" s="14">
        <v>4065772.3094899999</v>
      </c>
    </row>
    <row r="118" spans="1:6" x14ac:dyDescent="0.25">
      <c r="A118" s="20" t="s">
        <v>144</v>
      </c>
      <c r="B118" s="14">
        <v>115185.75689999998</v>
      </c>
      <c r="C118" s="14">
        <v>49827.580590000005</v>
      </c>
      <c r="D118" s="14">
        <v>0</v>
      </c>
      <c r="E118" s="14">
        <v>0</v>
      </c>
      <c r="F118" s="14">
        <v>165013.33748999998</v>
      </c>
    </row>
    <row r="119" spans="1:6" x14ac:dyDescent="0.25">
      <c r="A119" s="2" t="s">
        <v>145</v>
      </c>
      <c r="B119" s="14">
        <v>6914.4768000000004</v>
      </c>
      <c r="C119" s="14">
        <v>1964.6679100000001</v>
      </c>
      <c r="D119" s="14">
        <v>0</v>
      </c>
      <c r="E119" s="14">
        <v>0</v>
      </c>
      <c r="F119" s="14">
        <v>8879.1447100000005</v>
      </c>
    </row>
    <row r="120" spans="1:6" x14ac:dyDescent="0.25">
      <c r="A120" s="2" t="s">
        <v>146</v>
      </c>
      <c r="B120" s="14">
        <v>29314.299149999999</v>
      </c>
      <c r="C120" s="14">
        <v>5824.85167</v>
      </c>
      <c r="D120" s="14">
        <v>0</v>
      </c>
      <c r="E120" s="14">
        <v>113.73998</v>
      </c>
      <c r="F120" s="14">
        <v>35252.890799999994</v>
      </c>
    </row>
    <row r="121" spans="1:6" x14ac:dyDescent="0.25">
      <c r="A121" s="2" t="s">
        <v>147</v>
      </c>
      <c r="B121" s="14">
        <v>160283.69315000004</v>
      </c>
      <c r="C121" s="14">
        <v>35420.371930000008</v>
      </c>
      <c r="D121" s="14">
        <v>0</v>
      </c>
      <c r="E121" s="14">
        <v>859.33806000000004</v>
      </c>
      <c r="F121" s="14">
        <v>196563.40314000004</v>
      </c>
    </row>
    <row r="122" spans="1:6" x14ac:dyDescent="0.25">
      <c r="A122" s="2" t="s">
        <v>148</v>
      </c>
      <c r="B122" s="14">
        <v>485193.61065999995</v>
      </c>
      <c r="C122" s="14">
        <v>97855.148420000027</v>
      </c>
      <c r="D122" s="14">
        <v>0</v>
      </c>
      <c r="E122" s="14">
        <v>0</v>
      </c>
      <c r="F122" s="14">
        <v>583048.75907999999</v>
      </c>
    </row>
    <row r="123" spans="1:6" x14ac:dyDescent="0.25">
      <c r="A123" s="2" t="s">
        <v>149</v>
      </c>
      <c r="B123" s="14">
        <v>1613787.3435800001</v>
      </c>
      <c r="C123" s="14">
        <v>204920.99821999998</v>
      </c>
      <c r="D123" s="14">
        <v>0</v>
      </c>
      <c r="E123" s="14">
        <v>0</v>
      </c>
      <c r="F123" s="14">
        <v>1818708.3418000001</v>
      </c>
    </row>
    <row r="124" spans="1:6" x14ac:dyDescent="0.25">
      <c r="A124" s="2" t="s">
        <v>150</v>
      </c>
      <c r="B124" s="14">
        <v>349636.11472000001</v>
      </c>
      <c r="C124" s="14">
        <v>122735.77088</v>
      </c>
      <c r="D124" s="14">
        <v>0</v>
      </c>
      <c r="E124" s="14">
        <v>0</v>
      </c>
      <c r="F124" s="14">
        <v>472371.88560000004</v>
      </c>
    </row>
    <row r="125" spans="1:6" x14ac:dyDescent="0.25">
      <c r="A125" s="21" t="s">
        <v>151</v>
      </c>
      <c r="B125" s="14">
        <v>629994.88049999997</v>
      </c>
      <c r="C125" s="14">
        <v>155939.66636999999</v>
      </c>
      <c r="D125" s="14">
        <v>0</v>
      </c>
      <c r="E125" s="14">
        <v>0</v>
      </c>
      <c r="F125" s="14">
        <v>785934.54686999996</v>
      </c>
    </row>
    <row r="126" spans="1:6" x14ac:dyDescent="0.25">
      <c r="A126" s="21" t="s">
        <v>152</v>
      </c>
      <c r="B126" s="14">
        <v>224426.97094</v>
      </c>
      <c r="C126" s="14">
        <v>71951.132719999994</v>
      </c>
      <c r="D126" s="14">
        <v>0</v>
      </c>
      <c r="E126" s="14">
        <v>1.1310000000000001E-2</v>
      </c>
      <c r="F126" s="14">
        <v>296378.11497</v>
      </c>
    </row>
    <row r="127" spans="1:6" x14ac:dyDescent="0.25">
      <c r="A127" s="8" t="s">
        <v>153</v>
      </c>
      <c r="B127" s="14">
        <v>289874.96960000001</v>
      </c>
      <c r="C127" s="14">
        <v>244827.77479000002</v>
      </c>
      <c r="D127" s="14">
        <v>0</v>
      </c>
      <c r="E127" s="14">
        <v>0</v>
      </c>
      <c r="F127" s="14">
        <v>534702.74439000001</v>
      </c>
    </row>
    <row r="128" spans="1:6" x14ac:dyDescent="0.25">
      <c r="A128" s="8" t="s">
        <v>154</v>
      </c>
      <c r="B128" s="14">
        <v>100063.48255</v>
      </c>
      <c r="C128" s="14">
        <v>15211.782359999999</v>
      </c>
      <c r="D128" s="14">
        <v>0</v>
      </c>
      <c r="E128" s="14">
        <v>3.395</v>
      </c>
      <c r="F128" s="14">
        <v>115278.65991</v>
      </c>
    </row>
    <row r="129" spans="1:6" x14ac:dyDescent="0.25">
      <c r="A129" s="18" t="s">
        <v>155</v>
      </c>
      <c r="B129" s="11">
        <v>270.18907999999999</v>
      </c>
      <c r="C129" s="11">
        <v>267.81073999999995</v>
      </c>
      <c r="D129" s="11">
        <v>0</v>
      </c>
      <c r="E129" s="11">
        <v>3.8000000000000002E-4</v>
      </c>
      <c r="F129" s="11">
        <v>538.00019999999995</v>
      </c>
    </row>
    <row r="130" spans="1:6" x14ac:dyDescent="0.25">
      <c r="A130" s="18" t="s">
        <v>156</v>
      </c>
      <c r="B130" s="11">
        <v>7480.2899899999993</v>
      </c>
      <c r="C130" s="11">
        <v>0</v>
      </c>
      <c r="D130" s="11">
        <v>0</v>
      </c>
      <c r="E130" s="11">
        <v>0</v>
      </c>
      <c r="F130" s="11">
        <v>7480.2899899999993</v>
      </c>
    </row>
    <row r="131" spans="1:6" x14ac:dyDescent="0.25">
      <c r="A131" s="8" t="s">
        <v>157</v>
      </c>
      <c r="B131" s="14">
        <v>0</v>
      </c>
      <c r="C131" s="14">
        <v>0</v>
      </c>
      <c r="D131" s="14">
        <v>0</v>
      </c>
      <c r="E131" s="14">
        <v>0</v>
      </c>
      <c r="F131" s="14">
        <v>0</v>
      </c>
    </row>
    <row r="132" spans="1:6" x14ac:dyDescent="0.25">
      <c r="A132" s="8" t="s">
        <v>158</v>
      </c>
      <c r="B132" s="14">
        <v>7480.2899899999993</v>
      </c>
      <c r="C132" s="14">
        <v>0</v>
      </c>
      <c r="D132" s="14">
        <v>0</v>
      </c>
      <c r="E132" s="14">
        <v>0</v>
      </c>
      <c r="F132" s="14">
        <v>7480.2899899999993</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635790.49755000009</v>
      </c>
      <c r="C137" s="11">
        <v>24153.6957</v>
      </c>
      <c r="D137" s="11">
        <v>208.95726000000002</v>
      </c>
      <c r="E137" s="11">
        <v>0</v>
      </c>
      <c r="F137" s="11">
        <v>660153.15051000018</v>
      </c>
    </row>
    <row r="138" spans="1:6" x14ac:dyDescent="0.25">
      <c r="A138" s="8" t="s">
        <v>164</v>
      </c>
      <c r="B138" s="14">
        <v>2101.0250899999996</v>
      </c>
      <c r="C138" s="14">
        <v>0</v>
      </c>
      <c r="D138" s="14">
        <v>0</v>
      </c>
      <c r="E138" s="14">
        <v>0</v>
      </c>
      <c r="F138" s="14">
        <v>2101.0250899999996</v>
      </c>
    </row>
    <row r="139" spans="1:6" x14ac:dyDescent="0.25">
      <c r="A139" s="8" t="s">
        <v>165</v>
      </c>
      <c r="B139" s="14">
        <v>273079.71325999999</v>
      </c>
      <c r="C139" s="14">
        <v>0</v>
      </c>
      <c r="D139" s="14">
        <v>0</v>
      </c>
      <c r="E139" s="14">
        <v>0</v>
      </c>
      <c r="F139" s="14">
        <v>273079.71325999999</v>
      </c>
    </row>
    <row r="140" spans="1:6" x14ac:dyDescent="0.25">
      <c r="A140" s="8" t="s">
        <v>166</v>
      </c>
      <c r="B140" s="14">
        <v>0</v>
      </c>
      <c r="C140" s="14">
        <v>1189.2921299999998</v>
      </c>
      <c r="D140" s="14">
        <v>0</v>
      </c>
      <c r="E140" s="14">
        <v>0</v>
      </c>
      <c r="F140" s="14">
        <v>1189.2921299999998</v>
      </c>
    </row>
    <row r="141" spans="1:6" x14ac:dyDescent="0.25">
      <c r="A141" s="8" t="s">
        <v>167</v>
      </c>
      <c r="B141" s="14">
        <v>108694.10889</v>
      </c>
      <c r="C141" s="14">
        <v>923.19581999999991</v>
      </c>
      <c r="D141" s="14">
        <v>208.95726000000002</v>
      </c>
      <c r="E141" s="14">
        <v>0</v>
      </c>
      <c r="F141" s="14">
        <v>109826.26196999999</v>
      </c>
    </row>
    <row r="142" spans="1:6" x14ac:dyDescent="0.25">
      <c r="A142" s="8" t="s">
        <v>168</v>
      </c>
      <c r="B142" s="14">
        <v>249461.86181</v>
      </c>
      <c r="C142" s="14">
        <v>21987.904180000001</v>
      </c>
      <c r="D142" s="14">
        <v>0</v>
      </c>
      <c r="E142" s="14">
        <v>0</v>
      </c>
      <c r="F142" s="14">
        <v>271449.76598999999</v>
      </c>
    </row>
    <row r="143" spans="1:6" x14ac:dyDescent="0.25">
      <c r="A143" s="8" t="s">
        <v>169</v>
      </c>
      <c r="B143" s="14">
        <v>0</v>
      </c>
      <c r="C143" s="14">
        <v>0</v>
      </c>
      <c r="D143" s="14">
        <v>0</v>
      </c>
      <c r="E143" s="14">
        <v>0</v>
      </c>
      <c r="F143" s="14">
        <v>0</v>
      </c>
    </row>
    <row r="144" spans="1:6" x14ac:dyDescent="0.25">
      <c r="A144" s="8" t="s">
        <v>170</v>
      </c>
      <c r="B144" s="14">
        <v>51.064509999999999</v>
      </c>
      <c r="C144" s="14">
        <v>0</v>
      </c>
      <c r="D144" s="14">
        <v>0</v>
      </c>
      <c r="E144" s="14">
        <v>0</v>
      </c>
      <c r="F144" s="14">
        <v>51.064509999999999</v>
      </c>
    </row>
    <row r="145" spans="1:6" x14ac:dyDescent="0.25">
      <c r="A145" s="8" t="s">
        <v>171</v>
      </c>
      <c r="B145" s="14">
        <v>2402.7239900000004</v>
      </c>
      <c r="C145" s="14">
        <v>53.303569999999993</v>
      </c>
      <c r="D145" s="14">
        <v>0</v>
      </c>
      <c r="E145" s="14">
        <v>0</v>
      </c>
      <c r="F145" s="14">
        <v>2456.0275600000004</v>
      </c>
    </row>
    <row r="146" spans="1:6" x14ac:dyDescent="0.25">
      <c r="A146" s="18" t="s">
        <v>172</v>
      </c>
      <c r="B146" s="11">
        <v>237765.86939999997</v>
      </c>
      <c r="C146" s="11">
        <v>61492.20775999999</v>
      </c>
      <c r="D146" s="11">
        <v>0</v>
      </c>
      <c r="E146" s="11">
        <v>0</v>
      </c>
      <c r="F146" s="11">
        <v>299258.07715999999</v>
      </c>
    </row>
    <row r="147" spans="1:6" x14ac:dyDescent="0.25">
      <c r="A147" s="8" t="s">
        <v>81</v>
      </c>
      <c r="B147" s="14">
        <v>994.17591000000016</v>
      </c>
      <c r="C147" s="14">
        <v>368.05897000000004</v>
      </c>
      <c r="D147" s="14">
        <v>0</v>
      </c>
      <c r="E147" s="14">
        <v>0</v>
      </c>
      <c r="F147" s="14">
        <v>1362.2348800000002</v>
      </c>
    </row>
    <row r="148" spans="1:6" x14ac:dyDescent="0.25">
      <c r="A148" s="8" t="s">
        <v>85</v>
      </c>
      <c r="B148" s="14">
        <v>82852.881759999989</v>
      </c>
      <c r="C148" s="14">
        <v>56894.550819999997</v>
      </c>
      <c r="D148" s="14">
        <v>0</v>
      </c>
      <c r="E148" s="14">
        <v>0</v>
      </c>
      <c r="F148" s="14">
        <v>139747.43257999999</v>
      </c>
    </row>
    <row r="149" spans="1:6" x14ac:dyDescent="0.25">
      <c r="A149" s="8" t="s">
        <v>173</v>
      </c>
      <c r="B149" s="14">
        <v>136677.39687999999</v>
      </c>
      <c r="C149" s="14">
        <v>3429.1871499999993</v>
      </c>
      <c r="D149" s="14">
        <v>0</v>
      </c>
      <c r="E149" s="14">
        <v>0</v>
      </c>
      <c r="F149" s="14">
        <v>140106.58403</v>
      </c>
    </row>
    <row r="150" spans="1:6" x14ac:dyDescent="0.25">
      <c r="A150" s="8" t="s">
        <v>125</v>
      </c>
      <c r="B150" s="14">
        <v>17241.414850000001</v>
      </c>
      <c r="C150" s="14">
        <v>800.41081999999994</v>
      </c>
      <c r="D150" s="14">
        <v>0</v>
      </c>
      <c r="E150" s="14">
        <v>0</v>
      </c>
      <c r="F150" s="14">
        <v>18041.825670000002</v>
      </c>
    </row>
    <row r="151" spans="1:6" x14ac:dyDescent="0.25">
      <c r="A151" s="8" t="s">
        <v>174</v>
      </c>
      <c r="B151" s="14">
        <v>0</v>
      </c>
      <c r="C151" s="14">
        <v>0</v>
      </c>
      <c r="D151" s="14">
        <v>0</v>
      </c>
      <c r="E151" s="14">
        <v>0</v>
      </c>
      <c r="F151" s="14">
        <v>0</v>
      </c>
    </row>
    <row r="152" spans="1:6" x14ac:dyDescent="0.25">
      <c r="A152" s="18" t="s">
        <v>175</v>
      </c>
      <c r="B152" s="11">
        <v>184300.05597999998</v>
      </c>
      <c r="C152" s="11">
        <v>21407.155360000001</v>
      </c>
      <c r="D152" s="11">
        <v>0</v>
      </c>
      <c r="E152" s="11">
        <v>0</v>
      </c>
      <c r="F152" s="11">
        <v>205707.21133999998</v>
      </c>
    </row>
    <row r="153" spans="1:6" x14ac:dyDescent="0.25">
      <c r="A153" s="8" t="s">
        <v>176</v>
      </c>
      <c r="B153" s="14">
        <v>616.17131999999992</v>
      </c>
      <c r="C153" s="14">
        <v>0</v>
      </c>
      <c r="D153" s="14">
        <v>0</v>
      </c>
      <c r="E153" s="14">
        <v>0</v>
      </c>
      <c r="F153" s="14">
        <v>616.17131999999992</v>
      </c>
    </row>
    <row r="154" spans="1:6" x14ac:dyDescent="0.25">
      <c r="A154" s="8" t="s">
        <v>177</v>
      </c>
      <c r="B154" s="14">
        <v>51.19773</v>
      </c>
      <c r="C154" s="14">
        <v>0</v>
      </c>
      <c r="D154" s="14">
        <v>0</v>
      </c>
      <c r="E154" s="14">
        <v>0</v>
      </c>
      <c r="F154" s="14">
        <v>51.19773</v>
      </c>
    </row>
    <row r="155" spans="1:6" x14ac:dyDescent="0.25">
      <c r="A155" s="8" t="s">
        <v>178</v>
      </c>
      <c r="B155" s="14">
        <v>119070.87306</v>
      </c>
      <c r="C155" s="14">
        <v>11522.752539999999</v>
      </c>
      <c r="D155" s="14">
        <v>0</v>
      </c>
      <c r="E155" s="14">
        <v>0</v>
      </c>
      <c r="F155" s="14">
        <v>130593.6256</v>
      </c>
    </row>
    <row r="156" spans="1:6" x14ac:dyDescent="0.25">
      <c r="A156" s="8" t="s">
        <v>179</v>
      </c>
      <c r="B156" s="14">
        <v>0</v>
      </c>
      <c r="C156" s="14">
        <v>0</v>
      </c>
      <c r="D156" s="14">
        <v>0</v>
      </c>
      <c r="E156" s="14">
        <v>0</v>
      </c>
      <c r="F156" s="14">
        <v>0</v>
      </c>
    </row>
    <row r="157" spans="1:6" x14ac:dyDescent="0.25">
      <c r="A157" s="8" t="s">
        <v>180</v>
      </c>
      <c r="B157" s="14">
        <v>56300.392709999993</v>
      </c>
      <c r="C157" s="14">
        <v>7203.0045100000016</v>
      </c>
      <c r="D157" s="14">
        <v>0</v>
      </c>
      <c r="E157" s="14">
        <v>0</v>
      </c>
      <c r="F157" s="14">
        <v>63503.397219999992</v>
      </c>
    </row>
    <row r="158" spans="1:6" x14ac:dyDescent="0.25">
      <c r="A158" s="8" t="s">
        <v>181</v>
      </c>
      <c r="B158" s="14">
        <v>8261.4211600000017</v>
      </c>
      <c r="C158" s="14">
        <v>2681.3983100000005</v>
      </c>
      <c r="D158" s="14">
        <v>0</v>
      </c>
      <c r="E158" s="14">
        <v>0</v>
      </c>
      <c r="F158" s="14">
        <v>10942.819470000002</v>
      </c>
    </row>
    <row r="159" spans="1:6" x14ac:dyDescent="0.25">
      <c r="A159" s="18" t="s">
        <v>182</v>
      </c>
      <c r="B159" s="11">
        <v>91690.833329999994</v>
      </c>
      <c r="C159" s="11">
        <v>0</v>
      </c>
      <c r="D159" s="11">
        <v>0</v>
      </c>
      <c r="E159" s="11">
        <v>0</v>
      </c>
      <c r="F159" s="11">
        <v>91690.833329999994</v>
      </c>
    </row>
    <row r="160" spans="1:6" x14ac:dyDescent="0.25">
      <c r="A160" s="8" t="s">
        <v>183</v>
      </c>
      <c r="B160" s="14">
        <v>0</v>
      </c>
      <c r="C160" s="14">
        <v>0</v>
      </c>
      <c r="D160" s="14">
        <v>0</v>
      </c>
      <c r="E160" s="14">
        <v>0</v>
      </c>
      <c r="F160" s="14">
        <v>0</v>
      </c>
    </row>
    <row r="161" spans="1:6" x14ac:dyDescent="0.25">
      <c r="A161" s="8" t="s">
        <v>184</v>
      </c>
      <c r="B161" s="14">
        <v>0</v>
      </c>
      <c r="C161" s="14">
        <v>0</v>
      </c>
      <c r="D161" s="14">
        <v>0</v>
      </c>
      <c r="E161" s="14">
        <v>0</v>
      </c>
      <c r="F161" s="14">
        <v>0</v>
      </c>
    </row>
    <row r="162" spans="1:6" x14ac:dyDescent="0.25">
      <c r="A162" s="8" t="s">
        <v>185</v>
      </c>
      <c r="B162" s="14">
        <v>88000</v>
      </c>
      <c r="C162" s="14">
        <v>0</v>
      </c>
      <c r="D162" s="14">
        <v>0</v>
      </c>
      <c r="E162" s="14">
        <v>0</v>
      </c>
      <c r="F162" s="14">
        <v>88000</v>
      </c>
    </row>
    <row r="163" spans="1:6" x14ac:dyDescent="0.25">
      <c r="A163" s="8" t="s">
        <v>186</v>
      </c>
      <c r="B163" s="14">
        <v>3690.8333299999999</v>
      </c>
      <c r="C163" s="14">
        <v>0</v>
      </c>
      <c r="D163" s="14">
        <v>0</v>
      </c>
      <c r="E163" s="14">
        <v>0</v>
      </c>
      <c r="F163" s="14">
        <v>3690.8333299999999</v>
      </c>
    </row>
    <row r="164" spans="1:6" x14ac:dyDescent="0.25">
      <c r="A164" s="18" t="s">
        <v>187</v>
      </c>
      <c r="B164" s="11">
        <v>63.49935</v>
      </c>
      <c r="C164" s="11">
        <v>2057.2409699999998</v>
      </c>
      <c r="D164" s="11">
        <v>0</v>
      </c>
      <c r="E164" s="11">
        <v>0</v>
      </c>
      <c r="F164" s="11">
        <v>2120.7403199999999</v>
      </c>
    </row>
    <row r="165" spans="1:6" x14ac:dyDescent="0.25">
      <c r="A165" s="8" t="s">
        <v>188</v>
      </c>
      <c r="B165" s="14">
        <v>63.49935</v>
      </c>
      <c r="C165" s="14">
        <v>2057.2409699999998</v>
      </c>
      <c r="D165" s="14">
        <v>0</v>
      </c>
      <c r="E165" s="14">
        <v>0</v>
      </c>
      <c r="F165" s="14">
        <v>2120.7403199999999</v>
      </c>
    </row>
    <row r="166" spans="1:6" x14ac:dyDescent="0.25">
      <c r="A166" s="8" t="s">
        <v>189</v>
      </c>
      <c r="B166" s="14">
        <v>63.49935</v>
      </c>
      <c r="C166" s="14">
        <v>0</v>
      </c>
      <c r="D166" s="14">
        <v>0</v>
      </c>
      <c r="E166" s="14">
        <v>0</v>
      </c>
      <c r="F166" s="14">
        <v>63.49935</v>
      </c>
    </row>
    <row r="167" spans="1:6" x14ac:dyDescent="0.25">
      <c r="A167" s="8" t="s">
        <v>190</v>
      </c>
      <c r="B167" s="14">
        <v>0</v>
      </c>
      <c r="C167" s="14">
        <v>2026.3709699999999</v>
      </c>
      <c r="D167" s="14">
        <v>0</v>
      </c>
      <c r="E167" s="14">
        <v>0</v>
      </c>
      <c r="F167" s="14">
        <v>2026.3709699999999</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30.87</v>
      </c>
      <c r="D170" s="14">
        <v>0</v>
      </c>
      <c r="E170" s="14">
        <v>0</v>
      </c>
      <c r="F170" s="14">
        <v>30.87</v>
      </c>
    </row>
    <row r="171" spans="1:6" x14ac:dyDescent="0.25">
      <c r="A171" s="8" t="s">
        <v>194</v>
      </c>
      <c r="B171" s="14">
        <v>0</v>
      </c>
      <c r="C171" s="14">
        <v>0</v>
      </c>
      <c r="D171" s="14">
        <v>0</v>
      </c>
      <c r="E171" s="14">
        <v>0</v>
      </c>
      <c r="F171" s="14">
        <v>0</v>
      </c>
    </row>
    <row r="172" spans="1:6" x14ac:dyDescent="0.25">
      <c r="A172" s="8" t="s">
        <v>195</v>
      </c>
      <c r="B172" s="14">
        <v>0</v>
      </c>
      <c r="C172" s="14">
        <v>0</v>
      </c>
      <c r="D172" s="14">
        <v>0</v>
      </c>
      <c r="E172" s="14">
        <v>0</v>
      </c>
      <c r="F172" s="14">
        <v>0</v>
      </c>
    </row>
    <row r="173" spans="1:6" x14ac:dyDescent="0.25">
      <c r="A173" s="18" t="s">
        <v>196</v>
      </c>
      <c r="B173" s="11">
        <v>1471921.89809</v>
      </c>
      <c r="C173" s="11">
        <v>0</v>
      </c>
      <c r="D173" s="11">
        <v>0</v>
      </c>
      <c r="E173" s="11">
        <v>0</v>
      </c>
      <c r="F173" s="11">
        <v>1471921.89809</v>
      </c>
    </row>
    <row r="174" spans="1:6" x14ac:dyDescent="0.25">
      <c r="A174" s="23" t="s">
        <v>197</v>
      </c>
      <c r="B174" s="14">
        <v>563791.83435999998</v>
      </c>
      <c r="C174" s="14">
        <v>0</v>
      </c>
      <c r="D174" s="14">
        <v>0</v>
      </c>
      <c r="E174" s="14">
        <v>0</v>
      </c>
      <c r="F174" s="14">
        <v>563791.83435999998</v>
      </c>
    </row>
    <row r="175" spans="1:6" x14ac:dyDescent="0.25">
      <c r="A175" s="8" t="s">
        <v>198</v>
      </c>
      <c r="B175" s="14">
        <v>563791.83435999998</v>
      </c>
      <c r="C175" s="14">
        <v>0</v>
      </c>
      <c r="D175" s="14">
        <v>0</v>
      </c>
      <c r="E175" s="14">
        <v>0</v>
      </c>
      <c r="F175" s="14">
        <v>563791.83435999998</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25995.905429999999</v>
      </c>
      <c r="C178" s="14">
        <v>0</v>
      </c>
      <c r="D178" s="14">
        <v>0</v>
      </c>
      <c r="E178" s="14">
        <v>0</v>
      </c>
      <c r="F178" s="14">
        <v>25995.905429999999</v>
      </c>
    </row>
    <row r="179" spans="1:6" x14ac:dyDescent="0.25">
      <c r="A179" s="8" t="s">
        <v>202</v>
      </c>
      <c r="B179" s="14">
        <v>0</v>
      </c>
      <c r="C179" s="14">
        <v>0</v>
      </c>
      <c r="D179" s="14">
        <v>0</v>
      </c>
      <c r="E179" s="14">
        <v>0</v>
      </c>
      <c r="F179" s="14">
        <v>0</v>
      </c>
    </row>
    <row r="180" spans="1:6" x14ac:dyDescent="0.25">
      <c r="A180" s="8" t="s">
        <v>203</v>
      </c>
      <c r="B180" s="14">
        <v>6737.9186799999998</v>
      </c>
      <c r="C180" s="14">
        <v>0</v>
      </c>
      <c r="D180" s="14">
        <v>0</v>
      </c>
      <c r="E180" s="14">
        <v>0</v>
      </c>
      <c r="F180" s="14">
        <v>6737.9186799999998</v>
      </c>
    </row>
    <row r="181" spans="1:6" x14ac:dyDescent="0.25">
      <c r="A181" s="8" t="s">
        <v>204</v>
      </c>
      <c r="B181" s="14">
        <v>19257.98675</v>
      </c>
      <c r="C181" s="14">
        <v>0</v>
      </c>
      <c r="D181" s="14">
        <v>0</v>
      </c>
      <c r="E181" s="14">
        <v>0</v>
      </c>
      <c r="F181" s="14">
        <v>19257.98675</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877920.40910000005</v>
      </c>
      <c r="C184" s="14">
        <v>0</v>
      </c>
      <c r="D184" s="14">
        <v>0</v>
      </c>
      <c r="E184" s="14">
        <v>0</v>
      </c>
      <c r="F184" s="14">
        <v>877920.40910000005</v>
      </c>
    </row>
    <row r="185" spans="1:6" x14ac:dyDescent="0.25">
      <c r="A185" s="8" t="s">
        <v>208</v>
      </c>
      <c r="B185" s="14">
        <v>341076.71263999998</v>
      </c>
      <c r="C185" s="14">
        <v>0</v>
      </c>
      <c r="D185" s="14">
        <v>0</v>
      </c>
      <c r="E185" s="14">
        <v>0</v>
      </c>
      <c r="F185" s="14">
        <v>341076.71263999998</v>
      </c>
    </row>
    <row r="186" spans="1:6" x14ac:dyDescent="0.25">
      <c r="A186" s="8" t="s">
        <v>209</v>
      </c>
      <c r="B186" s="14">
        <v>291268.83373000001</v>
      </c>
      <c r="C186" s="14">
        <v>0</v>
      </c>
      <c r="D186" s="14">
        <v>0</v>
      </c>
      <c r="E186" s="14">
        <v>0</v>
      </c>
      <c r="F186" s="14">
        <v>291268.83373000001</v>
      </c>
    </row>
    <row r="187" spans="1:6" x14ac:dyDescent="0.25">
      <c r="A187" s="8" t="s">
        <v>210</v>
      </c>
      <c r="B187" s="14">
        <v>245574.86273000002</v>
      </c>
      <c r="C187" s="14">
        <v>0</v>
      </c>
      <c r="D187" s="14">
        <v>0</v>
      </c>
      <c r="E187" s="14">
        <v>0</v>
      </c>
      <c r="F187" s="14">
        <v>245574.86273000002</v>
      </c>
    </row>
    <row r="188" spans="1:6" x14ac:dyDescent="0.25">
      <c r="A188" s="23" t="s">
        <v>211</v>
      </c>
      <c r="B188" s="14">
        <v>4213.7492000000066</v>
      </c>
      <c r="C188" s="14">
        <v>0</v>
      </c>
      <c r="D188" s="14">
        <v>0</v>
      </c>
      <c r="E188" s="14">
        <v>0</v>
      </c>
      <c r="F188" s="14">
        <v>4213.7492000000066</v>
      </c>
    </row>
    <row r="189" spans="1:6" x14ac:dyDescent="0.25">
      <c r="A189" s="8" t="s">
        <v>212</v>
      </c>
      <c r="B189" s="14">
        <v>4847.963440000005</v>
      </c>
      <c r="C189" s="14">
        <v>0</v>
      </c>
      <c r="D189" s="14">
        <v>0</v>
      </c>
      <c r="E189" s="14">
        <v>0</v>
      </c>
      <c r="F189" s="14">
        <v>4847.963440000005</v>
      </c>
    </row>
    <row r="190" spans="1:6" x14ac:dyDescent="0.25">
      <c r="A190" s="20" t="s">
        <v>213</v>
      </c>
      <c r="B190" s="14">
        <v>-634.21423999999831</v>
      </c>
      <c r="C190" s="14">
        <v>0</v>
      </c>
      <c r="D190" s="14">
        <v>0</v>
      </c>
      <c r="E190" s="14">
        <v>0</v>
      </c>
      <c r="F190" s="14">
        <v>-634.21423999999831</v>
      </c>
    </row>
    <row r="191" spans="1:6" x14ac:dyDescent="0.25">
      <c r="A191" s="17" t="s">
        <v>214</v>
      </c>
      <c r="B191" s="11">
        <v>8974374.2208600007</v>
      </c>
      <c r="C191" s="11">
        <v>1369048.3257599999</v>
      </c>
      <c r="D191" s="11">
        <v>208.95726000000002</v>
      </c>
      <c r="E191" s="11">
        <v>976.48473000000001</v>
      </c>
      <c r="F191" s="11">
        <v>10344607.988609999</v>
      </c>
    </row>
    <row r="192" spans="1:6" x14ac:dyDescent="0.25">
      <c r="A192" s="18" t="s">
        <v>215</v>
      </c>
      <c r="B192" s="11">
        <v>10065.33345</v>
      </c>
      <c r="C192" s="11">
        <v>0</v>
      </c>
      <c r="D192" s="11">
        <v>0</v>
      </c>
      <c r="E192" s="11">
        <v>0</v>
      </c>
      <c r="F192" s="11">
        <v>10065.33345</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32.773530000000001</v>
      </c>
      <c r="C199" s="14">
        <v>0</v>
      </c>
      <c r="D199" s="14">
        <v>0</v>
      </c>
      <c r="E199" s="14">
        <v>0</v>
      </c>
      <c r="F199" s="14">
        <v>32.773530000000001</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0</v>
      </c>
      <c r="C202" s="14">
        <v>0</v>
      </c>
      <c r="D202" s="14">
        <v>0</v>
      </c>
      <c r="E202" s="14">
        <v>0</v>
      </c>
      <c r="F202" s="14">
        <v>0</v>
      </c>
    </row>
    <row r="203" spans="1:6" x14ac:dyDescent="0.25">
      <c r="A203" s="8" t="s">
        <v>226</v>
      </c>
      <c r="B203" s="14">
        <v>0</v>
      </c>
      <c r="C203" s="14">
        <v>0</v>
      </c>
      <c r="D203" s="14">
        <v>0</v>
      </c>
      <c r="E203" s="14">
        <v>0</v>
      </c>
      <c r="F203" s="14">
        <v>0</v>
      </c>
    </row>
    <row r="204" spans="1:6" x14ac:dyDescent="0.25">
      <c r="A204" s="8" t="s">
        <v>227</v>
      </c>
      <c r="B204" s="14">
        <v>32.773530000000001</v>
      </c>
      <c r="C204" s="14">
        <v>0</v>
      </c>
      <c r="D204" s="14">
        <v>0</v>
      </c>
      <c r="E204" s="14">
        <v>0</v>
      </c>
      <c r="F204" s="14">
        <v>32.773530000000001</v>
      </c>
    </row>
    <row r="205" spans="1:6" x14ac:dyDescent="0.25">
      <c r="A205" s="23" t="s">
        <v>228</v>
      </c>
      <c r="B205" s="14">
        <v>0</v>
      </c>
      <c r="C205" s="14">
        <v>0</v>
      </c>
      <c r="D205" s="14">
        <v>0</v>
      </c>
      <c r="E205" s="14">
        <v>0</v>
      </c>
      <c r="F205" s="14">
        <v>0</v>
      </c>
    </row>
    <row r="206" spans="1:6" x14ac:dyDescent="0.25">
      <c r="A206" s="23" t="s">
        <v>229</v>
      </c>
      <c r="B206" s="14">
        <v>10032.55992</v>
      </c>
      <c r="C206" s="14">
        <v>0</v>
      </c>
      <c r="D206" s="14">
        <v>0</v>
      </c>
      <c r="E206" s="14">
        <v>0</v>
      </c>
      <c r="F206" s="14">
        <v>10032.55992</v>
      </c>
    </row>
    <row r="207" spans="1:6" x14ac:dyDescent="0.25">
      <c r="A207" s="8" t="s">
        <v>230</v>
      </c>
      <c r="B207" s="14">
        <v>0</v>
      </c>
      <c r="C207" s="14">
        <v>0</v>
      </c>
      <c r="D207" s="14">
        <v>0</v>
      </c>
      <c r="E207" s="14">
        <v>0</v>
      </c>
      <c r="F207" s="14">
        <v>0</v>
      </c>
    </row>
    <row r="208" spans="1:6" x14ac:dyDescent="0.25">
      <c r="A208" s="8" t="s">
        <v>231</v>
      </c>
      <c r="B208" s="14">
        <v>8793.6697499999991</v>
      </c>
      <c r="C208" s="14">
        <v>0</v>
      </c>
      <c r="D208" s="14">
        <v>0</v>
      </c>
      <c r="E208" s="14">
        <v>0</v>
      </c>
      <c r="F208" s="14">
        <v>8793.6697499999991</v>
      </c>
    </row>
    <row r="209" spans="1:6" x14ac:dyDescent="0.25">
      <c r="A209" s="8" t="s">
        <v>232</v>
      </c>
      <c r="B209" s="14">
        <v>0</v>
      </c>
      <c r="C209" s="14">
        <v>0</v>
      </c>
      <c r="D209" s="14">
        <v>0</v>
      </c>
      <c r="E209" s="14">
        <v>0</v>
      </c>
      <c r="F209" s="14">
        <v>0</v>
      </c>
    </row>
    <row r="210" spans="1:6" x14ac:dyDescent="0.25">
      <c r="A210" s="8" t="s">
        <v>233</v>
      </c>
      <c r="B210" s="14">
        <v>1238.8901699999999</v>
      </c>
      <c r="C210" s="14">
        <v>0</v>
      </c>
      <c r="D210" s="14">
        <v>0</v>
      </c>
      <c r="E210" s="14">
        <v>0</v>
      </c>
      <c r="F210" s="14">
        <v>1238.8901699999999</v>
      </c>
    </row>
    <row r="211" spans="1:6" x14ac:dyDescent="0.25">
      <c r="A211" s="23" t="s">
        <v>234</v>
      </c>
      <c r="B211" s="14">
        <v>0</v>
      </c>
      <c r="C211" s="14">
        <v>0</v>
      </c>
      <c r="D211" s="14">
        <v>0</v>
      </c>
      <c r="E211" s="14">
        <v>0</v>
      </c>
      <c r="F211" s="14">
        <v>0</v>
      </c>
    </row>
    <row r="212" spans="1:6" x14ac:dyDescent="0.25">
      <c r="A212" s="18" t="s">
        <v>235</v>
      </c>
      <c r="B212" s="11">
        <v>8467600.9584599994</v>
      </c>
      <c r="C212" s="11">
        <v>7597267.1129900003</v>
      </c>
      <c r="D212" s="11">
        <v>2330.5434700000001</v>
      </c>
      <c r="E212" s="11">
        <v>0</v>
      </c>
      <c r="F212" s="11">
        <v>16067198.61492</v>
      </c>
    </row>
    <row r="213" spans="1:6" x14ac:dyDescent="0.25">
      <c r="A213" s="23" t="s">
        <v>236</v>
      </c>
      <c r="B213" s="14">
        <v>11991.16323</v>
      </c>
      <c r="C213" s="14">
        <v>5110.9706200000001</v>
      </c>
      <c r="D213" s="14">
        <v>0</v>
      </c>
      <c r="E213" s="14">
        <v>0</v>
      </c>
      <c r="F213" s="14">
        <v>17102.133849999998</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11991.16323</v>
      </c>
      <c r="C216" s="14">
        <v>5110.9706200000001</v>
      </c>
      <c r="D216" s="14">
        <v>0</v>
      </c>
      <c r="E216" s="14">
        <v>0</v>
      </c>
      <c r="F216" s="14">
        <v>17102.133849999998</v>
      </c>
    </row>
    <row r="217" spans="1:6" x14ac:dyDescent="0.25">
      <c r="A217" s="23" t="s">
        <v>240</v>
      </c>
      <c r="B217" s="14">
        <v>7673.4658800000007</v>
      </c>
      <c r="C217" s="14">
        <v>0</v>
      </c>
      <c r="D217" s="14">
        <v>620.72855000000004</v>
      </c>
      <c r="E217" s="14">
        <v>0</v>
      </c>
      <c r="F217" s="14">
        <v>8294.1944300000014</v>
      </c>
    </row>
    <row r="218" spans="1:6" x14ac:dyDescent="0.25">
      <c r="A218" s="20" t="s">
        <v>241</v>
      </c>
      <c r="B218" s="14">
        <v>0</v>
      </c>
      <c r="C218" s="14">
        <v>0</v>
      </c>
      <c r="D218" s="14">
        <v>0</v>
      </c>
      <c r="E218" s="14">
        <v>0</v>
      </c>
      <c r="F218" s="14">
        <v>0</v>
      </c>
    </row>
    <row r="219" spans="1:6" x14ac:dyDescent="0.25">
      <c r="A219" s="8" t="s">
        <v>242</v>
      </c>
      <c r="B219" s="14">
        <v>7673.4658800000007</v>
      </c>
      <c r="C219" s="14">
        <v>0</v>
      </c>
      <c r="D219" s="14">
        <v>620.72855000000004</v>
      </c>
      <c r="E219" s="14">
        <v>0</v>
      </c>
      <c r="F219" s="14">
        <v>8294.1944300000014</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1569.4701100000002</v>
      </c>
      <c r="D223" s="14">
        <v>0</v>
      </c>
      <c r="E223" s="14">
        <v>0</v>
      </c>
      <c r="F223" s="14">
        <v>1569.4701100000002</v>
      </c>
    </row>
    <row r="224" spans="1:6" x14ac:dyDescent="0.25">
      <c r="A224" s="8" t="s">
        <v>247</v>
      </c>
      <c r="B224" s="14">
        <v>0</v>
      </c>
      <c r="C224" s="14">
        <v>1569.4701100000002</v>
      </c>
      <c r="D224" s="14">
        <v>0</v>
      </c>
      <c r="E224" s="14">
        <v>0</v>
      </c>
      <c r="F224" s="14">
        <v>1569.4701100000002</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7280322.887459999</v>
      </c>
      <c r="C229" s="14">
        <v>5651118.3866000008</v>
      </c>
      <c r="D229" s="14">
        <v>0</v>
      </c>
      <c r="E229" s="14">
        <v>0</v>
      </c>
      <c r="F229" s="14">
        <v>12931441.27406</v>
      </c>
    </row>
    <row r="230" spans="1:6" x14ac:dyDescent="0.25">
      <c r="A230" s="8" t="s">
        <v>253</v>
      </c>
      <c r="B230" s="14">
        <v>6341478.5894699991</v>
      </c>
      <c r="C230" s="14">
        <v>5383817.7467300007</v>
      </c>
      <c r="D230" s="14">
        <v>0</v>
      </c>
      <c r="E230" s="14">
        <v>0</v>
      </c>
      <c r="F230" s="14">
        <v>11725296.336199999</v>
      </c>
    </row>
    <row r="231" spans="1:6" x14ac:dyDescent="0.25">
      <c r="A231" s="8" t="s">
        <v>254</v>
      </c>
      <c r="B231" s="14">
        <v>5.1999999999999998E-2</v>
      </c>
      <c r="C231" s="14">
        <v>0</v>
      </c>
      <c r="D231" s="14">
        <v>0</v>
      </c>
      <c r="E231" s="14">
        <v>0</v>
      </c>
      <c r="F231" s="14">
        <v>5.1999999999999998E-2</v>
      </c>
    </row>
    <row r="232" spans="1:6" x14ac:dyDescent="0.25">
      <c r="A232" s="8" t="s">
        <v>255</v>
      </c>
      <c r="B232" s="14">
        <v>238534.12213</v>
      </c>
      <c r="C232" s="14">
        <v>77739.674469999998</v>
      </c>
      <c r="D232" s="14">
        <v>0</v>
      </c>
      <c r="E232" s="14">
        <v>0</v>
      </c>
      <c r="F232" s="14">
        <v>316273.7966</v>
      </c>
    </row>
    <row r="233" spans="1:6" x14ac:dyDescent="0.25">
      <c r="A233" s="8" t="s">
        <v>256</v>
      </c>
      <c r="B233" s="14">
        <v>0</v>
      </c>
      <c r="C233" s="14">
        <v>0</v>
      </c>
      <c r="D233" s="14">
        <v>0</v>
      </c>
      <c r="E233" s="14">
        <v>0</v>
      </c>
      <c r="F233" s="14">
        <v>0</v>
      </c>
    </row>
    <row r="234" spans="1:6" x14ac:dyDescent="0.25">
      <c r="A234" s="8" t="s">
        <v>257</v>
      </c>
      <c r="B234" s="8">
        <v>180280.15879999998</v>
      </c>
      <c r="C234" s="8">
        <v>48865.221389999992</v>
      </c>
      <c r="D234" s="8">
        <v>0</v>
      </c>
      <c r="E234" s="8">
        <v>0</v>
      </c>
      <c r="F234" s="8">
        <v>229145.38018999997</v>
      </c>
    </row>
    <row r="235" spans="1:6" x14ac:dyDescent="0.25">
      <c r="A235" s="8" t="s">
        <v>258</v>
      </c>
      <c r="B235" s="8">
        <v>648.6</v>
      </c>
      <c r="C235" s="8">
        <v>0</v>
      </c>
      <c r="D235" s="8">
        <v>0</v>
      </c>
      <c r="E235" s="8">
        <v>0</v>
      </c>
      <c r="F235" s="8">
        <v>648.6</v>
      </c>
    </row>
    <row r="236" spans="1:6" x14ac:dyDescent="0.25">
      <c r="A236" s="8" t="s">
        <v>259</v>
      </c>
      <c r="B236" s="8">
        <v>7.6820000000000004</v>
      </c>
      <c r="C236" s="8">
        <v>1.7334499999999999</v>
      </c>
      <c r="D236" s="8">
        <v>0</v>
      </c>
      <c r="E236" s="8">
        <v>0</v>
      </c>
      <c r="F236" s="8">
        <v>9.4154499999999999</v>
      </c>
    </row>
    <row r="237" spans="1:6" x14ac:dyDescent="0.25">
      <c r="A237" s="8" t="s">
        <v>260</v>
      </c>
      <c r="B237" s="8">
        <v>519373.68306000001</v>
      </c>
      <c r="C237" s="8">
        <v>140694.01056</v>
      </c>
      <c r="D237" s="8">
        <v>0</v>
      </c>
      <c r="E237" s="8">
        <v>0</v>
      </c>
      <c r="F237" s="8">
        <v>660067.69362000003</v>
      </c>
    </row>
    <row r="238" spans="1:6" x14ac:dyDescent="0.25">
      <c r="A238" s="23" t="s">
        <v>261</v>
      </c>
      <c r="B238" s="8">
        <v>1151809.4442200002</v>
      </c>
      <c r="C238" s="8">
        <v>1897386.4879300001</v>
      </c>
      <c r="D238" s="8">
        <v>1709.81492</v>
      </c>
      <c r="E238" s="8">
        <v>0</v>
      </c>
      <c r="F238" s="8">
        <v>3050905.74707</v>
      </c>
    </row>
    <row r="239" spans="1:6" x14ac:dyDescent="0.25">
      <c r="A239" s="8" t="s">
        <v>262</v>
      </c>
      <c r="B239" s="8">
        <v>285463.99501000001</v>
      </c>
      <c r="C239" s="8">
        <v>48887.732120000001</v>
      </c>
      <c r="D239" s="8">
        <v>0</v>
      </c>
      <c r="E239" s="8">
        <v>0</v>
      </c>
      <c r="F239" s="8">
        <v>334351.72713000001</v>
      </c>
    </row>
    <row r="240" spans="1:6" x14ac:dyDescent="0.25">
      <c r="A240" s="8" t="s">
        <v>263</v>
      </c>
      <c r="B240" s="8">
        <v>29508.374520000001</v>
      </c>
      <c r="C240" s="8">
        <v>44991.189130000006</v>
      </c>
      <c r="D240" s="8">
        <v>0</v>
      </c>
      <c r="E240" s="8">
        <v>0</v>
      </c>
      <c r="F240" s="8">
        <v>74499.563650000011</v>
      </c>
    </row>
    <row r="241" spans="1:6" x14ac:dyDescent="0.25">
      <c r="A241" s="8" t="s">
        <v>264</v>
      </c>
      <c r="B241" s="8">
        <v>242765.71108999997</v>
      </c>
      <c r="C241" s="8">
        <v>84796.852409999992</v>
      </c>
      <c r="D241" s="8">
        <v>356.34813000000003</v>
      </c>
      <c r="E241" s="8">
        <v>0</v>
      </c>
      <c r="F241" s="8">
        <v>327918.91162999993</v>
      </c>
    </row>
    <row r="242" spans="1:6" x14ac:dyDescent="0.25">
      <c r="A242" s="8" t="s">
        <v>265</v>
      </c>
      <c r="B242" s="8">
        <v>152600.30029999997</v>
      </c>
      <c r="C242" s="8">
        <v>40484.226390000003</v>
      </c>
      <c r="D242" s="8">
        <v>1142.31773</v>
      </c>
      <c r="E242" s="8">
        <v>0</v>
      </c>
      <c r="F242" s="8">
        <v>194226.84441999998</v>
      </c>
    </row>
    <row r="243" spans="1:6" x14ac:dyDescent="0.25">
      <c r="A243" s="8" t="s">
        <v>266</v>
      </c>
      <c r="B243" s="8">
        <v>0</v>
      </c>
      <c r="C243" s="8">
        <v>0</v>
      </c>
      <c r="D243" s="8">
        <v>0</v>
      </c>
      <c r="E243" s="8">
        <v>0</v>
      </c>
      <c r="F243" s="8">
        <v>0</v>
      </c>
    </row>
    <row r="244" spans="1:6" x14ac:dyDescent="0.25">
      <c r="A244" s="8" t="s">
        <v>267</v>
      </c>
      <c r="B244" s="8">
        <v>441471.0633000001</v>
      </c>
      <c r="C244" s="8">
        <v>1678226.4878800001</v>
      </c>
      <c r="D244" s="8">
        <v>211.14905999999999</v>
      </c>
      <c r="E244" s="8">
        <v>0</v>
      </c>
      <c r="F244" s="8">
        <v>2119908.7002400006</v>
      </c>
    </row>
    <row r="245" spans="1:6" x14ac:dyDescent="0.25">
      <c r="A245" s="23" t="s">
        <v>268</v>
      </c>
      <c r="B245" s="8">
        <v>15803.997670000001</v>
      </c>
      <c r="C245" s="8">
        <v>42081.797729999998</v>
      </c>
      <c r="D245" s="8">
        <v>0</v>
      </c>
      <c r="E245" s="8">
        <v>0</v>
      </c>
      <c r="F245" s="8">
        <v>57885.795400000003</v>
      </c>
    </row>
    <row r="246" spans="1:6" x14ac:dyDescent="0.25">
      <c r="A246" s="8" t="s">
        <v>270</v>
      </c>
      <c r="B246" s="8">
        <v>15803.997670000001</v>
      </c>
      <c r="C246" s="8">
        <v>42081.797729999998</v>
      </c>
      <c r="D246" s="8">
        <v>0</v>
      </c>
      <c r="E246" s="8">
        <v>0</v>
      </c>
      <c r="F246" s="8">
        <v>57885.795400000003</v>
      </c>
    </row>
    <row r="247" spans="1:6" x14ac:dyDescent="0.25">
      <c r="A247" s="8" t="s">
        <v>272</v>
      </c>
      <c r="B247" s="8">
        <v>0</v>
      </c>
      <c r="C247" s="8">
        <v>0</v>
      </c>
      <c r="D247" s="8">
        <v>0</v>
      </c>
      <c r="E247" s="8">
        <v>0</v>
      </c>
      <c r="F247" s="8">
        <v>0</v>
      </c>
    </row>
    <row r="248" spans="1:6" x14ac:dyDescent="0.25">
      <c r="A248" s="23" t="s">
        <v>273</v>
      </c>
      <c r="B248" s="8">
        <v>0</v>
      </c>
      <c r="C248" s="8">
        <v>0</v>
      </c>
      <c r="D248" s="8">
        <v>0</v>
      </c>
      <c r="E248" s="8">
        <v>0</v>
      </c>
      <c r="F248" s="8">
        <v>0</v>
      </c>
    </row>
    <row r="249" spans="1:6" x14ac:dyDescent="0.25">
      <c r="A249" s="8" t="s">
        <v>270</v>
      </c>
      <c r="B249" s="8">
        <v>0</v>
      </c>
      <c r="C249" s="8">
        <v>0</v>
      </c>
      <c r="D249" s="8">
        <v>0</v>
      </c>
      <c r="E249" s="8">
        <v>0</v>
      </c>
      <c r="F249" s="8">
        <v>0</v>
      </c>
    </row>
    <row r="250" spans="1:6" x14ac:dyDescent="0.25">
      <c r="A250" s="8" t="s">
        <v>272</v>
      </c>
      <c r="B250" s="8">
        <v>0</v>
      </c>
      <c r="C250" s="8">
        <v>0</v>
      </c>
      <c r="D250" s="8">
        <v>0</v>
      </c>
      <c r="E250" s="8">
        <v>0</v>
      </c>
      <c r="F250" s="8">
        <v>0</v>
      </c>
    </row>
    <row r="251" spans="1:6" x14ac:dyDescent="0.25">
      <c r="A251" s="18" t="s">
        <v>274</v>
      </c>
      <c r="B251" s="11">
        <v>244197.05489</v>
      </c>
      <c r="C251" s="11">
        <v>15546.446569999998</v>
      </c>
      <c r="D251" s="11">
        <v>0</v>
      </c>
      <c r="E251" s="11">
        <v>0.32002000000000003</v>
      </c>
      <c r="F251" s="11">
        <v>259743.82148000001</v>
      </c>
    </row>
    <row r="252" spans="1:6" x14ac:dyDescent="0.25">
      <c r="A252" s="8" t="s">
        <v>275</v>
      </c>
      <c r="B252" s="14">
        <v>1010.3475999999999</v>
      </c>
      <c r="C252" s="14">
        <v>29.381330000000002</v>
      </c>
      <c r="D252" s="14">
        <v>0</v>
      </c>
      <c r="E252" s="14">
        <v>0</v>
      </c>
      <c r="F252" s="14">
        <v>1039.72893</v>
      </c>
    </row>
    <row r="253" spans="1:6" x14ac:dyDescent="0.25">
      <c r="A253" s="8" t="s">
        <v>276</v>
      </c>
      <c r="B253" s="14">
        <v>5965.1966700000012</v>
      </c>
      <c r="C253" s="14">
        <v>503.6014899999999</v>
      </c>
      <c r="D253" s="14">
        <v>0</v>
      </c>
      <c r="E253" s="14">
        <v>0</v>
      </c>
      <c r="F253" s="14">
        <v>6468.7981600000012</v>
      </c>
    </row>
    <row r="254" spans="1:6" x14ac:dyDescent="0.25">
      <c r="A254" s="8" t="s">
        <v>277</v>
      </c>
      <c r="B254" s="14">
        <v>228319.80728999997</v>
      </c>
      <c r="C254" s="14">
        <v>14077.339079999998</v>
      </c>
      <c r="D254" s="14">
        <v>0</v>
      </c>
      <c r="E254" s="14">
        <v>0</v>
      </c>
      <c r="F254" s="14">
        <v>242397.14636999997</v>
      </c>
    </row>
    <row r="255" spans="1:6" x14ac:dyDescent="0.25">
      <c r="A255" s="8" t="s">
        <v>279</v>
      </c>
      <c r="B255" s="14">
        <v>3826.4236000000005</v>
      </c>
      <c r="C255" s="14">
        <v>511.77913000000007</v>
      </c>
      <c r="D255" s="14">
        <v>0</v>
      </c>
      <c r="E255" s="14">
        <v>0</v>
      </c>
      <c r="F255" s="14">
        <v>4338.2027300000009</v>
      </c>
    </row>
    <row r="256" spans="1:6" x14ac:dyDescent="0.25">
      <c r="A256" s="8" t="s">
        <v>281</v>
      </c>
      <c r="B256" s="14">
        <v>3230.7915799999996</v>
      </c>
      <c r="C256" s="14">
        <v>314.16926000000001</v>
      </c>
      <c r="D256" s="14">
        <v>0</v>
      </c>
      <c r="E256" s="14">
        <v>0</v>
      </c>
      <c r="F256" s="14">
        <v>3544.9608399999997</v>
      </c>
    </row>
    <row r="257" spans="1:6" x14ac:dyDescent="0.25">
      <c r="A257" s="8" t="s">
        <v>283</v>
      </c>
      <c r="B257" s="14">
        <v>0</v>
      </c>
      <c r="C257" s="14">
        <v>0</v>
      </c>
      <c r="D257" s="14">
        <v>0</v>
      </c>
      <c r="E257" s="14">
        <v>0</v>
      </c>
      <c r="F257" s="14">
        <v>0</v>
      </c>
    </row>
    <row r="258" spans="1:6" x14ac:dyDescent="0.25">
      <c r="A258" s="8" t="s">
        <v>284</v>
      </c>
      <c r="B258" s="14">
        <v>1843.7817599999998</v>
      </c>
      <c r="C258" s="14">
        <v>110.17628000000001</v>
      </c>
      <c r="D258" s="14">
        <v>0</v>
      </c>
      <c r="E258" s="14">
        <v>0.32002000000000003</v>
      </c>
      <c r="F258" s="14">
        <v>1954.2780599999999</v>
      </c>
    </row>
    <row r="259" spans="1:6" x14ac:dyDescent="0.25">
      <c r="A259" s="8" t="s">
        <v>285</v>
      </c>
      <c r="B259" s="14">
        <v>0.70638999999999996</v>
      </c>
      <c r="C259" s="14">
        <v>0</v>
      </c>
      <c r="D259" s="14">
        <v>0</v>
      </c>
      <c r="E259" s="14">
        <v>0</v>
      </c>
      <c r="F259" s="14">
        <v>0.70638999999999996</v>
      </c>
    </row>
    <row r="260" spans="1:6" x14ac:dyDescent="0.25">
      <c r="A260" s="18" t="s">
        <v>286</v>
      </c>
      <c r="B260" s="11">
        <v>83623.883869999991</v>
      </c>
      <c r="C260" s="11">
        <v>8559.0177899999999</v>
      </c>
      <c r="D260" s="11">
        <v>0</v>
      </c>
      <c r="E260" s="11">
        <v>4.2203599999999994</v>
      </c>
      <c r="F260" s="11">
        <v>92187.122019999995</v>
      </c>
    </row>
    <row r="261" spans="1:6" x14ac:dyDescent="0.25">
      <c r="A261" s="8" t="s">
        <v>287</v>
      </c>
      <c r="B261" s="14">
        <v>76899.555469999992</v>
      </c>
      <c r="C261" s="14">
        <v>8220.7285199999988</v>
      </c>
      <c r="D261" s="14">
        <v>0</v>
      </c>
      <c r="E261" s="14">
        <v>4.2203599999999994</v>
      </c>
      <c r="F261" s="14">
        <v>85124.504350000003</v>
      </c>
    </row>
    <row r="262" spans="1:6" x14ac:dyDescent="0.25">
      <c r="A262" s="8" t="s">
        <v>288</v>
      </c>
      <c r="B262" s="14">
        <v>0</v>
      </c>
      <c r="C262" s="14">
        <v>0</v>
      </c>
      <c r="D262" s="14">
        <v>0</v>
      </c>
      <c r="E262" s="14">
        <v>0</v>
      </c>
      <c r="F262" s="14">
        <v>0</v>
      </c>
    </row>
    <row r="263" spans="1:6" x14ac:dyDescent="0.25">
      <c r="A263" s="8" t="s">
        <v>289</v>
      </c>
      <c r="B263" s="14">
        <v>4444.5545900000006</v>
      </c>
      <c r="C263" s="14">
        <v>55.835239999999992</v>
      </c>
      <c r="D263" s="14">
        <v>0</v>
      </c>
      <c r="E263" s="14">
        <v>0</v>
      </c>
      <c r="F263" s="14">
        <v>4500.389830000001</v>
      </c>
    </row>
    <row r="264" spans="1:6" x14ac:dyDescent="0.25">
      <c r="A264" s="8" t="s">
        <v>290</v>
      </c>
      <c r="B264" s="14">
        <v>503.45</v>
      </c>
      <c r="C264" s="14">
        <v>282.45403000000005</v>
      </c>
      <c r="D264" s="14">
        <v>0</v>
      </c>
      <c r="E264" s="14">
        <v>0</v>
      </c>
      <c r="F264" s="14">
        <v>785.90403000000003</v>
      </c>
    </row>
    <row r="265" spans="1:6" x14ac:dyDescent="0.25">
      <c r="A265" s="8" t="s">
        <v>291</v>
      </c>
      <c r="B265" s="14">
        <v>1767.9333300000001</v>
      </c>
      <c r="C265" s="14">
        <v>0</v>
      </c>
      <c r="D265" s="14">
        <v>0</v>
      </c>
      <c r="E265" s="14">
        <v>0</v>
      </c>
      <c r="F265" s="14">
        <v>1767.9333300000001</v>
      </c>
    </row>
    <row r="266" spans="1:6" x14ac:dyDescent="0.25">
      <c r="A266" s="20" t="s">
        <v>292</v>
      </c>
      <c r="B266" s="14">
        <v>0</v>
      </c>
      <c r="C266" s="14">
        <v>0</v>
      </c>
      <c r="D266" s="14">
        <v>0</v>
      </c>
      <c r="E266" s="14">
        <v>0</v>
      </c>
      <c r="F266" s="14">
        <v>0</v>
      </c>
    </row>
    <row r="267" spans="1:6" x14ac:dyDescent="0.25">
      <c r="A267" s="20" t="s">
        <v>293</v>
      </c>
      <c r="B267" s="14">
        <v>8.3904800000000002</v>
      </c>
      <c r="C267" s="14">
        <v>0</v>
      </c>
      <c r="D267" s="14">
        <v>0</v>
      </c>
      <c r="E267" s="14">
        <v>0</v>
      </c>
      <c r="F267" s="14">
        <v>8.3904800000000002</v>
      </c>
    </row>
    <row r="268" spans="1:6" x14ac:dyDescent="0.25">
      <c r="A268" s="18" t="s">
        <v>294</v>
      </c>
      <c r="B268" s="11">
        <v>160573.17102000001</v>
      </c>
      <c r="C268" s="11">
        <v>6987.4287799999984</v>
      </c>
      <c r="D268" s="11">
        <v>0</v>
      </c>
      <c r="E268" s="11">
        <v>-3.9003399999999995</v>
      </c>
      <c r="F268" s="11">
        <v>167556.69946</v>
      </c>
    </row>
    <row r="269" spans="1:6" x14ac:dyDescent="0.25">
      <c r="A269" s="17" t="s">
        <v>295</v>
      </c>
      <c r="B269" s="11">
        <v>12660.04686</v>
      </c>
      <c r="C269" s="11">
        <v>580.51989000000015</v>
      </c>
      <c r="D269" s="11">
        <v>0</v>
      </c>
      <c r="E269" s="11">
        <v>0</v>
      </c>
      <c r="F269" s="11">
        <v>13240.56675</v>
      </c>
    </row>
    <row r="270" spans="1:6" x14ac:dyDescent="0.25">
      <c r="A270" s="8" t="s">
        <v>297</v>
      </c>
      <c r="B270" s="14">
        <v>4777.52106</v>
      </c>
      <c r="C270" s="14">
        <v>705.04280000000006</v>
      </c>
      <c r="D270" s="14">
        <v>0</v>
      </c>
      <c r="E270" s="14">
        <v>0</v>
      </c>
      <c r="F270" s="14">
        <v>5482.5638600000002</v>
      </c>
    </row>
    <row r="271" spans="1:6" x14ac:dyDescent="0.25">
      <c r="A271" s="8" t="s">
        <v>298</v>
      </c>
      <c r="B271" s="14">
        <v>126.19184</v>
      </c>
      <c r="C271" s="14">
        <v>-900.17467999999997</v>
      </c>
      <c r="D271" s="14">
        <v>0</v>
      </c>
      <c r="E271" s="14">
        <v>0</v>
      </c>
      <c r="F271" s="14">
        <v>-773.98284000000001</v>
      </c>
    </row>
    <row r="272" spans="1:6" x14ac:dyDescent="0.25">
      <c r="A272" s="8" t="s">
        <v>299</v>
      </c>
      <c r="B272" s="14">
        <v>6994.2316500000006</v>
      </c>
      <c r="C272" s="14">
        <v>616.45679000000007</v>
      </c>
      <c r="D272" s="14">
        <v>0</v>
      </c>
      <c r="E272" s="14">
        <v>0</v>
      </c>
      <c r="F272" s="14">
        <v>7610.6884400000008</v>
      </c>
    </row>
    <row r="273" spans="1:6" x14ac:dyDescent="0.25">
      <c r="A273" s="8" t="s">
        <v>300</v>
      </c>
      <c r="B273" s="14">
        <v>0</v>
      </c>
      <c r="C273" s="14">
        <v>0</v>
      </c>
      <c r="D273" s="14">
        <v>0</v>
      </c>
      <c r="E273" s="14">
        <v>0</v>
      </c>
      <c r="F273" s="14">
        <v>0</v>
      </c>
    </row>
    <row r="274" spans="1:6" x14ac:dyDescent="0.25">
      <c r="A274" s="63" t="s">
        <v>301</v>
      </c>
      <c r="B274" s="14">
        <v>762.1023100000001</v>
      </c>
      <c r="C274" s="14">
        <v>159.19498000000002</v>
      </c>
      <c r="D274" s="14">
        <v>0</v>
      </c>
      <c r="E274" s="14">
        <v>0</v>
      </c>
      <c r="F274" s="14">
        <v>921.29729000000009</v>
      </c>
    </row>
    <row r="275" spans="1:6" x14ac:dyDescent="0.25">
      <c r="A275" s="63" t="s">
        <v>302</v>
      </c>
      <c r="B275" s="14">
        <v>0</v>
      </c>
      <c r="C275" s="14">
        <v>0</v>
      </c>
      <c r="D275" s="14">
        <v>0</v>
      </c>
      <c r="E275" s="14">
        <v>0</v>
      </c>
      <c r="F275" s="14">
        <v>0</v>
      </c>
    </row>
    <row r="276" spans="1:6" x14ac:dyDescent="0.25">
      <c r="A276" s="18" t="s">
        <v>303</v>
      </c>
      <c r="B276" s="11">
        <v>6887.6047899999994</v>
      </c>
      <c r="C276" s="11">
        <v>645.65090000000009</v>
      </c>
      <c r="D276" s="11">
        <v>0</v>
      </c>
      <c r="E276" s="11">
        <v>0</v>
      </c>
      <c r="F276" s="11">
        <v>7533.25569</v>
      </c>
    </row>
    <row r="277" spans="1:6" x14ac:dyDescent="0.25">
      <c r="A277" s="8" t="s">
        <v>297</v>
      </c>
      <c r="B277" s="14">
        <v>1621.36059</v>
      </c>
      <c r="C277" s="14">
        <v>82.428489999999996</v>
      </c>
      <c r="D277" s="14">
        <v>0</v>
      </c>
      <c r="E277" s="14">
        <v>0</v>
      </c>
      <c r="F277" s="14">
        <v>1703.78908</v>
      </c>
    </row>
    <row r="278" spans="1:6" x14ac:dyDescent="0.25">
      <c r="A278" s="8" t="s">
        <v>304</v>
      </c>
      <c r="B278" s="14">
        <v>3713.58833</v>
      </c>
      <c r="C278" s="14">
        <v>75.233229999999992</v>
      </c>
      <c r="D278" s="14">
        <v>0</v>
      </c>
      <c r="E278" s="14">
        <v>0</v>
      </c>
      <c r="F278" s="14">
        <v>3788.8215599999999</v>
      </c>
    </row>
    <row r="279" spans="1:6" x14ac:dyDescent="0.25">
      <c r="A279" s="8" t="s">
        <v>305</v>
      </c>
      <c r="B279" s="14">
        <v>0</v>
      </c>
      <c r="C279" s="14">
        <v>0</v>
      </c>
      <c r="D279" s="14">
        <v>0</v>
      </c>
      <c r="E279" s="14">
        <v>0</v>
      </c>
      <c r="F279" s="14">
        <v>0</v>
      </c>
    </row>
    <row r="280" spans="1:6" x14ac:dyDescent="0.25">
      <c r="A280" s="8" t="s">
        <v>306</v>
      </c>
      <c r="B280" s="14">
        <v>18.98705</v>
      </c>
      <c r="C280" s="14">
        <v>0</v>
      </c>
      <c r="D280" s="14">
        <v>0</v>
      </c>
      <c r="E280" s="14">
        <v>0</v>
      </c>
      <c r="F280" s="14">
        <v>18.98705</v>
      </c>
    </row>
    <row r="281" spans="1:6" x14ac:dyDescent="0.25">
      <c r="A281" s="20" t="s">
        <v>307</v>
      </c>
      <c r="B281" s="14">
        <v>1533.6688199999996</v>
      </c>
      <c r="C281" s="14">
        <v>487.98918000000003</v>
      </c>
      <c r="D281" s="14">
        <v>0</v>
      </c>
      <c r="E281" s="14">
        <v>0</v>
      </c>
      <c r="F281" s="14">
        <v>2021.6579999999997</v>
      </c>
    </row>
    <row r="282" spans="1:6" x14ac:dyDescent="0.25">
      <c r="A282" s="20" t="s">
        <v>308</v>
      </c>
      <c r="B282" s="14">
        <v>0</v>
      </c>
      <c r="C282" s="14">
        <v>0</v>
      </c>
      <c r="D282" s="14">
        <v>0</v>
      </c>
      <c r="E282" s="14">
        <v>0</v>
      </c>
      <c r="F282" s="14">
        <v>0</v>
      </c>
    </row>
    <row r="283" spans="1:6" x14ac:dyDescent="0.25">
      <c r="A283" s="18" t="s">
        <v>309</v>
      </c>
      <c r="B283" s="11">
        <v>166345.61309</v>
      </c>
      <c r="C283" s="11">
        <v>6922.2977699999992</v>
      </c>
      <c r="D283" s="11">
        <v>0</v>
      </c>
      <c r="E283" s="11">
        <v>-3.9003399999999995</v>
      </c>
      <c r="F283" s="11">
        <v>173264.01052000001</v>
      </c>
    </row>
    <row r="284" spans="1:6" x14ac:dyDescent="0.25">
      <c r="A284" s="8" t="s">
        <v>310</v>
      </c>
      <c r="B284" s="14">
        <v>82353.996039999998</v>
      </c>
      <c r="C284" s="14">
        <v>7637.4775599999984</v>
      </c>
      <c r="D284" s="14">
        <v>0</v>
      </c>
      <c r="E284" s="14">
        <v>0</v>
      </c>
      <c r="F284" s="14">
        <v>89991.473599999998</v>
      </c>
    </row>
    <row r="285" spans="1:6" x14ac:dyDescent="0.25">
      <c r="A285" s="8" t="s">
        <v>311</v>
      </c>
      <c r="B285" s="14">
        <v>19663.862960000002</v>
      </c>
      <c r="C285" s="14">
        <v>2280.94787</v>
      </c>
      <c r="D285" s="14">
        <v>0</v>
      </c>
      <c r="E285" s="14">
        <v>0</v>
      </c>
      <c r="F285" s="14">
        <v>21944.810830000002</v>
      </c>
    </row>
    <row r="286" spans="1:6" x14ac:dyDescent="0.25">
      <c r="A286" s="8" t="s">
        <v>312</v>
      </c>
      <c r="B286" s="14">
        <v>62375.931570000001</v>
      </c>
      <c r="C286" s="14">
        <v>5356.5296899999985</v>
      </c>
      <c r="D286" s="14">
        <v>0</v>
      </c>
      <c r="E286" s="14">
        <v>0</v>
      </c>
      <c r="F286" s="14">
        <v>67732.461259999996</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314.20150999999998</v>
      </c>
      <c r="C290" s="14">
        <v>0</v>
      </c>
      <c r="D290" s="14">
        <v>0</v>
      </c>
      <c r="E290" s="14">
        <v>0</v>
      </c>
      <c r="F290" s="14">
        <v>314.20150999999998</v>
      </c>
    </row>
    <row r="291" spans="1:6" x14ac:dyDescent="0.25">
      <c r="A291" s="8" t="s">
        <v>317</v>
      </c>
      <c r="B291" s="14">
        <v>0</v>
      </c>
      <c r="C291" s="14">
        <v>0</v>
      </c>
      <c r="D291" s="14">
        <v>0</v>
      </c>
      <c r="E291" s="14">
        <v>0</v>
      </c>
      <c r="F291" s="14">
        <v>0</v>
      </c>
    </row>
    <row r="292" spans="1:6" x14ac:dyDescent="0.25">
      <c r="A292" s="8" t="s">
        <v>318</v>
      </c>
      <c r="B292" s="14">
        <v>98444.054340000017</v>
      </c>
      <c r="C292" s="14">
        <v>11285.71147</v>
      </c>
      <c r="D292" s="14">
        <v>0</v>
      </c>
      <c r="E292" s="14">
        <v>0</v>
      </c>
      <c r="F292" s="14">
        <v>109729.76581000001</v>
      </c>
    </row>
    <row r="293" spans="1:6" x14ac:dyDescent="0.25">
      <c r="A293" s="8" t="s">
        <v>319</v>
      </c>
      <c r="B293" s="14">
        <v>74719.605670000019</v>
      </c>
      <c r="C293" s="14">
        <v>6563.7743700000001</v>
      </c>
      <c r="D293" s="14">
        <v>0</v>
      </c>
      <c r="E293" s="14">
        <v>0</v>
      </c>
      <c r="F293" s="14">
        <v>81283.380040000018</v>
      </c>
    </row>
    <row r="294" spans="1:6" x14ac:dyDescent="0.25">
      <c r="A294" s="8" t="s">
        <v>320</v>
      </c>
      <c r="B294" s="14">
        <v>156.2525</v>
      </c>
      <c r="C294" s="14">
        <v>1E-4</v>
      </c>
      <c r="D294" s="14">
        <v>0</v>
      </c>
      <c r="E294" s="14">
        <v>0</v>
      </c>
      <c r="F294" s="14">
        <v>156.2526</v>
      </c>
    </row>
    <row r="295" spans="1:6" x14ac:dyDescent="0.25">
      <c r="A295" s="20" t="s">
        <v>321</v>
      </c>
      <c r="B295" s="14">
        <v>0</v>
      </c>
      <c r="C295" s="14">
        <v>0</v>
      </c>
      <c r="D295" s="14">
        <v>0</v>
      </c>
      <c r="E295" s="14">
        <v>0</v>
      </c>
      <c r="F295" s="14">
        <v>0</v>
      </c>
    </row>
    <row r="296" spans="1:6" x14ac:dyDescent="0.25">
      <c r="A296" s="20" t="s">
        <v>322</v>
      </c>
      <c r="B296" s="14">
        <v>23565.489170000001</v>
      </c>
      <c r="C296" s="14">
        <v>4721.9369999999999</v>
      </c>
      <c r="D296" s="14">
        <v>0</v>
      </c>
      <c r="E296" s="14">
        <v>0</v>
      </c>
      <c r="F296" s="14">
        <v>28287.426169999999</v>
      </c>
    </row>
    <row r="297" spans="1:6" x14ac:dyDescent="0.25">
      <c r="A297" s="8" t="s">
        <v>323</v>
      </c>
      <c r="B297" s="14">
        <v>0</v>
      </c>
      <c r="C297" s="14">
        <v>0</v>
      </c>
      <c r="D297" s="14">
        <v>0</v>
      </c>
      <c r="E297" s="14">
        <v>0</v>
      </c>
      <c r="F297" s="14">
        <v>0</v>
      </c>
    </row>
    <row r="298" spans="1:6" x14ac:dyDescent="0.25">
      <c r="A298" s="20" t="s">
        <v>324</v>
      </c>
      <c r="B298" s="14">
        <v>2.7069999999999999</v>
      </c>
      <c r="C298" s="14">
        <v>0</v>
      </c>
      <c r="D298" s="14">
        <v>0</v>
      </c>
      <c r="E298" s="14">
        <v>0</v>
      </c>
      <c r="F298" s="14">
        <v>2.7069999999999999</v>
      </c>
    </row>
    <row r="299" spans="1:6" x14ac:dyDescent="0.25">
      <c r="A299" s="18" t="s">
        <v>325</v>
      </c>
      <c r="B299" s="11">
        <v>150255.55478999997</v>
      </c>
      <c r="C299" s="11">
        <v>3274.0638599999966</v>
      </c>
      <c r="D299" s="11">
        <v>0</v>
      </c>
      <c r="E299" s="11">
        <v>-3.9003399999999995</v>
      </c>
      <c r="F299" s="11">
        <v>153525.71830999997</v>
      </c>
    </row>
    <row r="300" spans="1:6" x14ac:dyDescent="0.25">
      <c r="A300" s="8" t="s">
        <v>326</v>
      </c>
      <c r="B300" s="14">
        <v>148356.02062999998</v>
      </c>
      <c r="C300" s="14">
        <v>5100.2029399999992</v>
      </c>
      <c r="D300" s="14">
        <v>0</v>
      </c>
      <c r="E300" s="14">
        <v>0</v>
      </c>
      <c r="F300" s="14">
        <v>153456.22356999997</v>
      </c>
    </row>
    <row r="301" spans="1:6" x14ac:dyDescent="0.25">
      <c r="A301" s="8" t="s">
        <v>327</v>
      </c>
      <c r="B301" s="14">
        <v>87703.602660000004</v>
      </c>
      <c r="C301" s="14">
        <v>118.98655000000001</v>
      </c>
      <c r="D301" s="14">
        <v>0</v>
      </c>
      <c r="E301" s="14">
        <v>0</v>
      </c>
      <c r="F301" s="14">
        <v>87822.589210000006</v>
      </c>
    </row>
    <row r="302" spans="1:6" x14ac:dyDescent="0.25">
      <c r="A302" s="8" t="s">
        <v>328</v>
      </c>
      <c r="B302" s="14">
        <v>14400.812400000003</v>
      </c>
      <c r="C302" s="14">
        <v>392.31263999999999</v>
      </c>
      <c r="D302" s="14">
        <v>0</v>
      </c>
      <c r="E302" s="14">
        <v>0</v>
      </c>
      <c r="F302" s="14">
        <v>14793.125040000003</v>
      </c>
    </row>
    <row r="303" spans="1:6" x14ac:dyDescent="0.25">
      <c r="A303" s="8" t="s">
        <v>329</v>
      </c>
      <c r="B303" s="14">
        <v>2861.5358499999998</v>
      </c>
      <c r="C303" s="14">
        <v>1155.7992899999995</v>
      </c>
      <c r="D303" s="14">
        <v>0</v>
      </c>
      <c r="E303" s="14">
        <v>0</v>
      </c>
      <c r="F303" s="14">
        <v>4017.3351399999992</v>
      </c>
    </row>
    <row r="304" spans="1:6" x14ac:dyDescent="0.25">
      <c r="A304" s="8" t="s">
        <v>330</v>
      </c>
      <c r="B304" s="14">
        <v>3845.5978</v>
      </c>
      <c r="C304" s="14">
        <v>0</v>
      </c>
      <c r="D304" s="14">
        <v>0</v>
      </c>
      <c r="E304" s="14">
        <v>0</v>
      </c>
      <c r="F304" s="14">
        <v>3845.5978</v>
      </c>
    </row>
    <row r="305" spans="1:6" x14ac:dyDescent="0.25">
      <c r="A305" s="8" t="s">
        <v>331</v>
      </c>
      <c r="B305" s="14">
        <v>8110.7995899999996</v>
      </c>
      <c r="C305" s="14">
        <v>247.14525</v>
      </c>
      <c r="D305" s="14">
        <v>0</v>
      </c>
      <c r="E305" s="14">
        <v>0</v>
      </c>
      <c r="F305" s="14">
        <v>8357.9448400000001</v>
      </c>
    </row>
    <row r="306" spans="1:6" x14ac:dyDescent="0.25">
      <c r="A306" s="8" t="s">
        <v>332</v>
      </c>
      <c r="B306" s="14">
        <v>3098.5662800000009</v>
      </c>
      <c r="C306" s="14">
        <v>47.451650000000001</v>
      </c>
      <c r="D306" s="14">
        <v>0</v>
      </c>
      <c r="E306" s="14">
        <v>0</v>
      </c>
      <c r="F306" s="14">
        <v>3146.0179300000009</v>
      </c>
    </row>
    <row r="307" spans="1:6" x14ac:dyDescent="0.25">
      <c r="A307" s="8" t="s">
        <v>333</v>
      </c>
      <c r="B307" s="14">
        <v>4493.3222900000001</v>
      </c>
      <c r="C307" s="14">
        <v>0</v>
      </c>
      <c r="D307" s="14">
        <v>0</v>
      </c>
      <c r="E307" s="14">
        <v>0</v>
      </c>
      <c r="F307" s="14">
        <v>4493.3222900000001</v>
      </c>
    </row>
    <row r="308" spans="1:6" x14ac:dyDescent="0.25">
      <c r="A308" s="8" t="s">
        <v>334</v>
      </c>
      <c r="B308" s="14">
        <v>1451.6109600000002</v>
      </c>
      <c r="C308" s="14">
        <v>251.62698</v>
      </c>
      <c r="D308" s="14">
        <v>0</v>
      </c>
      <c r="E308" s="14">
        <v>0</v>
      </c>
      <c r="F308" s="14">
        <v>1703.2379400000002</v>
      </c>
    </row>
    <row r="309" spans="1:6" x14ac:dyDescent="0.25">
      <c r="A309" s="20" t="s">
        <v>335</v>
      </c>
      <c r="B309" s="14">
        <v>22390.172799999997</v>
      </c>
      <c r="C309" s="14">
        <v>2886.8805800000005</v>
      </c>
      <c r="D309" s="14">
        <v>0</v>
      </c>
      <c r="E309" s="14">
        <v>0</v>
      </c>
      <c r="F309" s="14">
        <v>25277.053379999998</v>
      </c>
    </row>
    <row r="310" spans="1:6" x14ac:dyDescent="0.25">
      <c r="A310" s="18" t="s">
        <v>336</v>
      </c>
      <c r="B310" s="11">
        <v>1899.5341599999811</v>
      </c>
      <c r="C310" s="11">
        <v>-1826.1390800000027</v>
      </c>
      <c r="D310" s="11">
        <v>0</v>
      </c>
      <c r="E310" s="11">
        <v>-3.9003399999999995</v>
      </c>
      <c r="F310" s="11">
        <v>69.494739999978407</v>
      </c>
    </row>
    <row r="311" spans="1:6" x14ac:dyDescent="0.25">
      <c r="A311" s="20" t="s">
        <v>337</v>
      </c>
      <c r="B311" s="14">
        <v>543.38524999999993</v>
      </c>
      <c r="C311" s="14">
        <v>0.59992000000000001</v>
      </c>
      <c r="D311" s="14">
        <v>0</v>
      </c>
      <c r="E311" s="14">
        <v>193.09414000000001</v>
      </c>
      <c r="F311" s="14">
        <v>737.07930999999996</v>
      </c>
    </row>
    <row r="312" spans="1:6" x14ac:dyDescent="0.25">
      <c r="A312" s="20" t="s">
        <v>338</v>
      </c>
      <c r="B312" s="14">
        <v>5.043969999999999</v>
      </c>
      <c r="C312" s="14">
        <v>0.59992000000000001</v>
      </c>
      <c r="D312" s="14">
        <v>0</v>
      </c>
      <c r="E312" s="14">
        <v>0</v>
      </c>
      <c r="F312" s="14">
        <v>5.643889999999999</v>
      </c>
    </row>
    <row r="313" spans="1:6" x14ac:dyDescent="0.25">
      <c r="A313" s="20" t="s">
        <v>339</v>
      </c>
      <c r="B313" s="14">
        <v>538.34127999999998</v>
      </c>
      <c r="C313" s="14">
        <v>0</v>
      </c>
      <c r="D313" s="14">
        <v>0</v>
      </c>
      <c r="E313" s="14">
        <v>193.09414000000001</v>
      </c>
      <c r="F313" s="14">
        <v>731.43542000000002</v>
      </c>
    </row>
    <row r="314" spans="1:6" x14ac:dyDescent="0.25">
      <c r="A314" s="20" t="s">
        <v>340</v>
      </c>
      <c r="B314" s="14">
        <v>2.8751000000000002</v>
      </c>
      <c r="C314" s="14">
        <v>35.450050000000005</v>
      </c>
      <c r="D314" s="14">
        <v>0</v>
      </c>
      <c r="E314" s="14">
        <v>58.177370000000003</v>
      </c>
      <c r="F314" s="14">
        <v>96.502520000000004</v>
      </c>
    </row>
    <row r="315" spans="1:6" x14ac:dyDescent="0.25">
      <c r="A315" s="20" t="s">
        <v>341</v>
      </c>
      <c r="B315" s="14">
        <v>2.8751000000000002</v>
      </c>
      <c r="C315" s="14">
        <v>35.450050000000005</v>
      </c>
      <c r="D315" s="14">
        <v>0</v>
      </c>
      <c r="E315" s="14">
        <v>0</v>
      </c>
      <c r="F315" s="14">
        <v>38.325150000000008</v>
      </c>
    </row>
    <row r="316" spans="1:6" x14ac:dyDescent="0.25">
      <c r="A316" s="20" t="s">
        <v>342</v>
      </c>
      <c r="B316" s="14">
        <v>0</v>
      </c>
      <c r="C316" s="14">
        <v>0</v>
      </c>
      <c r="D316" s="14">
        <v>0</v>
      </c>
      <c r="E316" s="14">
        <v>58.177370000000003</v>
      </c>
      <c r="F316" s="14">
        <v>58.177370000000003</v>
      </c>
    </row>
    <row r="317" spans="1:6" x14ac:dyDescent="0.25">
      <c r="A317" s="18" t="s">
        <v>343</v>
      </c>
      <c r="B317" s="11">
        <v>2440.0443099999807</v>
      </c>
      <c r="C317" s="11">
        <v>-1860.9892100000025</v>
      </c>
      <c r="D317" s="11">
        <v>0</v>
      </c>
      <c r="E317" s="11">
        <v>131.01643000000001</v>
      </c>
      <c r="F317" s="11">
        <v>710.07152999997822</v>
      </c>
    </row>
    <row r="318" spans="1:6" x14ac:dyDescent="0.25">
      <c r="A318" s="20" t="s">
        <v>344</v>
      </c>
      <c r="B318" s="14">
        <v>-127.45824</v>
      </c>
      <c r="C318" s="14">
        <v>0</v>
      </c>
      <c r="D318" s="14">
        <v>0</v>
      </c>
      <c r="E318" s="14">
        <v>0</v>
      </c>
      <c r="F318" s="14">
        <v>-127.45824</v>
      </c>
    </row>
    <row r="319" spans="1:6" x14ac:dyDescent="0.25">
      <c r="A319" s="18" t="s">
        <v>345</v>
      </c>
      <c r="B319" s="11">
        <v>2312.5860699999807</v>
      </c>
      <c r="C319" s="11">
        <v>-1860.9892100000025</v>
      </c>
      <c r="D319" s="11">
        <v>0</v>
      </c>
      <c r="E319" s="11">
        <v>131.01643000000001</v>
      </c>
      <c r="F319" s="11">
        <v>582.61328999997829</v>
      </c>
    </row>
    <row r="320" spans="1:6" x14ac:dyDescent="0.25">
      <c r="A320" s="20" t="s">
        <v>346</v>
      </c>
      <c r="B320" s="14">
        <v>-856.51726999999937</v>
      </c>
      <c r="C320" s="14">
        <v>-92.967870000000005</v>
      </c>
      <c r="D320" s="14">
        <v>0</v>
      </c>
      <c r="E320" s="14">
        <v>0</v>
      </c>
      <c r="F320" s="14">
        <v>-949.48513999999932</v>
      </c>
    </row>
    <row r="321" spans="1:6" x14ac:dyDescent="0.25">
      <c r="A321" s="18" t="s">
        <v>347</v>
      </c>
      <c r="B321" s="11">
        <v>1456.0687999999814</v>
      </c>
      <c r="C321" s="11">
        <v>-1953.9570800000024</v>
      </c>
      <c r="D321" s="11">
        <v>0</v>
      </c>
      <c r="E321" s="11">
        <v>131.01643000000001</v>
      </c>
      <c r="F321" s="11">
        <v>-366.87185000002103</v>
      </c>
    </row>
    <row r="322" spans="1:6" x14ac:dyDescent="0.25">
      <c r="A322" s="20" t="s">
        <v>348</v>
      </c>
      <c r="B322" s="14">
        <v>0</v>
      </c>
      <c r="C322" s="14">
        <v>0</v>
      </c>
      <c r="D322" s="14">
        <v>0</v>
      </c>
      <c r="E322" s="14">
        <v>0</v>
      </c>
      <c r="F322" s="14">
        <v>0</v>
      </c>
    </row>
    <row r="323" spans="1:6" x14ac:dyDescent="0.25">
      <c r="A323" s="18" t="s">
        <v>349</v>
      </c>
      <c r="B323" s="11">
        <v>1456.0687999999814</v>
      </c>
      <c r="C323" s="11">
        <v>-1953.9570800000024</v>
      </c>
      <c r="D323" s="11">
        <v>0</v>
      </c>
      <c r="E323" s="11">
        <v>131.01643000000001</v>
      </c>
      <c r="F323" s="11">
        <v>-366.87185000002103</v>
      </c>
    </row>
    <row r="324" spans="1:6" x14ac:dyDescent="0.25">
      <c r="A324" s="20" t="s">
        <v>350</v>
      </c>
      <c r="B324" s="14">
        <v>267.34239000000002</v>
      </c>
      <c r="C324" s="14">
        <v>0</v>
      </c>
      <c r="D324" s="14">
        <v>0</v>
      </c>
      <c r="E324" s="14">
        <v>0</v>
      </c>
      <c r="F324" s="14">
        <v>267.34239000000002</v>
      </c>
    </row>
    <row r="325" spans="1:6" x14ac:dyDescent="0.25">
      <c r="A325" s="18" t="s">
        <v>351</v>
      </c>
      <c r="B325" s="11">
        <v>1188.7264099999813</v>
      </c>
      <c r="C325" s="11">
        <v>-1953.9570800000024</v>
      </c>
      <c r="D325" s="11">
        <v>0</v>
      </c>
      <c r="E325" s="11">
        <v>131.01643000000001</v>
      </c>
      <c r="F325" s="11">
        <v>-634.21424000002105</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B3A0F-725E-4FA7-B587-FBDDD1F2512D}">
  <dimension ref="A1:AS328"/>
  <sheetViews>
    <sheetView zoomScaleNormal="100" workbookViewId="0">
      <selection activeCell="A22" sqref="A22"/>
    </sheetView>
  </sheetViews>
  <sheetFormatPr defaultColWidth="11.42578125" defaultRowHeight="15" x14ac:dyDescent="0.25"/>
  <cols>
    <col min="1" max="1" width="104.42578125" bestFit="1" customWidth="1"/>
    <col min="2" max="2" width="10.7109375" bestFit="1" customWidth="1"/>
    <col min="3" max="31" width="10.7109375" customWidth="1"/>
    <col min="32" max="32" width="11.7109375" bestFit="1" customWidth="1"/>
    <col min="33" max="34" width="10.7109375" bestFit="1" customWidth="1"/>
    <col min="35" max="35" width="11.7109375" bestFit="1" customWidth="1"/>
    <col min="36" max="38" width="10.7109375" bestFit="1" customWidth="1"/>
    <col min="39" max="39" width="8.140625" bestFit="1" customWidth="1"/>
    <col min="40" max="42" width="10.7109375" bestFit="1" customWidth="1"/>
    <col min="43" max="43" width="11.7109375" bestFit="1" customWidth="1"/>
    <col min="44" max="44" width="11.42578125" customWidth="1"/>
    <col min="45" max="45" width="10.7109375" bestFit="1" customWidth="1"/>
    <col min="257" max="257" width="104.42578125" bestFit="1" customWidth="1"/>
    <col min="258" max="258" width="10.7109375" bestFit="1" customWidth="1"/>
    <col min="259" max="287" width="10.7109375" customWidth="1"/>
    <col min="288" max="288" width="11.7109375" bestFit="1" customWidth="1"/>
    <col min="289" max="290" width="10.7109375" bestFit="1" customWidth="1"/>
    <col min="291" max="291" width="11.7109375" bestFit="1" customWidth="1"/>
    <col min="292" max="294" width="10.7109375" bestFit="1" customWidth="1"/>
    <col min="295" max="295" width="8.140625" bestFit="1" customWidth="1"/>
    <col min="296" max="298" width="10.7109375" bestFit="1" customWidth="1"/>
    <col min="299" max="299" width="11.7109375" bestFit="1" customWidth="1"/>
    <col min="301" max="301" width="10.7109375" bestFit="1" customWidth="1"/>
    <col min="513" max="513" width="104.42578125" bestFit="1" customWidth="1"/>
    <col min="514" max="514" width="10.7109375" bestFit="1" customWidth="1"/>
    <col min="515" max="543" width="10.7109375" customWidth="1"/>
    <col min="544" max="544" width="11.7109375" bestFit="1" customWidth="1"/>
    <col min="545" max="546" width="10.7109375" bestFit="1" customWidth="1"/>
    <col min="547" max="547" width="11.7109375" bestFit="1" customWidth="1"/>
    <col min="548" max="550" width="10.7109375" bestFit="1" customWidth="1"/>
    <col min="551" max="551" width="8.140625" bestFit="1" customWidth="1"/>
    <col min="552" max="554" width="10.7109375" bestFit="1" customWidth="1"/>
    <col min="555" max="555" width="11.7109375" bestFit="1" customWidth="1"/>
    <col min="557" max="557" width="10.7109375" bestFit="1" customWidth="1"/>
    <col min="769" max="769" width="104.42578125" bestFit="1" customWidth="1"/>
    <col min="770" max="770" width="10.7109375" bestFit="1" customWidth="1"/>
    <col min="771" max="799" width="10.7109375" customWidth="1"/>
    <col min="800" max="800" width="11.7109375" bestFit="1" customWidth="1"/>
    <col min="801" max="802" width="10.7109375" bestFit="1" customWidth="1"/>
    <col min="803" max="803" width="11.7109375" bestFit="1" customWidth="1"/>
    <col min="804" max="806" width="10.7109375" bestFit="1" customWidth="1"/>
    <col min="807" max="807" width="8.140625" bestFit="1" customWidth="1"/>
    <col min="808" max="810" width="10.7109375" bestFit="1" customWidth="1"/>
    <col min="811" max="811" width="11.7109375" bestFit="1" customWidth="1"/>
    <col min="813" max="813" width="10.7109375" bestFit="1" customWidth="1"/>
    <col min="1025" max="1025" width="104.42578125" bestFit="1" customWidth="1"/>
    <col min="1026" max="1026" width="10.7109375" bestFit="1" customWidth="1"/>
    <col min="1027" max="1055" width="10.7109375" customWidth="1"/>
    <col min="1056" max="1056" width="11.7109375" bestFit="1" customWidth="1"/>
    <col min="1057" max="1058" width="10.7109375" bestFit="1" customWidth="1"/>
    <col min="1059" max="1059" width="11.7109375" bestFit="1" customWidth="1"/>
    <col min="1060" max="1062" width="10.7109375" bestFit="1" customWidth="1"/>
    <col min="1063" max="1063" width="8.140625" bestFit="1" customWidth="1"/>
    <col min="1064" max="1066" width="10.7109375" bestFit="1" customWidth="1"/>
    <col min="1067" max="1067" width="11.7109375" bestFit="1" customWidth="1"/>
    <col min="1069" max="1069" width="10.7109375" bestFit="1" customWidth="1"/>
    <col min="1281" max="1281" width="104.42578125" bestFit="1" customWidth="1"/>
    <col min="1282" max="1282" width="10.7109375" bestFit="1" customWidth="1"/>
    <col min="1283" max="1311" width="10.7109375" customWidth="1"/>
    <col min="1312" max="1312" width="11.7109375" bestFit="1" customWidth="1"/>
    <col min="1313" max="1314" width="10.7109375" bestFit="1" customWidth="1"/>
    <col min="1315" max="1315" width="11.7109375" bestFit="1" customWidth="1"/>
    <col min="1316" max="1318" width="10.7109375" bestFit="1" customWidth="1"/>
    <col min="1319" max="1319" width="8.140625" bestFit="1" customWidth="1"/>
    <col min="1320" max="1322" width="10.7109375" bestFit="1" customWidth="1"/>
    <col min="1323" max="1323" width="11.7109375" bestFit="1" customWidth="1"/>
    <col min="1325" max="1325" width="10.7109375" bestFit="1" customWidth="1"/>
    <col min="1537" max="1537" width="104.42578125" bestFit="1" customWidth="1"/>
    <col min="1538" max="1538" width="10.7109375" bestFit="1" customWidth="1"/>
    <col min="1539" max="1567" width="10.7109375" customWidth="1"/>
    <col min="1568" max="1568" width="11.7109375" bestFit="1" customWidth="1"/>
    <col min="1569" max="1570" width="10.7109375" bestFit="1" customWidth="1"/>
    <col min="1571" max="1571" width="11.7109375" bestFit="1" customWidth="1"/>
    <col min="1572" max="1574" width="10.7109375" bestFit="1" customWidth="1"/>
    <col min="1575" max="1575" width="8.140625" bestFit="1" customWidth="1"/>
    <col min="1576" max="1578" width="10.7109375" bestFit="1" customWidth="1"/>
    <col min="1579" max="1579" width="11.7109375" bestFit="1" customWidth="1"/>
    <col min="1581" max="1581" width="10.7109375" bestFit="1" customWidth="1"/>
    <col min="1793" max="1793" width="104.42578125" bestFit="1" customWidth="1"/>
    <col min="1794" max="1794" width="10.7109375" bestFit="1" customWidth="1"/>
    <col min="1795" max="1823" width="10.7109375" customWidth="1"/>
    <col min="1824" max="1824" width="11.7109375" bestFit="1" customWidth="1"/>
    <col min="1825" max="1826" width="10.7109375" bestFit="1" customWidth="1"/>
    <col min="1827" max="1827" width="11.7109375" bestFit="1" customWidth="1"/>
    <col min="1828" max="1830" width="10.7109375" bestFit="1" customWidth="1"/>
    <col min="1831" max="1831" width="8.140625" bestFit="1" customWidth="1"/>
    <col min="1832" max="1834" width="10.7109375" bestFit="1" customWidth="1"/>
    <col min="1835" max="1835" width="11.7109375" bestFit="1" customWidth="1"/>
    <col min="1837" max="1837" width="10.7109375" bestFit="1" customWidth="1"/>
    <col min="2049" max="2049" width="104.42578125" bestFit="1" customWidth="1"/>
    <col min="2050" max="2050" width="10.7109375" bestFit="1" customWidth="1"/>
    <col min="2051" max="2079" width="10.7109375" customWidth="1"/>
    <col min="2080" max="2080" width="11.7109375" bestFit="1" customWidth="1"/>
    <col min="2081" max="2082" width="10.7109375" bestFit="1" customWidth="1"/>
    <col min="2083" max="2083" width="11.7109375" bestFit="1" customWidth="1"/>
    <col min="2084" max="2086" width="10.7109375" bestFit="1" customWidth="1"/>
    <col min="2087" max="2087" width="8.140625" bestFit="1" customWidth="1"/>
    <col min="2088" max="2090" width="10.7109375" bestFit="1" customWidth="1"/>
    <col min="2091" max="2091" width="11.7109375" bestFit="1" customWidth="1"/>
    <col min="2093" max="2093" width="10.7109375" bestFit="1" customWidth="1"/>
    <col min="2305" max="2305" width="104.42578125" bestFit="1" customWidth="1"/>
    <col min="2306" max="2306" width="10.7109375" bestFit="1" customWidth="1"/>
    <col min="2307" max="2335" width="10.7109375" customWidth="1"/>
    <col min="2336" max="2336" width="11.7109375" bestFit="1" customWidth="1"/>
    <col min="2337" max="2338" width="10.7109375" bestFit="1" customWidth="1"/>
    <col min="2339" max="2339" width="11.7109375" bestFit="1" customWidth="1"/>
    <col min="2340" max="2342" width="10.7109375" bestFit="1" customWidth="1"/>
    <col min="2343" max="2343" width="8.140625" bestFit="1" customWidth="1"/>
    <col min="2344" max="2346" width="10.7109375" bestFit="1" customWidth="1"/>
    <col min="2347" max="2347" width="11.7109375" bestFit="1" customWidth="1"/>
    <col min="2349" max="2349" width="10.7109375" bestFit="1" customWidth="1"/>
    <col min="2561" max="2561" width="104.42578125" bestFit="1" customWidth="1"/>
    <col min="2562" max="2562" width="10.7109375" bestFit="1" customWidth="1"/>
    <col min="2563" max="2591" width="10.7109375" customWidth="1"/>
    <col min="2592" max="2592" width="11.7109375" bestFit="1" customWidth="1"/>
    <col min="2593" max="2594" width="10.7109375" bestFit="1" customWidth="1"/>
    <col min="2595" max="2595" width="11.7109375" bestFit="1" customWidth="1"/>
    <col min="2596" max="2598" width="10.7109375" bestFit="1" customWidth="1"/>
    <col min="2599" max="2599" width="8.140625" bestFit="1" customWidth="1"/>
    <col min="2600" max="2602" width="10.7109375" bestFit="1" customWidth="1"/>
    <col min="2603" max="2603" width="11.7109375" bestFit="1" customWidth="1"/>
    <col min="2605" max="2605" width="10.7109375" bestFit="1" customWidth="1"/>
    <col min="2817" max="2817" width="104.42578125" bestFit="1" customWidth="1"/>
    <col min="2818" max="2818" width="10.7109375" bestFit="1" customWidth="1"/>
    <col min="2819" max="2847" width="10.7109375" customWidth="1"/>
    <col min="2848" max="2848" width="11.7109375" bestFit="1" customWidth="1"/>
    <col min="2849" max="2850" width="10.7109375" bestFit="1" customWidth="1"/>
    <col min="2851" max="2851" width="11.7109375" bestFit="1" customWidth="1"/>
    <col min="2852" max="2854" width="10.7109375" bestFit="1" customWidth="1"/>
    <col min="2855" max="2855" width="8.140625" bestFit="1" customWidth="1"/>
    <col min="2856" max="2858" width="10.7109375" bestFit="1" customWidth="1"/>
    <col min="2859" max="2859" width="11.7109375" bestFit="1" customWidth="1"/>
    <col min="2861" max="2861" width="10.7109375" bestFit="1" customWidth="1"/>
    <col min="3073" max="3073" width="104.42578125" bestFit="1" customWidth="1"/>
    <col min="3074" max="3074" width="10.7109375" bestFit="1" customWidth="1"/>
    <col min="3075" max="3103" width="10.7109375" customWidth="1"/>
    <col min="3104" max="3104" width="11.7109375" bestFit="1" customWidth="1"/>
    <col min="3105" max="3106" width="10.7109375" bestFit="1" customWidth="1"/>
    <col min="3107" max="3107" width="11.7109375" bestFit="1" customWidth="1"/>
    <col min="3108" max="3110" width="10.7109375" bestFit="1" customWidth="1"/>
    <col min="3111" max="3111" width="8.140625" bestFit="1" customWidth="1"/>
    <col min="3112" max="3114" width="10.7109375" bestFit="1" customWidth="1"/>
    <col min="3115" max="3115" width="11.7109375" bestFit="1" customWidth="1"/>
    <col min="3117" max="3117" width="10.7109375" bestFit="1" customWidth="1"/>
    <col min="3329" max="3329" width="104.42578125" bestFit="1" customWidth="1"/>
    <col min="3330" max="3330" width="10.7109375" bestFit="1" customWidth="1"/>
    <col min="3331" max="3359" width="10.7109375" customWidth="1"/>
    <col min="3360" max="3360" width="11.7109375" bestFit="1" customWidth="1"/>
    <col min="3361" max="3362" width="10.7109375" bestFit="1" customWidth="1"/>
    <col min="3363" max="3363" width="11.7109375" bestFit="1" customWidth="1"/>
    <col min="3364" max="3366" width="10.7109375" bestFit="1" customWidth="1"/>
    <col min="3367" max="3367" width="8.140625" bestFit="1" customWidth="1"/>
    <col min="3368" max="3370" width="10.7109375" bestFit="1" customWidth="1"/>
    <col min="3371" max="3371" width="11.7109375" bestFit="1" customWidth="1"/>
    <col min="3373" max="3373" width="10.7109375" bestFit="1" customWidth="1"/>
    <col min="3585" max="3585" width="104.42578125" bestFit="1" customWidth="1"/>
    <col min="3586" max="3586" width="10.7109375" bestFit="1" customWidth="1"/>
    <col min="3587" max="3615" width="10.7109375" customWidth="1"/>
    <col min="3616" max="3616" width="11.7109375" bestFit="1" customWidth="1"/>
    <col min="3617" max="3618" width="10.7109375" bestFit="1" customWidth="1"/>
    <col min="3619" max="3619" width="11.7109375" bestFit="1" customWidth="1"/>
    <col min="3620" max="3622" width="10.7109375" bestFit="1" customWidth="1"/>
    <col min="3623" max="3623" width="8.140625" bestFit="1" customWidth="1"/>
    <col min="3624" max="3626" width="10.7109375" bestFit="1" customWidth="1"/>
    <col min="3627" max="3627" width="11.7109375" bestFit="1" customWidth="1"/>
    <col min="3629" max="3629" width="10.7109375" bestFit="1" customWidth="1"/>
    <col min="3841" max="3841" width="104.42578125" bestFit="1" customWidth="1"/>
    <col min="3842" max="3842" width="10.7109375" bestFit="1" customWidth="1"/>
    <col min="3843" max="3871" width="10.7109375" customWidth="1"/>
    <col min="3872" max="3872" width="11.7109375" bestFit="1" customWidth="1"/>
    <col min="3873" max="3874" width="10.7109375" bestFit="1" customWidth="1"/>
    <col min="3875" max="3875" width="11.7109375" bestFit="1" customWidth="1"/>
    <col min="3876" max="3878" width="10.7109375" bestFit="1" customWidth="1"/>
    <col min="3879" max="3879" width="8.140625" bestFit="1" customWidth="1"/>
    <col min="3880" max="3882" width="10.7109375" bestFit="1" customWidth="1"/>
    <col min="3883" max="3883" width="11.7109375" bestFit="1" customWidth="1"/>
    <col min="3885" max="3885" width="10.7109375" bestFit="1" customWidth="1"/>
    <col min="4097" max="4097" width="104.42578125" bestFit="1" customWidth="1"/>
    <col min="4098" max="4098" width="10.7109375" bestFit="1" customWidth="1"/>
    <col min="4099" max="4127" width="10.7109375" customWidth="1"/>
    <col min="4128" max="4128" width="11.7109375" bestFit="1" customWidth="1"/>
    <col min="4129" max="4130" width="10.7109375" bestFit="1" customWidth="1"/>
    <col min="4131" max="4131" width="11.7109375" bestFit="1" customWidth="1"/>
    <col min="4132" max="4134" width="10.7109375" bestFit="1" customWidth="1"/>
    <col min="4135" max="4135" width="8.140625" bestFit="1" customWidth="1"/>
    <col min="4136" max="4138" width="10.7109375" bestFit="1" customWidth="1"/>
    <col min="4139" max="4139" width="11.7109375" bestFit="1" customWidth="1"/>
    <col min="4141" max="4141" width="10.7109375" bestFit="1" customWidth="1"/>
    <col min="4353" max="4353" width="104.42578125" bestFit="1" customWidth="1"/>
    <col min="4354" max="4354" width="10.7109375" bestFit="1" customWidth="1"/>
    <col min="4355" max="4383" width="10.7109375" customWidth="1"/>
    <col min="4384" max="4384" width="11.7109375" bestFit="1" customWidth="1"/>
    <col min="4385" max="4386" width="10.7109375" bestFit="1" customWidth="1"/>
    <col min="4387" max="4387" width="11.7109375" bestFit="1" customWidth="1"/>
    <col min="4388" max="4390" width="10.7109375" bestFit="1" customWidth="1"/>
    <col min="4391" max="4391" width="8.140625" bestFit="1" customWidth="1"/>
    <col min="4392" max="4394" width="10.7109375" bestFit="1" customWidth="1"/>
    <col min="4395" max="4395" width="11.7109375" bestFit="1" customWidth="1"/>
    <col min="4397" max="4397" width="10.7109375" bestFit="1" customWidth="1"/>
    <col min="4609" max="4609" width="104.42578125" bestFit="1" customWidth="1"/>
    <col min="4610" max="4610" width="10.7109375" bestFit="1" customWidth="1"/>
    <col min="4611" max="4639" width="10.7109375" customWidth="1"/>
    <col min="4640" max="4640" width="11.7109375" bestFit="1" customWidth="1"/>
    <col min="4641" max="4642" width="10.7109375" bestFit="1" customWidth="1"/>
    <col min="4643" max="4643" width="11.7109375" bestFit="1" customWidth="1"/>
    <col min="4644" max="4646" width="10.7109375" bestFit="1" customWidth="1"/>
    <col min="4647" max="4647" width="8.140625" bestFit="1" customWidth="1"/>
    <col min="4648" max="4650" width="10.7109375" bestFit="1" customWidth="1"/>
    <col min="4651" max="4651" width="11.7109375" bestFit="1" customWidth="1"/>
    <col min="4653" max="4653" width="10.7109375" bestFit="1" customWidth="1"/>
    <col min="4865" max="4865" width="104.42578125" bestFit="1" customWidth="1"/>
    <col min="4866" max="4866" width="10.7109375" bestFit="1" customWidth="1"/>
    <col min="4867" max="4895" width="10.7109375" customWidth="1"/>
    <col min="4896" max="4896" width="11.7109375" bestFit="1" customWidth="1"/>
    <col min="4897" max="4898" width="10.7109375" bestFit="1" customWidth="1"/>
    <col min="4899" max="4899" width="11.7109375" bestFit="1" customWidth="1"/>
    <col min="4900" max="4902" width="10.7109375" bestFit="1" customWidth="1"/>
    <col min="4903" max="4903" width="8.140625" bestFit="1" customWidth="1"/>
    <col min="4904" max="4906" width="10.7109375" bestFit="1" customWidth="1"/>
    <col min="4907" max="4907" width="11.7109375" bestFit="1" customWidth="1"/>
    <col min="4909" max="4909" width="10.7109375" bestFit="1" customWidth="1"/>
    <col min="5121" max="5121" width="104.42578125" bestFit="1" customWidth="1"/>
    <col min="5122" max="5122" width="10.7109375" bestFit="1" customWidth="1"/>
    <col min="5123" max="5151" width="10.7109375" customWidth="1"/>
    <col min="5152" max="5152" width="11.7109375" bestFit="1" customWidth="1"/>
    <col min="5153" max="5154" width="10.7109375" bestFit="1" customWidth="1"/>
    <col min="5155" max="5155" width="11.7109375" bestFit="1" customWidth="1"/>
    <col min="5156" max="5158" width="10.7109375" bestFit="1" customWidth="1"/>
    <col min="5159" max="5159" width="8.140625" bestFit="1" customWidth="1"/>
    <col min="5160" max="5162" width="10.7109375" bestFit="1" customWidth="1"/>
    <col min="5163" max="5163" width="11.7109375" bestFit="1" customWidth="1"/>
    <col min="5165" max="5165" width="10.7109375" bestFit="1" customWidth="1"/>
    <col min="5377" max="5377" width="104.42578125" bestFit="1" customWidth="1"/>
    <col min="5378" max="5378" width="10.7109375" bestFit="1" customWidth="1"/>
    <col min="5379" max="5407" width="10.7109375" customWidth="1"/>
    <col min="5408" max="5408" width="11.7109375" bestFit="1" customWidth="1"/>
    <col min="5409" max="5410" width="10.7109375" bestFit="1" customWidth="1"/>
    <col min="5411" max="5411" width="11.7109375" bestFit="1" customWidth="1"/>
    <col min="5412" max="5414" width="10.7109375" bestFit="1" customWidth="1"/>
    <col min="5415" max="5415" width="8.140625" bestFit="1" customWidth="1"/>
    <col min="5416" max="5418" width="10.7109375" bestFit="1" customWidth="1"/>
    <col min="5419" max="5419" width="11.7109375" bestFit="1" customWidth="1"/>
    <col min="5421" max="5421" width="10.7109375" bestFit="1" customWidth="1"/>
    <col min="5633" max="5633" width="104.42578125" bestFit="1" customWidth="1"/>
    <col min="5634" max="5634" width="10.7109375" bestFit="1" customWidth="1"/>
    <col min="5635" max="5663" width="10.7109375" customWidth="1"/>
    <col min="5664" max="5664" width="11.7109375" bestFit="1" customWidth="1"/>
    <col min="5665" max="5666" width="10.7109375" bestFit="1" customWidth="1"/>
    <col min="5667" max="5667" width="11.7109375" bestFit="1" customWidth="1"/>
    <col min="5668" max="5670" width="10.7109375" bestFit="1" customWidth="1"/>
    <col min="5671" max="5671" width="8.140625" bestFit="1" customWidth="1"/>
    <col min="5672" max="5674" width="10.7109375" bestFit="1" customWidth="1"/>
    <col min="5675" max="5675" width="11.7109375" bestFit="1" customWidth="1"/>
    <col min="5677" max="5677" width="10.7109375" bestFit="1" customWidth="1"/>
    <col min="5889" max="5889" width="104.42578125" bestFit="1" customWidth="1"/>
    <col min="5890" max="5890" width="10.7109375" bestFit="1" customWidth="1"/>
    <col min="5891" max="5919" width="10.7109375" customWidth="1"/>
    <col min="5920" max="5920" width="11.7109375" bestFit="1" customWidth="1"/>
    <col min="5921" max="5922" width="10.7109375" bestFit="1" customWidth="1"/>
    <col min="5923" max="5923" width="11.7109375" bestFit="1" customWidth="1"/>
    <col min="5924" max="5926" width="10.7109375" bestFit="1" customWidth="1"/>
    <col min="5927" max="5927" width="8.140625" bestFit="1" customWidth="1"/>
    <col min="5928" max="5930" width="10.7109375" bestFit="1" customWidth="1"/>
    <col min="5931" max="5931" width="11.7109375" bestFit="1" customWidth="1"/>
    <col min="5933" max="5933" width="10.7109375" bestFit="1" customWidth="1"/>
    <col min="6145" max="6145" width="104.42578125" bestFit="1" customWidth="1"/>
    <col min="6146" max="6146" width="10.7109375" bestFit="1" customWidth="1"/>
    <col min="6147" max="6175" width="10.7109375" customWidth="1"/>
    <col min="6176" max="6176" width="11.7109375" bestFit="1" customWidth="1"/>
    <col min="6177" max="6178" width="10.7109375" bestFit="1" customWidth="1"/>
    <col min="6179" max="6179" width="11.7109375" bestFit="1" customWidth="1"/>
    <col min="6180" max="6182" width="10.7109375" bestFit="1" customWidth="1"/>
    <col min="6183" max="6183" width="8.140625" bestFit="1" customWidth="1"/>
    <col min="6184" max="6186" width="10.7109375" bestFit="1" customWidth="1"/>
    <col min="6187" max="6187" width="11.7109375" bestFit="1" customWidth="1"/>
    <col min="6189" max="6189" width="10.7109375" bestFit="1" customWidth="1"/>
    <col min="6401" max="6401" width="104.42578125" bestFit="1" customWidth="1"/>
    <col min="6402" max="6402" width="10.7109375" bestFit="1" customWidth="1"/>
    <col min="6403" max="6431" width="10.7109375" customWidth="1"/>
    <col min="6432" max="6432" width="11.7109375" bestFit="1" customWidth="1"/>
    <col min="6433" max="6434" width="10.7109375" bestFit="1" customWidth="1"/>
    <col min="6435" max="6435" width="11.7109375" bestFit="1" customWidth="1"/>
    <col min="6436" max="6438" width="10.7109375" bestFit="1" customWidth="1"/>
    <col min="6439" max="6439" width="8.140625" bestFit="1" customWidth="1"/>
    <col min="6440" max="6442" width="10.7109375" bestFit="1" customWidth="1"/>
    <col min="6443" max="6443" width="11.7109375" bestFit="1" customWidth="1"/>
    <col min="6445" max="6445" width="10.7109375" bestFit="1" customWidth="1"/>
    <col min="6657" max="6657" width="104.42578125" bestFit="1" customWidth="1"/>
    <col min="6658" max="6658" width="10.7109375" bestFit="1" customWidth="1"/>
    <col min="6659" max="6687" width="10.7109375" customWidth="1"/>
    <col min="6688" max="6688" width="11.7109375" bestFit="1" customWidth="1"/>
    <col min="6689" max="6690" width="10.7109375" bestFit="1" customWidth="1"/>
    <col min="6691" max="6691" width="11.7109375" bestFit="1" customWidth="1"/>
    <col min="6692" max="6694" width="10.7109375" bestFit="1" customWidth="1"/>
    <col min="6695" max="6695" width="8.140625" bestFit="1" customWidth="1"/>
    <col min="6696" max="6698" width="10.7109375" bestFit="1" customWidth="1"/>
    <col min="6699" max="6699" width="11.7109375" bestFit="1" customWidth="1"/>
    <col min="6701" max="6701" width="10.7109375" bestFit="1" customWidth="1"/>
    <col min="6913" max="6913" width="104.42578125" bestFit="1" customWidth="1"/>
    <col min="6914" max="6914" width="10.7109375" bestFit="1" customWidth="1"/>
    <col min="6915" max="6943" width="10.7109375" customWidth="1"/>
    <col min="6944" max="6944" width="11.7109375" bestFit="1" customWidth="1"/>
    <col min="6945" max="6946" width="10.7109375" bestFit="1" customWidth="1"/>
    <col min="6947" max="6947" width="11.7109375" bestFit="1" customWidth="1"/>
    <col min="6948" max="6950" width="10.7109375" bestFit="1" customWidth="1"/>
    <col min="6951" max="6951" width="8.140625" bestFit="1" customWidth="1"/>
    <col min="6952" max="6954" width="10.7109375" bestFit="1" customWidth="1"/>
    <col min="6955" max="6955" width="11.7109375" bestFit="1" customWidth="1"/>
    <col min="6957" max="6957" width="10.7109375" bestFit="1" customWidth="1"/>
    <col min="7169" max="7169" width="104.42578125" bestFit="1" customWidth="1"/>
    <col min="7170" max="7170" width="10.7109375" bestFit="1" customWidth="1"/>
    <col min="7171" max="7199" width="10.7109375" customWidth="1"/>
    <col min="7200" max="7200" width="11.7109375" bestFit="1" customWidth="1"/>
    <col min="7201" max="7202" width="10.7109375" bestFit="1" customWidth="1"/>
    <col min="7203" max="7203" width="11.7109375" bestFit="1" customWidth="1"/>
    <col min="7204" max="7206" width="10.7109375" bestFit="1" customWidth="1"/>
    <col min="7207" max="7207" width="8.140625" bestFit="1" customWidth="1"/>
    <col min="7208" max="7210" width="10.7109375" bestFit="1" customWidth="1"/>
    <col min="7211" max="7211" width="11.7109375" bestFit="1" customWidth="1"/>
    <col min="7213" max="7213" width="10.7109375" bestFit="1" customWidth="1"/>
    <col min="7425" max="7425" width="104.42578125" bestFit="1" customWidth="1"/>
    <col min="7426" max="7426" width="10.7109375" bestFit="1" customWidth="1"/>
    <col min="7427" max="7455" width="10.7109375" customWidth="1"/>
    <col min="7456" max="7456" width="11.7109375" bestFit="1" customWidth="1"/>
    <col min="7457" max="7458" width="10.7109375" bestFit="1" customWidth="1"/>
    <col min="7459" max="7459" width="11.7109375" bestFit="1" customWidth="1"/>
    <col min="7460" max="7462" width="10.7109375" bestFit="1" customWidth="1"/>
    <col min="7463" max="7463" width="8.140625" bestFit="1" customWidth="1"/>
    <col min="7464" max="7466" width="10.7109375" bestFit="1" customWidth="1"/>
    <col min="7467" max="7467" width="11.7109375" bestFit="1" customWidth="1"/>
    <col min="7469" max="7469" width="10.7109375" bestFit="1" customWidth="1"/>
    <col min="7681" max="7681" width="104.42578125" bestFit="1" customWidth="1"/>
    <col min="7682" max="7682" width="10.7109375" bestFit="1" customWidth="1"/>
    <col min="7683" max="7711" width="10.7109375" customWidth="1"/>
    <col min="7712" max="7712" width="11.7109375" bestFit="1" customWidth="1"/>
    <col min="7713" max="7714" width="10.7109375" bestFit="1" customWidth="1"/>
    <col min="7715" max="7715" width="11.7109375" bestFit="1" customWidth="1"/>
    <col min="7716" max="7718" width="10.7109375" bestFit="1" customWidth="1"/>
    <col min="7719" max="7719" width="8.140625" bestFit="1" customWidth="1"/>
    <col min="7720" max="7722" width="10.7109375" bestFit="1" customWidth="1"/>
    <col min="7723" max="7723" width="11.7109375" bestFit="1" customWidth="1"/>
    <col min="7725" max="7725" width="10.7109375" bestFit="1" customWidth="1"/>
    <col min="7937" max="7937" width="104.42578125" bestFit="1" customWidth="1"/>
    <col min="7938" max="7938" width="10.7109375" bestFit="1" customWidth="1"/>
    <col min="7939" max="7967" width="10.7109375" customWidth="1"/>
    <col min="7968" max="7968" width="11.7109375" bestFit="1" customWidth="1"/>
    <col min="7969" max="7970" width="10.7109375" bestFit="1" customWidth="1"/>
    <col min="7971" max="7971" width="11.7109375" bestFit="1" customWidth="1"/>
    <col min="7972" max="7974" width="10.7109375" bestFit="1" customWidth="1"/>
    <col min="7975" max="7975" width="8.140625" bestFit="1" customWidth="1"/>
    <col min="7976" max="7978" width="10.7109375" bestFit="1" customWidth="1"/>
    <col min="7979" max="7979" width="11.7109375" bestFit="1" customWidth="1"/>
    <col min="7981" max="7981" width="10.7109375" bestFit="1" customWidth="1"/>
    <col min="8193" max="8193" width="104.42578125" bestFit="1" customWidth="1"/>
    <col min="8194" max="8194" width="10.7109375" bestFit="1" customWidth="1"/>
    <col min="8195" max="8223" width="10.7109375" customWidth="1"/>
    <col min="8224" max="8224" width="11.7109375" bestFit="1" customWidth="1"/>
    <col min="8225" max="8226" width="10.7109375" bestFit="1" customWidth="1"/>
    <col min="8227" max="8227" width="11.7109375" bestFit="1" customWidth="1"/>
    <col min="8228" max="8230" width="10.7109375" bestFit="1" customWidth="1"/>
    <col min="8231" max="8231" width="8.140625" bestFit="1" customWidth="1"/>
    <col min="8232" max="8234" width="10.7109375" bestFit="1" customWidth="1"/>
    <col min="8235" max="8235" width="11.7109375" bestFit="1" customWidth="1"/>
    <col min="8237" max="8237" width="10.7109375" bestFit="1" customWidth="1"/>
    <col min="8449" max="8449" width="104.42578125" bestFit="1" customWidth="1"/>
    <col min="8450" max="8450" width="10.7109375" bestFit="1" customWidth="1"/>
    <col min="8451" max="8479" width="10.7109375" customWidth="1"/>
    <col min="8480" max="8480" width="11.7109375" bestFit="1" customWidth="1"/>
    <col min="8481" max="8482" width="10.7109375" bestFit="1" customWidth="1"/>
    <col min="8483" max="8483" width="11.7109375" bestFit="1" customWidth="1"/>
    <col min="8484" max="8486" width="10.7109375" bestFit="1" customWidth="1"/>
    <col min="8487" max="8487" width="8.140625" bestFit="1" customWidth="1"/>
    <col min="8488" max="8490" width="10.7109375" bestFit="1" customWidth="1"/>
    <col min="8491" max="8491" width="11.7109375" bestFit="1" customWidth="1"/>
    <col min="8493" max="8493" width="10.7109375" bestFit="1" customWidth="1"/>
    <col min="8705" max="8705" width="104.42578125" bestFit="1" customWidth="1"/>
    <col min="8706" max="8706" width="10.7109375" bestFit="1" customWidth="1"/>
    <col min="8707" max="8735" width="10.7109375" customWidth="1"/>
    <col min="8736" max="8736" width="11.7109375" bestFit="1" customWidth="1"/>
    <col min="8737" max="8738" width="10.7109375" bestFit="1" customWidth="1"/>
    <col min="8739" max="8739" width="11.7109375" bestFit="1" customWidth="1"/>
    <col min="8740" max="8742" width="10.7109375" bestFit="1" customWidth="1"/>
    <col min="8743" max="8743" width="8.140625" bestFit="1" customWidth="1"/>
    <col min="8744" max="8746" width="10.7109375" bestFit="1" customWidth="1"/>
    <col min="8747" max="8747" width="11.7109375" bestFit="1" customWidth="1"/>
    <col min="8749" max="8749" width="10.7109375" bestFit="1" customWidth="1"/>
    <col min="8961" max="8961" width="104.42578125" bestFit="1" customWidth="1"/>
    <col min="8962" max="8962" width="10.7109375" bestFit="1" customWidth="1"/>
    <col min="8963" max="8991" width="10.7109375" customWidth="1"/>
    <col min="8992" max="8992" width="11.7109375" bestFit="1" customWidth="1"/>
    <col min="8993" max="8994" width="10.7109375" bestFit="1" customWidth="1"/>
    <col min="8995" max="8995" width="11.7109375" bestFit="1" customWidth="1"/>
    <col min="8996" max="8998" width="10.7109375" bestFit="1" customWidth="1"/>
    <col min="8999" max="8999" width="8.140625" bestFit="1" customWidth="1"/>
    <col min="9000" max="9002" width="10.7109375" bestFit="1" customWidth="1"/>
    <col min="9003" max="9003" width="11.7109375" bestFit="1" customWidth="1"/>
    <col min="9005" max="9005" width="10.7109375" bestFit="1" customWidth="1"/>
    <col min="9217" max="9217" width="104.42578125" bestFit="1" customWidth="1"/>
    <col min="9218" max="9218" width="10.7109375" bestFit="1" customWidth="1"/>
    <col min="9219" max="9247" width="10.7109375" customWidth="1"/>
    <col min="9248" max="9248" width="11.7109375" bestFit="1" customWidth="1"/>
    <col min="9249" max="9250" width="10.7109375" bestFit="1" customWidth="1"/>
    <col min="9251" max="9251" width="11.7109375" bestFit="1" customWidth="1"/>
    <col min="9252" max="9254" width="10.7109375" bestFit="1" customWidth="1"/>
    <col min="9255" max="9255" width="8.140625" bestFit="1" customWidth="1"/>
    <col min="9256" max="9258" width="10.7109375" bestFit="1" customWidth="1"/>
    <col min="9259" max="9259" width="11.7109375" bestFit="1" customWidth="1"/>
    <col min="9261" max="9261" width="10.7109375" bestFit="1" customWidth="1"/>
    <col min="9473" max="9473" width="104.42578125" bestFit="1" customWidth="1"/>
    <col min="9474" max="9474" width="10.7109375" bestFit="1" customWidth="1"/>
    <col min="9475" max="9503" width="10.7109375" customWidth="1"/>
    <col min="9504" max="9504" width="11.7109375" bestFit="1" customWidth="1"/>
    <col min="9505" max="9506" width="10.7109375" bestFit="1" customWidth="1"/>
    <col min="9507" max="9507" width="11.7109375" bestFit="1" customWidth="1"/>
    <col min="9508" max="9510" width="10.7109375" bestFit="1" customWidth="1"/>
    <col min="9511" max="9511" width="8.140625" bestFit="1" customWidth="1"/>
    <col min="9512" max="9514" width="10.7109375" bestFit="1" customWidth="1"/>
    <col min="9515" max="9515" width="11.7109375" bestFit="1" customWidth="1"/>
    <col min="9517" max="9517" width="10.7109375" bestFit="1" customWidth="1"/>
    <col min="9729" max="9729" width="104.42578125" bestFit="1" customWidth="1"/>
    <col min="9730" max="9730" width="10.7109375" bestFit="1" customWidth="1"/>
    <col min="9731" max="9759" width="10.7109375" customWidth="1"/>
    <col min="9760" max="9760" width="11.7109375" bestFit="1" customWidth="1"/>
    <col min="9761" max="9762" width="10.7109375" bestFit="1" customWidth="1"/>
    <col min="9763" max="9763" width="11.7109375" bestFit="1" customWidth="1"/>
    <col min="9764" max="9766" width="10.7109375" bestFit="1" customWidth="1"/>
    <col min="9767" max="9767" width="8.140625" bestFit="1" customWidth="1"/>
    <col min="9768" max="9770" width="10.7109375" bestFit="1" customWidth="1"/>
    <col min="9771" max="9771" width="11.7109375" bestFit="1" customWidth="1"/>
    <col min="9773" max="9773" width="10.7109375" bestFit="1" customWidth="1"/>
    <col min="9985" max="9985" width="104.42578125" bestFit="1" customWidth="1"/>
    <col min="9986" max="9986" width="10.7109375" bestFit="1" customWidth="1"/>
    <col min="9987" max="10015" width="10.7109375" customWidth="1"/>
    <col min="10016" max="10016" width="11.7109375" bestFit="1" customWidth="1"/>
    <col min="10017" max="10018" width="10.7109375" bestFit="1" customWidth="1"/>
    <col min="10019" max="10019" width="11.7109375" bestFit="1" customWidth="1"/>
    <col min="10020" max="10022" width="10.7109375" bestFit="1" customWidth="1"/>
    <col min="10023" max="10023" width="8.140625" bestFit="1" customWidth="1"/>
    <col min="10024" max="10026" width="10.7109375" bestFit="1" customWidth="1"/>
    <col min="10027" max="10027" width="11.7109375" bestFit="1" customWidth="1"/>
    <col min="10029" max="10029" width="10.7109375" bestFit="1" customWidth="1"/>
    <col min="10241" max="10241" width="104.42578125" bestFit="1" customWidth="1"/>
    <col min="10242" max="10242" width="10.7109375" bestFit="1" customWidth="1"/>
    <col min="10243" max="10271" width="10.7109375" customWidth="1"/>
    <col min="10272" max="10272" width="11.7109375" bestFit="1" customWidth="1"/>
    <col min="10273" max="10274" width="10.7109375" bestFit="1" customWidth="1"/>
    <col min="10275" max="10275" width="11.7109375" bestFit="1" customWidth="1"/>
    <col min="10276" max="10278" width="10.7109375" bestFit="1" customWidth="1"/>
    <col min="10279" max="10279" width="8.140625" bestFit="1" customWidth="1"/>
    <col min="10280" max="10282" width="10.7109375" bestFit="1" customWidth="1"/>
    <col min="10283" max="10283" width="11.7109375" bestFit="1" customWidth="1"/>
    <col min="10285" max="10285" width="10.7109375" bestFit="1" customWidth="1"/>
    <col min="10497" max="10497" width="104.42578125" bestFit="1" customWidth="1"/>
    <col min="10498" max="10498" width="10.7109375" bestFit="1" customWidth="1"/>
    <col min="10499" max="10527" width="10.7109375" customWidth="1"/>
    <col min="10528" max="10528" width="11.7109375" bestFit="1" customWidth="1"/>
    <col min="10529" max="10530" width="10.7109375" bestFit="1" customWidth="1"/>
    <col min="10531" max="10531" width="11.7109375" bestFit="1" customWidth="1"/>
    <col min="10532" max="10534" width="10.7109375" bestFit="1" customWidth="1"/>
    <col min="10535" max="10535" width="8.140625" bestFit="1" customWidth="1"/>
    <col min="10536" max="10538" width="10.7109375" bestFit="1" customWidth="1"/>
    <col min="10539" max="10539" width="11.7109375" bestFit="1" customWidth="1"/>
    <col min="10541" max="10541" width="10.7109375" bestFit="1" customWidth="1"/>
    <col min="10753" max="10753" width="104.42578125" bestFit="1" customWidth="1"/>
    <col min="10754" max="10754" width="10.7109375" bestFit="1" customWidth="1"/>
    <col min="10755" max="10783" width="10.7109375" customWidth="1"/>
    <col min="10784" max="10784" width="11.7109375" bestFit="1" customWidth="1"/>
    <col min="10785" max="10786" width="10.7109375" bestFit="1" customWidth="1"/>
    <col min="10787" max="10787" width="11.7109375" bestFit="1" customWidth="1"/>
    <col min="10788" max="10790" width="10.7109375" bestFit="1" customWidth="1"/>
    <col min="10791" max="10791" width="8.140625" bestFit="1" customWidth="1"/>
    <col min="10792" max="10794" width="10.7109375" bestFit="1" customWidth="1"/>
    <col min="10795" max="10795" width="11.7109375" bestFit="1" customWidth="1"/>
    <col min="10797" max="10797" width="10.7109375" bestFit="1" customWidth="1"/>
    <col min="11009" max="11009" width="104.42578125" bestFit="1" customWidth="1"/>
    <col min="11010" max="11010" width="10.7109375" bestFit="1" customWidth="1"/>
    <col min="11011" max="11039" width="10.7109375" customWidth="1"/>
    <col min="11040" max="11040" width="11.7109375" bestFit="1" customWidth="1"/>
    <col min="11041" max="11042" width="10.7109375" bestFit="1" customWidth="1"/>
    <col min="11043" max="11043" width="11.7109375" bestFit="1" customWidth="1"/>
    <col min="11044" max="11046" width="10.7109375" bestFit="1" customWidth="1"/>
    <col min="11047" max="11047" width="8.140625" bestFit="1" customWidth="1"/>
    <col min="11048" max="11050" width="10.7109375" bestFit="1" customWidth="1"/>
    <col min="11051" max="11051" width="11.7109375" bestFit="1" customWidth="1"/>
    <col min="11053" max="11053" width="10.7109375" bestFit="1" customWidth="1"/>
    <col min="11265" max="11265" width="104.42578125" bestFit="1" customWidth="1"/>
    <col min="11266" max="11266" width="10.7109375" bestFit="1" customWidth="1"/>
    <col min="11267" max="11295" width="10.7109375" customWidth="1"/>
    <col min="11296" max="11296" width="11.7109375" bestFit="1" customWidth="1"/>
    <col min="11297" max="11298" width="10.7109375" bestFit="1" customWidth="1"/>
    <col min="11299" max="11299" width="11.7109375" bestFit="1" customWidth="1"/>
    <col min="11300" max="11302" width="10.7109375" bestFit="1" customWidth="1"/>
    <col min="11303" max="11303" width="8.140625" bestFit="1" customWidth="1"/>
    <col min="11304" max="11306" width="10.7109375" bestFit="1" customWidth="1"/>
    <col min="11307" max="11307" width="11.7109375" bestFit="1" customWidth="1"/>
    <col min="11309" max="11309" width="10.7109375" bestFit="1" customWidth="1"/>
    <col min="11521" max="11521" width="104.42578125" bestFit="1" customWidth="1"/>
    <col min="11522" max="11522" width="10.7109375" bestFit="1" customWidth="1"/>
    <col min="11523" max="11551" width="10.7109375" customWidth="1"/>
    <col min="11552" max="11552" width="11.7109375" bestFit="1" customWidth="1"/>
    <col min="11553" max="11554" width="10.7109375" bestFit="1" customWidth="1"/>
    <col min="11555" max="11555" width="11.7109375" bestFit="1" customWidth="1"/>
    <col min="11556" max="11558" width="10.7109375" bestFit="1" customWidth="1"/>
    <col min="11559" max="11559" width="8.140625" bestFit="1" customWidth="1"/>
    <col min="11560" max="11562" width="10.7109375" bestFit="1" customWidth="1"/>
    <col min="11563" max="11563" width="11.7109375" bestFit="1" customWidth="1"/>
    <col min="11565" max="11565" width="10.7109375" bestFit="1" customWidth="1"/>
    <col min="11777" max="11777" width="104.42578125" bestFit="1" customWidth="1"/>
    <col min="11778" max="11778" width="10.7109375" bestFit="1" customWidth="1"/>
    <col min="11779" max="11807" width="10.7109375" customWidth="1"/>
    <col min="11808" max="11808" width="11.7109375" bestFit="1" customWidth="1"/>
    <col min="11809" max="11810" width="10.7109375" bestFit="1" customWidth="1"/>
    <col min="11811" max="11811" width="11.7109375" bestFit="1" customWidth="1"/>
    <col min="11812" max="11814" width="10.7109375" bestFit="1" customWidth="1"/>
    <col min="11815" max="11815" width="8.140625" bestFit="1" customWidth="1"/>
    <col min="11816" max="11818" width="10.7109375" bestFit="1" customWidth="1"/>
    <col min="11819" max="11819" width="11.7109375" bestFit="1" customWidth="1"/>
    <col min="11821" max="11821" width="10.7109375" bestFit="1" customWidth="1"/>
    <col min="12033" max="12033" width="104.42578125" bestFit="1" customWidth="1"/>
    <col min="12034" max="12034" width="10.7109375" bestFit="1" customWidth="1"/>
    <col min="12035" max="12063" width="10.7109375" customWidth="1"/>
    <col min="12064" max="12064" width="11.7109375" bestFit="1" customWidth="1"/>
    <col min="12065" max="12066" width="10.7109375" bestFit="1" customWidth="1"/>
    <col min="12067" max="12067" width="11.7109375" bestFit="1" customWidth="1"/>
    <col min="12068" max="12070" width="10.7109375" bestFit="1" customWidth="1"/>
    <col min="12071" max="12071" width="8.140625" bestFit="1" customWidth="1"/>
    <col min="12072" max="12074" width="10.7109375" bestFit="1" customWidth="1"/>
    <col min="12075" max="12075" width="11.7109375" bestFit="1" customWidth="1"/>
    <col min="12077" max="12077" width="10.7109375" bestFit="1" customWidth="1"/>
    <col min="12289" max="12289" width="104.42578125" bestFit="1" customWidth="1"/>
    <col min="12290" max="12290" width="10.7109375" bestFit="1" customWidth="1"/>
    <col min="12291" max="12319" width="10.7109375" customWidth="1"/>
    <col min="12320" max="12320" width="11.7109375" bestFit="1" customWidth="1"/>
    <col min="12321" max="12322" width="10.7109375" bestFit="1" customWidth="1"/>
    <col min="12323" max="12323" width="11.7109375" bestFit="1" customWidth="1"/>
    <col min="12324" max="12326" width="10.7109375" bestFit="1" customWidth="1"/>
    <col min="12327" max="12327" width="8.140625" bestFit="1" customWidth="1"/>
    <col min="12328" max="12330" width="10.7109375" bestFit="1" customWidth="1"/>
    <col min="12331" max="12331" width="11.7109375" bestFit="1" customWidth="1"/>
    <col min="12333" max="12333" width="10.7109375" bestFit="1" customWidth="1"/>
    <col min="12545" max="12545" width="104.42578125" bestFit="1" customWidth="1"/>
    <col min="12546" max="12546" width="10.7109375" bestFit="1" customWidth="1"/>
    <col min="12547" max="12575" width="10.7109375" customWidth="1"/>
    <col min="12576" max="12576" width="11.7109375" bestFit="1" customWidth="1"/>
    <col min="12577" max="12578" width="10.7109375" bestFit="1" customWidth="1"/>
    <col min="12579" max="12579" width="11.7109375" bestFit="1" customWidth="1"/>
    <col min="12580" max="12582" width="10.7109375" bestFit="1" customWidth="1"/>
    <col min="12583" max="12583" width="8.140625" bestFit="1" customWidth="1"/>
    <col min="12584" max="12586" width="10.7109375" bestFit="1" customWidth="1"/>
    <col min="12587" max="12587" width="11.7109375" bestFit="1" customWidth="1"/>
    <col min="12589" max="12589" width="10.7109375" bestFit="1" customWidth="1"/>
    <col min="12801" max="12801" width="104.42578125" bestFit="1" customWidth="1"/>
    <col min="12802" max="12802" width="10.7109375" bestFit="1" customWidth="1"/>
    <col min="12803" max="12831" width="10.7109375" customWidth="1"/>
    <col min="12832" max="12832" width="11.7109375" bestFit="1" customWidth="1"/>
    <col min="12833" max="12834" width="10.7109375" bestFit="1" customWidth="1"/>
    <col min="12835" max="12835" width="11.7109375" bestFit="1" customWidth="1"/>
    <col min="12836" max="12838" width="10.7109375" bestFit="1" customWidth="1"/>
    <col min="12839" max="12839" width="8.140625" bestFit="1" customWidth="1"/>
    <col min="12840" max="12842" width="10.7109375" bestFit="1" customWidth="1"/>
    <col min="12843" max="12843" width="11.7109375" bestFit="1" customWidth="1"/>
    <col min="12845" max="12845" width="10.7109375" bestFit="1" customWidth="1"/>
    <col min="13057" max="13057" width="104.42578125" bestFit="1" customWidth="1"/>
    <col min="13058" max="13058" width="10.7109375" bestFit="1" customWidth="1"/>
    <col min="13059" max="13087" width="10.7109375" customWidth="1"/>
    <col min="13088" max="13088" width="11.7109375" bestFit="1" customWidth="1"/>
    <col min="13089" max="13090" width="10.7109375" bestFit="1" customWidth="1"/>
    <col min="13091" max="13091" width="11.7109375" bestFit="1" customWidth="1"/>
    <col min="13092" max="13094" width="10.7109375" bestFit="1" customWidth="1"/>
    <col min="13095" max="13095" width="8.140625" bestFit="1" customWidth="1"/>
    <col min="13096" max="13098" width="10.7109375" bestFit="1" customWidth="1"/>
    <col min="13099" max="13099" width="11.7109375" bestFit="1" customWidth="1"/>
    <col min="13101" max="13101" width="10.7109375" bestFit="1" customWidth="1"/>
    <col min="13313" max="13313" width="104.42578125" bestFit="1" customWidth="1"/>
    <col min="13314" max="13314" width="10.7109375" bestFit="1" customWidth="1"/>
    <col min="13315" max="13343" width="10.7109375" customWidth="1"/>
    <col min="13344" max="13344" width="11.7109375" bestFit="1" customWidth="1"/>
    <col min="13345" max="13346" width="10.7109375" bestFit="1" customWidth="1"/>
    <col min="13347" max="13347" width="11.7109375" bestFit="1" customWidth="1"/>
    <col min="13348" max="13350" width="10.7109375" bestFit="1" customWidth="1"/>
    <col min="13351" max="13351" width="8.140625" bestFit="1" customWidth="1"/>
    <col min="13352" max="13354" width="10.7109375" bestFit="1" customWidth="1"/>
    <col min="13355" max="13355" width="11.7109375" bestFit="1" customWidth="1"/>
    <col min="13357" max="13357" width="10.7109375" bestFit="1" customWidth="1"/>
    <col min="13569" max="13569" width="104.42578125" bestFit="1" customWidth="1"/>
    <col min="13570" max="13570" width="10.7109375" bestFit="1" customWidth="1"/>
    <col min="13571" max="13599" width="10.7109375" customWidth="1"/>
    <col min="13600" max="13600" width="11.7109375" bestFit="1" customWidth="1"/>
    <col min="13601" max="13602" width="10.7109375" bestFit="1" customWidth="1"/>
    <col min="13603" max="13603" width="11.7109375" bestFit="1" customWidth="1"/>
    <col min="13604" max="13606" width="10.7109375" bestFit="1" customWidth="1"/>
    <col min="13607" max="13607" width="8.140625" bestFit="1" customWidth="1"/>
    <col min="13608" max="13610" width="10.7109375" bestFit="1" customWidth="1"/>
    <col min="13611" max="13611" width="11.7109375" bestFit="1" customWidth="1"/>
    <col min="13613" max="13613" width="10.7109375" bestFit="1" customWidth="1"/>
    <col min="13825" max="13825" width="104.42578125" bestFit="1" customWidth="1"/>
    <col min="13826" max="13826" width="10.7109375" bestFit="1" customWidth="1"/>
    <col min="13827" max="13855" width="10.7109375" customWidth="1"/>
    <col min="13856" max="13856" width="11.7109375" bestFit="1" customWidth="1"/>
    <col min="13857" max="13858" width="10.7109375" bestFit="1" customWidth="1"/>
    <col min="13859" max="13859" width="11.7109375" bestFit="1" customWidth="1"/>
    <col min="13860" max="13862" width="10.7109375" bestFit="1" customWidth="1"/>
    <col min="13863" max="13863" width="8.140625" bestFit="1" customWidth="1"/>
    <col min="13864" max="13866" width="10.7109375" bestFit="1" customWidth="1"/>
    <col min="13867" max="13867" width="11.7109375" bestFit="1" customWidth="1"/>
    <col min="13869" max="13869" width="10.7109375" bestFit="1" customWidth="1"/>
    <col min="14081" max="14081" width="104.42578125" bestFit="1" customWidth="1"/>
    <col min="14082" max="14082" width="10.7109375" bestFit="1" customWidth="1"/>
    <col min="14083" max="14111" width="10.7109375" customWidth="1"/>
    <col min="14112" max="14112" width="11.7109375" bestFit="1" customWidth="1"/>
    <col min="14113" max="14114" width="10.7109375" bestFit="1" customWidth="1"/>
    <col min="14115" max="14115" width="11.7109375" bestFit="1" customWidth="1"/>
    <col min="14116" max="14118" width="10.7109375" bestFit="1" customWidth="1"/>
    <col min="14119" max="14119" width="8.140625" bestFit="1" customWidth="1"/>
    <col min="14120" max="14122" width="10.7109375" bestFit="1" customWidth="1"/>
    <col min="14123" max="14123" width="11.7109375" bestFit="1" customWidth="1"/>
    <col min="14125" max="14125" width="10.7109375" bestFit="1" customWidth="1"/>
    <col min="14337" max="14337" width="104.42578125" bestFit="1" customWidth="1"/>
    <col min="14338" max="14338" width="10.7109375" bestFit="1" customWidth="1"/>
    <col min="14339" max="14367" width="10.7109375" customWidth="1"/>
    <col min="14368" max="14368" width="11.7109375" bestFit="1" customWidth="1"/>
    <col min="14369" max="14370" width="10.7109375" bestFit="1" customWidth="1"/>
    <col min="14371" max="14371" width="11.7109375" bestFit="1" customWidth="1"/>
    <col min="14372" max="14374" width="10.7109375" bestFit="1" customWidth="1"/>
    <col min="14375" max="14375" width="8.140625" bestFit="1" customWidth="1"/>
    <col min="14376" max="14378" width="10.7109375" bestFit="1" customWidth="1"/>
    <col min="14379" max="14379" width="11.7109375" bestFit="1" customWidth="1"/>
    <col min="14381" max="14381" width="10.7109375" bestFit="1" customWidth="1"/>
    <col min="14593" max="14593" width="104.42578125" bestFit="1" customWidth="1"/>
    <col min="14594" max="14594" width="10.7109375" bestFit="1" customWidth="1"/>
    <col min="14595" max="14623" width="10.7109375" customWidth="1"/>
    <col min="14624" max="14624" width="11.7109375" bestFit="1" customWidth="1"/>
    <col min="14625" max="14626" width="10.7109375" bestFit="1" customWidth="1"/>
    <col min="14627" max="14627" width="11.7109375" bestFit="1" customWidth="1"/>
    <col min="14628" max="14630" width="10.7109375" bestFit="1" customWidth="1"/>
    <col min="14631" max="14631" width="8.140625" bestFit="1" customWidth="1"/>
    <col min="14632" max="14634" width="10.7109375" bestFit="1" customWidth="1"/>
    <col min="14635" max="14635" width="11.7109375" bestFit="1" customWidth="1"/>
    <col min="14637" max="14637" width="10.7109375" bestFit="1" customWidth="1"/>
    <col min="14849" max="14849" width="104.42578125" bestFit="1" customWidth="1"/>
    <col min="14850" max="14850" width="10.7109375" bestFit="1" customWidth="1"/>
    <col min="14851" max="14879" width="10.7109375" customWidth="1"/>
    <col min="14880" max="14880" width="11.7109375" bestFit="1" customWidth="1"/>
    <col min="14881" max="14882" width="10.7109375" bestFit="1" customWidth="1"/>
    <col min="14883" max="14883" width="11.7109375" bestFit="1" customWidth="1"/>
    <col min="14884" max="14886" width="10.7109375" bestFit="1" customWidth="1"/>
    <col min="14887" max="14887" width="8.140625" bestFit="1" customWidth="1"/>
    <col min="14888" max="14890" width="10.7109375" bestFit="1" customWidth="1"/>
    <col min="14891" max="14891" width="11.7109375" bestFit="1" customWidth="1"/>
    <col min="14893" max="14893" width="10.7109375" bestFit="1" customWidth="1"/>
    <col min="15105" max="15105" width="104.42578125" bestFit="1" customWidth="1"/>
    <col min="15106" max="15106" width="10.7109375" bestFit="1" customWidth="1"/>
    <col min="15107" max="15135" width="10.7109375" customWidth="1"/>
    <col min="15136" max="15136" width="11.7109375" bestFit="1" customWidth="1"/>
    <col min="15137" max="15138" width="10.7109375" bestFit="1" customWidth="1"/>
    <col min="15139" max="15139" width="11.7109375" bestFit="1" customWidth="1"/>
    <col min="15140" max="15142" width="10.7109375" bestFit="1" customWidth="1"/>
    <col min="15143" max="15143" width="8.140625" bestFit="1" customWidth="1"/>
    <col min="15144" max="15146" width="10.7109375" bestFit="1" customWidth="1"/>
    <col min="15147" max="15147" width="11.7109375" bestFit="1" customWidth="1"/>
    <col min="15149" max="15149" width="10.7109375" bestFit="1" customWidth="1"/>
    <col min="15361" max="15361" width="104.42578125" bestFit="1" customWidth="1"/>
    <col min="15362" max="15362" width="10.7109375" bestFit="1" customWidth="1"/>
    <col min="15363" max="15391" width="10.7109375" customWidth="1"/>
    <col min="15392" max="15392" width="11.7109375" bestFit="1" customWidth="1"/>
    <col min="15393" max="15394" width="10.7109375" bestFit="1" customWidth="1"/>
    <col min="15395" max="15395" width="11.7109375" bestFit="1" customWidth="1"/>
    <col min="15396" max="15398" width="10.7109375" bestFit="1" customWidth="1"/>
    <col min="15399" max="15399" width="8.140625" bestFit="1" customWidth="1"/>
    <col min="15400" max="15402" width="10.7109375" bestFit="1" customWidth="1"/>
    <col min="15403" max="15403" width="11.7109375" bestFit="1" customWidth="1"/>
    <col min="15405" max="15405" width="10.7109375" bestFit="1" customWidth="1"/>
    <col min="15617" max="15617" width="104.42578125" bestFit="1" customWidth="1"/>
    <col min="15618" max="15618" width="10.7109375" bestFit="1" customWidth="1"/>
    <col min="15619" max="15647" width="10.7109375" customWidth="1"/>
    <col min="15648" max="15648" width="11.7109375" bestFit="1" customWidth="1"/>
    <col min="15649" max="15650" width="10.7109375" bestFit="1" customWidth="1"/>
    <col min="15651" max="15651" width="11.7109375" bestFit="1" customWidth="1"/>
    <col min="15652" max="15654" width="10.7109375" bestFit="1" customWidth="1"/>
    <col min="15655" max="15655" width="8.140625" bestFit="1" customWidth="1"/>
    <col min="15656" max="15658" width="10.7109375" bestFit="1" customWidth="1"/>
    <col min="15659" max="15659" width="11.7109375" bestFit="1" customWidth="1"/>
    <col min="15661" max="15661" width="10.7109375" bestFit="1" customWidth="1"/>
    <col min="15873" max="15873" width="104.42578125" bestFit="1" customWidth="1"/>
    <col min="15874" max="15874" width="10.7109375" bestFit="1" customWidth="1"/>
    <col min="15875" max="15903" width="10.7109375" customWidth="1"/>
    <col min="15904" max="15904" width="11.7109375" bestFit="1" customWidth="1"/>
    <col min="15905" max="15906" width="10.7109375" bestFit="1" customWidth="1"/>
    <col min="15907" max="15907" width="11.7109375" bestFit="1" customWidth="1"/>
    <col min="15908" max="15910" width="10.7109375" bestFit="1" customWidth="1"/>
    <col min="15911" max="15911" width="8.140625" bestFit="1" customWidth="1"/>
    <col min="15912" max="15914" width="10.7109375" bestFit="1" customWidth="1"/>
    <col min="15915" max="15915" width="11.7109375" bestFit="1" customWidth="1"/>
    <col min="15917" max="15917" width="10.7109375" bestFit="1" customWidth="1"/>
    <col min="16129" max="16129" width="104.42578125" bestFit="1" customWidth="1"/>
    <col min="16130" max="16130" width="10.7109375" bestFit="1" customWidth="1"/>
    <col min="16131" max="16159" width="10.7109375" customWidth="1"/>
    <col min="16160" max="16160" width="11.7109375" bestFit="1" customWidth="1"/>
    <col min="16161" max="16162" width="10.7109375" bestFit="1" customWidth="1"/>
    <col min="16163" max="16163" width="11.7109375" bestFit="1" customWidth="1"/>
    <col min="16164" max="16166" width="10.7109375" bestFit="1" customWidth="1"/>
    <col min="16167" max="16167" width="8.140625" bestFit="1" customWidth="1"/>
    <col min="16168" max="16170" width="10.7109375" bestFit="1" customWidth="1"/>
    <col min="16171" max="16171" width="11.7109375" bestFit="1" customWidth="1"/>
    <col min="16173" max="16173" width="10.7109375" bestFit="1" customWidth="1"/>
  </cols>
  <sheetData>
    <row r="1" spans="1:45" ht="30" customHeight="1" x14ac:dyDescent="0.25">
      <c r="A1" s="740" t="s">
        <v>384</v>
      </c>
      <c r="B1" s="740"/>
      <c r="C1" s="740"/>
      <c r="D1" s="740"/>
      <c r="E1" s="740"/>
      <c r="F1" s="740"/>
      <c r="G1" s="740"/>
      <c r="H1" s="740"/>
      <c r="I1" s="740"/>
      <c r="J1" s="740"/>
      <c r="K1" s="740"/>
      <c r="L1" s="740"/>
      <c r="M1" s="740"/>
      <c r="N1" s="740"/>
      <c r="O1" s="740"/>
      <c r="P1" s="740"/>
      <c r="Q1" s="740"/>
      <c r="R1" s="740"/>
      <c r="S1" s="740"/>
      <c r="T1" s="740"/>
      <c r="U1" s="740"/>
      <c r="V1" s="740"/>
      <c r="W1" s="740"/>
      <c r="X1" s="740"/>
      <c r="Y1" s="740"/>
      <c r="Z1" s="740"/>
      <c r="AA1" s="740"/>
      <c r="AB1" s="740"/>
      <c r="AC1" s="740"/>
      <c r="AD1" s="740"/>
      <c r="AE1" s="740"/>
      <c r="AF1" s="740"/>
      <c r="AG1" s="740"/>
      <c r="AH1" s="740"/>
      <c r="AI1" s="740"/>
      <c r="AJ1" s="740"/>
      <c r="AK1" s="740"/>
      <c r="AL1" s="740"/>
      <c r="AM1" s="740"/>
      <c r="AN1" s="740"/>
      <c r="AO1" s="740"/>
      <c r="AP1" s="740"/>
      <c r="AQ1" s="740"/>
    </row>
    <row r="2" spans="1:45" ht="18" x14ac:dyDescent="0.25">
      <c r="A2" s="741" t="s">
        <v>476</v>
      </c>
      <c r="B2" s="741"/>
      <c r="C2" s="741"/>
      <c r="D2" s="741"/>
      <c r="E2" s="741"/>
      <c r="F2" s="741"/>
      <c r="G2" s="741"/>
      <c r="H2" s="741"/>
      <c r="I2" s="741"/>
      <c r="J2" s="741"/>
      <c r="K2" s="741"/>
      <c r="L2" s="741"/>
      <c r="M2" s="741"/>
      <c r="N2" s="741"/>
      <c r="O2" s="741"/>
      <c r="P2" s="741"/>
      <c r="Q2" s="741"/>
      <c r="R2" s="741"/>
      <c r="S2" s="741"/>
      <c r="T2" s="741"/>
      <c r="U2" s="741"/>
      <c r="V2" s="741"/>
      <c r="W2" s="741"/>
      <c r="X2" s="741"/>
      <c r="Y2" s="741"/>
      <c r="Z2" s="741"/>
      <c r="AA2" s="741"/>
      <c r="AB2" s="741"/>
      <c r="AC2" s="741"/>
      <c r="AD2" s="741"/>
      <c r="AE2" s="741"/>
      <c r="AF2" s="741"/>
      <c r="AG2" s="741"/>
      <c r="AH2" s="741"/>
      <c r="AI2" s="741"/>
      <c r="AJ2" s="741"/>
      <c r="AK2" s="741"/>
      <c r="AL2" s="741"/>
      <c r="AM2" s="741"/>
      <c r="AN2" s="741"/>
      <c r="AO2" s="741"/>
      <c r="AP2" s="741"/>
      <c r="AQ2" s="741"/>
    </row>
    <row r="3" spans="1:45" ht="18" x14ac:dyDescent="0.25">
      <c r="A3" s="741" t="str">
        <f>+[2]BMU!A3</f>
        <v>AL 31 DE MARZO DE 2026</v>
      </c>
      <c r="B3" s="741"/>
      <c r="C3" s="741"/>
      <c r="D3" s="741"/>
      <c r="E3" s="741"/>
      <c r="F3" s="741"/>
      <c r="G3" s="741"/>
      <c r="H3" s="741"/>
      <c r="I3" s="741"/>
      <c r="J3" s="741"/>
      <c r="K3" s="741"/>
      <c r="L3" s="741"/>
      <c r="M3" s="741"/>
      <c r="N3" s="741"/>
      <c r="O3" s="741"/>
      <c r="P3" s="741"/>
      <c r="Q3" s="741"/>
      <c r="R3" s="741"/>
      <c r="S3" s="741"/>
      <c r="T3" s="741"/>
      <c r="U3" s="741"/>
      <c r="V3" s="741"/>
      <c r="W3" s="741"/>
      <c r="X3" s="741"/>
      <c r="Y3" s="741"/>
      <c r="Z3" s="741"/>
      <c r="AA3" s="741"/>
      <c r="AB3" s="741"/>
      <c r="AC3" s="741"/>
      <c r="AD3" s="741"/>
      <c r="AE3" s="741"/>
      <c r="AF3" s="741"/>
      <c r="AG3" s="741"/>
      <c r="AH3" s="741"/>
      <c r="AI3" s="741"/>
      <c r="AJ3" s="741"/>
      <c r="AK3" s="741"/>
      <c r="AL3" s="741"/>
      <c r="AM3" s="741"/>
      <c r="AN3" s="741"/>
      <c r="AO3" s="741"/>
      <c r="AP3" s="741"/>
      <c r="AQ3" s="741"/>
    </row>
    <row r="4" spans="1:45" ht="30" customHeight="1" x14ac:dyDescent="0.25">
      <c r="A4" s="745" t="s">
        <v>3</v>
      </c>
      <c r="B4" s="745"/>
      <c r="C4" s="745"/>
      <c r="D4" s="745"/>
      <c r="E4" s="745"/>
      <c r="F4" s="745"/>
      <c r="G4" s="745"/>
      <c r="H4" s="745"/>
      <c r="I4" s="745"/>
      <c r="J4" s="745"/>
      <c r="K4" s="745"/>
      <c r="L4" s="745"/>
      <c r="M4" s="745"/>
      <c r="N4" s="745"/>
      <c r="O4" s="745"/>
      <c r="P4" s="745"/>
      <c r="Q4" s="745"/>
      <c r="R4" s="745"/>
      <c r="S4" s="745"/>
      <c r="T4" s="745"/>
      <c r="U4" s="745"/>
      <c r="V4" s="745"/>
      <c r="W4" s="745"/>
      <c r="X4" s="745"/>
      <c r="Y4" s="745"/>
      <c r="Z4" s="745"/>
      <c r="AA4" s="745"/>
      <c r="AB4" s="745"/>
      <c r="AC4" s="745"/>
      <c r="AD4" s="745"/>
      <c r="AE4" s="745"/>
      <c r="AF4" s="745"/>
      <c r="AG4" s="745"/>
      <c r="AH4" s="745"/>
      <c r="AI4" s="745"/>
      <c r="AJ4" s="745"/>
      <c r="AK4" s="745"/>
      <c r="AL4" s="745"/>
      <c r="AM4" s="745"/>
      <c r="AN4" s="745"/>
      <c r="AO4" s="745"/>
      <c r="AP4" s="745"/>
      <c r="AQ4" s="745"/>
    </row>
    <row r="5" spans="1:45" ht="3.75" customHeight="1" x14ac:dyDescent="0.25">
      <c r="A5" s="59"/>
      <c r="B5" s="59"/>
      <c r="C5" s="59"/>
      <c r="D5" s="59"/>
      <c r="E5" s="59"/>
      <c r="F5" s="59"/>
      <c r="G5" s="59"/>
      <c r="H5" s="59"/>
      <c r="I5" s="59"/>
      <c r="J5" s="59"/>
      <c r="K5" s="5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row>
    <row r="6" spans="1:45" ht="30" customHeight="1" thickBot="1" x14ac:dyDescent="0.3">
      <c r="A6" s="17"/>
      <c r="B6" s="67" t="s">
        <v>396</v>
      </c>
      <c r="C6" s="67" t="s">
        <v>393</v>
      </c>
      <c r="D6" s="67" t="s">
        <v>410</v>
      </c>
      <c r="E6" s="67" t="s">
        <v>409</v>
      </c>
      <c r="F6" s="67" t="s">
        <v>394</v>
      </c>
      <c r="G6" s="67" t="s">
        <v>408</v>
      </c>
      <c r="H6" s="67" t="s">
        <v>398</v>
      </c>
      <c r="I6" s="67" t="s">
        <v>400</v>
      </c>
      <c r="J6" s="67" t="s">
        <v>407</v>
      </c>
      <c r="K6" s="67" t="s">
        <v>391</v>
      </c>
      <c r="L6" s="67" t="s">
        <v>411</v>
      </c>
      <c r="M6" s="67" t="s">
        <v>390</v>
      </c>
      <c r="N6" s="67" t="s">
        <v>385</v>
      </c>
      <c r="O6" s="67" t="s">
        <v>386</v>
      </c>
      <c r="P6" s="67" t="s">
        <v>389</v>
      </c>
      <c r="Q6" s="67" t="s">
        <v>414</v>
      </c>
      <c r="R6" s="67" t="s">
        <v>392</v>
      </c>
      <c r="S6" s="67" t="s">
        <v>413</v>
      </c>
      <c r="T6" s="67" t="s">
        <v>403</v>
      </c>
      <c r="U6" s="67" t="s">
        <v>405</v>
      </c>
      <c r="V6" s="67" t="s">
        <v>395</v>
      </c>
      <c r="W6" s="67" t="s">
        <v>397</v>
      </c>
      <c r="X6" s="67" t="s">
        <v>412</v>
      </c>
      <c r="Y6" s="67" t="s">
        <v>404</v>
      </c>
      <c r="Z6" s="67" t="s">
        <v>402</v>
      </c>
      <c r="AA6" s="67" t="s">
        <v>387</v>
      </c>
      <c r="AB6" s="67" t="s">
        <v>388</v>
      </c>
      <c r="AC6" s="67" t="s">
        <v>406</v>
      </c>
      <c r="AD6" s="67" t="s">
        <v>399</v>
      </c>
      <c r="AE6" s="67" t="s">
        <v>401</v>
      </c>
      <c r="AF6" s="67" t="s">
        <v>415</v>
      </c>
      <c r="AG6" s="67" t="s">
        <v>1028</v>
      </c>
      <c r="AH6" s="67" t="s">
        <v>1029</v>
      </c>
      <c r="AI6" s="67" t="s">
        <v>1030</v>
      </c>
      <c r="AJ6" s="67" t="s">
        <v>1031</v>
      </c>
      <c r="AK6" s="67" t="s">
        <v>1032</v>
      </c>
      <c r="AL6" s="67" t="s">
        <v>1033</v>
      </c>
      <c r="AM6" s="67" t="s">
        <v>1034</v>
      </c>
      <c r="AN6" s="67" t="s">
        <v>1035</v>
      </c>
      <c r="AO6" s="67" t="s">
        <v>1036</v>
      </c>
      <c r="AP6" s="67" t="s">
        <v>1037</v>
      </c>
      <c r="AQ6" s="60" t="s">
        <v>472</v>
      </c>
    </row>
    <row r="7" spans="1:45" x14ac:dyDescent="0.25">
      <c r="A7" s="61" t="s">
        <v>9</v>
      </c>
      <c r="B7" s="7">
        <f>HLOOKUP(B$6,'[2]Sheet1 (2)'!$A$6:$BR$325,'[2]Sheet1 (2)'!$A7,FALSE)</f>
        <v>1748378.5016799998</v>
      </c>
      <c r="C7" s="7">
        <f>HLOOKUP(C$6,'[2]Sheet1 (2)'!$A$6:$BR$325,'[2]Sheet1 (2)'!$A7,FALSE)</f>
        <v>479205.84142000001</v>
      </c>
      <c r="D7" s="7">
        <f>HLOOKUP(D$6,'[2]Sheet1 (2)'!$A$6:$BR$325,'[2]Sheet1 (2)'!$A7,FALSE)</f>
        <v>1040072.21401</v>
      </c>
      <c r="E7" s="7">
        <f>HLOOKUP(E$6,'[2]Sheet1 (2)'!$A$6:$BR$325,'[2]Sheet1 (2)'!$A7,FALSE)</f>
        <v>387957.82868999994</v>
      </c>
      <c r="F7" s="7">
        <f>HLOOKUP(F$6,'[2]Sheet1 (2)'!$A$6:$BR$325,'[2]Sheet1 (2)'!$A7,FALSE)</f>
        <v>243108.53599</v>
      </c>
      <c r="G7" s="7">
        <f>HLOOKUP(G$6,'[2]Sheet1 (2)'!$A$6:$BR$325,'[2]Sheet1 (2)'!$A7,FALSE)</f>
        <v>226117.57576000001</v>
      </c>
      <c r="H7" s="7">
        <f>HLOOKUP(H$6,'[2]Sheet1 (2)'!$A$6:$BR$325,'[2]Sheet1 (2)'!$A7,FALSE)</f>
        <v>181675.63197000002</v>
      </c>
      <c r="I7" s="7">
        <f>HLOOKUP(I$6,'[2]Sheet1 (2)'!$A$6:$BR$325,'[2]Sheet1 (2)'!$A7,FALSE)</f>
        <v>299809.71239000006</v>
      </c>
      <c r="J7" s="7">
        <f>HLOOKUP(J$6,'[2]Sheet1 (2)'!$A$6:$BR$325,'[2]Sheet1 (2)'!$A7,FALSE)</f>
        <v>236185.58644000004</v>
      </c>
      <c r="K7" s="7">
        <f>HLOOKUP(K$6,'[2]Sheet1 (2)'!$A$6:$BR$325,'[2]Sheet1 (2)'!$A7,FALSE)</f>
        <v>331013.71770999988</v>
      </c>
      <c r="L7" s="7">
        <f>HLOOKUP(L$6,'[2]Sheet1 (2)'!$A$6:$BR$325,'[2]Sheet1 (2)'!$A7,FALSE)</f>
        <v>156332.69889999999</v>
      </c>
      <c r="M7" s="7">
        <f>HLOOKUP(M$6,'[2]Sheet1 (2)'!$A$6:$BR$325,'[2]Sheet1 (2)'!$A7,FALSE)</f>
        <v>327206.33617999998</v>
      </c>
      <c r="N7" s="7">
        <f>HLOOKUP(N$6,'[2]Sheet1 (2)'!$A$6:$BR$325,'[2]Sheet1 (2)'!$A7,FALSE)</f>
        <v>466923.49014999991</v>
      </c>
      <c r="O7" s="7">
        <f>HLOOKUP(O$6,'[2]Sheet1 (2)'!$A$6:$BR$325,'[2]Sheet1 (2)'!$A7,FALSE)</f>
        <v>136613.35699</v>
      </c>
      <c r="P7" s="7">
        <f>HLOOKUP(P$6,'[2]Sheet1 (2)'!$A$6:$BR$325,'[2]Sheet1 (2)'!$A7,FALSE)</f>
        <v>201273.16160999995</v>
      </c>
      <c r="Q7" s="7">
        <f>HLOOKUP(Q$6,'[2]Sheet1 (2)'!$A$6:$BR$325,'[2]Sheet1 (2)'!$A7,FALSE)</f>
        <v>74130.609170000011</v>
      </c>
      <c r="R7" s="7">
        <f>HLOOKUP(R$6,'[2]Sheet1 (2)'!$A$6:$BR$325,'[2]Sheet1 (2)'!$A7,FALSE)</f>
        <v>76016.616319999986</v>
      </c>
      <c r="S7" s="7">
        <f>HLOOKUP(S$6,'[2]Sheet1 (2)'!$A$6:$BR$325,'[2]Sheet1 (2)'!$A7,FALSE)</f>
        <v>94045.813669999974</v>
      </c>
      <c r="T7" s="7">
        <f>HLOOKUP(T$6,'[2]Sheet1 (2)'!$A$6:$BR$325,'[2]Sheet1 (2)'!$A7,FALSE)</f>
        <v>138037.68022000001</v>
      </c>
      <c r="U7" s="7">
        <f>HLOOKUP(U$6,'[2]Sheet1 (2)'!$A$6:$BR$325,'[2]Sheet1 (2)'!$A7,FALSE)</f>
        <v>229398.57129999998</v>
      </c>
      <c r="V7" s="7">
        <f>HLOOKUP(V$6,'[2]Sheet1 (2)'!$A$6:$BR$325,'[2]Sheet1 (2)'!$A7,FALSE)</f>
        <v>89775.733909999995</v>
      </c>
      <c r="W7" s="7">
        <f>HLOOKUP(W$6,'[2]Sheet1 (2)'!$A$6:$BR$325,'[2]Sheet1 (2)'!$A7,FALSE)</f>
        <v>118437.15356999998</v>
      </c>
      <c r="X7" s="7">
        <f>HLOOKUP(X$6,'[2]Sheet1 (2)'!$A$6:$BR$325,'[2]Sheet1 (2)'!$A7,FALSE)</f>
        <v>303650.91236999998</v>
      </c>
      <c r="Y7" s="7">
        <f>HLOOKUP(Y$6,'[2]Sheet1 (2)'!$A$6:$BR$325,'[2]Sheet1 (2)'!$A7,FALSE)</f>
        <v>132896.80731000003</v>
      </c>
      <c r="Z7" s="7">
        <f>HLOOKUP(Z$6,'[2]Sheet1 (2)'!$A$6:$BR$325,'[2]Sheet1 (2)'!$A7,FALSE)</f>
        <v>314561.99196999997</v>
      </c>
      <c r="AA7" s="7">
        <f>HLOOKUP(AA$6,'[2]Sheet1 (2)'!$A$6:$BR$325,'[2]Sheet1 (2)'!$A7,FALSE)</f>
        <v>123622.55657</v>
      </c>
      <c r="AB7" s="7">
        <f>HLOOKUP(AB$6,'[2]Sheet1 (2)'!$A$6:$BR$325,'[2]Sheet1 (2)'!$A7,FALSE)</f>
        <v>433841.54695999989</v>
      </c>
      <c r="AC7" s="7">
        <f>HLOOKUP(AC$6,'[2]Sheet1 (2)'!$A$6:$BR$325,'[2]Sheet1 (2)'!$A7,FALSE)</f>
        <v>376467.48301999999</v>
      </c>
      <c r="AD7" s="7">
        <f>HLOOKUP(AD$6,'[2]Sheet1 (2)'!$A$6:$BR$325,'[2]Sheet1 (2)'!$A7,FALSE)</f>
        <v>115797.6779</v>
      </c>
      <c r="AE7" s="7">
        <f>HLOOKUP(AE$6,'[2]Sheet1 (2)'!$A$6:$BR$325,'[2]Sheet1 (2)'!$A7,FALSE)</f>
        <v>358755.82591000007</v>
      </c>
      <c r="AF7" s="7">
        <f>HLOOKUP(AF$6,'[2]Sheet1 (2)'!$A$6:$BR$325,'[2]Sheet1 (2)'!$A7,FALSE)</f>
        <v>112355.29945000001</v>
      </c>
      <c r="AG7" s="7">
        <f>HLOOKUP(AG$6,'[2]Sheet1 (2)'!$A$6:$BR$325,'[2]Sheet1 (2)'!$A7,FALSE)</f>
        <v>103603.09249999998</v>
      </c>
      <c r="AH7" s="7">
        <f>HLOOKUP(AH$6,'[2]Sheet1 (2)'!$A$6:$BR$325,'[2]Sheet1 (2)'!$A7,FALSE)</f>
        <v>73035.8753</v>
      </c>
      <c r="AI7" s="7">
        <f>HLOOKUP(AI$6,'[2]Sheet1 (2)'!$A$6:$BR$325,'[2]Sheet1 (2)'!$A7,FALSE)</f>
        <v>29461.900299999994</v>
      </c>
      <c r="AJ7" s="7">
        <f>HLOOKUP(AJ$6,'[2]Sheet1 (2)'!$A$6:$BR$325,'[2]Sheet1 (2)'!$A7,FALSE)</f>
        <v>56307.17929</v>
      </c>
      <c r="AK7" s="7">
        <f>HLOOKUP(AK$6,'[2]Sheet1 (2)'!$A$6:$BR$325,'[2]Sheet1 (2)'!$A7,FALSE)</f>
        <v>37428.998279999993</v>
      </c>
      <c r="AL7" s="7">
        <f>HLOOKUP(AL$6,'[2]Sheet1 (2)'!$A$6:$BR$325,'[2]Sheet1 (2)'!$A7,FALSE)</f>
        <v>151174.63285999998</v>
      </c>
      <c r="AM7" s="7">
        <f>HLOOKUP(AM$6,'[2]Sheet1 (2)'!$A$6:$BR$325,'[2]Sheet1 (2)'!$A7,FALSE)</f>
        <v>27625.973090000003</v>
      </c>
      <c r="AN7" s="7">
        <f>HLOOKUP(AN$6,'[2]Sheet1 (2)'!$A$6:$BR$325,'[2]Sheet1 (2)'!$A7,FALSE)</f>
        <v>194894.09120000008</v>
      </c>
      <c r="AO7" s="7">
        <f>HLOOKUP(AO$6,'[2]Sheet1 (2)'!$A$6:$BR$325,'[2]Sheet1 (2)'!$A7,FALSE)</f>
        <v>80731.905830000003</v>
      </c>
      <c r="AP7" s="7">
        <f>HLOOKUP(AP$6,'[2]Sheet1 (2)'!$A$6:$BR$325,'[2]Sheet1 (2)'!$A7,FALSE)</f>
        <v>36677.870440000006</v>
      </c>
      <c r="AQ7" s="7">
        <f>SUM(B7:AP7)</f>
        <v>10344607.988599997</v>
      </c>
      <c r="AS7" s="62"/>
    </row>
    <row r="8" spans="1:45" x14ac:dyDescent="0.25">
      <c r="A8" s="18" t="s">
        <v>10</v>
      </c>
      <c r="B8" s="11">
        <f>HLOOKUP(B$6,'[2]Sheet1 (2)'!$A$6:$BR$325,'[2]Sheet1 (2)'!$A8,FALSE)</f>
        <v>471812.72211999999</v>
      </c>
      <c r="C8" s="11">
        <f>HLOOKUP(C$6,'[2]Sheet1 (2)'!$A$6:$BR$325,'[2]Sheet1 (2)'!$A8,FALSE)</f>
        <v>94416.877500000002</v>
      </c>
      <c r="D8" s="11">
        <f>HLOOKUP(D$6,'[2]Sheet1 (2)'!$A$6:$BR$325,'[2]Sheet1 (2)'!$A8,FALSE)</f>
        <v>140109.84537000002</v>
      </c>
      <c r="E8" s="11">
        <f>HLOOKUP(E$6,'[2]Sheet1 (2)'!$A$6:$BR$325,'[2]Sheet1 (2)'!$A8,FALSE)</f>
        <v>21111.950019999997</v>
      </c>
      <c r="F8" s="11">
        <f>HLOOKUP(F$6,'[2]Sheet1 (2)'!$A$6:$BR$325,'[2]Sheet1 (2)'!$A8,FALSE)</f>
        <v>20579.159540000001</v>
      </c>
      <c r="G8" s="11">
        <f>HLOOKUP(G$6,'[2]Sheet1 (2)'!$A$6:$BR$325,'[2]Sheet1 (2)'!$A8,FALSE)</f>
        <v>16287.080039999999</v>
      </c>
      <c r="H8" s="11">
        <f>HLOOKUP(H$6,'[2]Sheet1 (2)'!$A$6:$BR$325,'[2]Sheet1 (2)'!$A8,FALSE)</f>
        <v>11500.33741</v>
      </c>
      <c r="I8" s="11">
        <f>HLOOKUP(I$6,'[2]Sheet1 (2)'!$A$6:$BR$325,'[2]Sheet1 (2)'!$A8,FALSE)</f>
        <v>34463.22436</v>
      </c>
      <c r="J8" s="11">
        <f>HLOOKUP(J$6,'[2]Sheet1 (2)'!$A$6:$BR$325,'[2]Sheet1 (2)'!$A8,FALSE)</f>
        <v>24212.510480000004</v>
      </c>
      <c r="K8" s="11">
        <f>HLOOKUP(K$6,'[2]Sheet1 (2)'!$A$6:$BR$325,'[2]Sheet1 (2)'!$A8,FALSE)</f>
        <v>54647.778900000005</v>
      </c>
      <c r="L8" s="11">
        <f>HLOOKUP(L$6,'[2]Sheet1 (2)'!$A$6:$BR$325,'[2]Sheet1 (2)'!$A8,FALSE)</f>
        <v>12459.699169999998</v>
      </c>
      <c r="M8" s="11">
        <f>HLOOKUP(M$6,'[2]Sheet1 (2)'!$A$6:$BR$325,'[2]Sheet1 (2)'!$A8,FALSE)</f>
        <v>37468.387640000001</v>
      </c>
      <c r="N8" s="11">
        <f>HLOOKUP(N$6,'[2]Sheet1 (2)'!$A$6:$BR$325,'[2]Sheet1 (2)'!$A8,FALSE)</f>
        <v>78457.552540000004</v>
      </c>
      <c r="O8" s="11">
        <f>HLOOKUP(O$6,'[2]Sheet1 (2)'!$A$6:$BR$325,'[2]Sheet1 (2)'!$A8,FALSE)</f>
        <v>11767.50668</v>
      </c>
      <c r="P8" s="11">
        <f>HLOOKUP(P$6,'[2]Sheet1 (2)'!$A$6:$BR$325,'[2]Sheet1 (2)'!$A8,FALSE)</f>
        <v>44635.947939999998</v>
      </c>
      <c r="Q8" s="11">
        <f>HLOOKUP(Q$6,'[2]Sheet1 (2)'!$A$6:$BR$325,'[2]Sheet1 (2)'!$A8,FALSE)</f>
        <v>9367.715110000001</v>
      </c>
      <c r="R8" s="11">
        <f>HLOOKUP(R$6,'[2]Sheet1 (2)'!$A$6:$BR$325,'[2]Sheet1 (2)'!$A8,FALSE)</f>
        <v>7350.8193700000011</v>
      </c>
      <c r="S8" s="11">
        <f>HLOOKUP(S$6,'[2]Sheet1 (2)'!$A$6:$BR$325,'[2]Sheet1 (2)'!$A8,FALSE)</f>
        <v>13421.499</v>
      </c>
      <c r="T8" s="11">
        <f>HLOOKUP(T$6,'[2]Sheet1 (2)'!$A$6:$BR$325,'[2]Sheet1 (2)'!$A8,FALSE)</f>
        <v>12043.308219999999</v>
      </c>
      <c r="U8" s="11">
        <f>HLOOKUP(U$6,'[2]Sheet1 (2)'!$A$6:$BR$325,'[2]Sheet1 (2)'!$A8,FALSE)</f>
        <v>13603.28573</v>
      </c>
      <c r="V8" s="11">
        <f>HLOOKUP(V$6,'[2]Sheet1 (2)'!$A$6:$BR$325,'[2]Sheet1 (2)'!$A8,FALSE)</f>
        <v>8642.7688600000001</v>
      </c>
      <c r="W8" s="11">
        <f>HLOOKUP(W$6,'[2]Sheet1 (2)'!$A$6:$BR$325,'[2]Sheet1 (2)'!$A8,FALSE)</f>
        <v>13260.60585</v>
      </c>
      <c r="X8" s="11">
        <f>HLOOKUP(X$6,'[2]Sheet1 (2)'!$A$6:$BR$325,'[2]Sheet1 (2)'!$A8,FALSE)</f>
        <v>29669.455330000004</v>
      </c>
      <c r="Y8" s="11">
        <f>HLOOKUP(Y$6,'[2]Sheet1 (2)'!$A$6:$BR$325,'[2]Sheet1 (2)'!$A8,FALSE)</f>
        <v>9361.1317099999997</v>
      </c>
      <c r="Z8" s="11">
        <f>HLOOKUP(Z$6,'[2]Sheet1 (2)'!$A$6:$BR$325,'[2]Sheet1 (2)'!$A8,FALSE)</f>
        <v>23229.242389999999</v>
      </c>
      <c r="AA8" s="11">
        <f>HLOOKUP(AA$6,'[2]Sheet1 (2)'!$A$6:$BR$325,'[2]Sheet1 (2)'!$A8,FALSE)</f>
        <v>7205.1581100000003</v>
      </c>
      <c r="AB8" s="11">
        <f>HLOOKUP(AB$6,'[2]Sheet1 (2)'!$A$6:$BR$325,'[2]Sheet1 (2)'!$A8,FALSE)</f>
        <v>47887.342480000007</v>
      </c>
      <c r="AC8" s="11">
        <f>HLOOKUP(AC$6,'[2]Sheet1 (2)'!$A$6:$BR$325,'[2]Sheet1 (2)'!$A8,FALSE)</f>
        <v>53988.270890000007</v>
      </c>
      <c r="AD8" s="11">
        <f>HLOOKUP(AD$6,'[2]Sheet1 (2)'!$A$6:$BR$325,'[2]Sheet1 (2)'!$A8,FALSE)</f>
        <v>6113.5377900000003</v>
      </c>
      <c r="AE8" s="11">
        <f>HLOOKUP(AE$6,'[2]Sheet1 (2)'!$A$6:$BR$325,'[2]Sheet1 (2)'!$A8,FALSE)</f>
        <v>21776.205420000002</v>
      </c>
      <c r="AF8" s="11">
        <f>HLOOKUP(AF$6,'[2]Sheet1 (2)'!$A$6:$BR$325,'[2]Sheet1 (2)'!$A8,FALSE)</f>
        <v>12083.266820000001</v>
      </c>
      <c r="AG8" s="11">
        <f>HLOOKUP(AG$6,'[2]Sheet1 (2)'!$A$6:$BR$325,'[2]Sheet1 (2)'!$A8,FALSE)</f>
        <v>9660.4331600000005</v>
      </c>
      <c r="AH8" s="11">
        <f>HLOOKUP(AH$6,'[2]Sheet1 (2)'!$A$6:$BR$325,'[2]Sheet1 (2)'!$A8,FALSE)</f>
        <v>4799.9829099999997</v>
      </c>
      <c r="AI8" s="11">
        <f>HLOOKUP(AI$6,'[2]Sheet1 (2)'!$A$6:$BR$325,'[2]Sheet1 (2)'!$A8,FALSE)</f>
        <v>1267.5096700000001</v>
      </c>
      <c r="AJ8" s="11">
        <f>HLOOKUP(AJ$6,'[2]Sheet1 (2)'!$A$6:$BR$325,'[2]Sheet1 (2)'!$A8,FALSE)</f>
        <v>3356.4195199999999</v>
      </c>
      <c r="AK8" s="11">
        <f>HLOOKUP(AK$6,'[2]Sheet1 (2)'!$A$6:$BR$325,'[2]Sheet1 (2)'!$A8,FALSE)</f>
        <v>1342.6233500000001</v>
      </c>
      <c r="AL8" s="11">
        <f>HLOOKUP(AL$6,'[2]Sheet1 (2)'!$A$6:$BR$325,'[2]Sheet1 (2)'!$A8,FALSE)</f>
        <v>20029.935400000002</v>
      </c>
      <c r="AM8" s="11">
        <f>HLOOKUP(AM$6,'[2]Sheet1 (2)'!$A$6:$BR$325,'[2]Sheet1 (2)'!$A8,FALSE)</f>
        <v>1722.1837700000001</v>
      </c>
      <c r="AN8" s="11">
        <f>HLOOKUP(AN$6,'[2]Sheet1 (2)'!$A$6:$BR$325,'[2]Sheet1 (2)'!$A8,FALSE)</f>
        <v>14348.654430000001</v>
      </c>
      <c r="AO8" s="11">
        <f>HLOOKUP(AO$6,'[2]Sheet1 (2)'!$A$6:$BR$325,'[2]Sheet1 (2)'!$A8,FALSE)</f>
        <v>10547.80523</v>
      </c>
      <c r="AP8" s="11">
        <f>HLOOKUP(AP$6,'[2]Sheet1 (2)'!$A$6:$BR$325,'[2]Sheet1 (2)'!$A8,FALSE)</f>
        <v>4531.1113100000002</v>
      </c>
      <c r="AQ8" s="11">
        <f t="shared" ref="AQ8:AQ71" si="0">SUM(B8:AP8)</f>
        <v>1434540.8515400006</v>
      </c>
      <c r="AS8" s="62"/>
    </row>
    <row r="9" spans="1:45" x14ac:dyDescent="0.25">
      <c r="A9" s="8" t="s">
        <v>11</v>
      </c>
      <c r="B9" s="14">
        <f>HLOOKUP(B$6,'[2]Sheet1 (2)'!$A$6:$BR$325,'[2]Sheet1 (2)'!$A9,FALSE)</f>
        <v>161119.24224000002</v>
      </c>
      <c r="C9" s="14">
        <f>HLOOKUP(C$6,'[2]Sheet1 (2)'!$A$6:$BR$325,'[2]Sheet1 (2)'!$A9,FALSE)</f>
        <v>15159.21941</v>
      </c>
      <c r="D9" s="14">
        <f>HLOOKUP(D$6,'[2]Sheet1 (2)'!$A$6:$BR$325,'[2]Sheet1 (2)'!$A9,FALSE)</f>
        <v>41405.098890000001</v>
      </c>
      <c r="E9" s="14">
        <f>HLOOKUP(E$6,'[2]Sheet1 (2)'!$A$6:$BR$325,'[2]Sheet1 (2)'!$A9,FALSE)</f>
        <v>6474.8923299999997</v>
      </c>
      <c r="F9" s="14">
        <f>HLOOKUP(F$6,'[2]Sheet1 (2)'!$A$6:$BR$325,'[2]Sheet1 (2)'!$A9,FALSE)</f>
        <v>5396.9136100000005</v>
      </c>
      <c r="G9" s="14">
        <f>HLOOKUP(G$6,'[2]Sheet1 (2)'!$A$6:$BR$325,'[2]Sheet1 (2)'!$A9,FALSE)</f>
        <v>5081.2008800000003</v>
      </c>
      <c r="H9" s="14">
        <f>HLOOKUP(H$6,'[2]Sheet1 (2)'!$A$6:$BR$325,'[2]Sheet1 (2)'!$A9,FALSE)</f>
        <v>5965.2343300000002</v>
      </c>
      <c r="I9" s="14">
        <f>HLOOKUP(I$6,'[2]Sheet1 (2)'!$A$6:$BR$325,'[2]Sheet1 (2)'!$A9,FALSE)</f>
        <v>4899.2798200000007</v>
      </c>
      <c r="J9" s="14">
        <f>HLOOKUP(J$6,'[2]Sheet1 (2)'!$A$6:$BR$325,'[2]Sheet1 (2)'!$A9,FALSE)</f>
        <v>5727.82438</v>
      </c>
      <c r="K9" s="14">
        <f>HLOOKUP(K$6,'[2]Sheet1 (2)'!$A$6:$BR$325,'[2]Sheet1 (2)'!$A9,FALSE)</f>
        <v>11796.91411</v>
      </c>
      <c r="L9" s="14">
        <f>HLOOKUP(L$6,'[2]Sheet1 (2)'!$A$6:$BR$325,'[2]Sheet1 (2)'!$A9,FALSE)</f>
        <v>4943.0860999999995</v>
      </c>
      <c r="M9" s="14">
        <f>HLOOKUP(M$6,'[2]Sheet1 (2)'!$A$6:$BR$325,'[2]Sheet1 (2)'!$A9,FALSE)</f>
        <v>11525.45212</v>
      </c>
      <c r="N9" s="14">
        <f>HLOOKUP(N$6,'[2]Sheet1 (2)'!$A$6:$BR$325,'[2]Sheet1 (2)'!$A9,FALSE)</f>
        <v>14770.117960000001</v>
      </c>
      <c r="O9" s="14">
        <f>HLOOKUP(O$6,'[2]Sheet1 (2)'!$A$6:$BR$325,'[2]Sheet1 (2)'!$A9,FALSE)</f>
        <v>4773.3978999999999</v>
      </c>
      <c r="P9" s="14">
        <f>HLOOKUP(P$6,'[2]Sheet1 (2)'!$A$6:$BR$325,'[2]Sheet1 (2)'!$A9,FALSE)</f>
        <v>10624.471879999999</v>
      </c>
      <c r="Q9" s="14">
        <f>HLOOKUP(Q$6,'[2]Sheet1 (2)'!$A$6:$BR$325,'[2]Sheet1 (2)'!$A9,FALSE)</f>
        <v>1119.8687299999999</v>
      </c>
      <c r="R9" s="14">
        <f>HLOOKUP(R$6,'[2]Sheet1 (2)'!$A$6:$BR$325,'[2]Sheet1 (2)'!$A9,FALSE)</f>
        <v>2882.2998200000002</v>
      </c>
      <c r="S9" s="14">
        <f>HLOOKUP(S$6,'[2]Sheet1 (2)'!$A$6:$BR$325,'[2]Sheet1 (2)'!$A9,FALSE)</f>
        <v>3907.1160900000004</v>
      </c>
      <c r="T9" s="14">
        <f>HLOOKUP(T$6,'[2]Sheet1 (2)'!$A$6:$BR$325,'[2]Sheet1 (2)'!$A9,FALSE)</f>
        <v>4326.9351799999995</v>
      </c>
      <c r="U9" s="14">
        <f>HLOOKUP(U$6,'[2]Sheet1 (2)'!$A$6:$BR$325,'[2]Sheet1 (2)'!$A9,FALSE)</f>
        <v>1802.1951799999999</v>
      </c>
      <c r="V9" s="14">
        <f>HLOOKUP(V$6,'[2]Sheet1 (2)'!$A$6:$BR$325,'[2]Sheet1 (2)'!$A9,FALSE)</f>
        <v>3264.1619300000002</v>
      </c>
      <c r="W9" s="14">
        <f>HLOOKUP(W$6,'[2]Sheet1 (2)'!$A$6:$BR$325,'[2]Sheet1 (2)'!$A9,FALSE)</f>
        <v>1813.2340800000002</v>
      </c>
      <c r="X9" s="14">
        <f>HLOOKUP(X$6,'[2]Sheet1 (2)'!$A$6:$BR$325,'[2]Sheet1 (2)'!$A9,FALSE)</f>
        <v>5536.0009400000008</v>
      </c>
      <c r="Y9" s="14">
        <f>HLOOKUP(Y$6,'[2]Sheet1 (2)'!$A$6:$BR$325,'[2]Sheet1 (2)'!$A9,FALSE)</f>
        <v>1959.6077799999998</v>
      </c>
      <c r="Z9" s="14">
        <f>HLOOKUP(Z$6,'[2]Sheet1 (2)'!$A$6:$BR$325,'[2]Sheet1 (2)'!$A9,FALSE)</f>
        <v>4789.2085299999999</v>
      </c>
      <c r="AA9" s="14">
        <f>HLOOKUP(AA$6,'[2]Sheet1 (2)'!$A$6:$BR$325,'[2]Sheet1 (2)'!$A9,FALSE)</f>
        <v>2864.2843499999999</v>
      </c>
      <c r="AB9" s="14">
        <f>HLOOKUP(AB$6,'[2]Sheet1 (2)'!$A$6:$BR$325,'[2]Sheet1 (2)'!$A9,FALSE)</f>
        <v>9236.5401199999997</v>
      </c>
      <c r="AC9" s="14">
        <f>HLOOKUP(AC$6,'[2]Sheet1 (2)'!$A$6:$BR$325,'[2]Sheet1 (2)'!$A9,FALSE)</f>
        <v>15333.662350000002</v>
      </c>
      <c r="AD9" s="14">
        <f>HLOOKUP(AD$6,'[2]Sheet1 (2)'!$A$6:$BR$325,'[2]Sheet1 (2)'!$A9,FALSE)</f>
        <v>1886.8664300000003</v>
      </c>
      <c r="AE9" s="14">
        <f>HLOOKUP(AE$6,'[2]Sheet1 (2)'!$A$6:$BR$325,'[2]Sheet1 (2)'!$A9,FALSE)</f>
        <v>9589.8268399999997</v>
      </c>
      <c r="AF9" s="14">
        <f>HLOOKUP(AF$6,'[2]Sheet1 (2)'!$A$6:$BR$325,'[2]Sheet1 (2)'!$A9,FALSE)</f>
        <v>2394.73612</v>
      </c>
      <c r="AG9" s="14">
        <f>HLOOKUP(AG$6,'[2]Sheet1 (2)'!$A$6:$BR$325,'[2]Sheet1 (2)'!$A9,FALSE)</f>
        <v>2150.3067800000003</v>
      </c>
      <c r="AH9" s="14">
        <f>HLOOKUP(AH$6,'[2]Sheet1 (2)'!$A$6:$BR$325,'[2]Sheet1 (2)'!$A9,FALSE)</f>
        <v>1457.7343100000001</v>
      </c>
      <c r="AI9" s="14">
        <f>HLOOKUP(AI$6,'[2]Sheet1 (2)'!$A$6:$BR$325,'[2]Sheet1 (2)'!$A9,FALSE)</f>
        <v>459.23755</v>
      </c>
      <c r="AJ9" s="14">
        <f>HLOOKUP(AJ$6,'[2]Sheet1 (2)'!$A$6:$BR$325,'[2]Sheet1 (2)'!$A9,FALSE)</f>
        <v>1755.6698099999999</v>
      </c>
      <c r="AK9" s="14">
        <f>HLOOKUP(AK$6,'[2]Sheet1 (2)'!$A$6:$BR$325,'[2]Sheet1 (2)'!$A9,FALSE)</f>
        <v>818.61648000000002</v>
      </c>
      <c r="AL9" s="14">
        <f>HLOOKUP(AL$6,'[2]Sheet1 (2)'!$A$6:$BR$325,'[2]Sheet1 (2)'!$A9,FALSE)</f>
        <v>3966.6792700000001</v>
      </c>
      <c r="AM9" s="14">
        <f>HLOOKUP(AM$6,'[2]Sheet1 (2)'!$A$6:$BR$325,'[2]Sheet1 (2)'!$A9,FALSE)</f>
        <v>435.65779000000003</v>
      </c>
      <c r="AN9" s="14">
        <f>HLOOKUP(AN$6,'[2]Sheet1 (2)'!$A$6:$BR$325,'[2]Sheet1 (2)'!$A9,FALSE)</f>
        <v>3567.0615999999995</v>
      </c>
      <c r="AO9" s="14">
        <f>HLOOKUP(AO$6,'[2]Sheet1 (2)'!$A$6:$BR$325,'[2]Sheet1 (2)'!$A9,FALSE)</f>
        <v>3544.8267000000001</v>
      </c>
      <c r="AP9" s="14">
        <f>HLOOKUP(AP$6,'[2]Sheet1 (2)'!$A$6:$BR$325,'[2]Sheet1 (2)'!$A9,FALSE)</f>
        <v>1511.1529300000002</v>
      </c>
      <c r="AQ9" s="14">
        <f t="shared" si="0"/>
        <v>402035.8336500001</v>
      </c>
    </row>
    <row r="10" spans="1:45" x14ac:dyDescent="0.25">
      <c r="A10" s="8" t="s">
        <v>12</v>
      </c>
      <c r="B10" s="14">
        <f>HLOOKUP(B$6,'[2]Sheet1 (2)'!$A$6:$BR$325,'[2]Sheet1 (2)'!$A10,FALSE)</f>
        <v>210123.01905999996</v>
      </c>
      <c r="C10" s="14">
        <f>HLOOKUP(C$6,'[2]Sheet1 (2)'!$A$6:$BR$325,'[2]Sheet1 (2)'!$A10,FALSE)</f>
        <v>64729.704839999999</v>
      </c>
      <c r="D10" s="14">
        <f>HLOOKUP(D$6,'[2]Sheet1 (2)'!$A$6:$BR$325,'[2]Sheet1 (2)'!$A10,FALSE)</f>
        <v>39596.83443000001</v>
      </c>
      <c r="E10" s="14">
        <f>HLOOKUP(E$6,'[2]Sheet1 (2)'!$A$6:$BR$325,'[2]Sheet1 (2)'!$A10,FALSE)</f>
        <v>12457.73272</v>
      </c>
      <c r="F10" s="14">
        <f>HLOOKUP(F$6,'[2]Sheet1 (2)'!$A$6:$BR$325,'[2]Sheet1 (2)'!$A10,FALSE)</f>
        <v>7541.9015599999993</v>
      </c>
      <c r="G10" s="14">
        <f>HLOOKUP(G$6,'[2]Sheet1 (2)'!$A$6:$BR$325,'[2]Sheet1 (2)'!$A10,FALSE)</f>
        <v>2199.7516900000001</v>
      </c>
      <c r="H10" s="14">
        <f>HLOOKUP(H$6,'[2]Sheet1 (2)'!$A$6:$BR$325,'[2]Sheet1 (2)'!$A10,FALSE)</f>
        <v>3214.8171299999999</v>
      </c>
      <c r="I10" s="14">
        <f>HLOOKUP(I$6,'[2]Sheet1 (2)'!$A$6:$BR$325,'[2]Sheet1 (2)'!$A10,FALSE)</f>
        <v>17666.11203</v>
      </c>
      <c r="J10" s="14">
        <f>HLOOKUP(J$6,'[2]Sheet1 (2)'!$A$6:$BR$325,'[2]Sheet1 (2)'!$A10,FALSE)</f>
        <v>7398.6763000000001</v>
      </c>
      <c r="K10" s="14">
        <f>HLOOKUP(K$6,'[2]Sheet1 (2)'!$A$6:$BR$325,'[2]Sheet1 (2)'!$A10,FALSE)</f>
        <v>7236.4279500000002</v>
      </c>
      <c r="L10" s="14">
        <f>HLOOKUP(L$6,'[2]Sheet1 (2)'!$A$6:$BR$325,'[2]Sheet1 (2)'!$A10,FALSE)</f>
        <v>5571.9860399999989</v>
      </c>
      <c r="M10" s="14">
        <f>HLOOKUP(M$6,'[2]Sheet1 (2)'!$A$6:$BR$325,'[2]Sheet1 (2)'!$A10,FALSE)</f>
        <v>18172.856769999999</v>
      </c>
      <c r="N10" s="14">
        <f>HLOOKUP(N$6,'[2]Sheet1 (2)'!$A$6:$BR$325,'[2]Sheet1 (2)'!$A10,FALSE)</f>
        <v>45069.19490000001</v>
      </c>
      <c r="O10" s="14">
        <f>HLOOKUP(O$6,'[2]Sheet1 (2)'!$A$6:$BR$325,'[2]Sheet1 (2)'!$A10,FALSE)</f>
        <v>5422.8215399999999</v>
      </c>
      <c r="P10" s="14">
        <f>HLOOKUP(P$6,'[2]Sheet1 (2)'!$A$6:$BR$325,'[2]Sheet1 (2)'!$A10,FALSE)</f>
        <v>19718.011870000002</v>
      </c>
      <c r="Q10" s="14">
        <f>HLOOKUP(Q$6,'[2]Sheet1 (2)'!$A$6:$BR$325,'[2]Sheet1 (2)'!$A10,FALSE)</f>
        <v>5749.2874199999997</v>
      </c>
      <c r="R10" s="14">
        <f>HLOOKUP(R$6,'[2]Sheet1 (2)'!$A$6:$BR$325,'[2]Sheet1 (2)'!$A10,FALSE)</f>
        <v>4423.7904000000008</v>
      </c>
      <c r="S10" s="14">
        <f>HLOOKUP(S$6,'[2]Sheet1 (2)'!$A$6:$BR$325,'[2]Sheet1 (2)'!$A10,FALSE)</f>
        <v>7193.5215099999996</v>
      </c>
      <c r="T10" s="14">
        <f>HLOOKUP(T$6,'[2]Sheet1 (2)'!$A$6:$BR$325,'[2]Sheet1 (2)'!$A10,FALSE)</f>
        <v>7716.3730399999995</v>
      </c>
      <c r="U10" s="14">
        <f>HLOOKUP(U$6,'[2]Sheet1 (2)'!$A$6:$BR$325,'[2]Sheet1 (2)'!$A10,FALSE)</f>
        <v>3736.8267299999998</v>
      </c>
      <c r="V10" s="14">
        <f>HLOOKUP(V$6,'[2]Sheet1 (2)'!$A$6:$BR$325,'[2]Sheet1 (2)'!$A10,FALSE)</f>
        <v>5084.7916799999994</v>
      </c>
      <c r="W10" s="14">
        <f>HLOOKUP(W$6,'[2]Sheet1 (2)'!$A$6:$BR$325,'[2]Sheet1 (2)'!$A10,FALSE)</f>
        <v>5050.9084700000003</v>
      </c>
      <c r="X10" s="14">
        <f>HLOOKUP(X$6,'[2]Sheet1 (2)'!$A$6:$BR$325,'[2]Sheet1 (2)'!$A10,FALSE)</f>
        <v>15324.235510000002</v>
      </c>
      <c r="Y10" s="14">
        <f>HLOOKUP(Y$6,'[2]Sheet1 (2)'!$A$6:$BR$325,'[2]Sheet1 (2)'!$A10,FALSE)</f>
        <v>6714.6644500000002</v>
      </c>
      <c r="Z10" s="14">
        <f>HLOOKUP(Z$6,'[2]Sheet1 (2)'!$A$6:$BR$325,'[2]Sheet1 (2)'!$A10,FALSE)</f>
        <v>6714.6019499999993</v>
      </c>
      <c r="AA10" s="14">
        <f>HLOOKUP(AA$6,'[2]Sheet1 (2)'!$A$6:$BR$325,'[2]Sheet1 (2)'!$A10,FALSE)</f>
        <v>3845.7575400000001</v>
      </c>
      <c r="AB10" s="14">
        <f>HLOOKUP(AB$6,'[2]Sheet1 (2)'!$A$6:$BR$325,'[2]Sheet1 (2)'!$A10,FALSE)</f>
        <v>13780.926439999999</v>
      </c>
      <c r="AC10" s="14">
        <f>HLOOKUP(AC$6,'[2]Sheet1 (2)'!$A$6:$BR$325,'[2]Sheet1 (2)'!$A10,FALSE)</f>
        <v>25080.12571</v>
      </c>
      <c r="AD10" s="14">
        <f>HLOOKUP(AD$6,'[2]Sheet1 (2)'!$A$6:$BR$325,'[2]Sheet1 (2)'!$A10,FALSE)</f>
        <v>1609.7580899999998</v>
      </c>
      <c r="AE10" s="14">
        <f>HLOOKUP(AE$6,'[2]Sheet1 (2)'!$A$6:$BR$325,'[2]Sheet1 (2)'!$A10,FALSE)</f>
        <v>5771.5685300000005</v>
      </c>
      <c r="AF10" s="14">
        <f>HLOOKUP(AF$6,'[2]Sheet1 (2)'!$A$6:$BR$325,'[2]Sheet1 (2)'!$A10,FALSE)</f>
        <v>1844.0019600000001</v>
      </c>
      <c r="AG10" s="14">
        <f>HLOOKUP(AG$6,'[2]Sheet1 (2)'!$A$6:$BR$325,'[2]Sheet1 (2)'!$A10,FALSE)</f>
        <v>2279.7022400000001</v>
      </c>
      <c r="AH10" s="14">
        <f>HLOOKUP(AH$6,'[2]Sheet1 (2)'!$A$6:$BR$325,'[2]Sheet1 (2)'!$A10,FALSE)</f>
        <v>1227.5293899999999</v>
      </c>
      <c r="AI10" s="14">
        <f>HLOOKUP(AI$6,'[2]Sheet1 (2)'!$A$6:$BR$325,'[2]Sheet1 (2)'!$A10,FALSE)</f>
        <v>751.32884000000013</v>
      </c>
      <c r="AJ10" s="14">
        <f>HLOOKUP(AJ$6,'[2]Sheet1 (2)'!$A$6:$BR$325,'[2]Sheet1 (2)'!$A10,FALSE)</f>
        <v>1444.877</v>
      </c>
      <c r="AK10" s="14">
        <f>HLOOKUP(AK$6,'[2]Sheet1 (2)'!$A$6:$BR$325,'[2]Sheet1 (2)'!$A10,FALSE)</f>
        <v>110.16529000000001</v>
      </c>
      <c r="AL10" s="14">
        <f>HLOOKUP(AL$6,'[2]Sheet1 (2)'!$A$6:$BR$325,'[2]Sheet1 (2)'!$A10,FALSE)</f>
        <v>13416.730680000001</v>
      </c>
      <c r="AM10" s="14">
        <f>HLOOKUP(AM$6,'[2]Sheet1 (2)'!$A$6:$BR$325,'[2]Sheet1 (2)'!$A10,FALSE)</f>
        <v>468.32549</v>
      </c>
      <c r="AN10" s="14">
        <f>HLOOKUP(AN$6,'[2]Sheet1 (2)'!$A$6:$BR$325,'[2]Sheet1 (2)'!$A10,FALSE)</f>
        <v>7543.7962800000005</v>
      </c>
      <c r="AO10" s="14">
        <f>HLOOKUP(AO$6,'[2]Sheet1 (2)'!$A$6:$BR$325,'[2]Sheet1 (2)'!$A10,FALSE)</f>
        <v>3646.86105</v>
      </c>
      <c r="AP10" s="14">
        <f>HLOOKUP(AP$6,'[2]Sheet1 (2)'!$A$6:$BR$325,'[2]Sheet1 (2)'!$A10,FALSE)</f>
        <v>1662.1218399999998</v>
      </c>
      <c r="AQ10" s="14">
        <f t="shared" si="0"/>
        <v>618312.42636000016</v>
      </c>
    </row>
    <row r="11" spans="1:45" x14ac:dyDescent="0.25">
      <c r="A11" s="8" t="s">
        <v>13</v>
      </c>
      <c r="B11" s="14">
        <f>HLOOKUP(B$6,'[2]Sheet1 (2)'!$A$6:$BR$325,'[2]Sheet1 (2)'!$A11,FALSE)</f>
        <v>97741.891810000001</v>
      </c>
      <c r="C11" s="14">
        <f>HLOOKUP(C$6,'[2]Sheet1 (2)'!$A$6:$BR$325,'[2]Sheet1 (2)'!$A11,FALSE)</f>
        <v>14516.159790000002</v>
      </c>
      <c r="D11" s="14">
        <f>HLOOKUP(D$6,'[2]Sheet1 (2)'!$A$6:$BR$325,'[2]Sheet1 (2)'!$A11,FALSE)</f>
        <v>59107.912050000006</v>
      </c>
      <c r="E11" s="14">
        <f>HLOOKUP(E$6,'[2]Sheet1 (2)'!$A$6:$BR$325,'[2]Sheet1 (2)'!$A11,FALSE)</f>
        <v>2179.3249699999997</v>
      </c>
      <c r="F11" s="14">
        <f>HLOOKUP(F$6,'[2]Sheet1 (2)'!$A$6:$BR$325,'[2]Sheet1 (2)'!$A11,FALSE)</f>
        <v>7640.3443699999998</v>
      </c>
      <c r="G11" s="14">
        <f>HLOOKUP(G$6,'[2]Sheet1 (2)'!$A$6:$BR$325,'[2]Sheet1 (2)'!$A11,FALSE)</f>
        <v>9006.0366699999995</v>
      </c>
      <c r="H11" s="14">
        <f>HLOOKUP(H$6,'[2]Sheet1 (2)'!$A$6:$BR$325,'[2]Sheet1 (2)'!$A11,FALSE)</f>
        <v>2320.2859500000004</v>
      </c>
      <c r="I11" s="14">
        <f>HLOOKUP(I$6,'[2]Sheet1 (2)'!$A$6:$BR$325,'[2]Sheet1 (2)'!$A11,FALSE)</f>
        <v>11897.83251</v>
      </c>
      <c r="J11" s="14">
        <f>HLOOKUP(J$6,'[2]Sheet1 (2)'!$A$6:$BR$325,'[2]Sheet1 (2)'!$A11,FALSE)</f>
        <v>10511.571330000001</v>
      </c>
      <c r="K11" s="14">
        <f>HLOOKUP(K$6,'[2]Sheet1 (2)'!$A$6:$BR$325,'[2]Sheet1 (2)'!$A11,FALSE)</f>
        <v>35614.436840000002</v>
      </c>
      <c r="L11" s="14">
        <f>HLOOKUP(L$6,'[2]Sheet1 (2)'!$A$6:$BR$325,'[2]Sheet1 (2)'!$A11,FALSE)</f>
        <v>3444.6270300000001</v>
      </c>
      <c r="M11" s="14">
        <f>HLOOKUP(M$6,'[2]Sheet1 (2)'!$A$6:$BR$325,'[2]Sheet1 (2)'!$A11,FALSE)</f>
        <v>7770.0787499999997</v>
      </c>
      <c r="N11" s="14">
        <f>HLOOKUP(N$6,'[2]Sheet1 (2)'!$A$6:$BR$325,'[2]Sheet1 (2)'!$A11,FALSE)</f>
        <v>18618.239679999999</v>
      </c>
      <c r="O11" s="14">
        <f>HLOOKUP(O$6,'[2]Sheet1 (2)'!$A$6:$BR$325,'[2]Sheet1 (2)'!$A11,FALSE)</f>
        <v>1592.0029099999999</v>
      </c>
      <c r="P11" s="14">
        <f>HLOOKUP(P$6,'[2]Sheet1 (2)'!$A$6:$BR$325,'[2]Sheet1 (2)'!$A11,FALSE)</f>
        <v>14293.464189999999</v>
      </c>
      <c r="Q11" s="14">
        <f>HLOOKUP(Q$6,'[2]Sheet1 (2)'!$A$6:$BR$325,'[2]Sheet1 (2)'!$A11,FALSE)</f>
        <v>2334.88913</v>
      </c>
      <c r="R11" s="14">
        <f>HLOOKUP(R$6,'[2]Sheet1 (2)'!$A$6:$BR$325,'[2]Sheet1 (2)'!$A11,FALSE)</f>
        <v>44.729150000000004</v>
      </c>
      <c r="S11" s="14">
        <f>HLOOKUP(S$6,'[2]Sheet1 (2)'!$A$6:$BR$325,'[2]Sheet1 (2)'!$A11,FALSE)</f>
        <v>2320.8613999999998</v>
      </c>
      <c r="T11" s="14">
        <f>HLOOKUP(T$6,'[2]Sheet1 (2)'!$A$6:$BR$325,'[2]Sheet1 (2)'!$A11,FALSE)</f>
        <v>0</v>
      </c>
      <c r="U11" s="14">
        <f>HLOOKUP(U$6,'[2]Sheet1 (2)'!$A$6:$BR$325,'[2]Sheet1 (2)'!$A11,FALSE)</f>
        <v>8064.2638200000001</v>
      </c>
      <c r="V11" s="14">
        <f>HLOOKUP(V$6,'[2]Sheet1 (2)'!$A$6:$BR$325,'[2]Sheet1 (2)'!$A11,FALSE)</f>
        <v>298.82186999999999</v>
      </c>
      <c r="W11" s="14">
        <f>HLOOKUP(W$6,'[2]Sheet1 (2)'!$A$6:$BR$325,'[2]Sheet1 (2)'!$A11,FALSE)</f>
        <v>6396.4632999999994</v>
      </c>
      <c r="X11" s="14">
        <f>HLOOKUP(X$6,'[2]Sheet1 (2)'!$A$6:$BR$325,'[2]Sheet1 (2)'!$A11,FALSE)</f>
        <v>8809.2188800000004</v>
      </c>
      <c r="Y11" s="14">
        <f>HLOOKUP(Y$6,'[2]Sheet1 (2)'!$A$6:$BR$325,'[2]Sheet1 (2)'!$A11,FALSE)</f>
        <v>713.88609999999994</v>
      </c>
      <c r="Z11" s="14">
        <f>HLOOKUP(Z$6,'[2]Sheet1 (2)'!$A$6:$BR$325,'[2]Sheet1 (2)'!$A11,FALSE)</f>
        <v>11519.93478</v>
      </c>
      <c r="AA11" s="14">
        <f>HLOOKUP(AA$6,'[2]Sheet1 (2)'!$A$6:$BR$325,'[2]Sheet1 (2)'!$A11,FALSE)</f>
        <v>495.11622000000006</v>
      </c>
      <c r="AB11" s="14">
        <f>HLOOKUP(AB$6,'[2]Sheet1 (2)'!$A$6:$BR$325,'[2]Sheet1 (2)'!$A11,FALSE)</f>
        <v>24869.875920000002</v>
      </c>
      <c r="AC11" s="14">
        <f>HLOOKUP(AC$6,'[2]Sheet1 (2)'!$A$6:$BR$325,'[2]Sheet1 (2)'!$A11,FALSE)</f>
        <v>13574.482830000001</v>
      </c>
      <c r="AD11" s="14">
        <f>HLOOKUP(AD$6,'[2]Sheet1 (2)'!$A$6:$BR$325,'[2]Sheet1 (2)'!$A11,FALSE)</f>
        <v>2616.91327</v>
      </c>
      <c r="AE11" s="14">
        <f>HLOOKUP(AE$6,'[2]Sheet1 (2)'!$A$6:$BR$325,'[2]Sheet1 (2)'!$A11,FALSE)</f>
        <v>6414.810050000001</v>
      </c>
      <c r="AF11" s="14">
        <f>HLOOKUP(AF$6,'[2]Sheet1 (2)'!$A$6:$BR$325,'[2]Sheet1 (2)'!$A11,FALSE)</f>
        <v>7844.5287400000007</v>
      </c>
      <c r="AG11" s="14">
        <f>HLOOKUP(AG$6,'[2]Sheet1 (2)'!$A$6:$BR$325,'[2]Sheet1 (2)'!$A11,FALSE)</f>
        <v>5230.4241400000001</v>
      </c>
      <c r="AH11" s="14">
        <f>HLOOKUP(AH$6,'[2]Sheet1 (2)'!$A$6:$BR$325,'[2]Sheet1 (2)'!$A11,FALSE)</f>
        <v>2114.7192099999997</v>
      </c>
      <c r="AI11" s="14">
        <f>HLOOKUP(AI$6,'[2]Sheet1 (2)'!$A$6:$BR$325,'[2]Sheet1 (2)'!$A11,FALSE)</f>
        <v>56.943280000000001</v>
      </c>
      <c r="AJ11" s="14">
        <f>HLOOKUP(AJ$6,'[2]Sheet1 (2)'!$A$6:$BR$325,'[2]Sheet1 (2)'!$A11,FALSE)</f>
        <v>155.87271000000001</v>
      </c>
      <c r="AK11" s="14">
        <f>HLOOKUP(AK$6,'[2]Sheet1 (2)'!$A$6:$BR$325,'[2]Sheet1 (2)'!$A11,FALSE)</f>
        <v>413.84158000000002</v>
      </c>
      <c r="AL11" s="14">
        <f>HLOOKUP(AL$6,'[2]Sheet1 (2)'!$A$6:$BR$325,'[2]Sheet1 (2)'!$A11,FALSE)</f>
        <v>2646.5254500000001</v>
      </c>
      <c r="AM11" s="14">
        <f>HLOOKUP(AM$6,'[2]Sheet1 (2)'!$A$6:$BR$325,'[2]Sheet1 (2)'!$A11,FALSE)</f>
        <v>818.20048999999995</v>
      </c>
      <c r="AN11" s="14">
        <f>HLOOKUP(AN$6,'[2]Sheet1 (2)'!$A$6:$BR$325,'[2]Sheet1 (2)'!$A11,FALSE)</f>
        <v>3237.7965500000005</v>
      </c>
      <c r="AO11" s="14">
        <f>HLOOKUP(AO$6,'[2]Sheet1 (2)'!$A$6:$BR$325,'[2]Sheet1 (2)'!$A11,FALSE)</f>
        <v>3356.1174800000003</v>
      </c>
      <c r="AP11" s="14">
        <f>HLOOKUP(AP$6,'[2]Sheet1 (2)'!$A$6:$BR$325,'[2]Sheet1 (2)'!$A11,FALSE)</f>
        <v>1357.83654</v>
      </c>
      <c r="AQ11" s="14">
        <f t="shared" si="0"/>
        <v>411961.2817400003</v>
      </c>
    </row>
    <row r="12" spans="1:45" x14ac:dyDescent="0.25">
      <c r="A12" s="8" t="s">
        <v>14</v>
      </c>
      <c r="B12" s="14">
        <f>HLOOKUP(B$6,'[2]Sheet1 (2)'!$A$6:$BR$325,'[2]Sheet1 (2)'!$A12,FALSE)</f>
        <v>0</v>
      </c>
      <c r="C12" s="14">
        <f>HLOOKUP(C$6,'[2]Sheet1 (2)'!$A$6:$BR$325,'[2]Sheet1 (2)'!$A12,FALSE)</f>
        <v>0</v>
      </c>
      <c r="D12" s="14">
        <f>HLOOKUP(D$6,'[2]Sheet1 (2)'!$A$6:$BR$325,'[2]Sheet1 (2)'!$A12,FALSE)</f>
        <v>0</v>
      </c>
      <c r="E12" s="14">
        <f>HLOOKUP(E$6,'[2]Sheet1 (2)'!$A$6:$BR$325,'[2]Sheet1 (2)'!$A12,FALSE)</f>
        <v>0</v>
      </c>
      <c r="F12" s="14">
        <f>HLOOKUP(F$6,'[2]Sheet1 (2)'!$A$6:$BR$325,'[2]Sheet1 (2)'!$A12,FALSE)</f>
        <v>0</v>
      </c>
      <c r="G12" s="14">
        <f>HLOOKUP(G$6,'[2]Sheet1 (2)'!$A$6:$BR$325,'[2]Sheet1 (2)'!$A12,FALSE)</f>
        <v>0</v>
      </c>
      <c r="H12" s="14">
        <f>HLOOKUP(H$6,'[2]Sheet1 (2)'!$A$6:$BR$325,'[2]Sheet1 (2)'!$A12,FALSE)</f>
        <v>0</v>
      </c>
      <c r="I12" s="14">
        <f>HLOOKUP(I$6,'[2]Sheet1 (2)'!$A$6:$BR$325,'[2]Sheet1 (2)'!$A12,FALSE)</f>
        <v>0</v>
      </c>
      <c r="J12" s="14">
        <f>HLOOKUP(J$6,'[2]Sheet1 (2)'!$A$6:$BR$325,'[2]Sheet1 (2)'!$A12,FALSE)</f>
        <v>0</v>
      </c>
      <c r="K12" s="14">
        <f>HLOOKUP(K$6,'[2]Sheet1 (2)'!$A$6:$BR$325,'[2]Sheet1 (2)'!$A12,FALSE)</f>
        <v>0</v>
      </c>
      <c r="L12" s="14">
        <f>HLOOKUP(L$6,'[2]Sheet1 (2)'!$A$6:$BR$325,'[2]Sheet1 (2)'!$A12,FALSE)</f>
        <v>0</v>
      </c>
      <c r="M12" s="14">
        <f>HLOOKUP(M$6,'[2]Sheet1 (2)'!$A$6:$BR$325,'[2]Sheet1 (2)'!$A12,FALSE)</f>
        <v>0</v>
      </c>
      <c r="N12" s="14">
        <f>HLOOKUP(N$6,'[2]Sheet1 (2)'!$A$6:$BR$325,'[2]Sheet1 (2)'!$A12,FALSE)</f>
        <v>0</v>
      </c>
      <c r="O12" s="14">
        <f>HLOOKUP(O$6,'[2]Sheet1 (2)'!$A$6:$BR$325,'[2]Sheet1 (2)'!$A12,FALSE)</f>
        <v>0</v>
      </c>
      <c r="P12" s="14">
        <f>HLOOKUP(P$6,'[2]Sheet1 (2)'!$A$6:$BR$325,'[2]Sheet1 (2)'!$A12,FALSE)</f>
        <v>0</v>
      </c>
      <c r="Q12" s="14">
        <f>HLOOKUP(Q$6,'[2]Sheet1 (2)'!$A$6:$BR$325,'[2]Sheet1 (2)'!$A12,FALSE)</f>
        <v>0</v>
      </c>
      <c r="R12" s="14">
        <f>HLOOKUP(R$6,'[2]Sheet1 (2)'!$A$6:$BR$325,'[2]Sheet1 (2)'!$A12,FALSE)</f>
        <v>0</v>
      </c>
      <c r="S12" s="14">
        <f>HLOOKUP(S$6,'[2]Sheet1 (2)'!$A$6:$BR$325,'[2]Sheet1 (2)'!$A12,FALSE)</f>
        <v>0</v>
      </c>
      <c r="T12" s="14">
        <f>HLOOKUP(T$6,'[2]Sheet1 (2)'!$A$6:$BR$325,'[2]Sheet1 (2)'!$A12,FALSE)</f>
        <v>0</v>
      </c>
      <c r="U12" s="14">
        <f>HLOOKUP(U$6,'[2]Sheet1 (2)'!$A$6:$BR$325,'[2]Sheet1 (2)'!$A12,FALSE)</f>
        <v>0</v>
      </c>
      <c r="V12" s="14">
        <f>HLOOKUP(V$6,'[2]Sheet1 (2)'!$A$6:$BR$325,'[2]Sheet1 (2)'!$A12,FALSE)</f>
        <v>0</v>
      </c>
      <c r="W12" s="14">
        <f>HLOOKUP(W$6,'[2]Sheet1 (2)'!$A$6:$BR$325,'[2]Sheet1 (2)'!$A12,FALSE)</f>
        <v>0</v>
      </c>
      <c r="X12" s="14">
        <f>HLOOKUP(X$6,'[2]Sheet1 (2)'!$A$6:$BR$325,'[2]Sheet1 (2)'!$A12,FALSE)</f>
        <v>0</v>
      </c>
      <c r="Y12" s="14">
        <f>HLOOKUP(Y$6,'[2]Sheet1 (2)'!$A$6:$BR$325,'[2]Sheet1 (2)'!$A12,FALSE)</f>
        <v>0</v>
      </c>
      <c r="Z12" s="14">
        <f>HLOOKUP(Z$6,'[2]Sheet1 (2)'!$A$6:$BR$325,'[2]Sheet1 (2)'!$A12,FALSE)</f>
        <v>0</v>
      </c>
      <c r="AA12" s="14">
        <f>HLOOKUP(AA$6,'[2]Sheet1 (2)'!$A$6:$BR$325,'[2]Sheet1 (2)'!$A12,FALSE)</f>
        <v>0</v>
      </c>
      <c r="AB12" s="14">
        <f>HLOOKUP(AB$6,'[2]Sheet1 (2)'!$A$6:$BR$325,'[2]Sheet1 (2)'!$A12,FALSE)</f>
        <v>0</v>
      </c>
      <c r="AC12" s="14">
        <f>HLOOKUP(AC$6,'[2]Sheet1 (2)'!$A$6:$BR$325,'[2]Sheet1 (2)'!$A12,FALSE)</f>
        <v>0</v>
      </c>
      <c r="AD12" s="14">
        <f>HLOOKUP(AD$6,'[2]Sheet1 (2)'!$A$6:$BR$325,'[2]Sheet1 (2)'!$A12,FALSE)</f>
        <v>0</v>
      </c>
      <c r="AE12" s="14">
        <f>HLOOKUP(AE$6,'[2]Sheet1 (2)'!$A$6:$BR$325,'[2]Sheet1 (2)'!$A12,FALSE)</f>
        <v>0</v>
      </c>
      <c r="AF12" s="14">
        <f>HLOOKUP(AF$6,'[2]Sheet1 (2)'!$A$6:$BR$325,'[2]Sheet1 (2)'!$A12,FALSE)</f>
        <v>0</v>
      </c>
      <c r="AG12" s="14">
        <f>HLOOKUP(AG$6,'[2]Sheet1 (2)'!$A$6:$BR$325,'[2]Sheet1 (2)'!$A12,FALSE)</f>
        <v>0</v>
      </c>
      <c r="AH12" s="14">
        <f>HLOOKUP(AH$6,'[2]Sheet1 (2)'!$A$6:$BR$325,'[2]Sheet1 (2)'!$A12,FALSE)</f>
        <v>0</v>
      </c>
      <c r="AI12" s="14">
        <f>HLOOKUP(AI$6,'[2]Sheet1 (2)'!$A$6:$BR$325,'[2]Sheet1 (2)'!$A12,FALSE)</f>
        <v>0</v>
      </c>
      <c r="AJ12" s="14">
        <f>HLOOKUP(AJ$6,'[2]Sheet1 (2)'!$A$6:$BR$325,'[2]Sheet1 (2)'!$A12,FALSE)</f>
        <v>0</v>
      </c>
      <c r="AK12" s="14">
        <f>HLOOKUP(AK$6,'[2]Sheet1 (2)'!$A$6:$BR$325,'[2]Sheet1 (2)'!$A12,FALSE)</f>
        <v>0</v>
      </c>
      <c r="AL12" s="14">
        <f>HLOOKUP(AL$6,'[2]Sheet1 (2)'!$A$6:$BR$325,'[2]Sheet1 (2)'!$A12,FALSE)</f>
        <v>0</v>
      </c>
      <c r="AM12" s="14">
        <f>HLOOKUP(AM$6,'[2]Sheet1 (2)'!$A$6:$BR$325,'[2]Sheet1 (2)'!$A12,FALSE)</f>
        <v>0</v>
      </c>
      <c r="AN12" s="14">
        <f>HLOOKUP(AN$6,'[2]Sheet1 (2)'!$A$6:$BR$325,'[2]Sheet1 (2)'!$A12,FALSE)</f>
        <v>0</v>
      </c>
      <c r="AO12" s="14">
        <f>HLOOKUP(AO$6,'[2]Sheet1 (2)'!$A$6:$BR$325,'[2]Sheet1 (2)'!$A12,FALSE)</f>
        <v>0</v>
      </c>
      <c r="AP12" s="14">
        <f>HLOOKUP(AP$6,'[2]Sheet1 (2)'!$A$6:$BR$325,'[2]Sheet1 (2)'!$A12,FALSE)</f>
        <v>0</v>
      </c>
      <c r="AQ12" s="14">
        <f t="shared" si="0"/>
        <v>0</v>
      </c>
    </row>
    <row r="13" spans="1:45" x14ac:dyDescent="0.25">
      <c r="A13" s="8" t="s">
        <v>15</v>
      </c>
      <c r="B13" s="14">
        <f>HLOOKUP(B$6,'[2]Sheet1 (2)'!$A$6:$BR$325,'[2]Sheet1 (2)'!$A13,FALSE)</f>
        <v>0</v>
      </c>
      <c r="C13" s="14">
        <f>HLOOKUP(C$6,'[2]Sheet1 (2)'!$A$6:$BR$325,'[2]Sheet1 (2)'!$A13,FALSE)</f>
        <v>0</v>
      </c>
      <c r="D13" s="14">
        <f>HLOOKUP(D$6,'[2]Sheet1 (2)'!$A$6:$BR$325,'[2]Sheet1 (2)'!$A13,FALSE)</f>
        <v>0</v>
      </c>
      <c r="E13" s="14">
        <f>HLOOKUP(E$6,'[2]Sheet1 (2)'!$A$6:$BR$325,'[2]Sheet1 (2)'!$A13,FALSE)</f>
        <v>0</v>
      </c>
      <c r="F13" s="14">
        <f>HLOOKUP(F$6,'[2]Sheet1 (2)'!$A$6:$BR$325,'[2]Sheet1 (2)'!$A13,FALSE)</f>
        <v>0</v>
      </c>
      <c r="G13" s="14">
        <f>HLOOKUP(G$6,'[2]Sheet1 (2)'!$A$6:$BR$325,'[2]Sheet1 (2)'!$A13,FALSE)</f>
        <v>0</v>
      </c>
      <c r="H13" s="14">
        <f>HLOOKUP(H$6,'[2]Sheet1 (2)'!$A$6:$BR$325,'[2]Sheet1 (2)'!$A13,FALSE)</f>
        <v>0</v>
      </c>
      <c r="I13" s="14">
        <f>HLOOKUP(I$6,'[2]Sheet1 (2)'!$A$6:$BR$325,'[2]Sheet1 (2)'!$A13,FALSE)</f>
        <v>0</v>
      </c>
      <c r="J13" s="14">
        <f>HLOOKUP(J$6,'[2]Sheet1 (2)'!$A$6:$BR$325,'[2]Sheet1 (2)'!$A13,FALSE)</f>
        <v>0</v>
      </c>
      <c r="K13" s="14">
        <f>HLOOKUP(K$6,'[2]Sheet1 (2)'!$A$6:$BR$325,'[2]Sheet1 (2)'!$A13,FALSE)</f>
        <v>0</v>
      </c>
      <c r="L13" s="14">
        <f>HLOOKUP(L$6,'[2]Sheet1 (2)'!$A$6:$BR$325,'[2]Sheet1 (2)'!$A13,FALSE)</f>
        <v>0</v>
      </c>
      <c r="M13" s="14">
        <f>HLOOKUP(M$6,'[2]Sheet1 (2)'!$A$6:$BR$325,'[2]Sheet1 (2)'!$A13,FALSE)</f>
        <v>0</v>
      </c>
      <c r="N13" s="14">
        <f>HLOOKUP(N$6,'[2]Sheet1 (2)'!$A$6:$BR$325,'[2]Sheet1 (2)'!$A13,FALSE)</f>
        <v>0</v>
      </c>
      <c r="O13" s="14">
        <f>HLOOKUP(O$6,'[2]Sheet1 (2)'!$A$6:$BR$325,'[2]Sheet1 (2)'!$A13,FALSE)</f>
        <v>0</v>
      </c>
      <c r="P13" s="14">
        <f>HLOOKUP(P$6,'[2]Sheet1 (2)'!$A$6:$BR$325,'[2]Sheet1 (2)'!$A13,FALSE)</f>
        <v>0</v>
      </c>
      <c r="Q13" s="14">
        <f>HLOOKUP(Q$6,'[2]Sheet1 (2)'!$A$6:$BR$325,'[2]Sheet1 (2)'!$A13,FALSE)</f>
        <v>0</v>
      </c>
      <c r="R13" s="14">
        <f>HLOOKUP(R$6,'[2]Sheet1 (2)'!$A$6:$BR$325,'[2]Sheet1 (2)'!$A13,FALSE)</f>
        <v>0</v>
      </c>
      <c r="S13" s="14">
        <f>HLOOKUP(S$6,'[2]Sheet1 (2)'!$A$6:$BR$325,'[2]Sheet1 (2)'!$A13,FALSE)</f>
        <v>0</v>
      </c>
      <c r="T13" s="14">
        <f>HLOOKUP(T$6,'[2]Sheet1 (2)'!$A$6:$BR$325,'[2]Sheet1 (2)'!$A13,FALSE)</f>
        <v>0</v>
      </c>
      <c r="U13" s="14">
        <f>HLOOKUP(U$6,'[2]Sheet1 (2)'!$A$6:$BR$325,'[2]Sheet1 (2)'!$A13,FALSE)</f>
        <v>0</v>
      </c>
      <c r="V13" s="14">
        <f>HLOOKUP(V$6,'[2]Sheet1 (2)'!$A$6:$BR$325,'[2]Sheet1 (2)'!$A13,FALSE)</f>
        <v>0</v>
      </c>
      <c r="W13" s="14">
        <f>HLOOKUP(W$6,'[2]Sheet1 (2)'!$A$6:$BR$325,'[2]Sheet1 (2)'!$A13,FALSE)</f>
        <v>0</v>
      </c>
      <c r="X13" s="14">
        <f>HLOOKUP(X$6,'[2]Sheet1 (2)'!$A$6:$BR$325,'[2]Sheet1 (2)'!$A13,FALSE)</f>
        <v>0</v>
      </c>
      <c r="Y13" s="14">
        <f>HLOOKUP(Y$6,'[2]Sheet1 (2)'!$A$6:$BR$325,'[2]Sheet1 (2)'!$A13,FALSE)</f>
        <v>0</v>
      </c>
      <c r="Z13" s="14">
        <f>HLOOKUP(Z$6,'[2]Sheet1 (2)'!$A$6:$BR$325,'[2]Sheet1 (2)'!$A13,FALSE)</f>
        <v>0</v>
      </c>
      <c r="AA13" s="14">
        <f>HLOOKUP(AA$6,'[2]Sheet1 (2)'!$A$6:$BR$325,'[2]Sheet1 (2)'!$A13,FALSE)</f>
        <v>0</v>
      </c>
      <c r="AB13" s="14">
        <f>HLOOKUP(AB$6,'[2]Sheet1 (2)'!$A$6:$BR$325,'[2]Sheet1 (2)'!$A13,FALSE)</f>
        <v>0</v>
      </c>
      <c r="AC13" s="14">
        <f>HLOOKUP(AC$6,'[2]Sheet1 (2)'!$A$6:$BR$325,'[2]Sheet1 (2)'!$A13,FALSE)</f>
        <v>0</v>
      </c>
      <c r="AD13" s="14">
        <f>HLOOKUP(AD$6,'[2]Sheet1 (2)'!$A$6:$BR$325,'[2]Sheet1 (2)'!$A13,FALSE)</f>
        <v>0</v>
      </c>
      <c r="AE13" s="14">
        <f>HLOOKUP(AE$6,'[2]Sheet1 (2)'!$A$6:$BR$325,'[2]Sheet1 (2)'!$A13,FALSE)</f>
        <v>0</v>
      </c>
      <c r="AF13" s="14">
        <f>HLOOKUP(AF$6,'[2]Sheet1 (2)'!$A$6:$BR$325,'[2]Sheet1 (2)'!$A13,FALSE)</f>
        <v>0</v>
      </c>
      <c r="AG13" s="14">
        <f>HLOOKUP(AG$6,'[2]Sheet1 (2)'!$A$6:$BR$325,'[2]Sheet1 (2)'!$A13,FALSE)</f>
        <v>0</v>
      </c>
      <c r="AH13" s="14">
        <f>HLOOKUP(AH$6,'[2]Sheet1 (2)'!$A$6:$BR$325,'[2]Sheet1 (2)'!$A13,FALSE)</f>
        <v>0</v>
      </c>
      <c r="AI13" s="14">
        <f>HLOOKUP(AI$6,'[2]Sheet1 (2)'!$A$6:$BR$325,'[2]Sheet1 (2)'!$A13,FALSE)</f>
        <v>0</v>
      </c>
      <c r="AJ13" s="14">
        <f>HLOOKUP(AJ$6,'[2]Sheet1 (2)'!$A$6:$BR$325,'[2]Sheet1 (2)'!$A13,FALSE)</f>
        <v>0</v>
      </c>
      <c r="AK13" s="14">
        <f>HLOOKUP(AK$6,'[2]Sheet1 (2)'!$A$6:$BR$325,'[2]Sheet1 (2)'!$A13,FALSE)</f>
        <v>0</v>
      </c>
      <c r="AL13" s="14">
        <f>HLOOKUP(AL$6,'[2]Sheet1 (2)'!$A$6:$BR$325,'[2]Sheet1 (2)'!$A13,FALSE)</f>
        <v>0</v>
      </c>
      <c r="AM13" s="14">
        <f>HLOOKUP(AM$6,'[2]Sheet1 (2)'!$A$6:$BR$325,'[2]Sheet1 (2)'!$A13,FALSE)</f>
        <v>0</v>
      </c>
      <c r="AN13" s="14">
        <f>HLOOKUP(AN$6,'[2]Sheet1 (2)'!$A$6:$BR$325,'[2]Sheet1 (2)'!$A13,FALSE)</f>
        <v>0</v>
      </c>
      <c r="AO13" s="14">
        <f>HLOOKUP(AO$6,'[2]Sheet1 (2)'!$A$6:$BR$325,'[2]Sheet1 (2)'!$A13,FALSE)</f>
        <v>0</v>
      </c>
      <c r="AP13" s="14">
        <f>HLOOKUP(AP$6,'[2]Sheet1 (2)'!$A$6:$BR$325,'[2]Sheet1 (2)'!$A13,FALSE)</f>
        <v>0</v>
      </c>
      <c r="AQ13" s="14">
        <f t="shared" si="0"/>
        <v>0</v>
      </c>
    </row>
    <row r="14" spans="1:45" x14ac:dyDescent="0.25">
      <c r="A14" s="8" t="s">
        <v>16</v>
      </c>
      <c r="B14" s="14">
        <f>HLOOKUP(B$6,'[2]Sheet1 (2)'!$A$6:$BR$325,'[2]Sheet1 (2)'!$A14,FALSE)</f>
        <v>2828.5690099999997</v>
      </c>
      <c r="C14" s="14">
        <f>HLOOKUP(C$6,'[2]Sheet1 (2)'!$A$6:$BR$325,'[2]Sheet1 (2)'!$A14,FALSE)</f>
        <v>0</v>
      </c>
      <c r="D14" s="14">
        <f>HLOOKUP(D$6,'[2]Sheet1 (2)'!$A$6:$BR$325,'[2]Sheet1 (2)'!$A14,FALSE)</f>
        <v>0</v>
      </c>
      <c r="E14" s="14">
        <f>HLOOKUP(E$6,'[2]Sheet1 (2)'!$A$6:$BR$325,'[2]Sheet1 (2)'!$A14,FALSE)</f>
        <v>0</v>
      </c>
      <c r="F14" s="14">
        <f>HLOOKUP(F$6,'[2]Sheet1 (2)'!$A$6:$BR$325,'[2]Sheet1 (2)'!$A14,FALSE)</f>
        <v>0</v>
      </c>
      <c r="G14" s="14">
        <f>HLOOKUP(G$6,'[2]Sheet1 (2)'!$A$6:$BR$325,'[2]Sheet1 (2)'!$A14,FALSE)</f>
        <v>9.0799999999999992E-2</v>
      </c>
      <c r="H14" s="14">
        <f>HLOOKUP(H$6,'[2]Sheet1 (2)'!$A$6:$BR$325,'[2]Sheet1 (2)'!$A14,FALSE)</f>
        <v>0</v>
      </c>
      <c r="I14" s="14">
        <f>HLOOKUP(I$6,'[2]Sheet1 (2)'!$A$6:$BR$325,'[2]Sheet1 (2)'!$A14,FALSE)</f>
        <v>0</v>
      </c>
      <c r="J14" s="14">
        <f>HLOOKUP(J$6,'[2]Sheet1 (2)'!$A$6:$BR$325,'[2]Sheet1 (2)'!$A14,FALSE)</f>
        <v>574.43846999999994</v>
      </c>
      <c r="K14" s="14">
        <f>HLOOKUP(K$6,'[2]Sheet1 (2)'!$A$6:$BR$325,'[2]Sheet1 (2)'!$A14,FALSE)</f>
        <v>0</v>
      </c>
      <c r="L14" s="14">
        <f>HLOOKUP(L$6,'[2]Sheet1 (2)'!$A$6:$BR$325,'[2]Sheet1 (2)'!$A14,FALSE)</f>
        <v>0</v>
      </c>
      <c r="M14" s="14">
        <f>HLOOKUP(M$6,'[2]Sheet1 (2)'!$A$6:$BR$325,'[2]Sheet1 (2)'!$A14,FALSE)</f>
        <v>0</v>
      </c>
      <c r="N14" s="14">
        <f>HLOOKUP(N$6,'[2]Sheet1 (2)'!$A$6:$BR$325,'[2]Sheet1 (2)'!$A14,FALSE)</f>
        <v>0</v>
      </c>
      <c r="O14" s="14">
        <f>HLOOKUP(O$6,'[2]Sheet1 (2)'!$A$6:$BR$325,'[2]Sheet1 (2)'!$A14,FALSE)</f>
        <v>0</v>
      </c>
      <c r="P14" s="14">
        <f>HLOOKUP(P$6,'[2]Sheet1 (2)'!$A$6:$BR$325,'[2]Sheet1 (2)'!$A14,FALSE)</f>
        <v>0</v>
      </c>
      <c r="Q14" s="14">
        <f>HLOOKUP(Q$6,'[2]Sheet1 (2)'!$A$6:$BR$325,'[2]Sheet1 (2)'!$A14,FALSE)</f>
        <v>163.66982999999999</v>
      </c>
      <c r="R14" s="14">
        <f>HLOOKUP(R$6,'[2]Sheet1 (2)'!$A$6:$BR$325,'[2]Sheet1 (2)'!$A14,FALSE)</f>
        <v>0</v>
      </c>
      <c r="S14" s="14">
        <f>HLOOKUP(S$6,'[2]Sheet1 (2)'!$A$6:$BR$325,'[2]Sheet1 (2)'!$A14,FALSE)</f>
        <v>0</v>
      </c>
      <c r="T14" s="14">
        <f>HLOOKUP(T$6,'[2]Sheet1 (2)'!$A$6:$BR$325,'[2]Sheet1 (2)'!$A14,FALSE)</f>
        <v>0</v>
      </c>
      <c r="U14" s="14">
        <f>HLOOKUP(U$6,'[2]Sheet1 (2)'!$A$6:$BR$325,'[2]Sheet1 (2)'!$A14,FALSE)</f>
        <v>0</v>
      </c>
      <c r="V14" s="14">
        <f>HLOOKUP(V$6,'[2]Sheet1 (2)'!$A$6:$BR$325,'[2]Sheet1 (2)'!$A14,FALSE)</f>
        <v>0</v>
      </c>
      <c r="W14" s="14">
        <f>HLOOKUP(W$6,'[2]Sheet1 (2)'!$A$6:$BR$325,'[2]Sheet1 (2)'!$A14,FALSE)</f>
        <v>0</v>
      </c>
      <c r="X14" s="14">
        <f>HLOOKUP(X$6,'[2]Sheet1 (2)'!$A$6:$BR$325,'[2]Sheet1 (2)'!$A14,FALSE)</f>
        <v>0</v>
      </c>
      <c r="Y14" s="14">
        <f>HLOOKUP(Y$6,'[2]Sheet1 (2)'!$A$6:$BR$325,'[2]Sheet1 (2)'!$A14,FALSE)</f>
        <v>0</v>
      </c>
      <c r="Z14" s="14">
        <f>HLOOKUP(Z$6,'[2]Sheet1 (2)'!$A$6:$BR$325,'[2]Sheet1 (2)'!$A14,FALSE)</f>
        <v>205.49713</v>
      </c>
      <c r="AA14" s="14">
        <f>HLOOKUP(AA$6,'[2]Sheet1 (2)'!$A$6:$BR$325,'[2]Sheet1 (2)'!$A14,FALSE)</f>
        <v>0</v>
      </c>
      <c r="AB14" s="14">
        <f>HLOOKUP(AB$6,'[2]Sheet1 (2)'!$A$6:$BR$325,'[2]Sheet1 (2)'!$A14,FALSE)</f>
        <v>0</v>
      </c>
      <c r="AC14" s="14">
        <f>HLOOKUP(AC$6,'[2]Sheet1 (2)'!$A$6:$BR$325,'[2]Sheet1 (2)'!$A14,FALSE)</f>
        <v>0</v>
      </c>
      <c r="AD14" s="14">
        <f>HLOOKUP(AD$6,'[2]Sheet1 (2)'!$A$6:$BR$325,'[2]Sheet1 (2)'!$A14,FALSE)</f>
        <v>0</v>
      </c>
      <c r="AE14" s="14">
        <f>HLOOKUP(AE$6,'[2]Sheet1 (2)'!$A$6:$BR$325,'[2]Sheet1 (2)'!$A14,FALSE)</f>
        <v>0</v>
      </c>
      <c r="AF14" s="14">
        <f>HLOOKUP(AF$6,'[2]Sheet1 (2)'!$A$6:$BR$325,'[2]Sheet1 (2)'!$A14,FALSE)</f>
        <v>0</v>
      </c>
      <c r="AG14" s="14">
        <f>HLOOKUP(AG$6,'[2]Sheet1 (2)'!$A$6:$BR$325,'[2]Sheet1 (2)'!$A14,FALSE)</f>
        <v>0</v>
      </c>
      <c r="AH14" s="14">
        <f>HLOOKUP(AH$6,'[2]Sheet1 (2)'!$A$6:$BR$325,'[2]Sheet1 (2)'!$A14,FALSE)</f>
        <v>0</v>
      </c>
      <c r="AI14" s="14">
        <f>HLOOKUP(AI$6,'[2]Sheet1 (2)'!$A$6:$BR$325,'[2]Sheet1 (2)'!$A14,FALSE)</f>
        <v>0</v>
      </c>
      <c r="AJ14" s="14">
        <f>HLOOKUP(AJ$6,'[2]Sheet1 (2)'!$A$6:$BR$325,'[2]Sheet1 (2)'!$A14,FALSE)</f>
        <v>0</v>
      </c>
      <c r="AK14" s="14">
        <f>HLOOKUP(AK$6,'[2]Sheet1 (2)'!$A$6:$BR$325,'[2]Sheet1 (2)'!$A14,FALSE)</f>
        <v>0</v>
      </c>
      <c r="AL14" s="14">
        <f>HLOOKUP(AL$6,'[2]Sheet1 (2)'!$A$6:$BR$325,'[2]Sheet1 (2)'!$A14,FALSE)</f>
        <v>0</v>
      </c>
      <c r="AM14" s="14">
        <f>HLOOKUP(AM$6,'[2]Sheet1 (2)'!$A$6:$BR$325,'[2]Sheet1 (2)'!$A14,FALSE)</f>
        <v>0</v>
      </c>
      <c r="AN14" s="14">
        <f>HLOOKUP(AN$6,'[2]Sheet1 (2)'!$A$6:$BR$325,'[2]Sheet1 (2)'!$A14,FALSE)</f>
        <v>0</v>
      </c>
      <c r="AO14" s="14">
        <f>HLOOKUP(AO$6,'[2]Sheet1 (2)'!$A$6:$BR$325,'[2]Sheet1 (2)'!$A14,FALSE)</f>
        <v>0</v>
      </c>
      <c r="AP14" s="14">
        <f>HLOOKUP(AP$6,'[2]Sheet1 (2)'!$A$6:$BR$325,'[2]Sheet1 (2)'!$A14,FALSE)</f>
        <v>0</v>
      </c>
      <c r="AQ14" s="14">
        <f t="shared" si="0"/>
        <v>3772.2652399999997</v>
      </c>
    </row>
    <row r="15" spans="1:45" x14ac:dyDescent="0.25">
      <c r="A15" s="8" t="s">
        <v>17</v>
      </c>
      <c r="B15" s="14">
        <f>HLOOKUP(B$6,'[2]Sheet1 (2)'!$A$6:$BR$325,'[2]Sheet1 (2)'!$A15,FALSE)</f>
        <v>0</v>
      </c>
      <c r="C15" s="14">
        <f>HLOOKUP(C$6,'[2]Sheet1 (2)'!$A$6:$BR$325,'[2]Sheet1 (2)'!$A15,FALSE)</f>
        <v>11.79346</v>
      </c>
      <c r="D15" s="14">
        <f>HLOOKUP(D$6,'[2]Sheet1 (2)'!$A$6:$BR$325,'[2]Sheet1 (2)'!$A15,FALSE)</f>
        <v>0</v>
      </c>
      <c r="E15" s="14">
        <f>HLOOKUP(E$6,'[2]Sheet1 (2)'!$A$6:$BR$325,'[2]Sheet1 (2)'!$A15,FALSE)</f>
        <v>0</v>
      </c>
      <c r="F15" s="14">
        <f>HLOOKUP(F$6,'[2]Sheet1 (2)'!$A$6:$BR$325,'[2]Sheet1 (2)'!$A15,FALSE)</f>
        <v>0</v>
      </c>
      <c r="G15" s="14">
        <f>HLOOKUP(G$6,'[2]Sheet1 (2)'!$A$6:$BR$325,'[2]Sheet1 (2)'!$A15,FALSE)</f>
        <v>0</v>
      </c>
      <c r="H15" s="14">
        <f>HLOOKUP(H$6,'[2]Sheet1 (2)'!$A$6:$BR$325,'[2]Sheet1 (2)'!$A15,FALSE)</f>
        <v>0</v>
      </c>
      <c r="I15" s="14">
        <f>HLOOKUP(I$6,'[2]Sheet1 (2)'!$A$6:$BR$325,'[2]Sheet1 (2)'!$A15,FALSE)</f>
        <v>0</v>
      </c>
      <c r="J15" s="14">
        <f>HLOOKUP(J$6,'[2]Sheet1 (2)'!$A$6:$BR$325,'[2]Sheet1 (2)'!$A15,FALSE)</f>
        <v>0</v>
      </c>
      <c r="K15" s="14">
        <f>HLOOKUP(K$6,'[2]Sheet1 (2)'!$A$6:$BR$325,'[2]Sheet1 (2)'!$A15,FALSE)</f>
        <v>0</v>
      </c>
      <c r="L15" s="14">
        <f>HLOOKUP(L$6,'[2]Sheet1 (2)'!$A$6:$BR$325,'[2]Sheet1 (2)'!$A15,FALSE)</f>
        <v>0</v>
      </c>
      <c r="M15" s="14">
        <f>HLOOKUP(M$6,'[2]Sheet1 (2)'!$A$6:$BR$325,'[2]Sheet1 (2)'!$A15,FALSE)</f>
        <v>0</v>
      </c>
      <c r="N15" s="14">
        <f>HLOOKUP(N$6,'[2]Sheet1 (2)'!$A$6:$BR$325,'[2]Sheet1 (2)'!$A15,FALSE)</f>
        <v>0</v>
      </c>
      <c r="O15" s="14">
        <f>HLOOKUP(O$6,'[2]Sheet1 (2)'!$A$6:$BR$325,'[2]Sheet1 (2)'!$A15,FALSE)</f>
        <v>0</v>
      </c>
      <c r="P15" s="14">
        <f>HLOOKUP(P$6,'[2]Sheet1 (2)'!$A$6:$BR$325,'[2]Sheet1 (2)'!$A15,FALSE)</f>
        <v>0</v>
      </c>
      <c r="Q15" s="14">
        <f>HLOOKUP(Q$6,'[2]Sheet1 (2)'!$A$6:$BR$325,'[2]Sheet1 (2)'!$A15,FALSE)</f>
        <v>0</v>
      </c>
      <c r="R15" s="14">
        <f>HLOOKUP(R$6,'[2]Sheet1 (2)'!$A$6:$BR$325,'[2]Sheet1 (2)'!$A15,FALSE)</f>
        <v>0</v>
      </c>
      <c r="S15" s="14">
        <f>HLOOKUP(S$6,'[2]Sheet1 (2)'!$A$6:$BR$325,'[2]Sheet1 (2)'!$A15,FALSE)</f>
        <v>0</v>
      </c>
      <c r="T15" s="14">
        <f>HLOOKUP(T$6,'[2]Sheet1 (2)'!$A$6:$BR$325,'[2]Sheet1 (2)'!$A15,FALSE)</f>
        <v>0</v>
      </c>
      <c r="U15" s="14">
        <f>HLOOKUP(U$6,'[2]Sheet1 (2)'!$A$6:$BR$325,'[2]Sheet1 (2)'!$A15,FALSE)</f>
        <v>0</v>
      </c>
      <c r="V15" s="14">
        <f>HLOOKUP(V$6,'[2]Sheet1 (2)'!$A$6:$BR$325,'[2]Sheet1 (2)'!$A15,FALSE)</f>
        <v>0</v>
      </c>
      <c r="W15" s="14">
        <f>HLOOKUP(W$6,'[2]Sheet1 (2)'!$A$6:$BR$325,'[2]Sheet1 (2)'!$A15,FALSE)</f>
        <v>0</v>
      </c>
      <c r="X15" s="14">
        <f>HLOOKUP(X$6,'[2]Sheet1 (2)'!$A$6:$BR$325,'[2]Sheet1 (2)'!$A15,FALSE)</f>
        <v>0</v>
      </c>
      <c r="Y15" s="14">
        <f>HLOOKUP(Y$6,'[2]Sheet1 (2)'!$A$6:$BR$325,'[2]Sheet1 (2)'!$A15,FALSE)</f>
        <v>0</v>
      </c>
      <c r="Z15" s="14">
        <f>HLOOKUP(Z$6,'[2]Sheet1 (2)'!$A$6:$BR$325,'[2]Sheet1 (2)'!$A15,FALSE)</f>
        <v>0</v>
      </c>
      <c r="AA15" s="14">
        <f>HLOOKUP(AA$6,'[2]Sheet1 (2)'!$A$6:$BR$325,'[2]Sheet1 (2)'!$A15,FALSE)</f>
        <v>0</v>
      </c>
      <c r="AB15" s="14">
        <f>HLOOKUP(AB$6,'[2]Sheet1 (2)'!$A$6:$BR$325,'[2]Sheet1 (2)'!$A15,FALSE)</f>
        <v>0</v>
      </c>
      <c r="AC15" s="14">
        <f>HLOOKUP(AC$6,'[2]Sheet1 (2)'!$A$6:$BR$325,'[2]Sheet1 (2)'!$A15,FALSE)</f>
        <v>0</v>
      </c>
      <c r="AD15" s="14">
        <f>HLOOKUP(AD$6,'[2]Sheet1 (2)'!$A$6:$BR$325,'[2]Sheet1 (2)'!$A15,FALSE)</f>
        <v>0</v>
      </c>
      <c r="AE15" s="14">
        <f>HLOOKUP(AE$6,'[2]Sheet1 (2)'!$A$6:$BR$325,'[2]Sheet1 (2)'!$A15,FALSE)</f>
        <v>0</v>
      </c>
      <c r="AF15" s="14">
        <f>HLOOKUP(AF$6,'[2]Sheet1 (2)'!$A$6:$BR$325,'[2]Sheet1 (2)'!$A15,FALSE)</f>
        <v>0</v>
      </c>
      <c r="AG15" s="14">
        <f>HLOOKUP(AG$6,'[2]Sheet1 (2)'!$A$6:$BR$325,'[2]Sheet1 (2)'!$A15,FALSE)</f>
        <v>0</v>
      </c>
      <c r="AH15" s="14">
        <f>HLOOKUP(AH$6,'[2]Sheet1 (2)'!$A$6:$BR$325,'[2]Sheet1 (2)'!$A15,FALSE)</f>
        <v>0</v>
      </c>
      <c r="AI15" s="14">
        <f>HLOOKUP(AI$6,'[2]Sheet1 (2)'!$A$6:$BR$325,'[2]Sheet1 (2)'!$A15,FALSE)</f>
        <v>0</v>
      </c>
      <c r="AJ15" s="14">
        <f>HLOOKUP(AJ$6,'[2]Sheet1 (2)'!$A$6:$BR$325,'[2]Sheet1 (2)'!$A15,FALSE)</f>
        <v>0</v>
      </c>
      <c r="AK15" s="14">
        <f>HLOOKUP(AK$6,'[2]Sheet1 (2)'!$A$6:$BR$325,'[2]Sheet1 (2)'!$A15,FALSE)</f>
        <v>0</v>
      </c>
      <c r="AL15" s="14">
        <f>HLOOKUP(AL$6,'[2]Sheet1 (2)'!$A$6:$BR$325,'[2]Sheet1 (2)'!$A15,FALSE)</f>
        <v>0</v>
      </c>
      <c r="AM15" s="14">
        <f>HLOOKUP(AM$6,'[2]Sheet1 (2)'!$A$6:$BR$325,'[2]Sheet1 (2)'!$A15,FALSE)</f>
        <v>0</v>
      </c>
      <c r="AN15" s="14">
        <f>HLOOKUP(AN$6,'[2]Sheet1 (2)'!$A$6:$BR$325,'[2]Sheet1 (2)'!$A15,FALSE)</f>
        <v>0</v>
      </c>
      <c r="AO15" s="14">
        <f>HLOOKUP(AO$6,'[2]Sheet1 (2)'!$A$6:$BR$325,'[2]Sheet1 (2)'!$A15,FALSE)</f>
        <v>0</v>
      </c>
      <c r="AP15" s="14">
        <f>HLOOKUP(AP$6,'[2]Sheet1 (2)'!$A$6:$BR$325,'[2]Sheet1 (2)'!$A15,FALSE)</f>
        <v>0</v>
      </c>
      <c r="AQ15" s="14">
        <f t="shared" si="0"/>
        <v>11.79346</v>
      </c>
    </row>
    <row r="16" spans="1:45" x14ac:dyDescent="0.25">
      <c r="A16" s="8" t="s">
        <v>18</v>
      </c>
      <c r="B16" s="14">
        <f>HLOOKUP(B$6,'[2]Sheet1 (2)'!$A$6:$BR$325,'[2]Sheet1 (2)'!$A16,FALSE)</f>
        <v>0</v>
      </c>
      <c r="C16" s="14">
        <f>HLOOKUP(C$6,'[2]Sheet1 (2)'!$A$6:$BR$325,'[2]Sheet1 (2)'!$A16,FALSE)</f>
        <v>0</v>
      </c>
      <c r="D16" s="14">
        <f>HLOOKUP(D$6,'[2]Sheet1 (2)'!$A$6:$BR$325,'[2]Sheet1 (2)'!$A16,FALSE)</f>
        <v>0</v>
      </c>
      <c r="E16" s="14">
        <f>HLOOKUP(E$6,'[2]Sheet1 (2)'!$A$6:$BR$325,'[2]Sheet1 (2)'!$A16,FALSE)</f>
        <v>0</v>
      </c>
      <c r="F16" s="14">
        <f>HLOOKUP(F$6,'[2]Sheet1 (2)'!$A$6:$BR$325,'[2]Sheet1 (2)'!$A16,FALSE)</f>
        <v>0</v>
      </c>
      <c r="G16" s="14">
        <f>HLOOKUP(G$6,'[2]Sheet1 (2)'!$A$6:$BR$325,'[2]Sheet1 (2)'!$A16,FALSE)</f>
        <v>0</v>
      </c>
      <c r="H16" s="14">
        <f>HLOOKUP(H$6,'[2]Sheet1 (2)'!$A$6:$BR$325,'[2]Sheet1 (2)'!$A16,FALSE)</f>
        <v>0</v>
      </c>
      <c r="I16" s="14">
        <f>HLOOKUP(I$6,'[2]Sheet1 (2)'!$A$6:$BR$325,'[2]Sheet1 (2)'!$A16,FALSE)</f>
        <v>0</v>
      </c>
      <c r="J16" s="14">
        <f>HLOOKUP(J$6,'[2]Sheet1 (2)'!$A$6:$BR$325,'[2]Sheet1 (2)'!$A16,FALSE)</f>
        <v>0</v>
      </c>
      <c r="K16" s="14">
        <f>HLOOKUP(K$6,'[2]Sheet1 (2)'!$A$6:$BR$325,'[2]Sheet1 (2)'!$A16,FALSE)</f>
        <v>0</v>
      </c>
      <c r="L16" s="14">
        <f>HLOOKUP(L$6,'[2]Sheet1 (2)'!$A$6:$BR$325,'[2]Sheet1 (2)'!$A16,FALSE)</f>
        <v>-1500</v>
      </c>
      <c r="M16" s="14">
        <f>HLOOKUP(M$6,'[2]Sheet1 (2)'!$A$6:$BR$325,'[2]Sheet1 (2)'!$A16,FALSE)</f>
        <v>0</v>
      </c>
      <c r="N16" s="14">
        <f>HLOOKUP(N$6,'[2]Sheet1 (2)'!$A$6:$BR$325,'[2]Sheet1 (2)'!$A16,FALSE)</f>
        <v>0</v>
      </c>
      <c r="O16" s="14">
        <f>HLOOKUP(O$6,'[2]Sheet1 (2)'!$A$6:$BR$325,'[2]Sheet1 (2)'!$A16,FALSE)</f>
        <v>-20.715669999999999</v>
      </c>
      <c r="P16" s="14">
        <f>HLOOKUP(P$6,'[2]Sheet1 (2)'!$A$6:$BR$325,'[2]Sheet1 (2)'!$A16,FALSE)</f>
        <v>0</v>
      </c>
      <c r="Q16" s="14">
        <f>HLOOKUP(Q$6,'[2]Sheet1 (2)'!$A$6:$BR$325,'[2]Sheet1 (2)'!$A16,FALSE)</f>
        <v>0</v>
      </c>
      <c r="R16" s="14">
        <f>HLOOKUP(R$6,'[2]Sheet1 (2)'!$A$6:$BR$325,'[2]Sheet1 (2)'!$A16,FALSE)</f>
        <v>0</v>
      </c>
      <c r="S16" s="14">
        <f>HLOOKUP(S$6,'[2]Sheet1 (2)'!$A$6:$BR$325,'[2]Sheet1 (2)'!$A16,FALSE)</f>
        <v>0</v>
      </c>
      <c r="T16" s="14">
        <f>HLOOKUP(T$6,'[2]Sheet1 (2)'!$A$6:$BR$325,'[2]Sheet1 (2)'!$A16,FALSE)</f>
        <v>0</v>
      </c>
      <c r="U16" s="14">
        <f>HLOOKUP(U$6,'[2]Sheet1 (2)'!$A$6:$BR$325,'[2]Sheet1 (2)'!$A16,FALSE)</f>
        <v>0</v>
      </c>
      <c r="V16" s="14">
        <f>HLOOKUP(V$6,'[2]Sheet1 (2)'!$A$6:$BR$325,'[2]Sheet1 (2)'!$A16,FALSE)</f>
        <v>-5.0066199999999998</v>
      </c>
      <c r="W16" s="14">
        <f>HLOOKUP(W$6,'[2]Sheet1 (2)'!$A$6:$BR$325,'[2]Sheet1 (2)'!$A16,FALSE)</f>
        <v>0</v>
      </c>
      <c r="X16" s="14">
        <f>HLOOKUP(X$6,'[2]Sheet1 (2)'!$A$6:$BR$325,'[2]Sheet1 (2)'!$A16,FALSE)</f>
        <v>0</v>
      </c>
      <c r="Y16" s="14">
        <f>HLOOKUP(Y$6,'[2]Sheet1 (2)'!$A$6:$BR$325,'[2]Sheet1 (2)'!$A16,FALSE)</f>
        <v>-27.026619999999998</v>
      </c>
      <c r="Z16" s="14">
        <f>HLOOKUP(Z$6,'[2]Sheet1 (2)'!$A$6:$BR$325,'[2]Sheet1 (2)'!$A16,FALSE)</f>
        <v>0</v>
      </c>
      <c r="AA16" s="14">
        <f>HLOOKUP(AA$6,'[2]Sheet1 (2)'!$A$6:$BR$325,'[2]Sheet1 (2)'!$A16,FALSE)</f>
        <v>0</v>
      </c>
      <c r="AB16" s="14">
        <f>HLOOKUP(AB$6,'[2]Sheet1 (2)'!$A$6:$BR$325,'[2]Sheet1 (2)'!$A16,FALSE)</f>
        <v>0</v>
      </c>
      <c r="AC16" s="14">
        <f>HLOOKUP(AC$6,'[2]Sheet1 (2)'!$A$6:$BR$325,'[2]Sheet1 (2)'!$A16,FALSE)</f>
        <v>0</v>
      </c>
      <c r="AD16" s="14">
        <f>HLOOKUP(AD$6,'[2]Sheet1 (2)'!$A$6:$BR$325,'[2]Sheet1 (2)'!$A16,FALSE)</f>
        <v>0</v>
      </c>
      <c r="AE16" s="14">
        <f>HLOOKUP(AE$6,'[2]Sheet1 (2)'!$A$6:$BR$325,'[2]Sheet1 (2)'!$A16,FALSE)</f>
        <v>0</v>
      </c>
      <c r="AF16" s="14">
        <f>HLOOKUP(AF$6,'[2]Sheet1 (2)'!$A$6:$BR$325,'[2]Sheet1 (2)'!$A16,FALSE)</f>
        <v>0</v>
      </c>
      <c r="AG16" s="14">
        <f>HLOOKUP(AG$6,'[2]Sheet1 (2)'!$A$6:$BR$325,'[2]Sheet1 (2)'!$A16,FALSE)</f>
        <v>0</v>
      </c>
      <c r="AH16" s="14">
        <f>HLOOKUP(AH$6,'[2]Sheet1 (2)'!$A$6:$BR$325,'[2]Sheet1 (2)'!$A16,FALSE)</f>
        <v>0</v>
      </c>
      <c r="AI16" s="14">
        <f>HLOOKUP(AI$6,'[2]Sheet1 (2)'!$A$6:$BR$325,'[2]Sheet1 (2)'!$A16,FALSE)</f>
        <v>0</v>
      </c>
      <c r="AJ16" s="14">
        <f>HLOOKUP(AJ$6,'[2]Sheet1 (2)'!$A$6:$BR$325,'[2]Sheet1 (2)'!$A16,FALSE)</f>
        <v>0</v>
      </c>
      <c r="AK16" s="14">
        <f>HLOOKUP(AK$6,'[2]Sheet1 (2)'!$A$6:$BR$325,'[2]Sheet1 (2)'!$A16,FALSE)</f>
        <v>0</v>
      </c>
      <c r="AL16" s="14">
        <f>HLOOKUP(AL$6,'[2]Sheet1 (2)'!$A$6:$BR$325,'[2]Sheet1 (2)'!$A16,FALSE)</f>
        <v>0</v>
      </c>
      <c r="AM16" s="14">
        <f>HLOOKUP(AM$6,'[2]Sheet1 (2)'!$A$6:$BR$325,'[2]Sheet1 (2)'!$A16,FALSE)</f>
        <v>0</v>
      </c>
      <c r="AN16" s="14">
        <f>HLOOKUP(AN$6,'[2]Sheet1 (2)'!$A$6:$BR$325,'[2]Sheet1 (2)'!$A16,FALSE)</f>
        <v>0</v>
      </c>
      <c r="AO16" s="14">
        <f>HLOOKUP(AO$6,'[2]Sheet1 (2)'!$A$6:$BR$325,'[2]Sheet1 (2)'!$A16,FALSE)</f>
        <v>0</v>
      </c>
      <c r="AP16" s="14">
        <f>HLOOKUP(AP$6,'[2]Sheet1 (2)'!$A$6:$BR$325,'[2]Sheet1 (2)'!$A16,FALSE)</f>
        <v>0</v>
      </c>
      <c r="AQ16" s="14">
        <f t="shared" si="0"/>
        <v>-1552.7489100000003</v>
      </c>
    </row>
    <row r="17" spans="1:43" x14ac:dyDescent="0.25">
      <c r="A17" s="18" t="s">
        <v>19</v>
      </c>
      <c r="B17" s="11">
        <f>HLOOKUP(B$6,'[2]Sheet1 (2)'!$A$6:$BR$325,'[2]Sheet1 (2)'!$A17,FALSE)</f>
        <v>36243.6463</v>
      </c>
      <c r="C17" s="11">
        <f>HLOOKUP(C$6,'[2]Sheet1 (2)'!$A$6:$BR$325,'[2]Sheet1 (2)'!$A17,FALSE)</f>
        <v>11955.551029999999</v>
      </c>
      <c r="D17" s="11">
        <f>HLOOKUP(D$6,'[2]Sheet1 (2)'!$A$6:$BR$325,'[2]Sheet1 (2)'!$A17,FALSE)</f>
        <v>19468.807800000002</v>
      </c>
      <c r="E17" s="11">
        <f>HLOOKUP(E$6,'[2]Sheet1 (2)'!$A$6:$BR$325,'[2]Sheet1 (2)'!$A17,FALSE)</f>
        <v>40069.956140000002</v>
      </c>
      <c r="F17" s="11">
        <f>HLOOKUP(F$6,'[2]Sheet1 (2)'!$A$6:$BR$325,'[2]Sheet1 (2)'!$A17,FALSE)</f>
        <v>27569.590109999997</v>
      </c>
      <c r="G17" s="11">
        <f>HLOOKUP(G$6,'[2]Sheet1 (2)'!$A$6:$BR$325,'[2]Sheet1 (2)'!$A17,FALSE)</f>
        <v>30860.082660000004</v>
      </c>
      <c r="H17" s="11">
        <f>HLOOKUP(H$6,'[2]Sheet1 (2)'!$A$6:$BR$325,'[2]Sheet1 (2)'!$A17,FALSE)</f>
        <v>19935.455430000002</v>
      </c>
      <c r="I17" s="11">
        <f>HLOOKUP(I$6,'[2]Sheet1 (2)'!$A$6:$BR$325,'[2]Sheet1 (2)'!$A17,FALSE)</f>
        <v>18862.359700000001</v>
      </c>
      <c r="J17" s="11">
        <f>HLOOKUP(J$6,'[2]Sheet1 (2)'!$A$6:$BR$325,'[2]Sheet1 (2)'!$A17,FALSE)</f>
        <v>33560.919000000002</v>
      </c>
      <c r="K17" s="11">
        <f>HLOOKUP(K$6,'[2]Sheet1 (2)'!$A$6:$BR$325,'[2]Sheet1 (2)'!$A17,FALSE)</f>
        <v>44420.687770000004</v>
      </c>
      <c r="L17" s="11">
        <f>HLOOKUP(L$6,'[2]Sheet1 (2)'!$A$6:$BR$325,'[2]Sheet1 (2)'!$A17,FALSE)</f>
        <v>26062.50532</v>
      </c>
      <c r="M17" s="11">
        <f>HLOOKUP(M$6,'[2]Sheet1 (2)'!$A$6:$BR$325,'[2]Sheet1 (2)'!$A17,FALSE)</f>
        <v>44790.183729999997</v>
      </c>
      <c r="N17" s="11">
        <f>HLOOKUP(N$6,'[2]Sheet1 (2)'!$A$6:$BR$325,'[2]Sheet1 (2)'!$A17,FALSE)</f>
        <v>47349.651030000001</v>
      </c>
      <c r="O17" s="11">
        <f>HLOOKUP(O$6,'[2]Sheet1 (2)'!$A$6:$BR$325,'[2]Sheet1 (2)'!$A17,FALSE)</f>
        <v>15628.48724</v>
      </c>
      <c r="P17" s="11">
        <f>HLOOKUP(P$6,'[2]Sheet1 (2)'!$A$6:$BR$325,'[2]Sheet1 (2)'!$A17,FALSE)</f>
        <v>22624.181649999999</v>
      </c>
      <c r="Q17" s="11">
        <f>HLOOKUP(Q$6,'[2]Sheet1 (2)'!$A$6:$BR$325,'[2]Sheet1 (2)'!$A17,FALSE)</f>
        <v>3132.4613299999996</v>
      </c>
      <c r="R17" s="11">
        <f>HLOOKUP(R$6,'[2]Sheet1 (2)'!$A$6:$BR$325,'[2]Sheet1 (2)'!$A17,FALSE)</f>
        <v>2544.0616199999999</v>
      </c>
      <c r="S17" s="11">
        <f>HLOOKUP(S$6,'[2]Sheet1 (2)'!$A$6:$BR$325,'[2]Sheet1 (2)'!$A17,FALSE)</f>
        <v>1695.6881699999999</v>
      </c>
      <c r="T17" s="11">
        <f>HLOOKUP(T$6,'[2]Sheet1 (2)'!$A$6:$BR$325,'[2]Sheet1 (2)'!$A17,FALSE)</f>
        <v>18668.240269999995</v>
      </c>
      <c r="U17" s="11">
        <f>HLOOKUP(U$6,'[2]Sheet1 (2)'!$A$6:$BR$325,'[2]Sheet1 (2)'!$A17,FALSE)</f>
        <v>21469.484199999999</v>
      </c>
      <c r="V17" s="11">
        <f>HLOOKUP(V$6,'[2]Sheet1 (2)'!$A$6:$BR$325,'[2]Sheet1 (2)'!$A17,FALSE)</f>
        <v>4172.0466200000001</v>
      </c>
      <c r="W17" s="11">
        <f>HLOOKUP(W$6,'[2]Sheet1 (2)'!$A$6:$BR$325,'[2]Sheet1 (2)'!$A17,FALSE)</f>
        <v>9509.4681099999998</v>
      </c>
      <c r="X17" s="11">
        <f>HLOOKUP(X$6,'[2]Sheet1 (2)'!$A$6:$BR$325,'[2]Sheet1 (2)'!$A17,FALSE)</f>
        <v>33236.163339999999</v>
      </c>
      <c r="Y17" s="11">
        <f>HLOOKUP(Y$6,'[2]Sheet1 (2)'!$A$6:$BR$325,'[2]Sheet1 (2)'!$A17,FALSE)</f>
        <v>18894.62486</v>
      </c>
      <c r="Z17" s="11">
        <f>HLOOKUP(Z$6,'[2]Sheet1 (2)'!$A$6:$BR$325,'[2]Sheet1 (2)'!$A17,FALSE)</f>
        <v>9179.9101499999997</v>
      </c>
      <c r="AA17" s="11">
        <f>HLOOKUP(AA$6,'[2]Sheet1 (2)'!$A$6:$BR$325,'[2]Sheet1 (2)'!$A17,FALSE)</f>
        <v>6834.0765499999998</v>
      </c>
      <c r="AB17" s="11">
        <f>HLOOKUP(AB$6,'[2]Sheet1 (2)'!$A$6:$BR$325,'[2]Sheet1 (2)'!$A17,FALSE)</f>
        <v>52126.143390000005</v>
      </c>
      <c r="AC17" s="11">
        <f>HLOOKUP(AC$6,'[2]Sheet1 (2)'!$A$6:$BR$325,'[2]Sheet1 (2)'!$A17,FALSE)</f>
        <v>21701.006520000003</v>
      </c>
      <c r="AD17" s="11">
        <f>HLOOKUP(AD$6,'[2]Sheet1 (2)'!$A$6:$BR$325,'[2]Sheet1 (2)'!$A17,FALSE)</f>
        <v>10050.069520000001</v>
      </c>
      <c r="AE17" s="11">
        <f>HLOOKUP(AE$6,'[2]Sheet1 (2)'!$A$6:$BR$325,'[2]Sheet1 (2)'!$A17,FALSE)</f>
        <v>64159.431230000002</v>
      </c>
      <c r="AF17" s="11">
        <f>HLOOKUP(AF$6,'[2]Sheet1 (2)'!$A$6:$BR$325,'[2]Sheet1 (2)'!$A17,FALSE)</f>
        <v>7874.9579899999999</v>
      </c>
      <c r="AG17" s="11">
        <f>HLOOKUP(AG$6,'[2]Sheet1 (2)'!$A$6:$BR$325,'[2]Sheet1 (2)'!$A17,FALSE)</f>
        <v>7666.0047299999987</v>
      </c>
      <c r="AH17" s="11">
        <f>HLOOKUP(AH$6,'[2]Sheet1 (2)'!$A$6:$BR$325,'[2]Sheet1 (2)'!$A17,FALSE)</f>
        <v>2145.2780200000002</v>
      </c>
      <c r="AI17" s="11">
        <f>HLOOKUP(AI$6,'[2]Sheet1 (2)'!$A$6:$BR$325,'[2]Sheet1 (2)'!$A17,FALSE)</f>
        <v>1123.7237300000002</v>
      </c>
      <c r="AJ17" s="11">
        <f>HLOOKUP(AJ$6,'[2]Sheet1 (2)'!$A$6:$BR$325,'[2]Sheet1 (2)'!$A17,FALSE)</f>
        <v>7433.6246799999999</v>
      </c>
      <c r="AK17" s="11">
        <f>HLOOKUP(AK$6,'[2]Sheet1 (2)'!$A$6:$BR$325,'[2]Sheet1 (2)'!$A17,FALSE)</f>
        <v>2444.7234400000002</v>
      </c>
      <c r="AL17" s="11">
        <f>HLOOKUP(AL$6,'[2]Sheet1 (2)'!$A$6:$BR$325,'[2]Sheet1 (2)'!$A17,FALSE)</f>
        <v>12981.242339999999</v>
      </c>
      <c r="AM17" s="11">
        <f>HLOOKUP(AM$6,'[2]Sheet1 (2)'!$A$6:$BR$325,'[2]Sheet1 (2)'!$A17,FALSE)</f>
        <v>531.54799000000003</v>
      </c>
      <c r="AN17" s="11">
        <f>HLOOKUP(AN$6,'[2]Sheet1 (2)'!$A$6:$BR$325,'[2]Sheet1 (2)'!$A17,FALSE)</f>
        <v>29650.043900000004</v>
      </c>
      <c r="AO17" s="11">
        <f>HLOOKUP(AO$6,'[2]Sheet1 (2)'!$A$6:$BR$325,'[2]Sheet1 (2)'!$A17,FALSE)</f>
        <v>7123.5435699999989</v>
      </c>
      <c r="AP17" s="11">
        <f>HLOOKUP(AP$6,'[2]Sheet1 (2)'!$A$6:$BR$325,'[2]Sheet1 (2)'!$A17,FALSE)</f>
        <v>2214.62896</v>
      </c>
      <c r="AQ17" s="11">
        <f t="shared" si="0"/>
        <v>797964.26014000003</v>
      </c>
    </row>
    <row r="18" spans="1:43" x14ac:dyDescent="0.25">
      <c r="A18" s="8" t="s">
        <v>21</v>
      </c>
      <c r="B18" s="14">
        <f>HLOOKUP(B$6,'[2]Sheet1 (2)'!$A$6:$BR$325,'[2]Sheet1 (2)'!$A18,FALSE)</f>
        <v>0</v>
      </c>
      <c r="C18" s="14">
        <f>HLOOKUP(C$6,'[2]Sheet1 (2)'!$A$6:$BR$325,'[2]Sheet1 (2)'!$A18,FALSE)</f>
        <v>0</v>
      </c>
      <c r="D18" s="14">
        <f>HLOOKUP(D$6,'[2]Sheet1 (2)'!$A$6:$BR$325,'[2]Sheet1 (2)'!$A18,FALSE)</f>
        <v>0</v>
      </c>
      <c r="E18" s="14">
        <f>HLOOKUP(E$6,'[2]Sheet1 (2)'!$A$6:$BR$325,'[2]Sheet1 (2)'!$A18,FALSE)</f>
        <v>0</v>
      </c>
      <c r="F18" s="14">
        <f>HLOOKUP(F$6,'[2]Sheet1 (2)'!$A$6:$BR$325,'[2]Sheet1 (2)'!$A18,FALSE)</f>
        <v>0</v>
      </c>
      <c r="G18" s="14">
        <f>HLOOKUP(G$6,'[2]Sheet1 (2)'!$A$6:$BR$325,'[2]Sheet1 (2)'!$A18,FALSE)</f>
        <v>0</v>
      </c>
      <c r="H18" s="14">
        <f>HLOOKUP(H$6,'[2]Sheet1 (2)'!$A$6:$BR$325,'[2]Sheet1 (2)'!$A18,FALSE)</f>
        <v>0</v>
      </c>
      <c r="I18" s="14">
        <f>HLOOKUP(I$6,'[2]Sheet1 (2)'!$A$6:$BR$325,'[2]Sheet1 (2)'!$A18,FALSE)</f>
        <v>0</v>
      </c>
      <c r="J18" s="14">
        <f>HLOOKUP(J$6,'[2]Sheet1 (2)'!$A$6:$BR$325,'[2]Sheet1 (2)'!$A18,FALSE)</f>
        <v>0</v>
      </c>
      <c r="K18" s="14">
        <f>HLOOKUP(K$6,'[2]Sheet1 (2)'!$A$6:$BR$325,'[2]Sheet1 (2)'!$A18,FALSE)</f>
        <v>0</v>
      </c>
      <c r="L18" s="14">
        <f>HLOOKUP(L$6,'[2]Sheet1 (2)'!$A$6:$BR$325,'[2]Sheet1 (2)'!$A18,FALSE)</f>
        <v>0</v>
      </c>
      <c r="M18" s="14">
        <f>HLOOKUP(M$6,'[2]Sheet1 (2)'!$A$6:$BR$325,'[2]Sheet1 (2)'!$A18,FALSE)</f>
        <v>0</v>
      </c>
      <c r="N18" s="14">
        <f>HLOOKUP(N$6,'[2]Sheet1 (2)'!$A$6:$BR$325,'[2]Sheet1 (2)'!$A18,FALSE)</f>
        <v>0</v>
      </c>
      <c r="O18" s="14">
        <f>HLOOKUP(O$6,'[2]Sheet1 (2)'!$A$6:$BR$325,'[2]Sheet1 (2)'!$A18,FALSE)</f>
        <v>0</v>
      </c>
      <c r="P18" s="14">
        <f>HLOOKUP(P$6,'[2]Sheet1 (2)'!$A$6:$BR$325,'[2]Sheet1 (2)'!$A18,FALSE)</f>
        <v>0</v>
      </c>
      <c r="Q18" s="14">
        <f>HLOOKUP(Q$6,'[2]Sheet1 (2)'!$A$6:$BR$325,'[2]Sheet1 (2)'!$A18,FALSE)</f>
        <v>0</v>
      </c>
      <c r="R18" s="14">
        <f>HLOOKUP(R$6,'[2]Sheet1 (2)'!$A$6:$BR$325,'[2]Sheet1 (2)'!$A18,FALSE)</f>
        <v>0</v>
      </c>
      <c r="S18" s="14">
        <f>HLOOKUP(S$6,'[2]Sheet1 (2)'!$A$6:$BR$325,'[2]Sheet1 (2)'!$A18,FALSE)</f>
        <v>0</v>
      </c>
      <c r="T18" s="14">
        <f>HLOOKUP(T$6,'[2]Sheet1 (2)'!$A$6:$BR$325,'[2]Sheet1 (2)'!$A18,FALSE)</f>
        <v>0</v>
      </c>
      <c r="U18" s="14">
        <f>HLOOKUP(U$6,'[2]Sheet1 (2)'!$A$6:$BR$325,'[2]Sheet1 (2)'!$A18,FALSE)</f>
        <v>0</v>
      </c>
      <c r="V18" s="14">
        <f>HLOOKUP(V$6,'[2]Sheet1 (2)'!$A$6:$BR$325,'[2]Sheet1 (2)'!$A18,FALSE)</f>
        <v>0</v>
      </c>
      <c r="W18" s="14">
        <f>HLOOKUP(W$6,'[2]Sheet1 (2)'!$A$6:$BR$325,'[2]Sheet1 (2)'!$A18,FALSE)</f>
        <v>0</v>
      </c>
      <c r="X18" s="14">
        <f>HLOOKUP(X$6,'[2]Sheet1 (2)'!$A$6:$BR$325,'[2]Sheet1 (2)'!$A18,FALSE)</f>
        <v>0</v>
      </c>
      <c r="Y18" s="14">
        <f>HLOOKUP(Y$6,'[2]Sheet1 (2)'!$A$6:$BR$325,'[2]Sheet1 (2)'!$A18,FALSE)</f>
        <v>0</v>
      </c>
      <c r="Z18" s="14">
        <f>HLOOKUP(Z$6,'[2]Sheet1 (2)'!$A$6:$BR$325,'[2]Sheet1 (2)'!$A18,FALSE)</f>
        <v>0</v>
      </c>
      <c r="AA18" s="14">
        <f>HLOOKUP(AA$6,'[2]Sheet1 (2)'!$A$6:$BR$325,'[2]Sheet1 (2)'!$A18,FALSE)</f>
        <v>0</v>
      </c>
      <c r="AB18" s="14">
        <f>HLOOKUP(AB$6,'[2]Sheet1 (2)'!$A$6:$BR$325,'[2]Sheet1 (2)'!$A18,FALSE)</f>
        <v>0</v>
      </c>
      <c r="AC18" s="14">
        <f>HLOOKUP(AC$6,'[2]Sheet1 (2)'!$A$6:$BR$325,'[2]Sheet1 (2)'!$A18,FALSE)</f>
        <v>0</v>
      </c>
      <c r="AD18" s="14">
        <f>HLOOKUP(AD$6,'[2]Sheet1 (2)'!$A$6:$BR$325,'[2]Sheet1 (2)'!$A18,FALSE)</f>
        <v>0</v>
      </c>
      <c r="AE18" s="14">
        <f>HLOOKUP(AE$6,'[2]Sheet1 (2)'!$A$6:$BR$325,'[2]Sheet1 (2)'!$A18,FALSE)</f>
        <v>0</v>
      </c>
      <c r="AF18" s="14">
        <f>HLOOKUP(AF$6,'[2]Sheet1 (2)'!$A$6:$BR$325,'[2]Sheet1 (2)'!$A18,FALSE)</f>
        <v>0</v>
      </c>
      <c r="AG18" s="14">
        <f>HLOOKUP(AG$6,'[2]Sheet1 (2)'!$A$6:$BR$325,'[2]Sheet1 (2)'!$A18,FALSE)</f>
        <v>0</v>
      </c>
      <c r="AH18" s="14">
        <f>HLOOKUP(AH$6,'[2]Sheet1 (2)'!$A$6:$BR$325,'[2]Sheet1 (2)'!$A18,FALSE)</f>
        <v>0</v>
      </c>
      <c r="AI18" s="14">
        <f>HLOOKUP(AI$6,'[2]Sheet1 (2)'!$A$6:$BR$325,'[2]Sheet1 (2)'!$A18,FALSE)</f>
        <v>0</v>
      </c>
      <c r="AJ18" s="14">
        <f>HLOOKUP(AJ$6,'[2]Sheet1 (2)'!$A$6:$BR$325,'[2]Sheet1 (2)'!$A18,FALSE)</f>
        <v>0</v>
      </c>
      <c r="AK18" s="14">
        <f>HLOOKUP(AK$6,'[2]Sheet1 (2)'!$A$6:$BR$325,'[2]Sheet1 (2)'!$A18,FALSE)</f>
        <v>0</v>
      </c>
      <c r="AL18" s="14">
        <f>HLOOKUP(AL$6,'[2]Sheet1 (2)'!$A$6:$BR$325,'[2]Sheet1 (2)'!$A18,FALSE)</f>
        <v>0</v>
      </c>
      <c r="AM18" s="14">
        <f>HLOOKUP(AM$6,'[2]Sheet1 (2)'!$A$6:$BR$325,'[2]Sheet1 (2)'!$A18,FALSE)</f>
        <v>0</v>
      </c>
      <c r="AN18" s="14">
        <f>HLOOKUP(AN$6,'[2]Sheet1 (2)'!$A$6:$BR$325,'[2]Sheet1 (2)'!$A18,FALSE)</f>
        <v>0</v>
      </c>
      <c r="AO18" s="14">
        <f>HLOOKUP(AO$6,'[2]Sheet1 (2)'!$A$6:$BR$325,'[2]Sheet1 (2)'!$A18,FALSE)</f>
        <v>0</v>
      </c>
      <c r="AP18" s="14">
        <f>HLOOKUP(AP$6,'[2]Sheet1 (2)'!$A$6:$BR$325,'[2]Sheet1 (2)'!$A18,FALSE)</f>
        <v>0</v>
      </c>
      <c r="AQ18" s="14">
        <f t="shared" si="0"/>
        <v>0</v>
      </c>
    </row>
    <row r="19" spans="1:43" x14ac:dyDescent="0.25">
      <c r="A19" s="8" t="s">
        <v>23</v>
      </c>
      <c r="B19" s="14">
        <f>HLOOKUP(B$6,'[2]Sheet1 (2)'!$A$6:$BR$325,'[2]Sheet1 (2)'!$A19,FALSE)</f>
        <v>5261.1560099999997</v>
      </c>
      <c r="C19" s="14">
        <f>HLOOKUP(C$6,'[2]Sheet1 (2)'!$A$6:$BR$325,'[2]Sheet1 (2)'!$A19,FALSE)</f>
        <v>3772.01863</v>
      </c>
      <c r="D19" s="14">
        <f>HLOOKUP(D$6,'[2]Sheet1 (2)'!$A$6:$BR$325,'[2]Sheet1 (2)'!$A19,FALSE)</f>
        <v>5365.4156600000006</v>
      </c>
      <c r="E19" s="14">
        <f>HLOOKUP(E$6,'[2]Sheet1 (2)'!$A$6:$BR$325,'[2]Sheet1 (2)'!$A19,FALSE)</f>
        <v>34760.36492</v>
      </c>
      <c r="F19" s="14">
        <f>HLOOKUP(F$6,'[2]Sheet1 (2)'!$A$6:$BR$325,'[2]Sheet1 (2)'!$A19,FALSE)</f>
        <v>24979.187279999998</v>
      </c>
      <c r="G19" s="14">
        <f>HLOOKUP(G$6,'[2]Sheet1 (2)'!$A$6:$BR$325,'[2]Sheet1 (2)'!$A19,FALSE)</f>
        <v>28581.918460000001</v>
      </c>
      <c r="H19" s="14">
        <f>HLOOKUP(H$6,'[2]Sheet1 (2)'!$A$6:$BR$325,'[2]Sheet1 (2)'!$A19,FALSE)</f>
        <v>16143.184029999999</v>
      </c>
      <c r="I19" s="14">
        <f>HLOOKUP(I$6,'[2]Sheet1 (2)'!$A$6:$BR$325,'[2]Sheet1 (2)'!$A19,FALSE)</f>
        <v>4951.0529799999995</v>
      </c>
      <c r="J19" s="14">
        <f>HLOOKUP(J$6,'[2]Sheet1 (2)'!$A$6:$BR$325,'[2]Sheet1 (2)'!$A19,FALSE)</f>
        <v>31196.80168</v>
      </c>
      <c r="K19" s="14">
        <f>HLOOKUP(K$6,'[2]Sheet1 (2)'!$A$6:$BR$325,'[2]Sheet1 (2)'!$A19,FALSE)</f>
        <v>17382.742080000004</v>
      </c>
      <c r="L19" s="14">
        <f>HLOOKUP(L$6,'[2]Sheet1 (2)'!$A$6:$BR$325,'[2]Sheet1 (2)'!$A19,FALSE)</f>
        <v>23984.064770000001</v>
      </c>
      <c r="M19" s="14">
        <f>HLOOKUP(M$6,'[2]Sheet1 (2)'!$A$6:$BR$325,'[2]Sheet1 (2)'!$A19,FALSE)</f>
        <v>40659.353759999998</v>
      </c>
      <c r="N19" s="14">
        <f>HLOOKUP(N$6,'[2]Sheet1 (2)'!$A$6:$BR$325,'[2]Sheet1 (2)'!$A19,FALSE)</f>
        <v>37633.119039999998</v>
      </c>
      <c r="O19" s="14">
        <f>HLOOKUP(O$6,'[2]Sheet1 (2)'!$A$6:$BR$325,'[2]Sheet1 (2)'!$A19,FALSE)</f>
        <v>8850.7130799999995</v>
      </c>
      <c r="P19" s="14">
        <f>HLOOKUP(P$6,'[2]Sheet1 (2)'!$A$6:$BR$325,'[2]Sheet1 (2)'!$A19,FALSE)</f>
        <v>19633.373490000002</v>
      </c>
      <c r="Q19" s="14">
        <f>HLOOKUP(Q$6,'[2]Sheet1 (2)'!$A$6:$BR$325,'[2]Sheet1 (2)'!$A19,FALSE)</f>
        <v>2475.3130499999997</v>
      </c>
      <c r="R19" s="14">
        <f>HLOOKUP(R$6,'[2]Sheet1 (2)'!$A$6:$BR$325,'[2]Sheet1 (2)'!$A19,FALSE)</f>
        <v>1770.3756800000001</v>
      </c>
      <c r="S19" s="14">
        <f>HLOOKUP(S$6,'[2]Sheet1 (2)'!$A$6:$BR$325,'[2]Sheet1 (2)'!$A19,FALSE)</f>
        <v>461.37022999999999</v>
      </c>
      <c r="T19" s="14">
        <f>HLOOKUP(T$6,'[2]Sheet1 (2)'!$A$6:$BR$325,'[2]Sheet1 (2)'!$A19,FALSE)</f>
        <v>17310.488329999996</v>
      </c>
      <c r="U19" s="14">
        <f>HLOOKUP(U$6,'[2]Sheet1 (2)'!$A$6:$BR$325,'[2]Sheet1 (2)'!$A19,FALSE)</f>
        <v>11733.289929999999</v>
      </c>
      <c r="V19" s="14">
        <f>HLOOKUP(V$6,'[2]Sheet1 (2)'!$A$6:$BR$325,'[2]Sheet1 (2)'!$A19,FALSE)</f>
        <v>2826.8799300000001</v>
      </c>
      <c r="W19" s="14">
        <f>HLOOKUP(W$6,'[2]Sheet1 (2)'!$A$6:$BR$325,'[2]Sheet1 (2)'!$A19,FALSE)</f>
        <v>7883.5757199999998</v>
      </c>
      <c r="X19" s="14">
        <f>HLOOKUP(X$6,'[2]Sheet1 (2)'!$A$6:$BR$325,'[2]Sheet1 (2)'!$A19,FALSE)</f>
        <v>16918.241269999999</v>
      </c>
      <c r="Y19" s="14">
        <f>HLOOKUP(Y$6,'[2]Sheet1 (2)'!$A$6:$BR$325,'[2]Sheet1 (2)'!$A19,FALSE)</f>
        <v>13747.895329999999</v>
      </c>
      <c r="Z19" s="14">
        <f>HLOOKUP(Z$6,'[2]Sheet1 (2)'!$A$6:$BR$325,'[2]Sheet1 (2)'!$A19,FALSE)</f>
        <v>5893.1574900000005</v>
      </c>
      <c r="AA19" s="14">
        <f>HLOOKUP(AA$6,'[2]Sheet1 (2)'!$A$6:$BR$325,'[2]Sheet1 (2)'!$A19,FALSE)</f>
        <v>5857.6551899999995</v>
      </c>
      <c r="AB19" s="14">
        <f>HLOOKUP(AB$6,'[2]Sheet1 (2)'!$A$6:$BR$325,'[2]Sheet1 (2)'!$A19,FALSE)</f>
        <v>28803.47928</v>
      </c>
      <c r="AC19" s="14">
        <f>HLOOKUP(AC$6,'[2]Sheet1 (2)'!$A$6:$BR$325,'[2]Sheet1 (2)'!$A19,FALSE)</f>
        <v>8957.2811300000012</v>
      </c>
      <c r="AD19" s="14">
        <f>HLOOKUP(AD$6,'[2]Sheet1 (2)'!$A$6:$BR$325,'[2]Sheet1 (2)'!$A19,FALSE)</f>
        <v>4103.2761899999996</v>
      </c>
      <c r="AE19" s="14">
        <f>HLOOKUP(AE$6,'[2]Sheet1 (2)'!$A$6:$BR$325,'[2]Sheet1 (2)'!$A19,FALSE)</f>
        <v>39381.706469999997</v>
      </c>
      <c r="AF19" s="14">
        <f>HLOOKUP(AF$6,'[2]Sheet1 (2)'!$A$6:$BR$325,'[2]Sheet1 (2)'!$A19,FALSE)</f>
        <v>6474.0016299999997</v>
      </c>
      <c r="AG19" s="14">
        <f>HLOOKUP(AG$6,'[2]Sheet1 (2)'!$A$6:$BR$325,'[2]Sheet1 (2)'!$A19,FALSE)</f>
        <v>6436.5199399999992</v>
      </c>
      <c r="AH19" s="14">
        <f>HLOOKUP(AH$6,'[2]Sheet1 (2)'!$A$6:$BR$325,'[2]Sheet1 (2)'!$A19,FALSE)</f>
        <v>507.21582000000001</v>
      </c>
      <c r="AI19" s="14">
        <f>HLOOKUP(AI$6,'[2]Sheet1 (2)'!$A$6:$BR$325,'[2]Sheet1 (2)'!$A19,FALSE)</f>
        <v>849.32707000000005</v>
      </c>
      <c r="AJ19" s="14">
        <f>HLOOKUP(AJ$6,'[2]Sheet1 (2)'!$A$6:$BR$325,'[2]Sheet1 (2)'!$A19,FALSE)</f>
        <v>5814.3404700000001</v>
      </c>
      <c r="AK19" s="14">
        <f>HLOOKUP(AK$6,'[2]Sheet1 (2)'!$A$6:$BR$325,'[2]Sheet1 (2)'!$A19,FALSE)</f>
        <v>2356.9265800000003</v>
      </c>
      <c r="AL19" s="14">
        <f>HLOOKUP(AL$6,'[2]Sheet1 (2)'!$A$6:$BR$325,'[2]Sheet1 (2)'!$A19,FALSE)</f>
        <v>11061.17225</v>
      </c>
      <c r="AM19" s="14">
        <f>HLOOKUP(AM$6,'[2]Sheet1 (2)'!$A$6:$BR$325,'[2]Sheet1 (2)'!$A19,FALSE)</f>
        <v>331.49138999999997</v>
      </c>
      <c r="AN19" s="14">
        <f>HLOOKUP(AN$6,'[2]Sheet1 (2)'!$A$6:$BR$325,'[2]Sheet1 (2)'!$A19,FALSE)</f>
        <v>26909.507630000004</v>
      </c>
      <c r="AO19" s="14">
        <f>HLOOKUP(AO$6,'[2]Sheet1 (2)'!$A$6:$BR$325,'[2]Sheet1 (2)'!$A19,FALSE)</f>
        <v>4897.3064999999997</v>
      </c>
      <c r="AP19" s="14">
        <f>HLOOKUP(AP$6,'[2]Sheet1 (2)'!$A$6:$BR$325,'[2]Sheet1 (2)'!$A19,FALSE)</f>
        <v>1623.9323599999998</v>
      </c>
      <c r="AQ19" s="14">
        <f t="shared" si="0"/>
        <v>538540.19273000001</v>
      </c>
    </row>
    <row r="20" spans="1:43" x14ac:dyDescent="0.25">
      <c r="A20" s="8" t="s">
        <v>25</v>
      </c>
      <c r="B20" s="14">
        <f>HLOOKUP(B$6,'[2]Sheet1 (2)'!$A$6:$BR$325,'[2]Sheet1 (2)'!$A20,FALSE)</f>
        <v>0</v>
      </c>
      <c r="C20" s="14">
        <f>HLOOKUP(C$6,'[2]Sheet1 (2)'!$A$6:$BR$325,'[2]Sheet1 (2)'!$A20,FALSE)</f>
        <v>0</v>
      </c>
      <c r="D20" s="14">
        <f>HLOOKUP(D$6,'[2]Sheet1 (2)'!$A$6:$BR$325,'[2]Sheet1 (2)'!$A20,FALSE)</f>
        <v>0</v>
      </c>
      <c r="E20" s="14">
        <f>HLOOKUP(E$6,'[2]Sheet1 (2)'!$A$6:$BR$325,'[2]Sheet1 (2)'!$A20,FALSE)</f>
        <v>0</v>
      </c>
      <c r="F20" s="14">
        <f>HLOOKUP(F$6,'[2]Sheet1 (2)'!$A$6:$BR$325,'[2]Sheet1 (2)'!$A20,FALSE)</f>
        <v>0</v>
      </c>
      <c r="G20" s="14">
        <f>HLOOKUP(G$6,'[2]Sheet1 (2)'!$A$6:$BR$325,'[2]Sheet1 (2)'!$A20,FALSE)</f>
        <v>0</v>
      </c>
      <c r="H20" s="14">
        <f>HLOOKUP(H$6,'[2]Sheet1 (2)'!$A$6:$BR$325,'[2]Sheet1 (2)'!$A20,FALSE)</f>
        <v>0</v>
      </c>
      <c r="I20" s="14">
        <f>HLOOKUP(I$6,'[2]Sheet1 (2)'!$A$6:$BR$325,'[2]Sheet1 (2)'!$A20,FALSE)</f>
        <v>0</v>
      </c>
      <c r="J20" s="14">
        <f>HLOOKUP(J$6,'[2]Sheet1 (2)'!$A$6:$BR$325,'[2]Sheet1 (2)'!$A20,FALSE)</f>
        <v>0</v>
      </c>
      <c r="K20" s="14">
        <f>HLOOKUP(K$6,'[2]Sheet1 (2)'!$A$6:$BR$325,'[2]Sheet1 (2)'!$A20,FALSE)</f>
        <v>0</v>
      </c>
      <c r="L20" s="14">
        <f>HLOOKUP(L$6,'[2]Sheet1 (2)'!$A$6:$BR$325,'[2]Sheet1 (2)'!$A20,FALSE)</f>
        <v>0</v>
      </c>
      <c r="M20" s="14">
        <f>HLOOKUP(M$6,'[2]Sheet1 (2)'!$A$6:$BR$325,'[2]Sheet1 (2)'!$A20,FALSE)</f>
        <v>0</v>
      </c>
      <c r="N20" s="14">
        <f>HLOOKUP(N$6,'[2]Sheet1 (2)'!$A$6:$BR$325,'[2]Sheet1 (2)'!$A20,FALSE)</f>
        <v>0</v>
      </c>
      <c r="O20" s="14">
        <f>HLOOKUP(O$6,'[2]Sheet1 (2)'!$A$6:$BR$325,'[2]Sheet1 (2)'!$A20,FALSE)</f>
        <v>0</v>
      </c>
      <c r="P20" s="14">
        <f>HLOOKUP(P$6,'[2]Sheet1 (2)'!$A$6:$BR$325,'[2]Sheet1 (2)'!$A20,FALSE)</f>
        <v>0</v>
      </c>
      <c r="Q20" s="14">
        <f>HLOOKUP(Q$6,'[2]Sheet1 (2)'!$A$6:$BR$325,'[2]Sheet1 (2)'!$A20,FALSE)</f>
        <v>0</v>
      </c>
      <c r="R20" s="14">
        <f>HLOOKUP(R$6,'[2]Sheet1 (2)'!$A$6:$BR$325,'[2]Sheet1 (2)'!$A20,FALSE)</f>
        <v>0</v>
      </c>
      <c r="S20" s="14">
        <f>HLOOKUP(S$6,'[2]Sheet1 (2)'!$A$6:$BR$325,'[2]Sheet1 (2)'!$A20,FALSE)</f>
        <v>0</v>
      </c>
      <c r="T20" s="14">
        <f>HLOOKUP(T$6,'[2]Sheet1 (2)'!$A$6:$BR$325,'[2]Sheet1 (2)'!$A20,FALSE)</f>
        <v>0</v>
      </c>
      <c r="U20" s="14">
        <f>HLOOKUP(U$6,'[2]Sheet1 (2)'!$A$6:$BR$325,'[2]Sheet1 (2)'!$A20,FALSE)</f>
        <v>0</v>
      </c>
      <c r="V20" s="14">
        <f>HLOOKUP(V$6,'[2]Sheet1 (2)'!$A$6:$BR$325,'[2]Sheet1 (2)'!$A20,FALSE)</f>
        <v>0</v>
      </c>
      <c r="W20" s="14">
        <f>HLOOKUP(W$6,'[2]Sheet1 (2)'!$A$6:$BR$325,'[2]Sheet1 (2)'!$A20,FALSE)</f>
        <v>0</v>
      </c>
      <c r="X20" s="14">
        <f>HLOOKUP(X$6,'[2]Sheet1 (2)'!$A$6:$BR$325,'[2]Sheet1 (2)'!$A20,FALSE)</f>
        <v>0</v>
      </c>
      <c r="Y20" s="14">
        <f>HLOOKUP(Y$6,'[2]Sheet1 (2)'!$A$6:$BR$325,'[2]Sheet1 (2)'!$A20,FALSE)</f>
        <v>0</v>
      </c>
      <c r="Z20" s="14">
        <f>HLOOKUP(Z$6,'[2]Sheet1 (2)'!$A$6:$BR$325,'[2]Sheet1 (2)'!$A20,FALSE)</f>
        <v>0</v>
      </c>
      <c r="AA20" s="14">
        <f>HLOOKUP(AA$6,'[2]Sheet1 (2)'!$A$6:$BR$325,'[2]Sheet1 (2)'!$A20,FALSE)</f>
        <v>0</v>
      </c>
      <c r="AB20" s="14">
        <f>HLOOKUP(AB$6,'[2]Sheet1 (2)'!$A$6:$BR$325,'[2]Sheet1 (2)'!$A20,FALSE)</f>
        <v>0</v>
      </c>
      <c r="AC20" s="14">
        <f>HLOOKUP(AC$6,'[2]Sheet1 (2)'!$A$6:$BR$325,'[2]Sheet1 (2)'!$A20,FALSE)</f>
        <v>0</v>
      </c>
      <c r="AD20" s="14">
        <f>HLOOKUP(AD$6,'[2]Sheet1 (2)'!$A$6:$BR$325,'[2]Sheet1 (2)'!$A20,FALSE)</f>
        <v>0</v>
      </c>
      <c r="AE20" s="14">
        <f>HLOOKUP(AE$6,'[2]Sheet1 (2)'!$A$6:$BR$325,'[2]Sheet1 (2)'!$A20,FALSE)</f>
        <v>0</v>
      </c>
      <c r="AF20" s="14">
        <f>HLOOKUP(AF$6,'[2]Sheet1 (2)'!$A$6:$BR$325,'[2]Sheet1 (2)'!$A20,FALSE)</f>
        <v>0</v>
      </c>
      <c r="AG20" s="14">
        <f>HLOOKUP(AG$6,'[2]Sheet1 (2)'!$A$6:$BR$325,'[2]Sheet1 (2)'!$A20,FALSE)</f>
        <v>0</v>
      </c>
      <c r="AH20" s="14">
        <f>HLOOKUP(AH$6,'[2]Sheet1 (2)'!$A$6:$BR$325,'[2]Sheet1 (2)'!$A20,FALSE)</f>
        <v>0</v>
      </c>
      <c r="AI20" s="14">
        <f>HLOOKUP(AI$6,'[2]Sheet1 (2)'!$A$6:$BR$325,'[2]Sheet1 (2)'!$A20,FALSE)</f>
        <v>0</v>
      </c>
      <c r="AJ20" s="14">
        <f>HLOOKUP(AJ$6,'[2]Sheet1 (2)'!$A$6:$BR$325,'[2]Sheet1 (2)'!$A20,FALSE)</f>
        <v>0</v>
      </c>
      <c r="AK20" s="14">
        <f>HLOOKUP(AK$6,'[2]Sheet1 (2)'!$A$6:$BR$325,'[2]Sheet1 (2)'!$A20,FALSE)</f>
        <v>0</v>
      </c>
      <c r="AL20" s="14">
        <f>HLOOKUP(AL$6,'[2]Sheet1 (2)'!$A$6:$BR$325,'[2]Sheet1 (2)'!$A20,FALSE)</f>
        <v>0</v>
      </c>
      <c r="AM20" s="14">
        <f>HLOOKUP(AM$6,'[2]Sheet1 (2)'!$A$6:$BR$325,'[2]Sheet1 (2)'!$A20,FALSE)</f>
        <v>0</v>
      </c>
      <c r="AN20" s="14">
        <f>HLOOKUP(AN$6,'[2]Sheet1 (2)'!$A$6:$BR$325,'[2]Sheet1 (2)'!$A20,FALSE)</f>
        <v>0</v>
      </c>
      <c r="AO20" s="14">
        <f>HLOOKUP(AO$6,'[2]Sheet1 (2)'!$A$6:$BR$325,'[2]Sheet1 (2)'!$A20,FALSE)</f>
        <v>0</v>
      </c>
      <c r="AP20" s="14">
        <f>HLOOKUP(AP$6,'[2]Sheet1 (2)'!$A$6:$BR$325,'[2]Sheet1 (2)'!$A20,FALSE)</f>
        <v>0</v>
      </c>
      <c r="AQ20" s="14">
        <f t="shared" si="0"/>
        <v>0</v>
      </c>
    </row>
    <row r="21" spans="1:43" x14ac:dyDescent="0.25">
      <c r="A21" s="8" t="s">
        <v>27</v>
      </c>
      <c r="B21" s="14">
        <f>HLOOKUP(B$6,'[2]Sheet1 (2)'!$A$6:$BR$325,'[2]Sheet1 (2)'!$A21,FALSE)</f>
        <v>0</v>
      </c>
      <c r="C21" s="14">
        <f>HLOOKUP(C$6,'[2]Sheet1 (2)'!$A$6:$BR$325,'[2]Sheet1 (2)'!$A21,FALSE)</f>
        <v>0</v>
      </c>
      <c r="D21" s="14">
        <f>HLOOKUP(D$6,'[2]Sheet1 (2)'!$A$6:$BR$325,'[2]Sheet1 (2)'!$A21,FALSE)</f>
        <v>0</v>
      </c>
      <c r="E21" s="14">
        <f>HLOOKUP(E$6,'[2]Sheet1 (2)'!$A$6:$BR$325,'[2]Sheet1 (2)'!$A21,FALSE)</f>
        <v>0</v>
      </c>
      <c r="F21" s="14">
        <f>HLOOKUP(F$6,'[2]Sheet1 (2)'!$A$6:$BR$325,'[2]Sheet1 (2)'!$A21,FALSE)</f>
        <v>0</v>
      </c>
      <c r="G21" s="14">
        <f>HLOOKUP(G$6,'[2]Sheet1 (2)'!$A$6:$BR$325,'[2]Sheet1 (2)'!$A21,FALSE)</f>
        <v>0</v>
      </c>
      <c r="H21" s="14">
        <f>HLOOKUP(H$6,'[2]Sheet1 (2)'!$A$6:$BR$325,'[2]Sheet1 (2)'!$A21,FALSE)</f>
        <v>0</v>
      </c>
      <c r="I21" s="14">
        <f>HLOOKUP(I$6,'[2]Sheet1 (2)'!$A$6:$BR$325,'[2]Sheet1 (2)'!$A21,FALSE)</f>
        <v>0</v>
      </c>
      <c r="J21" s="14">
        <f>HLOOKUP(J$6,'[2]Sheet1 (2)'!$A$6:$BR$325,'[2]Sheet1 (2)'!$A21,FALSE)</f>
        <v>0</v>
      </c>
      <c r="K21" s="14">
        <f>HLOOKUP(K$6,'[2]Sheet1 (2)'!$A$6:$BR$325,'[2]Sheet1 (2)'!$A21,FALSE)</f>
        <v>0</v>
      </c>
      <c r="L21" s="14">
        <f>HLOOKUP(L$6,'[2]Sheet1 (2)'!$A$6:$BR$325,'[2]Sheet1 (2)'!$A21,FALSE)</f>
        <v>0</v>
      </c>
      <c r="M21" s="14">
        <f>HLOOKUP(M$6,'[2]Sheet1 (2)'!$A$6:$BR$325,'[2]Sheet1 (2)'!$A21,FALSE)</f>
        <v>0</v>
      </c>
      <c r="N21" s="14">
        <f>HLOOKUP(N$6,'[2]Sheet1 (2)'!$A$6:$BR$325,'[2]Sheet1 (2)'!$A21,FALSE)</f>
        <v>0</v>
      </c>
      <c r="O21" s="14">
        <f>HLOOKUP(O$6,'[2]Sheet1 (2)'!$A$6:$BR$325,'[2]Sheet1 (2)'!$A21,FALSE)</f>
        <v>0</v>
      </c>
      <c r="P21" s="14">
        <f>HLOOKUP(P$6,'[2]Sheet1 (2)'!$A$6:$BR$325,'[2]Sheet1 (2)'!$A21,FALSE)</f>
        <v>0</v>
      </c>
      <c r="Q21" s="14">
        <f>HLOOKUP(Q$6,'[2]Sheet1 (2)'!$A$6:$BR$325,'[2]Sheet1 (2)'!$A21,FALSE)</f>
        <v>0</v>
      </c>
      <c r="R21" s="14">
        <f>HLOOKUP(R$6,'[2]Sheet1 (2)'!$A$6:$BR$325,'[2]Sheet1 (2)'!$A21,FALSE)</f>
        <v>0</v>
      </c>
      <c r="S21" s="14">
        <f>HLOOKUP(S$6,'[2]Sheet1 (2)'!$A$6:$BR$325,'[2]Sheet1 (2)'!$A21,FALSE)</f>
        <v>0</v>
      </c>
      <c r="T21" s="14">
        <f>HLOOKUP(T$6,'[2]Sheet1 (2)'!$A$6:$BR$325,'[2]Sheet1 (2)'!$A21,FALSE)</f>
        <v>0</v>
      </c>
      <c r="U21" s="14">
        <f>HLOOKUP(U$6,'[2]Sheet1 (2)'!$A$6:$BR$325,'[2]Sheet1 (2)'!$A21,FALSE)</f>
        <v>0</v>
      </c>
      <c r="V21" s="14">
        <f>HLOOKUP(V$6,'[2]Sheet1 (2)'!$A$6:$BR$325,'[2]Sheet1 (2)'!$A21,FALSE)</f>
        <v>0</v>
      </c>
      <c r="W21" s="14">
        <f>HLOOKUP(W$6,'[2]Sheet1 (2)'!$A$6:$BR$325,'[2]Sheet1 (2)'!$A21,FALSE)</f>
        <v>0</v>
      </c>
      <c r="X21" s="14">
        <f>HLOOKUP(X$6,'[2]Sheet1 (2)'!$A$6:$BR$325,'[2]Sheet1 (2)'!$A21,FALSE)</f>
        <v>0</v>
      </c>
      <c r="Y21" s="14">
        <f>HLOOKUP(Y$6,'[2]Sheet1 (2)'!$A$6:$BR$325,'[2]Sheet1 (2)'!$A21,FALSE)</f>
        <v>0</v>
      </c>
      <c r="Z21" s="14">
        <f>HLOOKUP(Z$6,'[2]Sheet1 (2)'!$A$6:$BR$325,'[2]Sheet1 (2)'!$A21,FALSE)</f>
        <v>0</v>
      </c>
      <c r="AA21" s="14">
        <f>HLOOKUP(AA$6,'[2]Sheet1 (2)'!$A$6:$BR$325,'[2]Sheet1 (2)'!$A21,FALSE)</f>
        <v>0</v>
      </c>
      <c r="AB21" s="14">
        <f>HLOOKUP(AB$6,'[2]Sheet1 (2)'!$A$6:$BR$325,'[2]Sheet1 (2)'!$A21,FALSE)</f>
        <v>0</v>
      </c>
      <c r="AC21" s="14">
        <f>HLOOKUP(AC$6,'[2]Sheet1 (2)'!$A$6:$BR$325,'[2]Sheet1 (2)'!$A21,FALSE)</f>
        <v>0</v>
      </c>
      <c r="AD21" s="14">
        <f>HLOOKUP(AD$6,'[2]Sheet1 (2)'!$A$6:$BR$325,'[2]Sheet1 (2)'!$A21,FALSE)</f>
        <v>0</v>
      </c>
      <c r="AE21" s="14">
        <f>HLOOKUP(AE$6,'[2]Sheet1 (2)'!$A$6:$BR$325,'[2]Sheet1 (2)'!$A21,FALSE)</f>
        <v>0</v>
      </c>
      <c r="AF21" s="14">
        <f>HLOOKUP(AF$6,'[2]Sheet1 (2)'!$A$6:$BR$325,'[2]Sheet1 (2)'!$A21,FALSE)</f>
        <v>0</v>
      </c>
      <c r="AG21" s="14">
        <f>HLOOKUP(AG$6,'[2]Sheet1 (2)'!$A$6:$BR$325,'[2]Sheet1 (2)'!$A21,FALSE)</f>
        <v>0</v>
      </c>
      <c r="AH21" s="14">
        <f>HLOOKUP(AH$6,'[2]Sheet1 (2)'!$A$6:$BR$325,'[2]Sheet1 (2)'!$A21,FALSE)</f>
        <v>0</v>
      </c>
      <c r="AI21" s="14">
        <f>HLOOKUP(AI$6,'[2]Sheet1 (2)'!$A$6:$BR$325,'[2]Sheet1 (2)'!$A21,FALSE)</f>
        <v>0</v>
      </c>
      <c r="AJ21" s="14">
        <f>HLOOKUP(AJ$6,'[2]Sheet1 (2)'!$A$6:$BR$325,'[2]Sheet1 (2)'!$A21,FALSE)</f>
        <v>0</v>
      </c>
      <c r="AK21" s="14">
        <f>HLOOKUP(AK$6,'[2]Sheet1 (2)'!$A$6:$BR$325,'[2]Sheet1 (2)'!$A21,FALSE)</f>
        <v>0</v>
      </c>
      <c r="AL21" s="14">
        <f>HLOOKUP(AL$6,'[2]Sheet1 (2)'!$A$6:$BR$325,'[2]Sheet1 (2)'!$A21,FALSE)</f>
        <v>0</v>
      </c>
      <c r="AM21" s="14">
        <f>HLOOKUP(AM$6,'[2]Sheet1 (2)'!$A$6:$BR$325,'[2]Sheet1 (2)'!$A21,FALSE)</f>
        <v>0</v>
      </c>
      <c r="AN21" s="14">
        <f>HLOOKUP(AN$6,'[2]Sheet1 (2)'!$A$6:$BR$325,'[2]Sheet1 (2)'!$A21,FALSE)</f>
        <v>0</v>
      </c>
      <c r="AO21" s="14">
        <f>HLOOKUP(AO$6,'[2]Sheet1 (2)'!$A$6:$BR$325,'[2]Sheet1 (2)'!$A21,FALSE)</f>
        <v>0</v>
      </c>
      <c r="AP21" s="14">
        <f>HLOOKUP(AP$6,'[2]Sheet1 (2)'!$A$6:$BR$325,'[2]Sheet1 (2)'!$A21,FALSE)</f>
        <v>0</v>
      </c>
      <c r="AQ21" s="14">
        <f t="shared" si="0"/>
        <v>0</v>
      </c>
    </row>
    <row r="22" spans="1:43" x14ac:dyDescent="0.25">
      <c r="A22" s="8" t="s">
        <v>29</v>
      </c>
      <c r="B22" s="14">
        <f>HLOOKUP(B$6,'[2]Sheet1 (2)'!$A$6:$BR$325,'[2]Sheet1 (2)'!$A22,FALSE)</f>
        <v>6265.3744400000005</v>
      </c>
      <c r="C22" s="14">
        <f>HLOOKUP(C$6,'[2]Sheet1 (2)'!$A$6:$BR$325,'[2]Sheet1 (2)'!$A22,FALSE)</f>
        <v>0</v>
      </c>
      <c r="D22" s="14">
        <f>HLOOKUP(D$6,'[2]Sheet1 (2)'!$A$6:$BR$325,'[2]Sheet1 (2)'!$A22,FALSE)</f>
        <v>724.12198999999998</v>
      </c>
      <c r="E22" s="14">
        <f>HLOOKUP(E$6,'[2]Sheet1 (2)'!$A$6:$BR$325,'[2]Sheet1 (2)'!$A22,FALSE)</f>
        <v>0</v>
      </c>
      <c r="F22" s="14">
        <f>HLOOKUP(F$6,'[2]Sheet1 (2)'!$A$6:$BR$325,'[2]Sheet1 (2)'!$A22,FALSE)</f>
        <v>0</v>
      </c>
      <c r="G22" s="14">
        <f>HLOOKUP(G$6,'[2]Sheet1 (2)'!$A$6:$BR$325,'[2]Sheet1 (2)'!$A22,FALSE)</f>
        <v>85.713520000000003</v>
      </c>
      <c r="H22" s="14">
        <f>HLOOKUP(H$6,'[2]Sheet1 (2)'!$A$6:$BR$325,'[2]Sheet1 (2)'!$A22,FALSE)</f>
        <v>1543.15741</v>
      </c>
      <c r="I22" s="14">
        <f>HLOOKUP(I$6,'[2]Sheet1 (2)'!$A$6:$BR$325,'[2]Sheet1 (2)'!$A22,FALSE)</f>
        <v>9973.8443599999991</v>
      </c>
      <c r="J22" s="14">
        <f>HLOOKUP(J$6,'[2]Sheet1 (2)'!$A$6:$BR$325,'[2]Sheet1 (2)'!$A22,FALSE)</f>
        <v>0</v>
      </c>
      <c r="K22" s="14">
        <f>HLOOKUP(K$6,'[2]Sheet1 (2)'!$A$6:$BR$325,'[2]Sheet1 (2)'!$A22,FALSE)</f>
        <v>22974.270619999999</v>
      </c>
      <c r="L22" s="14">
        <f>HLOOKUP(L$6,'[2]Sheet1 (2)'!$A$6:$BR$325,'[2]Sheet1 (2)'!$A22,FALSE)</f>
        <v>0</v>
      </c>
      <c r="M22" s="14">
        <f>HLOOKUP(M$6,'[2]Sheet1 (2)'!$A$6:$BR$325,'[2]Sheet1 (2)'!$A22,FALSE)</f>
        <v>678.13641000000007</v>
      </c>
      <c r="N22" s="14">
        <f>HLOOKUP(N$6,'[2]Sheet1 (2)'!$A$6:$BR$325,'[2]Sheet1 (2)'!$A22,FALSE)</f>
        <v>3672.16282</v>
      </c>
      <c r="O22" s="14">
        <f>HLOOKUP(O$6,'[2]Sheet1 (2)'!$A$6:$BR$325,'[2]Sheet1 (2)'!$A22,FALSE)</f>
        <v>5072.5380100000002</v>
      </c>
      <c r="P22" s="14">
        <f>HLOOKUP(P$6,'[2]Sheet1 (2)'!$A$6:$BR$325,'[2]Sheet1 (2)'!$A22,FALSE)</f>
        <v>0</v>
      </c>
      <c r="Q22" s="14">
        <f>HLOOKUP(Q$6,'[2]Sheet1 (2)'!$A$6:$BR$325,'[2]Sheet1 (2)'!$A22,FALSE)</f>
        <v>0</v>
      </c>
      <c r="R22" s="14">
        <f>HLOOKUP(R$6,'[2]Sheet1 (2)'!$A$6:$BR$325,'[2]Sheet1 (2)'!$A22,FALSE)</f>
        <v>0</v>
      </c>
      <c r="S22" s="14">
        <f>HLOOKUP(S$6,'[2]Sheet1 (2)'!$A$6:$BR$325,'[2]Sheet1 (2)'!$A22,FALSE)</f>
        <v>53.731970000000004</v>
      </c>
      <c r="T22" s="14">
        <f>HLOOKUP(T$6,'[2]Sheet1 (2)'!$A$6:$BR$325,'[2]Sheet1 (2)'!$A22,FALSE)</f>
        <v>0</v>
      </c>
      <c r="U22" s="14">
        <f>HLOOKUP(U$6,'[2]Sheet1 (2)'!$A$6:$BR$325,'[2]Sheet1 (2)'!$A22,FALSE)</f>
        <v>7638.6429400000006</v>
      </c>
      <c r="V22" s="14">
        <f>HLOOKUP(V$6,'[2]Sheet1 (2)'!$A$6:$BR$325,'[2]Sheet1 (2)'!$A22,FALSE)</f>
        <v>199.51593</v>
      </c>
      <c r="W22" s="14">
        <f>HLOOKUP(W$6,'[2]Sheet1 (2)'!$A$6:$BR$325,'[2]Sheet1 (2)'!$A22,FALSE)</f>
        <v>3.8168299999999999</v>
      </c>
      <c r="X22" s="14">
        <f>HLOOKUP(X$6,'[2]Sheet1 (2)'!$A$6:$BR$325,'[2]Sheet1 (2)'!$A22,FALSE)</f>
        <v>4046.5578200000004</v>
      </c>
      <c r="Y22" s="14">
        <f>HLOOKUP(Y$6,'[2]Sheet1 (2)'!$A$6:$BR$325,'[2]Sheet1 (2)'!$A22,FALSE)</f>
        <v>3256.6115500000001</v>
      </c>
      <c r="Z22" s="14">
        <f>HLOOKUP(Z$6,'[2]Sheet1 (2)'!$A$6:$BR$325,'[2]Sheet1 (2)'!$A22,FALSE)</f>
        <v>0</v>
      </c>
      <c r="AA22" s="14">
        <f>HLOOKUP(AA$6,'[2]Sheet1 (2)'!$A$6:$BR$325,'[2]Sheet1 (2)'!$A22,FALSE)</f>
        <v>0</v>
      </c>
      <c r="AB22" s="14">
        <f>HLOOKUP(AB$6,'[2]Sheet1 (2)'!$A$6:$BR$325,'[2]Sheet1 (2)'!$A22,FALSE)</f>
        <v>17898.032340000002</v>
      </c>
      <c r="AC22" s="14">
        <f>HLOOKUP(AC$6,'[2]Sheet1 (2)'!$A$6:$BR$325,'[2]Sheet1 (2)'!$A22,FALSE)</f>
        <v>8033.8350699999992</v>
      </c>
      <c r="AD22" s="14">
        <f>HLOOKUP(AD$6,'[2]Sheet1 (2)'!$A$6:$BR$325,'[2]Sheet1 (2)'!$A22,FALSE)</f>
        <v>5151.5936800000009</v>
      </c>
      <c r="AE22" s="14">
        <f>HLOOKUP(AE$6,'[2]Sheet1 (2)'!$A$6:$BR$325,'[2]Sheet1 (2)'!$A22,FALSE)</f>
        <v>18833.207259999999</v>
      </c>
      <c r="AF22" s="14">
        <f>HLOOKUP(AF$6,'[2]Sheet1 (2)'!$A$6:$BR$325,'[2]Sheet1 (2)'!$A22,FALSE)</f>
        <v>26.775009999999998</v>
      </c>
      <c r="AG22" s="14">
        <f>HLOOKUP(AG$6,'[2]Sheet1 (2)'!$A$6:$BR$325,'[2]Sheet1 (2)'!$A22,FALSE)</f>
        <v>0</v>
      </c>
      <c r="AH22" s="14">
        <f>HLOOKUP(AH$6,'[2]Sheet1 (2)'!$A$6:$BR$325,'[2]Sheet1 (2)'!$A22,FALSE)</f>
        <v>195.94523999999998</v>
      </c>
      <c r="AI22" s="14">
        <f>HLOOKUP(AI$6,'[2]Sheet1 (2)'!$A$6:$BR$325,'[2]Sheet1 (2)'!$A22,FALSE)</f>
        <v>0</v>
      </c>
      <c r="AJ22" s="14">
        <f>HLOOKUP(AJ$6,'[2]Sheet1 (2)'!$A$6:$BR$325,'[2]Sheet1 (2)'!$A22,FALSE)</f>
        <v>632.86563999999998</v>
      </c>
      <c r="AK22" s="14">
        <f>HLOOKUP(AK$6,'[2]Sheet1 (2)'!$A$6:$BR$325,'[2]Sheet1 (2)'!$A22,FALSE)</f>
        <v>0</v>
      </c>
      <c r="AL22" s="14">
        <f>HLOOKUP(AL$6,'[2]Sheet1 (2)'!$A$6:$BR$325,'[2]Sheet1 (2)'!$A22,FALSE)</f>
        <v>43.319940000000003</v>
      </c>
      <c r="AM22" s="14">
        <f>HLOOKUP(AM$6,'[2]Sheet1 (2)'!$A$6:$BR$325,'[2]Sheet1 (2)'!$A22,FALSE)</f>
        <v>0</v>
      </c>
      <c r="AN22" s="14">
        <f>HLOOKUP(AN$6,'[2]Sheet1 (2)'!$A$6:$BR$325,'[2]Sheet1 (2)'!$A22,FALSE)</f>
        <v>0</v>
      </c>
      <c r="AO22" s="14">
        <f>HLOOKUP(AO$6,'[2]Sheet1 (2)'!$A$6:$BR$325,'[2]Sheet1 (2)'!$A22,FALSE)</f>
        <v>1270.1892800000001</v>
      </c>
      <c r="AP22" s="14">
        <f>HLOOKUP(AP$6,'[2]Sheet1 (2)'!$A$6:$BR$325,'[2]Sheet1 (2)'!$A22,FALSE)</f>
        <v>0</v>
      </c>
      <c r="AQ22" s="14">
        <f t="shared" si="0"/>
        <v>118273.96008000002</v>
      </c>
    </row>
    <row r="23" spans="1:43" x14ac:dyDescent="0.25">
      <c r="A23" s="8" t="s">
        <v>31</v>
      </c>
      <c r="B23" s="14">
        <f>HLOOKUP(B$6,'[2]Sheet1 (2)'!$A$6:$BR$325,'[2]Sheet1 (2)'!$A23,FALSE)</f>
        <v>24697.512710000003</v>
      </c>
      <c r="C23" s="14">
        <f>HLOOKUP(C$6,'[2]Sheet1 (2)'!$A$6:$BR$325,'[2]Sheet1 (2)'!$A23,FALSE)</f>
        <v>8180.85358</v>
      </c>
      <c r="D23" s="14">
        <f>HLOOKUP(D$6,'[2]Sheet1 (2)'!$A$6:$BR$325,'[2]Sheet1 (2)'!$A23,FALSE)</f>
        <v>13374.41101</v>
      </c>
      <c r="E23" s="14">
        <f>HLOOKUP(E$6,'[2]Sheet1 (2)'!$A$6:$BR$325,'[2]Sheet1 (2)'!$A23,FALSE)</f>
        <v>5309.5912199999993</v>
      </c>
      <c r="F23" s="14">
        <f>HLOOKUP(F$6,'[2]Sheet1 (2)'!$A$6:$BR$325,'[2]Sheet1 (2)'!$A23,FALSE)</f>
        <v>2590.40283</v>
      </c>
      <c r="G23" s="14">
        <f>HLOOKUP(G$6,'[2]Sheet1 (2)'!$A$6:$BR$325,'[2]Sheet1 (2)'!$A23,FALSE)</f>
        <v>2192.4506800000004</v>
      </c>
      <c r="H23" s="14">
        <f>HLOOKUP(H$6,'[2]Sheet1 (2)'!$A$6:$BR$325,'[2]Sheet1 (2)'!$A23,FALSE)</f>
        <v>2238.9206400000003</v>
      </c>
      <c r="I23" s="14">
        <f>HLOOKUP(I$6,'[2]Sheet1 (2)'!$A$6:$BR$325,'[2]Sheet1 (2)'!$A23,FALSE)</f>
        <v>3937.4623600000004</v>
      </c>
      <c r="J23" s="14">
        <f>HLOOKUP(J$6,'[2]Sheet1 (2)'!$A$6:$BR$325,'[2]Sheet1 (2)'!$A23,FALSE)</f>
        <v>2364.1173200000003</v>
      </c>
      <c r="K23" s="14">
        <f>HLOOKUP(K$6,'[2]Sheet1 (2)'!$A$6:$BR$325,'[2]Sheet1 (2)'!$A23,FALSE)</f>
        <v>4062.7475899999999</v>
      </c>
      <c r="L23" s="14">
        <f>HLOOKUP(L$6,'[2]Sheet1 (2)'!$A$6:$BR$325,'[2]Sheet1 (2)'!$A23,FALSE)</f>
        <v>2078.4405500000003</v>
      </c>
      <c r="M23" s="14">
        <f>HLOOKUP(M$6,'[2]Sheet1 (2)'!$A$6:$BR$325,'[2]Sheet1 (2)'!$A23,FALSE)</f>
        <v>3452.6935600000002</v>
      </c>
      <c r="N23" s="14">
        <f>HLOOKUP(N$6,'[2]Sheet1 (2)'!$A$6:$BR$325,'[2]Sheet1 (2)'!$A23,FALSE)</f>
        <v>7605.6152499999998</v>
      </c>
      <c r="O23" s="14">
        <f>HLOOKUP(O$6,'[2]Sheet1 (2)'!$A$6:$BR$325,'[2]Sheet1 (2)'!$A23,FALSE)</f>
        <v>1705.23615</v>
      </c>
      <c r="P23" s="14">
        <f>HLOOKUP(P$6,'[2]Sheet1 (2)'!$A$6:$BR$325,'[2]Sheet1 (2)'!$A23,FALSE)</f>
        <v>2954.7548199999997</v>
      </c>
      <c r="Q23" s="14">
        <f>HLOOKUP(Q$6,'[2]Sheet1 (2)'!$A$6:$BR$325,'[2]Sheet1 (2)'!$A23,FALSE)</f>
        <v>657.14828</v>
      </c>
      <c r="R23" s="14">
        <f>HLOOKUP(R$6,'[2]Sheet1 (2)'!$A$6:$BR$325,'[2]Sheet1 (2)'!$A23,FALSE)</f>
        <v>773.68593999999996</v>
      </c>
      <c r="S23" s="14">
        <f>HLOOKUP(S$6,'[2]Sheet1 (2)'!$A$6:$BR$325,'[2]Sheet1 (2)'!$A23,FALSE)</f>
        <v>1180.5859699999999</v>
      </c>
      <c r="T23" s="14">
        <f>HLOOKUP(T$6,'[2]Sheet1 (2)'!$A$6:$BR$325,'[2]Sheet1 (2)'!$A23,FALSE)</f>
        <v>1336.5019399999999</v>
      </c>
      <c r="U23" s="14">
        <f>HLOOKUP(U$6,'[2]Sheet1 (2)'!$A$6:$BR$325,'[2]Sheet1 (2)'!$A23,FALSE)</f>
        <v>2097.5513300000002</v>
      </c>
      <c r="V23" s="14">
        <f>HLOOKUP(V$6,'[2]Sheet1 (2)'!$A$6:$BR$325,'[2]Sheet1 (2)'!$A23,FALSE)</f>
        <v>1145.65076</v>
      </c>
      <c r="W23" s="14">
        <f>HLOOKUP(W$6,'[2]Sheet1 (2)'!$A$6:$BR$325,'[2]Sheet1 (2)'!$A23,FALSE)</f>
        <v>1622.07556</v>
      </c>
      <c r="X23" s="14">
        <f>HLOOKUP(X$6,'[2]Sheet1 (2)'!$A$6:$BR$325,'[2]Sheet1 (2)'!$A23,FALSE)</f>
        <v>12254.158619999998</v>
      </c>
      <c r="Y23" s="14">
        <f>HLOOKUP(Y$6,'[2]Sheet1 (2)'!$A$6:$BR$325,'[2]Sheet1 (2)'!$A23,FALSE)</f>
        <v>2011.2000500000001</v>
      </c>
      <c r="Z23" s="14">
        <f>HLOOKUP(Z$6,'[2]Sheet1 (2)'!$A$6:$BR$325,'[2]Sheet1 (2)'!$A23,FALSE)</f>
        <v>3286.7526600000001</v>
      </c>
      <c r="AA23" s="14">
        <f>HLOOKUP(AA$6,'[2]Sheet1 (2)'!$A$6:$BR$325,'[2]Sheet1 (2)'!$A23,FALSE)</f>
        <v>976.42135999999994</v>
      </c>
      <c r="AB23" s="14">
        <f>HLOOKUP(AB$6,'[2]Sheet1 (2)'!$A$6:$BR$325,'[2]Sheet1 (2)'!$A23,FALSE)</f>
        <v>5424.63177</v>
      </c>
      <c r="AC23" s="14">
        <f>HLOOKUP(AC$6,'[2]Sheet1 (2)'!$A$6:$BR$325,'[2]Sheet1 (2)'!$A23,FALSE)</f>
        <v>4709.8903200000004</v>
      </c>
      <c r="AD23" s="14">
        <f>HLOOKUP(AD$6,'[2]Sheet1 (2)'!$A$6:$BR$325,'[2]Sheet1 (2)'!$A23,FALSE)</f>
        <v>795.19965000000002</v>
      </c>
      <c r="AE23" s="14">
        <f>HLOOKUP(AE$6,'[2]Sheet1 (2)'!$A$6:$BR$325,'[2]Sheet1 (2)'!$A23,FALSE)</f>
        <v>5928.694739999999</v>
      </c>
      <c r="AF23" s="14">
        <f>HLOOKUP(AF$6,'[2]Sheet1 (2)'!$A$6:$BR$325,'[2]Sheet1 (2)'!$A23,FALSE)</f>
        <v>1374.1813499999998</v>
      </c>
      <c r="AG23" s="14">
        <f>HLOOKUP(AG$6,'[2]Sheet1 (2)'!$A$6:$BR$325,'[2]Sheet1 (2)'!$A23,FALSE)</f>
        <v>1229.48479</v>
      </c>
      <c r="AH23" s="14">
        <f>HLOOKUP(AH$6,'[2]Sheet1 (2)'!$A$6:$BR$325,'[2]Sheet1 (2)'!$A23,FALSE)</f>
        <v>1442.1169600000001</v>
      </c>
      <c r="AI23" s="14">
        <f>HLOOKUP(AI$6,'[2]Sheet1 (2)'!$A$6:$BR$325,'[2]Sheet1 (2)'!$A23,FALSE)</f>
        <v>274.39666</v>
      </c>
      <c r="AJ23" s="14">
        <f>HLOOKUP(AJ$6,'[2]Sheet1 (2)'!$A$6:$BR$325,'[2]Sheet1 (2)'!$A23,FALSE)</f>
        <v>986.41857000000005</v>
      </c>
      <c r="AK23" s="14">
        <f>HLOOKUP(AK$6,'[2]Sheet1 (2)'!$A$6:$BR$325,'[2]Sheet1 (2)'!$A23,FALSE)</f>
        <v>87.796859999999995</v>
      </c>
      <c r="AL23" s="14">
        <f>HLOOKUP(AL$6,'[2]Sheet1 (2)'!$A$6:$BR$325,'[2]Sheet1 (2)'!$A23,FALSE)</f>
        <v>1876.7501499999998</v>
      </c>
      <c r="AM23" s="14">
        <f>HLOOKUP(AM$6,'[2]Sheet1 (2)'!$A$6:$BR$325,'[2]Sheet1 (2)'!$A23,FALSE)</f>
        <v>200.0566</v>
      </c>
      <c r="AN23" s="14">
        <f>HLOOKUP(AN$6,'[2]Sheet1 (2)'!$A$6:$BR$325,'[2]Sheet1 (2)'!$A23,FALSE)</f>
        <v>2740.5362700000001</v>
      </c>
      <c r="AO23" s="14">
        <f>HLOOKUP(AO$6,'[2]Sheet1 (2)'!$A$6:$BR$325,'[2]Sheet1 (2)'!$A23,FALSE)</f>
        <v>956.04778999999996</v>
      </c>
      <c r="AP23" s="14">
        <f>HLOOKUP(AP$6,'[2]Sheet1 (2)'!$A$6:$BR$325,'[2]Sheet1 (2)'!$A23,FALSE)</f>
        <v>590.69659999999999</v>
      </c>
      <c r="AQ23" s="14">
        <f t="shared" si="0"/>
        <v>142703.84182000003</v>
      </c>
    </row>
    <row r="24" spans="1:43" x14ac:dyDescent="0.25">
      <c r="A24" s="8" t="s">
        <v>33</v>
      </c>
      <c r="B24" s="14">
        <f>HLOOKUP(B$6,'[2]Sheet1 (2)'!$A$6:$BR$325,'[2]Sheet1 (2)'!$A24,FALSE)</f>
        <v>19.60314</v>
      </c>
      <c r="C24" s="14">
        <f>HLOOKUP(C$6,'[2]Sheet1 (2)'!$A$6:$BR$325,'[2]Sheet1 (2)'!$A24,FALSE)</f>
        <v>2.6788199999999995</v>
      </c>
      <c r="D24" s="14">
        <f>HLOOKUP(D$6,'[2]Sheet1 (2)'!$A$6:$BR$325,'[2]Sheet1 (2)'!$A24,FALSE)</f>
        <v>4.85914</v>
      </c>
      <c r="E24" s="14">
        <f>HLOOKUP(E$6,'[2]Sheet1 (2)'!$A$6:$BR$325,'[2]Sheet1 (2)'!$A24,FALSE)</f>
        <v>0</v>
      </c>
      <c r="F24" s="14">
        <f>HLOOKUP(F$6,'[2]Sheet1 (2)'!$A$6:$BR$325,'[2]Sheet1 (2)'!$A24,FALSE)</f>
        <v>0</v>
      </c>
      <c r="G24" s="14">
        <f>HLOOKUP(G$6,'[2]Sheet1 (2)'!$A$6:$BR$325,'[2]Sheet1 (2)'!$A24,FALSE)</f>
        <v>0</v>
      </c>
      <c r="H24" s="14">
        <f>HLOOKUP(H$6,'[2]Sheet1 (2)'!$A$6:$BR$325,'[2]Sheet1 (2)'!$A24,FALSE)</f>
        <v>10.193350000000001</v>
      </c>
      <c r="I24" s="14">
        <f>HLOOKUP(I$6,'[2]Sheet1 (2)'!$A$6:$BR$325,'[2]Sheet1 (2)'!$A24,FALSE)</f>
        <v>0</v>
      </c>
      <c r="J24" s="14">
        <f>HLOOKUP(J$6,'[2]Sheet1 (2)'!$A$6:$BR$325,'[2]Sheet1 (2)'!$A24,FALSE)</f>
        <v>0</v>
      </c>
      <c r="K24" s="14">
        <f>HLOOKUP(K$6,'[2]Sheet1 (2)'!$A$6:$BR$325,'[2]Sheet1 (2)'!$A24,FALSE)</f>
        <v>0.92747999999999997</v>
      </c>
      <c r="L24" s="14">
        <f>HLOOKUP(L$6,'[2]Sheet1 (2)'!$A$6:$BR$325,'[2]Sheet1 (2)'!$A24,FALSE)</f>
        <v>0</v>
      </c>
      <c r="M24" s="14">
        <f>HLOOKUP(M$6,'[2]Sheet1 (2)'!$A$6:$BR$325,'[2]Sheet1 (2)'!$A24,FALSE)</f>
        <v>0</v>
      </c>
      <c r="N24" s="14">
        <f>HLOOKUP(N$6,'[2]Sheet1 (2)'!$A$6:$BR$325,'[2]Sheet1 (2)'!$A24,FALSE)</f>
        <v>0</v>
      </c>
      <c r="O24" s="14">
        <f>HLOOKUP(O$6,'[2]Sheet1 (2)'!$A$6:$BR$325,'[2]Sheet1 (2)'!$A24,FALSE)</f>
        <v>0</v>
      </c>
      <c r="P24" s="14">
        <f>HLOOKUP(P$6,'[2]Sheet1 (2)'!$A$6:$BR$325,'[2]Sheet1 (2)'!$A24,FALSE)</f>
        <v>36.053339999999999</v>
      </c>
      <c r="Q24" s="14">
        <f>HLOOKUP(Q$6,'[2]Sheet1 (2)'!$A$6:$BR$325,'[2]Sheet1 (2)'!$A24,FALSE)</f>
        <v>0</v>
      </c>
      <c r="R24" s="14">
        <f>HLOOKUP(R$6,'[2]Sheet1 (2)'!$A$6:$BR$325,'[2]Sheet1 (2)'!$A24,FALSE)</f>
        <v>0</v>
      </c>
      <c r="S24" s="14">
        <f>HLOOKUP(S$6,'[2]Sheet1 (2)'!$A$6:$BR$325,'[2]Sheet1 (2)'!$A24,FALSE)</f>
        <v>0</v>
      </c>
      <c r="T24" s="14">
        <f>HLOOKUP(T$6,'[2]Sheet1 (2)'!$A$6:$BR$325,'[2]Sheet1 (2)'!$A24,FALSE)</f>
        <v>21.25</v>
      </c>
      <c r="U24" s="14">
        <f>HLOOKUP(U$6,'[2]Sheet1 (2)'!$A$6:$BR$325,'[2]Sheet1 (2)'!$A24,FALSE)</f>
        <v>0</v>
      </c>
      <c r="V24" s="14">
        <f>HLOOKUP(V$6,'[2]Sheet1 (2)'!$A$6:$BR$325,'[2]Sheet1 (2)'!$A24,FALSE)</f>
        <v>0</v>
      </c>
      <c r="W24" s="14">
        <f>HLOOKUP(W$6,'[2]Sheet1 (2)'!$A$6:$BR$325,'[2]Sheet1 (2)'!$A24,FALSE)</f>
        <v>0</v>
      </c>
      <c r="X24" s="14">
        <f>HLOOKUP(X$6,'[2]Sheet1 (2)'!$A$6:$BR$325,'[2]Sheet1 (2)'!$A24,FALSE)</f>
        <v>17.205629999999999</v>
      </c>
      <c r="Y24" s="14">
        <f>HLOOKUP(Y$6,'[2]Sheet1 (2)'!$A$6:$BR$325,'[2]Sheet1 (2)'!$A24,FALSE)</f>
        <v>0</v>
      </c>
      <c r="Z24" s="14">
        <f>HLOOKUP(Z$6,'[2]Sheet1 (2)'!$A$6:$BR$325,'[2]Sheet1 (2)'!$A24,FALSE)</f>
        <v>0</v>
      </c>
      <c r="AA24" s="14">
        <f>HLOOKUP(AA$6,'[2]Sheet1 (2)'!$A$6:$BR$325,'[2]Sheet1 (2)'!$A24,FALSE)</f>
        <v>0</v>
      </c>
      <c r="AB24" s="14">
        <f>HLOOKUP(AB$6,'[2]Sheet1 (2)'!$A$6:$BR$325,'[2]Sheet1 (2)'!$A24,FALSE)</f>
        <v>0</v>
      </c>
      <c r="AC24" s="14">
        <f>HLOOKUP(AC$6,'[2]Sheet1 (2)'!$A$6:$BR$325,'[2]Sheet1 (2)'!$A24,FALSE)</f>
        <v>0</v>
      </c>
      <c r="AD24" s="14">
        <f>HLOOKUP(AD$6,'[2]Sheet1 (2)'!$A$6:$BR$325,'[2]Sheet1 (2)'!$A24,FALSE)</f>
        <v>0</v>
      </c>
      <c r="AE24" s="14">
        <f>HLOOKUP(AE$6,'[2]Sheet1 (2)'!$A$6:$BR$325,'[2]Sheet1 (2)'!$A24,FALSE)</f>
        <v>15.822760000000001</v>
      </c>
      <c r="AF24" s="14">
        <f>HLOOKUP(AF$6,'[2]Sheet1 (2)'!$A$6:$BR$325,'[2]Sheet1 (2)'!$A24,FALSE)</f>
        <v>0</v>
      </c>
      <c r="AG24" s="14">
        <f>HLOOKUP(AG$6,'[2]Sheet1 (2)'!$A$6:$BR$325,'[2]Sheet1 (2)'!$A24,FALSE)</f>
        <v>0</v>
      </c>
      <c r="AH24" s="14">
        <f>HLOOKUP(AH$6,'[2]Sheet1 (2)'!$A$6:$BR$325,'[2]Sheet1 (2)'!$A24,FALSE)</f>
        <v>0</v>
      </c>
      <c r="AI24" s="14">
        <f>HLOOKUP(AI$6,'[2]Sheet1 (2)'!$A$6:$BR$325,'[2]Sheet1 (2)'!$A24,FALSE)</f>
        <v>0</v>
      </c>
      <c r="AJ24" s="14">
        <f>HLOOKUP(AJ$6,'[2]Sheet1 (2)'!$A$6:$BR$325,'[2]Sheet1 (2)'!$A24,FALSE)</f>
        <v>0</v>
      </c>
      <c r="AK24" s="14">
        <f>HLOOKUP(AK$6,'[2]Sheet1 (2)'!$A$6:$BR$325,'[2]Sheet1 (2)'!$A24,FALSE)</f>
        <v>0</v>
      </c>
      <c r="AL24" s="14">
        <f>HLOOKUP(AL$6,'[2]Sheet1 (2)'!$A$6:$BR$325,'[2]Sheet1 (2)'!$A24,FALSE)</f>
        <v>0</v>
      </c>
      <c r="AM24" s="14">
        <f>HLOOKUP(AM$6,'[2]Sheet1 (2)'!$A$6:$BR$325,'[2]Sheet1 (2)'!$A24,FALSE)</f>
        <v>0</v>
      </c>
      <c r="AN24" s="14">
        <f>HLOOKUP(AN$6,'[2]Sheet1 (2)'!$A$6:$BR$325,'[2]Sheet1 (2)'!$A24,FALSE)</f>
        <v>0</v>
      </c>
      <c r="AO24" s="14">
        <f>HLOOKUP(AO$6,'[2]Sheet1 (2)'!$A$6:$BR$325,'[2]Sheet1 (2)'!$A24,FALSE)</f>
        <v>0</v>
      </c>
      <c r="AP24" s="14">
        <f>HLOOKUP(AP$6,'[2]Sheet1 (2)'!$A$6:$BR$325,'[2]Sheet1 (2)'!$A24,FALSE)</f>
        <v>0</v>
      </c>
      <c r="AQ24" s="14">
        <f t="shared" si="0"/>
        <v>128.59366</v>
      </c>
    </row>
    <row r="25" spans="1:43" x14ac:dyDescent="0.25">
      <c r="A25" s="8" t="s">
        <v>35</v>
      </c>
      <c r="B25" s="14">
        <f>HLOOKUP(B$6,'[2]Sheet1 (2)'!$A$6:$BR$325,'[2]Sheet1 (2)'!$A25,FALSE)</f>
        <v>0</v>
      </c>
      <c r="C25" s="14">
        <f>HLOOKUP(C$6,'[2]Sheet1 (2)'!$A$6:$BR$325,'[2]Sheet1 (2)'!$A25,FALSE)</f>
        <v>0</v>
      </c>
      <c r="D25" s="14">
        <f>HLOOKUP(D$6,'[2]Sheet1 (2)'!$A$6:$BR$325,'[2]Sheet1 (2)'!$A25,FALSE)</f>
        <v>0</v>
      </c>
      <c r="E25" s="14">
        <f>HLOOKUP(E$6,'[2]Sheet1 (2)'!$A$6:$BR$325,'[2]Sheet1 (2)'!$A25,FALSE)</f>
        <v>0</v>
      </c>
      <c r="F25" s="14">
        <f>HLOOKUP(F$6,'[2]Sheet1 (2)'!$A$6:$BR$325,'[2]Sheet1 (2)'!$A25,FALSE)</f>
        <v>0</v>
      </c>
      <c r="G25" s="14">
        <f>HLOOKUP(G$6,'[2]Sheet1 (2)'!$A$6:$BR$325,'[2]Sheet1 (2)'!$A25,FALSE)</f>
        <v>0</v>
      </c>
      <c r="H25" s="14">
        <f>HLOOKUP(H$6,'[2]Sheet1 (2)'!$A$6:$BR$325,'[2]Sheet1 (2)'!$A25,FALSE)</f>
        <v>0</v>
      </c>
      <c r="I25" s="14">
        <f>HLOOKUP(I$6,'[2]Sheet1 (2)'!$A$6:$BR$325,'[2]Sheet1 (2)'!$A25,FALSE)</f>
        <v>0</v>
      </c>
      <c r="J25" s="14">
        <f>HLOOKUP(J$6,'[2]Sheet1 (2)'!$A$6:$BR$325,'[2]Sheet1 (2)'!$A25,FALSE)</f>
        <v>0</v>
      </c>
      <c r="K25" s="14">
        <f>HLOOKUP(K$6,'[2]Sheet1 (2)'!$A$6:$BR$325,'[2]Sheet1 (2)'!$A25,FALSE)</f>
        <v>0</v>
      </c>
      <c r="L25" s="14">
        <f>HLOOKUP(L$6,'[2]Sheet1 (2)'!$A$6:$BR$325,'[2]Sheet1 (2)'!$A25,FALSE)</f>
        <v>0</v>
      </c>
      <c r="M25" s="14">
        <f>HLOOKUP(M$6,'[2]Sheet1 (2)'!$A$6:$BR$325,'[2]Sheet1 (2)'!$A25,FALSE)</f>
        <v>0</v>
      </c>
      <c r="N25" s="14">
        <f>HLOOKUP(N$6,'[2]Sheet1 (2)'!$A$6:$BR$325,'[2]Sheet1 (2)'!$A25,FALSE)</f>
        <v>-1561.2460800000001</v>
      </c>
      <c r="O25" s="14">
        <f>HLOOKUP(O$6,'[2]Sheet1 (2)'!$A$6:$BR$325,'[2]Sheet1 (2)'!$A25,FALSE)</f>
        <v>0</v>
      </c>
      <c r="P25" s="14">
        <f>HLOOKUP(P$6,'[2]Sheet1 (2)'!$A$6:$BR$325,'[2]Sheet1 (2)'!$A25,FALSE)</f>
        <v>0</v>
      </c>
      <c r="Q25" s="14">
        <f>HLOOKUP(Q$6,'[2]Sheet1 (2)'!$A$6:$BR$325,'[2]Sheet1 (2)'!$A25,FALSE)</f>
        <v>0</v>
      </c>
      <c r="R25" s="14">
        <f>HLOOKUP(R$6,'[2]Sheet1 (2)'!$A$6:$BR$325,'[2]Sheet1 (2)'!$A25,FALSE)</f>
        <v>0</v>
      </c>
      <c r="S25" s="14">
        <f>HLOOKUP(S$6,'[2]Sheet1 (2)'!$A$6:$BR$325,'[2]Sheet1 (2)'!$A25,FALSE)</f>
        <v>0</v>
      </c>
      <c r="T25" s="14">
        <f>HLOOKUP(T$6,'[2]Sheet1 (2)'!$A$6:$BR$325,'[2]Sheet1 (2)'!$A25,FALSE)</f>
        <v>0</v>
      </c>
      <c r="U25" s="14">
        <f>HLOOKUP(U$6,'[2]Sheet1 (2)'!$A$6:$BR$325,'[2]Sheet1 (2)'!$A25,FALSE)</f>
        <v>0</v>
      </c>
      <c r="V25" s="14">
        <f>HLOOKUP(V$6,'[2]Sheet1 (2)'!$A$6:$BR$325,'[2]Sheet1 (2)'!$A25,FALSE)</f>
        <v>0</v>
      </c>
      <c r="W25" s="14">
        <f>HLOOKUP(W$6,'[2]Sheet1 (2)'!$A$6:$BR$325,'[2]Sheet1 (2)'!$A25,FALSE)</f>
        <v>0</v>
      </c>
      <c r="X25" s="14">
        <f>HLOOKUP(X$6,'[2]Sheet1 (2)'!$A$6:$BR$325,'[2]Sheet1 (2)'!$A25,FALSE)</f>
        <v>0</v>
      </c>
      <c r="Y25" s="14">
        <f>HLOOKUP(Y$6,'[2]Sheet1 (2)'!$A$6:$BR$325,'[2]Sheet1 (2)'!$A25,FALSE)</f>
        <v>-121.08206999999999</v>
      </c>
      <c r="Z25" s="14">
        <f>HLOOKUP(Z$6,'[2]Sheet1 (2)'!$A$6:$BR$325,'[2]Sheet1 (2)'!$A25,FALSE)</f>
        <v>0</v>
      </c>
      <c r="AA25" s="14">
        <f>HLOOKUP(AA$6,'[2]Sheet1 (2)'!$A$6:$BR$325,'[2]Sheet1 (2)'!$A25,FALSE)</f>
        <v>0</v>
      </c>
      <c r="AB25" s="14">
        <f>HLOOKUP(AB$6,'[2]Sheet1 (2)'!$A$6:$BR$325,'[2]Sheet1 (2)'!$A25,FALSE)</f>
        <v>0</v>
      </c>
      <c r="AC25" s="14">
        <f>HLOOKUP(AC$6,'[2]Sheet1 (2)'!$A$6:$BR$325,'[2]Sheet1 (2)'!$A25,FALSE)</f>
        <v>0</v>
      </c>
      <c r="AD25" s="14">
        <f>HLOOKUP(AD$6,'[2]Sheet1 (2)'!$A$6:$BR$325,'[2]Sheet1 (2)'!$A25,FALSE)</f>
        <v>0</v>
      </c>
      <c r="AE25" s="14">
        <f>HLOOKUP(AE$6,'[2]Sheet1 (2)'!$A$6:$BR$325,'[2]Sheet1 (2)'!$A25,FALSE)</f>
        <v>0</v>
      </c>
      <c r="AF25" s="14">
        <f>HLOOKUP(AF$6,'[2]Sheet1 (2)'!$A$6:$BR$325,'[2]Sheet1 (2)'!$A25,FALSE)</f>
        <v>0</v>
      </c>
      <c r="AG25" s="14">
        <f>HLOOKUP(AG$6,'[2]Sheet1 (2)'!$A$6:$BR$325,'[2]Sheet1 (2)'!$A25,FALSE)</f>
        <v>0</v>
      </c>
      <c r="AH25" s="14">
        <f>HLOOKUP(AH$6,'[2]Sheet1 (2)'!$A$6:$BR$325,'[2]Sheet1 (2)'!$A25,FALSE)</f>
        <v>0</v>
      </c>
      <c r="AI25" s="14">
        <f>HLOOKUP(AI$6,'[2]Sheet1 (2)'!$A$6:$BR$325,'[2]Sheet1 (2)'!$A25,FALSE)</f>
        <v>0</v>
      </c>
      <c r="AJ25" s="14">
        <f>HLOOKUP(AJ$6,'[2]Sheet1 (2)'!$A$6:$BR$325,'[2]Sheet1 (2)'!$A25,FALSE)</f>
        <v>0</v>
      </c>
      <c r="AK25" s="14">
        <f>HLOOKUP(AK$6,'[2]Sheet1 (2)'!$A$6:$BR$325,'[2]Sheet1 (2)'!$A25,FALSE)</f>
        <v>0</v>
      </c>
      <c r="AL25" s="14">
        <f>HLOOKUP(AL$6,'[2]Sheet1 (2)'!$A$6:$BR$325,'[2]Sheet1 (2)'!$A25,FALSE)</f>
        <v>0</v>
      </c>
      <c r="AM25" s="14">
        <f>HLOOKUP(AM$6,'[2]Sheet1 (2)'!$A$6:$BR$325,'[2]Sheet1 (2)'!$A25,FALSE)</f>
        <v>0</v>
      </c>
      <c r="AN25" s="14">
        <f>HLOOKUP(AN$6,'[2]Sheet1 (2)'!$A$6:$BR$325,'[2]Sheet1 (2)'!$A25,FALSE)</f>
        <v>0</v>
      </c>
      <c r="AO25" s="14">
        <f>HLOOKUP(AO$6,'[2]Sheet1 (2)'!$A$6:$BR$325,'[2]Sheet1 (2)'!$A25,FALSE)</f>
        <v>0</v>
      </c>
      <c r="AP25" s="14">
        <f>HLOOKUP(AP$6,'[2]Sheet1 (2)'!$A$6:$BR$325,'[2]Sheet1 (2)'!$A25,FALSE)</f>
        <v>0</v>
      </c>
      <c r="AQ25" s="14">
        <f t="shared" si="0"/>
        <v>-1682.3281500000001</v>
      </c>
    </row>
    <row r="26" spans="1:43" x14ac:dyDescent="0.25">
      <c r="A26" s="18" t="s">
        <v>36</v>
      </c>
      <c r="B26" s="11">
        <f>HLOOKUP(B$6,'[2]Sheet1 (2)'!$A$6:$BR$325,'[2]Sheet1 (2)'!$A26,FALSE)</f>
        <v>1054608.9665299999</v>
      </c>
      <c r="C26" s="11">
        <f>HLOOKUP(C$6,'[2]Sheet1 (2)'!$A$6:$BR$325,'[2]Sheet1 (2)'!$A26,FALSE)</f>
        <v>287663.95053999999</v>
      </c>
      <c r="D26" s="11">
        <f>HLOOKUP(D$6,'[2]Sheet1 (2)'!$A$6:$BR$325,'[2]Sheet1 (2)'!$A26,FALSE)</f>
        <v>780829.93907999992</v>
      </c>
      <c r="E26" s="11">
        <f>HLOOKUP(E$6,'[2]Sheet1 (2)'!$A$6:$BR$325,'[2]Sheet1 (2)'!$A26,FALSE)</f>
        <v>304526.05552999995</v>
      </c>
      <c r="F26" s="11">
        <f>HLOOKUP(F$6,'[2]Sheet1 (2)'!$A$6:$BR$325,'[2]Sheet1 (2)'!$A26,FALSE)</f>
        <v>175966.99275</v>
      </c>
      <c r="G26" s="11">
        <f>HLOOKUP(G$6,'[2]Sheet1 (2)'!$A$6:$BR$325,'[2]Sheet1 (2)'!$A26,FALSE)</f>
        <v>167814.14771000002</v>
      </c>
      <c r="H26" s="11">
        <f>HLOOKUP(H$6,'[2]Sheet1 (2)'!$A$6:$BR$325,'[2]Sheet1 (2)'!$A26,FALSE)</f>
        <v>141860.17094000001</v>
      </c>
      <c r="I26" s="11">
        <f>HLOOKUP(I$6,'[2]Sheet1 (2)'!$A$6:$BR$325,'[2]Sheet1 (2)'!$A26,FALSE)</f>
        <v>217682.59890000004</v>
      </c>
      <c r="J26" s="11">
        <f>HLOOKUP(J$6,'[2]Sheet1 (2)'!$A$6:$BR$325,'[2]Sheet1 (2)'!$A26,FALSE)</f>
        <v>170296.71883000003</v>
      </c>
      <c r="K26" s="11">
        <f>HLOOKUP(K$6,'[2]Sheet1 (2)'!$A$6:$BR$325,'[2]Sheet1 (2)'!$A26,FALSE)</f>
        <v>202657.35957999999</v>
      </c>
      <c r="L26" s="11">
        <f>HLOOKUP(L$6,'[2]Sheet1 (2)'!$A$6:$BR$325,'[2]Sheet1 (2)'!$A26,FALSE)</f>
        <v>89387.581779999979</v>
      </c>
      <c r="M26" s="11">
        <f>HLOOKUP(M$6,'[2]Sheet1 (2)'!$A$6:$BR$325,'[2]Sheet1 (2)'!$A26,FALSE)</f>
        <v>228489.21351</v>
      </c>
      <c r="N26" s="11">
        <f>HLOOKUP(N$6,'[2]Sheet1 (2)'!$A$6:$BR$325,'[2]Sheet1 (2)'!$A26,FALSE)</f>
        <v>306323.41706999997</v>
      </c>
      <c r="O26" s="11">
        <f>HLOOKUP(O$6,'[2]Sheet1 (2)'!$A$6:$BR$325,'[2]Sheet1 (2)'!$A26,FALSE)</f>
        <v>99459.47851999999</v>
      </c>
      <c r="P26" s="11">
        <f>HLOOKUP(P$6,'[2]Sheet1 (2)'!$A$6:$BR$325,'[2]Sheet1 (2)'!$A26,FALSE)</f>
        <v>119124.63101</v>
      </c>
      <c r="Q26" s="11">
        <f>HLOOKUP(Q$6,'[2]Sheet1 (2)'!$A$6:$BR$325,'[2]Sheet1 (2)'!$A26,FALSE)</f>
        <v>58478.873440000003</v>
      </c>
      <c r="R26" s="11">
        <f>HLOOKUP(R$6,'[2]Sheet1 (2)'!$A$6:$BR$325,'[2]Sheet1 (2)'!$A26,FALSE)</f>
        <v>61854.319619999995</v>
      </c>
      <c r="S26" s="11">
        <f>HLOOKUP(S$6,'[2]Sheet1 (2)'!$A$6:$BR$325,'[2]Sheet1 (2)'!$A26,FALSE)</f>
        <v>70496.81551</v>
      </c>
      <c r="T26" s="11">
        <f>HLOOKUP(T$6,'[2]Sheet1 (2)'!$A$6:$BR$325,'[2]Sheet1 (2)'!$A26,FALSE)</f>
        <v>99910.031240000011</v>
      </c>
      <c r="U26" s="11">
        <f>HLOOKUP(U$6,'[2]Sheet1 (2)'!$A$6:$BR$325,'[2]Sheet1 (2)'!$A26,FALSE)</f>
        <v>184526.19950999998</v>
      </c>
      <c r="V26" s="11">
        <f>HLOOKUP(V$6,'[2]Sheet1 (2)'!$A$6:$BR$325,'[2]Sheet1 (2)'!$A26,FALSE)</f>
        <v>67359.792990000002</v>
      </c>
      <c r="W26" s="11">
        <f>HLOOKUP(W$6,'[2]Sheet1 (2)'!$A$6:$BR$325,'[2]Sheet1 (2)'!$A26,FALSE)</f>
        <v>84331.493600000002</v>
      </c>
      <c r="X26" s="11">
        <f>HLOOKUP(X$6,'[2]Sheet1 (2)'!$A$6:$BR$325,'[2]Sheet1 (2)'!$A26,FALSE)</f>
        <v>193316.30544000003</v>
      </c>
      <c r="Y26" s="11">
        <f>HLOOKUP(Y$6,'[2]Sheet1 (2)'!$A$6:$BR$325,'[2]Sheet1 (2)'!$A26,FALSE)</f>
        <v>97681.080520000032</v>
      </c>
      <c r="Z26" s="11">
        <f>HLOOKUP(Z$6,'[2]Sheet1 (2)'!$A$6:$BR$325,'[2]Sheet1 (2)'!$A26,FALSE)</f>
        <v>248588.84077999997</v>
      </c>
      <c r="AA26" s="11">
        <f>HLOOKUP(AA$6,'[2]Sheet1 (2)'!$A$6:$BR$325,'[2]Sheet1 (2)'!$A26,FALSE)</f>
        <v>101356.29329</v>
      </c>
      <c r="AB26" s="11">
        <f>HLOOKUP(AB$6,'[2]Sheet1 (2)'!$A$6:$BR$325,'[2]Sheet1 (2)'!$A26,FALSE)</f>
        <v>303647.79918999993</v>
      </c>
      <c r="AC26" s="11">
        <f>HLOOKUP(AC$6,'[2]Sheet1 (2)'!$A$6:$BR$325,'[2]Sheet1 (2)'!$A26,FALSE)</f>
        <v>260002.94064999997</v>
      </c>
      <c r="AD26" s="11">
        <f>HLOOKUP(AD$6,'[2]Sheet1 (2)'!$A$6:$BR$325,'[2]Sheet1 (2)'!$A26,FALSE)</f>
        <v>94894.961749999988</v>
      </c>
      <c r="AE26" s="11">
        <f>HLOOKUP(AE$6,'[2]Sheet1 (2)'!$A$6:$BR$325,'[2]Sheet1 (2)'!$A26,FALSE)</f>
        <v>249838.42538000003</v>
      </c>
      <c r="AF26" s="11">
        <f>HLOOKUP(AF$6,'[2]Sheet1 (2)'!$A$6:$BR$325,'[2]Sheet1 (2)'!$A26,FALSE)</f>
        <v>85258.926760000002</v>
      </c>
      <c r="AG26" s="11">
        <f>HLOOKUP(AG$6,'[2]Sheet1 (2)'!$A$6:$BR$325,'[2]Sheet1 (2)'!$A26,FALSE)</f>
        <v>83096.13602999998</v>
      </c>
      <c r="AH26" s="11">
        <f>HLOOKUP(AH$6,'[2]Sheet1 (2)'!$A$6:$BR$325,'[2]Sheet1 (2)'!$A26,FALSE)</f>
        <v>62132.421549999999</v>
      </c>
      <c r="AI26" s="11">
        <f>HLOOKUP(AI$6,'[2]Sheet1 (2)'!$A$6:$BR$325,'[2]Sheet1 (2)'!$A26,FALSE)</f>
        <v>23431.289999999997</v>
      </c>
      <c r="AJ26" s="11">
        <f>HLOOKUP(AJ$6,'[2]Sheet1 (2)'!$A$6:$BR$325,'[2]Sheet1 (2)'!$A26,FALSE)</f>
        <v>40901.748360000005</v>
      </c>
      <c r="AK26" s="11">
        <f>HLOOKUP(AK$6,'[2]Sheet1 (2)'!$A$6:$BR$325,'[2]Sheet1 (2)'!$A26,FALSE)</f>
        <v>22944.32748</v>
      </c>
      <c r="AL26" s="11">
        <f>HLOOKUP(AL$6,'[2]Sheet1 (2)'!$A$6:$BR$325,'[2]Sheet1 (2)'!$A26,FALSE)</f>
        <v>108824.20065999999</v>
      </c>
      <c r="AM26" s="11">
        <f>HLOOKUP(AM$6,'[2]Sheet1 (2)'!$A$6:$BR$325,'[2]Sheet1 (2)'!$A26,FALSE)</f>
        <v>24902.893780000006</v>
      </c>
      <c r="AN26" s="11">
        <f>HLOOKUP(AN$6,'[2]Sheet1 (2)'!$A$6:$BR$325,'[2]Sheet1 (2)'!$A26,FALSE)</f>
        <v>143539.41691000003</v>
      </c>
      <c r="AO26" s="11">
        <f>HLOOKUP(AO$6,'[2]Sheet1 (2)'!$A$6:$BR$325,'[2]Sheet1 (2)'!$A26,FALSE)</f>
        <v>58316.116450000016</v>
      </c>
      <c r="AP26" s="11">
        <f>HLOOKUP(AP$6,'[2]Sheet1 (2)'!$A$6:$BR$325,'[2]Sheet1 (2)'!$A26,FALSE)</f>
        <v>28620.471990000005</v>
      </c>
      <c r="AQ26" s="11">
        <f t="shared" si="0"/>
        <v>7204943.345160001</v>
      </c>
    </row>
    <row r="27" spans="1:43" x14ac:dyDescent="0.25">
      <c r="A27" s="23" t="s">
        <v>37</v>
      </c>
      <c r="B27" s="14">
        <f>HLOOKUP(B$6,'[2]Sheet1 (2)'!$A$6:$BR$325,'[2]Sheet1 (2)'!$A27,FALSE)</f>
        <v>1038283.5783999999</v>
      </c>
      <c r="C27" s="14">
        <f>HLOOKUP(C$6,'[2]Sheet1 (2)'!$A$6:$BR$325,'[2]Sheet1 (2)'!$A27,FALSE)</f>
        <v>263180.86903</v>
      </c>
      <c r="D27" s="14">
        <f>HLOOKUP(D$6,'[2]Sheet1 (2)'!$A$6:$BR$325,'[2]Sheet1 (2)'!$A27,FALSE)</f>
        <v>688099.23469999991</v>
      </c>
      <c r="E27" s="14">
        <f>HLOOKUP(E$6,'[2]Sheet1 (2)'!$A$6:$BR$325,'[2]Sheet1 (2)'!$A27,FALSE)</f>
        <v>276802.98285999999</v>
      </c>
      <c r="F27" s="14">
        <f>HLOOKUP(F$6,'[2]Sheet1 (2)'!$A$6:$BR$325,'[2]Sheet1 (2)'!$A27,FALSE)</f>
        <v>162588.48800000001</v>
      </c>
      <c r="G27" s="14">
        <f>HLOOKUP(G$6,'[2]Sheet1 (2)'!$A$6:$BR$325,'[2]Sheet1 (2)'!$A27,FALSE)</f>
        <v>160083.06956000003</v>
      </c>
      <c r="H27" s="14">
        <f>HLOOKUP(H$6,'[2]Sheet1 (2)'!$A$6:$BR$325,'[2]Sheet1 (2)'!$A27,FALSE)</f>
        <v>146480.33505999998</v>
      </c>
      <c r="I27" s="14">
        <f>HLOOKUP(I$6,'[2]Sheet1 (2)'!$A$6:$BR$325,'[2]Sheet1 (2)'!$A27,FALSE)</f>
        <v>202487.01423</v>
      </c>
      <c r="J27" s="14">
        <f>HLOOKUP(J$6,'[2]Sheet1 (2)'!$A$6:$BR$325,'[2]Sheet1 (2)'!$A27,FALSE)</f>
        <v>158606.50580000001</v>
      </c>
      <c r="K27" s="14">
        <f>HLOOKUP(K$6,'[2]Sheet1 (2)'!$A$6:$BR$325,'[2]Sheet1 (2)'!$A27,FALSE)</f>
        <v>207354.38094999999</v>
      </c>
      <c r="L27" s="14">
        <f>HLOOKUP(L$6,'[2]Sheet1 (2)'!$A$6:$BR$325,'[2]Sheet1 (2)'!$A27,FALSE)</f>
        <v>86261.675399999993</v>
      </c>
      <c r="M27" s="14">
        <f>HLOOKUP(M$6,'[2]Sheet1 (2)'!$A$6:$BR$325,'[2]Sheet1 (2)'!$A27,FALSE)</f>
        <v>219756.80238000001</v>
      </c>
      <c r="N27" s="14">
        <f>HLOOKUP(N$6,'[2]Sheet1 (2)'!$A$6:$BR$325,'[2]Sheet1 (2)'!$A27,FALSE)</f>
        <v>321018.11413999996</v>
      </c>
      <c r="O27" s="14">
        <f>HLOOKUP(O$6,'[2]Sheet1 (2)'!$A$6:$BR$325,'[2]Sheet1 (2)'!$A27,FALSE)</f>
        <v>99473.781090000004</v>
      </c>
      <c r="P27" s="14">
        <f>HLOOKUP(P$6,'[2]Sheet1 (2)'!$A$6:$BR$325,'[2]Sheet1 (2)'!$A27,FALSE)</f>
        <v>117236.66828999999</v>
      </c>
      <c r="Q27" s="14">
        <f>HLOOKUP(Q$6,'[2]Sheet1 (2)'!$A$6:$BR$325,'[2]Sheet1 (2)'!$A27,FALSE)</f>
        <v>55299.898430000001</v>
      </c>
      <c r="R27" s="14">
        <f>HLOOKUP(R$6,'[2]Sheet1 (2)'!$A$6:$BR$325,'[2]Sheet1 (2)'!$A27,FALSE)</f>
        <v>53340.242360000004</v>
      </c>
      <c r="S27" s="14">
        <f>HLOOKUP(S$6,'[2]Sheet1 (2)'!$A$6:$BR$325,'[2]Sheet1 (2)'!$A27,FALSE)</f>
        <v>59061.030039999998</v>
      </c>
      <c r="T27" s="14">
        <f>HLOOKUP(T$6,'[2]Sheet1 (2)'!$A$6:$BR$325,'[2]Sheet1 (2)'!$A27,FALSE)</f>
        <v>97995.897850000008</v>
      </c>
      <c r="U27" s="14">
        <f>HLOOKUP(U$6,'[2]Sheet1 (2)'!$A$6:$BR$325,'[2]Sheet1 (2)'!$A27,FALSE)</f>
        <v>183478.23687999998</v>
      </c>
      <c r="V27" s="14">
        <f>HLOOKUP(V$6,'[2]Sheet1 (2)'!$A$6:$BR$325,'[2]Sheet1 (2)'!$A27,FALSE)</f>
        <v>66104.920389999999</v>
      </c>
      <c r="W27" s="14">
        <f>HLOOKUP(W$6,'[2]Sheet1 (2)'!$A$6:$BR$325,'[2]Sheet1 (2)'!$A27,FALSE)</f>
        <v>81100.051670000001</v>
      </c>
      <c r="X27" s="14">
        <f>HLOOKUP(X$6,'[2]Sheet1 (2)'!$A$6:$BR$325,'[2]Sheet1 (2)'!$A27,FALSE)</f>
        <v>179788.40075</v>
      </c>
      <c r="Y27" s="14">
        <f>HLOOKUP(Y$6,'[2]Sheet1 (2)'!$A$6:$BR$325,'[2]Sheet1 (2)'!$A27,FALSE)</f>
        <v>100260.97535000002</v>
      </c>
      <c r="Z27" s="14">
        <f>HLOOKUP(Z$6,'[2]Sheet1 (2)'!$A$6:$BR$325,'[2]Sheet1 (2)'!$A27,FALSE)</f>
        <v>208813.94413999998</v>
      </c>
      <c r="AA27" s="14">
        <f>HLOOKUP(AA$6,'[2]Sheet1 (2)'!$A$6:$BR$325,'[2]Sheet1 (2)'!$A27,FALSE)</f>
        <v>90957.678469999999</v>
      </c>
      <c r="AB27" s="14">
        <f>HLOOKUP(AB$6,'[2]Sheet1 (2)'!$A$6:$BR$325,'[2]Sheet1 (2)'!$A27,FALSE)</f>
        <v>299016.27241999999</v>
      </c>
      <c r="AC27" s="14">
        <f>HLOOKUP(AC$6,'[2]Sheet1 (2)'!$A$6:$BR$325,'[2]Sheet1 (2)'!$A27,FALSE)</f>
        <v>240994.50350999995</v>
      </c>
      <c r="AD27" s="14">
        <f>HLOOKUP(AD$6,'[2]Sheet1 (2)'!$A$6:$BR$325,'[2]Sheet1 (2)'!$A27,FALSE)</f>
        <v>82142.269839999994</v>
      </c>
      <c r="AE27" s="14">
        <f>HLOOKUP(AE$6,'[2]Sheet1 (2)'!$A$6:$BR$325,'[2]Sheet1 (2)'!$A27,FALSE)</f>
        <v>244220.03074000002</v>
      </c>
      <c r="AF27" s="14">
        <f>HLOOKUP(AF$6,'[2]Sheet1 (2)'!$A$6:$BR$325,'[2]Sheet1 (2)'!$A27,FALSE)</f>
        <v>86807.472640000007</v>
      </c>
      <c r="AG27" s="14">
        <f>HLOOKUP(AG$6,'[2]Sheet1 (2)'!$A$6:$BR$325,'[2]Sheet1 (2)'!$A27,FALSE)</f>
        <v>83409.318489999991</v>
      </c>
      <c r="AH27" s="14">
        <f>HLOOKUP(AH$6,'[2]Sheet1 (2)'!$A$6:$BR$325,'[2]Sheet1 (2)'!$A27,FALSE)</f>
        <v>55836.467560000005</v>
      </c>
      <c r="AI27" s="14">
        <f>HLOOKUP(AI$6,'[2]Sheet1 (2)'!$A$6:$BR$325,'[2]Sheet1 (2)'!$A27,FALSE)</f>
        <v>21735.076249999998</v>
      </c>
      <c r="AJ27" s="14">
        <f>HLOOKUP(AJ$6,'[2]Sheet1 (2)'!$A$6:$BR$325,'[2]Sheet1 (2)'!$A27,FALSE)</f>
        <v>37020.4836</v>
      </c>
      <c r="AK27" s="14">
        <f>HLOOKUP(AK$6,'[2]Sheet1 (2)'!$A$6:$BR$325,'[2]Sheet1 (2)'!$A27,FALSE)</f>
        <v>22531.924189999998</v>
      </c>
      <c r="AL27" s="14">
        <f>HLOOKUP(AL$6,'[2]Sheet1 (2)'!$A$6:$BR$325,'[2]Sheet1 (2)'!$A27,FALSE)</f>
        <v>103522.66585999999</v>
      </c>
      <c r="AM27" s="14">
        <f>HLOOKUP(AM$6,'[2]Sheet1 (2)'!$A$6:$BR$325,'[2]Sheet1 (2)'!$A27,FALSE)</f>
        <v>21326.687850000002</v>
      </c>
      <c r="AN27" s="14">
        <f>HLOOKUP(AN$6,'[2]Sheet1 (2)'!$A$6:$BR$325,'[2]Sheet1 (2)'!$A27,FALSE)</f>
        <v>149315.12031</v>
      </c>
      <c r="AO27" s="14">
        <f>HLOOKUP(AO$6,'[2]Sheet1 (2)'!$A$6:$BR$325,'[2]Sheet1 (2)'!$A27,FALSE)</f>
        <v>57528.555260000008</v>
      </c>
      <c r="AP27" s="14">
        <f>HLOOKUP(AP$6,'[2]Sheet1 (2)'!$A$6:$BR$325,'[2]Sheet1 (2)'!$A27,FALSE)</f>
        <v>29209.499250000004</v>
      </c>
      <c r="AQ27" s="14">
        <f t="shared" si="0"/>
        <v>6858531.1239900012</v>
      </c>
    </row>
    <row r="28" spans="1:43" x14ac:dyDescent="0.25">
      <c r="A28" s="8" t="s">
        <v>38</v>
      </c>
      <c r="B28" s="14">
        <f>HLOOKUP(B$6,'[2]Sheet1 (2)'!$A$6:$BR$325,'[2]Sheet1 (2)'!$A28,FALSE)</f>
        <v>865520.45548999985</v>
      </c>
      <c r="C28" s="14">
        <f>HLOOKUP(C$6,'[2]Sheet1 (2)'!$A$6:$BR$325,'[2]Sheet1 (2)'!$A28,FALSE)</f>
        <v>136233.13139</v>
      </c>
      <c r="D28" s="14">
        <f>HLOOKUP(D$6,'[2]Sheet1 (2)'!$A$6:$BR$325,'[2]Sheet1 (2)'!$A28,FALSE)</f>
        <v>402062.90297999996</v>
      </c>
      <c r="E28" s="14">
        <f>HLOOKUP(E$6,'[2]Sheet1 (2)'!$A$6:$BR$325,'[2]Sheet1 (2)'!$A28,FALSE)</f>
        <v>190002.30709000002</v>
      </c>
      <c r="F28" s="14">
        <f>HLOOKUP(F$6,'[2]Sheet1 (2)'!$A$6:$BR$325,'[2]Sheet1 (2)'!$A28,FALSE)</f>
        <v>120661.24431000002</v>
      </c>
      <c r="G28" s="14">
        <f>HLOOKUP(G$6,'[2]Sheet1 (2)'!$A$6:$BR$325,'[2]Sheet1 (2)'!$A28,FALSE)</f>
        <v>108660.06714000001</v>
      </c>
      <c r="H28" s="14">
        <f>HLOOKUP(H$6,'[2]Sheet1 (2)'!$A$6:$BR$325,'[2]Sheet1 (2)'!$A28,FALSE)</f>
        <v>140661.72706999999</v>
      </c>
      <c r="I28" s="14">
        <f>HLOOKUP(I$6,'[2]Sheet1 (2)'!$A$6:$BR$325,'[2]Sheet1 (2)'!$A28,FALSE)</f>
        <v>144136.99577000001</v>
      </c>
      <c r="J28" s="14">
        <f>HLOOKUP(J$6,'[2]Sheet1 (2)'!$A$6:$BR$325,'[2]Sheet1 (2)'!$A28,FALSE)</f>
        <v>118519.35577000001</v>
      </c>
      <c r="K28" s="14">
        <f>HLOOKUP(K$6,'[2]Sheet1 (2)'!$A$6:$BR$325,'[2]Sheet1 (2)'!$A28,FALSE)</f>
        <v>189471.27343999999</v>
      </c>
      <c r="L28" s="14">
        <f>HLOOKUP(L$6,'[2]Sheet1 (2)'!$A$6:$BR$325,'[2]Sheet1 (2)'!$A28,FALSE)</f>
        <v>69029.976779999997</v>
      </c>
      <c r="M28" s="14">
        <f>HLOOKUP(M$6,'[2]Sheet1 (2)'!$A$6:$BR$325,'[2]Sheet1 (2)'!$A28,FALSE)</f>
        <v>180282.76178</v>
      </c>
      <c r="N28" s="14">
        <f>HLOOKUP(N$6,'[2]Sheet1 (2)'!$A$6:$BR$325,'[2]Sheet1 (2)'!$A28,FALSE)</f>
        <v>304502.20963999996</v>
      </c>
      <c r="O28" s="14">
        <f>HLOOKUP(O$6,'[2]Sheet1 (2)'!$A$6:$BR$325,'[2]Sheet1 (2)'!$A28,FALSE)</f>
        <v>82597.360860000001</v>
      </c>
      <c r="P28" s="14">
        <f>HLOOKUP(P$6,'[2]Sheet1 (2)'!$A$6:$BR$325,'[2]Sheet1 (2)'!$A28,FALSE)</f>
        <v>107049.96106999999</v>
      </c>
      <c r="Q28" s="14">
        <f>HLOOKUP(Q$6,'[2]Sheet1 (2)'!$A$6:$BR$325,'[2]Sheet1 (2)'!$A28,FALSE)</f>
        <v>41928.926449999999</v>
      </c>
      <c r="R28" s="14">
        <f>HLOOKUP(R$6,'[2]Sheet1 (2)'!$A$6:$BR$325,'[2]Sheet1 (2)'!$A28,FALSE)</f>
        <v>29374.58584</v>
      </c>
      <c r="S28" s="14">
        <f>HLOOKUP(S$6,'[2]Sheet1 (2)'!$A$6:$BR$325,'[2]Sheet1 (2)'!$A28,FALSE)</f>
        <v>30596.623239999997</v>
      </c>
      <c r="T28" s="14">
        <f>HLOOKUP(T$6,'[2]Sheet1 (2)'!$A$6:$BR$325,'[2]Sheet1 (2)'!$A28,FALSE)</f>
        <v>79817.434420000005</v>
      </c>
      <c r="U28" s="14">
        <f>HLOOKUP(U$6,'[2]Sheet1 (2)'!$A$6:$BR$325,'[2]Sheet1 (2)'!$A28,FALSE)</f>
        <v>153019.18973999997</v>
      </c>
      <c r="V28" s="14">
        <f>HLOOKUP(V$6,'[2]Sheet1 (2)'!$A$6:$BR$325,'[2]Sheet1 (2)'!$A28,FALSE)</f>
        <v>55046.928419999997</v>
      </c>
      <c r="W28" s="14">
        <f>HLOOKUP(W$6,'[2]Sheet1 (2)'!$A$6:$BR$325,'[2]Sheet1 (2)'!$A28,FALSE)</f>
        <v>66340.327210000003</v>
      </c>
      <c r="X28" s="14">
        <f>HLOOKUP(X$6,'[2]Sheet1 (2)'!$A$6:$BR$325,'[2]Sheet1 (2)'!$A28,FALSE)</f>
        <v>132643.66561</v>
      </c>
      <c r="Y28" s="14">
        <f>HLOOKUP(Y$6,'[2]Sheet1 (2)'!$A$6:$BR$325,'[2]Sheet1 (2)'!$A28,FALSE)</f>
        <v>91965.146880000015</v>
      </c>
      <c r="Z28" s="14">
        <f>HLOOKUP(Z$6,'[2]Sheet1 (2)'!$A$6:$BR$325,'[2]Sheet1 (2)'!$A28,FALSE)</f>
        <v>113947.33502999999</v>
      </c>
      <c r="AA28" s="14">
        <f>HLOOKUP(AA$6,'[2]Sheet1 (2)'!$A$6:$BR$325,'[2]Sheet1 (2)'!$A28,FALSE)</f>
        <v>54824.073759999999</v>
      </c>
      <c r="AB28" s="14">
        <f>HLOOKUP(AB$6,'[2]Sheet1 (2)'!$A$6:$BR$325,'[2]Sheet1 (2)'!$A28,FALSE)</f>
        <v>269500.63918</v>
      </c>
      <c r="AC28" s="14">
        <f>HLOOKUP(AC$6,'[2]Sheet1 (2)'!$A$6:$BR$325,'[2]Sheet1 (2)'!$A28,FALSE)</f>
        <v>174487.28567999997</v>
      </c>
      <c r="AD28" s="14">
        <f>HLOOKUP(AD$6,'[2]Sheet1 (2)'!$A$6:$BR$325,'[2]Sheet1 (2)'!$A28,FALSE)</f>
        <v>57763.699540000001</v>
      </c>
      <c r="AE28" s="14">
        <f>HLOOKUP(AE$6,'[2]Sheet1 (2)'!$A$6:$BR$325,'[2]Sheet1 (2)'!$A28,FALSE)</f>
        <v>208598.45921</v>
      </c>
      <c r="AF28" s="14">
        <f>HLOOKUP(AF$6,'[2]Sheet1 (2)'!$A$6:$BR$325,'[2]Sheet1 (2)'!$A28,FALSE)</f>
        <v>72015.584950000004</v>
      </c>
      <c r="AG28" s="14">
        <f>HLOOKUP(AG$6,'[2]Sheet1 (2)'!$A$6:$BR$325,'[2]Sheet1 (2)'!$A28,FALSE)</f>
        <v>74910.703699999984</v>
      </c>
      <c r="AH28" s="14">
        <f>HLOOKUP(AH$6,'[2]Sheet1 (2)'!$A$6:$BR$325,'[2]Sheet1 (2)'!$A28,FALSE)</f>
        <v>35958.293420000009</v>
      </c>
      <c r="AI28" s="14">
        <f>HLOOKUP(AI$6,'[2]Sheet1 (2)'!$A$6:$BR$325,'[2]Sheet1 (2)'!$A28,FALSE)</f>
        <v>15557.657440000001</v>
      </c>
      <c r="AJ28" s="14">
        <f>HLOOKUP(AJ$6,'[2]Sheet1 (2)'!$A$6:$BR$325,'[2]Sheet1 (2)'!$A28,FALSE)</f>
        <v>30782.306199999999</v>
      </c>
      <c r="AK28" s="14">
        <f>HLOOKUP(AK$6,'[2]Sheet1 (2)'!$A$6:$BR$325,'[2]Sheet1 (2)'!$A28,FALSE)</f>
        <v>20020.741679999999</v>
      </c>
      <c r="AL28" s="14">
        <f>HLOOKUP(AL$6,'[2]Sheet1 (2)'!$A$6:$BR$325,'[2]Sheet1 (2)'!$A28,FALSE)</f>
        <v>68702.166639999996</v>
      </c>
      <c r="AM28" s="14">
        <f>HLOOKUP(AM$6,'[2]Sheet1 (2)'!$A$6:$BR$325,'[2]Sheet1 (2)'!$A28,FALSE)</f>
        <v>14967.951780000001</v>
      </c>
      <c r="AN28" s="14">
        <f>HLOOKUP(AN$6,'[2]Sheet1 (2)'!$A$6:$BR$325,'[2]Sheet1 (2)'!$A28,FALSE)</f>
        <v>130102.63321</v>
      </c>
      <c r="AO28" s="14">
        <f>HLOOKUP(AO$6,'[2]Sheet1 (2)'!$A$6:$BR$325,'[2]Sheet1 (2)'!$A28,FALSE)</f>
        <v>53980.764480000005</v>
      </c>
      <c r="AP28" s="14">
        <f>HLOOKUP(AP$6,'[2]Sheet1 (2)'!$A$6:$BR$325,'[2]Sheet1 (2)'!$A28,FALSE)</f>
        <v>28536.007020000005</v>
      </c>
      <c r="AQ28" s="14">
        <f t="shared" si="0"/>
        <v>5264780.8613100015</v>
      </c>
    </row>
    <row r="29" spans="1:43" x14ac:dyDescent="0.25">
      <c r="A29" s="8" t="s">
        <v>473</v>
      </c>
      <c r="B29" s="14">
        <f>HLOOKUP(B$6,'[2]Sheet1 (2)'!$A$6:$BR$325,'[2]Sheet1 (2)'!$A29,FALSE)</f>
        <v>172763.12291000003</v>
      </c>
      <c r="C29" s="14">
        <f>HLOOKUP(C$6,'[2]Sheet1 (2)'!$A$6:$BR$325,'[2]Sheet1 (2)'!$A29,FALSE)</f>
        <v>126947.73764000002</v>
      </c>
      <c r="D29" s="14">
        <f>HLOOKUP(D$6,'[2]Sheet1 (2)'!$A$6:$BR$325,'[2]Sheet1 (2)'!$A29,FALSE)</f>
        <v>286036.33172000002</v>
      </c>
      <c r="E29" s="14">
        <f>HLOOKUP(E$6,'[2]Sheet1 (2)'!$A$6:$BR$325,'[2]Sheet1 (2)'!$A29,FALSE)</f>
        <v>86800.675770000002</v>
      </c>
      <c r="F29" s="14">
        <f>HLOOKUP(F$6,'[2]Sheet1 (2)'!$A$6:$BR$325,'[2]Sheet1 (2)'!$A29,FALSE)</f>
        <v>41927.243689999996</v>
      </c>
      <c r="G29" s="14">
        <f>HLOOKUP(G$6,'[2]Sheet1 (2)'!$A$6:$BR$325,'[2]Sheet1 (2)'!$A29,FALSE)</f>
        <v>51423.002420000004</v>
      </c>
      <c r="H29" s="14">
        <f>HLOOKUP(H$6,'[2]Sheet1 (2)'!$A$6:$BR$325,'[2]Sheet1 (2)'!$A29,FALSE)</f>
        <v>5818.6079900000004</v>
      </c>
      <c r="I29" s="14">
        <f>HLOOKUP(I$6,'[2]Sheet1 (2)'!$A$6:$BR$325,'[2]Sheet1 (2)'!$A29,FALSE)</f>
        <v>58350.018459999999</v>
      </c>
      <c r="J29" s="14">
        <f>HLOOKUP(J$6,'[2]Sheet1 (2)'!$A$6:$BR$325,'[2]Sheet1 (2)'!$A29,FALSE)</f>
        <v>40087.150030000004</v>
      </c>
      <c r="K29" s="14">
        <f>HLOOKUP(K$6,'[2]Sheet1 (2)'!$A$6:$BR$325,'[2]Sheet1 (2)'!$A29,FALSE)</f>
        <v>17883.107510000002</v>
      </c>
      <c r="L29" s="14">
        <f>HLOOKUP(L$6,'[2]Sheet1 (2)'!$A$6:$BR$325,'[2]Sheet1 (2)'!$A29,FALSE)</f>
        <v>17231.698619999996</v>
      </c>
      <c r="M29" s="14">
        <f>HLOOKUP(M$6,'[2]Sheet1 (2)'!$A$6:$BR$325,'[2]Sheet1 (2)'!$A29,FALSE)</f>
        <v>39474.040599999993</v>
      </c>
      <c r="N29" s="14">
        <f>HLOOKUP(N$6,'[2]Sheet1 (2)'!$A$6:$BR$325,'[2]Sheet1 (2)'!$A29,FALSE)</f>
        <v>16515.904500000001</v>
      </c>
      <c r="O29" s="14">
        <f>HLOOKUP(O$6,'[2]Sheet1 (2)'!$A$6:$BR$325,'[2]Sheet1 (2)'!$A29,FALSE)</f>
        <v>16876.420229999996</v>
      </c>
      <c r="P29" s="14">
        <f>HLOOKUP(P$6,'[2]Sheet1 (2)'!$A$6:$BR$325,'[2]Sheet1 (2)'!$A29,FALSE)</f>
        <v>10186.70722</v>
      </c>
      <c r="Q29" s="14">
        <f>HLOOKUP(Q$6,'[2]Sheet1 (2)'!$A$6:$BR$325,'[2]Sheet1 (2)'!$A29,FALSE)</f>
        <v>13370.971980000002</v>
      </c>
      <c r="R29" s="14">
        <f>HLOOKUP(R$6,'[2]Sheet1 (2)'!$A$6:$BR$325,'[2]Sheet1 (2)'!$A29,FALSE)</f>
        <v>23965.65652</v>
      </c>
      <c r="S29" s="14">
        <f>HLOOKUP(S$6,'[2]Sheet1 (2)'!$A$6:$BR$325,'[2]Sheet1 (2)'!$A29,FALSE)</f>
        <v>28464.406799999997</v>
      </c>
      <c r="T29" s="14">
        <f>HLOOKUP(T$6,'[2]Sheet1 (2)'!$A$6:$BR$325,'[2]Sheet1 (2)'!$A29,FALSE)</f>
        <v>18178.46343</v>
      </c>
      <c r="U29" s="14">
        <f>HLOOKUP(U$6,'[2]Sheet1 (2)'!$A$6:$BR$325,'[2]Sheet1 (2)'!$A29,FALSE)</f>
        <v>30459.047140000002</v>
      </c>
      <c r="V29" s="14">
        <f>HLOOKUP(V$6,'[2]Sheet1 (2)'!$A$6:$BR$325,'[2]Sheet1 (2)'!$A29,FALSE)</f>
        <v>11057.991969999999</v>
      </c>
      <c r="W29" s="14">
        <f>HLOOKUP(W$6,'[2]Sheet1 (2)'!$A$6:$BR$325,'[2]Sheet1 (2)'!$A29,FALSE)</f>
        <v>14759.724459999999</v>
      </c>
      <c r="X29" s="14">
        <f>HLOOKUP(X$6,'[2]Sheet1 (2)'!$A$6:$BR$325,'[2]Sheet1 (2)'!$A29,FALSE)</f>
        <v>47144.735140000012</v>
      </c>
      <c r="Y29" s="14">
        <f>HLOOKUP(Y$6,'[2]Sheet1 (2)'!$A$6:$BR$325,'[2]Sheet1 (2)'!$A29,FALSE)</f>
        <v>8295.8284700000004</v>
      </c>
      <c r="Z29" s="14">
        <f>HLOOKUP(Z$6,'[2]Sheet1 (2)'!$A$6:$BR$325,'[2]Sheet1 (2)'!$A29,FALSE)</f>
        <v>94866.60910999999</v>
      </c>
      <c r="AA29" s="14">
        <f>HLOOKUP(AA$6,'[2]Sheet1 (2)'!$A$6:$BR$325,'[2]Sheet1 (2)'!$A29,FALSE)</f>
        <v>36133.60471</v>
      </c>
      <c r="AB29" s="14">
        <f>HLOOKUP(AB$6,'[2]Sheet1 (2)'!$A$6:$BR$325,'[2]Sheet1 (2)'!$A29,FALSE)</f>
        <v>29515.633239999999</v>
      </c>
      <c r="AC29" s="14">
        <f>HLOOKUP(AC$6,'[2]Sheet1 (2)'!$A$6:$BR$325,'[2]Sheet1 (2)'!$A29,FALSE)</f>
        <v>66507.217829999994</v>
      </c>
      <c r="AD29" s="14">
        <f>HLOOKUP(AD$6,'[2]Sheet1 (2)'!$A$6:$BR$325,'[2]Sheet1 (2)'!$A29,FALSE)</f>
        <v>24378.570299999999</v>
      </c>
      <c r="AE29" s="14">
        <f>HLOOKUP(AE$6,'[2]Sheet1 (2)'!$A$6:$BR$325,'[2]Sheet1 (2)'!$A29,FALSE)</f>
        <v>35621.571530000001</v>
      </c>
      <c r="AF29" s="14">
        <f>HLOOKUP(AF$6,'[2]Sheet1 (2)'!$A$6:$BR$325,'[2]Sheet1 (2)'!$A29,FALSE)</f>
        <v>14791.88769</v>
      </c>
      <c r="AG29" s="14">
        <f>HLOOKUP(AG$6,'[2]Sheet1 (2)'!$A$6:$BR$325,'[2]Sheet1 (2)'!$A29,FALSE)</f>
        <v>8498.6147900000014</v>
      </c>
      <c r="AH29" s="14">
        <f>HLOOKUP(AH$6,'[2]Sheet1 (2)'!$A$6:$BR$325,'[2]Sheet1 (2)'!$A29,FALSE)</f>
        <v>19878.174139999999</v>
      </c>
      <c r="AI29" s="14">
        <f>HLOOKUP(AI$6,'[2]Sheet1 (2)'!$A$6:$BR$325,'[2]Sheet1 (2)'!$A29,FALSE)</f>
        <v>6177.4188099999992</v>
      </c>
      <c r="AJ29" s="14">
        <f>HLOOKUP(AJ$6,'[2]Sheet1 (2)'!$A$6:$BR$325,'[2]Sheet1 (2)'!$A29,FALSE)</f>
        <v>6238.1774000000005</v>
      </c>
      <c r="AK29" s="14">
        <f>HLOOKUP(AK$6,'[2]Sheet1 (2)'!$A$6:$BR$325,'[2]Sheet1 (2)'!$A29,FALSE)</f>
        <v>2511.1825100000001</v>
      </c>
      <c r="AL29" s="14">
        <f>HLOOKUP(AL$6,'[2]Sheet1 (2)'!$A$6:$BR$325,'[2]Sheet1 (2)'!$A29,FALSE)</f>
        <v>34820.499219999998</v>
      </c>
      <c r="AM29" s="14">
        <f>HLOOKUP(AM$6,'[2]Sheet1 (2)'!$A$6:$BR$325,'[2]Sheet1 (2)'!$A29,FALSE)</f>
        <v>6358.736069999999</v>
      </c>
      <c r="AN29" s="14">
        <f>HLOOKUP(AN$6,'[2]Sheet1 (2)'!$A$6:$BR$325,'[2]Sheet1 (2)'!$A29,FALSE)</f>
        <v>19212.487100000002</v>
      </c>
      <c r="AO29" s="14">
        <f>HLOOKUP(AO$6,'[2]Sheet1 (2)'!$A$6:$BR$325,'[2]Sheet1 (2)'!$A29,FALSE)</f>
        <v>3547.7907800000003</v>
      </c>
      <c r="AP29" s="14">
        <f>HLOOKUP(AP$6,'[2]Sheet1 (2)'!$A$6:$BR$325,'[2]Sheet1 (2)'!$A29,FALSE)</f>
        <v>673.49223000000006</v>
      </c>
      <c r="AQ29" s="14">
        <f t="shared" si="0"/>
        <v>1593750.2626800002</v>
      </c>
    </row>
    <row r="30" spans="1:43" x14ac:dyDescent="0.25">
      <c r="A30" s="23" t="s">
        <v>41</v>
      </c>
      <c r="B30" s="14">
        <f>HLOOKUP(B$6,'[2]Sheet1 (2)'!$A$6:$BR$325,'[2]Sheet1 (2)'!$A30,FALSE)</f>
        <v>7514.8087699999996</v>
      </c>
      <c r="C30" s="14">
        <f>HLOOKUP(C$6,'[2]Sheet1 (2)'!$A$6:$BR$325,'[2]Sheet1 (2)'!$A30,FALSE)</f>
        <v>7096.3865399999995</v>
      </c>
      <c r="D30" s="14">
        <f>HLOOKUP(D$6,'[2]Sheet1 (2)'!$A$6:$BR$325,'[2]Sheet1 (2)'!$A30,FALSE)</f>
        <v>24539.01614</v>
      </c>
      <c r="E30" s="14">
        <f>HLOOKUP(E$6,'[2]Sheet1 (2)'!$A$6:$BR$325,'[2]Sheet1 (2)'!$A30,FALSE)</f>
        <v>7291.0792099999999</v>
      </c>
      <c r="F30" s="14">
        <f>HLOOKUP(F$6,'[2]Sheet1 (2)'!$A$6:$BR$325,'[2]Sheet1 (2)'!$A30,FALSE)</f>
        <v>2060.03071</v>
      </c>
      <c r="G30" s="14">
        <f>HLOOKUP(G$6,'[2]Sheet1 (2)'!$A$6:$BR$325,'[2]Sheet1 (2)'!$A30,FALSE)</f>
        <v>35.769649999999999</v>
      </c>
      <c r="H30" s="14">
        <f>HLOOKUP(H$6,'[2]Sheet1 (2)'!$A$6:$BR$325,'[2]Sheet1 (2)'!$A30,FALSE)</f>
        <v>129.18693999999999</v>
      </c>
      <c r="I30" s="14">
        <f>HLOOKUP(I$6,'[2]Sheet1 (2)'!$A$6:$BR$325,'[2]Sheet1 (2)'!$A30,FALSE)</f>
        <v>134.46561</v>
      </c>
      <c r="J30" s="14">
        <f>HLOOKUP(J$6,'[2]Sheet1 (2)'!$A$6:$BR$325,'[2]Sheet1 (2)'!$A30,FALSE)</f>
        <v>3115.8917100000003</v>
      </c>
      <c r="K30" s="14">
        <f>HLOOKUP(K$6,'[2]Sheet1 (2)'!$A$6:$BR$325,'[2]Sheet1 (2)'!$A30,FALSE)</f>
        <v>1930.28727</v>
      </c>
      <c r="L30" s="14">
        <f>HLOOKUP(L$6,'[2]Sheet1 (2)'!$A$6:$BR$325,'[2]Sheet1 (2)'!$A30,FALSE)</f>
        <v>1540.7579799999999</v>
      </c>
      <c r="M30" s="14">
        <f>HLOOKUP(M$6,'[2]Sheet1 (2)'!$A$6:$BR$325,'[2]Sheet1 (2)'!$A30,FALSE)</f>
        <v>4631.8050000000003</v>
      </c>
      <c r="N30" s="14">
        <f>HLOOKUP(N$6,'[2]Sheet1 (2)'!$A$6:$BR$325,'[2]Sheet1 (2)'!$A30,FALSE)</f>
        <v>869.37064000000009</v>
      </c>
      <c r="O30" s="14">
        <f>HLOOKUP(O$6,'[2]Sheet1 (2)'!$A$6:$BR$325,'[2]Sheet1 (2)'!$A30,FALSE)</f>
        <v>1628.8998800000002</v>
      </c>
      <c r="P30" s="14">
        <f>HLOOKUP(P$6,'[2]Sheet1 (2)'!$A$6:$BR$325,'[2]Sheet1 (2)'!$A30,FALSE)</f>
        <v>1943.0643000000002</v>
      </c>
      <c r="Q30" s="14">
        <f>HLOOKUP(Q$6,'[2]Sheet1 (2)'!$A$6:$BR$325,'[2]Sheet1 (2)'!$A30,FALSE)</f>
        <v>2148.7454199999997</v>
      </c>
      <c r="R30" s="14">
        <f>HLOOKUP(R$6,'[2]Sheet1 (2)'!$A$6:$BR$325,'[2]Sheet1 (2)'!$A30,FALSE)</f>
        <v>446.31796000000003</v>
      </c>
      <c r="S30" s="14">
        <f>HLOOKUP(S$6,'[2]Sheet1 (2)'!$A$6:$BR$325,'[2]Sheet1 (2)'!$A30,FALSE)</f>
        <v>86.951390000000004</v>
      </c>
      <c r="T30" s="14">
        <f>HLOOKUP(T$6,'[2]Sheet1 (2)'!$A$6:$BR$325,'[2]Sheet1 (2)'!$A30,FALSE)</f>
        <v>2037.06431</v>
      </c>
      <c r="U30" s="14">
        <f>HLOOKUP(U$6,'[2]Sheet1 (2)'!$A$6:$BR$325,'[2]Sheet1 (2)'!$A30,FALSE)</f>
        <v>506.74029999999999</v>
      </c>
      <c r="V30" s="14">
        <f>HLOOKUP(V$6,'[2]Sheet1 (2)'!$A$6:$BR$325,'[2]Sheet1 (2)'!$A30,FALSE)</f>
        <v>209.82321000000002</v>
      </c>
      <c r="W30" s="14">
        <f>HLOOKUP(W$6,'[2]Sheet1 (2)'!$A$6:$BR$325,'[2]Sheet1 (2)'!$A30,FALSE)</f>
        <v>310.04347000000001</v>
      </c>
      <c r="X30" s="14">
        <f>HLOOKUP(X$6,'[2]Sheet1 (2)'!$A$6:$BR$325,'[2]Sheet1 (2)'!$A30,FALSE)</f>
        <v>4864.2926299999999</v>
      </c>
      <c r="Y30" s="14">
        <f>HLOOKUP(Y$6,'[2]Sheet1 (2)'!$A$6:$BR$325,'[2]Sheet1 (2)'!$A30,FALSE)</f>
        <v>448.80628000000002</v>
      </c>
      <c r="Z30" s="14">
        <f>HLOOKUP(Z$6,'[2]Sheet1 (2)'!$A$6:$BR$325,'[2]Sheet1 (2)'!$A30,FALSE)</f>
        <v>530.87535000000003</v>
      </c>
      <c r="AA30" s="14">
        <f>HLOOKUP(AA$6,'[2]Sheet1 (2)'!$A$6:$BR$325,'[2]Sheet1 (2)'!$A30,FALSE)</f>
        <v>1489.28577</v>
      </c>
      <c r="AB30" s="14">
        <f>HLOOKUP(AB$6,'[2]Sheet1 (2)'!$A$6:$BR$325,'[2]Sheet1 (2)'!$A30,FALSE)</f>
        <v>1041.08394</v>
      </c>
      <c r="AC30" s="14">
        <f>HLOOKUP(AC$6,'[2]Sheet1 (2)'!$A$6:$BR$325,'[2]Sheet1 (2)'!$A30,FALSE)</f>
        <v>7017.4342499999993</v>
      </c>
      <c r="AD30" s="14">
        <f>HLOOKUP(AD$6,'[2]Sheet1 (2)'!$A$6:$BR$325,'[2]Sheet1 (2)'!$A30,FALSE)</f>
        <v>970.28099000000009</v>
      </c>
      <c r="AE30" s="14">
        <f>HLOOKUP(AE$6,'[2]Sheet1 (2)'!$A$6:$BR$325,'[2]Sheet1 (2)'!$A30,FALSE)</f>
        <v>1101.7125099999998</v>
      </c>
      <c r="AF30" s="14">
        <f>HLOOKUP(AF$6,'[2]Sheet1 (2)'!$A$6:$BR$325,'[2]Sheet1 (2)'!$A30,FALSE)</f>
        <v>657.56133</v>
      </c>
      <c r="AG30" s="14">
        <f>HLOOKUP(AG$6,'[2]Sheet1 (2)'!$A$6:$BR$325,'[2]Sheet1 (2)'!$A30,FALSE)</f>
        <v>190.38475999999997</v>
      </c>
      <c r="AH30" s="14">
        <f>HLOOKUP(AH$6,'[2]Sheet1 (2)'!$A$6:$BR$325,'[2]Sheet1 (2)'!$A30,FALSE)</f>
        <v>947.03347999999994</v>
      </c>
      <c r="AI30" s="14">
        <f>HLOOKUP(AI$6,'[2]Sheet1 (2)'!$A$6:$BR$325,'[2]Sheet1 (2)'!$A30,FALSE)</f>
        <v>516.00675000000001</v>
      </c>
      <c r="AJ30" s="14">
        <f>HLOOKUP(AJ$6,'[2]Sheet1 (2)'!$A$6:$BR$325,'[2]Sheet1 (2)'!$A30,FALSE)</f>
        <v>256.36955999999998</v>
      </c>
      <c r="AK30" s="14">
        <f>HLOOKUP(AK$6,'[2]Sheet1 (2)'!$A$6:$BR$325,'[2]Sheet1 (2)'!$A30,FALSE)</f>
        <v>138.51796999999999</v>
      </c>
      <c r="AL30" s="14">
        <f>HLOOKUP(AL$6,'[2]Sheet1 (2)'!$A$6:$BR$325,'[2]Sheet1 (2)'!$A30,FALSE)</f>
        <v>703.93746999999996</v>
      </c>
      <c r="AM30" s="14">
        <f>HLOOKUP(AM$6,'[2]Sheet1 (2)'!$A$6:$BR$325,'[2]Sheet1 (2)'!$A30,FALSE)</f>
        <v>4299.5929000000006</v>
      </c>
      <c r="AN30" s="14">
        <f>HLOOKUP(AN$6,'[2]Sheet1 (2)'!$A$6:$BR$325,'[2]Sheet1 (2)'!$A30,FALSE)</f>
        <v>2478.5315500000002</v>
      </c>
      <c r="AO30" s="14">
        <f>HLOOKUP(AO$6,'[2]Sheet1 (2)'!$A$6:$BR$325,'[2]Sheet1 (2)'!$A30,FALSE)</f>
        <v>504.64449000000002</v>
      </c>
      <c r="AP30" s="14">
        <f>HLOOKUP(AP$6,'[2]Sheet1 (2)'!$A$6:$BR$325,'[2]Sheet1 (2)'!$A30,FALSE)</f>
        <v>455.22356000000002</v>
      </c>
      <c r="AQ30" s="14">
        <f t="shared" si="0"/>
        <v>98818.081950000036</v>
      </c>
    </row>
    <row r="31" spans="1:43" x14ac:dyDescent="0.25">
      <c r="A31" s="8" t="s">
        <v>42</v>
      </c>
      <c r="B31" s="14">
        <f>HLOOKUP(B$6,'[2]Sheet1 (2)'!$A$6:$BR$325,'[2]Sheet1 (2)'!$A31,FALSE)</f>
        <v>3112.5992999999999</v>
      </c>
      <c r="C31" s="14">
        <f>HLOOKUP(C$6,'[2]Sheet1 (2)'!$A$6:$BR$325,'[2]Sheet1 (2)'!$A31,FALSE)</f>
        <v>546.65906999999993</v>
      </c>
      <c r="D31" s="14">
        <f>HLOOKUP(D$6,'[2]Sheet1 (2)'!$A$6:$BR$325,'[2]Sheet1 (2)'!$A31,FALSE)</f>
        <v>6194.0663500000001</v>
      </c>
      <c r="E31" s="14">
        <f>HLOOKUP(E$6,'[2]Sheet1 (2)'!$A$6:$BR$325,'[2]Sheet1 (2)'!$A31,FALSE)</f>
        <v>3280.4674399999994</v>
      </c>
      <c r="F31" s="14">
        <f>HLOOKUP(F$6,'[2]Sheet1 (2)'!$A$6:$BR$325,'[2]Sheet1 (2)'!$A31,FALSE)</f>
        <v>1064.4809399999999</v>
      </c>
      <c r="G31" s="14">
        <f>HLOOKUP(G$6,'[2]Sheet1 (2)'!$A$6:$BR$325,'[2]Sheet1 (2)'!$A31,FALSE)</f>
        <v>0.61933000000000005</v>
      </c>
      <c r="H31" s="14">
        <f>HLOOKUP(H$6,'[2]Sheet1 (2)'!$A$6:$BR$325,'[2]Sheet1 (2)'!$A31,FALSE)</f>
        <v>89.677979999999991</v>
      </c>
      <c r="I31" s="14">
        <f>HLOOKUP(I$6,'[2]Sheet1 (2)'!$A$6:$BR$325,'[2]Sheet1 (2)'!$A31,FALSE)</f>
        <v>5.4962200000000001</v>
      </c>
      <c r="J31" s="14">
        <f>HLOOKUP(J$6,'[2]Sheet1 (2)'!$A$6:$BR$325,'[2]Sheet1 (2)'!$A31,FALSE)</f>
        <v>376.23824000000002</v>
      </c>
      <c r="K31" s="14">
        <f>HLOOKUP(K$6,'[2]Sheet1 (2)'!$A$6:$BR$325,'[2]Sheet1 (2)'!$A31,FALSE)</f>
        <v>1594.9928500000001</v>
      </c>
      <c r="L31" s="14">
        <f>HLOOKUP(L$6,'[2]Sheet1 (2)'!$A$6:$BR$325,'[2]Sheet1 (2)'!$A31,FALSE)</f>
        <v>1210.5251599999999</v>
      </c>
      <c r="M31" s="14">
        <f>HLOOKUP(M$6,'[2]Sheet1 (2)'!$A$6:$BR$325,'[2]Sheet1 (2)'!$A31,FALSE)</f>
        <v>3439.2512699999997</v>
      </c>
      <c r="N31" s="14">
        <f>HLOOKUP(N$6,'[2]Sheet1 (2)'!$A$6:$BR$325,'[2]Sheet1 (2)'!$A31,FALSE)</f>
        <v>603.22103000000004</v>
      </c>
      <c r="O31" s="14">
        <f>HLOOKUP(O$6,'[2]Sheet1 (2)'!$A$6:$BR$325,'[2]Sheet1 (2)'!$A31,FALSE)</f>
        <v>313.48712</v>
      </c>
      <c r="P31" s="14">
        <f>HLOOKUP(P$6,'[2]Sheet1 (2)'!$A$6:$BR$325,'[2]Sheet1 (2)'!$A31,FALSE)</f>
        <v>782.59948000000009</v>
      </c>
      <c r="Q31" s="14">
        <f>HLOOKUP(Q$6,'[2]Sheet1 (2)'!$A$6:$BR$325,'[2]Sheet1 (2)'!$A31,FALSE)</f>
        <v>765.06214</v>
      </c>
      <c r="R31" s="14">
        <f>HLOOKUP(R$6,'[2]Sheet1 (2)'!$A$6:$BR$325,'[2]Sheet1 (2)'!$A31,FALSE)</f>
        <v>0</v>
      </c>
      <c r="S31" s="14">
        <f>HLOOKUP(S$6,'[2]Sheet1 (2)'!$A$6:$BR$325,'[2]Sheet1 (2)'!$A31,FALSE)</f>
        <v>80.195610000000002</v>
      </c>
      <c r="T31" s="14">
        <f>HLOOKUP(T$6,'[2]Sheet1 (2)'!$A$6:$BR$325,'[2]Sheet1 (2)'!$A31,FALSE)</f>
        <v>1042.3084699999999</v>
      </c>
      <c r="U31" s="14">
        <f>HLOOKUP(U$6,'[2]Sheet1 (2)'!$A$6:$BR$325,'[2]Sheet1 (2)'!$A31,FALSE)</f>
        <v>309.56653</v>
      </c>
      <c r="V31" s="14">
        <f>HLOOKUP(V$6,'[2]Sheet1 (2)'!$A$6:$BR$325,'[2]Sheet1 (2)'!$A31,FALSE)</f>
        <v>39.626820000000002</v>
      </c>
      <c r="W31" s="14">
        <f>HLOOKUP(W$6,'[2]Sheet1 (2)'!$A$6:$BR$325,'[2]Sheet1 (2)'!$A31,FALSE)</f>
        <v>269.15334000000001</v>
      </c>
      <c r="X31" s="14">
        <f>HLOOKUP(X$6,'[2]Sheet1 (2)'!$A$6:$BR$325,'[2]Sheet1 (2)'!$A31,FALSE)</f>
        <v>2219.4190800000001</v>
      </c>
      <c r="Y31" s="14">
        <f>HLOOKUP(Y$6,'[2]Sheet1 (2)'!$A$6:$BR$325,'[2]Sheet1 (2)'!$A31,FALSE)</f>
        <v>227.09435999999999</v>
      </c>
      <c r="Z31" s="14">
        <f>HLOOKUP(Z$6,'[2]Sheet1 (2)'!$A$6:$BR$325,'[2]Sheet1 (2)'!$A31,FALSE)</f>
        <v>98.78022</v>
      </c>
      <c r="AA31" s="14">
        <f>HLOOKUP(AA$6,'[2]Sheet1 (2)'!$A$6:$BR$325,'[2]Sheet1 (2)'!$A31,FALSE)</f>
        <v>516.64404000000002</v>
      </c>
      <c r="AB31" s="14">
        <f>HLOOKUP(AB$6,'[2]Sheet1 (2)'!$A$6:$BR$325,'[2]Sheet1 (2)'!$A31,FALSE)</f>
        <v>361.94570999999996</v>
      </c>
      <c r="AC31" s="14">
        <f>HLOOKUP(AC$6,'[2]Sheet1 (2)'!$A$6:$BR$325,'[2]Sheet1 (2)'!$A31,FALSE)</f>
        <v>1997.8688599999998</v>
      </c>
      <c r="AD31" s="14">
        <f>HLOOKUP(AD$6,'[2]Sheet1 (2)'!$A$6:$BR$325,'[2]Sheet1 (2)'!$A31,FALSE)</f>
        <v>134.96052</v>
      </c>
      <c r="AE31" s="14">
        <f>HLOOKUP(AE$6,'[2]Sheet1 (2)'!$A$6:$BR$325,'[2]Sheet1 (2)'!$A31,FALSE)</f>
        <v>263.30278999999996</v>
      </c>
      <c r="AF31" s="14">
        <f>HLOOKUP(AF$6,'[2]Sheet1 (2)'!$A$6:$BR$325,'[2]Sheet1 (2)'!$A31,FALSE)</f>
        <v>184.97860999999997</v>
      </c>
      <c r="AG31" s="14">
        <f>HLOOKUP(AG$6,'[2]Sheet1 (2)'!$A$6:$BR$325,'[2]Sheet1 (2)'!$A31,FALSE)</f>
        <v>12.909720000000002</v>
      </c>
      <c r="AH31" s="14">
        <f>HLOOKUP(AH$6,'[2]Sheet1 (2)'!$A$6:$BR$325,'[2]Sheet1 (2)'!$A31,FALSE)</f>
        <v>91.91546000000001</v>
      </c>
      <c r="AI31" s="14">
        <f>HLOOKUP(AI$6,'[2]Sheet1 (2)'!$A$6:$BR$325,'[2]Sheet1 (2)'!$A31,FALSE)</f>
        <v>56.96143</v>
      </c>
      <c r="AJ31" s="14">
        <f>HLOOKUP(AJ$6,'[2]Sheet1 (2)'!$A$6:$BR$325,'[2]Sheet1 (2)'!$A31,FALSE)</f>
        <v>241.54506000000001</v>
      </c>
      <c r="AK31" s="14">
        <f>HLOOKUP(AK$6,'[2]Sheet1 (2)'!$A$6:$BR$325,'[2]Sheet1 (2)'!$A31,FALSE)</f>
        <v>78.988579999999999</v>
      </c>
      <c r="AL31" s="14">
        <f>HLOOKUP(AL$6,'[2]Sheet1 (2)'!$A$6:$BR$325,'[2]Sheet1 (2)'!$A31,FALSE)</f>
        <v>64.917749999999998</v>
      </c>
      <c r="AM31" s="14">
        <f>HLOOKUP(AM$6,'[2]Sheet1 (2)'!$A$6:$BR$325,'[2]Sheet1 (2)'!$A31,FALSE)</f>
        <v>2133.1784600000001</v>
      </c>
      <c r="AN31" s="14">
        <f>HLOOKUP(AN$6,'[2]Sheet1 (2)'!$A$6:$BR$325,'[2]Sheet1 (2)'!$A31,FALSE)</f>
        <v>1249.6190200000001</v>
      </c>
      <c r="AO31" s="14">
        <f>HLOOKUP(AO$6,'[2]Sheet1 (2)'!$A$6:$BR$325,'[2]Sheet1 (2)'!$A31,FALSE)</f>
        <v>32.835979999999999</v>
      </c>
      <c r="AP31" s="14">
        <f>HLOOKUP(AP$6,'[2]Sheet1 (2)'!$A$6:$BR$325,'[2]Sheet1 (2)'!$A31,FALSE)</f>
        <v>0</v>
      </c>
      <c r="AQ31" s="14">
        <f t="shared" si="0"/>
        <v>35088.160340000009</v>
      </c>
    </row>
    <row r="32" spans="1:43" x14ac:dyDescent="0.25">
      <c r="A32" s="8" t="s">
        <v>474</v>
      </c>
      <c r="B32" s="14">
        <f>HLOOKUP(B$6,'[2]Sheet1 (2)'!$A$6:$BR$325,'[2]Sheet1 (2)'!$A32,FALSE)</f>
        <v>4402.2094699999998</v>
      </c>
      <c r="C32" s="14">
        <f>HLOOKUP(C$6,'[2]Sheet1 (2)'!$A$6:$BR$325,'[2]Sheet1 (2)'!$A32,FALSE)</f>
        <v>6549.7274699999998</v>
      </c>
      <c r="D32" s="14">
        <f>HLOOKUP(D$6,'[2]Sheet1 (2)'!$A$6:$BR$325,'[2]Sheet1 (2)'!$A32,FALSE)</f>
        <v>18344.949789999999</v>
      </c>
      <c r="E32" s="14">
        <f>HLOOKUP(E$6,'[2]Sheet1 (2)'!$A$6:$BR$325,'[2]Sheet1 (2)'!$A32,FALSE)</f>
        <v>4010.61177</v>
      </c>
      <c r="F32" s="14">
        <f>HLOOKUP(F$6,'[2]Sheet1 (2)'!$A$6:$BR$325,'[2]Sheet1 (2)'!$A32,FALSE)</f>
        <v>995.54976999999997</v>
      </c>
      <c r="G32" s="14">
        <f>HLOOKUP(G$6,'[2]Sheet1 (2)'!$A$6:$BR$325,'[2]Sheet1 (2)'!$A32,FALSE)</f>
        <v>35.150320000000001</v>
      </c>
      <c r="H32" s="14">
        <f>HLOOKUP(H$6,'[2]Sheet1 (2)'!$A$6:$BR$325,'[2]Sheet1 (2)'!$A32,FALSE)</f>
        <v>39.508960000000002</v>
      </c>
      <c r="I32" s="14">
        <f>HLOOKUP(I$6,'[2]Sheet1 (2)'!$A$6:$BR$325,'[2]Sheet1 (2)'!$A32,FALSE)</f>
        <v>128.96939</v>
      </c>
      <c r="J32" s="14">
        <f>HLOOKUP(J$6,'[2]Sheet1 (2)'!$A$6:$BR$325,'[2]Sheet1 (2)'!$A32,FALSE)</f>
        <v>2739.6534700000002</v>
      </c>
      <c r="K32" s="14">
        <f>HLOOKUP(K$6,'[2]Sheet1 (2)'!$A$6:$BR$325,'[2]Sheet1 (2)'!$A32,FALSE)</f>
        <v>335.29442</v>
      </c>
      <c r="L32" s="14">
        <f>HLOOKUP(L$6,'[2]Sheet1 (2)'!$A$6:$BR$325,'[2]Sheet1 (2)'!$A32,FALSE)</f>
        <v>330.23282000000006</v>
      </c>
      <c r="M32" s="14">
        <f>HLOOKUP(M$6,'[2]Sheet1 (2)'!$A$6:$BR$325,'[2]Sheet1 (2)'!$A32,FALSE)</f>
        <v>1192.5537300000001</v>
      </c>
      <c r="N32" s="14">
        <f>HLOOKUP(N$6,'[2]Sheet1 (2)'!$A$6:$BR$325,'[2]Sheet1 (2)'!$A32,FALSE)</f>
        <v>266.14961</v>
      </c>
      <c r="O32" s="14">
        <f>HLOOKUP(O$6,'[2]Sheet1 (2)'!$A$6:$BR$325,'[2]Sheet1 (2)'!$A32,FALSE)</f>
        <v>1315.4127600000002</v>
      </c>
      <c r="P32" s="14">
        <f>HLOOKUP(P$6,'[2]Sheet1 (2)'!$A$6:$BR$325,'[2]Sheet1 (2)'!$A32,FALSE)</f>
        <v>1160.4648200000001</v>
      </c>
      <c r="Q32" s="14">
        <f>HLOOKUP(Q$6,'[2]Sheet1 (2)'!$A$6:$BR$325,'[2]Sheet1 (2)'!$A32,FALSE)</f>
        <v>1383.6832799999997</v>
      </c>
      <c r="R32" s="14">
        <f>HLOOKUP(R$6,'[2]Sheet1 (2)'!$A$6:$BR$325,'[2]Sheet1 (2)'!$A32,FALSE)</f>
        <v>446.31796000000003</v>
      </c>
      <c r="S32" s="14">
        <f>HLOOKUP(S$6,'[2]Sheet1 (2)'!$A$6:$BR$325,'[2]Sheet1 (2)'!$A32,FALSE)</f>
        <v>6.7557799999999997</v>
      </c>
      <c r="T32" s="14">
        <f>HLOOKUP(T$6,'[2]Sheet1 (2)'!$A$6:$BR$325,'[2]Sheet1 (2)'!$A32,FALSE)</f>
        <v>994.75584000000003</v>
      </c>
      <c r="U32" s="14">
        <f>HLOOKUP(U$6,'[2]Sheet1 (2)'!$A$6:$BR$325,'[2]Sheet1 (2)'!$A32,FALSE)</f>
        <v>197.17376999999999</v>
      </c>
      <c r="V32" s="14">
        <f>HLOOKUP(V$6,'[2]Sheet1 (2)'!$A$6:$BR$325,'[2]Sheet1 (2)'!$A32,FALSE)</f>
        <v>170.19639000000001</v>
      </c>
      <c r="W32" s="14">
        <f>HLOOKUP(W$6,'[2]Sheet1 (2)'!$A$6:$BR$325,'[2]Sheet1 (2)'!$A32,FALSE)</f>
        <v>40.890130000000006</v>
      </c>
      <c r="X32" s="14">
        <f>HLOOKUP(X$6,'[2]Sheet1 (2)'!$A$6:$BR$325,'[2]Sheet1 (2)'!$A32,FALSE)</f>
        <v>2644.8735499999998</v>
      </c>
      <c r="Y32" s="14">
        <f>HLOOKUP(Y$6,'[2]Sheet1 (2)'!$A$6:$BR$325,'[2]Sheet1 (2)'!$A32,FALSE)</f>
        <v>221.71191999999999</v>
      </c>
      <c r="Z32" s="14">
        <f>HLOOKUP(Z$6,'[2]Sheet1 (2)'!$A$6:$BR$325,'[2]Sheet1 (2)'!$A32,FALSE)</f>
        <v>432.09512999999998</v>
      </c>
      <c r="AA32" s="14">
        <f>HLOOKUP(AA$6,'[2]Sheet1 (2)'!$A$6:$BR$325,'[2]Sheet1 (2)'!$A32,FALSE)</f>
        <v>972.64172999999994</v>
      </c>
      <c r="AB32" s="14">
        <f>HLOOKUP(AB$6,'[2]Sheet1 (2)'!$A$6:$BR$325,'[2]Sheet1 (2)'!$A32,FALSE)</f>
        <v>679.13823000000002</v>
      </c>
      <c r="AC32" s="14">
        <f>HLOOKUP(AC$6,'[2]Sheet1 (2)'!$A$6:$BR$325,'[2]Sheet1 (2)'!$A32,FALSE)</f>
        <v>5019.5653899999998</v>
      </c>
      <c r="AD32" s="14">
        <f>HLOOKUP(AD$6,'[2]Sheet1 (2)'!$A$6:$BR$325,'[2]Sheet1 (2)'!$A32,FALSE)</f>
        <v>835.32047000000011</v>
      </c>
      <c r="AE32" s="14">
        <f>HLOOKUP(AE$6,'[2]Sheet1 (2)'!$A$6:$BR$325,'[2]Sheet1 (2)'!$A32,FALSE)</f>
        <v>838.40971999999999</v>
      </c>
      <c r="AF32" s="14">
        <f>HLOOKUP(AF$6,'[2]Sheet1 (2)'!$A$6:$BR$325,'[2]Sheet1 (2)'!$A32,FALSE)</f>
        <v>472.58271999999999</v>
      </c>
      <c r="AG32" s="14">
        <f>HLOOKUP(AG$6,'[2]Sheet1 (2)'!$A$6:$BR$325,'[2]Sheet1 (2)'!$A32,FALSE)</f>
        <v>177.47503999999998</v>
      </c>
      <c r="AH32" s="14">
        <f>HLOOKUP(AH$6,'[2]Sheet1 (2)'!$A$6:$BR$325,'[2]Sheet1 (2)'!$A32,FALSE)</f>
        <v>855.11801999999989</v>
      </c>
      <c r="AI32" s="14">
        <f>HLOOKUP(AI$6,'[2]Sheet1 (2)'!$A$6:$BR$325,'[2]Sheet1 (2)'!$A32,FALSE)</f>
        <v>459.04532</v>
      </c>
      <c r="AJ32" s="14">
        <f>HLOOKUP(AJ$6,'[2]Sheet1 (2)'!$A$6:$BR$325,'[2]Sheet1 (2)'!$A32,FALSE)</f>
        <v>14.8245</v>
      </c>
      <c r="AK32" s="14">
        <f>HLOOKUP(AK$6,'[2]Sheet1 (2)'!$A$6:$BR$325,'[2]Sheet1 (2)'!$A32,FALSE)</f>
        <v>59.529389999999999</v>
      </c>
      <c r="AL32" s="14">
        <f>HLOOKUP(AL$6,'[2]Sheet1 (2)'!$A$6:$BR$325,'[2]Sheet1 (2)'!$A32,FALSE)</f>
        <v>639.01972000000001</v>
      </c>
      <c r="AM32" s="14">
        <f>HLOOKUP(AM$6,'[2]Sheet1 (2)'!$A$6:$BR$325,'[2]Sheet1 (2)'!$A32,FALSE)</f>
        <v>2166.4144400000005</v>
      </c>
      <c r="AN32" s="14">
        <f>HLOOKUP(AN$6,'[2]Sheet1 (2)'!$A$6:$BR$325,'[2]Sheet1 (2)'!$A32,FALSE)</f>
        <v>1228.9125300000001</v>
      </c>
      <c r="AO32" s="14">
        <f>HLOOKUP(AO$6,'[2]Sheet1 (2)'!$A$6:$BR$325,'[2]Sheet1 (2)'!$A32,FALSE)</f>
        <v>471.80851000000001</v>
      </c>
      <c r="AP32" s="14">
        <f>HLOOKUP(AP$6,'[2]Sheet1 (2)'!$A$6:$BR$325,'[2]Sheet1 (2)'!$A32,FALSE)</f>
        <v>455.22356000000002</v>
      </c>
      <c r="AQ32" s="14">
        <f t="shared" si="0"/>
        <v>63729.92160999999</v>
      </c>
    </row>
    <row r="33" spans="1:43" x14ac:dyDescent="0.25">
      <c r="A33" s="23" t="s">
        <v>45</v>
      </c>
      <c r="B33" s="14">
        <f>HLOOKUP(B$6,'[2]Sheet1 (2)'!$A$6:$BR$325,'[2]Sheet1 (2)'!$A33,FALSE)</f>
        <v>32460.169719999998</v>
      </c>
      <c r="C33" s="14">
        <f>HLOOKUP(C$6,'[2]Sheet1 (2)'!$A$6:$BR$325,'[2]Sheet1 (2)'!$A33,FALSE)</f>
        <v>9749.2318699999996</v>
      </c>
      <c r="D33" s="14">
        <f>HLOOKUP(D$6,'[2]Sheet1 (2)'!$A$6:$BR$325,'[2]Sheet1 (2)'!$A33,FALSE)</f>
        <v>10272.865100000001</v>
      </c>
      <c r="E33" s="14">
        <f>HLOOKUP(E$6,'[2]Sheet1 (2)'!$A$6:$BR$325,'[2]Sheet1 (2)'!$A33,FALSE)</f>
        <v>22316.603999999999</v>
      </c>
      <c r="F33" s="14">
        <f>HLOOKUP(F$6,'[2]Sheet1 (2)'!$A$6:$BR$325,'[2]Sheet1 (2)'!$A33,FALSE)</f>
        <v>7177.15056</v>
      </c>
      <c r="G33" s="14">
        <f>HLOOKUP(G$6,'[2]Sheet1 (2)'!$A$6:$BR$325,'[2]Sheet1 (2)'!$A33,FALSE)</f>
        <v>4035.7007999999996</v>
      </c>
      <c r="H33" s="14">
        <f>HLOOKUP(H$6,'[2]Sheet1 (2)'!$A$6:$BR$325,'[2]Sheet1 (2)'!$A33,FALSE)</f>
        <v>1971.2999</v>
      </c>
      <c r="I33" s="14">
        <f>HLOOKUP(I$6,'[2]Sheet1 (2)'!$A$6:$BR$325,'[2]Sheet1 (2)'!$A33,FALSE)</f>
        <v>4464.0330100000001</v>
      </c>
      <c r="J33" s="14">
        <f>HLOOKUP(J$6,'[2]Sheet1 (2)'!$A$6:$BR$325,'[2]Sheet1 (2)'!$A33,FALSE)</f>
        <v>11982.141369999999</v>
      </c>
      <c r="K33" s="14">
        <f>HLOOKUP(K$6,'[2]Sheet1 (2)'!$A$6:$BR$325,'[2]Sheet1 (2)'!$A33,FALSE)</f>
        <v>6299.0050500000007</v>
      </c>
      <c r="L33" s="14">
        <f>HLOOKUP(L$6,'[2]Sheet1 (2)'!$A$6:$BR$325,'[2]Sheet1 (2)'!$A33,FALSE)</f>
        <v>8554.9755800000003</v>
      </c>
      <c r="M33" s="14">
        <f>HLOOKUP(M$6,'[2]Sheet1 (2)'!$A$6:$BR$325,'[2]Sheet1 (2)'!$A33,FALSE)</f>
        <v>14991.11851</v>
      </c>
      <c r="N33" s="14">
        <f>HLOOKUP(N$6,'[2]Sheet1 (2)'!$A$6:$BR$325,'[2]Sheet1 (2)'!$A33,FALSE)</f>
        <v>9053.9388399999989</v>
      </c>
      <c r="O33" s="14">
        <f>HLOOKUP(O$6,'[2]Sheet1 (2)'!$A$6:$BR$325,'[2]Sheet1 (2)'!$A33,FALSE)</f>
        <v>4958.2431499999993</v>
      </c>
      <c r="P33" s="14">
        <f>HLOOKUP(P$6,'[2]Sheet1 (2)'!$A$6:$BR$325,'[2]Sheet1 (2)'!$A33,FALSE)</f>
        <v>3044.3607300000003</v>
      </c>
      <c r="Q33" s="14">
        <f>HLOOKUP(Q$6,'[2]Sheet1 (2)'!$A$6:$BR$325,'[2]Sheet1 (2)'!$A33,FALSE)</f>
        <v>359.42505999999992</v>
      </c>
      <c r="R33" s="14">
        <f>HLOOKUP(R$6,'[2]Sheet1 (2)'!$A$6:$BR$325,'[2]Sheet1 (2)'!$A33,FALSE)</f>
        <v>164.13954000000001</v>
      </c>
      <c r="S33" s="14">
        <f>HLOOKUP(S$6,'[2]Sheet1 (2)'!$A$6:$BR$325,'[2]Sheet1 (2)'!$A33,FALSE)</f>
        <v>1398.2529400000001</v>
      </c>
      <c r="T33" s="14">
        <f>HLOOKUP(T$6,'[2]Sheet1 (2)'!$A$6:$BR$325,'[2]Sheet1 (2)'!$A33,FALSE)</f>
        <v>5734.6721800000005</v>
      </c>
      <c r="U33" s="14">
        <f>HLOOKUP(U$6,'[2]Sheet1 (2)'!$A$6:$BR$325,'[2]Sheet1 (2)'!$A33,FALSE)</f>
        <v>3324.2292399999997</v>
      </c>
      <c r="V33" s="14">
        <f>HLOOKUP(V$6,'[2]Sheet1 (2)'!$A$6:$BR$325,'[2]Sheet1 (2)'!$A33,FALSE)</f>
        <v>1014.1748</v>
      </c>
      <c r="W33" s="14">
        <f>HLOOKUP(W$6,'[2]Sheet1 (2)'!$A$6:$BR$325,'[2]Sheet1 (2)'!$A33,FALSE)</f>
        <v>4312.5033299999996</v>
      </c>
      <c r="X33" s="14">
        <f>HLOOKUP(X$6,'[2]Sheet1 (2)'!$A$6:$BR$325,'[2]Sheet1 (2)'!$A33,FALSE)</f>
        <v>2706.3217500000001</v>
      </c>
      <c r="Y33" s="14">
        <f>HLOOKUP(Y$6,'[2]Sheet1 (2)'!$A$6:$BR$325,'[2]Sheet1 (2)'!$A33,FALSE)</f>
        <v>1950.48432</v>
      </c>
      <c r="Z33" s="14">
        <f>HLOOKUP(Z$6,'[2]Sheet1 (2)'!$A$6:$BR$325,'[2]Sheet1 (2)'!$A33,FALSE)</f>
        <v>3925.8284600000006</v>
      </c>
      <c r="AA33" s="14">
        <f>HLOOKUP(AA$6,'[2]Sheet1 (2)'!$A$6:$BR$325,'[2]Sheet1 (2)'!$A33,FALSE)</f>
        <v>5566.0940600000004</v>
      </c>
      <c r="AB33" s="14">
        <f>HLOOKUP(AB$6,'[2]Sheet1 (2)'!$A$6:$BR$325,'[2]Sheet1 (2)'!$A33,FALSE)</f>
        <v>5495.5122199999996</v>
      </c>
      <c r="AC33" s="14">
        <f>HLOOKUP(AC$6,'[2]Sheet1 (2)'!$A$6:$BR$325,'[2]Sheet1 (2)'!$A33,FALSE)</f>
        <v>7498.18181</v>
      </c>
      <c r="AD33" s="14">
        <f>HLOOKUP(AD$6,'[2]Sheet1 (2)'!$A$6:$BR$325,'[2]Sheet1 (2)'!$A33,FALSE)</f>
        <v>2266.3573699999997</v>
      </c>
      <c r="AE33" s="14">
        <f>HLOOKUP(AE$6,'[2]Sheet1 (2)'!$A$6:$BR$325,'[2]Sheet1 (2)'!$A33,FALSE)</f>
        <v>2616.0689900000002</v>
      </c>
      <c r="AF33" s="14">
        <f>HLOOKUP(AF$6,'[2]Sheet1 (2)'!$A$6:$BR$325,'[2]Sheet1 (2)'!$A33,FALSE)</f>
        <v>1577.8502599999999</v>
      </c>
      <c r="AG33" s="14">
        <f>HLOOKUP(AG$6,'[2]Sheet1 (2)'!$A$6:$BR$325,'[2]Sheet1 (2)'!$A33,FALSE)</f>
        <v>253.07129999999998</v>
      </c>
      <c r="AH33" s="14">
        <f>HLOOKUP(AH$6,'[2]Sheet1 (2)'!$A$6:$BR$325,'[2]Sheet1 (2)'!$A33,FALSE)</f>
        <v>2520.0608899999997</v>
      </c>
      <c r="AI33" s="14">
        <f>HLOOKUP(AI$6,'[2]Sheet1 (2)'!$A$6:$BR$325,'[2]Sheet1 (2)'!$A33,FALSE)</f>
        <v>1083.3184200000001</v>
      </c>
      <c r="AJ33" s="14">
        <f>HLOOKUP(AJ$6,'[2]Sheet1 (2)'!$A$6:$BR$325,'[2]Sheet1 (2)'!$A33,FALSE)</f>
        <v>395.55707000000001</v>
      </c>
      <c r="AK33" s="14">
        <f>HLOOKUP(AK$6,'[2]Sheet1 (2)'!$A$6:$BR$325,'[2]Sheet1 (2)'!$A33,FALSE)</f>
        <v>462.61388999999997</v>
      </c>
      <c r="AL33" s="14">
        <f>HLOOKUP(AL$6,'[2]Sheet1 (2)'!$A$6:$BR$325,'[2]Sheet1 (2)'!$A33,FALSE)</f>
        <v>2508.7503300000003</v>
      </c>
      <c r="AM33" s="14">
        <f>HLOOKUP(AM$6,'[2]Sheet1 (2)'!$A$6:$BR$325,'[2]Sheet1 (2)'!$A33,FALSE)</f>
        <v>1366.8086899999998</v>
      </c>
      <c r="AN33" s="14">
        <f>HLOOKUP(AN$6,'[2]Sheet1 (2)'!$A$6:$BR$325,'[2]Sheet1 (2)'!$A33,FALSE)</f>
        <v>8151.9609200000004</v>
      </c>
      <c r="AO33" s="14">
        <f>HLOOKUP(AO$6,'[2]Sheet1 (2)'!$A$6:$BR$325,'[2]Sheet1 (2)'!$A33,FALSE)</f>
        <v>10572.01584</v>
      </c>
      <c r="AP33" s="14">
        <f>HLOOKUP(AP$6,'[2]Sheet1 (2)'!$A$6:$BR$325,'[2]Sheet1 (2)'!$A33,FALSE)</f>
        <v>51.45</v>
      </c>
      <c r="AQ33" s="14">
        <f t="shared" si="0"/>
        <v>228606.54187000007</v>
      </c>
    </row>
    <row r="34" spans="1:43" x14ac:dyDescent="0.25">
      <c r="A34" s="8" t="s">
        <v>46</v>
      </c>
      <c r="B34" s="14">
        <f>HLOOKUP(B$6,'[2]Sheet1 (2)'!$A$6:$BR$325,'[2]Sheet1 (2)'!$A34,FALSE)</f>
        <v>13885.821119999999</v>
      </c>
      <c r="C34" s="14">
        <f>HLOOKUP(C$6,'[2]Sheet1 (2)'!$A$6:$BR$325,'[2]Sheet1 (2)'!$A34,FALSE)</f>
        <v>3685.3651099999997</v>
      </c>
      <c r="D34" s="14">
        <f>HLOOKUP(D$6,'[2]Sheet1 (2)'!$A$6:$BR$325,'[2]Sheet1 (2)'!$A34,FALSE)</f>
        <v>2159.4209300000007</v>
      </c>
      <c r="E34" s="14">
        <f>HLOOKUP(E$6,'[2]Sheet1 (2)'!$A$6:$BR$325,'[2]Sheet1 (2)'!$A34,FALSE)</f>
        <v>12173.918109999999</v>
      </c>
      <c r="F34" s="14">
        <f>HLOOKUP(F$6,'[2]Sheet1 (2)'!$A$6:$BR$325,'[2]Sheet1 (2)'!$A34,FALSE)</f>
        <v>5089.8739300000007</v>
      </c>
      <c r="G34" s="14">
        <f>HLOOKUP(G$6,'[2]Sheet1 (2)'!$A$6:$BR$325,'[2]Sheet1 (2)'!$A34,FALSE)</f>
        <v>3642.1389599999998</v>
      </c>
      <c r="H34" s="14">
        <f>HLOOKUP(H$6,'[2]Sheet1 (2)'!$A$6:$BR$325,'[2]Sheet1 (2)'!$A34,FALSE)</f>
        <v>1288.4997700000001</v>
      </c>
      <c r="I34" s="14">
        <f>HLOOKUP(I$6,'[2]Sheet1 (2)'!$A$6:$BR$325,'[2]Sheet1 (2)'!$A34,FALSE)</f>
        <v>1661.6646400000002</v>
      </c>
      <c r="J34" s="14">
        <f>HLOOKUP(J$6,'[2]Sheet1 (2)'!$A$6:$BR$325,'[2]Sheet1 (2)'!$A34,FALSE)</f>
        <v>2384.9738700000003</v>
      </c>
      <c r="K34" s="14">
        <f>HLOOKUP(K$6,'[2]Sheet1 (2)'!$A$6:$BR$325,'[2]Sheet1 (2)'!$A34,FALSE)</f>
        <v>4487.4233800000002</v>
      </c>
      <c r="L34" s="14">
        <f>HLOOKUP(L$6,'[2]Sheet1 (2)'!$A$6:$BR$325,'[2]Sheet1 (2)'!$A34,FALSE)</f>
        <v>5645.1107999999995</v>
      </c>
      <c r="M34" s="14">
        <f>HLOOKUP(M$6,'[2]Sheet1 (2)'!$A$6:$BR$325,'[2]Sheet1 (2)'!$A34,FALSE)</f>
        <v>8011.049</v>
      </c>
      <c r="N34" s="14">
        <f>HLOOKUP(N$6,'[2]Sheet1 (2)'!$A$6:$BR$325,'[2]Sheet1 (2)'!$A34,FALSE)</f>
        <v>7572.7603799999997</v>
      </c>
      <c r="O34" s="14">
        <f>HLOOKUP(O$6,'[2]Sheet1 (2)'!$A$6:$BR$325,'[2]Sheet1 (2)'!$A34,FALSE)</f>
        <v>1645.1173399999998</v>
      </c>
      <c r="P34" s="14">
        <f>HLOOKUP(P$6,'[2]Sheet1 (2)'!$A$6:$BR$325,'[2]Sheet1 (2)'!$A34,FALSE)</f>
        <v>1513.6808699999999</v>
      </c>
      <c r="Q34" s="14">
        <f>HLOOKUP(Q$6,'[2]Sheet1 (2)'!$A$6:$BR$325,'[2]Sheet1 (2)'!$A34,FALSE)</f>
        <v>276.45120999999995</v>
      </c>
      <c r="R34" s="14">
        <f>HLOOKUP(R$6,'[2]Sheet1 (2)'!$A$6:$BR$325,'[2]Sheet1 (2)'!$A34,FALSE)</f>
        <v>81.842089999999999</v>
      </c>
      <c r="S34" s="14">
        <f>HLOOKUP(S$6,'[2]Sheet1 (2)'!$A$6:$BR$325,'[2]Sheet1 (2)'!$A34,FALSE)</f>
        <v>1227.7132900000001</v>
      </c>
      <c r="T34" s="14">
        <f>HLOOKUP(T$6,'[2]Sheet1 (2)'!$A$6:$BR$325,'[2]Sheet1 (2)'!$A34,FALSE)</f>
        <v>3338.3154900000004</v>
      </c>
      <c r="U34" s="14">
        <f>HLOOKUP(U$6,'[2]Sheet1 (2)'!$A$6:$BR$325,'[2]Sheet1 (2)'!$A34,FALSE)</f>
        <v>1233.2175300000001</v>
      </c>
      <c r="V34" s="14">
        <f>HLOOKUP(V$6,'[2]Sheet1 (2)'!$A$6:$BR$325,'[2]Sheet1 (2)'!$A34,FALSE)</f>
        <v>868.78533000000004</v>
      </c>
      <c r="W34" s="14">
        <f>HLOOKUP(W$6,'[2]Sheet1 (2)'!$A$6:$BR$325,'[2]Sheet1 (2)'!$A34,FALSE)</f>
        <v>2630.2663499999999</v>
      </c>
      <c r="X34" s="14">
        <f>HLOOKUP(X$6,'[2]Sheet1 (2)'!$A$6:$BR$325,'[2]Sheet1 (2)'!$A34,FALSE)</f>
        <v>2215.8542299999999</v>
      </c>
      <c r="Y34" s="14">
        <f>HLOOKUP(Y$6,'[2]Sheet1 (2)'!$A$6:$BR$325,'[2]Sheet1 (2)'!$A34,FALSE)</f>
        <v>1220.4454900000001</v>
      </c>
      <c r="Z34" s="14">
        <f>HLOOKUP(Z$6,'[2]Sheet1 (2)'!$A$6:$BR$325,'[2]Sheet1 (2)'!$A34,FALSE)</f>
        <v>1932.39959</v>
      </c>
      <c r="AA34" s="14">
        <f>HLOOKUP(AA$6,'[2]Sheet1 (2)'!$A$6:$BR$325,'[2]Sheet1 (2)'!$A34,FALSE)</f>
        <v>1360.6199899999999</v>
      </c>
      <c r="AB34" s="14">
        <f>HLOOKUP(AB$6,'[2]Sheet1 (2)'!$A$6:$BR$325,'[2]Sheet1 (2)'!$A34,FALSE)</f>
        <v>3055.7991299999999</v>
      </c>
      <c r="AC34" s="14">
        <f>HLOOKUP(AC$6,'[2]Sheet1 (2)'!$A$6:$BR$325,'[2]Sheet1 (2)'!$A34,FALSE)</f>
        <v>1866.17605</v>
      </c>
      <c r="AD34" s="14">
        <f>HLOOKUP(AD$6,'[2]Sheet1 (2)'!$A$6:$BR$325,'[2]Sheet1 (2)'!$A34,FALSE)</f>
        <v>597.01098000000002</v>
      </c>
      <c r="AE34" s="14">
        <f>HLOOKUP(AE$6,'[2]Sheet1 (2)'!$A$6:$BR$325,'[2]Sheet1 (2)'!$A34,FALSE)</f>
        <v>194.01805999999999</v>
      </c>
      <c r="AF34" s="14">
        <f>HLOOKUP(AF$6,'[2]Sheet1 (2)'!$A$6:$BR$325,'[2]Sheet1 (2)'!$A34,FALSE)</f>
        <v>774.87888000000009</v>
      </c>
      <c r="AG34" s="14">
        <f>HLOOKUP(AG$6,'[2]Sheet1 (2)'!$A$6:$BR$325,'[2]Sheet1 (2)'!$A34,FALSE)</f>
        <v>164.06741</v>
      </c>
      <c r="AH34" s="14">
        <f>HLOOKUP(AH$6,'[2]Sheet1 (2)'!$A$6:$BR$325,'[2]Sheet1 (2)'!$A34,FALSE)</f>
        <v>1043.46911</v>
      </c>
      <c r="AI34" s="14">
        <f>HLOOKUP(AI$6,'[2]Sheet1 (2)'!$A$6:$BR$325,'[2]Sheet1 (2)'!$A34,FALSE)</f>
        <v>433.03899999999999</v>
      </c>
      <c r="AJ34" s="14">
        <f>HLOOKUP(AJ$6,'[2]Sheet1 (2)'!$A$6:$BR$325,'[2]Sheet1 (2)'!$A34,FALSE)</f>
        <v>395.55707000000001</v>
      </c>
      <c r="AK34" s="14">
        <f>HLOOKUP(AK$6,'[2]Sheet1 (2)'!$A$6:$BR$325,'[2]Sheet1 (2)'!$A34,FALSE)</f>
        <v>204.72911000000002</v>
      </c>
      <c r="AL34" s="14">
        <f>HLOOKUP(AL$6,'[2]Sheet1 (2)'!$A$6:$BR$325,'[2]Sheet1 (2)'!$A34,FALSE)</f>
        <v>1047.5154300000002</v>
      </c>
      <c r="AM34" s="14">
        <f>HLOOKUP(AM$6,'[2]Sheet1 (2)'!$A$6:$BR$325,'[2]Sheet1 (2)'!$A34,FALSE)</f>
        <v>956.86422999999991</v>
      </c>
      <c r="AN34" s="14">
        <f>HLOOKUP(AN$6,'[2]Sheet1 (2)'!$A$6:$BR$325,'[2]Sheet1 (2)'!$A34,FALSE)</f>
        <v>5402.1214300000001</v>
      </c>
      <c r="AO34" s="14">
        <f>HLOOKUP(AO$6,'[2]Sheet1 (2)'!$A$6:$BR$325,'[2]Sheet1 (2)'!$A34,FALSE)</f>
        <v>9100.5112300000001</v>
      </c>
      <c r="AP34" s="14">
        <f>HLOOKUP(AP$6,'[2]Sheet1 (2)'!$A$6:$BR$325,'[2]Sheet1 (2)'!$A34,FALSE)</f>
        <v>51.45</v>
      </c>
      <c r="AQ34" s="14">
        <f t="shared" si="0"/>
        <v>116519.93592000002</v>
      </c>
    </row>
    <row r="35" spans="1:43" x14ac:dyDescent="0.25">
      <c r="A35" s="8" t="s">
        <v>475</v>
      </c>
      <c r="B35" s="14">
        <f>HLOOKUP(B$6,'[2]Sheet1 (2)'!$A$6:$BR$325,'[2]Sheet1 (2)'!$A35,FALSE)</f>
        <v>18574.348600000001</v>
      </c>
      <c r="C35" s="14">
        <f>HLOOKUP(C$6,'[2]Sheet1 (2)'!$A$6:$BR$325,'[2]Sheet1 (2)'!$A35,FALSE)</f>
        <v>6063.8667599999999</v>
      </c>
      <c r="D35" s="14">
        <f>HLOOKUP(D$6,'[2]Sheet1 (2)'!$A$6:$BR$325,'[2]Sheet1 (2)'!$A35,FALSE)</f>
        <v>8113.4441699999998</v>
      </c>
      <c r="E35" s="14">
        <f>HLOOKUP(E$6,'[2]Sheet1 (2)'!$A$6:$BR$325,'[2]Sheet1 (2)'!$A35,FALSE)</f>
        <v>10142.685890000001</v>
      </c>
      <c r="F35" s="14">
        <f>HLOOKUP(F$6,'[2]Sheet1 (2)'!$A$6:$BR$325,'[2]Sheet1 (2)'!$A35,FALSE)</f>
        <v>2087.2766299999998</v>
      </c>
      <c r="G35" s="14">
        <f>HLOOKUP(G$6,'[2]Sheet1 (2)'!$A$6:$BR$325,'[2]Sheet1 (2)'!$A35,FALSE)</f>
        <v>393.56184000000002</v>
      </c>
      <c r="H35" s="14">
        <f>HLOOKUP(H$6,'[2]Sheet1 (2)'!$A$6:$BR$325,'[2]Sheet1 (2)'!$A35,FALSE)</f>
        <v>682.80012999999997</v>
      </c>
      <c r="I35" s="14">
        <f>HLOOKUP(I$6,'[2]Sheet1 (2)'!$A$6:$BR$325,'[2]Sheet1 (2)'!$A35,FALSE)</f>
        <v>2802.3683699999997</v>
      </c>
      <c r="J35" s="14">
        <f>HLOOKUP(J$6,'[2]Sheet1 (2)'!$A$6:$BR$325,'[2]Sheet1 (2)'!$A35,FALSE)</f>
        <v>9597.1674999999996</v>
      </c>
      <c r="K35" s="14">
        <f>HLOOKUP(K$6,'[2]Sheet1 (2)'!$A$6:$BR$325,'[2]Sheet1 (2)'!$A35,FALSE)</f>
        <v>1811.5816700000003</v>
      </c>
      <c r="L35" s="14">
        <f>HLOOKUP(L$6,'[2]Sheet1 (2)'!$A$6:$BR$325,'[2]Sheet1 (2)'!$A35,FALSE)</f>
        <v>2909.8647800000003</v>
      </c>
      <c r="M35" s="14">
        <f>HLOOKUP(M$6,'[2]Sheet1 (2)'!$A$6:$BR$325,'[2]Sheet1 (2)'!$A35,FALSE)</f>
        <v>6980.0695100000003</v>
      </c>
      <c r="N35" s="14">
        <f>HLOOKUP(N$6,'[2]Sheet1 (2)'!$A$6:$BR$325,'[2]Sheet1 (2)'!$A35,FALSE)</f>
        <v>1481.1784599999999</v>
      </c>
      <c r="O35" s="14">
        <f>HLOOKUP(O$6,'[2]Sheet1 (2)'!$A$6:$BR$325,'[2]Sheet1 (2)'!$A35,FALSE)</f>
        <v>3313.1258099999995</v>
      </c>
      <c r="P35" s="14">
        <f>HLOOKUP(P$6,'[2]Sheet1 (2)'!$A$6:$BR$325,'[2]Sheet1 (2)'!$A35,FALSE)</f>
        <v>1530.6798600000002</v>
      </c>
      <c r="Q35" s="14">
        <f>HLOOKUP(Q$6,'[2]Sheet1 (2)'!$A$6:$BR$325,'[2]Sheet1 (2)'!$A35,FALSE)</f>
        <v>82.973849999999999</v>
      </c>
      <c r="R35" s="14">
        <f>HLOOKUP(R$6,'[2]Sheet1 (2)'!$A$6:$BR$325,'[2]Sheet1 (2)'!$A35,FALSE)</f>
        <v>82.297450000000012</v>
      </c>
      <c r="S35" s="14">
        <f>HLOOKUP(S$6,'[2]Sheet1 (2)'!$A$6:$BR$325,'[2]Sheet1 (2)'!$A35,FALSE)</f>
        <v>170.53964999999999</v>
      </c>
      <c r="T35" s="14">
        <f>HLOOKUP(T$6,'[2]Sheet1 (2)'!$A$6:$BR$325,'[2]Sheet1 (2)'!$A35,FALSE)</f>
        <v>2396.3566900000001</v>
      </c>
      <c r="U35" s="14">
        <f>HLOOKUP(U$6,'[2]Sheet1 (2)'!$A$6:$BR$325,'[2]Sheet1 (2)'!$A35,FALSE)</f>
        <v>2091.0117099999998</v>
      </c>
      <c r="V35" s="14">
        <f>HLOOKUP(V$6,'[2]Sheet1 (2)'!$A$6:$BR$325,'[2]Sheet1 (2)'!$A35,FALSE)</f>
        <v>145.38946999999999</v>
      </c>
      <c r="W35" s="14">
        <f>HLOOKUP(W$6,'[2]Sheet1 (2)'!$A$6:$BR$325,'[2]Sheet1 (2)'!$A35,FALSE)</f>
        <v>1682.2369799999997</v>
      </c>
      <c r="X35" s="14">
        <f>HLOOKUP(X$6,'[2]Sheet1 (2)'!$A$6:$BR$325,'[2]Sheet1 (2)'!$A35,FALSE)</f>
        <v>490.46751999999998</v>
      </c>
      <c r="Y35" s="14">
        <f>HLOOKUP(Y$6,'[2]Sheet1 (2)'!$A$6:$BR$325,'[2]Sheet1 (2)'!$A35,FALSE)</f>
        <v>730.03883000000008</v>
      </c>
      <c r="Z35" s="14">
        <f>HLOOKUP(Z$6,'[2]Sheet1 (2)'!$A$6:$BR$325,'[2]Sheet1 (2)'!$A35,FALSE)</f>
        <v>1993.4288700000004</v>
      </c>
      <c r="AA35" s="14">
        <f>HLOOKUP(AA$6,'[2]Sheet1 (2)'!$A$6:$BR$325,'[2]Sheet1 (2)'!$A35,FALSE)</f>
        <v>4205.4740700000002</v>
      </c>
      <c r="AB35" s="14">
        <f>HLOOKUP(AB$6,'[2]Sheet1 (2)'!$A$6:$BR$325,'[2]Sheet1 (2)'!$A35,FALSE)</f>
        <v>2439.7130899999997</v>
      </c>
      <c r="AC35" s="14">
        <f>HLOOKUP(AC$6,'[2]Sheet1 (2)'!$A$6:$BR$325,'[2]Sheet1 (2)'!$A35,FALSE)</f>
        <v>5632.00576</v>
      </c>
      <c r="AD35" s="14">
        <f>HLOOKUP(AD$6,'[2]Sheet1 (2)'!$A$6:$BR$325,'[2]Sheet1 (2)'!$A35,FALSE)</f>
        <v>1669.3463899999999</v>
      </c>
      <c r="AE35" s="14">
        <f>HLOOKUP(AE$6,'[2]Sheet1 (2)'!$A$6:$BR$325,'[2]Sheet1 (2)'!$A35,FALSE)</f>
        <v>2422.0509300000003</v>
      </c>
      <c r="AF35" s="14">
        <f>HLOOKUP(AF$6,'[2]Sheet1 (2)'!$A$6:$BR$325,'[2]Sheet1 (2)'!$A35,FALSE)</f>
        <v>802.97137999999984</v>
      </c>
      <c r="AG35" s="14">
        <f>HLOOKUP(AG$6,'[2]Sheet1 (2)'!$A$6:$BR$325,'[2]Sheet1 (2)'!$A35,FALSE)</f>
        <v>89.003889999999984</v>
      </c>
      <c r="AH35" s="14">
        <f>HLOOKUP(AH$6,'[2]Sheet1 (2)'!$A$6:$BR$325,'[2]Sheet1 (2)'!$A35,FALSE)</f>
        <v>1476.5917799999997</v>
      </c>
      <c r="AI35" s="14">
        <f>HLOOKUP(AI$6,'[2]Sheet1 (2)'!$A$6:$BR$325,'[2]Sheet1 (2)'!$A35,FALSE)</f>
        <v>650.27941999999996</v>
      </c>
      <c r="AJ35" s="14">
        <f>HLOOKUP(AJ$6,'[2]Sheet1 (2)'!$A$6:$BR$325,'[2]Sheet1 (2)'!$A35,FALSE)</f>
        <v>0</v>
      </c>
      <c r="AK35" s="14">
        <f>HLOOKUP(AK$6,'[2]Sheet1 (2)'!$A$6:$BR$325,'[2]Sheet1 (2)'!$A35,FALSE)</f>
        <v>257.88477999999998</v>
      </c>
      <c r="AL35" s="14">
        <f>HLOOKUP(AL$6,'[2]Sheet1 (2)'!$A$6:$BR$325,'[2]Sheet1 (2)'!$A35,FALSE)</f>
        <v>1461.2349000000002</v>
      </c>
      <c r="AM35" s="14">
        <f>HLOOKUP(AM$6,'[2]Sheet1 (2)'!$A$6:$BR$325,'[2]Sheet1 (2)'!$A35,FALSE)</f>
        <v>409.94446000000005</v>
      </c>
      <c r="AN35" s="14">
        <f>HLOOKUP(AN$6,'[2]Sheet1 (2)'!$A$6:$BR$325,'[2]Sheet1 (2)'!$A35,FALSE)</f>
        <v>2749.8394900000003</v>
      </c>
      <c r="AO35" s="14">
        <f>HLOOKUP(AO$6,'[2]Sheet1 (2)'!$A$6:$BR$325,'[2]Sheet1 (2)'!$A35,FALSE)</f>
        <v>1471.5046100000002</v>
      </c>
      <c r="AP35" s="14">
        <f>HLOOKUP(AP$6,'[2]Sheet1 (2)'!$A$6:$BR$325,'[2]Sheet1 (2)'!$A35,FALSE)</f>
        <v>0</v>
      </c>
      <c r="AQ35" s="14">
        <f t="shared" si="0"/>
        <v>112086.60595000003</v>
      </c>
    </row>
    <row r="36" spans="1:43" x14ac:dyDescent="0.25">
      <c r="A36" s="23" t="s">
        <v>49</v>
      </c>
      <c r="B36" s="14">
        <f>HLOOKUP(B$6,'[2]Sheet1 (2)'!$A$6:$BR$325,'[2]Sheet1 (2)'!$A36,FALSE)</f>
        <v>54956.23403</v>
      </c>
      <c r="C36" s="14">
        <f>HLOOKUP(C$6,'[2]Sheet1 (2)'!$A$6:$BR$325,'[2]Sheet1 (2)'!$A36,FALSE)</f>
        <v>31272.75475</v>
      </c>
      <c r="D36" s="14">
        <f>HLOOKUP(D$6,'[2]Sheet1 (2)'!$A$6:$BR$325,'[2]Sheet1 (2)'!$A36,FALSE)</f>
        <v>104077.35922999999</v>
      </c>
      <c r="E36" s="14">
        <f>HLOOKUP(E$6,'[2]Sheet1 (2)'!$A$6:$BR$325,'[2]Sheet1 (2)'!$A36,FALSE)</f>
        <v>28152.418369999996</v>
      </c>
      <c r="F36" s="14">
        <f>HLOOKUP(F$6,'[2]Sheet1 (2)'!$A$6:$BR$325,'[2]Sheet1 (2)'!$A36,FALSE)</f>
        <v>17720.08713</v>
      </c>
      <c r="G36" s="14">
        <f>HLOOKUP(G$6,'[2]Sheet1 (2)'!$A$6:$BR$325,'[2]Sheet1 (2)'!$A36,FALSE)</f>
        <v>15420.223600000001</v>
      </c>
      <c r="H36" s="14">
        <f>HLOOKUP(H$6,'[2]Sheet1 (2)'!$A$6:$BR$325,'[2]Sheet1 (2)'!$A36,FALSE)</f>
        <v>2600.2521799999995</v>
      </c>
      <c r="I36" s="14">
        <f>HLOOKUP(I$6,'[2]Sheet1 (2)'!$A$6:$BR$325,'[2]Sheet1 (2)'!$A36,FALSE)</f>
        <v>21364.637719999999</v>
      </c>
      <c r="J36" s="14">
        <f>HLOOKUP(J$6,'[2]Sheet1 (2)'!$A$6:$BR$325,'[2]Sheet1 (2)'!$A36,FALSE)</f>
        <v>13311.992950000002</v>
      </c>
      <c r="K36" s="14">
        <f>HLOOKUP(K$6,'[2]Sheet1 (2)'!$A$6:$BR$325,'[2]Sheet1 (2)'!$A36,FALSE)</f>
        <v>9196.6947</v>
      </c>
      <c r="L36" s="14">
        <f>HLOOKUP(L$6,'[2]Sheet1 (2)'!$A$6:$BR$325,'[2]Sheet1 (2)'!$A36,FALSE)</f>
        <v>5343.0419799999991</v>
      </c>
      <c r="M36" s="14">
        <f>HLOOKUP(M$6,'[2]Sheet1 (2)'!$A$6:$BR$325,'[2]Sheet1 (2)'!$A36,FALSE)</f>
        <v>12602.32389</v>
      </c>
      <c r="N36" s="14">
        <f>HLOOKUP(N$6,'[2]Sheet1 (2)'!$A$6:$BR$325,'[2]Sheet1 (2)'!$A36,FALSE)</f>
        <v>9981.2297300000009</v>
      </c>
      <c r="O36" s="14">
        <f>HLOOKUP(O$6,'[2]Sheet1 (2)'!$A$6:$BR$325,'[2]Sheet1 (2)'!$A36,FALSE)</f>
        <v>7282.4135999999999</v>
      </c>
      <c r="P36" s="14">
        <f>HLOOKUP(P$6,'[2]Sheet1 (2)'!$A$6:$BR$325,'[2]Sheet1 (2)'!$A36,FALSE)</f>
        <v>7201.8123900000001</v>
      </c>
      <c r="Q36" s="14">
        <f>HLOOKUP(Q$6,'[2]Sheet1 (2)'!$A$6:$BR$325,'[2]Sheet1 (2)'!$A36,FALSE)</f>
        <v>4991.5027599999994</v>
      </c>
      <c r="R36" s="14">
        <f>HLOOKUP(R$6,'[2]Sheet1 (2)'!$A$6:$BR$325,'[2]Sheet1 (2)'!$A36,FALSE)</f>
        <v>10839.869619999999</v>
      </c>
      <c r="S36" s="14">
        <f>HLOOKUP(S$6,'[2]Sheet1 (2)'!$A$6:$BR$325,'[2]Sheet1 (2)'!$A36,FALSE)</f>
        <v>14223.663489999999</v>
      </c>
      <c r="T36" s="14">
        <f>HLOOKUP(T$6,'[2]Sheet1 (2)'!$A$6:$BR$325,'[2]Sheet1 (2)'!$A36,FALSE)</f>
        <v>11772.196840000001</v>
      </c>
      <c r="U36" s="14">
        <f>HLOOKUP(U$6,'[2]Sheet1 (2)'!$A$6:$BR$325,'[2]Sheet1 (2)'!$A36,FALSE)</f>
        <v>14114.016540000001</v>
      </c>
      <c r="V36" s="14">
        <f>HLOOKUP(V$6,'[2]Sheet1 (2)'!$A$6:$BR$325,'[2]Sheet1 (2)'!$A36,FALSE)</f>
        <v>4650.6190799999995</v>
      </c>
      <c r="W36" s="14">
        <f>HLOOKUP(W$6,'[2]Sheet1 (2)'!$A$6:$BR$325,'[2]Sheet1 (2)'!$A36,FALSE)</f>
        <v>6574.3996299999999</v>
      </c>
      <c r="X36" s="14">
        <f>HLOOKUP(X$6,'[2]Sheet1 (2)'!$A$6:$BR$325,'[2]Sheet1 (2)'!$A36,FALSE)</f>
        <v>18867.20175</v>
      </c>
      <c r="Y36" s="14">
        <f>HLOOKUP(Y$6,'[2]Sheet1 (2)'!$A$6:$BR$325,'[2]Sheet1 (2)'!$A36,FALSE)</f>
        <v>4032.3193399999996</v>
      </c>
      <c r="Z36" s="14">
        <f>HLOOKUP(Z$6,'[2]Sheet1 (2)'!$A$6:$BR$325,'[2]Sheet1 (2)'!$A36,FALSE)</f>
        <v>43318.618560000003</v>
      </c>
      <c r="AA36" s="14">
        <f>HLOOKUP(AA$6,'[2]Sheet1 (2)'!$A$6:$BR$325,'[2]Sheet1 (2)'!$A36,FALSE)</f>
        <v>14221.065160000002</v>
      </c>
      <c r="AB36" s="14">
        <f>HLOOKUP(AB$6,'[2]Sheet1 (2)'!$A$6:$BR$325,'[2]Sheet1 (2)'!$A36,FALSE)</f>
        <v>13543.732700000002</v>
      </c>
      <c r="AC36" s="14">
        <f>HLOOKUP(AC$6,'[2]Sheet1 (2)'!$A$6:$BR$325,'[2]Sheet1 (2)'!$A36,FALSE)</f>
        <v>23211.547930000004</v>
      </c>
      <c r="AD36" s="14">
        <f>HLOOKUP(AD$6,'[2]Sheet1 (2)'!$A$6:$BR$325,'[2]Sheet1 (2)'!$A36,FALSE)</f>
        <v>13000.52896</v>
      </c>
      <c r="AE36" s="14">
        <f>HLOOKUP(AE$6,'[2]Sheet1 (2)'!$A$6:$BR$325,'[2]Sheet1 (2)'!$A36,FALSE)</f>
        <v>16251.860019999998</v>
      </c>
      <c r="AF36" s="14">
        <f>HLOOKUP(AF$6,'[2]Sheet1 (2)'!$A$6:$BR$325,'[2]Sheet1 (2)'!$A36,FALSE)</f>
        <v>2885.7576400000003</v>
      </c>
      <c r="AG36" s="14">
        <f>HLOOKUP(AG$6,'[2]Sheet1 (2)'!$A$6:$BR$325,'[2]Sheet1 (2)'!$A36,FALSE)</f>
        <v>2461.6659599999998</v>
      </c>
      <c r="AH36" s="14">
        <f>HLOOKUP(AH$6,'[2]Sheet1 (2)'!$A$6:$BR$325,'[2]Sheet1 (2)'!$A36,FALSE)</f>
        <v>7576.3770299999996</v>
      </c>
      <c r="AI36" s="14">
        <f>HLOOKUP(AI$6,'[2]Sheet1 (2)'!$A$6:$BR$325,'[2]Sheet1 (2)'!$A36,FALSE)</f>
        <v>2174.0184800000002</v>
      </c>
      <c r="AJ36" s="14">
        <f>HLOOKUP(AJ$6,'[2]Sheet1 (2)'!$A$6:$BR$325,'[2]Sheet1 (2)'!$A36,FALSE)</f>
        <v>4592.1445899999999</v>
      </c>
      <c r="AK36" s="14">
        <f>HLOOKUP(AK$6,'[2]Sheet1 (2)'!$A$6:$BR$325,'[2]Sheet1 (2)'!$A36,FALSE)</f>
        <v>745.30566999999996</v>
      </c>
      <c r="AL36" s="14">
        <f>HLOOKUP(AL$6,'[2]Sheet1 (2)'!$A$6:$BR$325,'[2]Sheet1 (2)'!$A36,FALSE)</f>
        <v>10547.47351</v>
      </c>
      <c r="AM36" s="14">
        <f>HLOOKUP(AM$6,'[2]Sheet1 (2)'!$A$6:$BR$325,'[2]Sheet1 (2)'!$A36,FALSE)</f>
        <v>3260.0849200000002</v>
      </c>
      <c r="AN36" s="14">
        <f>HLOOKUP(AN$6,'[2]Sheet1 (2)'!$A$6:$BR$325,'[2]Sheet1 (2)'!$A36,FALSE)</f>
        <v>5836.7010600000003</v>
      </c>
      <c r="AO36" s="14">
        <f>HLOOKUP(AO$6,'[2]Sheet1 (2)'!$A$6:$BR$325,'[2]Sheet1 (2)'!$A36,FALSE)</f>
        <v>2618.9492099999998</v>
      </c>
      <c r="AP36" s="14">
        <f>HLOOKUP(AP$6,'[2]Sheet1 (2)'!$A$6:$BR$325,'[2]Sheet1 (2)'!$A36,FALSE)</f>
        <v>552.61500000000001</v>
      </c>
      <c r="AQ36" s="14">
        <f t="shared" si="0"/>
        <v>597347.7117000001</v>
      </c>
    </row>
    <row r="37" spans="1:43" x14ac:dyDescent="0.25">
      <c r="A37" s="20" t="s">
        <v>50</v>
      </c>
      <c r="B37" s="14">
        <f>HLOOKUP(B$6,'[2]Sheet1 (2)'!$A$6:$BR$325,'[2]Sheet1 (2)'!$A37,FALSE)</f>
        <v>10372.50943</v>
      </c>
      <c r="C37" s="14">
        <f>HLOOKUP(C$6,'[2]Sheet1 (2)'!$A$6:$BR$325,'[2]Sheet1 (2)'!$A37,FALSE)</f>
        <v>885.89624000000003</v>
      </c>
      <c r="D37" s="14">
        <f>HLOOKUP(D$6,'[2]Sheet1 (2)'!$A$6:$BR$325,'[2]Sheet1 (2)'!$A37,FALSE)</f>
        <v>5519.54601</v>
      </c>
      <c r="E37" s="14">
        <f>HLOOKUP(E$6,'[2]Sheet1 (2)'!$A$6:$BR$325,'[2]Sheet1 (2)'!$A37,FALSE)</f>
        <v>1409.1474499999999</v>
      </c>
      <c r="F37" s="14">
        <f>HLOOKUP(F$6,'[2]Sheet1 (2)'!$A$6:$BR$325,'[2]Sheet1 (2)'!$A37,FALSE)</f>
        <v>1955.02054</v>
      </c>
      <c r="G37" s="14">
        <f>HLOOKUP(G$6,'[2]Sheet1 (2)'!$A$6:$BR$325,'[2]Sheet1 (2)'!$A37,FALSE)</f>
        <v>1104.8423400000001</v>
      </c>
      <c r="H37" s="14">
        <f>HLOOKUP(H$6,'[2]Sheet1 (2)'!$A$6:$BR$325,'[2]Sheet1 (2)'!$A37,FALSE)</f>
        <v>1211.0666099999999</v>
      </c>
      <c r="I37" s="14">
        <f>HLOOKUP(I$6,'[2]Sheet1 (2)'!$A$6:$BR$325,'[2]Sheet1 (2)'!$A37,FALSE)</f>
        <v>2442.1794399999999</v>
      </c>
      <c r="J37" s="14">
        <f>HLOOKUP(J$6,'[2]Sheet1 (2)'!$A$6:$BR$325,'[2]Sheet1 (2)'!$A37,FALSE)</f>
        <v>1256.4825800000001</v>
      </c>
      <c r="K37" s="14">
        <f>HLOOKUP(K$6,'[2]Sheet1 (2)'!$A$6:$BR$325,'[2]Sheet1 (2)'!$A37,FALSE)</f>
        <v>2121.35869</v>
      </c>
      <c r="L37" s="14">
        <f>HLOOKUP(L$6,'[2]Sheet1 (2)'!$A$6:$BR$325,'[2]Sheet1 (2)'!$A37,FALSE)</f>
        <v>563.96040999999991</v>
      </c>
      <c r="M37" s="14">
        <f>HLOOKUP(M$6,'[2]Sheet1 (2)'!$A$6:$BR$325,'[2]Sheet1 (2)'!$A37,FALSE)</f>
        <v>1333.93589</v>
      </c>
      <c r="N37" s="14">
        <f>HLOOKUP(N$6,'[2]Sheet1 (2)'!$A$6:$BR$325,'[2]Sheet1 (2)'!$A37,FALSE)</f>
        <v>3375.9385699999998</v>
      </c>
      <c r="O37" s="14">
        <f>HLOOKUP(O$6,'[2]Sheet1 (2)'!$A$6:$BR$325,'[2]Sheet1 (2)'!$A37,FALSE)</f>
        <v>731.94448</v>
      </c>
      <c r="P37" s="14">
        <f>HLOOKUP(P$6,'[2]Sheet1 (2)'!$A$6:$BR$325,'[2]Sheet1 (2)'!$A37,FALSE)</f>
        <v>2888.8939399999999</v>
      </c>
      <c r="Q37" s="14">
        <f>HLOOKUP(Q$6,'[2]Sheet1 (2)'!$A$6:$BR$325,'[2]Sheet1 (2)'!$A37,FALSE)</f>
        <v>773.26178000000004</v>
      </c>
      <c r="R37" s="14">
        <f>HLOOKUP(R$6,'[2]Sheet1 (2)'!$A$6:$BR$325,'[2]Sheet1 (2)'!$A37,FALSE)</f>
        <v>477.09002000000004</v>
      </c>
      <c r="S37" s="14">
        <f>HLOOKUP(S$6,'[2]Sheet1 (2)'!$A$6:$BR$325,'[2]Sheet1 (2)'!$A37,FALSE)</f>
        <v>2023.0832600000001</v>
      </c>
      <c r="T37" s="14">
        <f>HLOOKUP(T$6,'[2]Sheet1 (2)'!$A$6:$BR$325,'[2]Sheet1 (2)'!$A37,FALSE)</f>
        <v>692.56831999999997</v>
      </c>
      <c r="U37" s="14">
        <f>HLOOKUP(U$6,'[2]Sheet1 (2)'!$A$6:$BR$325,'[2]Sheet1 (2)'!$A37,FALSE)</f>
        <v>1476.5651499999999</v>
      </c>
      <c r="V37" s="14">
        <f>HLOOKUP(V$6,'[2]Sheet1 (2)'!$A$6:$BR$325,'[2]Sheet1 (2)'!$A37,FALSE)</f>
        <v>606.96882000000005</v>
      </c>
      <c r="W37" s="14">
        <f>HLOOKUP(W$6,'[2]Sheet1 (2)'!$A$6:$BR$325,'[2]Sheet1 (2)'!$A37,FALSE)</f>
        <v>1103.7920200000001</v>
      </c>
      <c r="X37" s="14">
        <f>HLOOKUP(X$6,'[2]Sheet1 (2)'!$A$6:$BR$325,'[2]Sheet1 (2)'!$A37,FALSE)</f>
        <v>1861.47145</v>
      </c>
      <c r="Y37" s="14">
        <f>HLOOKUP(Y$6,'[2]Sheet1 (2)'!$A$6:$BR$325,'[2]Sheet1 (2)'!$A37,FALSE)</f>
        <v>771.31551999999999</v>
      </c>
      <c r="Z37" s="14">
        <f>HLOOKUP(Z$6,'[2]Sheet1 (2)'!$A$6:$BR$325,'[2]Sheet1 (2)'!$A37,FALSE)</f>
        <v>1434.4002999999998</v>
      </c>
      <c r="AA37" s="14">
        <f>HLOOKUP(AA$6,'[2]Sheet1 (2)'!$A$6:$BR$325,'[2]Sheet1 (2)'!$A37,FALSE)</f>
        <v>636.09492</v>
      </c>
      <c r="AB37" s="14">
        <f>HLOOKUP(AB$6,'[2]Sheet1 (2)'!$A$6:$BR$325,'[2]Sheet1 (2)'!$A37,FALSE)</f>
        <v>6022.4831799999993</v>
      </c>
      <c r="AC37" s="14">
        <f>HLOOKUP(AC$6,'[2]Sheet1 (2)'!$A$6:$BR$325,'[2]Sheet1 (2)'!$A37,FALSE)</f>
        <v>3957.1365900000001</v>
      </c>
      <c r="AD37" s="14">
        <f>HLOOKUP(AD$6,'[2]Sheet1 (2)'!$A$6:$BR$325,'[2]Sheet1 (2)'!$A37,FALSE)</f>
        <v>1348.2781599999998</v>
      </c>
      <c r="AE37" s="14">
        <f>HLOOKUP(AE$6,'[2]Sheet1 (2)'!$A$6:$BR$325,'[2]Sheet1 (2)'!$A37,FALSE)</f>
        <v>10169.207049999999</v>
      </c>
      <c r="AF37" s="14">
        <f>HLOOKUP(AF$6,'[2]Sheet1 (2)'!$A$6:$BR$325,'[2]Sheet1 (2)'!$A37,FALSE)</f>
        <v>481.40546999999998</v>
      </c>
      <c r="AG37" s="14">
        <f>HLOOKUP(AG$6,'[2]Sheet1 (2)'!$A$6:$BR$325,'[2]Sheet1 (2)'!$A37,FALSE)</f>
        <v>943.51973999999996</v>
      </c>
      <c r="AH37" s="14">
        <f>HLOOKUP(AH$6,'[2]Sheet1 (2)'!$A$6:$BR$325,'[2]Sheet1 (2)'!$A37,FALSE)</f>
        <v>571.78089999999997</v>
      </c>
      <c r="AI37" s="14">
        <f>HLOOKUP(AI$6,'[2]Sheet1 (2)'!$A$6:$BR$325,'[2]Sheet1 (2)'!$A37,FALSE)</f>
        <v>381.4939</v>
      </c>
      <c r="AJ37" s="14">
        <f>HLOOKUP(AJ$6,'[2]Sheet1 (2)'!$A$6:$BR$325,'[2]Sheet1 (2)'!$A37,FALSE)</f>
        <v>1450.86609</v>
      </c>
      <c r="AK37" s="14">
        <f>HLOOKUP(AK$6,'[2]Sheet1 (2)'!$A$6:$BR$325,'[2]Sheet1 (2)'!$A37,FALSE)</f>
        <v>202.32387</v>
      </c>
      <c r="AL37" s="14">
        <f>HLOOKUP(AL$6,'[2]Sheet1 (2)'!$A$6:$BR$325,'[2]Sheet1 (2)'!$A37,FALSE)</f>
        <v>877.98144000000002</v>
      </c>
      <c r="AM37" s="14">
        <f>HLOOKUP(AM$6,'[2]Sheet1 (2)'!$A$6:$BR$325,'[2]Sheet1 (2)'!$A37,FALSE)</f>
        <v>1489.0830100000001</v>
      </c>
      <c r="AN37" s="14">
        <f>HLOOKUP(AN$6,'[2]Sheet1 (2)'!$A$6:$BR$325,'[2]Sheet1 (2)'!$A37,FALSE)</f>
        <v>698.72398999999996</v>
      </c>
      <c r="AO37" s="14">
        <f>HLOOKUP(AO$6,'[2]Sheet1 (2)'!$A$6:$BR$325,'[2]Sheet1 (2)'!$A37,FALSE)</f>
        <v>420.92714000000001</v>
      </c>
      <c r="AP37" s="14">
        <f>HLOOKUP(AP$6,'[2]Sheet1 (2)'!$A$6:$BR$325,'[2]Sheet1 (2)'!$A37,FALSE)</f>
        <v>337.26101999999997</v>
      </c>
      <c r="AQ37" s="14">
        <f t="shared" si="0"/>
        <v>78381.805730000007</v>
      </c>
    </row>
    <row r="38" spans="1:43" x14ac:dyDescent="0.25">
      <c r="A38" s="8" t="s">
        <v>51</v>
      </c>
      <c r="B38" s="14">
        <f>HLOOKUP(B$6,'[2]Sheet1 (2)'!$A$6:$BR$325,'[2]Sheet1 (2)'!$A38,FALSE)</f>
        <v>25935.528509999996</v>
      </c>
      <c r="C38" s="14">
        <f>HLOOKUP(C$6,'[2]Sheet1 (2)'!$A$6:$BR$325,'[2]Sheet1 (2)'!$A38,FALSE)</f>
        <v>14777.212210000002</v>
      </c>
      <c r="D38" s="14">
        <f>HLOOKUP(D$6,'[2]Sheet1 (2)'!$A$6:$BR$325,'[2]Sheet1 (2)'!$A38,FALSE)</f>
        <v>63984.022499999999</v>
      </c>
      <c r="E38" s="14">
        <f>HLOOKUP(E$6,'[2]Sheet1 (2)'!$A$6:$BR$325,'[2]Sheet1 (2)'!$A38,FALSE)</f>
        <v>16122.710499999999</v>
      </c>
      <c r="F38" s="14">
        <f>HLOOKUP(F$6,'[2]Sheet1 (2)'!$A$6:$BR$325,'[2]Sheet1 (2)'!$A38,FALSE)</f>
        <v>9457.8232499999995</v>
      </c>
      <c r="G38" s="14">
        <f>HLOOKUP(G$6,'[2]Sheet1 (2)'!$A$6:$BR$325,'[2]Sheet1 (2)'!$A38,FALSE)</f>
        <v>9535.92958</v>
      </c>
      <c r="H38" s="14">
        <f>HLOOKUP(H$6,'[2]Sheet1 (2)'!$A$6:$BR$325,'[2]Sheet1 (2)'!$A38,FALSE)</f>
        <v>361.92364000000003</v>
      </c>
      <c r="I38" s="14">
        <f>HLOOKUP(I$6,'[2]Sheet1 (2)'!$A$6:$BR$325,'[2]Sheet1 (2)'!$A38,FALSE)</f>
        <v>11486.01309</v>
      </c>
      <c r="J38" s="14">
        <f>HLOOKUP(J$6,'[2]Sheet1 (2)'!$A$6:$BR$325,'[2]Sheet1 (2)'!$A38,FALSE)</f>
        <v>5167.9701100000002</v>
      </c>
      <c r="K38" s="14">
        <f>HLOOKUP(K$6,'[2]Sheet1 (2)'!$A$6:$BR$325,'[2]Sheet1 (2)'!$A38,FALSE)</f>
        <v>2348.2731600000002</v>
      </c>
      <c r="L38" s="14">
        <f>HLOOKUP(L$6,'[2]Sheet1 (2)'!$A$6:$BR$325,'[2]Sheet1 (2)'!$A38,FALSE)</f>
        <v>1756.0688699999998</v>
      </c>
      <c r="M38" s="14">
        <f>HLOOKUP(M$6,'[2]Sheet1 (2)'!$A$6:$BR$325,'[2]Sheet1 (2)'!$A38,FALSE)</f>
        <v>4201.3378600000005</v>
      </c>
      <c r="N38" s="14">
        <f>HLOOKUP(N$6,'[2]Sheet1 (2)'!$A$6:$BR$325,'[2]Sheet1 (2)'!$A38,FALSE)</f>
        <v>3604.9039600000001</v>
      </c>
      <c r="O38" s="14">
        <f>HLOOKUP(O$6,'[2]Sheet1 (2)'!$A$6:$BR$325,'[2]Sheet1 (2)'!$A38,FALSE)</f>
        <v>2701.4511599999996</v>
      </c>
      <c r="P38" s="14">
        <f>HLOOKUP(P$6,'[2]Sheet1 (2)'!$A$6:$BR$325,'[2]Sheet1 (2)'!$A38,FALSE)</f>
        <v>1691.7605800000001</v>
      </c>
      <c r="Q38" s="14">
        <f>HLOOKUP(Q$6,'[2]Sheet1 (2)'!$A$6:$BR$325,'[2]Sheet1 (2)'!$A38,FALSE)</f>
        <v>2226.0133900000001</v>
      </c>
      <c r="R38" s="14">
        <f>HLOOKUP(R$6,'[2]Sheet1 (2)'!$A$6:$BR$325,'[2]Sheet1 (2)'!$A38,FALSE)</f>
        <v>6646.6344400000007</v>
      </c>
      <c r="S38" s="14">
        <f>HLOOKUP(S$6,'[2]Sheet1 (2)'!$A$6:$BR$325,'[2]Sheet1 (2)'!$A38,FALSE)</f>
        <v>8643.2602999999999</v>
      </c>
      <c r="T38" s="14">
        <f>HLOOKUP(T$6,'[2]Sheet1 (2)'!$A$6:$BR$325,'[2]Sheet1 (2)'!$A38,FALSE)</f>
        <v>6211.7582499999999</v>
      </c>
      <c r="U38" s="14">
        <f>HLOOKUP(U$6,'[2]Sheet1 (2)'!$A$6:$BR$325,'[2]Sheet1 (2)'!$A38,FALSE)</f>
        <v>423.45445000000001</v>
      </c>
      <c r="V38" s="14">
        <f>HLOOKUP(V$6,'[2]Sheet1 (2)'!$A$6:$BR$325,'[2]Sheet1 (2)'!$A38,FALSE)</f>
        <v>1859.88408</v>
      </c>
      <c r="W38" s="14">
        <f>HLOOKUP(W$6,'[2]Sheet1 (2)'!$A$6:$BR$325,'[2]Sheet1 (2)'!$A38,FALSE)</f>
        <v>2713.1191600000002</v>
      </c>
      <c r="X38" s="14">
        <f>HLOOKUP(X$6,'[2]Sheet1 (2)'!$A$6:$BR$325,'[2]Sheet1 (2)'!$A38,FALSE)</f>
        <v>9030.7738700000009</v>
      </c>
      <c r="Y38" s="14">
        <f>HLOOKUP(Y$6,'[2]Sheet1 (2)'!$A$6:$BR$325,'[2]Sheet1 (2)'!$A38,FALSE)</f>
        <v>855.37559999999996</v>
      </c>
      <c r="Z38" s="14">
        <f>HLOOKUP(Z$6,'[2]Sheet1 (2)'!$A$6:$BR$325,'[2]Sheet1 (2)'!$A38,FALSE)</f>
        <v>28765.265620000002</v>
      </c>
      <c r="AA38" s="14">
        <f>HLOOKUP(AA$6,'[2]Sheet1 (2)'!$A$6:$BR$325,'[2]Sheet1 (2)'!$A38,FALSE)</f>
        <v>8670.3273300000001</v>
      </c>
      <c r="AB38" s="14">
        <f>HLOOKUP(AB$6,'[2]Sheet1 (2)'!$A$6:$BR$325,'[2]Sheet1 (2)'!$A38,FALSE)</f>
        <v>2796.2518700000001</v>
      </c>
      <c r="AC38" s="14">
        <f>HLOOKUP(AC$6,'[2]Sheet1 (2)'!$A$6:$BR$325,'[2]Sheet1 (2)'!$A38,FALSE)</f>
        <v>12711.547430000001</v>
      </c>
      <c r="AD38" s="14">
        <f>HLOOKUP(AD$6,'[2]Sheet1 (2)'!$A$6:$BR$325,'[2]Sheet1 (2)'!$A38,FALSE)</f>
        <v>9352.4934900000007</v>
      </c>
      <c r="AE38" s="14">
        <f>HLOOKUP(AE$6,'[2]Sheet1 (2)'!$A$6:$BR$325,'[2]Sheet1 (2)'!$A38,FALSE)</f>
        <v>397.92280999999997</v>
      </c>
      <c r="AF38" s="14">
        <f>HLOOKUP(AF$6,'[2]Sheet1 (2)'!$A$6:$BR$325,'[2]Sheet1 (2)'!$A38,FALSE)</f>
        <v>1287.91569</v>
      </c>
      <c r="AG38" s="14">
        <f>HLOOKUP(AG$6,'[2]Sheet1 (2)'!$A$6:$BR$325,'[2]Sheet1 (2)'!$A38,FALSE)</f>
        <v>606.30075999999997</v>
      </c>
      <c r="AH38" s="14">
        <f>HLOOKUP(AH$6,'[2]Sheet1 (2)'!$A$6:$BR$325,'[2]Sheet1 (2)'!$A38,FALSE)</f>
        <v>4228.7472900000002</v>
      </c>
      <c r="AI38" s="14">
        <f>HLOOKUP(AI$6,'[2]Sheet1 (2)'!$A$6:$BR$325,'[2]Sheet1 (2)'!$A38,FALSE)</f>
        <v>997.15913</v>
      </c>
      <c r="AJ38" s="14">
        <f>HLOOKUP(AJ$6,'[2]Sheet1 (2)'!$A$6:$BR$325,'[2]Sheet1 (2)'!$A38,FALSE)</f>
        <v>2134.7252100000001</v>
      </c>
      <c r="AK38" s="14">
        <f>HLOOKUP(AK$6,'[2]Sheet1 (2)'!$A$6:$BR$325,'[2]Sheet1 (2)'!$A38,FALSE)</f>
        <v>204.13478000000001</v>
      </c>
      <c r="AL38" s="14">
        <f>HLOOKUP(AL$6,'[2]Sheet1 (2)'!$A$6:$BR$325,'[2]Sheet1 (2)'!$A38,FALSE)</f>
        <v>6195.86906</v>
      </c>
      <c r="AM38" s="14">
        <f>HLOOKUP(AM$6,'[2]Sheet1 (2)'!$A$6:$BR$325,'[2]Sheet1 (2)'!$A38,FALSE)</f>
        <v>976.78847000000007</v>
      </c>
      <c r="AN38" s="14">
        <f>HLOOKUP(AN$6,'[2]Sheet1 (2)'!$A$6:$BR$325,'[2]Sheet1 (2)'!$A38,FALSE)</f>
        <v>1587.7237000000002</v>
      </c>
      <c r="AO38" s="14">
        <f>HLOOKUP(AO$6,'[2]Sheet1 (2)'!$A$6:$BR$325,'[2]Sheet1 (2)'!$A38,FALSE)</f>
        <v>471.99434000000002</v>
      </c>
      <c r="AP38" s="14">
        <f>HLOOKUP(AP$6,'[2]Sheet1 (2)'!$A$6:$BR$325,'[2]Sheet1 (2)'!$A38,FALSE)</f>
        <v>3.12616</v>
      </c>
      <c r="AQ38" s="14">
        <f t="shared" si="0"/>
        <v>293131.49566000002</v>
      </c>
    </row>
    <row r="39" spans="1:43" x14ac:dyDescent="0.25">
      <c r="A39" s="8" t="s">
        <v>52</v>
      </c>
      <c r="B39" s="14">
        <f>HLOOKUP(B$6,'[2]Sheet1 (2)'!$A$6:$BR$325,'[2]Sheet1 (2)'!$A39,FALSE)</f>
        <v>50.388890000000004</v>
      </c>
      <c r="C39" s="14">
        <f>HLOOKUP(C$6,'[2]Sheet1 (2)'!$A$6:$BR$325,'[2]Sheet1 (2)'!$A39,FALSE)</f>
        <v>10.064159999999999</v>
      </c>
      <c r="D39" s="14">
        <f>HLOOKUP(D$6,'[2]Sheet1 (2)'!$A$6:$BR$325,'[2]Sheet1 (2)'!$A39,FALSE)</f>
        <v>0</v>
      </c>
      <c r="E39" s="14">
        <f>HLOOKUP(E$6,'[2]Sheet1 (2)'!$A$6:$BR$325,'[2]Sheet1 (2)'!$A39,FALSE)</f>
        <v>11.45027</v>
      </c>
      <c r="F39" s="14">
        <f>HLOOKUP(F$6,'[2]Sheet1 (2)'!$A$6:$BR$325,'[2]Sheet1 (2)'!$A39,FALSE)</f>
        <v>11.26019</v>
      </c>
      <c r="G39" s="14">
        <f>HLOOKUP(G$6,'[2]Sheet1 (2)'!$A$6:$BR$325,'[2]Sheet1 (2)'!$A39,FALSE)</f>
        <v>0</v>
      </c>
      <c r="H39" s="14">
        <f>HLOOKUP(H$6,'[2]Sheet1 (2)'!$A$6:$BR$325,'[2]Sheet1 (2)'!$A39,FALSE)</f>
        <v>0</v>
      </c>
      <c r="I39" s="14">
        <f>HLOOKUP(I$6,'[2]Sheet1 (2)'!$A$6:$BR$325,'[2]Sheet1 (2)'!$A39,FALSE)</f>
        <v>0</v>
      </c>
      <c r="J39" s="14">
        <f>HLOOKUP(J$6,'[2]Sheet1 (2)'!$A$6:$BR$325,'[2]Sheet1 (2)'!$A39,FALSE)</f>
        <v>2.9567100000000002</v>
      </c>
      <c r="K39" s="14">
        <f>HLOOKUP(K$6,'[2]Sheet1 (2)'!$A$6:$BR$325,'[2]Sheet1 (2)'!$A39,FALSE)</f>
        <v>34.629429999999999</v>
      </c>
      <c r="L39" s="14">
        <f>HLOOKUP(L$6,'[2]Sheet1 (2)'!$A$6:$BR$325,'[2]Sheet1 (2)'!$A39,FALSE)</f>
        <v>0.73397000000000001</v>
      </c>
      <c r="M39" s="14">
        <f>HLOOKUP(M$6,'[2]Sheet1 (2)'!$A$6:$BR$325,'[2]Sheet1 (2)'!$A39,FALSE)</f>
        <v>18.213709999999999</v>
      </c>
      <c r="N39" s="14">
        <f>HLOOKUP(N$6,'[2]Sheet1 (2)'!$A$6:$BR$325,'[2]Sheet1 (2)'!$A39,FALSE)</f>
        <v>0</v>
      </c>
      <c r="O39" s="14">
        <f>HLOOKUP(O$6,'[2]Sheet1 (2)'!$A$6:$BR$325,'[2]Sheet1 (2)'!$A39,FALSE)</f>
        <v>1.9167799999999999</v>
      </c>
      <c r="P39" s="14">
        <f>HLOOKUP(P$6,'[2]Sheet1 (2)'!$A$6:$BR$325,'[2]Sheet1 (2)'!$A39,FALSE)</f>
        <v>8.1828199999999995</v>
      </c>
      <c r="Q39" s="14">
        <f>HLOOKUP(Q$6,'[2]Sheet1 (2)'!$A$6:$BR$325,'[2]Sheet1 (2)'!$A39,FALSE)</f>
        <v>0.64352999999999994</v>
      </c>
      <c r="R39" s="14">
        <f>HLOOKUP(R$6,'[2]Sheet1 (2)'!$A$6:$BR$325,'[2]Sheet1 (2)'!$A39,FALSE)</f>
        <v>0</v>
      </c>
      <c r="S39" s="14">
        <f>HLOOKUP(S$6,'[2]Sheet1 (2)'!$A$6:$BR$325,'[2]Sheet1 (2)'!$A39,FALSE)</f>
        <v>0</v>
      </c>
      <c r="T39" s="14">
        <f>HLOOKUP(T$6,'[2]Sheet1 (2)'!$A$6:$BR$325,'[2]Sheet1 (2)'!$A39,FALSE)</f>
        <v>7.2121199999999996</v>
      </c>
      <c r="U39" s="14">
        <f>HLOOKUP(U$6,'[2]Sheet1 (2)'!$A$6:$BR$325,'[2]Sheet1 (2)'!$A39,FALSE)</f>
        <v>0</v>
      </c>
      <c r="V39" s="14">
        <f>HLOOKUP(V$6,'[2]Sheet1 (2)'!$A$6:$BR$325,'[2]Sheet1 (2)'!$A39,FALSE)</f>
        <v>0.22178999999999999</v>
      </c>
      <c r="W39" s="14">
        <f>HLOOKUP(W$6,'[2]Sheet1 (2)'!$A$6:$BR$325,'[2]Sheet1 (2)'!$A39,FALSE)</f>
        <v>0.71199000000000001</v>
      </c>
      <c r="X39" s="14">
        <f>HLOOKUP(X$6,'[2]Sheet1 (2)'!$A$6:$BR$325,'[2]Sheet1 (2)'!$A39,FALSE)</f>
        <v>40.271620000000006</v>
      </c>
      <c r="Y39" s="14">
        <f>HLOOKUP(Y$6,'[2]Sheet1 (2)'!$A$6:$BR$325,'[2]Sheet1 (2)'!$A39,FALSE)</f>
        <v>0.81484000000000001</v>
      </c>
      <c r="Z39" s="14">
        <f>HLOOKUP(Z$6,'[2]Sheet1 (2)'!$A$6:$BR$325,'[2]Sheet1 (2)'!$A39,FALSE)</f>
        <v>5.015E-2</v>
      </c>
      <c r="AA39" s="14">
        <f>HLOOKUP(AA$6,'[2]Sheet1 (2)'!$A$6:$BR$325,'[2]Sheet1 (2)'!$A39,FALSE)</f>
        <v>48.589769999999994</v>
      </c>
      <c r="AB39" s="14">
        <f>HLOOKUP(AB$6,'[2]Sheet1 (2)'!$A$6:$BR$325,'[2]Sheet1 (2)'!$A39,FALSE)</f>
        <v>1.75827</v>
      </c>
      <c r="AC39" s="14">
        <f>HLOOKUP(AC$6,'[2]Sheet1 (2)'!$A$6:$BR$325,'[2]Sheet1 (2)'!$A39,FALSE)</f>
        <v>0.13566</v>
      </c>
      <c r="AD39" s="14">
        <f>HLOOKUP(AD$6,'[2]Sheet1 (2)'!$A$6:$BR$325,'[2]Sheet1 (2)'!$A39,FALSE)</f>
        <v>0</v>
      </c>
      <c r="AE39" s="14">
        <f>HLOOKUP(AE$6,'[2]Sheet1 (2)'!$A$6:$BR$325,'[2]Sheet1 (2)'!$A39,FALSE)</f>
        <v>167.39157999999998</v>
      </c>
      <c r="AF39" s="14">
        <f>HLOOKUP(AF$6,'[2]Sheet1 (2)'!$A$6:$BR$325,'[2]Sheet1 (2)'!$A39,FALSE)</f>
        <v>1.8446800000000001</v>
      </c>
      <c r="AG39" s="14">
        <f>HLOOKUP(AG$6,'[2]Sheet1 (2)'!$A$6:$BR$325,'[2]Sheet1 (2)'!$A39,FALSE)</f>
        <v>0</v>
      </c>
      <c r="AH39" s="14">
        <f>HLOOKUP(AH$6,'[2]Sheet1 (2)'!$A$6:$BR$325,'[2]Sheet1 (2)'!$A39,FALSE)</f>
        <v>0</v>
      </c>
      <c r="AI39" s="14">
        <f>HLOOKUP(AI$6,'[2]Sheet1 (2)'!$A$6:$BR$325,'[2]Sheet1 (2)'!$A39,FALSE)</f>
        <v>1.9777199999999999</v>
      </c>
      <c r="AJ39" s="14">
        <f>HLOOKUP(AJ$6,'[2]Sheet1 (2)'!$A$6:$BR$325,'[2]Sheet1 (2)'!$A39,FALSE)</f>
        <v>0</v>
      </c>
      <c r="AK39" s="14">
        <f>HLOOKUP(AK$6,'[2]Sheet1 (2)'!$A$6:$BR$325,'[2]Sheet1 (2)'!$A39,FALSE)</f>
        <v>0</v>
      </c>
      <c r="AL39" s="14">
        <f>HLOOKUP(AL$6,'[2]Sheet1 (2)'!$A$6:$BR$325,'[2]Sheet1 (2)'!$A39,FALSE)</f>
        <v>0.91916999999999993</v>
      </c>
      <c r="AM39" s="14">
        <f>HLOOKUP(AM$6,'[2]Sheet1 (2)'!$A$6:$BR$325,'[2]Sheet1 (2)'!$A39,FALSE)</f>
        <v>3.17814</v>
      </c>
      <c r="AN39" s="14">
        <f>HLOOKUP(AN$6,'[2]Sheet1 (2)'!$A$6:$BR$325,'[2]Sheet1 (2)'!$A39,FALSE)</f>
        <v>0</v>
      </c>
      <c r="AO39" s="14">
        <f>HLOOKUP(AO$6,'[2]Sheet1 (2)'!$A$6:$BR$325,'[2]Sheet1 (2)'!$A39,FALSE)</f>
        <v>0.6930599999999999</v>
      </c>
      <c r="AP39" s="14">
        <f>HLOOKUP(AP$6,'[2]Sheet1 (2)'!$A$6:$BR$325,'[2]Sheet1 (2)'!$A39,FALSE)</f>
        <v>25.575130000000001</v>
      </c>
      <c r="AQ39" s="14">
        <f t="shared" si="0"/>
        <v>451.78614999999991</v>
      </c>
    </row>
    <row r="40" spans="1:43" x14ac:dyDescent="0.25">
      <c r="A40" s="8" t="s">
        <v>53</v>
      </c>
      <c r="B40" s="14">
        <f>HLOOKUP(B$6,'[2]Sheet1 (2)'!$A$6:$BR$325,'[2]Sheet1 (2)'!$A40,FALSE)</f>
        <v>708.97574999999995</v>
      </c>
      <c r="C40" s="14">
        <f>HLOOKUP(C$6,'[2]Sheet1 (2)'!$A$6:$BR$325,'[2]Sheet1 (2)'!$A40,FALSE)</f>
        <v>875.5095</v>
      </c>
      <c r="D40" s="14">
        <f>HLOOKUP(D$6,'[2]Sheet1 (2)'!$A$6:$BR$325,'[2]Sheet1 (2)'!$A40,FALSE)</f>
        <v>1015.5761499999999</v>
      </c>
      <c r="E40" s="14">
        <f>HLOOKUP(E$6,'[2]Sheet1 (2)'!$A$6:$BR$325,'[2]Sheet1 (2)'!$A40,FALSE)</f>
        <v>390.38638000000003</v>
      </c>
      <c r="F40" s="14">
        <f>HLOOKUP(F$6,'[2]Sheet1 (2)'!$A$6:$BR$325,'[2]Sheet1 (2)'!$A40,FALSE)</f>
        <v>180.17479999999998</v>
      </c>
      <c r="G40" s="14">
        <f>HLOOKUP(G$6,'[2]Sheet1 (2)'!$A$6:$BR$325,'[2]Sheet1 (2)'!$A40,FALSE)</f>
        <v>4.1778900000000005</v>
      </c>
      <c r="H40" s="14">
        <f>HLOOKUP(H$6,'[2]Sheet1 (2)'!$A$6:$BR$325,'[2]Sheet1 (2)'!$A40,FALSE)</f>
        <v>0</v>
      </c>
      <c r="I40" s="14">
        <f>HLOOKUP(I$6,'[2]Sheet1 (2)'!$A$6:$BR$325,'[2]Sheet1 (2)'!$A40,FALSE)</f>
        <v>3.3475600000000001</v>
      </c>
      <c r="J40" s="14">
        <f>HLOOKUP(J$6,'[2]Sheet1 (2)'!$A$6:$BR$325,'[2]Sheet1 (2)'!$A40,FALSE)</f>
        <v>607.85888</v>
      </c>
      <c r="K40" s="14">
        <f>HLOOKUP(K$6,'[2]Sheet1 (2)'!$A$6:$BR$325,'[2]Sheet1 (2)'!$A40,FALSE)</f>
        <v>14.703620000000001</v>
      </c>
      <c r="L40" s="14">
        <f>HLOOKUP(L$6,'[2]Sheet1 (2)'!$A$6:$BR$325,'[2]Sheet1 (2)'!$A40,FALSE)</f>
        <v>27.033239999999999</v>
      </c>
      <c r="M40" s="14">
        <f>HLOOKUP(M$6,'[2]Sheet1 (2)'!$A$6:$BR$325,'[2]Sheet1 (2)'!$A40,FALSE)</f>
        <v>9.4417099999999987</v>
      </c>
      <c r="N40" s="14">
        <f>HLOOKUP(N$6,'[2]Sheet1 (2)'!$A$6:$BR$325,'[2]Sheet1 (2)'!$A40,FALSE)</f>
        <v>47.672290000000004</v>
      </c>
      <c r="O40" s="14">
        <f>HLOOKUP(O$6,'[2]Sheet1 (2)'!$A$6:$BR$325,'[2]Sheet1 (2)'!$A40,FALSE)</f>
        <v>78.019050000000007</v>
      </c>
      <c r="P40" s="14">
        <f>HLOOKUP(P$6,'[2]Sheet1 (2)'!$A$6:$BR$325,'[2]Sheet1 (2)'!$A40,FALSE)</f>
        <v>80.617720000000006</v>
      </c>
      <c r="Q40" s="14">
        <f>HLOOKUP(Q$6,'[2]Sheet1 (2)'!$A$6:$BR$325,'[2]Sheet1 (2)'!$A40,FALSE)</f>
        <v>101.69414</v>
      </c>
      <c r="R40" s="14">
        <f>HLOOKUP(R$6,'[2]Sheet1 (2)'!$A$6:$BR$325,'[2]Sheet1 (2)'!$A40,FALSE)</f>
        <v>41.22945</v>
      </c>
      <c r="S40" s="14">
        <f>HLOOKUP(S$6,'[2]Sheet1 (2)'!$A$6:$BR$325,'[2]Sheet1 (2)'!$A40,FALSE)</f>
        <v>0</v>
      </c>
      <c r="T40" s="14">
        <f>HLOOKUP(T$6,'[2]Sheet1 (2)'!$A$6:$BR$325,'[2]Sheet1 (2)'!$A40,FALSE)</f>
        <v>279.51269000000002</v>
      </c>
      <c r="U40" s="14">
        <f>HLOOKUP(U$6,'[2]Sheet1 (2)'!$A$6:$BR$325,'[2]Sheet1 (2)'!$A40,FALSE)</f>
        <v>0</v>
      </c>
      <c r="V40" s="14">
        <f>HLOOKUP(V$6,'[2]Sheet1 (2)'!$A$6:$BR$325,'[2]Sheet1 (2)'!$A40,FALSE)</f>
        <v>0.77515999999999996</v>
      </c>
      <c r="W40" s="14">
        <f>HLOOKUP(W$6,'[2]Sheet1 (2)'!$A$6:$BR$325,'[2]Sheet1 (2)'!$A40,FALSE)</f>
        <v>4.0445200000000003</v>
      </c>
      <c r="X40" s="14">
        <f>HLOOKUP(X$6,'[2]Sheet1 (2)'!$A$6:$BR$325,'[2]Sheet1 (2)'!$A40,FALSE)</f>
        <v>229.81292000000002</v>
      </c>
      <c r="Y40" s="14">
        <f>HLOOKUP(Y$6,'[2]Sheet1 (2)'!$A$6:$BR$325,'[2]Sheet1 (2)'!$A40,FALSE)</f>
        <v>4.7323500000000003</v>
      </c>
      <c r="Z40" s="14">
        <f>HLOOKUP(Z$6,'[2]Sheet1 (2)'!$A$6:$BR$325,'[2]Sheet1 (2)'!$A40,FALSE)</f>
        <v>217.81813</v>
      </c>
      <c r="AA40" s="14">
        <f>HLOOKUP(AA$6,'[2]Sheet1 (2)'!$A$6:$BR$325,'[2]Sheet1 (2)'!$A40,FALSE)</f>
        <v>176.16983999999999</v>
      </c>
      <c r="AB40" s="14">
        <f>HLOOKUP(AB$6,'[2]Sheet1 (2)'!$A$6:$BR$325,'[2]Sheet1 (2)'!$A40,FALSE)</f>
        <v>26.761569999999999</v>
      </c>
      <c r="AC40" s="14">
        <f>HLOOKUP(AC$6,'[2]Sheet1 (2)'!$A$6:$BR$325,'[2]Sheet1 (2)'!$A40,FALSE)</f>
        <v>500.57890000000003</v>
      </c>
      <c r="AD40" s="14">
        <f>HLOOKUP(AD$6,'[2]Sheet1 (2)'!$A$6:$BR$325,'[2]Sheet1 (2)'!$A40,FALSE)</f>
        <v>0</v>
      </c>
      <c r="AE40" s="14">
        <f>HLOOKUP(AE$6,'[2]Sheet1 (2)'!$A$6:$BR$325,'[2]Sheet1 (2)'!$A40,FALSE)</f>
        <v>16.36347</v>
      </c>
      <c r="AF40" s="14">
        <f>HLOOKUP(AF$6,'[2]Sheet1 (2)'!$A$6:$BR$325,'[2]Sheet1 (2)'!$A40,FALSE)</f>
        <v>8.6889599999999998</v>
      </c>
      <c r="AG40" s="14">
        <f>HLOOKUP(AG$6,'[2]Sheet1 (2)'!$A$6:$BR$325,'[2]Sheet1 (2)'!$A40,FALSE)</f>
        <v>2.4037800000000002</v>
      </c>
      <c r="AH40" s="14">
        <f>HLOOKUP(AH$6,'[2]Sheet1 (2)'!$A$6:$BR$325,'[2]Sheet1 (2)'!$A40,FALSE)</f>
        <v>91.816829999999996</v>
      </c>
      <c r="AI40" s="14">
        <f>HLOOKUP(AI$6,'[2]Sheet1 (2)'!$A$6:$BR$325,'[2]Sheet1 (2)'!$A40,FALSE)</f>
        <v>52.723459999999996</v>
      </c>
      <c r="AJ40" s="14">
        <f>HLOOKUP(AJ$6,'[2]Sheet1 (2)'!$A$6:$BR$325,'[2]Sheet1 (2)'!$A40,FALSE)</f>
        <v>0</v>
      </c>
      <c r="AK40" s="14">
        <f>HLOOKUP(AK$6,'[2]Sheet1 (2)'!$A$6:$BR$325,'[2]Sheet1 (2)'!$A40,FALSE)</f>
        <v>0</v>
      </c>
      <c r="AL40" s="14">
        <f>HLOOKUP(AL$6,'[2]Sheet1 (2)'!$A$6:$BR$325,'[2]Sheet1 (2)'!$A40,FALSE)</f>
        <v>137.69300000000001</v>
      </c>
      <c r="AM40" s="14">
        <f>HLOOKUP(AM$6,'[2]Sheet1 (2)'!$A$6:$BR$325,'[2]Sheet1 (2)'!$A40,FALSE)</f>
        <v>60.264429999999997</v>
      </c>
      <c r="AN40" s="14">
        <f>HLOOKUP(AN$6,'[2]Sheet1 (2)'!$A$6:$BR$325,'[2]Sheet1 (2)'!$A40,FALSE)</f>
        <v>45.253059999999998</v>
      </c>
      <c r="AO40" s="14">
        <f>HLOOKUP(AO$6,'[2]Sheet1 (2)'!$A$6:$BR$325,'[2]Sheet1 (2)'!$A40,FALSE)</f>
        <v>74.023900000000012</v>
      </c>
      <c r="AP40" s="14">
        <f>HLOOKUP(AP$6,'[2]Sheet1 (2)'!$A$6:$BR$325,'[2]Sheet1 (2)'!$A40,FALSE)</f>
        <v>6.2854999999999999</v>
      </c>
      <c r="AQ40" s="14">
        <f t="shared" si="0"/>
        <v>6122.1406000000006</v>
      </c>
    </row>
    <row r="41" spans="1:43" x14ac:dyDescent="0.25">
      <c r="A41" s="8" t="s">
        <v>54</v>
      </c>
      <c r="B41" s="14">
        <f>HLOOKUP(B$6,'[2]Sheet1 (2)'!$A$6:$BR$325,'[2]Sheet1 (2)'!$A41,FALSE)</f>
        <v>0</v>
      </c>
      <c r="C41" s="14">
        <f>HLOOKUP(C$6,'[2]Sheet1 (2)'!$A$6:$BR$325,'[2]Sheet1 (2)'!$A41,FALSE)</f>
        <v>0</v>
      </c>
      <c r="D41" s="14">
        <f>HLOOKUP(D$6,'[2]Sheet1 (2)'!$A$6:$BR$325,'[2]Sheet1 (2)'!$A41,FALSE)</f>
        <v>0</v>
      </c>
      <c r="E41" s="14">
        <f>HLOOKUP(E$6,'[2]Sheet1 (2)'!$A$6:$BR$325,'[2]Sheet1 (2)'!$A41,FALSE)</f>
        <v>0</v>
      </c>
      <c r="F41" s="14">
        <f>HLOOKUP(F$6,'[2]Sheet1 (2)'!$A$6:$BR$325,'[2]Sheet1 (2)'!$A41,FALSE)</f>
        <v>0</v>
      </c>
      <c r="G41" s="14">
        <f>HLOOKUP(G$6,'[2]Sheet1 (2)'!$A$6:$BR$325,'[2]Sheet1 (2)'!$A41,FALSE)</f>
        <v>0</v>
      </c>
      <c r="H41" s="14">
        <f>HLOOKUP(H$6,'[2]Sheet1 (2)'!$A$6:$BR$325,'[2]Sheet1 (2)'!$A41,FALSE)</f>
        <v>0</v>
      </c>
      <c r="I41" s="14">
        <f>HLOOKUP(I$6,'[2]Sheet1 (2)'!$A$6:$BR$325,'[2]Sheet1 (2)'!$A41,FALSE)</f>
        <v>0</v>
      </c>
      <c r="J41" s="14">
        <f>HLOOKUP(J$6,'[2]Sheet1 (2)'!$A$6:$BR$325,'[2]Sheet1 (2)'!$A41,FALSE)</f>
        <v>0</v>
      </c>
      <c r="K41" s="14">
        <f>HLOOKUP(K$6,'[2]Sheet1 (2)'!$A$6:$BR$325,'[2]Sheet1 (2)'!$A41,FALSE)</f>
        <v>0</v>
      </c>
      <c r="L41" s="14">
        <f>HLOOKUP(L$6,'[2]Sheet1 (2)'!$A$6:$BR$325,'[2]Sheet1 (2)'!$A41,FALSE)</f>
        <v>0</v>
      </c>
      <c r="M41" s="14">
        <f>HLOOKUP(M$6,'[2]Sheet1 (2)'!$A$6:$BR$325,'[2]Sheet1 (2)'!$A41,FALSE)</f>
        <v>6.0400000000000002E-3</v>
      </c>
      <c r="N41" s="14">
        <f>HLOOKUP(N$6,'[2]Sheet1 (2)'!$A$6:$BR$325,'[2]Sheet1 (2)'!$A41,FALSE)</f>
        <v>0</v>
      </c>
      <c r="O41" s="14">
        <f>HLOOKUP(O$6,'[2]Sheet1 (2)'!$A$6:$BR$325,'[2]Sheet1 (2)'!$A41,FALSE)</f>
        <v>0</v>
      </c>
      <c r="P41" s="14">
        <f>HLOOKUP(P$6,'[2]Sheet1 (2)'!$A$6:$BR$325,'[2]Sheet1 (2)'!$A41,FALSE)</f>
        <v>0</v>
      </c>
      <c r="Q41" s="14">
        <f>HLOOKUP(Q$6,'[2]Sheet1 (2)'!$A$6:$BR$325,'[2]Sheet1 (2)'!$A41,FALSE)</f>
        <v>0</v>
      </c>
      <c r="R41" s="14">
        <f>HLOOKUP(R$6,'[2]Sheet1 (2)'!$A$6:$BR$325,'[2]Sheet1 (2)'!$A41,FALSE)</f>
        <v>0</v>
      </c>
      <c r="S41" s="14">
        <f>HLOOKUP(S$6,'[2]Sheet1 (2)'!$A$6:$BR$325,'[2]Sheet1 (2)'!$A41,FALSE)</f>
        <v>0</v>
      </c>
      <c r="T41" s="14">
        <f>HLOOKUP(T$6,'[2]Sheet1 (2)'!$A$6:$BR$325,'[2]Sheet1 (2)'!$A41,FALSE)</f>
        <v>0</v>
      </c>
      <c r="U41" s="14">
        <f>HLOOKUP(U$6,'[2]Sheet1 (2)'!$A$6:$BR$325,'[2]Sheet1 (2)'!$A41,FALSE)</f>
        <v>0</v>
      </c>
      <c r="V41" s="14">
        <f>HLOOKUP(V$6,'[2]Sheet1 (2)'!$A$6:$BR$325,'[2]Sheet1 (2)'!$A41,FALSE)</f>
        <v>234.72207999999998</v>
      </c>
      <c r="W41" s="14">
        <f>HLOOKUP(W$6,'[2]Sheet1 (2)'!$A$6:$BR$325,'[2]Sheet1 (2)'!$A41,FALSE)</f>
        <v>0</v>
      </c>
      <c r="X41" s="14">
        <f>HLOOKUP(X$6,'[2]Sheet1 (2)'!$A$6:$BR$325,'[2]Sheet1 (2)'!$A41,FALSE)</f>
        <v>0</v>
      </c>
      <c r="Y41" s="14">
        <f>HLOOKUP(Y$6,'[2]Sheet1 (2)'!$A$6:$BR$325,'[2]Sheet1 (2)'!$A41,FALSE)</f>
        <v>0</v>
      </c>
      <c r="Z41" s="14">
        <f>HLOOKUP(Z$6,'[2]Sheet1 (2)'!$A$6:$BR$325,'[2]Sheet1 (2)'!$A41,FALSE)</f>
        <v>0</v>
      </c>
      <c r="AA41" s="14">
        <f>HLOOKUP(AA$6,'[2]Sheet1 (2)'!$A$6:$BR$325,'[2]Sheet1 (2)'!$A41,FALSE)</f>
        <v>0</v>
      </c>
      <c r="AB41" s="14">
        <f>HLOOKUP(AB$6,'[2]Sheet1 (2)'!$A$6:$BR$325,'[2]Sheet1 (2)'!$A41,FALSE)</f>
        <v>6.3639799999999997</v>
      </c>
      <c r="AC41" s="14">
        <f>HLOOKUP(AC$6,'[2]Sheet1 (2)'!$A$6:$BR$325,'[2]Sheet1 (2)'!$A41,FALSE)</f>
        <v>0</v>
      </c>
      <c r="AD41" s="14">
        <f>HLOOKUP(AD$6,'[2]Sheet1 (2)'!$A$6:$BR$325,'[2]Sheet1 (2)'!$A41,FALSE)</f>
        <v>0</v>
      </c>
      <c r="AE41" s="14">
        <f>HLOOKUP(AE$6,'[2]Sheet1 (2)'!$A$6:$BR$325,'[2]Sheet1 (2)'!$A41,FALSE)</f>
        <v>0</v>
      </c>
      <c r="AF41" s="14">
        <f>HLOOKUP(AF$6,'[2]Sheet1 (2)'!$A$6:$BR$325,'[2]Sheet1 (2)'!$A41,FALSE)</f>
        <v>0</v>
      </c>
      <c r="AG41" s="14">
        <f>HLOOKUP(AG$6,'[2]Sheet1 (2)'!$A$6:$BR$325,'[2]Sheet1 (2)'!$A41,FALSE)</f>
        <v>0</v>
      </c>
      <c r="AH41" s="14">
        <f>HLOOKUP(AH$6,'[2]Sheet1 (2)'!$A$6:$BR$325,'[2]Sheet1 (2)'!$A41,FALSE)</f>
        <v>0</v>
      </c>
      <c r="AI41" s="14">
        <f>HLOOKUP(AI$6,'[2]Sheet1 (2)'!$A$6:$BR$325,'[2]Sheet1 (2)'!$A41,FALSE)</f>
        <v>0</v>
      </c>
      <c r="AJ41" s="14">
        <f>HLOOKUP(AJ$6,'[2]Sheet1 (2)'!$A$6:$BR$325,'[2]Sheet1 (2)'!$A41,FALSE)</f>
        <v>0</v>
      </c>
      <c r="AK41" s="14">
        <f>HLOOKUP(AK$6,'[2]Sheet1 (2)'!$A$6:$BR$325,'[2]Sheet1 (2)'!$A41,FALSE)</f>
        <v>0</v>
      </c>
      <c r="AL41" s="14">
        <f>HLOOKUP(AL$6,'[2]Sheet1 (2)'!$A$6:$BR$325,'[2]Sheet1 (2)'!$A41,FALSE)</f>
        <v>0</v>
      </c>
      <c r="AM41" s="14">
        <f>HLOOKUP(AM$6,'[2]Sheet1 (2)'!$A$6:$BR$325,'[2]Sheet1 (2)'!$A41,FALSE)</f>
        <v>0</v>
      </c>
      <c r="AN41" s="14">
        <f>HLOOKUP(AN$6,'[2]Sheet1 (2)'!$A$6:$BR$325,'[2]Sheet1 (2)'!$A41,FALSE)</f>
        <v>0</v>
      </c>
      <c r="AO41" s="14">
        <f>HLOOKUP(AO$6,'[2]Sheet1 (2)'!$A$6:$BR$325,'[2]Sheet1 (2)'!$A41,FALSE)</f>
        <v>0</v>
      </c>
      <c r="AP41" s="14">
        <f>HLOOKUP(AP$6,'[2]Sheet1 (2)'!$A$6:$BR$325,'[2]Sheet1 (2)'!$A41,FALSE)</f>
        <v>0</v>
      </c>
      <c r="AQ41" s="14">
        <f t="shared" si="0"/>
        <v>241.09209999999999</v>
      </c>
    </row>
    <row r="42" spans="1:43" x14ac:dyDescent="0.25">
      <c r="A42" s="2" t="s">
        <v>55</v>
      </c>
      <c r="B42" s="14">
        <f>HLOOKUP(B$6,'[2]Sheet1 (2)'!$A$6:$BR$325,'[2]Sheet1 (2)'!$A42,FALSE)</f>
        <v>0</v>
      </c>
      <c r="C42" s="14">
        <f>HLOOKUP(C$6,'[2]Sheet1 (2)'!$A$6:$BR$325,'[2]Sheet1 (2)'!$A42,FALSE)</f>
        <v>0</v>
      </c>
      <c r="D42" s="14">
        <f>HLOOKUP(D$6,'[2]Sheet1 (2)'!$A$6:$BR$325,'[2]Sheet1 (2)'!$A42,FALSE)</f>
        <v>1.0000000000000001E-5</v>
      </c>
      <c r="E42" s="14">
        <f>HLOOKUP(E$6,'[2]Sheet1 (2)'!$A$6:$BR$325,'[2]Sheet1 (2)'!$A42,FALSE)</f>
        <v>41.498280000000001</v>
      </c>
      <c r="F42" s="14">
        <f>HLOOKUP(F$6,'[2]Sheet1 (2)'!$A$6:$BR$325,'[2]Sheet1 (2)'!$A42,FALSE)</f>
        <v>456.05129999999997</v>
      </c>
      <c r="G42" s="14">
        <f>HLOOKUP(G$6,'[2]Sheet1 (2)'!$A$6:$BR$325,'[2]Sheet1 (2)'!$A42,FALSE)</f>
        <v>0</v>
      </c>
      <c r="H42" s="14">
        <f>HLOOKUP(H$6,'[2]Sheet1 (2)'!$A$6:$BR$325,'[2]Sheet1 (2)'!$A42,FALSE)</f>
        <v>0</v>
      </c>
      <c r="I42" s="14">
        <f>HLOOKUP(I$6,'[2]Sheet1 (2)'!$A$6:$BR$325,'[2]Sheet1 (2)'!$A42,FALSE)</f>
        <v>0</v>
      </c>
      <c r="J42" s="14">
        <f>HLOOKUP(J$6,'[2]Sheet1 (2)'!$A$6:$BR$325,'[2]Sheet1 (2)'!$A42,FALSE)</f>
        <v>0</v>
      </c>
      <c r="K42" s="14">
        <f>HLOOKUP(K$6,'[2]Sheet1 (2)'!$A$6:$BR$325,'[2]Sheet1 (2)'!$A42,FALSE)</f>
        <v>68.187960000000004</v>
      </c>
      <c r="L42" s="14">
        <f>HLOOKUP(L$6,'[2]Sheet1 (2)'!$A$6:$BR$325,'[2]Sheet1 (2)'!$A42,FALSE)</f>
        <v>0</v>
      </c>
      <c r="M42" s="14">
        <f>HLOOKUP(M$6,'[2]Sheet1 (2)'!$A$6:$BR$325,'[2]Sheet1 (2)'!$A42,FALSE)</f>
        <v>0</v>
      </c>
      <c r="N42" s="14">
        <f>HLOOKUP(N$6,'[2]Sheet1 (2)'!$A$6:$BR$325,'[2]Sheet1 (2)'!$A42,FALSE)</f>
        <v>0</v>
      </c>
      <c r="O42" s="14">
        <f>HLOOKUP(O$6,'[2]Sheet1 (2)'!$A$6:$BR$325,'[2]Sheet1 (2)'!$A42,FALSE)</f>
        <v>0</v>
      </c>
      <c r="P42" s="14">
        <f>HLOOKUP(P$6,'[2]Sheet1 (2)'!$A$6:$BR$325,'[2]Sheet1 (2)'!$A42,FALSE)</f>
        <v>0</v>
      </c>
      <c r="Q42" s="14">
        <f>HLOOKUP(Q$6,'[2]Sheet1 (2)'!$A$6:$BR$325,'[2]Sheet1 (2)'!$A42,FALSE)</f>
        <v>0</v>
      </c>
      <c r="R42" s="14">
        <f>HLOOKUP(R$6,'[2]Sheet1 (2)'!$A$6:$BR$325,'[2]Sheet1 (2)'!$A42,FALSE)</f>
        <v>0</v>
      </c>
      <c r="S42" s="14">
        <f>HLOOKUP(S$6,'[2]Sheet1 (2)'!$A$6:$BR$325,'[2]Sheet1 (2)'!$A42,FALSE)</f>
        <v>5.9999999999999995E-5</v>
      </c>
      <c r="T42" s="14">
        <f>HLOOKUP(T$6,'[2]Sheet1 (2)'!$A$6:$BR$325,'[2]Sheet1 (2)'!$A42,FALSE)</f>
        <v>0</v>
      </c>
      <c r="U42" s="14">
        <f>HLOOKUP(U$6,'[2]Sheet1 (2)'!$A$6:$BR$325,'[2]Sheet1 (2)'!$A42,FALSE)</f>
        <v>0</v>
      </c>
      <c r="V42" s="14">
        <f>HLOOKUP(V$6,'[2]Sheet1 (2)'!$A$6:$BR$325,'[2]Sheet1 (2)'!$A42,FALSE)</f>
        <v>21.075430000000001</v>
      </c>
      <c r="W42" s="14">
        <f>HLOOKUP(W$6,'[2]Sheet1 (2)'!$A$6:$BR$325,'[2]Sheet1 (2)'!$A42,FALSE)</f>
        <v>0</v>
      </c>
      <c r="X42" s="14">
        <f>HLOOKUP(X$6,'[2]Sheet1 (2)'!$A$6:$BR$325,'[2]Sheet1 (2)'!$A42,FALSE)</f>
        <v>0</v>
      </c>
      <c r="Y42" s="14">
        <f>HLOOKUP(Y$6,'[2]Sheet1 (2)'!$A$6:$BR$325,'[2]Sheet1 (2)'!$A42,FALSE)</f>
        <v>9.022549999999999</v>
      </c>
      <c r="Z42" s="14">
        <f>HLOOKUP(Z$6,'[2]Sheet1 (2)'!$A$6:$BR$325,'[2]Sheet1 (2)'!$A42,FALSE)</f>
        <v>0</v>
      </c>
      <c r="AA42" s="14">
        <f>HLOOKUP(AA$6,'[2]Sheet1 (2)'!$A$6:$BR$325,'[2]Sheet1 (2)'!$A42,FALSE)</f>
        <v>0</v>
      </c>
      <c r="AB42" s="14">
        <f>HLOOKUP(AB$6,'[2]Sheet1 (2)'!$A$6:$BR$325,'[2]Sheet1 (2)'!$A42,FALSE)</f>
        <v>0</v>
      </c>
      <c r="AC42" s="14">
        <f>HLOOKUP(AC$6,'[2]Sheet1 (2)'!$A$6:$BR$325,'[2]Sheet1 (2)'!$A42,FALSE)</f>
        <v>0</v>
      </c>
      <c r="AD42" s="14">
        <f>HLOOKUP(AD$6,'[2]Sheet1 (2)'!$A$6:$BR$325,'[2]Sheet1 (2)'!$A42,FALSE)</f>
        <v>0</v>
      </c>
      <c r="AE42" s="14">
        <f>HLOOKUP(AE$6,'[2]Sheet1 (2)'!$A$6:$BR$325,'[2]Sheet1 (2)'!$A42,FALSE)</f>
        <v>0</v>
      </c>
      <c r="AF42" s="14">
        <f>HLOOKUP(AF$6,'[2]Sheet1 (2)'!$A$6:$BR$325,'[2]Sheet1 (2)'!$A42,FALSE)</f>
        <v>0</v>
      </c>
      <c r="AG42" s="14">
        <f>HLOOKUP(AG$6,'[2]Sheet1 (2)'!$A$6:$BR$325,'[2]Sheet1 (2)'!$A42,FALSE)</f>
        <v>0</v>
      </c>
      <c r="AH42" s="14">
        <f>HLOOKUP(AH$6,'[2]Sheet1 (2)'!$A$6:$BR$325,'[2]Sheet1 (2)'!$A42,FALSE)</f>
        <v>0</v>
      </c>
      <c r="AI42" s="14">
        <f>HLOOKUP(AI$6,'[2]Sheet1 (2)'!$A$6:$BR$325,'[2]Sheet1 (2)'!$A42,FALSE)</f>
        <v>4.7633900000000002</v>
      </c>
      <c r="AJ42" s="14">
        <f>HLOOKUP(AJ$6,'[2]Sheet1 (2)'!$A$6:$BR$325,'[2]Sheet1 (2)'!$A42,FALSE)</f>
        <v>0</v>
      </c>
      <c r="AK42" s="14">
        <f>HLOOKUP(AK$6,'[2]Sheet1 (2)'!$A$6:$BR$325,'[2]Sheet1 (2)'!$A42,FALSE)</f>
        <v>0</v>
      </c>
      <c r="AL42" s="14">
        <f>HLOOKUP(AL$6,'[2]Sheet1 (2)'!$A$6:$BR$325,'[2]Sheet1 (2)'!$A42,FALSE)</f>
        <v>0</v>
      </c>
      <c r="AM42" s="14">
        <f>HLOOKUP(AM$6,'[2]Sheet1 (2)'!$A$6:$BR$325,'[2]Sheet1 (2)'!$A42,FALSE)</f>
        <v>0</v>
      </c>
      <c r="AN42" s="14">
        <f>HLOOKUP(AN$6,'[2]Sheet1 (2)'!$A$6:$BR$325,'[2]Sheet1 (2)'!$A42,FALSE)</f>
        <v>0</v>
      </c>
      <c r="AO42" s="14">
        <f>HLOOKUP(AO$6,'[2]Sheet1 (2)'!$A$6:$BR$325,'[2]Sheet1 (2)'!$A42,FALSE)</f>
        <v>0</v>
      </c>
      <c r="AP42" s="14">
        <f>HLOOKUP(AP$6,'[2]Sheet1 (2)'!$A$6:$BR$325,'[2]Sheet1 (2)'!$A42,FALSE)</f>
        <v>0</v>
      </c>
      <c r="AQ42" s="14">
        <f t="shared" si="0"/>
        <v>600.59897999999987</v>
      </c>
    </row>
    <row r="43" spans="1:43" x14ac:dyDescent="0.25">
      <c r="A43" s="20" t="s">
        <v>56</v>
      </c>
      <c r="B43" s="14">
        <f>HLOOKUP(B$6,'[2]Sheet1 (2)'!$A$6:$BR$325,'[2]Sheet1 (2)'!$A43,FALSE)</f>
        <v>4819.69434</v>
      </c>
      <c r="C43" s="14">
        <f>HLOOKUP(C$6,'[2]Sheet1 (2)'!$A$6:$BR$325,'[2]Sheet1 (2)'!$A43,FALSE)</f>
        <v>1642.68794</v>
      </c>
      <c r="D43" s="14">
        <f>HLOOKUP(D$6,'[2]Sheet1 (2)'!$A$6:$BR$325,'[2]Sheet1 (2)'!$A43,FALSE)</f>
        <v>3165.6071200000001</v>
      </c>
      <c r="E43" s="14">
        <f>HLOOKUP(E$6,'[2]Sheet1 (2)'!$A$6:$BR$325,'[2]Sheet1 (2)'!$A43,FALSE)</f>
        <v>2371.8839400000002</v>
      </c>
      <c r="F43" s="14">
        <f>HLOOKUP(F$6,'[2]Sheet1 (2)'!$A$6:$BR$325,'[2]Sheet1 (2)'!$A43,FALSE)</f>
        <v>1331.8840899999998</v>
      </c>
      <c r="G43" s="14">
        <f>HLOOKUP(G$6,'[2]Sheet1 (2)'!$A$6:$BR$325,'[2]Sheet1 (2)'!$A43,FALSE)</f>
        <v>336.25165999999996</v>
      </c>
      <c r="H43" s="14">
        <f>HLOOKUP(H$6,'[2]Sheet1 (2)'!$A$6:$BR$325,'[2]Sheet1 (2)'!$A43,FALSE)</f>
        <v>256.41534999999999</v>
      </c>
      <c r="I43" s="14">
        <f>HLOOKUP(I$6,'[2]Sheet1 (2)'!$A$6:$BR$325,'[2]Sheet1 (2)'!$A43,FALSE)</f>
        <v>2075.32872</v>
      </c>
      <c r="J43" s="14">
        <f>HLOOKUP(J$6,'[2]Sheet1 (2)'!$A$6:$BR$325,'[2]Sheet1 (2)'!$A43,FALSE)</f>
        <v>768.85479000000009</v>
      </c>
      <c r="K43" s="14">
        <f>HLOOKUP(K$6,'[2]Sheet1 (2)'!$A$6:$BR$325,'[2]Sheet1 (2)'!$A43,FALSE)</f>
        <v>2671.5159800000001</v>
      </c>
      <c r="L43" s="14">
        <f>HLOOKUP(L$6,'[2]Sheet1 (2)'!$A$6:$BR$325,'[2]Sheet1 (2)'!$A43,FALSE)</f>
        <v>1073.9113699999998</v>
      </c>
      <c r="M43" s="14">
        <f>HLOOKUP(M$6,'[2]Sheet1 (2)'!$A$6:$BR$325,'[2]Sheet1 (2)'!$A43,FALSE)</f>
        <v>2214.7498100000003</v>
      </c>
      <c r="N43" s="14">
        <f>HLOOKUP(N$6,'[2]Sheet1 (2)'!$A$6:$BR$325,'[2]Sheet1 (2)'!$A43,FALSE)</f>
        <v>1148.0327199999999</v>
      </c>
      <c r="O43" s="14">
        <f>HLOOKUP(O$6,'[2]Sheet1 (2)'!$A$6:$BR$325,'[2]Sheet1 (2)'!$A43,FALSE)</f>
        <v>928.16170999999997</v>
      </c>
      <c r="P43" s="14">
        <f>HLOOKUP(P$6,'[2]Sheet1 (2)'!$A$6:$BR$325,'[2]Sheet1 (2)'!$A43,FALSE)</f>
        <v>654.00308999999993</v>
      </c>
      <c r="Q43" s="14">
        <f>HLOOKUP(Q$6,'[2]Sheet1 (2)'!$A$6:$BR$325,'[2]Sheet1 (2)'!$A43,FALSE)</f>
        <v>326.42669000000001</v>
      </c>
      <c r="R43" s="14">
        <f>HLOOKUP(R$6,'[2]Sheet1 (2)'!$A$6:$BR$325,'[2]Sheet1 (2)'!$A43,FALSE)</f>
        <v>575.90472</v>
      </c>
      <c r="S43" s="14">
        <f>HLOOKUP(S$6,'[2]Sheet1 (2)'!$A$6:$BR$325,'[2]Sheet1 (2)'!$A43,FALSE)</f>
        <v>495.92899999999997</v>
      </c>
      <c r="T43" s="14">
        <f>HLOOKUP(T$6,'[2]Sheet1 (2)'!$A$6:$BR$325,'[2]Sheet1 (2)'!$A43,FALSE)</f>
        <v>698.60306000000003</v>
      </c>
      <c r="U43" s="14">
        <f>HLOOKUP(U$6,'[2]Sheet1 (2)'!$A$6:$BR$325,'[2]Sheet1 (2)'!$A43,FALSE)</f>
        <v>1960.20984</v>
      </c>
      <c r="V43" s="14">
        <f>HLOOKUP(V$6,'[2]Sheet1 (2)'!$A$6:$BR$325,'[2]Sheet1 (2)'!$A43,FALSE)</f>
        <v>231.18185999999997</v>
      </c>
      <c r="W43" s="14">
        <f>HLOOKUP(W$6,'[2]Sheet1 (2)'!$A$6:$BR$325,'[2]Sheet1 (2)'!$A43,FALSE)</f>
        <v>771.83002999999997</v>
      </c>
      <c r="X43" s="14">
        <f>HLOOKUP(X$6,'[2]Sheet1 (2)'!$A$6:$BR$325,'[2]Sheet1 (2)'!$A43,FALSE)</f>
        <v>1582.9766599999998</v>
      </c>
      <c r="Y43" s="14">
        <f>HLOOKUP(Y$6,'[2]Sheet1 (2)'!$A$6:$BR$325,'[2]Sheet1 (2)'!$A43,FALSE)</f>
        <v>660.35918000000004</v>
      </c>
      <c r="Z43" s="14">
        <f>HLOOKUP(Z$6,'[2]Sheet1 (2)'!$A$6:$BR$325,'[2]Sheet1 (2)'!$A43,FALSE)</f>
        <v>1043.69202</v>
      </c>
      <c r="AA43" s="14">
        <f>HLOOKUP(AA$6,'[2]Sheet1 (2)'!$A$6:$BR$325,'[2]Sheet1 (2)'!$A43,FALSE)</f>
        <v>432.27272999999997</v>
      </c>
      <c r="AB43" s="14">
        <f>HLOOKUP(AB$6,'[2]Sheet1 (2)'!$A$6:$BR$325,'[2]Sheet1 (2)'!$A43,FALSE)</f>
        <v>1100.8708899999999</v>
      </c>
      <c r="AC43" s="14">
        <f>HLOOKUP(AC$6,'[2]Sheet1 (2)'!$A$6:$BR$325,'[2]Sheet1 (2)'!$A43,FALSE)</f>
        <v>1468.0313200000001</v>
      </c>
      <c r="AD43" s="14">
        <f>HLOOKUP(AD$6,'[2]Sheet1 (2)'!$A$6:$BR$325,'[2]Sheet1 (2)'!$A43,FALSE)</f>
        <v>482.64078999999998</v>
      </c>
      <c r="AE43" s="14">
        <f>HLOOKUP(AE$6,'[2]Sheet1 (2)'!$A$6:$BR$325,'[2]Sheet1 (2)'!$A43,FALSE)</f>
        <v>1769.1584399999999</v>
      </c>
      <c r="AF43" s="14">
        <f>HLOOKUP(AF$6,'[2]Sheet1 (2)'!$A$6:$BR$325,'[2]Sheet1 (2)'!$A43,FALSE)</f>
        <v>373.62306000000001</v>
      </c>
      <c r="AG43" s="14">
        <f>HLOOKUP(AG$6,'[2]Sheet1 (2)'!$A$6:$BR$325,'[2]Sheet1 (2)'!$A43,FALSE)</f>
        <v>344.77395999999999</v>
      </c>
      <c r="AH43" s="14">
        <f>HLOOKUP(AH$6,'[2]Sheet1 (2)'!$A$6:$BR$325,'[2]Sheet1 (2)'!$A43,FALSE)</f>
        <v>107.46543</v>
      </c>
      <c r="AI43" s="14">
        <f>HLOOKUP(AI$6,'[2]Sheet1 (2)'!$A$6:$BR$325,'[2]Sheet1 (2)'!$A43,FALSE)</f>
        <v>90.253320000000002</v>
      </c>
      <c r="AJ43" s="14">
        <f>HLOOKUP(AJ$6,'[2]Sheet1 (2)'!$A$6:$BR$325,'[2]Sheet1 (2)'!$A43,FALSE)</f>
        <v>349.82398000000001</v>
      </c>
      <c r="AK43" s="14">
        <f>HLOOKUP(AK$6,'[2]Sheet1 (2)'!$A$6:$BR$325,'[2]Sheet1 (2)'!$A43,FALSE)</f>
        <v>80.92725999999999</v>
      </c>
      <c r="AL43" s="14">
        <f>HLOOKUP(AL$6,'[2]Sheet1 (2)'!$A$6:$BR$325,'[2]Sheet1 (2)'!$A43,FALSE)</f>
        <v>801.68588</v>
      </c>
      <c r="AM43" s="14">
        <f>HLOOKUP(AM$6,'[2]Sheet1 (2)'!$A$6:$BR$325,'[2]Sheet1 (2)'!$A43,FALSE)</f>
        <v>270.75663000000003</v>
      </c>
      <c r="AN43" s="14">
        <f>HLOOKUP(AN$6,'[2]Sheet1 (2)'!$A$6:$BR$325,'[2]Sheet1 (2)'!$A43,FALSE)</f>
        <v>883.15271999999993</v>
      </c>
      <c r="AO43" s="14">
        <f>HLOOKUP(AO$6,'[2]Sheet1 (2)'!$A$6:$BR$325,'[2]Sheet1 (2)'!$A43,FALSE)</f>
        <v>934.17595999999992</v>
      </c>
      <c r="AP43" s="14">
        <f>HLOOKUP(AP$6,'[2]Sheet1 (2)'!$A$6:$BR$325,'[2]Sheet1 (2)'!$A43,FALSE)</f>
        <v>78.239350000000002</v>
      </c>
      <c r="AQ43" s="14">
        <f t="shared" si="0"/>
        <v>43373.947409999986</v>
      </c>
    </row>
    <row r="44" spans="1:43" x14ac:dyDescent="0.25">
      <c r="A44" s="8" t="s">
        <v>57</v>
      </c>
      <c r="B44" s="14">
        <f>HLOOKUP(B$6,'[2]Sheet1 (2)'!$A$6:$BR$325,'[2]Sheet1 (2)'!$A44,FALSE)</f>
        <v>12831.988240000001</v>
      </c>
      <c r="C44" s="14">
        <f>HLOOKUP(C$6,'[2]Sheet1 (2)'!$A$6:$BR$325,'[2]Sheet1 (2)'!$A44,FALSE)</f>
        <v>12787.96182</v>
      </c>
      <c r="D44" s="14">
        <f>HLOOKUP(D$6,'[2]Sheet1 (2)'!$A$6:$BR$325,'[2]Sheet1 (2)'!$A44,FALSE)</f>
        <v>30171.921969999999</v>
      </c>
      <c r="E44" s="14">
        <f>HLOOKUP(E$6,'[2]Sheet1 (2)'!$A$6:$BR$325,'[2]Sheet1 (2)'!$A44,FALSE)</f>
        <v>7701.4178000000002</v>
      </c>
      <c r="F44" s="14">
        <f>HLOOKUP(F$6,'[2]Sheet1 (2)'!$A$6:$BR$325,'[2]Sheet1 (2)'!$A44,FALSE)</f>
        <v>3965.7898300000002</v>
      </c>
      <c r="G44" s="14">
        <f>HLOOKUP(G$6,'[2]Sheet1 (2)'!$A$6:$BR$325,'[2]Sheet1 (2)'!$A44,FALSE)</f>
        <v>4439.0221300000003</v>
      </c>
      <c r="H44" s="14">
        <f>HLOOKUP(H$6,'[2]Sheet1 (2)'!$A$6:$BR$325,'[2]Sheet1 (2)'!$A44,FALSE)</f>
        <v>770.8465799999999</v>
      </c>
      <c r="I44" s="14">
        <f>HLOOKUP(I$6,'[2]Sheet1 (2)'!$A$6:$BR$325,'[2]Sheet1 (2)'!$A44,FALSE)</f>
        <v>5357.7689099999998</v>
      </c>
      <c r="J44" s="14">
        <f>HLOOKUP(J$6,'[2]Sheet1 (2)'!$A$6:$BR$325,'[2]Sheet1 (2)'!$A44,FALSE)</f>
        <v>5359.6647000000003</v>
      </c>
      <c r="K44" s="14">
        <f>HLOOKUP(K$6,'[2]Sheet1 (2)'!$A$6:$BR$325,'[2]Sheet1 (2)'!$A44,FALSE)</f>
        <v>1916.19164</v>
      </c>
      <c r="L44" s="14">
        <f>HLOOKUP(L$6,'[2]Sheet1 (2)'!$A$6:$BR$325,'[2]Sheet1 (2)'!$A44,FALSE)</f>
        <v>1870.4668499999998</v>
      </c>
      <c r="M44" s="14">
        <f>HLOOKUP(M$6,'[2]Sheet1 (2)'!$A$6:$BR$325,'[2]Sheet1 (2)'!$A44,FALSE)</f>
        <v>4824.6388699999998</v>
      </c>
      <c r="N44" s="14">
        <f>HLOOKUP(N$6,'[2]Sheet1 (2)'!$A$6:$BR$325,'[2]Sheet1 (2)'!$A44,FALSE)</f>
        <v>1783.6510700000001</v>
      </c>
      <c r="O44" s="14">
        <f>HLOOKUP(O$6,'[2]Sheet1 (2)'!$A$6:$BR$325,'[2]Sheet1 (2)'!$A44,FALSE)</f>
        <v>2757.2052899999999</v>
      </c>
      <c r="P44" s="14">
        <f>HLOOKUP(P$6,'[2]Sheet1 (2)'!$A$6:$BR$325,'[2]Sheet1 (2)'!$A44,FALSE)</f>
        <v>1785.8112900000001</v>
      </c>
      <c r="Q44" s="14">
        <f>HLOOKUP(Q$6,'[2]Sheet1 (2)'!$A$6:$BR$325,'[2]Sheet1 (2)'!$A44,FALSE)</f>
        <v>1512.7783499999998</v>
      </c>
      <c r="R44" s="14">
        <f>HLOOKUP(R$6,'[2]Sheet1 (2)'!$A$6:$BR$325,'[2]Sheet1 (2)'!$A44,FALSE)</f>
        <v>3071.7243100000001</v>
      </c>
      <c r="S44" s="14">
        <f>HLOOKUP(S$6,'[2]Sheet1 (2)'!$A$6:$BR$325,'[2]Sheet1 (2)'!$A44,FALSE)</f>
        <v>3061.3908700000002</v>
      </c>
      <c r="T44" s="14">
        <f>HLOOKUP(T$6,'[2]Sheet1 (2)'!$A$6:$BR$325,'[2]Sheet1 (2)'!$A44,FALSE)</f>
        <v>3760.6437700000001</v>
      </c>
      <c r="U44" s="14">
        <f>HLOOKUP(U$6,'[2]Sheet1 (2)'!$A$6:$BR$325,'[2]Sheet1 (2)'!$A44,FALSE)</f>
        <v>10240.47667</v>
      </c>
      <c r="V44" s="14">
        <f>HLOOKUP(V$6,'[2]Sheet1 (2)'!$A$6:$BR$325,'[2]Sheet1 (2)'!$A44,FALSE)</f>
        <v>1602.1926199999998</v>
      </c>
      <c r="W44" s="14">
        <f>HLOOKUP(W$6,'[2]Sheet1 (2)'!$A$6:$BR$325,'[2]Sheet1 (2)'!$A44,FALSE)</f>
        <v>1973.2322099999999</v>
      </c>
      <c r="X44" s="14">
        <f>HLOOKUP(X$6,'[2]Sheet1 (2)'!$A$6:$BR$325,'[2]Sheet1 (2)'!$A44,FALSE)</f>
        <v>5936.423569999999</v>
      </c>
      <c r="Y44" s="14">
        <f>HLOOKUP(Y$6,'[2]Sheet1 (2)'!$A$6:$BR$325,'[2]Sheet1 (2)'!$A44,FALSE)</f>
        <v>1693.5043899999998</v>
      </c>
      <c r="Z44" s="14">
        <f>HLOOKUP(Z$6,'[2]Sheet1 (2)'!$A$6:$BR$325,'[2]Sheet1 (2)'!$A44,FALSE)</f>
        <v>11786.397789999999</v>
      </c>
      <c r="AA44" s="14">
        <f>HLOOKUP(AA$6,'[2]Sheet1 (2)'!$A$6:$BR$325,'[2]Sheet1 (2)'!$A44,FALSE)</f>
        <v>4213.13609</v>
      </c>
      <c r="AB44" s="14">
        <f>HLOOKUP(AB$6,'[2]Sheet1 (2)'!$A$6:$BR$325,'[2]Sheet1 (2)'!$A44,FALSE)</f>
        <v>3561.7227400000002</v>
      </c>
      <c r="AC44" s="14">
        <f>HLOOKUP(AC$6,'[2]Sheet1 (2)'!$A$6:$BR$325,'[2]Sheet1 (2)'!$A44,FALSE)</f>
        <v>4541.1388900000002</v>
      </c>
      <c r="AD44" s="14">
        <f>HLOOKUP(AD$6,'[2]Sheet1 (2)'!$A$6:$BR$325,'[2]Sheet1 (2)'!$A44,FALSE)</f>
        <v>1817.11652</v>
      </c>
      <c r="AE44" s="14">
        <f>HLOOKUP(AE$6,'[2]Sheet1 (2)'!$A$6:$BR$325,'[2]Sheet1 (2)'!$A44,FALSE)</f>
        <v>3701.20154</v>
      </c>
      <c r="AF44" s="14">
        <f>HLOOKUP(AF$6,'[2]Sheet1 (2)'!$A$6:$BR$325,'[2]Sheet1 (2)'!$A44,FALSE)</f>
        <v>717.19965999999999</v>
      </c>
      <c r="AG44" s="14">
        <f>HLOOKUP(AG$6,'[2]Sheet1 (2)'!$A$6:$BR$325,'[2]Sheet1 (2)'!$A44,FALSE)</f>
        <v>564.0934400000001</v>
      </c>
      <c r="AH44" s="14">
        <f>HLOOKUP(AH$6,'[2]Sheet1 (2)'!$A$6:$BR$325,'[2]Sheet1 (2)'!$A44,FALSE)</f>
        <v>2491.75747</v>
      </c>
      <c r="AI44" s="14">
        <f>HLOOKUP(AI$6,'[2]Sheet1 (2)'!$A$6:$BR$325,'[2]Sheet1 (2)'!$A44,FALSE)</f>
        <v>634.45766999999989</v>
      </c>
      <c r="AJ44" s="14">
        <f>HLOOKUP(AJ$6,'[2]Sheet1 (2)'!$A$6:$BR$325,'[2]Sheet1 (2)'!$A44,FALSE)</f>
        <v>656.72930999999994</v>
      </c>
      <c r="AK44" s="14">
        <f>HLOOKUP(AK$6,'[2]Sheet1 (2)'!$A$6:$BR$325,'[2]Sheet1 (2)'!$A44,FALSE)</f>
        <v>257.91976</v>
      </c>
      <c r="AL44" s="14">
        <f>HLOOKUP(AL$6,'[2]Sheet1 (2)'!$A$6:$BR$325,'[2]Sheet1 (2)'!$A44,FALSE)</f>
        <v>2506.51035</v>
      </c>
      <c r="AM44" s="14">
        <f>HLOOKUP(AM$6,'[2]Sheet1 (2)'!$A$6:$BR$325,'[2]Sheet1 (2)'!$A44,FALSE)</f>
        <v>457.04174999999998</v>
      </c>
      <c r="AN44" s="14">
        <f>HLOOKUP(AN$6,'[2]Sheet1 (2)'!$A$6:$BR$325,'[2]Sheet1 (2)'!$A44,FALSE)</f>
        <v>2551.8172100000002</v>
      </c>
      <c r="AO44" s="14">
        <f>HLOOKUP(AO$6,'[2]Sheet1 (2)'!$A$6:$BR$325,'[2]Sheet1 (2)'!$A44,FALSE)</f>
        <v>627.29062999999996</v>
      </c>
      <c r="AP44" s="14">
        <f>HLOOKUP(AP$6,'[2]Sheet1 (2)'!$A$6:$BR$325,'[2]Sheet1 (2)'!$A44,FALSE)</f>
        <v>71.035240000000002</v>
      </c>
      <c r="AQ44" s="14">
        <f t="shared" si="0"/>
        <v>172333.27981000004</v>
      </c>
    </row>
    <row r="45" spans="1:43" x14ac:dyDescent="0.25">
      <c r="A45" s="8" t="s">
        <v>58</v>
      </c>
      <c r="B45" s="14">
        <f>HLOOKUP(B$6,'[2]Sheet1 (2)'!$A$6:$BR$325,'[2]Sheet1 (2)'!$A45,FALSE)</f>
        <v>11.136049999999999</v>
      </c>
      <c r="C45" s="14">
        <f>HLOOKUP(C$6,'[2]Sheet1 (2)'!$A$6:$BR$325,'[2]Sheet1 (2)'!$A45,FALSE)</f>
        <v>0</v>
      </c>
      <c r="D45" s="14">
        <f>HLOOKUP(D$6,'[2]Sheet1 (2)'!$A$6:$BR$325,'[2]Sheet1 (2)'!$A45,FALSE)</f>
        <v>16.02779</v>
      </c>
      <c r="E45" s="14">
        <f>HLOOKUP(E$6,'[2]Sheet1 (2)'!$A$6:$BR$325,'[2]Sheet1 (2)'!$A45,FALSE)</f>
        <v>11.867989999999999</v>
      </c>
      <c r="F45" s="14">
        <f>HLOOKUP(F$6,'[2]Sheet1 (2)'!$A$6:$BR$325,'[2]Sheet1 (2)'!$A45,FALSE)</f>
        <v>17.519509999999997</v>
      </c>
      <c r="G45" s="14">
        <f>HLOOKUP(G$6,'[2]Sheet1 (2)'!$A$6:$BR$325,'[2]Sheet1 (2)'!$A45,FALSE)</f>
        <v>0</v>
      </c>
      <c r="H45" s="14">
        <f>HLOOKUP(H$6,'[2]Sheet1 (2)'!$A$6:$BR$325,'[2]Sheet1 (2)'!$A45,FALSE)</f>
        <v>0</v>
      </c>
      <c r="I45" s="14">
        <f>HLOOKUP(I$6,'[2]Sheet1 (2)'!$A$6:$BR$325,'[2]Sheet1 (2)'!$A45,FALSE)</f>
        <v>0</v>
      </c>
      <c r="J45" s="14">
        <f>HLOOKUP(J$6,'[2]Sheet1 (2)'!$A$6:$BR$325,'[2]Sheet1 (2)'!$A45,FALSE)</f>
        <v>0</v>
      </c>
      <c r="K45" s="14">
        <f>HLOOKUP(K$6,'[2]Sheet1 (2)'!$A$6:$BR$325,'[2]Sheet1 (2)'!$A45,FALSE)</f>
        <v>14.655239999999999</v>
      </c>
      <c r="L45" s="14">
        <f>HLOOKUP(L$6,'[2]Sheet1 (2)'!$A$6:$BR$325,'[2]Sheet1 (2)'!$A45,FALSE)</f>
        <v>15.929590000000001</v>
      </c>
      <c r="M45" s="14">
        <f>HLOOKUP(M$6,'[2]Sheet1 (2)'!$A$6:$BR$325,'[2]Sheet1 (2)'!$A45,FALSE)</f>
        <v>0</v>
      </c>
      <c r="N45" s="14">
        <f>HLOOKUP(N$6,'[2]Sheet1 (2)'!$A$6:$BR$325,'[2]Sheet1 (2)'!$A45,FALSE)</f>
        <v>0</v>
      </c>
      <c r="O45" s="14">
        <f>HLOOKUP(O$6,'[2]Sheet1 (2)'!$A$6:$BR$325,'[2]Sheet1 (2)'!$A45,FALSE)</f>
        <v>2.7716999999999996</v>
      </c>
      <c r="P45" s="14">
        <f>HLOOKUP(P$6,'[2]Sheet1 (2)'!$A$6:$BR$325,'[2]Sheet1 (2)'!$A45,FALSE)</f>
        <v>0</v>
      </c>
      <c r="Q45" s="14">
        <f>HLOOKUP(Q$6,'[2]Sheet1 (2)'!$A$6:$BR$325,'[2]Sheet1 (2)'!$A45,FALSE)</f>
        <v>0</v>
      </c>
      <c r="R45" s="14">
        <f>HLOOKUP(R$6,'[2]Sheet1 (2)'!$A$6:$BR$325,'[2]Sheet1 (2)'!$A45,FALSE)</f>
        <v>0</v>
      </c>
      <c r="S45" s="14">
        <f>HLOOKUP(S$6,'[2]Sheet1 (2)'!$A$6:$BR$325,'[2]Sheet1 (2)'!$A45,FALSE)</f>
        <v>0</v>
      </c>
      <c r="T45" s="14">
        <f>HLOOKUP(T$6,'[2]Sheet1 (2)'!$A$6:$BR$325,'[2]Sheet1 (2)'!$A45,FALSE)</f>
        <v>11.66675</v>
      </c>
      <c r="U45" s="14">
        <f>HLOOKUP(U$6,'[2]Sheet1 (2)'!$A$6:$BR$325,'[2]Sheet1 (2)'!$A45,FALSE)</f>
        <v>4.70181</v>
      </c>
      <c r="V45" s="14">
        <f>HLOOKUP(V$6,'[2]Sheet1 (2)'!$A$6:$BR$325,'[2]Sheet1 (2)'!$A45,FALSE)</f>
        <v>0</v>
      </c>
      <c r="W45" s="14">
        <f>HLOOKUP(W$6,'[2]Sheet1 (2)'!$A$6:$BR$325,'[2]Sheet1 (2)'!$A45,FALSE)</f>
        <v>0</v>
      </c>
      <c r="X45" s="14">
        <f>HLOOKUP(X$6,'[2]Sheet1 (2)'!$A$6:$BR$325,'[2]Sheet1 (2)'!$A45,FALSE)</f>
        <v>22.692499999999999</v>
      </c>
      <c r="Y45" s="14">
        <f>HLOOKUP(Y$6,'[2]Sheet1 (2)'!$A$6:$BR$325,'[2]Sheet1 (2)'!$A45,FALSE)</f>
        <v>0</v>
      </c>
      <c r="Z45" s="14">
        <f>HLOOKUP(Z$6,'[2]Sheet1 (2)'!$A$6:$BR$325,'[2]Sheet1 (2)'!$A45,FALSE)</f>
        <v>0</v>
      </c>
      <c r="AA45" s="14">
        <f>HLOOKUP(AA$6,'[2]Sheet1 (2)'!$A$6:$BR$325,'[2]Sheet1 (2)'!$A45,FALSE)</f>
        <v>0</v>
      </c>
      <c r="AB45" s="14">
        <f>HLOOKUP(AB$6,'[2]Sheet1 (2)'!$A$6:$BR$325,'[2]Sheet1 (2)'!$A45,FALSE)</f>
        <v>0</v>
      </c>
      <c r="AC45" s="14">
        <f>HLOOKUP(AC$6,'[2]Sheet1 (2)'!$A$6:$BR$325,'[2]Sheet1 (2)'!$A45,FALSE)</f>
        <v>0</v>
      </c>
      <c r="AD45" s="14">
        <f>HLOOKUP(AD$6,'[2]Sheet1 (2)'!$A$6:$BR$325,'[2]Sheet1 (2)'!$A45,FALSE)</f>
        <v>0</v>
      </c>
      <c r="AE45" s="14">
        <f>HLOOKUP(AE$6,'[2]Sheet1 (2)'!$A$6:$BR$325,'[2]Sheet1 (2)'!$A45,FALSE)</f>
        <v>0</v>
      </c>
      <c r="AF45" s="14">
        <f>HLOOKUP(AF$6,'[2]Sheet1 (2)'!$A$6:$BR$325,'[2]Sheet1 (2)'!$A45,FALSE)</f>
        <v>0</v>
      </c>
      <c r="AG45" s="14">
        <f>HLOOKUP(AG$6,'[2]Sheet1 (2)'!$A$6:$BR$325,'[2]Sheet1 (2)'!$A45,FALSE)</f>
        <v>0</v>
      </c>
      <c r="AH45" s="14">
        <f>HLOOKUP(AH$6,'[2]Sheet1 (2)'!$A$6:$BR$325,'[2]Sheet1 (2)'!$A45,FALSE)</f>
        <v>4.1935900000000004</v>
      </c>
      <c r="AI45" s="14">
        <f>HLOOKUP(AI$6,'[2]Sheet1 (2)'!$A$6:$BR$325,'[2]Sheet1 (2)'!$A45,FALSE)</f>
        <v>0</v>
      </c>
      <c r="AJ45" s="14">
        <f>HLOOKUP(AJ$6,'[2]Sheet1 (2)'!$A$6:$BR$325,'[2]Sheet1 (2)'!$A45,FALSE)</f>
        <v>0</v>
      </c>
      <c r="AK45" s="14">
        <f>HLOOKUP(AK$6,'[2]Sheet1 (2)'!$A$6:$BR$325,'[2]Sheet1 (2)'!$A45,FALSE)</f>
        <v>0</v>
      </c>
      <c r="AL45" s="14">
        <f>HLOOKUP(AL$6,'[2]Sheet1 (2)'!$A$6:$BR$325,'[2]Sheet1 (2)'!$A45,FALSE)</f>
        <v>0</v>
      </c>
      <c r="AM45" s="14">
        <f>HLOOKUP(AM$6,'[2]Sheet1 (2)'!$A$6:$BR$325,'[2]Sheet1 (2)'!$A45,FALSE)</f>
        <v>0</v>
      </c>
      <c r="AN45" s="14">
        <f>HLOOKUP(AN$6,'[2]Sheet1 (2)'!$A$6:$BR$325,'[2]Sheet1 (2)'!$A45,FALSE)</f>
        <v>0</v>
      </c>
      <c r="AO45" s="14">
        <f>HLOOKUP(AO$6,'[2]Sheet1 (2)'!$A$6:$BR$325,'[2]Sheet1 (2)'!$A45,FALSE)</f>
        <v>2.25543</v>
      </c>
      <c r="AP45" s="14">
        <f>HLOOKUP(AP$6,'[2]Sheet1 (2)'!$A$6:$BR$325,'[2]Sheet1 (2)'!$A45,FALSE)</f>
        <v>0</v>
      </c>
      <c r="AQ45" s="14">
        <f t="shared" si="0"/>
        <v>135.41794999999999</v>
      </c>
    </row>
    <row r="46" spans="1:43" x14ac:dyDescent="0.25">
      <c r="A46" s="8" t="s">
        <v>59</v>
      </c>
      <c r="B46" s="14">
        <f>HLOOKUP(B$6,'[2]Sheet1 (2)'!$A$6:$BR$325,'[2]Sheet1 (2)'!$A46,FALSE)</f>
        <v>226.01282</v>
      </c>
      <c r="C46" s="14">
        <f>HLOOKUP(C$6,'[2]Sheet1 (2)'!$A$6:$BR$325,'[2]Sheet1 (2)'!$A46,FALSE)</f>
        <v>293.42288000000002</v>
      </c>
      <c r="D46" s="14">
        <f>HLOOKUP(D$6,'[2]Sheet1 (2)'!$A$6:$BR$325,'[2]Sheet1 (2)'!$A46,FALSE)</f>
        <v>204.65768</v>
      </c>
      <c r="E46" s="14">
        <f>HLOOKUP(E$6,'[2]Sheet1 (2)'!$A$6:$BR$325,'[2]Sheet1 (2)'!$A46,FALSE)</f>
        <v>82.116249999999994</v>
      </c>
      <c r="F46" s="14">
        <f>HLOOKUP(F$6,'[2]Sheet1 (2)'!$A$6:$BR$325,'[2]Sheet1 (2)'!$A46,FALSE)</f>
        <v>139.40557999999999</v>
      </c>
      <c r="G46" s="14">
        <f>HLOOKUP(G$6,'[2]Sheet1 (2)'!$A$6:$BR$325,'[2]Sheet1 (2)'!$A46,FALSE)</f>
        <v>0</v>
      </c>
      <c r="H46" s="14">
        <f>HLOOKUP(H$6,'[2]Sheet1 (2)'!$A$6:$BR$325,'[2]Sheet1 (2)'!$A46,FALSE)</f>
        <v>0</v>
      </c>
      <c r="I46" s="14">
        <f>HLOOKUP(I$6,'[2]Sheet1 (2)'!$A$6:$BR$325,'[2]Sheet1 (2)'!$A46,FALSE)</f>
        <v>0</v>
      </c>
      <c r="J46" s="14">
        <f>HLOOKUP(J$6,'[2]Sheet1 (2)'!$A$6:$BR$325,'[2]Sheet1 (2)'!$A46,FALSE)</f>
        <v>148.20517999999998</v>
      </c>
      <c r="K46" s="14">
        <f>HLOOKUP(K$6,'[2]Sheet1 (2)'!$A$6:$BR$325,'[2]Sheet1 (2)'!$A46,FALSE)</f>
        <v>7.1789799999999993</v>
      </c>
      <c r="L46" s="14">
        <f>HLOOKUP(L$6,'[2]Sheet1 (2)'!$A$6:$BR$325,'[2]Sheet1 (2)'!$A46,FALSE)</f>
        <v>34.93768</v>
      </c>
      <c r="M46" s="14">
        <f>HLOOKUP(M$6,'[2]Sheet1 (2)'!$A$6:$BR$325,'[2]Sheet1 (2)'!$A46,FALSE)</f>
        <v>0</v>
      </c>
      <c r="N46" s="14">
        <f>HLOOKUP(N$6,'[2]Sheet1 (2)'!$A$6:$BR$325,'[2]Sheet1 (2)'!$A46,FALSE)</f>
        <v>21.031119999999998</v>
      </c>
      <c r="O46" s="14">
        <f>HLOOKUP(O$6,'[2]Sheet1 (2)'!$A$6:$BR$325,'[2]Sheet1 (2)'!$A46,FALSE)</f>
        <v>80.943429999999992</v>
      </c>
      <c r="P46" s="14">
        <f>HLOOKUP(P$6,'[2]Sheet1 (2)'!$A$6:$BR$325,'[2]Sheet1 (2)'!$A46,FALSE)</f>
        <v>92.54294999999999</v>
      </c>
      <c r="Q46" s="14">
        <f>HLOOKUP(Q$6,'[2]Sheet1 (2)'!$A$6:$BR$325,'[2]Sheet1 (2)'!$A46,FALSE)</f>
        <v>50.68488</v>
      </c>
      <c r="R46" s="14">
        <f>HLOOKUP(R$6,'[2]Sheet1 (2)'!$A$6:$BR$325,'[2]Sheet1 (2)'!$A46,FALSE)</f>
        <v>27.28668</v>
      </c>
      <c r="S46" s="14">
        <f>HLOOKUP(S$6,'[2]Sheet1 (2)'!$A$6:$BR$325,'[2]Sheet1 (2)'!$A46,FALSE)</f>
        <v>0</v>
      </c>
      <c r="T46" s="14">
        <f>HLOOKUP(T$6,'[2]Sheet1 (2)'!$A$6:$BR$325,'[2]Sheet1 (2)'!$A46,FALSE)</f>
        <v>110.23188</v>
      </c>
      <c r="U46" s="14">
        <f>HLOOKUP(U$6,'[2]Sheet1 (2)'!$A$6:$BR$325,'[2]Sheet1 (2)'!$A46,FALSE)</f>
        <v>8.6086200000000002</v>
      </c>
      <c r="V46" s="14">
        <f>HLOOKUP(V$6,'[2]Sheet1 (2)'!$A$6:$BR$325,'[2]Sheet1 (2)'!$A46,FALSE)</f>
        <v>0</v>
      </c>
      <c r="W46" s="14">
        <f>HLOOKUP(W$6,'[2]Sheet1 (2)'!$A$6:$BR$325,'[2]Sheet1 (2)'!$A46,FALSE)</f>
        <v>7.6696999999999997</v>
      </c>
      <c r="X46" s="14">
        <f>HLOOKUP(X$6,'[2]Sheet1 (2)'!$A$6:$BR$325,'[2]Sheet1 (2)'!$A46,FALSE)</f>
        <v>162.77915999999999</v>
      </c>
      <c r="Y46" s="14">
        <f>HLOOKUP(Y$6,'[2]Sheet1 (2)'!$A$6:$BR$325,'[2]Sheet1 (2)'!$A46,FALSE)</f>
        <v>24.070730000000001</v>
      </c>
      <c r="Z46" s="14">
        <f>HLOOKUP(Z$6,'[2]Sheet1 (2)'!$A$6:$BR$325,'[2]Sheet1 (2)'!$A46,FALSE)</f>
        <v>70.994550000000004</v>
      </c>
      <c r="AA46" s="14">
        <f>HLOOKUP(AA$6,'[2]Sheet1 (2)'!$A$6:$BR$325,'[2]Sheet1 (2)'!$A46,FALSE)</f>
        <v>44.47448</v>
      </c>
      <c r="AB46" s="14">
        <f>HLOOKUP(AB$6,'[2]Sheet1 (2)'!$A$6:$BR$325,'[2]Sheet1 (2)'!$A46,FALSE)</f>
        <v>27.520199999999999</v>
      </c>
      <c r="AC46" s="14">
        <f>HLOOKUP(AC$6,'[2]Sheet1 (2)'!$A$6:$BR$325,'[2]Sheet1 (2)'!$A46,FALSE)</f>
        <v>32.979140000000001</v>
      </c>
      <c r="AD46" s="14">
        <f>HLOOKUP(AD$6,'[2]Sheet1 (2)'!$A$6:$BR$325,'[2]Sheet1 (2)'!$A46,FALSE)</f>
        <v>0</v>
      </c>
      <c r="AE46" s="14">
        <f>HLOOKUP(AE$6,'[2]Sheet1 (2)'!$A$6:$BR$325,'[2]Sheet1 (2)'!$A46,FALSE)</f>
        <v>30.615130000000001</v>
      </c>
      <c r="AF46" s="14">
        <f>HLOOKUP(AF$6,'[2]Sheet1 (2)'!$A$6:$BR$325,'[2]Sheet1 (2)'!$A46,FALSE)</f>
        <v>15.080120000000001</v>
      </c>
      <c r="AG46" s="14">
        <f>HLOOKUP(AG$6,'[2]Sheet1 (2)'!$A$6:$BR$325,'[2]Sheet1 (2)'!$A46,FALSE)</f>
        <v>0.57428000000000001</v>
      </c>
      <c r="AH46" s="14">
        <f>HLOOKUP(AH$6,'[2]Sheet1 (2)'!$A$6:$BR$325,'[2]Sheet1 (2)'!$A46,FALSE)</f>
        <v>80.615520000000004</v>
      </c>
      <c r="AI46" s="14">
        <f>HLOOKUP(AI$6,'[2]Sheet1 (2)'!$A$6:$BR$325,'[2]Sheet1 (2)'!$A46,FALSE)</f>
        <v>11.18989</v>
      </c>
      <c r="AJ46" s="14">
        <f>HLOOKUP(AJ$6,'[2]Sheet1 (2)'!$A$6:$BR$325,'[2]Sheet1 (2)'!$A46,FALSE)</f>
        <v>0</v>
      </c>
      <c r="AK46" s="14">
        <f>HLOOKUP(AK$6,'[2]Sheet1 (2)'!$A$6:$BR$325,'[2]Sheet1 (2)'!$A46,FALSE)</f>
        <v>0</v>
      </c>
      <c r="AL46" s="14">
        <f>HLOOKUP(AL$6,'[2]Sheet1 (2)'!$A$6:$BR$325,'[2]Sheet1 (2)'!$A46,FALSE)</f>
        <v>26.814610000000002</v>
      </c>
      <c r="AM46" s="14">
        <f>HLOOKUP(AM$6,'[2]Sheet1 (2)'!$A$6:$BR$325,'[2]Sheet1 (2)'!$A46,FALSE)</f>
        <v>2.9724899999999996</v>
      </c>
      <c r="AN46" s="14">
        <f>HLOOKUP(AN$6,'[2]Sheet1 (2)'!$A$6:$BR$325,'[2]Sheet1 (2)'!$A46,FALSE)</f>
        <v>70.030380000000008</v>
      </c>
      <c r="AO46" s="14">
        <f>HLOOKUP(AO$6,'[2]Sheet1 (2)'!$A$6:$BR$325,'[2]Sheet1 (2)'!$A46,FALSE)</f>
        <v>87.588750000000005</v>
      </c>
      <c r="AP46" s="14">
        <f>HLOOKUP(AP$6,'[2]Sheet1 (2)'!$A$6:$BR$325,'[2]Sheet1 (2)'!$A46,FALSE)</f>
        <v>31.092599999999997</v>
      </c>
      <c r="AQ46" s="14">
        <f t="shared" si="0"/>
        <v>2254.32834</v>
      </c>
    </row>
    <row r="47" spans="1:43" x14ac:dyDescent="0.25">
      <c r="A47" s="8" t="s">
        <v>60</v>
      </c>
      <c r="B47" s="14">
        <f>HLOOKUP(B$6,'[2]Sheet1 (2)'!$A$6:$BR$325,'[2]Sheet1 (2)'!$A47,FALSE)</f>
        <v>0</v>
      </c>
      <c r="C47" s="14">
        <f>HLOOKUP(C$6,'[2]Sheet1 (2)'!$A$6:$BR$325,'[2]Sheet1 (2)'!$A47,FALSE)</f>
        <v>0</v>
      </c>
      <c r="D47" s="14">
        <f>HLOOKUP(D$6,'[2]Sheet1 (2)'!$A$6:$BR$325,'[2]Sheet1 (2)'!$A47,FALSE)</f>
        <v>0</v>
      </c>
      <c r="E47" s="14">
        <f>HLOOKUP(E$6,'[2]Sheet1 (2)'!$A$6:$BR$325,'[2]Sheet1 (2)'!$A47,FALSE)</f>
        <v>0</v>
      </c>
      <c r="F47" s="14">
        <f>HLOOKUP(F$6,'[2]Sheet1 (2)'!$A$6:$BR$325,'[2]Sheet1 (2)'!$A47,FALSE)</f>
        <v>20.911960000000001</v>
      </c>
      <c r="G47" s="14">
        <f>HLOOKUP(G$6,'[2]Sheet1 (2)'!$A$6:$BR$325,'[2]Sheet1 (2)'!$A47,FALSE)</f>
        <v>0</v>
      </c>
      <c r="H47" s="14">
        <f>HLOOKUP(H$6,'[2]Sheet1 (2)'!$A$6:$BR$325,'[2]Sheet1 (2)'!$A47,FALSE)</f>
        <v>0</v>
      </c>
      <c r="I47" s="14">
        <f>HLOOKUP(I$6,'[2]Sheet1 (2)'!$A$6:$BR$325,'[2]Sheet1 (2)'!$A47,FALSE)</f>
        <v>0</v>
      </c>
      <c r="J47" s="14">
        <f>HLOOKUP(J$6,'[2]Sheet1 (2)'!$A$6:$BR$325,'[2]Sheet1 (2)'!$A47,FALSE)</f>
        <v>0</v>
      </c>
      <c r="K47" s="14">
        <f>HLOOKUP(K$6,'[2]Sheet1 (2)'!$A$6:$BR$325,'[2]Sheet1 (2)'!$A47,FALSE)</f>
        <v>0</v>
      </c>
      <c r="L47" s="14">
        <f>HLOOKUP(L$6,'[2]Sheet1 (2)'!$A$6:$BR$325,'[2]Sheet1 (2)'!$A47,FALSE)</f>
        <v>0</v>
      </c>
      <c r="M47" s="14">
        <f>HLOOKUP(M$6,'[2]Sheet1 (2)'!$A$6:$BR$325,'[2]Sheet1 (2)'!$A47,FALSE)</f>
        <v>0</v>
      </c>
      <c r="N47" s="14">
        <f>HLOOKUP(N$6,'[2]Sheet1 (2)'!$A$6:$BR$325,'[2]Sheet1 (2)'!$A47,FALSE)</f>
        <v>0</v>
      </c>
      <c r="O47" s="14">
        <f>HLOOKUP(O$6,'[2]Sheet1 (2)'!$A$6:$BR$325,'[2]Sheet1 (2)'!$A47,FALSE)</f>
        <v>0</v>
      </c>
      <c r="P47" s="14">
        <f>HLOOKUP(P$6,'[2]Sheet1 (2)'!$A$6:$BR$325,'[2]Sheet1 (2)'!$A47,FALSE)</f>
        <v>0</v>
      </c>
      <c r="Q47" s="14">
        <f>HLOOKUP(Q$6,'[2]Sheet1 (2)'!$A$6:$BR$325,'[2]Sheet1 (2)'!$A47,FALSE)</f>
        <v>0</v>
      </c>
      <c r="R47" s="14">
        <f>HLOOKUP(R$6,'[2]Sheet1 (2)'!$A$6:$BR$325,'[2]Sheet1 (2)'!$A47,FALSE)</f>
        <v>0</v>
      </c>
      <c r="S47" s="14">
        <f>HLOOKUP(S$6,'[2]Sheet1 (2)'!$A$6:$BR$325,'[2]Sheet1 (2)'!$A47,FALSE)</f>
        <v>0</v>
      </c>
      <c r="T47" s="14">
        <f>HLOOKUP(T$6,'[2]Sheet1 (2)'!$A$6:$BR$325,'[2]Sheet1 (2)'!$A47,FALSE)</f>
        <v>0</v>
      </c>
      <c r="U47" s="14">
        <f>HLOOKUP(U$6,'[2]Sheet1 (2)'!$A$6:$BR$325,'[2]Sheet1 (2)'!$A47,FALSE)</f>
        <v>0</v>
      </c>
      <c r="V47" s="14">
        <f>HLOOKUP(V$6,'[2]Sheet1 (2)'!$A$6:$BR$325,'[2]Sheet1 (2)'!$A47,FALSE)</f>
        <v>78.495130000000003</v>
      </c>
      <c r="W47" s="14">
        <f>HLOOKUP(W$6,'[2]Sheet1 (2)'!$A$6:$BR$325,'[2]Sheet1 (2)'!$A47,FALSE)</f>
        <v>0</v>
      </c>
      <c r="X47" s="14">
        <f>HLOOKUP(X$6,'[2]Sheet1 (2)'!$A$6:$BR$325,'[2]Sheet1 (2)'!$A47,FALSE)</f>
        <v>0</v>
      </c>
      <c r="Y47" s="14">
        <f>HLOOKUP(Y$6,'[2]Sheet1 (2)'!$A$6:$BR$325,'[2]Sheet1 (2)'!$A47,FALSE)</f>
        <v>0</v>
      </c>
      <c r="Z47" s="14">
        <f>HLOOKUP(Z$6,'[2]Sheet1 (2)'!$A$6:$BR$325,'[2]Sheet1 (2)'!$A47,FALSE)</f>
        <v>0</v>
      </c>
      <c r="AA47" s="14">
        <f>HLOOKUP(AA$6,'[2]Sheet1 (2)'!$A$6:$BR$325,'[2]Sheet1 (2)'!$A47,FALSE)</f>
        <v>0</v>
      </c>
      <c r="AB47" s="14">
        <f>HLOOKUP(AB$6,'[2]Sheet1 (2)'!$A$6:$BR$325,'[2]Sheet1 (2)'!$A47,FALSE)</f>
        <v>0</v>
      </c>
      <c r="AC47" s="14">
        <f>HLOOKUP(AC$6,'[2]Sheet1 (2)'!$A$6:$BR$325,'[2]Sheet1 (2)'!$A47,FALSE)</f>
        <v>0</v>
      </c>
      <c r="AD47" s="14">
        <f>HLOOKUP(AD$6,'[2]Sheet1 (2)'!$A$6:$BR$325,'[2]Sheet1 (2)'!$A47,FALSE)</f>
        <v>0</v>
      </c>
      <c r="AE47" s="14">
        <f>HLOOKUP(AE$6,'[2]Sheet1 (2)'!$A$6:$BR$325,'[2]Sheet1 (2)'!$A47,FALSE)</f>
        <v>0</v>
      </c>
      <c r="AF47" s="14">
        <f>HLOOKUP(AF$6,'[2]Sheet1 (2)'!$A$6:$BR$325,'[2]Sheet1 (2)'!$A47,FALSE)</f>
        <v>0</v>
      </c>
      <c r="AG47" s="14">
        <f>HLOOKUP(AG$6,'[2]Sheet1 (2)'!$A$6:$BR$325,'[2]Sheet1 (2)'!$A47,FALSE)</f>
        <v>0</v>
      </c>
      <c r="AH47" s="14">
        <f>HLOOKUP(AH$6,'[2]Sheet1 (2)'!$A$6:$BR$325,'[2]Sheet1 (2)'!$A47,FALSE)</f>
        <v>0</v>
      </c>
      <c r="AI47" s="14">
        <f>HLOOKUP(AI$6,'[2]Sheet1 (2)'!$A$6:$BR$325,'[2]Sheet1 (2)'!$A47,FALSE)</f>
        <v>0</v>
      </c>
      <c r="AJ47" s="14">
        <f>HLOOKUP(AJ$6,'[2]Sheet1 (2)'!$A$6:$BR$325,'[2]Sheet1 (2)'!$A47,FALSE)</f>
        <v>0</v>
      </c>
      <c r="AK47" s="14">
        <f>HLOOKUP(AK$6,'[2]Sheet1 (2)'!$A$6:$BR$325,'[2]Sheet1 (2)'!$A47,FALSE)</f>
        <v>0</v>
      </c>
      <c r="AL47" s="14">
        <f>HLOOKUP(AL$6,'[2]Sheet1 (2)'!$A$6:$BR$325,'[2]Sheet1 (2)'!$A47,FALSE)</f>
        <v>0</v>
      </c>
      <c r="AM47" s="14">
        <f>HLOOKUP(AM$6,'[2]Sheet1 (2)'!$A$6:$BR$325,'[2]Sheet1 (2)'!$A47,FALSE)</f>
        <v>0</v>
      </c>
      <c r="AN47" s="14">
        <f>HLOOKUP(AN$6,'[2]Sheet1 (2)'!$A$6:$BR$325,'[2]Sheet1 (2)'!$A47,FALSE)</f>
        <v>0</v>
      </c>
      <c r="AO47" s="14">
        <f>HLOOKUP(AO$6,'[2]Sheet1 (2)'!$A$6:$BR$325,'[2]Sheet1 (2)'!$A47,FALSE)</f>
        <v>0</v>
      </c>
      <c r="AP47" s="14">
        <f>HLOOKUP(AP$6,'[2]Sheet1 (2)'!$A$6:$BR$325,'[2]Sheet1 (2)'!$A47,FALSE)</f>
        <v>0</v>
      </c>
      <c r="AQ47" s="14">
        <f t="shared" si="0"/>
        <v>99.407090000000011</v>
      </c>
    </row>
    <row r="48" spans="1:43" x14ac:dyDescent="0.25">
      <c r="A48" s="2" t="s">
        <v>61</v>
      </c>
      <c r="B48" s="14">
        <f>HLOOKUP(B$6,'[2]Sheet1 (2)'!$A$6:$BR$325,'[2]Sheet1 (2)'!$A48,FALSE)</f>
        <v>0</v>
      </c>
      <c r="C48" s="14">
        <f>HLOOKUP(C$6,'[2]Sheet1 (2)'!$A$6:$BR$325,'[2]Sheet1 (2)'!$A48,FALSE)</f>
        <v>0</v>
      </c>
      <c r="D48" s="14">
        <f>HLOOKUP(D$6,'[2]Sheet1 (2)'!$A$6:$BR$325,'[2]Sheet1 (2)'!$A48,FALSE)</f>
        <v>0</v>
      </c>
      <c r="E48" s="14">
        <f>HLOOKUP(E$6,'[2]Sheet1 (2)'!$A$6:$BR$325,'[2]Sheet1 (2)'!$A48,FALSE)</f>
        <v>9.9395100000000003</v>
      </c>
      <c r="F48" s="14">
        <f>HLOOKUP(F$6,'[2]Sheet1 (2)'!$A$6:$BR$325,'[2]Sheet1 (2)'!$A48,FALSE)</f>
        <v>184.24607999999998</v>
      </c>
      <c r="G48" s="14">
        <f>HLOOKUP(G$6,'[2]Sheet1 (2)'!$A$6:$BR$325,'[2]Sheet1 (2)'!$A48,FALSE)</f>
        <v>0</v>
      </c>
      <c r="H48" s="14">
        <f>HLOOKUP(H$6,'[2]Sheet1 (2)'!$A$6:$BR$325,'[2]Sheet1 (2)'!$A48,FALSE)</f>
        <v>0</v>
      </c>
      <c r="I48" s="14">
        <f>HLOOKUP(I$6,'[2]Sheet1 (2)'!$A$6:$BR$325,'[2]Sheet1 (2)'!$A48,FALSE)</f>
        <v>0</v>
      </c>
      <c r="J48" s="14">
        <f>HLOOKUP(J$6,'[2]Sheet1 (2)'!$A$6:$BR$325,'[2]Sheet1 (2)'!$A48,FALSE)</f>
        <v>0</v>
      </c>
      <c r="K48" s="14">
        <f>HLOOKUP(K$6,'[2]Sheet1 (2)'!$A$6:$BR$325,'[2]Sheet1 (2)'!$A48,FALSE)</f>
        <v>0</v>
      </c>
      <c r="L48" s="14">
        <f>HLOOKUP(L$6,'[2]Sheet1 (2)'!$A$6:$BR$325,'[2]Sheet1 (2)'!$A48,FALSE)</f>
        <v>0</v>
      </c>
      <c r="M48" s="14">
        <f>HLOOKUP(M$6,'[2]Sheet1 (2)'!$A$6:$BR$325,'[2]Sheet1 (2)'!$A48,FALSE)</f>
        <v>0</v>
      </c>
      <c r="N48" s="14">
        <f>HLOOKUP(N$6,'[2]Sheet1 (2)'!$A$6:$BR$325,'[2]Sheet1 (2)'!$A48,FALSE)</f>
        <v>0</v>
      </c>
      <c r="O48" s="14">
        <f>HLOOKUP(O$6,'[2]Sheet1 (2)'!$A$6:$BR$325,'[2]Sheet1 (2)'!$A48,FALSE)</f>
        <v>0</v>
      </c>
      <c r="P48" s="14">
        <f>HLOOKUP(P$6,'[2]Sheet1 (2)'!$A$6:$BR$325,'[2]Sheet1 (2)'!$A48,FALSE)</f>
        <v>0</v>
      </c>
      <c r="Q48" s="14">
        <f>HLOOKUP(Q$6,'[2]Sheet1 (2)'!$A$6:$BR$325,'[2]Sheet1 (2)'!$A48,FALSE)</f>
        <v>0</v>
      </c>
      <c r="R48" s="14">
        <f>HLOOKUP(R$6,'[2]Sheet1 (2)'!$A$6:$BR$325,'[2]Sheet1 (2)'!$A48,FALSE)</f>
        <v>0</v>
      </c>
      <c r="S48" s="14">
        <f>HLOOKUP(S$6,'[2]Sheet1 (2)'!$A$6:$BR$325,'[2]Sheet1 (2)'!$A48,FALSE)</f>
        <v>0</v>
      </c>
      <c r="T48" s="14">
        <f>HLOOKUP(T$6,'[2]Sheet1 (2)'!$A$6:$BR$325,'[2]Sheet1 (2)'!$A48,FALSE)</f>
        <v>0</v>
      </c>
      <c r="U48" s="14">
        <f>HLOOKUP(U$6,'[2]Sheet1 (2)'!$A$6:$BR$325,'[2]Sheet1 (2)'!$A48,FALSE)</f>
        <v>0</v>
      </c>
      <c r="V48" s="14">
        <f>HLOOKUP(V$6,'[2]Sheet1 (2)'!$A$6:$BR$325,'[2]Sheet1 (2)'!$A48,FALSE)</f>
        <v>15.10211</v>
      </c>
      <c r="W48" s="14">
        <f>HLOOKUP(W$6,'[2]Sheet1 (2)'!$A$6:$BR$325,'[2]Sheet1 (2)'!$A48,FALSE)</f>
        <v>0</v>
      </c>
      <c r="X48" s="14">
        <f>HLOOKUP(X$6,'[2]Sheet1 (2)'!$A$6:$BR$325,'[2]Sheet1 (2)'!$A48,FALSE)</f>
        <v>0</v>
      </c>
      <c r="Y48" s="14">
        <f>HLOOKUP(Y$6,'[2]Sheet1 (2)'!$A$6:$BR$325,'[2]Sheet1 (2)'!$A48,FALSE)</f>
        <v>13.124180000000001</v>
      </c>
      <c r="Z48" s="14">
        <f>HLOOKUP(Z$6,'[2]Sheet1 (2)'!$A$6:$BR$325,'[2]Sheet1 (2)'!$A48,FALSE)</f>
        <v>0</v>
      </c>
      <c r="AA48" s="14">
        <f>HLOOKUP(AA$6,'[2]Sheet1 (2)'!$A$6:$BR$325,'[2]Sheet1 (2)'!$A48,FALSE)</f>
        <v>0</v>
      </c>
      <c r="AB48" s="14">
        <f>HLOOKUP(AB$6,'[2]Sheet1 (2)'!$A$6:$BR$325,'[2]Sheet1 (2)'!$A48,FALSE)</f>
        <v>0</v>
      </c>
      <c r="AC48" s="14">
        <f>HLOOKUP(AC$6,'[2]Sheet1 (2)'!$A$6:$BR$325,'[2]Sheet1 (2)'!$A48,FALSE)</f>
        <v>0</v>
      </c>
      <c r="AD48" s="14">
        <f>HLOOKUP(AD$6,'[2]Sheet1 (2)'!$A$6:$BR$325,'[2]Sheet1 (2)'!$A48,FALSE)</f>
        <v>0</v>
      </c>
      <c r="AE48" s="14">
        <f>HLOOKUP(AE$6,'[2]Sheet1 (2)'!$A$6:$BR$325,'[2]Sheet1 (2)'!$A48,FALSE)</f>
        <v>0</v>
      </c>
      <c r="AF48" s="14">
        <f>HLOOKUP(AF$6,'[2]Sheet1 (2)'!$A$6:$BR$325,'[2]Sheet1 (2)'!$A48,FALSE)</f>
        <v>0</v>
      </c>
      <c r="AG48" s="14">
        <f>HLOOKUP(AG$6,'[2]Sheet1 (2)'!$A$6:$BR$325,'[2]Sheet1 (2)'!$A48,FALSE)</f>
        <v>0</v>
      </c>
      <c r="AH48" s="14">
        <f>HLOOKUP(AH$6,'[2]Sheet1 (2)'!$A$6:$BR$325,'[2]Sheet1 (2)'!$A48,FALSE)</f>
        <v>0</v>
      </c>
      <c r="AI48" s="14">
        <f>HLOOKUP(AI$6,'[2]Sheet1 (2)'!$A$6:$BR$325,'[2]Sheet1 (2)'!$A48,FALSE)</f>
        <v>0</v>
      </c>
      <c r="AJ48" s="14">
        <f>HLOOKUP(AJ$6,'[2]Sheet1 (2)'!$A$6:$BR$325,'[2]Sheet1 (2)'!$A48,FALSE)</f>
        <v>0</v>
      </c>
      <c r="AK48" s="14">
        <f>HLOOKUP(AK$6,'[2]Sheet1 (2)'!$A$6:$BR$325,'[2]Sheet1 (2)'!$A48,FALSE)</f>
        <v>0</v>
      </c>
      <c r="AL48" s="14">
        <f>HLOOKUP(AL$6,'[2]Sheet1 (2)'!$A$6:$BR$325,'[2]Sheet1 (2)'!$A48,FALSE)</f>
        <v>0</v>
      </c>
      <c r="AM48" s="14">
        <f>HLOOKUP(AM$6,'[2]Sheet1 (2)'!$A$6:$BR$325,'[2]Sheet1 (2)'!$A48,FALSE)</f>
        <v>0</v>
      </c>
      <c r="AN48" s="14">
        <f>HLOOKUP(AN$6,'[2]Sheet1 (2)'!$A$6:$BR$325,'[2]Sheet1 (2)'!$A48,FALSE)</f>
        <v>0</v>
      </c>
      <c r="AO48" s="14">
        <f>HLOOKUP(AO$6,'[2]Sheet1 (2)'!$A$6:$BR$325,'[2]Sheet1 (2)'!$A48,FALSE)</f>
        <v>0</v>
      </c>
      <c r="AP48" s="14">
        <f>HLOOKUP(AP$6,'[2]Sheet1 (2)'!$A$6:$BR$325,'[2]Sheet1 (2)'!$A48,FALSE)</f>
        <v>0</v>
      </c>
      <c r="AQ48" s="14">
        <f t="shared" si="0"/>
        <v>222.41188</v>
      </c>
    </row>
    <row r="49" spans="1:43" x14ac:dyDescent="0.25">
      <c r="A49" s="22" t="s">
        <v>62</v>
      </c>
      <c r="B49" s="14">
        <f>HLOOKUP(B$6,'[2]Sheet1 (2)'!$A$6:$BR$325,'[2]Sheet1 (2)'!$A49,FALSE)</f>
        <v>-78605.824390000009</v>
      </c>
      <c r="C49" s="14">
        <f>HLOOKUP(C$6,'[2]Sheet1 (2)'!$A$6:$BR$325,'[2]Sheet1 (2)'!$A49,FALSE)</f>
        <v>-23635.291649999999</v>
      </c>
      <c r="D49" s="14">
        <f>HLOOKUP(D$6,'[2]Sheet1 (2)'!$A$6:$BR$325,'[2]Sheet1 (2)'!$A49,FALSE)</f>
        <v>-46158.536089999994</v>
      </c>
      <c r="E49" s="14">
        <f>HLOOKUP(E$6,'[2]Sheet1 (2)'!$A$6:$BR$325,'[2]Sheet1 (2)'!$A49,FALSE)</f>
        <v>-30037.028910000001</v>
      </c>
      <c r="F49" s="14">
        <f>HLOOKUP(F$6,'[2]Sheet1 (2)'!$A$6:$BR$325,'[2]Sheet1 (2)'!$A49,FALSE)</f>
        <v>-13578.763649999999</v>
      </c>
      <c r="G49" s="14">
        <f>HLOOKUP(G$6,'[2]Sheet1 (2)'!$A$6:$BR$325,'[2]Sheet1 (2)'!$A49,FALSE)</f>
        <v>-11760.615900000001</v>
      </c>
      <c r="H49" s="14">
        <f>HLOOKUP(H$6,'[2]Sheet1 (2)'!$A$6:$BR$325,'[2]Sheet1 (2)'!$A49,FALSE)</f>
        <v>-9320.9031399999985</v>
      </c>
      <c r="I49" s="14">
        <f>HLOOKUP(I$6,'[2]Sheet1 (2)'!$A$6:$BR$325,'[2]Sheet1 (2)'!$A49,FALSE)</f>
        <v>-10767.551669999999</v>
      </c>
      <c r="J49" s="14">
        <f>HLOOKUP(J$6,'[2]Sheet1 (2)'!$A$6:$BR$325,'[2]Sheet1 (2)'!$A49,FALSE)</f>
        <v>-16719.812999999998</v>
      </c>
      <c r="K49" s="14">
        <f>HLOOKUP(K$6,'[2]Sheet1 (2)'!$A$6:$BR$325,'[2]Sheet1 (2)'!$A49,FALSE)</f>
        <v>-22123.008389999999</v>
      </c>
      <c r="L49" s="14">
        <f>HLOOKUP(L$6,'[2]Sheet1 (2)'!$A$6:$BR$325,'[2]Sheet1 (2)'!$A49,FALSE)</f>
        <v>-12312.869160000002</v>
      </c>
      <c r="M49" s="14">
        <f>HLOOKUP(M$6,'[2]Sheet1 (2)'!$A$6:$BR$325,'[2]Sheet1 (2)'!$A49,FALSE)</f>
        <v>-23492.83627</v>
      </c>
      <c r="N49" s="14">
        <f>HLOOKUP(N$6,'[2]Sheet1 (2)'!$A$6:$BR$325,'[2]Sheet1 (2)'!$A49,FALSE)</f>
        <v>-34599.236280000005</v>
      </c>
      <c r="O49" s="14">
        <f>HLOOKUP(O$6,'[2]Sheet1 (2)'!$A$6:$BR$325,'[2]Sheet1 (2)'!$A49,FALSE)</f>
        <v>-13883.859200000003</v>
      </c>
      <c r="P49" s="14">
        <f>HLOOKUP(P$6,'[2]Sheet1 (2)'!$A$6:$BR$325,'[2]Sheet1 (2)'!$A49,FALSE)</f>
        <v>-10301.2747</v>
      </c>
      <c r="Q49" s="14">
        <f>HLOOKUP(Q$6,'[2]Sheet1 (2)'!$A$6:$BR$325,'[2]Sheet1 (2)'!$A49,FALSE)</f>
        <v>-4320.69823</v>
      </c>
      <c r="R49" s="14">
        <f>HLOOKUP(R$6,'[2]Sheet1 (2)'!$A$6:$BR$325,'[2]Sheet1 (2)'!$A49,FALSE)</f>
        <v>-2936.2498599999999</v>
      </c>
      <c r="S49" s="14">
        <f>HLOOKUP(S$6,'[2]Sheet1 (2)'!$A$6:$BR$325,'[2]Sheet1 (2)'!$A49,FALSE)</f>
        <v>-4273.0823499999997</v>
      </c>
      <c r="T49" s="14">
        <f>HLOOKUP(T$6,'[2]Sheet1 (2)'!$A$6:$BR$325,'[2]Sheet1 (2)'!$A49,FALSE)</f>
        <v>-17629.799940000004</v>
      </c>
      <c r="U49" s="14">
        <f>HLOOKUP(U$6,'[2]Sheet1 (2)'!$A$6:$BR$325,'[2]Sheet1 (2)'!$A49,FALSE)</f>
        <v>-16897.023450000001</v>
      </c>
      <c r="V49" s="14">
        <f>HLOOKUP(V$6,'[2]Sheet1 (2)'!$A$6:$BR$325,'[2]Sheet1 (2)'!$A49,FALSE)</f>
        <v>-4619.74449</v>
      </c>
      <c r="W49" s="14">
        <f>HLOOKUP(W$6,'[2]Sheet1 (2)'!$A$6:$BR$325,'[2]Sheet1 (2)'!$A49,FALSE)</f>
        <v>-7965.5044999999991</v>
      </c>
      <c r="X49" s="14">
        <f>HLOOKUP(X$6,'[2]Sheet1 (2)'!$A$6:$BR$325,'[2]Sheet1 (2)'!$A49,FALSE)</f>
        <v>-12909.91144</v>
      </c>
      <c r="Y49" s="14">
        <f>HLOOKUP(Y$6,'[2]Sheet1 (2)'!$A$6:$BR$325,'[2]Sheet1 (2)'!$A49,FALSE)</f>
        <v>-9011.5047699999996</v>
      </c>
      <c r="Z49" s="14">
        <f>HLOOKUP(Z$6,'[2]Sheet1 (2)'!$A$6:$BR$325,'[2]Sheet1 (2)'!$A49,FALSE)</f>
        <v>-8000.4257300000008</v>
      </c>
      <c r="AA49" s="14">
        <f>HLOOKUP(AA$6,'[2]Sheet1 (2)'!$A$6:$BR$325,'[2]Sheet1 (2)'!$A49,FALSE)</f>
        <v>-10877.830170000001</v>
      </c>
      <c r="AB49" s="14">
        <f>HLOOKUP(AB$6,'[2]Sheet1 (2)'!$A$6:$BR$325,'[2]Sheet1 (2)'!$A49,FALSE)</f>
        <v>-15448.802089999999</v>
      </c>
      <c r="AC49" s="14">
        <f>HLOOKUP(AC$6,'[2]Sheet1 (2)'!$A$6:$BR$325,'[2]Sheet1 (2)'!$A49,FALSE)</f>
        <v>-18718.726850000003</v>
      </c>
      <c r="AD49" s="14">
        <f>HLOOKUP(AD$6,'[2]Sheet1 (2)'!$A$6:$BR$325,'[2]Sheet1 (2)'!$A49,FALSE)</f>
        <v>-3484.4754099999991</v>
      </c>
      <c r="AE49" s="14">
        <f>HLOOKUP(AE$6,'[2]Sheet1 (2)'!$A$6:$BR$325,'[2]Sheet1 (2)'!$A49,FALSE)</f>
        <v>-14351.246879999999</v>
      </c>
      <c r="AF49" s="14">
        <f>HLOOKUP(AF$6,'[2]Sheet1 (2)'!$A$6:$BR$325,'[2]Sheet1 (2)'!$A49,FALSE)</f>
        <v>-6669.7151100000001</v>
      </c>
      <c r="AG49" s="14">
        <f>HLOOKUP(AG$6,'[2]Sheet1 (2)'!$A$6:$BR$325,'[2]Sheet1 (2)'!$A49,FALSE)</f>
        <v>-3218.3044799999998</v>
      </c>
      <c r="AH49" s="14">
        <f>HLOOKUP(AH$6,'[2]Sheet1 (2)'!$A$6:$BR$325,'[2]Sheet1 (2)'!$A49,FALSE)</f>
        <v>-4747.5174100000004</v>
      </c>
      <c r="AI49" s="14">
        <f>HLOOKUP(AI$6,'[2]Sheet1 (2)'!$A$6:$BR$325,'[2]Sheet1 (2)'!$A49,FALSE)</f>
        <v>-2077.1299000000004</v>
      </c>
      <c r="AJ49" s="14">
        <f>HLOOKUP(AJ$6,'[2]Sheet1 (2)'!$A$6:$BR$325,'[2]Sheet1 (2)'!$A49,FALSE)</f>
        <v>-1362.8064599999998</v>
      </c>
      <c r="AK49" s="14">
        <f>HLOOKUP(AK$6,'[2]Sheet1 (2)'!$A$6:$BR$325,'[2]Sheet1 (2)'!$A49,FALSE)</f>
        <v>-934.03424000000007</v>
      </c>
      <c r="AL49" s="14">
        <f>HLOOKUP(AL$6,'[2]Sheet1 (2)'!$A$6:$BR$325,'[2]Sheet1 (2)'!$A49,FALSE)</f>
        <v>-8458.6265100000001</v>
      </c>
      <c r="AM49" s="14">
        <f>HLOOKUP(AM$6,'[2]Sheet1 (2)'!$A$6:$BR$325,'[2]Sheet1 (2)'!$A49,FALSE)</f>
        <v>-5350.2805799999996</v>
      </c>
      <c r="AN49" s="14">
        <f>HLOOKUP(AN$6,'[2]Sheet1 (2)'!$A$6:$BR$325,'[2]Sheet1 (2)'!$A49,FALSE)</f>
        <v>-22242.896930000003</v>
      </c>
      <c r="AO49" s="14">
        <f>HLOOKUP(AO$6,'[2]Sheet1 (2)'!$A$6:$BR$325,'[2]Sheet1 (2)'!$A49,FALSE)</f>
        <v>-12908.048350000001</v>
      </c>
      <c r="AP49" s="14">
        <f>HLOOKUP(AP$6,'[2]Sheet1 (2)'!$A$6:$BR$325,'[2]Sheet1 (2)'!$A49,FALSE)</f>
        <v>-1648.31582</v>
      </c>
      <c r="AQ49" s="14">
        <f t="shared" si="0"/>
        <v>-578360.11434999993</v>
      </c>
    </row>
    <row r="50" spans="1:43" x14ac:dyDescent="0.25">
      <c r="A50" s="8" t="s">
        <v>63</v>
      </c>
      <c r="B50" s="14">
        <f>HLOOKUP(B$6,'[2]Sheet1 (2)'!$A$6:$BR$325,'[2]Sheet1 (2)'!$A50,FALSE)</f>
        <v>-15436.28427</v>
      </c>
      <c r="C50" s="14">
        <f>HLOOKUP(C$6,'[2]Sheet1 (2)'!$A$6:$BR$325,'[2]Sheet1 (2)'!$A50,FALSE)</f>
        <v>-1540.10841</v>
      </c>
      <c r="D50" s="14">
        <f>HLOOKUP(D$6,'[2]Sheet1 (2)'!$A$6:$BR$325,'[2]Sheet1 (2)'!$A50,FALSE)</f>
        <v>-4666.3485300000002</v>
      </c>
      <c r="E50" s="14">
        <f>HLOOKUP(E$6,'[2]Sheet1 (2)'!$A$6:$BR$325,'[2]Sheet1 (2)'!$A50,FALSE)</f>
        <v>-2562.0328699999995</v>
      </c>
      <c r="F50" s="14">
        <f>HLOOKUP(F$6,'[2]Sheet1 (2)'!$A$6:$BR$325,'[2]Sheet1 (2)'!$A50,FALSE)</f>
        <v>-1085.64339</v>
      </c>
      <c r="G50" s="14">
        <f>HLOOKUP(G$6,'[2]Sheet1 (2)'!$A$6:$BR$325,'[2]Sheet1 (2)'!$A50,FALSE)</f>
        <v>-558.27118999999993</v>
      </c>
      <c r="H50" s="14">
        <f>HLOOKUP(H$6,'[2]Sheet1 (2)'!$A$6:$BR$325,'[2]Sheet1 (2)'!$A50,FALSE)</f>
        <v>-1396.5135400000001</v>
      </c>
      <c r="I50" s="14">
        <f>HLOOKUP(I$6,'[2]Sheet1 (2)'!$A$6:$BR$325,'[2]Sheet1 (2)'!$A50,FALSE)</f>
        <v>-1554.39176</v>
      </c>
      <c r="J50" s="14">
        <f>HLOOKUP(J$6,'[2]Sheet1 (2)'!$A$6:$BR$325,'[2]Sheet1 (2)'!$A50,FALSE)</f>
        <v>-1961.24287</v>
      </c>
      <c r="K50" s="14">
        <f>HLOOKUP(K$6,'[2]Sheet1 (2)'!$A$6:$BR$325,'[2]Sheet1 (2)'!$A50,FALSE)</f>
        <v>-3505.5182500000001</v>
      </c>
      <c r="L50" s="14">
        <f>HLOOKUP(L$6,'[2]Sheet1 (2)'!$A$6:$BR$325,'[2]Sheet1 (2)'!$A50,FALSE)</f>
        <v>-548.34564</v>
      </c>
      <c r="M50" s="14">
        <f>HLOOKUP(M$6,'[2]Sheet1 (2)'!$A$6:$BR$325,'[2]Sheet1 (2)'!$A50,FALSE)</f>
        <v>-1781.7729199999999</v>
      </c>
      <c r="N50" s="14">
        <f>HLOOKUP(N$6,'[2]Sheet1 (2)'!$A$6:$BR$325,'[2]Sheet1 (2)'!$A50,FALSE)</f>
        <v>-4456.1837400000004</v>
      </c>
      <c r="O50" s="14">
        <f>HLOOKUP(O$6,'[2]Sheet1 (2)'!$A$6:$BR$325,'[2]Sheet1 (2)'!$A50,FALSE)</f>
        <v>-2343.9083100000003</v>
      </c>
      <c r="P50" s="14">
        <f>HLOOKUP(P$6,'[2]Sheet1 (2)'!$A$6:$BR$325,'[2]Sheet1 (2)'!$A50,FALSE)</f>
        <v>-1313.2188600000002</v>
      </c>
      <c r="Q50" s="14">
        <f>HLOOKUP(Q$6,'[2]Sheet1 (2)'!$A$6:$BR$325,'[2]Sheet1 (2)'!$A50,FALSE)</f>
        <v>-661.09931999999992</v>
      </c>
      <c r="R50" s="14">
        <f>HLOOKUP(R$6,'[2]Sheet1 (2)'!$A$6:$BR$325,'[2]Sheet1 (2)'!$A50,FALSE)</f>
        <v>-329.21325000000002</v>
      </c>
      <c r="S50" s="14">
        <f>HLOOKUP(S$6,'[2]Sheet1 (2)'!$A$6:$BR$325,'[2]Sheet1 (2)'!$A50,FALSE)</f>
        <v>-305.09719000000001</v>
      </c>
      <c r="T50" s="14">
        <f>HLOOKUP(T$6,'[2]Sheet1 (2)'!$A$6:$BR$325,'[2]Sheet1 (2)'!$A50,FALSE)</f>
        <v>-1297.1997099999999</v>
      </c>
      <c r="U50" s="14">
        <f>HLOOKUP(U$6,'[2]Sheet1 (2)'!$A$6:$BR$325,'[2]Sheet1 (2)'!$A50,FALSE)</f>
        <v>-3445.5988700000003</v>
      </c>
      <c r="V50" s="14">
        <f>HLOOKUP(V$6,'[2]Sheet1 (2)'!$A$6:$BR$325,'[2]Sheet1 (2)'!$A50,FALSE)</f>
        <v>-887.36033000000009</v>
      </c>
      <c r="W50" s="14">
        <f>HLOOKUP(W$6,'[2]Sheet1 (2)'!$A$6:$BR$325,'[2]Sheet1 (2)'!$A50,FALSE)</f>
        <v>-484.21658000000002</v>
      </c>
      <c r="X50" s="14">
        <f>HLOOKUP(X$6,'[2]Sheet1 (2)'!$A$6:$BR$325,'[2]Sheet1 (2)'!$A50,FALSE)</f>
        <v>-3296.5945299999998</v>
      </c>
      <c r="Y50" s="14">
        <f>HLOOKUP(Y$6,'[2]Sheet1 (2)'!$A$6:$BR$325,'[2]Sheet1 (2)'!$A50,FALSE)</f>
        <v>-2359.6760099999997</v>
      </c>
      <c r="Z50" s="14">
        <f>HLOOKUP(Z$6,'[2]Sheet1 (2)'!$A$6:$BR$325,'[2]Sheet1 (2)'!$A50,FALSE)</f>
        <v>-1122.4305300000001</v>
      </c>
      <c r="AA50" s="14">
        <f>HLOOKUP(AA$6,'[2]Sheet1 (2)'!$A$6:$BR$325,'[2]Sheet1 (2)'!$A50,FALSE)</f>
        <v>-723.34258</v>
      </c>
      <c r="AB50" s="14">
        <f>HLOOKUP(AB$6,'[2]Sheet1 (2)'!$A$6:$BR$325,'[2]Sheet1 (2)'!$A50,FALSE)</f>
        <v>-2317.7628300000001</v>
      </c>
      <c r="AC50" s="14">
        <f>HLOOKUP(AC$6,'[2]Sheet1 (2)'!$A$6:$BR$325,'[2]Sheet1 (2)'!$A50,FALSE)</f>
        <v>-2306.4821200000001</v>
      </c>
      <c r="AD50" s="14">
        <f>HLOOKUP(AD$6,'[2]Sheet1 (2)'!$A$6:$BR$325,'[2]Sheet1 (2)'!$A50,FALSE)</f>
        <v>-536.89956999999993</v>
      </c>
      <c r="AE50" s="14">
        <f>HLOOKUP(AE$6,'[2]Sheet1 (2)'!$A$6:$BR$325,'[2]Sheet1 (2)'!$A50,FALSE)</f>
        <v>-4880.6939599999996</v>
      </c>
      <c r="AF50" s="14">
        <f>HLOOKUP(AF$6,'[2]Sheet1 (2)'!$A$6:$BR$325,'[2]Sheet1 (2)'!$A50,FALSE)</f>
        <v>-1297.43868</v>
      </c>
      <c r="AG50" s="14">
        <f>HLOOKUP(AG$6,'[2]Sheet1 (2)'!$A$6:$BR$325,'[2]Sheet1 (2)'!$A50,FALSE)</f>
        <v>-943.32002</v>
      </c>
      <c r="AH50" s="14">
        <f>HLOOKUP(AH$6,'[2]Sheet1 (2)'!$A$6:$BR$325,'[2]Sheet1 (2)'!$A50,FALSE)</f>
        <v>-613.84003000000007</v>
      </c>
      <c r="AI50" s="14">
        <f>HLOOKUP(AI$6,'[2]Sheet1 (2)'!$A$6:$BR$325,'[2]Sheet1 (2)'!$A50,FALSE)</f>
        <v>-300.06013999999999</v>
      </c>
      <c r="AJ50" s="14">
        <f>HLOOKUP(AJ$6,'[2]Sheet1 (2)'!$A$6:$BR$325,'[2]Sheet1 (2)'!$A50,FALSE)</f>
        <v>-476.99982</v>
      </c>
      <c r="AK50" s="14">
        <f>HLOOKUP(AK$6,'[2]Sheet1 (2)'!$A$6:$BR$325,'[2]Sheet1 (2)'!$A50,FALSE)</f>
        <v>-122.58973</v>
      </c>
      <c r="AL50" s="14">
        <f>HLOOKUP(AL$6,'[2]Sheet1 (2)'!$A$6:$BR$325,'[2]Sheet1 (2)'!$A50,FALSE)</f>
        <v>-642.94313999999997</v>
      </c>
      <c r="AM50" s="14">
        <f>HLOOKUP(AM$6,'[2]Sheet1 (2)'!$A$6:$BR$325,'[2]Sheet1 (2)'!$A50,FALSE)</f>
        <v>-159.88691999999998</v>
      </c>
      <c r="AN50" s="14">
        <f>HLOOKUP(AN$6,'[2]Sheet1 (2)'!$A$6:$BR$325,'[2]Sheet1 (2)'!$A50,FALSE)</f>
        <v>-2904.17452</v>
      </c>
      <c r="AO50" s="14">
        <f>HLOOKUP(AO$6,'[2]Sheet1 (2)'!$A$6:$BR$325,'[2]Sheet1 (2)'!$A50,FALSE)</f>
        <v>-1195.13671</v>
      </c>
      <c r="AP50" s="14">
        <f>HLOOKUP(AP$6,'[2]Sheet1 (2)'!$A$6:$BR$325,'[2]Sheet1 (2)'!$A50,FALSE)</f>
        <v>-580.8765699999999</v>
      </c>
      <c r="AQ50" s="14">
        <f t="shared" si="0"/>
        <v>-78900.718210000035</v>
      </c>
    </row>
    <row r="51" spans="1:43" x14ac:dyDescent="0.25">
      <c r="A51" s="8" t="s">
        <v>64</v>
      </c>
      <c r="B51" s="14">
        <f>HLOOKUP(B$6,'[2]Sheet1 (2)'!$A$6:$BR$325,'[2]Sheet1 (2)'!$A51,FALSE)</f>
        <v>-9599.0554499999998</v>
      </c>
      <c r="C51" s="14">
        <f>HLOOKUP(C$6,'[2]Sheet1 (2)'!$A$6:$BR$325,'[2]Sheet1 (2)'!$A51,FALSE)</f>
        <v>-1657.0279100000002</v>
      </c>
      <c r="D51" s="14">
        <f>HLOOKUP(D$6,'[2]Sheet1 (2)'!$A$6:$BR$325,'[2]Sheet1 (2)'!$A51,FALSE)</f>
        <v>-2757.7360300000005</v>
      </c>
      <c r="E51" s="14">
        <f>HLOOKUP(E$6,'[2]Sheet1 (2)'!$A$6:$BR$325,'[2]Sheet1 (2)'!$A51,FALSE)</f>
        <v>-1257.3204800000001</v>
      </c>
      <c r="F51" s="14">
        <f>HLOOKUP(F$6,'[2]Sheet1 (2)'!$A$6:$BR$325,'[2]Sheet1 (2)'!$A51,FALSE)</f>
        <v>-220.50948</v>
      </c>
      <c r="G51" s="14">
        <f>HLOOKUP(G$6,'[2]Sheet1 (2)'!$A$6:$BR$325,'[2]Sheet1 (2)'!$A51,FALSE)</f>
        <v>-125.47986</v>
      </c>
      <c r="H51" s="14">
        <f>HLOOKUP(H$6,'[2]Sheet1 (2)'!$A$6:$BR$325,'[2]Sheet1 (2)'!$A51,FALSE)</f>
        <v>-46.391400000000004</v>
      </c>
      <c r="I51" s="14">
        <f>HLOOKUP(I$6,'[2]Sheet1 (2)'!$A$6:$BR$325,'[2]Sheet1 (2)'!$A51,FALSE)</f>
        <v>-422.44968999999998</v>
      </c>
      <c r="J51" s="14">
        <f>HLOOKUP(J$6,'[2]Sheet1 (2)'!$A$6:$BR$325,'[2]Sheet1 (2)'!$A51,FALSE)</f>
        <v>-454.32834000000003</v>
      </c>
      <c r="K51" s="14">
        <f>HLOOKUP(K$6,'[2]Sheet1 (2)'!$A$6:$BR$325,'[2]Sheet1 (2)'!$A51,FALSE)</f>
        <v>-511.40597000000002</v>
      </c>
      <c r="L51" s="14">
        <f>HLOOKUP(L$6,'[2]Sheet1 (2)'!$A$6:$BR$325,'[2]Sheet1 (2)'!$A51,FALSE)</f>
        <v>-351.79158000000001</v>
      </c>
      <c r="M51" s="14">
        <f>HLOOKUP(M$6,'[2]Sheet1 (2)'!$A$6:$BR$325,'[2]Sheet1 (2)'!$A51,FALSE)</f>
        <v>-273.27080999999998</v>
      </c>
      <c r="N51" s="14">
        <f>HLOOKUP(N$6,'[2]Sheet1 (2)'!$A$6:$BR$325,'[2]Sheet1 (2)'!$A51,FALSE)</f>
        <v>-134.69118</v>
      </c>
      <c r="O51" s="14">
        <f>HLOOKUP(O$6,'[2]Sheet1 (2)'!$A$6:$BR$325,'[2]Sheet1 (2)'!$A51,FALSE)</f>
        <v>-431.61773000000005</v>
      </c>
      <c r="P51" s="14">
        <f>HLOOKUP(P$6,'[2]Sheet1 (2)'!$A$6:$BR$325,'[2]Sheet1 (2)'!$A51,FALSE)</f>
        <v>-243.39189000000002</v>
      </c>
      <c r="Q51" s="14">
        <f>HLOOKUP(Q$6,'[2]Sheet1 (2)'!$A$6:$BR$325,'[2]Sheet1 (2)'!$A51,FALSE)</f>
        <v>-122.85321</v>
      </c>
      <c r="R51" s="14">
        <f>HLOOKUP(R$6,'[2]Sheet1 (2)'!$A$6:$BR$325,'[2]Sheet1 (2)'!$A51,FALSE)</f>
        <v>-250.20138999999998</v>
      </c>
      <c r="S51" s="14">
        <f>HLOOKUP(S$6,'[2]Sheet1 (2)'!$A$6:$BR$325,'[2]Sheet1 (2)'!$A51,FALSE)</f>
        <v>-126.70967999999999</v>
      </c>
      <c r="T51" s="14">
        <f>HLOOKUP(T$6,'[2]Sheet1 (2)'!$A$6:$BR$325,'[2]Sheet1 (2)'!$A51,FALSE)</f>
        <v>-239.83322000000001</v>
      </c>
      <c r="U51" s="14">
        <f>HLOOKUP(U$6,'[2]Sheet1 (2)'!$A$6:$BR$325,'[2]Sheet1 (2)'!$A51,FALSE)</f>
        <v>-716.39740000000006</v>
      </c>
      <c r="V51" s="14">
        <f>HLOOKUP(V$6,'[2]Sheet1 (2)'!$A$6:$BR$325,'[2]Sheet1 (2)'!$A51,FALSE)</f>
        <v>-105.95419</v>
      </c>
      <c r="W51" s="14">
        <f>HLOOKUP(W$6,'[2]Sheet1 (2)'!$A$6:$BR$325,'[2]Sheet1 (2)'!$A51,FALSE)</f>
        <v>-90.877300000000005</v>
      </c>
      <c r="X51" s="14">
        <f>HLOOKUP(X$6,'[2]Sheet1 (2)'!$A$6:$BR$325,'[2]Sheet1 (2)'!$A51,FALSE)</f>
        <v>-839.30163000000005</v>
      </c>
      <c r="Y51" s="14">
        <f>HLOOKUP(Y$6,'[2]Sheet1 (2)'!$A$6:$BR$325,'[2]Sheet1 (2)'!$A51,FALSE)</f>
        <v>-168.82917999999998</v>
      </c>
      <c r="Z51" s="14">
        <f>HLOOKUP(Z$6,'[2]Sheet1 (2)'!$A$6:$BR$325,'[2]Sheet1 (2)'!$A51,FALSE)</f>
        <v>-929.04942999999992</v>
      </c>
      <c r="AA51" s="14">
        <f>HLOOKUP(AA$6,'[2]Sheet1 (2)'!$A$6:$BR$325,'[2]Sheet1 (2)'!$A51,FALSE)</f>
        <v>-346.93585999999999</v>
      </c>
      <c r="AB51" s="14">
        <f>HLOOKUP(AB$6,'[2]Sheet1 (2)'!$A$6:$BR$325,'[2]Sheet1 (2)'!$A51,FALSE)</f>
        <v>-297.62409000000002</v>
      </c>
      <c r="AC51" s="14">
        <f>HLOOKUP(AC$6,'[2]Sheet1 (2)'!$A$6:$BR$325,'[2]Sheet1 (2)'!$A51,FALSE)</f>
        <v>-494.20152000000002</v>
      </c>
      <c r="AD51" s="14">
        <f>HLOOKUP(AD$6,'[2]Sheet1 (2)'!$A$6:$BR$325,'[2]Sheet1 (2)'!$A51,FALSE)</f>
        <v>-239.22869</v>
      </c>
      <c r="AE51" s="14">
        <f>HLOOKUP(AE$6,'[2]Sheet1 (2)'!$A$6:$BR$325,'[2]Sheet1 (2)'!$A51,FALSE)</f>
        <v>-794.88444000000004</v>
      </c>
      <c r="AF51" s="14">
        <f>HLOOKUP(AF$6,'[2]Sheet1 (2)'!$A$6:$BR$325,'[2]Sheet1 (2)'!$A51,FALSE)</f>
        <v>-262.71775000000002</v>
      </c>
      <c r="AG51" s="14">
        <f>HLOOKUP(AG$6,'[2]Sheet1 (2)'!$A$6:$BR$325,'[2]Sheet1 (2)'!$A51,FALSE)</f>
        <v>-72.441720000000004</v>
      </c>
      <c r="AH51" s="14">
        <f>HLOOKUP(AH$6,'[2]Sheet1 (2)'!$A$6:$BR$325,'[2]Sheet1 (2)'!$A51,FALSE)</f>
        <v>-204.75635999999997</v>
      </c>
      <c r="AI51" s="14">
        <f>HLOOKUP(AI$6,'[2]Sheet1 (2)'!$A$6:$BR$325,'[2]Sheet1 (2)'!$A51,FALSE)</f>
        <v>-102.31291</v>
      </c>
      <c r="AJ51" s="14">
        <f>HLOOKUP(AJ$6,'[2]Sheet1 (2)'!$A$6:$BR$325,'[2]Sheet1 (2)'!$A51,FALSE)</f>
        <v>-54.399879999999996</v>
      </c>
      <c r="AK51" s="14">
        <f>HLOOKUP(AK$6,'[2]Sheet1 (2)'!$A$6:$BR$325,'[2]Sheet1 (2)'!$A51,FALSE)</f>
        <v>-5.4905200000000001</v>
      </c>
      <c r="AL51" s="14">
        <f>HLOOKUP(AL$6,'[2]Sheet1 (2)'!$A$6:$BR$325,'[2]Sheet1 (2)'!$A51,FALSE)</f>
        <v>-275.87867000000006</v>
      </c>
      <c r="AM51" s="14">
        <f>HLOOKUP(AM$6,'[2]Sheet1 (2)'!$A$6:$BR$325,'[2]Sheet1 (2)'!$A51,FALSE)</f>
        <v>-42.715120000000006</v>
      </c>
      <c r="AN51" s="14">
        <f>HLOOKUP(AN$6,'[2]Sheet1 (2)'!$A$6:$BR$325,'[2]Sheet1 (2)'!$A51,FALSE)</f>
        <v>-230.52279000000001</v>
      </c>
      <c r="AO51" s="14">
        <f>HLOOKUP(AO$6,'[2]Sheet1 (2)'!$A$6:$BR$325,'[2]Sheet1 (2)'!$A51,FALSE)</f>
        <v>-56.30294</v>
      </c>
      <c r="AP51" s="14">
        <f>HLOOKUP(AP$6,'[2]Sheet1 (2)'!$A$6:$BR$325,'[2]Sheet1 (2)'!$A51,FALSE)</f>
        <v>-15.372300000000001</v>
      </c>
      <c r="AQ51" s="14">
        <f t="shared" si="0"/>
        <v>-25572.259990000006</v>
      </c>
    </row>
    <row r="52" spans="1:43" x14ac:dyDescent="0.25">
      <c r="A52" s="8" t="s">
        <v>65</v>
      </c>
      <c r="B52" s="14">
        <f>HLOOKUP(B$6,'[2]Sheet1 (2)'!$A$6:$BR$325,'[2]Sheet1 (2)'!$A52,FALSE)</f>
        <v>-1550.0410200000001</v>
      </c>
      <c r="C52" s="14">
        <f>HLOOKUP(C$6,'[2]Sheet1 (2)'!$A$6:$BR$325,'[2]Sheet1 (2)'!$A52,FALSE)</f>
        <v>-97.719800000000006</v>
      </c>
      <c r="D52" s="14">
        <f>HLOOKUP(D$6,'[2]Sheet1 (2)'!$A$6:$BR$325,'[2]Sheet1 (2)'!$A52,FALSE)</f>
        <v>-5023.3556799999997</v>
      </c>
      <c r="E52" s="14">
        <f>HLOOKUP(E$6,'[2]Sheet1 (2)'!$A$6:$BR$325,'[2]Sheet1 (2)'!$A52,FALSE)</f>
        <v>-1747.62329</v>
      </c>
      <c r="F52" s="14">
        <f>HLOOKUP(F$6,'[2]Sheet1 (2)'!$A$6:$BR$325,'[2]Sheet1 (2)'!$A52,FALSE)</f>
        <v>-435.88554999999997</v>
      </c>
      <c r="G52" s="14">
        <f>HLOOKUP(G$6,'[2]Sheet1 (2)'!$A$6:$BR$325,'[2]Sheet1 (2)'!$A52,FALSE)</f>
        <v>-0.12387000000000001</v>
      </c>
      <c r="H52" s="14">
        <f>HLOOKUP(H$6,'[2]Sheet1 (2)'!$A$6:$BR$325,'[2]Sheet1 (2)'!$A52,FALSE)</f>
        <v>-35.38062</v>
      </c>
      <c r="I52" s="14">
        <f>HLOOKUP(I$6,'[2]Sheet1 (2)'!$A$6:$BR$325,'[2]Sheet1 (2)'!$A52,FALSE)</f>
        <v>0</v>
      </c>
      <c r="J52" s="14">
        <f>HLOOKUP(J$6,'[2]Sheet1 (2)'!$A$6:$BR$325,'[2]Sheet1 (2)'!$A52,FALSE)</f>
        <v>-203.91345999999999</v>
      </c>
      <c r="K52" s="14">
        <f>HLOOKUP(K$6,'[2]Sheet1 (2)'!$A$6:$BR$325,'[2]Sheet1 (2)'!$A52,FALSE)</f>
        <v>-674.19597999999996</v>
      </c>
      <c r="L52" s="14">
        <f>HLOOKUP(L$6,'[2]Sheet1 (2)'!$A$6:$BR$325,'[2]Sheet1 (2)'!$A52,FALSE)</f>
        <v>-110.92775</v>
      </c>
      <c r="M52" s="14">
        <f>HLOOKUP(M$6,'[2]Sheet1 (2)'!$A$6:$BR$325,'[2]Sheet1 (2)'!$A52,FALSE)</f>
        <v>-573.35418000000004</v>
      </c>
      <c r="N52" s="14">
        <f>HLOOKUP(N$6,'[2]Sheet1 (2)'!$A$6:$BR$325,'[2]Sheet1 (2)'!$A52,FALSE)</f>
        <v>-172.49101000000002</v>
      </c>
      <c r="O52" s="14">
        <f>HLOOKUP(O$6,'[2]Sheet1 (2)'!$A$6:$BR$325,'[2]Sheet1 (2)'!$A52,FALSE)</f>
        <v>-130.17610000000002</v>
      </c>
      <c r="P52" s="14">
        <f>HLOOKUP(P$6,'[2]Sheet1 (2)'!$A$6:$BR$325,'[2]Sheet1 (2)'!$A52,FALSE)</f>
        <v>-375.08651000000003</v>
      </c>
      <c r="Q52" s="14">
        <f>HLOOKUP(Q$6,'[2]Sheet1 (2)'!$A$6:$BR$325,'[2]Sheet1 (2)'!$A52,FALSE)</f>
        <v>-754.81308999999999</v>
      </c>
      <c r="R52" s="14">
        <f>HLOOKUP(R$6,'[2]Sheet1 (2)'!$A$6:$BR$325,'[2]Sheet1 (2)'!$A52,FALSE)</f>
        <v>0</v>
      </c>
      <c r="S52" s="14">
        <f>HLOOKUP(S$6,'[2]Sheet1 (2)'!$A$6:$BR$325,'[2]Sheet1 (2)'!$A52,FALSE)</f>
        <v>-70.928509999999989</v>
      </c>
      <c r="T52" s="14">
        <f>HLOOKUP(T$6,'[2]Sheet1 (2)'!$A$6:$BR$325,'[2]Sheet1 (2)'!$A52,FALSE)</f>
        <v>-474.67241999999999</v>
      </c>
      <c r="U52" s="14">
        <f>HLOOKUP(U$6,'[2]Sheet1 (2)'!$A$6:$BR$325,'[2]Sheet1 (2)'!$A52,FALSE)</f>
        <v>-179.01038</v>
      </c>
      <c r="V52" s="14">
        <f>HLOOKUP(V$6,'[2]Sheet1 (2)'!$A$6:$BR$325,'[2]Sheet1 (2)'!$A52,FALSE)</f>
        <v>-17.91893</v>
      </c>
      <c r="W52" s="14">
        <f>HLOOKUP(W$6,'[2]Sheet1 (2)'!$A$6:$BR$325,'[2]Sheet1 (2)'!$A52,FALSE)</f>
        <v>-174.22502</v>
      </c>
      <c r="X52" s="14">
        <f>HLOOKUP(X$6,'[2]Sheet1 (2)'!$A$6:$BR$325,'[2]Sheet1 (2)'!$A52,FALSE)</f>
        <v>-811.66210000000001</v>
      </c>
      <c r="Y52" s="14">
        <f>HLOOKUP(Y$6,'[2]Sheet1 (2)'!$A$6:$BR$325,'[2]Sheet1 (2)'!$A52,FALSE)</f>
        <v>-123.45022</v>
      </c>
      <c r="Z52" s="14">
        <f>HLOOKUP(Z$6,'[2]Sheet1 (2)'!$A$6:$BR$325,'[2]Sheet1 (2)'!$A52,FALSE)</f>
        <v>-22.27496</v>
      </c>
      <c r="AA52" s="14">
        <f>HLOOKUP(AA$6,'[2]Sheet1 (2)'!$A$6:$BR$325,'[2]Sheet1 (2)'!$A52,FALSE)</f>
        <v>-365.71881999999999</v>
      </c>
      <c r="AB52" s="14">
        <f>HLOOKUP(AB$6,'[2]Sheet1 (2)'!$A$6:$BR$325,'[2]Sheet1 (2)'!$A52,FALSE)</f>
        <v>-198.74405999999999</v>
      </c>
      <c r="AC52" s="14">
        <f>HLOOKUP(AC$6,'[2]Sheet1 (2)'!$A$6:$BR$325,'[2]Sheet1 (2)'!$A52,FALSE)</f>
        <v>-1064.5015900000001</v>
      </c>
      <c r="AD52" s="14">
        <f>HLOOKUP(AD$6,'[2]Sheet1 (2)'!$A$6:$BR$325,'[2]Sheet1 (2)'!$A52,FALSE)</f>
        <v>-53.706760000000003</v>
      </c>
      <c r="AE52" s="14">
        <f>HLOOKUP(AE$6,'[2]Sheet1 (2)'!$A$6:$BR$325,'[2]Sheet1 (2)'!$A52,FALSE)</f>
        <v>-109.88014</v>
      </c>
      <c r="AF52" s="14">
        <f>HLOOKUP(AF$6,'[2]Sheet1 (2)'!$A$6:$BR$325,'[2]Sheet1 (2)'!$A52,FALSE)</f>
        <v>-106.39269999999999</v>
      </c>
      <c r="AG52" s="14">
        <f>HLOOKUP(AG$6,'[2]Sheet1 (2)'!$A$6:$BR$325,'[2]Sheet1 (2)'!$A52,FALSE)</f>
        <v>-4.0048599999999999</v>
      </c>
      <c r="AH52" s="14">
        <f>HLOOKUP(AH$6,'[2]Sheet1 (2)'!$A$6:$BR$325,'[2]Sheet1 (2)'!$A52,FALSE)</f>
        <v>-34.20064</v>
      </c>
      <c r="AI52" s="14">
        <f>HLOOKUP(AI$6,'[2]Sheet1 (2)'!$A$6:$BR$325,'[2]Sheet1 (2)'!$A52,FALSE)</f>
        <v>-14.58159</v>
      </c>
      <c r="AJ52" s="14">
        <f>HLOOKUP(AJ$6,'[2]Sheet1 (2)'!$A$6:$BR$325,'[2]Sheet1 (2)'!$A52,FALSE)</f>
        <v>-231.23551</v>
      </c>
      <c r="AK52" s="14">
        <f>HLOOKUP(AK$6,'[2]Sheet1 (2)'!$A$6:$BR$325,'[2]Sheet1 (2)'!$A52,FALSE)</f>
        <v>-20.887240000000002</v>
      </c>
      <c r="AL52" s="14">
        <f>HLOOKUP(AL$6,'[2]Sheet1 (2)'!$A$6:$BR$325,'[2]Sheet1 (2)'!$A52,FALSE)</f>
        <v>-19.708179999999999</v>
      </c>
      <c r="AM52" s="14">
        <f>HLOOKUP(AM$6,'[2]Sheet1 (2)'!$A$6:$BR$325,'[2]Sheet1 (2)'!$A52,FALSE)</f>
        <v>-1766.3894299999999</v>
      </c>
      <c r="AN52" s="14">
        <f>HLOOKUP(AN$6,'[2]Sheet1 (2)'!$A$6:$BR$325,'[2]Sheet1 (2)'!$A52,FALSE)</f>
        <v>-648.55800999999997</v>
      </c>
      <c r="AO52" s="14">
        <f>HLOOKUP(AO$6,'[2]Sheet1 (2)'!$A$6:$BR$325,'[2]Sheet1 (2)'!$A52,FALSE)</f>
        <v>-5.8671999999999995</v>
      </c>
      <c r="AP52" s="14">
        <f>HLOOKUP(AP$6,'[2]Sheet1 (2)'!$A$6:$BR$325,'[2]Sheet1 (2)'!$A52,FALSE)</f>
        <v>0</v>
      </c>
      <c r="AQ52" s="14">
        <f t="shared" si="0"/>
        <v>-18403.607179999995</v>
      </c>
    </row>
    <row r="53" spans="1:43" x14ac:dyDescent="0.25">
      <c r="A53" s="8" t="s">
        <v>66</v>
      </c>
      <c r="B53" s="14">
        <f>HLOOKUP(B$6,'[2]Sheet1 (2)'!$A$6:$BR$325,'[2]Sheet1 (2)'!$A53,FALSE)</f>
        <v>-2216.8281200000001</v>
      </c>
      <c r="C53" s="14">
        <f>HLOOKUP(C$6,'[2]Sheet1 (2)'!$A$6:$BR$325,'[2]Sheet1 (2)'!$A53,FALSE)</f>
        <v>-1232.0622100000001</v>
      </c>
      <c r="D53" s="14">
        <f>HLOOKUP(D$6,'[2]Sheet1 (2)'!$A$6:$BR$325,'[2]Sheet1 (2)'!$A53,FALSE)</f>
        <v>-13539.64682</v>
      </c>
      <c r="E53" s="14">
        <f>HLOOKUP(E$6,'[2]Sheet1 (2)'!$A$6:$BR$325,'[2]Sheet1 (2)'!$A53,FALSE)</f>
        <v>-1568.0076399999998</v>
      </c>
      <c r="F53" s="14">
        <f>HLOOKUP(F$6,'[2]Sheet1 (2)'!$A$6:$BR$325,'[2]Sheet1 (2)'!$A53,FALSE)</f>
        <v>-368.69047999999998</v>
      </c>
      <c r="G53" s="14">
        <f>HLOOKUP(G$6,'[2]Sheet1 (2)'!$A$6:$BR$325,'[2]Sheet1 (2)'!$A53,FALSE)</f>
        <v>-11.217040000000001</v>
      </c>
      <c r="H53" s="14">
        <f>HLOOKUP(H$6,'[2]Sheet1 (2)'!$A$6:$BR$325,'[2]Sheet1 (2)'!$A53,FALSE)</f>
        <v>-23.735250000000001</v>
      </c>
      <c r="I53" s="14">
        <f>HLOOKUP(I$6,'[2]Sheet1 (2)'!$A$6:$BR$325,'[2]Sheet1 (2)'!$A53,FALSE)</f>
        <v>-34.989419999999996</v>
      </c>
      <c r="J53" s="14">
        <f>HLOOKUP(J$6,'[2]Sheet1 (2)'!$A$6:$BR$325,'[2]Sheet1 (2)'!$A53,FALSE)</f>
        <v>-361.29134999999997</v>
      </c>
      <c r="K53" s="14">
        <f>HLOOKUP(K$6,'[2]Sheet1 (2)'!$A$6:$BR$325,'[2]Sheet1 (2)'!$A53,FALSE)</f>
        <v>-111.6635</v>
      </c>
      <c r="L53" s="14">
        <f>HLOOKUP(L$6,'[2]Sheet1 (2)'!$A$6:$BR$325,'[2]Sheet1 (2)'!$A53,FALSE)</f>
        <v>-30.676459999999999</v>
      </c>
      <c r="M53" s="14">
        <f>HLOOKUP(M$6,'[2]Sheet1 (2)'!$A$6:$BR$325,'[2]Sheet1 (2)'!$A53,FALSE)</f>
        <v>-175.72104999999999</v>
      </c>
      <c r="N53" s="14">
        <f>HLOOKUP(N$6,'[2]Sheet1 (2)'!$A$6:$BR$325,'[2]Sheet1 (2)'!$A53,FALSE)</f>
        <v>-95.358809999999991</v>
      </c>
      <c r="O53" s="14">
        <f>HLOOKUP(O$6,'[2]Sheet1 (2)'!$A$6:$BR$325,'[2]Sheet1 (2)'!$A53,FALSE)</f>
        <v>-583.50297999999998</v>
      </c>
      <c r="P53" s="14">
        <f>HLOOKUP(P$6,'[2]Sheet1 (2)'!$A$6:$BR$325,'[2]Sheet1 (2)'!$A53,FALSE)</f>
        <v>-195.25048999999999</v>
      </c>
      <c r="Q53" s="14">
        <f>HLOOKUP(Q$6,'[2]Sheet1 (2)'!$A$6:$BR$325,'[2]Sheet1 (2)'!$A53,FALSE)</f>
        <v>-749.26320999999996</v>
      </c>
      <c r="R53" s="14">
        <f>HLOOKUP(R$6,'[2]Sheet1 (2)'!$A$6:$BR$325,'[2]Sheet1 (2)'!$A53,FALSE)</f>
        <v>-266.02946999999995</v>
      </c>
      <c r="S53" s="14">
        <f>HLOOKUP(S$6,'[2]Sheet1 (2)'!$A$6:$BR$325,'[2]Sheet1 (2)'!$A53,FALSE)</f>
        <v>-6.7556899999999995</v>
      </c>
      <c r="T53" s="14">
        <f>HLOOKUP(T$6,'[2]Sheet1 (2)'!$A$6:$BR$325,'[2]Sheet1 (2)'!$A53,FALSE)</f>
        <v>-256.91210000000001</v>
      </c>
      <c r="U53" s="14">
        <f>HLOOKUP(U$6,'[2]Sheet1 (2)'!$A$6:$BR$325,'[2]Sheet1 (2)'!$A53,FALSE)</f>
        <v>-68.952160000000006</v>
      </c>
      <c r="V53" s="14">
        <f>HLOOKUP(V$6,'[2]Sheet1 (2)'!$A$6:$BR$325,'[2]Sheet1 (2)'!$A53,FALSE)</f>
        <v>-30.66844</v>
      </c>
      <c r="W53" s="14">
        <f>HLOOKUP(W$6,'[2]Sheet1 (2)'!$A$6:$BR$325,'[2]Sheet1 (2)'!$A53,FALSE)</f>
        <v>-5.4967499999999996</v>
      </c>
      <c r="X53" s="14">
        <f>HLOOKUP(X$6,'[2]Sheet1 (2)'!$A$6:$BR$325,'[2]Sheet1 (2)'!$A53,FALSE)</f>
        <v>-757.14228000000003</v>
      </c>
      <c r="Y53" s="14">
        <f>HLOOKUP(Y$6,'[2]Sheet1 (2)'!$A$6:$BR$325,'[2]Sheet1 (2)'!$A53,FALSE)</f>
        <v>-84.366330000000005</v>
      </c>
      <c r="Z53" s="14">
        <f>HLOOKUP(Z$6,'[2]Sheet1 (2)'!$A$6:$BR$325,'[2]Sheet1 (2)'!$A53,FALSE)</f>
        <v>-50.654819999999994</v>
      </c>
      <c r="AA53" s="14">
        <f>HLOOKUP(AA$6,'[2]Sheet1 (2)'!$A$6:$BR$325,'[2]Sheet1 (2)'!$A53,FALSE)</f>
        <v>-500.02562999999998</v>
      </c>
      <c r="AB53" s="14">
        <f>HLOOKUP(AB$6,'[2]Sheet1 (2)'!$A$6:$BR$325,'[2]Sheet1 (2)'!$A53,FALSE)</f>
        <v>-165.57041000000001</v>
      </c>
      <c r="AC53" s="14">
        <f>HLOOKUP(AC$6,'[2]Sheet1 (2)'!$A$6:$BR$325,'[2]Sheet1 (2)'!$A53,FALSE)</f>
        <v>-2243.8008300000001</v>
      </c>
      <c r="AD53" s="14">
        <f>HLOOKUP(AD$6,'[2]Sheet1 (2)'!$A$6:$BR$325,'[2]Sheet1 (2)'!$A53,FALSE)</f>
        <v>-377.14534999999995</v>
      </c>
      <c r="AE53" s="14">
        <f>HLOOKUP(AE$6,'[2]Sheet1 (2)'!$A$6:$BR$325,'[2]Sheet1 (2)'!$A53,FALSE)</f>
        <v>-185.15794</v>
      </c>
      <c r="AF53" s="14">
        <f>HLOOKUP(AF$6,'[2]Sheet1 (2)'!$A$6:$BR$325,'[2]Sheet1 (2)'!$A53,FALSE)</f>
        <v>-306.08471000000003</v>
      </c>
      <c r="AG53" s="14">
        <f>HLOOKUP(AG$6,'[2]Sheet1 (2)'!$A$6:$BR$325,'[2]Sheet1 (2)'!$A53,FALSE)</f>
        <v>-34.963749999999997</v>
      </c>
      <c r="AH53" s="14">
        <f>HLOOKUP(AH$6,'[2]Sheet1 (2)'!$A$6:$BR$325,'[2]Sheet1 (2)'!$A53,FALSE)</f>
        <v>-172.28711999999999</v>
      </c>
      <c r="AI53" s="14">
        <f>HLOOKUP(AI$6,'[2]Sheet1 (2)'!$A$6:$BR$325,'[2]Sheet1 (2)'!$A53,FALSE)</f>
        <v>-104.73245</v>
      </c>
      <c r="AJ53" s="14">
        <f>HLOOKUP(AJ$6,'[2]Sheet1 (2)'!$A$6:$BR$325,'[2]Sheet1 (2)'!$A53,FALSE)</f>
        <v>-14.8245</v>
      </c>
      <c r="AK53" s="14">
        <f>HLOOKUP(AK$6,'[2]Sheet1 (2)'!$A$6:$BR$325,'[2]Sheet1 (2)'!$A53,FALSE)</f>
        <v>-49.150410000000001</v>
      </c>
      <c r="AL53" s="14">
        <f>HLOOKUP(AL$6,'[2]Sheet1 (2)'!$A$6:$BR$325,'[2]Sheet1 (2)'!$A53,FALSE)</f>
        <v>-132.60926000000001</v>
      </c>
      <c r="AM53" s="14">
        <f>HLOOKUP(AM$6,'[2]Sheet1 (2)'!$A$6:$BR$325,'[2]Sheet1 (2)'!$A53,FALSE)</f>
        <v>-1527.1468600000001</v>
      </c>
      <c r="AN53" s="14">
        <f>HLOOKUP(AN$6,'[2]Sheet1 (2)'!$A$6:$BR$325,'[2]Sheet1 (2)'!$A53,FALSE)</f>
        <v>-460.26925</v>
      </c>
      <c r="AO53" s="14">
        <f>HLOOKUP(AO$6,'[2]Sheet1 (2)'!$A$6:$BR$325,'[2]Sheet1 (2)'!$A53,FALSE)</f>
        <v>-39.294330000000002</v>
      </c>
      <c r="AP53" s="14">
        <f>HLOOKUP(AP$6,'[2]Sheet1 (2)'!$A$6:$BR$325,'[2]Sheet1 (2)'!$A53,FALSE)</f>
        <v>-43.287390000000002</v>
      </c>
      <c r="AQ53" s="14">
        <f t="shared" si="0"/>
        <v>-29181.23306000001</v>
      </c>
    </row>
    <row r="54" spans="1:43" x14ac:dyDescent="0.25">
      <c r="A54" s="8" t="s">
        <v>67</v>
      </c>
      <c r="B54" s="14">
        <f>HLOOKUP(B$6,'[2]Sheet1 (2)'!$A$6:$BR$325,'[2]Sheet1 (2)'!$A54,FALSE)</f>
        <v>-9641.6195700000007</v>
      </c>
      <c r="C54" s="14">
        <f>HLOOKUP(C$6,'[2]Sheet1 (2)'!$A$6:$BR$325,'[2]Sheet1 (2)'!$A54,FALSE)</f>
        <v>-2678.8643999999999</v>
      </c>
      <c r="D54" s="14">
        <f>HLOOKUP(D$6,'[2]Sheet1 (2)'!$A$6:$BR$325,'[2]Sheet1 (2)'!$A54,FALSE)</f>
        <v>-1486.3193100000001</v>
      </c>
      <c r="E54" s="14">
        <f>HLOOKUP(E$6,'[2]Sheet1 (2)'!$A$6:$BR$325,'[2]Sheet1 (2)'!$A54,FALSE)</f>
        <v>-8397.4022799999984</v>
      </c>
      <c r="F54" s="14">
        <f>HLOOKUP(F$6,'[2]Sheet1 (2)'!$A$6:$BR$325,'[2]Sheet1 (2)'!$A54,FALSE)</f>
        <v>-3606.7871500000001</v>
      </c>
      <c r="G54" s="14">
        <f>HLOOKUP(G$6,'[2]Sheet1 (2)'!$A$6:$BR$325,'[2]Sheet1 (2)'!$A54,FALSE)</f>
        <v>-3010.9761199999998</v>
      </c>
      <c r="H54" s="14">
        <f>HLOOKUP(H$6,'[2]Sheet1 (2)'!$A$6:$BR$325,'[2]Sheet1 (2)'!$A54,FALSE)</f>
        <v>-1097.9351000000001</v>
      </c>
      <c r="I54" s="14">
        <f>HLOOKUP(I$6,'[2]Sheet1 (2)'!$A$6:$BR$325,'[2]Sheet1 (2)'!$A54,FALSE)</f>
        <v>-954.22769999999991</v>
      </c>
      <c r="J54" s="14">
        <f>HLOOKUP(J$6,'[2]Sheet1 (2)'!$A$6:$BR$325,'[2]Sheet1 (2)'!$A54,FALSE)</f>
        <v>-1777.67751</v>
      </c>
      <c r="K54" s="14">
        <f>HLOOKUP(K$6,'[2]Sheet1 (2)'!$A$6:$BR$325,'[2]Sheet1 (2)'!$A54,FALSE)</f>
        <v>-3871.0888199999999</v>
      </c>
      <c r="L54" s="14">
        <f>HLOOKUP(L$6,'[2]Sheet1 (2)'!$A$6:$BR$325,'[2]Sheet1 (2)'!$A54,FALSE)</f>
        <v>-4188.6132500000003</v>
      </c>
      <c r="M54" s="14">
        <f>HLOOKUP(M$6,'[2]Sheet1 (2)'!$A$6:$BR$325,'[2]Sheet1 (2)'!$A54,FALSE)</f>
        <v>-6364.6170099999999</v>
      </c>
      <c r="N54" s="14">
        <f>HLOOKUP(N$6,'[2]Sheet1 (2)'!$A$6:$BR$325,'[2]Sheet1 (2)'!$A54,FALSE)</f>
        <v>-6845.5688700000001</v>
      </c>
      <c r="O54" s="14">
        <f>HLOOKUP(O$6,'[2]Sheet1 (2)'!$A$6:$BR$325,'[2]Sheet1 (2)'!$A54,FALSE)</f>
        <v>-1612.39896</v>
      </c>
      <c r="P54" s="14">
        <f>HLOOKUP(P$6,'[2]Sheet1 (2)'!$A$6:$BR$325,'[2]Sheet1 (2)'!$A54,FALSE)</f>
        <v>-1487.0621999999998</v>
      </c>
      <c r="Q54" s="14">
        <f>HLOOKUP(Q$6,'[2]Sheet1 (2)'!$A$6:$BR$325,'[2]Sheet1 (2)'!$A54,FALSE)</f>
        <v>-276.45120999999995</v>
      </c>
      <c r="R54" s="14">
        <f>HLOOKUP(R$6,'[2]Sheet1 (2)'!$A$6:$BR$325,'[2]Sheet1 (2)'!$A54,FALSE)</f>
        <v>-81.842089999999999</v>
      </c>
      <c r="S54" s="14">
        <f>HLOOKUP(S$6,'[2]Sheet1 (2)'!$A$6:$BR$325,'[2]Sheet1 (2)'!$A54,FALSE)</f>
        <v>-799.99471999999992</v>
      </c>
      <c r="T54" s="14">
        <f>HLOOKUP(T$6,'[2]Sheet1 (2)'!$A$6:$BR$325,'[2]Sheet1 (2)'!$A54,FALSE)</f>
        <v>-2598.2420999999999</v>
      </c>
      <c r="U54" s="14">
        <f>HLOOKUP(U$6,'[2]Sheet1 (2)'!$A$6:$BR$325,'[2]Sheet1 (2)'!$A54,FALSE)</f>
        <v>-1196.38428</v>
      </c>
      <c r="V54" s="14">
        <f>HLOOKUP(V$6,'[2]Sheet1 (2)'!$A$6:$BR$325,'[2]Sheet1 (2)'!$A54,FALSE)</f>
        <v>-484.54316999999998</v>
      </c>
      <c r="W54" s="14">
        <f>HLOOKUP(W$6,'[2]Sheet1 (2)'!$A$6:$BR$325,'[2]Sheet1 (2)'!$A54,FALSE)</f>
        <v>-2479.7978399999997</v>
      </c>
      <c r="X54" s="14">
        <f>HLOOKUP(X$6,'[2]Sheet1 (2)'!$A$6:$BR$325,'[2]Sheet1 (2)'!$A54,FALSE)</f>
        <v>-2120.11589</v>
      </c>
      <c r="Y54" s="14">
        <f>HLOOKUP(Y$6,'[2]Sheet1 (2)'!$A$6:$BR$325,'[2]Sheet1 (2)'!$A54,FALSE)</f>
        <v>-1054.7073799999998</v>
      </c>
      <c r="Z54" s="14">
        <f>HLOOKUP(Z$6,'[2]Sheet1 (2)'!$A$6:$BR$325,'[2]Sheet1 (2)'!$A54,FALSE)</f>
        <v>-1222.3609200000001</v>
      </c>
      <c r="AA54" s="14">
        <f>HLOOKUP(AA$6,'[2]Sheet1 (2)'!$A$6:$BR$325,'[2]Sheet1 (2)'!$A54,FALSE)</f>
        <v>-1176.4606100000001</v>
      </c>
      <c r="AB54" s="14">
        <f>HLOOKUP(AB$6,'[2]Sheet1 (2)'!$A$6:$BR$325,'[2]Sheet1 (2)'!$A54,FALSE)</f>
        <v>-2591.60538</v>
      </c>
      <c r="AC54" s="14">
        <f>HLOOKUP(AC$6,'[2]Sheet1 (2)'!$A$6:$BR$325,'[2]Sheet1 (2)'!$A54,FALSE)</f>
        <v>-932.16127000000006</v>
      </c>
      <c r="AD54" s="14">
        <f>HLOOKUP(AD$6,'[2]Sheet1 (2)'!$A$6:$BR$325,'[2]Sheet1 (2)'!$A54,FALSE)</f>
        <v>-512.24805000000003</v>
      </c>
      <c r="AE54" s="14">
        <f>HLOOKUP(AE$6,'[2]Sheet1 (2)'!$A$6:$BR$325,'[2]Sheet1 (2)'!$A54,FALSE)</f>
        <v>-182.58421999999999</v>
      </c>
      <c r="AF54" s="14">
        <f>HLOOKUP(AF$6,'[2]Sheet1 (2)'!$A$6:$BR$325,'[2]Sheet1 (2)'!$A54,FALSE)</f>
        <v>-737.97298000000012</v>
      </c>
      <c r="AG54" s="14">
        <f>HLOOKUP(AG$6,'[2]Sheet1 (2)'!$A$6:$BR$325,'[2]Sheet1 (2)'!$A54,FALSE)</f>
        <v>-153.36107999999999</v>
      </c>
      <c r="AH54" s="14">
        <f>HLOOKUP(AH$6,'[2]Sheet1 (2)'!$A$6:$BR$325,'[2]Sheet1 (2)'!$A54,FALSE)</f>
        <v>-647.16555000000005</v>
      </c>
      <c r="AI54" s="14">
        <f>HLOOKUP(AI$6,'[2]Sheet1 (2)'!$A$6:$BR$325,'[2]Sheet1 (2)'!$A54,FALSE)</f>
        <v>-320.02229999999997</v>
      </c>
      <c r="AJ54" s="14">
        <f>HLOOKUP(AJ$6,'[2]Sheet1 (2)'!$A$6:$BR$325,'[2]Sheet1 (2)'!$A54,FALSE)</f>
        <v>-197.77852999999999</v>
      </c>
      <c r="AK54" s="14">
        <f>HLOOKUP(AK$6,'[2]Sheet1 (2)'!$A$6:$BR$325,'[2]Sheet1 (2)'!$A54,FALSE)</f>
        <v>-193.41482000000002</v>
      </c>
      <c r="AL54" s="14">
        <f>HLOOKUP(AL$6,'[2]Sheet1 (2)'!$A$6:$BR$325,'[2]Sheet1 (2)'!$A54,FALSE)</f>
        <v>-748.01012000000003</v>
      </c>
      <c r="AM54" s="14">
        <f>HLOOKUP(AM$6,'[2]Sheet1 (2)'!$A$6:$BR$325,'[2]Sheet1 (2)'!$A54,FALSE)</f>
        <v>-839.04652999999996</v>
      </c>
      <c r="AN54" s="14">
        <f>HLOOKUP(AN$6,'[2]Sheet1 (2)'!$A$6:$BR$325,'[2]Sheet1 (2)'!$A54,FALSE)</f>
        <v>-3192.17371</v>
      </c>
      <c r="AO54" s="14">
        <f>HLOOKUP(AO$6,'[2]Sheet1 (2)'!$A$6:$BR$325,'[2]Sheet1 (2)'!$A54,FALSE)</f>
        <v>-4491.1465600000001</v>
      </c>
      <c r="AP54" s="14">
        <f>HLOOKUP(AP$6,'[2]Sheet1 (2)'!$A$6:$BR$325,'[2]Sheet1 (2)'!$A54,FALSE)</f>
        <v>-51.45</v>
      </c>
      <c r="AQ54" s="14">
        <f t="shared" si="0"/>
        <v>-86302.199560000023</v>
      </c>
    </row>
    <row r="55" spans="1:43" x14ac:dyDescent="0.25">
      <c r="A55" s="8" t="s">
        <v>68</v>
      </c>
      <c r="B55" s="14">
        <f>HLOOKUP(B$6,'[2]Sheet1 (2)'!$A$6:$BR$325,'[2]Sheet1 (2)'!$A55,FALSE)</f>
        <v>-12585.27759</v>
      </c>
      <c r="C55" s="14">
        <f>HLOOKUP(C$6,'[2]Sheet1 (2)'!$A$6:$BR$325,'[2]Sheet1 (2)'!$A55,FALSE)</f>
        <v>-3759.85734</v>
      </c>
      <c r="D55" s="14">
        <f>HLOOKUP(D$6,'[2]Sheet1 (2)'!$A$6:$BR$325,'[2]Sheet1 (2)'!$A55,FALSE)</f>
        <v>-4272.3416400000006</v>
      </c>
      <c r="E55" s="14">
        <f>HLOOKUP(E$6,'[2]Sheet1 (2)'!$A$6:$BR$325,'[2]Sheet1 (2)'!$A55,FALSE)</f>
        <v>-5866.4056100000007</v>
      </c>
      <c r="F55" s="14">
        <f>HLOOKUP(F$6,'[2]Sheet1 (2)'!$A$6:$BR$325,'[2]Sheet1 (2)'!$A55,FALSE)</f>
        <v>-1234.24234</v>
      </c>
      <c r="G55" s="14">
        <f>HLOOKUP(G$6,'[2]Sheet1 (2)'!$A$6:$BR$325,'[2]Sheet1 (2)'!$A55,FALSE)</f>
        <v>-338.93358000000001</v>
      </c>
      <c r="H55" s="14">
        <f>HLOOKUP(H$6,'[2]Sheet1 (2)'!$A$6:$BR$325,'[2]Sheet1 (2)'!$A55,FALSE)</f>
        <v>-438.72020000000003</v>
      </c>
      <c r="I55" s="14">
        <f>HLOOKUP(I$6,'[2]Sheet1 (2)'!$A$6:$BR$325,'[2]Sheet1 (2)'!$A55,FALSE)</f>
        <v>-1424.8338399999998</v>
      </c>
      <c r="J55" s="14">
        <f>HLOOKUP(J$6,'[2]Sheet1 (2)'!$A$6:$BR$325,'[2]Sheet1 (2)'!$A55,FALSE)</f>
        <v>-5155.1175499999999</v>
      </c>
      <c r="K55" s="14">
        <f>HLOOKUP(K$6,'[2]Sheet1 (2)'!$A$6:$BR$325,'[2]Sheet1 (2)'!$A55,FALSE)</f>
        <v>-908.55767000000003</v>
      </c>
      <c r="L55" s="14">
        <f>HLOOKUP(L$6,'[2]Sheet1 (2)'!$A$6:$BR$325,'[2]Sheet1 (2)'!$A55,FALSE)</f>
        <v>-1878.1933600000002</v>
      </c>
      <c r="M55" s="14">
        <f>HLOOKUP(M$6,'[2]Sheet1 (2)'!$A$6:$BR$325,'[2]Sheet1 (2)'!$A55,FALSE)</f>
        <v>-4304.9451799999997</v>
      </c>
      <c r="N55" s="14">
        <f>HLOOKUP(N$6,'[2]Sheet1 (2)'!$A$6:$BR$325,'[2]Sheet1 (2)'!$A55,FALSE)</f>
        <v>-1034.0838799999999</v>
      </c>
      <c r="O55" s="14">
        <f>HLOOKUP(O$6,'[2]Sheet1 (2)'!$A$6:$BR$325,'[2]Sheet1 (2)'!$A55,FALSE)</f>
        <v>-2694.9735099999998</v>
      </c>
      <c r="P55" s="14">
        <f>HLOOKUP(P$6,'[2]Sheet1 (2)'!$A$6:$BR$325,'[2]Sheet1 (2)'!$A55,FALSE)</f>
        <v>-1133.7898799999998</v>
      </c>
      <c r="Q55" s="14">
        <f>HLOOKUP(Q$6,'[2]Sheet1 (2)'!$A$6:$BR$325,'[2]Sheet1 (2)'!$A55,FALSE)</f>
        <v>-66.157899999999998</v>
      </c>
      <c r="R55" s="14">
        <f>HLOOKUP(R$6,'[2]Sheet1 (2)'!$A$6:$BR$325,'[2]Sheet1 (2)'!$A55,FALSE)</f>
        <v>-73.115899999999996</v>
      </c>
      <c r="S55" s="14">
        <f>HLOOKUP(S$6,'[2]Sheet1 (2)'!$A$6:$BR$325,'[2]Sheet1 (2)'!$A55,FALSE)</f>
        <v>-170.53964999999999</v>
      </c>
      <c r="T55" s="14">
        <f>HLOOKUP(T$6,'[2]Sheet1 (2)'!$A$6:$BR$325,'[2]Sheet1 (2)'!$A55,FALSE)</f>
        <v>-1655.92975</v>
      </c>
      <c r="U55" s="14">
        <f>HLOOKUP(U$6,'[2]Sheet1 (2)'!$A$6:$BR$325,'[2]Sheet1 (2)'!$A55,FALSE)</f>
        <v>-1802.9650900000001</v>
      </c>
      <c r="V55" s="14">
        <f>HLOOKUP(V$6,'[2]Sheet1 (2)'!$A$6:$BR$325,'[2]Sheet1 (2)'!$A55,FALSE)</f>
        <v>-15.65953</v>
      </c>
      <c r="W55" s="14">
        <f>HLOOKUP(W$6,'[2]Sheet1 (2)'!$A$6:$BR$325,'[2]Sheet1 (2)'!$A55,FALSE)</f>
        <v>-1044.5994800000001</v>
      </c>
      <c r="X55" s="14">
        <f>HLOOKUP(X$6,'[2]Sheet1 (2)'!$A$6:$BR$325,'[2]Sheet1 (2)'!$A55,FALSE)</f>
        <v>-291.68921999999998</v>
      </c>
      <c r="Y55" s="14">
        <f>HLOOKUP(Y$6,'[2]Sheet1 (2)'!$A$6:$BR$325,'[2]Sheet1 (2)'!$A55,FALSE)</f>
        <v>-499.35820000000001</v>
      </c>
      <c r="Z55" s="14">
        <f>HLOOKUP(Z$6,'[2]Sheet1 (2)'!$A$6:$BR$325,'[2]Sheet1 (2)'!$A55,FALSE)</f>
        <v>-1305.4543100000001</v>
      </c>
      <c r="AA55" s="14">
        <f>HLOOKUP(AA$6,'[2]Sheet1 (2)'!$A$6:$BR$325,'[2]Sheet1 (2)'!$A55,FALSE)</f>
        <v>-3077.4109199999998</v>
      </c>
      <c r="AB55" s="14">
        <f>HLOOKUP(AB$6,'[2]Sheet1 (2)'!$A$6:$BR$325,'[2]Sheet1 (2)'!$A55,FALSE)</f>
        <v>-1647.9287099999999</v>
      </c>
      <c r="AC55" s="14">
        <f>HLOOKUP(AC$6,'[2]Sheet1 (2)'!$A$6:$BR$325,'[2]Sheet1 (2)'!$A55,FALSE)</f>
        <v>-2957.61816</v>
      </c>
      <c r="AD55" s="14">
        <f>HLOOKUP(AD$6,'[2]Sheet1 (2)'!$A$6:$BR$325,'[2]Sheet1 (2)'!$A55,FALSE)</f>
        <v>-1175.4337700000001</v>
      </c>
      <c r="AE55" s="14">
        <f>HLOOKUP(AE$6,'[2]Sheet1 (2)'!$A$6:$BR$325,'[2]Sheet1 (2)'!$A55,FALSE)</f>
        <v>-1483.5686699999999</v>
      </c>
      <c r="AF55" s="14">
        <f>HLOOKUP(AF$6,'[2]Sheet1 (2)'!$A$6:$BR$325,'[2]Sheet1 (2)'!$A55,FALSE)</f>
        <v>-635.88487999999995</v>
      </c>
      <c r="AG55" s="14">
        <f>HLOOKUP(AG$6,'[2]Sheet1 (2)'!$A$6:$BR$325,'[2]Sheet1 (2)'!$A55,FALSE)</f>
        <v>-72.076179999999994</v>
      </c>
      <c r="AH55" s="14">
        <f>HLOOKUP(AH$6,'[2]Sheet1 (2)'!$A$6:$BR$325,'[2]Sheet1 (2)'!$A55,FALSE)</f>
        <v>-838.78084000000001</v>
      </c>
      <c r="AI55" s="14">
        <f>HLOOKUP(AI$6,'[2]Sheet1 (2)'!$A$6:$BR$325,'[2]Sheet1 (2)'!$A55,FALSE)</f>
        <v>-457.97936000000004</v>
      </c>
      <c r="AJ55" s="14">
        <f>HLOOKUP(AJ$6,'[2]Sheet1 (2)'!$A$6:$BR$325,'[2]Sheet1 (2)'!$A55,FALSE)</f>
        <v>0</v>
      </c>
      <c r="AK55" s="14">
        <f>HLOOKUP(AK$6,'[2]Sheet1 (2)'!$A$6:$BR$325,'[2]Sheet1 (2)'!$A55,FALSE)</f>
        <v>-215.42165</v>
      </c>
      <c r="AL55" s="14">
        <f>HLOOKUP(AL$6,'[2]Sheet1 (2)'!$A$6:$BR$325,'[2]Sheet1 (2)'!$A55,FALSE)</f>
        <v>-1167.27395</v>
      </c>
      <c r="AM55" s="14">
        <f>HLOOKUP(AM$6,'[2]Sheet1 (2)'!$A$6:$BR$325,'[2]Sheet1 (2)'!$A55,FALSE)</f>
        <v>-362.22399000000001</v>
      </c>
      <c r="AN55" s="14">
        <f>HLOOKUP(AN$6,'[2]Sheet1 (2)'!$A$6:$BR$325,'[2]Sheet1 (2)'!$A55,FALSE)</f>
        <v>-1480.0341099999998</v>
      </c>
      <c r="AO55" s="14">
        <f>HLOOKUP(AO$6,'[2]Sheet1 (2)'!$A$6:$BR$325,'[2]Sheet1 (2)'!$A55,FALSE)</f>
        <v>-618.26635999999996</v>
      </c>
      <c r="AP55" s="14">
        <f>HLOOKUP(AP$6,'[2]Sheet1 (2)'!$A$6:$BR$325,'[2]Sheet1 (2)'!$A55,FALSE)</f>
        <v>0</v>
      </c>
      <c r="AQ55" s="14">
        <f t="shared" si="0"/>
        <v>-70145.643749999988</v>
      </c>
    </row>
    <row r="56" spans="1:43" x14ac:dyDescent="0.25">
      <c r="A56" s="8" t="s">
        <v>69</v>
      </c>
      <c r="B56" s="14">
        <f>HLOOKUP(B$6,'[2]Sheet1 (2)'!$A$6:$BR$325,'[2]Sheet1 (2)'!$A56,FALSE)</f>
        <v>-12000.92044</v>
      </c>
      <c r="C56" s="14">
        <f>HLOOKUP(C$6,'[2]Sheet1 (2)'!$A$6:$BR$325,'[2]Sheet1 (2)'!$A56,FALSE)</f>
        <v>-11986.100699999999</v>
      </c>
      <c r="D56" s="14">
        <f>HLOOKUP(D$6,'[2]Sheet1 (2)'!$A$6:$BR$325,'[2]Sheet1 (2)'!$A56,FALSE)</f>
        <v>-9903.2740299999987</v>
      </c>
      <c r="E56" s="14">
        <f>HLOOKUP(E$6,'[2]Sheet1 (2)'!$A$6:$BR$325,'[2]Sheet1 (2)'!$A56,FALSE)</f>
        <v>-6088.973</v>
      </c>
      <c r="F56" s="14">
        <f>HLOOKUP(F$6,'[2]Sheet1 (2)'!$A$6:$BR$325,'[2]Sheet1 (2)'!$A56,FALSE)</f>
        <v>-4152.9539999999997</v>
      </c>
      <c r="G56" s="14">
        <f>HLOOKUP(G$6,'[2]Sheet1 (2)'!$A$6:$BR$325,'[2]Sheet1 (2)'!$A56,FALSE)</f>
        <v>-4903.643</v>
      </c>
      <c r="H56" s="14">
        <f>HLOOKUP(H$6,'[2]Sheet1 (2)'!$A$6:$BR$325,'[2]Sheet1 (2)'!$A56,FALSE)</f>
        <v>-2530.7053799999999</v>
      </c>
      <c r="I56" s="14">
        <f>HLOOKUP(I$6,'[2]Sheet1 (2)'!$A$6:$BR$325,'[2]Sheet1 (2)'!$A56,FALSE)</f>
        <v>-6152.82006</v>
      </c>
      <c r="J56" s="14">
        <f>HLOOKUP(J$6,'[2]Sheet1 (2)'!$A$6:$BR$325,'[2]Sheet1 (2)'!$A56,FALSE)</f>
        <v>-4539.1823000000004</v>
      </c>
      <c r="K56" s="14">
        <f>HLOOKUP(K$6,'[2]Sheet1 (2)'!$A$6:$BR$325,'[2]Sheet1 (2)'!$A56,FALSE)</f>
        <v>-5091.2657300000001</v>
      </c>
      <c r="L56" s="14">
        <f>HLOOKUP(L$6,'[2]Sheet1 (2)'!$A$6:$BR$325,'[2]Sheet1 (2)'!$A56,FALSE)</f>
        <v>-3890.6121499999999</v>
      </c>
      <c r="M56" s="14">
        <f>HLOOKUP(M$6,'[2]Sheet1 (2)'!$A$6:$BR$325,'[2]Sheet1 (2)'!$A56,FALSE)</f>
        <v>-7712.1113399999995</v>
      </c>
      <c r="N56" s="14">
        <f>HLOOKUP(N$6,'[2]Sheet1 (2)'!$A$6:$BR$325,'[2]Sheet1 (2)'!$A56,FALSE)</f>
        <v>-10431.4722</v>
      </c>
      <c r="O56" s="14">
        <f>HLOOKUP(O$6,'[2]Sheet1 (2)'!$A$6:$BR$325,'[2]Sheet1 (2)'!$A56,FALSE)</f>
        <v>-4495.26</v>
      </c>
      <c r="P56" s="14">
        <f>HLOOKUP(P$6,'[2]Sheet1 (2)'!$A$6:$BR$325,'[2]Sheet1 (2)'!$A56,FALSE)</f>
        <v>-3782.2088599999997</v>
      </c>
      <c r="Q56" s="14">
        <f>HLOOKUP(Q$6,'[2]Sheet1 (2)'!$A$6:$BR$325,'[2]Sheet1 (2)'!$A56,FALSE)</f>
        <v>-1410.57367</v>
      </c>
      <c r="R56" s="14">
        <f>HLOOKUP(R$6,'[2]Sheet1 (2)'!$A$6:$BR$325,'[2]Sheet1 (2)'!$A56,FALSE)</f>
        <v>-1371.6981599999999</v>
      </c>
      <c r="S56" s="14">
        <f>HLOOKUP(S$6,'[2]Sheet1 (2)'!$A$6:$BR$325,'[2]Sheet1 (2)'!$A56,FALSE)</f>
        <v>-2789.38868</v>
      </c>
      <c r="T56" s="14">
        <f>HLOOKUP(T$6,'[2]Sheet1 (2)'!$A$6:$BR$325,'[2]Sheet1 (2)'!$A56,FALSE)</f>
        <v>-2537.3090700000002</v>
      </c>
      <c r="U56" s="14">
        <f>HLOOKUP(U$6,'[2]Sheet1 (2)'!$A$6:$BR$325,'[2]Sheet1 (2)'!$A56,FALSE)</f>
        <v>-4617.6329999999998</v>
      </c>
      <c r="V56" s="14">
        <f>HLOOKUP(V$6,'[2]Sheet1 (2)'!$A$6:$BR$325,'[2]Sheet1 (2)'!$A56,FALSE)</f>
        <v>-2894.2757000000001</v>
      </c>
      <c r="W56" s="14">
        <f>HLOOKUP(W$6,'[2]Sheet1 (2)'!$A$6:$BR$325,'[2]Sheet1 (2)'!$A56,FALSE)</f>
        <v>-1606.63257</v>
      </c>
      <c r="X56" s="14">
        <f>HLOOKUP(X$6,'[2]Sheet1 (2)'!$A$6:$BR$325,'[2]Sheet1 (2)'!$A56,FALSE)</f>
        <v>-4496.717239999999</v>
      </c>
      <c r="Y56" s="14">
        <f>HLOOKUP(Y$6,'[2]Sheet1 (2)'!$A$6:$BR$325,'[2]Sheet1 (2)'!$A56,FALSE)</f>
        <v>-2989.8488600000001</v>
      </c>
      <c r="Z56" s="14">
        <f>HLOOKUP(Z$6,'[2]Sheet1 (2)'!$A$6:$BR$325,'[2]Sheet1 (2)'!$A56,FALSE)</f>
        <v>-2925.5259999999998</v>
      </c>
      <c r="AA56" s="14">
        <f>HLOOKUP(AA$6,'[2]Sheet1 (2)'!$A$6:$BR$325,'[2]Sheet1 (2)'!$A56,FALSE)</f>
        <v>-3541.0294800000001</v>
      </c>
      <c r="AB56" s="14">
        <f>HLOOKUP(AB$6,'[2]Sheet1 (2)'!$A$6:$BR$325,'[2]Sheet1 (2)'!$A56,FALSE)</f>
        <v>-6767.3360300000004</v>
      </c>
      <c r="AC56" s="14">
        <f>HLOOKUP(AC$6,'[2]Sheet1 (2)'!$A$6:$BR$325,'[2]Sheet1 (2)'!$A56,FALSE)</f>
        <v>-5504.4616300000007</v>
      </c>
      <c r="AD56" s="14">
        <f>HLOOKUP(AD$6,'[2]Sheet1 (2)'!$A$6:$BR$325,'[2]Sheet1 (2)'!$A56,FALSE)</f>
        <v>-343.65100000000001</v>
      </c>
      <c r="AE56" s="14">
        <f>HLOOKUP(AE$6,'[2]Sheet1 (2)'!$A$6:$BR$325,'[2]Sheet1 (2)'!$A56,FALSE)</f>
        <v>-5722.1009999999997</v>
      </c>
      <c r="AF56" s="14">
        <f>HLOOKUP(AF$6,'[2]Sheet1 (2)'!$A$6:$BR$325,'[2]Sheet1 (2)'!$A56,FALSE)</f>
        <v>-529.56899999999996</v>
      </c>
      <c r="AG56" s="14">
        <f>HLOOKUP(AG$6,'[2]Sheet1 (2)'!$A$6:$BR$325,'[2]Sheet1 (2)'!$A56,FALSE)</f>
        <v>-1708.7139999999999</v>
      </c>
      <c r="AH56" s="14">
        <f>HLOOKUP(AH$6,'[2]Sheet1 (2)'!$A$6:$BR$325,'[2]Sheet1 (2)'!$A56,FALSE)</f>
        <v>-1969.021</v>
      </c>
      <c r="AI56" s="14">
        <f>HLOOKUP(AI$6,'[2]Sheet1 (2)'!$A$6:$BR$325,'[2]Sheet1 (2)'!$A56,FALSE)</f>
        <v>-715.96600000000001</v>
      </c>
      <c r="AJ56" s="14">
        <f>HLOOKUP(AJ$6,'[2]Sheet1 (2)'!$A$6:$BR$325,'[2]Sheet1 (2)'!$A56,FALSE)</f>
        <v>-379.54750000000001</v>
      </c>
      <c r="AK56" s="14">
        <f>HLOOKUP(AK$6,'[2]Sheet1 (2)'!$A$6:$BR$325,'[2]Sheet1 (2)'!$A56,FALSE)</f>
        <v>0</v>
      </c>
      <c r="AL56" s="14">
        <f>HLOOKUP(AL$6,'[2]Sheet1 (2)'!$A$6:$BR$325,'[2]Sheet1 (2)'!$A56,FALSE)</f>
        <v>-5250.2360200000003</v>
      </c>
      <c r="AM56" s="14">
        <f>HLOOKUP(AM$6,'[2]Sheet1 (2)'!$A$6:$BR$325,'[2]Sheet1 (2)'!$A56,FALSE)</f>
        <v>-606.40700000000004</v>
      </c>
      <c r="AN56" s="14">
        <f>HLOOKUP(AN$6,'[2]Sheet1 (2)'!$A$6:$BR$325,'[2]Sheet1 (2)'!$A56,FALSE)</f>
        <v>-6803.3890000000001</v>
      </c>
      <c r="AO56" s="14">
        <f>HLOOKUP(AO$6,'[2]Sheet1 (2)'!$A$6:$BR$325,'[2]Sheet1 (2)'!$A56,FALSE)</f>
        <v>-621.92499999999995</v>
      </c>
      <c r="AP56" s="14">
        <f>HLOOKUP(AP$6,'[2]Sheet1 (2)'!$A$6:$BR$325,'[2]Sheet1 (2)'!$A56,FALSE)</f>
        <v>-881.65078000000005</v>
      </c>
      <c r="AQ56" s="14">
        <f t="shared" si="0"/>
        <v>-166646.11057999998</v>
      </c>
    </row>
    <row r="57" spans="1:43" x14ac:dyDescent="0.25">
      <c r="A57" s="8" t="s">
        <v>70</v>
      </c>
      <c r="B57" s="14">
        <f>HLOOKUP(B$6,'[2]Sheet1 (2)'!$A$6:$BR$325,'[2]Sheet1 (2)'!$A57,FALSE)</f>
        <v>-14184.02356</v>
      </c>
      <c r="C57" s="14">
        <f>HLOOKUP(C$6,'[2]Sheet1 (2)'!$A$6:$BR$325,'[2]Sheet1 (2)'!$A57,FALSE)</f>
        <v>-290.06644</v>
      </c>
      <c r="D57" s="14">
        <f>HLOOKUP(D$6,'[2]Sheet1 (2)'!$A$6:$BR$325,'[2]Sheet1 (2)'!$A57,FALSE)</f>
        <v>-2597.37941</v>
      </c>
      <c r="E57" s="14">
        <f>HLOOKUP(E$6,'[2]Sheet1 (2)'!$A$6:$BR$325,'[2]Sheet1 (2)'!$A57,FALSE)</f>
        <v>-1000.18492</v>
      </c>
      <c r="F57" s="14">
        <f>HLOOKUP(F$6,'[2]Sheet1 (2)'!$A$6:$BR$325,'[2]Sheet1 (2)'!$A57,FALSE)</f>
        <v>-2152.9832200000001</v>
      </c>
      <c r="G57" s="14">
        <f>HLOOKUP(G$6,'[2]Sheet1 (2)'!$A$6:$BR$325,'[2]Sheet1 (2)'!$A57,FALSE)</f>
        <v>-2718.47714</v>
      </c>
      <c r="H57" s="14">
        <f>HLOOKUP(H$6,'[2]Sheet1 (2)'!$A$6:$BR$325,'[2]Sheet1 (2)'!$A57,FALSE)</f>
        <v>-3507.2867900000001</v>
      </c>
      <c r="I57" s="14">
        <f>HLOOKUP(I$6,'[2]Sheet1 (2)'!$A$6:$BR$325,'[2]Sheet1 (2)'!$A57,FALSE)</f>
        <v>0</v>
      </c>
      <c r="J57" s="14">
        <f>HLOOKUP(J$6,'[2]Sheet1 (2)'!$A$6:$BR$325,'[2]Sheet1 (2)'!$A57,FALSE)</f>
        <v>-1547.2438999999999</v>
      </c>
      <c r="K57" s="14">
        <f>HLOOKUP(K$6,'[2]Sheet1 (2)'!$A$6:$BR$325,'[2]Sheet1 (2)'!$A57,FALSE)</f>
        <v>-6708.0044700000008</v>
      </c>
      <c r="L57" s="14">
        <f>HLOOKUP(L$6,'[2]Sheet1 (2)'!$A$6:$BR$325,'[2]Sheet1 (2)'!$A57,FALSE)</f>
        <v>-1130.9413</v>
      </c>
      <c r="M57" s="14">
        <f>HLOOKUP(M$6,'[2]Sheet1 (2)'!$A$6:$BR$325,'[2]Sheet1 (2)'!$A57,FALSE)</f>
        <v>-1354.7080600000002</v>
      </c>
      <c r="N57" s="14">
        <f>HLOOKUP(N$6,'[2]Sheet1 (2)'!$A$6:$BR$325,'[2]Sheet1 (2)'!$A57,FALSE)</f>
        <v>-10941.63027</v>
      </c>
      <c r="O57" s="14">
        <f>HLOOKUP(O$6,'[2]Sheet1 (2)'!$A$6:$BR$325,'[2]Sheet1 (2)'!$A57,FALSE)</f>
        <v>-1080.8983900000001</v>
      </c>
      <c r="P57" s="14">
        <f>HLOOKUP(P$6,'[2]Sheet1 (2)'!$A$6:$BR$325,'[2]Sheet1 (2)'!$A57,FALSE)</f>
        <v>-1490.4951599999999</v>
      </c>
      <c r="Q57" s="14">
        <f>HLOOKUP(Q$6,'[2]Sheet1 (2)'!$A$6:$BR$325,'[2]Sheet1 (2)'!$A57,FALSE)</f>
        <v>-161.09522000000001</v>
      </c>
      <c r="R57" s="14">
        <f>HLOOKUP(R$6,'[2]Sheet1 (2)'!$A$6:$BR$325,'[2]Sheet1 (2)'!$A57,FALSE)</f>
        <v>-505.49286999999998</v>
      </c>
      <c r="S57" s="14">
        <f>HLOOKUP(S$6,'[2]Sheet1 (2)'!$A$6:$BR$325,'[2]Sheet1 (2)'!$A57,FALSE)</f>
        <v>0</v>
      </c>
      <c r="T57" s="14">
        <f>HLOOKUP(T$6,'[2]Sheet1 (2)'!$A$6:$BR$325,'[2]Sheet1 (2)'!$A57,FALSE)</f>
        <v>-7931.6211399999993</v>
      </c>
      <c r="U57" s="14">
        <f>HLOOKUP(U$6,'[2]Sheet1 (2)'!$A$6:$BR$325,'[2]Sheet1 (2)'!$A57,FALSE)</f>
        <v>-4607.0706100000007</v>
      </c>
      <c r="V57" s="14">
        <f>HLOOKUP(V$6,'[2]Sheet1 (2)'!$A$6:$BR$325,'[2]Sheet1 (2)'!$A57,FALSE)</f>
        <v>-183.36420000000001</v>
      </c>
      <c r="W57" s="14">
        <f>HLOOKUP(W$6,'[2]Sheet1 (2)'!$A$6:$BR$325,'[2]Sheet1 (2)'!$A57,FALSE)</f>
        <v>-1656.07393</v>
      </c>
      <c r="X57" s="14">
        <f>HLOOKUP(X$6,'[2]Sheet1 (2)'!$A$6:$BR$325,'[2]Sheet1 (2)'!$A57,FALSE)</f>
        <v>0</v>
      </c>
      <c r="Y57" s="14">
        <f>HLOOKUP(Y$6,'[2]Sheet1 (2)'!$A$6:$BR$325,'[2]Sheet1 (2)'!$A57,FALSE)</f>
        <v>-1400.10871</v>
      </c>
      <c r="Z57" s="14">
        <f>HLOOKUP(Z$6,'[2]Sheet1 (2)'!$A$6:$BR$325,'[2]Sheet1 (2)'!$A57,FALSE)</f>
        <v>-213.18244000000001</v>
      </c>
      <c r="AA57" s="14">
        <f>HLOOKUP(AA$6,'[2]Sheet1 (2)'!$A$6:$BR$325,'[2]Sheet1 (2)'!$A57,FALSE)</f>
        <v>-620.68170999999995</v>
      </c>
      <c r="AB57" s="14">
        <f>HLOOKUP(AB$6,'[2]Sheet1 (2)'!$A$6:$BR$325,'[2]Sheet1 (2)'!$A57,FALSE)</f>
        <v>-1212.94444</v>
      </c>
      <c r="AC57" s="14">
        <f>HLOOKUP(AC$6,'[2]Sheet1 (2)'!$A$6:$BR$325,'[2]Sheet1 (2)'!$A57,FALSE)</f>
        <v>-2735.3528499999998</v>
      </c>
      <c r="AD57" s="14">
        <f>HLOOKUP(AD$6,'[2]Sheet1 (2)'!$A$6:$BR$325,'[2]Sheet1 (2)'!$A57,FALSE)</f>
        <v>0</v>
      </c>
      <c r="AE57" s="14">
        <f>HLOOKUP(AE$6,'[2]Sheet1 (2)'!$A$6:$BR$325,'[2]Sheet1 (2)'!$A57,FALSE)</f>
        <v>-834.07359999999994</v>
      </c>
      <c r="AF57" s="14">
        <f>HLOOKUP(AF$6,'[2]Sheet1 (2)'!$A$6:$BR$325,'[2]Sheet1 (2)'!$A57,FALSE)</f>
        <v>-2591.3026600000003</v>
      </c>
      <c r="AG57" s="14">
        <f>HLOOKUP(AG$6,'[2]Sheet1 (2)'!$A$6:$BR$325,'[2]Sheet1 (2)'!$A57,FALSE)</f>
        <v>-194.81382000000002</v>
      </c>
      <c r="AH57" s="14">
        <f>HLOOKUP(AH$6,'[2]Sheet1 (2)'!$A$6:$BR$325,'[2]Sheet1 (2)'!$A57,FALSE)</f>
        <v>-137.00984</v>
      </c>
      <c r="AI57" s="14">
        <f>HLOOKUP(AI$6,'[2]Sheet1 (2)'!$A$6:$BR$325,'[2]Sheet1 (2)'!$A57,FALSE)</f>
        <v>0</v>
      </c>
      <c r="AJ57" s="14">
        <f>HLOOKUP(AJ$6,'[2]Sheet1 (2)'!$A$6:$BR$325,'[2]Sheet1 (2)'!$A57,FALSE)</f>
        <v>0</v>
      </c>
      <c r="AK57" s="14">
        <f>HLOOKUP(AK$6,'[2]Sheet1 (2)'!$A$6:$BR$325,'[2]Sheet1 (2)'!$A57,FALSE)</f>
        <v>-255.94926000000001</v>
      </c>
      <c r="AL57" s="14">
        <f>HLOOKUP(AL$6,'[2]Sheet1 (2)'!$A$6:$BR$325,'[2]Sheet1 (2)'!$A57,FALSE)</f>
        <v>0</v>
      </c>
      <c r="AM57" s="14">
        <f>HLOOKUP(AM$6,'[2]Sheet1 (2)'!$A$6:$BR$325,'[2]Sheet1 (2)'!$A57,FALSE)</f>
        <v>-46.464730000000003</v>
      </c>
      <c r="AN57" s="14">
        <f>HLOOKUP(AN$6,'[2]Sheet1 (2)'!$A$6:$BR$325,'[2]Sheet1 (2)'!$A57,FALSE)</f>
        <v>-5945.9184400000004</v>
      </c>
      <c r="AO57" s="14">
        <f>HLOOKUP(AO$6,'[2]Sheet1 (2)'!$A$6:$BR$325,'[2]Sheet1 (2)'!$A57,FALSE)</f>
        <v>-5736.79792</v>
      </c>
      <c r="AP57" s="14">
        <f>HLOOKUP(AP$6,'[2]Sheet1 (2)'!$A$6:$BR$325,'[2]Sheet1 (2)'!$A57,FALSE)</f>
        <v>-75.678780000000003</v>
      </c>
      <c r="AQ57" s="14">
        <f t="shared" si="0"/>
        <v>-87749.320200000016</v>
      </c>
    </row>
    <row r="58" spans="1:43" x14ac:dyDescent="0.25">
      <c r="A58" s="8" t="s">
        <v>71</v>
      </c>
      <c r="B58" s="14">
        <f>HLOOKUP(B$6,'[2]Sheet1 (2)'!$A$6:$BR$325,'[2]Sheet1 (2)'!$A58,FALSE)</f>
        <v>0</v>
      </c>
      <c r="C58" s="14">
        <f>HLOOKUP(C$6,'[2]Sheet1 (2)'!$A$6:$BR$325,'[2]Sheet1 (2)'!$A58,FALSE)</f>
        <v>0</v>
      </c>
      <c r="D58" s="14">
        <f>HLOOKUP(D$6,'[2]Sheet1 (2)'!$A$6:$BR$325,'[2]Sheet1 (2)'!$A58,FALSE)</f>
        <v>0</v>
      </c>
      <c r="E58" s="14">
        <f>HLOOKUP(E$6,'[2]Sheet1 (2)'!$A$6:$BR$325,'[2]Sheet1 (2)'!$A58,FALSE)</f>
        <v>0</v>
      </c>
      <c r="F58" s="14">
        <f>HLOOKUP(F$6,'[2]Sheet1 (2)'!$A$6:$BR$325,'[2]Sheet1 (2)'!$A58,FALSE)</f>
        <v>0</v>
      </c>
      <c r="G58" s="14">
        <f>HLOOKUP(G$6,'[2]Sheet1 (2)'!$A$6:$BR$325,'[2]Sheet1 (2)'!$A58,FALSE)</f>
        <v>0</v>
      </c>
      <c r="H58" s="14">
        <f>HLOOKUP(H$6,'[2]Sheet1 (2)'!$A$6:$BR$325,'[2]Sheet1 (2)'!$A58,FALSE)</f>
        <v>0</v>
      </c>
      <c r="I58" s="14">
        <f>HLOOKUP(I$6,'[2]Sheet1 (2)'!$A$6:$BR$325,'[2]Sheet1 (2)'!$A58,FALSE)</f>
        <v>0</v>
      </c>
      <c r="J58" s="14">
        <f>HLOOKUP(J$6,'[2]Sheet1 (2)'!$A$6:$BR$325,'[2]Sheet1 (2)'!$A58,FALSE)</f>
        <v>0</v>
      </c>
      <c r="K58" s="14">
        <f>HLOOKUP(K$6,'[2]Sheet1 (2)'!$A$6:$BR$325,'[2]Sheet1 (2)'!$A58,FALSE)</f>
        <v>0</v>
      </c>
      <c r="L58" s="14">
        <f>HLOOKUP(L$6,'[2]Sheet1 (2)'!$A$6:$BR$325,'[2]Sheet1 (2)'!$A58,FALSE)</f>
        <v>-9.6552699999999998</v>
      </c>
      <c r="M58" s="14">
        <f>HLOOKUP(M$6,'[2]Sheet1 (2)'!$A$6:$BR$325,'[2]Sheet1 (2)'!$A58,FALSE)</f>
        <v>0</v>
      </c>
      <c r="N58" s="14">
        <f>HLOOKUP(N$6,'[2]Sheet1 (2)'!$A$6:$BR$325,'[2]Sheet1 (2)'!$A58,FALSE)</f>
        <v>0</v>
      </c>
      <c r="O58" s="14">
        <f>HLOOKUP(O$6,'[2]Sheet1 (2)'!$A$6:$BR$325,'[2]Sheet1 (2)'!$A58,FALSE)</f>
        <v>0</v>
      </c>
      <c r="P58" s="14">
        <f>HLOOKUP(P$6,'[2]Sheet1 (2)'!$A$6:$BR$325,'[2]Sheet1 (2)'!$A58,FALSE)</f>
        <v>0</v>
      </c>
      <c r="Q58" s="14">
        <f>HLOOKUP(Q$6,'[2]Sheet1 (2)'!$A$6:$BR$325,'[2]Sheet1 (2)'!$A58,FALSE)</f>
        <v>0</v>
      </c>
      <c r="R58" s="14">
        <f>HLOOKUP(R$6,'[2]Sheet1 (2)'!$A$6:$BR$325,'[2]Sheet1 (2)'!$A58,FALSE)</f>
        <v>0</v>
      </c>
      <c r="S58" s="14">
        <f>HLOOKUP(S$6,'[2]Sheet1 (2)'!$A$6:$BR$325,'[2]Sheet1 (2)'!$A58,FALSE)</f>
        <v>0</v>
      </c>
      <c r="T58" s="14">
        <f>HLOOKUP(T$6,'[2]Sheet1 (2)'!$A$6:$BR$325,'[2]Sheet1 (2)'!$A58,FALSE)</f>
        <v>0</v>
      </c>
      <c r="U58" s="14">
        <f>HLOOKUP(U$6,'[2]Sheet1 (2)'!$A$6:$BR$325,'[2]Sheet1 (2)'!$A58,FALSE)</f>
        <v>0</v>
      </c>
      <c r="V58" s="14">
        <f>HLOOKUP(V$6,'[2]Sheet1 (2)'!$A$6:$BR$325,'[2]Sheet1 (2)'!$A58,FALSE)</f>
        <v>0</v>
      </c>
      <c r="W58" s="14">
        <f>HLOOKUP(W$6,'[2]Sheet1 (2)'!$A$6:$BR$325,'[2]Sheet1 (2)'!$A58,FALSE)</f>
        <v>0</v>
      </c>
      <c r="X58" s="14">
        <f>HLOOKUP(X$6,'[2]Sheet1 (2)'!$A$6:$BR$325,'[2]Sheet1 (2)'!$A58,FALSE)</f>
        <v>0</v>
      </c>
      <c r="Y58" s="14">
        <f>HLOOKUP(Y$6,'[2]Sheet1 (2)'!$A$6:$BR$325,'[2]Sheet1 (2)'!$A58,FALSE)</f>
        <v>0</v>
      </c>
      <c r="Z58" s="14">
        <f>HLOOKUP(Z$6,'[2]Sheet1 (2)'!$A$6:$BR$325,'[2]Sheet1 (2)'!$A58,FALSE)</f>
        <v>0</v>
      </c>
      <c r="AA58" s="14">
        <f>HLOOKUP(AA$6,'[2]Sheet1 (2)'!$A$6:$BR$325,'[2]Sheet1 (2)'!$A58,FALSE)</f>
        <v>0</v>
      </c>
      <c r="AB58" s="14">
        <f>HLOOKUP(AB$6,'[2]Sheet1 (2)'!$A$6:$BR$325,'[2]Sheet1 (2)'!$A58,FALSE)</f>
        <v>0</v>
      </c>
      <c r="AC58" s="14">
        <f>HLOOKUP(AC$6,'[2]Sheet1 (2)'!$A$6:$BR$325,'[2]Sheet1 (2)'!$A58,FALSE)</f>
        <v>0</v>
      </c>
      <c r="AD58" s="14">
        <f>HLOOKUP(AD$6,'[2]Sheet1 (2)'!$A$6:$BR$325,'[2]Sheet1 (2)'!$A58,FALSE)</f>
        <v>0</v>
      </c>
      <c r="AE58" s="14">
        <f>HLOOKUP(AE$6,'[2]Sheet1 (2)'!$A$6:$BR$325,'[2]Sheet1 (2)'!$A58,FALSE)</f>
        <v>0</v>
      </c>
      <c r="AF58" s="14">
        <f>HLOOKUP(AF$6,'[2]Sheet1 (2)'!$A$6:$BR$325,'[2]Sheet1 (2)'!$A58,FALSE)</f>
        <v>0</v>
      </c>
      <c r="AG58" s="14">
        <f>HLOOKUP(AG$6,'[2]Sheet1 (2)'!$A$6:$BR$325,'[2]Sheet1 (2)'!$A58,FALSE)</f>
        <v>0</v>
      </c>
      <c r="AH58" s="14">
        <f>HLOOKUP(AH$6,'[2]Sheet1 (2)'!$A$6:$BR$325,'[2]Sheet1 (2)'!$A58,FALSE)</f>
        <v>0</v>
      </c>
      <c r="AI58" s="14">
        <f>HLOOKUP(AI$6,'[2]Sheet1 (2)'!$A$6:$BR$325,'[2]Sheet1 (2)'!$A58,FALSE)</f>
        <v>0</v>
      </c>
      <c r="AJ58" s="14">
        <f>HLOOKUP(AJ$6,'[2]Sheet1 (2)'!$A$6:$BR$325,'[2]Sheet1 (2)'!$A58,FALSE)</f>
        <v>0</v>
      </c>
      <c r="AK58" s="14">
        <f>HLOOKUP(AK$6,'[2]Sheet1 (2)'!$A$6:$BR$325,'[2]Sheet1 (2)'!$A58,FALSE)</f>
        <v>0</v>
      </c>
      <c r="AL58" s="14">
        <f>HLOOKUP(AL$6,'[2]Sheet1 (2)'!$A$6:$BR$325,'[2]Sheet1 (2)'!$A58,FALSE)</f>
        <v>0</v>
      </c>
      <c r="AM58" s="14">
        <f>HLOOKUP(AM$6,'[2]Sheet1 (2)'!$A$6:$BR$325,'[2]Sheet1 (2)'!$A58,FALSE)</f>
        <v>0</v>
      </c>
      <c r="AN58" s="14">
        <f>HLOOKUP(AN$6,'[2]Sheet1 (2)'!$A$6:$BR$325,'[2]Sheet1 (2)'!$A58,FALSE)</f>
        <v>0</v>
      </c>
      <c r="AO58" s="14">
        <f>HLOOKUP(AO$6,'[2]Sheet1 (2)'!$A$6:$BR$325,'[2]Sheet1 (2)'!$A58,FALSE)</f>
        <v>0</v>
      </c>
      <c r="AP58" s="14">
        <f>HLOOKUP(AP$6,'[2]Sheet1 (2)'!$A$6:$BR$325,'[2]Sheet1 (2)'!$A58,FALSE)</f>
        <v>0</v>
      </c>
      <c r="AQ58" s="14">
        <f t="shared" si="0"/>
        <v>-9.6552699999999998</v>
      </c>
    </row>
    <row r="59" spans="1:43" x14ac:dyDescent="0.25">
      <c r="A59" s="8" t="s">
        <v>72</v>
      </c>
      <c r="B59" s="14">
        <f>HLOOKUP(B$6,'[2]Sheet1 (2)'!$A$6:$BR$325,'[2]Sheet1 (2)'!$A59,FALSE)</f>
        <v>0</v>
      </c>
      <c r="C59" s="14">
        <f>HLOOKUP(C$6,'[2]Sheet1 (2)'!$A$6:$BR$325,'[2]Sheet1 (2)'!$A59,FALSE)</f>
        <v>0</v>
      </c>
      <c r="D59" s="14">
        <f>HLOOKUP(D$6,'[2]Sheet1 (2)'!$A$6:$BR$325,'[2]Sheet1 (2)'!$A59,FALSE)</f>
        <v>0</v>
      </c>
      <c r="E59" s="14">
        <f>HLOOKUP(E$6,'[2]Sheet1 (2)'!$A$6:$BR$325,'[2]Sheet1 (2)'!$A59,FALSE)</f>
        <v>0</v>
      </c>
      <c r="F59" s="14">
        <f>HLOOKUP(F$6,'[2]Sheet1 (2)'!$A$6:$BR$325,'[2]Sheet1 (2)'!$A59,FALSE)</f>
        <v>0</v>
      </c>
      <c r="G59" s="14">
        <f>HLOOKUP(G$6,'[2]Sheet1 (2)'!$A$6:$BR$325,'[2]Sheet1 (2)'!$A59,FALSE)</f>
        <v>0</v>
      </c>
      <c r="H59" s="14">
        <f>HLOOKUP(H$6,'[2]Sheet1 (2)'!$A$6:$BR$325,'[2]Sheet1 (2)'!$A59,FALSE)</f>
        <v>0</v>
      </c>
      <c r="I59" s="14">
        <f>HLOOKUP(I$6,'[2]Sheet1 (2)'!$A$6:$BR$325,'[2]Sheet1 (2)'!$A59,FALSE)</f>
        <v>0</v>
      </c>
      <c r="J59" s="14">
        <f>HLOOKUP(J$6,'[2]Sheet1 (2)'!$A$6:$BR$325,'[2]Sheet1 (2)'!$A59,FALSE)</f>
        <v>0</v>
      </c>
      <c r="K59" s="14">
        <f>HLOOKUP(K$6,'[2]Sheet1 (2)'!$A$6:$BR$325,'[2]Sheet1 (2)'!$A59,FALSE)</f>
        <v>0</v>
      </c>
      <c r="L59" s="14">
        <f>HLOOKUP(L$6,'[2]Sheet1 (2)'!$A$6:$BR$325,'[2]Sheet1 (2)'!$A59,FALSE)</f>
        <v>0</v>
      </c>
      <c r="M59" s="14">
        <f>HLOOKUP(M$6,'[2]Sheet1 (2)'!$A$6:$BR$325,'[2]Sheet1 (2)'!$A59,FALSE)</f>
        <v>0</v>
      </c>
      <c r="N59" s="14">
        <f>HLOOKUP(N$6,'[2]Sheet1 (2)'!$A$6:$BR$325,'[2]Sheet1 (2)'!$A59,FALSE)</f>
        <v>0</v>
      </c>
      <c r="O59" s="14">
        <f>HLOOKUP(O$6,'[2]Sheet1 (2)'!$A$6:$BR$325,'[2]Sheet1 (2)'!$A59,FALSE)</f>
        <v>0</v>
      </c>
      <c r="P59" s="14">
        <f>HLOOKUP(P$6,'[2]Sheet1 (2)'!$A$6:$BR$325,'[2]Sheet1 (2)'!$A59,FALSE)</f>
        <v>0</v>
      </c>
      <c r="Q59" s="14">
        <f>HLOOKUP(Q$6,'[2]Sheet1 (2)'!$A$6:$BR$325,'[2]Sheet1 (2)'!$A59,FALSE)</f>
        <v>0</v>
      </c>
      <c r="R59" s="14">
        <f>HLOOKUP(R$6,'[2]Sheet1 (2)'!$A$6:$BR$325,'[2]Sheet1 (2)'!$A59,FALSE)</f>
        <v>0</v>
      </c>
      <c r="S59" s="14">
        <f>HLOOKUP(S$6,'[2]Sheet1 (2)'!$A$6:$BR$325,'[2]Sheet1 (2)'!$A59,FALSE)</f>
        <v>0</v>
      </c>
      <c r="T59" s="14">
        <f>HLOOKUP(T$6,'[2]Sheet1 (2)'!$A$6:$BR$325,'[2]Sheet1 (2)'!$A59,FALSE)</f>
        <v>0</v>
      </c>
      <c r="U59" s="14">
        <f>HLOOKUP(U$6,'[2]Sheet1 (2)'!$A$6:$BR$325,'[2]Sheet1 (2)'!$A59,FALSE)</f>
        <v>0</v>
      </c>
      <c r="V59" s="14">
        <f>HLOOKUP(V$6,'[2]Sheet1 (2)'!$A$6:$BR$325,'[2]Sheet1 (2)'!$A59,FALSE)</f>
        <v>0</v>
      </c>
      <c r="W59" s="14">
        <f>HLOOKUP(W$6,'[2]Sheet1 (2)'!$A$6:$BR$325,'[2]Sheet1 (2)'!$A59,FALSE)</f>
        <v>0</v>
      </c>
      <c r="X59" s="14">
        <f>HLOOKUP(X$6,'[2]Sheet1 (2)'!$A$6:$BR$325,'[2]Sheet1 (2)'!$A59,FALSE)</f>
        <v>0</v>
      </c>
      <c r="Y59" s="14">
        <f>HLOOKUP(Y$6,'[2]Sheet1 (2)'!$A$6:$BR$325,'[2]Sheet1 (2)'!$A59,FALSE)</f>
        <v>0</v>
      </c>
      <c r="Z59" s="14">
        <f>HLOOKUP(Z$6,'[2]Sheet1 (2)'!$A$6:$BR$325,'[2]Sheet1 (2)'!$A59,FALSE)</f>
        <v>0</v>
      </c>
      <c r="AA59" s="14">
        <f>HLOOKUP(AA$6,'[2]Sheet1 (2)'!$A$6:$BR$325,'[2]Sheet1 (2)'!$A59,FALSE)</f>
        <v>0</v>
      </c>
      <c r="AB59" s="14">
        <f>HLOOKUP(AB$6,'[2]Sheet1 (2)'!$A$6:$BR$325,'[2]Sheet1 (2)'!$A59,FALSE)</f>
        <v>0</v>
      </c>
      <c r="AC59" s="14">
        <f>HLOOKUP(AC$6,'[2]Sheet1 (2)'!$A$6:$BR$325,'[2]Sheet1 (2)'!$A59,FALSE)</f>
        <v>0</v>
      </c>
      <c r="AD59" s="14">
        <f>HLOOKUP(AD$6,'[2]Sheet1 (2)'!$A$6:$BR$325,'[2]Sheet1 (2)'!$A59,FALSE)</f>
        <v>0</v>
      </c>
      <c r="AE59" s="14">
        <f>HLOOKUP(AE$6,'[2]Sheet1 (2)'!$A$6:$BR$325,'[2]Sheet1 (2)'!$A59,FALSE)</f>
        <v>0</v>
      </c>
      <c r="AF59" s="14">
        <f>HLOOKUP(AF$6,'[2]Sheet1 (2)'!$A$6:$BR$325,'[2]Sheet1 (2)'!$A59,FALSE)</f>
        <v>0</v>
      </c>
      <c r="AG59" s="14">
        <f>HLOOKUP(AG$6,'[2]Sheet1 (2)'!$A$6:$BR$325,'[2]Sheet1 (2)'!$A59,FALSE)</f>
        <v>0</v>
      </c>
      <c r="AH59" s="14">
        <f>HLOOKUP(AH$6,'[2]Sheet1 (2)'!$A$6:$BR$325,'[2]Sheet1 (2)'!$A59,FALSE)</f>
        <v>0</v>
      </c>
      <c r="AI59" s="14">
        <f>HLOOKUP(AI$6,'[2]Sheet1 (2)'!$A$6:$BR$325,'[2]Sheet1 (2)'!$A59,FALSE)</f>
        <v>0</v>
      </c>
      <c r="AJ59" s="14">
        <f>HLOOKUP(AJ$6,'[2]Sheet1 (2)'!$A$6:$BR$325,'[2]Sheet1 (2)'!$A59,FALSE)</f>
        <v>0</v>
      </c>
      <c r="AK59" s="14">
        <f>HLOOKUP(AK$6,'[2]Sheet1 (2)'!$A$6:$BR$325,'[2]Sheet1 (2)'!$A59,FALSE)</f>
        <v>0</v>
      </c>
      <c r="AL59" s="14">
        <f>HLOOKUP(AL$6,'[2]Sheet1 (2)'!$A$6:$BR$325,'[2]Sheet1 (2)'!$A59,FALSE)</f>
        <v>0</v>
      </c>
      <c r="AM59" s="14">
        <f>HLOOKUP(AM$6,'[2]Sheet1 (2)'!$A$6:$BR$325,'[2]Sheet1 (2)'!$A59,FALSE)</f>
        <v>0</v>
      </c>
      <c r="AN59" s="14">
        <f>HLOOKUP(AN$6,'[2]Sheet1 (2)'!$A$6:$BR$325,'[2]Sheet1 (2)'!$A59,FALSE)</f>
        <v>0</v>
      </c>
      <c r="AO59" s="14">
        <f>HLOOKUP(AO$6,'[2]Sheet1 (2)'!$A$6:$BR$325,'[2]Sheet1 (2)'!$A59,FALSE)</f>
        <v>0</v>
      </c>
      <c r="AP59" s="14">
        <f>HLOOKUP(AP$6,'[2]Sheet1 (2)'!$A$6:$BR$325,'[2]Sheet1 (2)'!$A59,FALSE)</f>
        <v>0</v>
      </c>
      <c r="AQ59" s="14">
        <f t="shared" si="0"/>
        <v>0</v>
      </c>
    </row>
    <row r="60" spans="1:43" x14ac:dyDescent="0.25">
      <c r="A60" s="8" t="s">
        <v>73</v>
      </c>
      <c r="B60" s="14">
        <f>HLOOKUP(B$6,'[2]Sheet1 (2)'!$A$6:$BR$325,'[2]Sheet1 (2)'!$A60,FALSE)</f>
        <v>-142.18735000000001</v>
      </c>
      <c r="C60" s="14">
        <f>HLOOKUP(C$6,'[2]Sheet1 (2)'!$A$6:$BR$325,'[2]Sheet1 (2)'!$A60,FALSE)</f>
        <v>0</v>
      </c>
      <c r="D60" s="14">
        <f>HLOOKUP(D$6,'[2]Sheet1 (2)'!$A$6:$BR$325,'[2]Sheet1 (2)'!$A60,FALSE)</f>
        <v>0</v>
      </c>
      <c r="E60" s="14">
        <f>HLOOKUP(E$6,'[2]Sheet1 (2)'!$A$6:$BR$325,'[2]Sheet1 (2)'!$A60,FALSE)</f>
        <v>0</v>
      </c>
      <c r="F60" s="14">
        <f>HLOOKUP(F$6,'[2]Sheet1 (2)'!$A$6:$BR$325,'[2]Sheet1 (2)'!$A60,FALSE)</f>
        <v>-4.4449300000000003</v>
      </c>
      <c r="G60" s="14">
        <f>HLOOKUP(G$6,'[2]Sheet1 (2)'!$A$6:$BR$325,'[2]Sheet1 (2)'!$A60,FALSE)</f>
        <v>-0.58926000000000001</v>
      </c>
      <c r="H60" s="14">
        <f>HLOOKUP(H$6,'[2]Sheet1 (2)'!$A$6:$BR$325,'[2]Sheet1 (2)'!$A60,FALSE)</f>
        <v>-3.0927399999999996</v>
      </c>
      <c r="I60" s="14">
        <f>HLOOKUP(I$6,'[2]Sheet1 (2)'!$A$6:$BR$325,'[2]Sheet1 (2)'!$A60,FALSE)</f>
        <v>0</v>
      </c>
      <c r="J60" s="14">
        <f>HLOOKUP(J$6,'[2]Sheet1 (2)'!$A$6:$BR$325,'[2]Sheet1 (2)'!$A60,FALSE)</f>
        <v>-3.8803100000000001</v>
      </c>
      <c r="K60" s="14">
        <f>HLOOKUP(K$6,'[2]Sheet1 (2)'!$A$6:$BR$325,'[2]Sheet1 (2)'!$A60,FALSE)</f>
        <v>-29.389880000000002</v>
      </c>
      <c r="L60" s="14">
        <f>HLOOKUP(L$6,'[2]Sheet1 (2)'!$A$6:$BR$325,'[2]Sheet1 (2)'!$A60,FALSE)</f>
        <v>-21.798650000000002</v>
      </c>
      <c r="M60" s="14">
        <f>HLOOKUP(M$6,'[2]Sheet1 (2)'!$A$6:$BR$325,'[2]Sheet1 (2)'!$A60,FALSE)</f>
        <v>0</v>
      </c>
      <c r="N60" s="14">
        <f>HLOOKUP(N$6,'[2]Sheet1 (2)'!$A$6:$BR$325,'[2]Sheet1 (2)'!$A60,FALSE)</f>
        <v>0</v>
      </c>
      <c r="O60" s="14">
        <f>HLOOKUP(O$6,'[2]Sheet1 (2)'!$A$6:$BR$325,'[2]Sheet1 (2)'!$A60,FALSE)</f>
        <v>0</v>
      </c>
      <c r="P60" s="14">
        <f>HLOOKUP(P$6,'[2]Sheet1 (2)'!$A$6:$BR$325,'[2]Sheet1 (2)'!$A60,FALSE)</f>
        <v>0</v>
      </c>
      <c r="Q60" s="14">
        <f>HLOOKUP(Q$6,'[2]Sheet1 (2)'!$A$6:$BR$325,'[2]Sheet1 (2)'!$A60,FALSE)</f>
        <v>-4.8336300000000003</v>
      </c>
      <c r="R60" s="14">
        <f>HLOOKUP(R$6,'[2]Sheet1 (2)'!$A$6:$BR$325,'[2]Sheet1 (2)'!$A60,FALSE)</f>
        <v>0</v>
      </c>
      <c r="S60" s="14">
        <f>HLOOKUP(S$6,'[2]Sheet1 (2)'!$A$6:$BR$325,'[2]Sheet1 (2)'!$A60,FALSE)</f>
        <v>0</v>
      </c>
      <c r="T60" s="14">
        <f>HLOOKUP(T$6,'[2]Sheet1 (2)'!$A$6:$BR$325,'[2]Sheet1 (2)'!$A60,FALSE)</f>
        <v>-1.4803599999999999</v>
      </c>
      <c r="U60" s="14">
        <f>HLOOKUP(U$6,'[2]Sheet1 (2)'!$A$6:$BR$325,'[2]Sheet1 (2)'!$A60,FALSE)</f>
        <v>0</v>
      </c>
      <c r="V60" s="14">
        <f>HLOOKUP(V$6,'[2]Sheet1 (2)'!$A$6:$BR$325,'[2]Sheet1 (2)'!$A60,FALSE)</f>
        <v>0</v>
      </c>
      <c r="W60" s="14">
        <f>HLOOKUP(W$6,'[2]Sheet1 (2)'!$A$6:$BR$325,'[2]Sheet1 (2)'!$A60,FALSE)</f>
        <v>0</v>
      </c>
      <c r="X60" s="14">
        <f>HLOOKUP(X$6,'[2]Sheet1 (2)'!$A$6:$BR$325,'[2]Sheet1 (2)'!$A60,FALSE)</f>
        <v>0</v>
      </c>
      <c r="Y60" s="14">
        <f>HLOOKUP(Y$6,'[2]Sheet1 (2)'!$A$6:$BR$325,'[2]Sheet1 (2)'!$A60,FALSE)</f>
        <v>-9.5114300000000007</v>
      </c>
      <c r="Z60" s="14">
        <f>HLOOKUP(Z$6,'[2]Sheet1 (2)'!$A$6:$BR$325,'[2]Sheet1 (2)'!$A60,FALSE)</f>
        <v>0</v>
      </c>
      <c r="AA60" s="14">
        <f>HLOOKUP(AA$6,'[2]Sheet1 (2)'!$A$6:$BR$325,'[2]Sheet1 (2)'!$A60,FALSE)</f>
        <v>-2.9636399999999998</v>
      </c>
      <c r="AB60" s="14">
        <f>HLOOKUP(AB$6,'[2]Sheet1 (2)'!$A$6:$BR$325,'[2]Sheet1 (2)'!$A60,FALSE)</f>
        <v>0</v>
      </c>
      <c r="AC60" s="14">
        <f>HLOOKUP(AC$6,'[2]Sheet1 (2)'!$A$6:$BR$325,'[2]Sheet1 (2)'!$A60,FALSE)</f>
        <v>0</v>
      </c>
      <c r="AD60" s="14">
        <f>HLOOKUP(AD$6,'[2]Sheet1 (2)'!$A$6:$BR$325,'[2]Sheet1 (2)'!$A60,FALSE)</f>
        <v>-3.5993499999999998</v>
      </c>
      <c r="AE60" s="14">
        <f>HLOOKUP(AE$6,'[2]Sheet1 (2)'!$A$6:$BR$325,'[2]Sheet1 (2)'!$A60,FALSE)</f>
        <v>-13.628360000000001</v>
      </c>
      <c r="AF60" s="14">
        <f>HLOOKUP(AF$6,'[2]Sheet1 (2)'!$A$6:$BR$325,'[2]Sheet1 (2)'!$A60,FALSE)</f>
        <v>0</v>
      </c>
      <c r="AG60" s="14">
        <f>HLOOKUP(AG$6,'[2]Sheet1 (2)'!$A$6:$BR$325,'[2]Sheet1 (2)'!$A60,FALSE)</f>
        <v>-3.8182000000000005</v>
      </c>
      <c r="AH60" s="14">
        <f>HLOOKUP(AH$6,'[2]Sheet1 (2)'!$A$6:$BR$325,'[2]Sheet1 (2)'!$A60,FALSE)</f>
        <v>-1.1772100000000001</v>
      </c>
      <c r="AI60" s="14">
        <f>HLOOKUP(AI$6,'[2]Sheet1 (2)'!$A$6:$BR$325,'[2]Sheet1 (2)'!$A60,FALSE)</f>
        <v>0</v>
      </c>
      <c r="AJ60" s="14">
        <f>HLOOKUP(AJ$6,'[2]Sheet1 (2)'!$A$6:$BR$325,'[2]Sheet1 (2)'!$A60,FALSE)</f>
        <v>-3.9876</v>
      </c>
      <c r="AK60" s="14">
        <f>HLOOKUP(AK$6,'[2]Sheet1 (2)'!$A$6:$BR$325,'[2]Sheet1 (2)'!$A60,FALSE)</f>
        <v>0</v>
      </c>
      <c r="AL60" s="14">
        <f>HLOOKUP(AL$6,'[2]Sheet1 (2)'!$A$6:$BR$325,'[2]Sheet1 (2)'!$A60,FALSE)</f>
        <v>0</v>
      </c>
      <c r="AM60" s="14">
        <f>HLOOKUP(AM$6,'[2]Sheet1 (2)'!$A$6:$BR$325,'[2]Sheet1 (2)'!$A60,FALSE)</f>
        <v>0</v>
      </c>
      <c r="AN60" s="14">
        <f>HLOOKUP(AN$6,'[2]Sheet1 (2)'!$A$6:$BR$325,'[2]Sheet1 (2)'!$A60,FALSE)</f>
        <v>-8.6647599999999994</v>
      </c>
      <c r="AO60" s="14">
        <f>HLOOKUP(AO$6,'[2]Sheet1 (2)'!$A$6:$BR$325,'[2]Sheet1 (2)'!$A60,FALSE)</f>
        <v>-10.29016</v>
      </c>
      <c r="AP60" s="14">
        <f>HLOOKUP(AP$6,'[2]Sheet1 (2)'!$A$6:$BR$325,'[2]Sheet1 (2)'!$A60,FALSE)</f>
        <v>0</v>
      </c>
      <c r="AQ60" s="14">
        <f t="shared" si="0"/>
        <v>-269.33781999999997</v>
      </c>
    </row>
    <row r="61" spans="1:43" x14ac:dyDescent="0.25">
      <c r="A61" s="8" t="s">
        <v>74</v>
      </c>
      <c r="B61" s="14">
        <f>HLOOKUP(B$6,'[2]Sheet1 (2)'!$A$6:$BR$325,'[2]Sheet1 (2)'!$A61,FALSE)</f>
        <v>-272.98581000000001</v>
      </c>
      <c r="C61" s="14">
        <f>HLOOKUP(C$6,'[2]Sheet1 (2)'!$A$6:$BR$325,'[2]Sheet1 (2)'!$A61,FALSE)</f>
        <v>0</v>
      </c>
      <c r="D61" s="14">
        <f>HLOOKUP(D$6,'[2]Sheet1 (2)'!$A$6:$BR$325,'[2]Sheet1 (2)'!$A61,FALSE)</f>
        <v>0</v>
      </c>
      <c r="E61" s="14">
        <f>HLOOKUP(E$6,'[2]Sheet1 (2)'!$A$6:$BR$325,'[2]Sheet1 (2)'!$A61,FALSE)</f>
        <v>0</v>
      </c>
      <c r="F61" s="14">
        <f>HLOOKUP(F$6,'[2]Sheet1 (2)'!$A$6:$BR$325,'[2]Sheet1 (2)'!$A61,FALSE)</f>
        <v>-35.655079999999991</v>
      </c>
      <c r="G61" s="14">
        <f>HLOOKUP(G$6,'[2]Sheet1 (2)'!$A$6:$BR$325,'[2]Sheet1 (2)'!$A61,FALSE)</f>
        <v>-18.613099999999999</v>
      </c>
      <c r="H61" s="14">
        <f>HLOOKUP(H$6,'[2]Sheet1 (2)'!$A$6:$BR$325,'[2]Sheet1 (2)'!$A61,FALSE)</f>
        <v>-10.756219999999999</v>
      </c>
      <c r="I61" s="14">
        <f>HLOOKUP(I$6,'[2]Sheet1 (2)'!$A$6:$BR$325,'[2]Sheet1 (2)'!$A61,FALSE)</f>
        <v>0</v>
      </c>
      <c r="J61" s="14">
        <f>HLOOKUP(J$6,'[2]Sheet1 (2)'!$A$6:$BR$325,'[2]Sheet1 (2)'!$A61,FALSE)</f>
        <v>-62.098010000000002</v>
      </c>
      <c r="K61" s="14">
        <f>HLOOKUP(K$6,'[2]Sheet1 (2)'!$A$6:$BR$325,'[2]Sheet1 (2)'!$A61,FALSE)</f>
        <v>-52.572300000000006</v>
      </c>
      <c r="L61" s="14">
        <f>HLOOKUP(L$6,'[2]Sheet1 (2)'!$A$6:$BR$325,'[2]Sheet1 (2)'!$A61,FALSE)</f>
        <v>-31.340400000000002</v>
      </c>
      <c r="M61" s="14">
        <f>HLOOKUP(M$6,'[2]Sheet1 (2)'!$A$6:$BR$325,'[2]Sheet1 (2)'!$A61,FALSE)</f>
        <v>0</v>
      </c>
      <c r="N61" s="14">
        <f>HLOOKUP(N$6,'[2]Sheet1 (2)'!$A$6:$BR$325,'[2]Sheet1 (2)'!$A61,FALSE)</f>
        <v>0</v>
      </c>
      <c r="O61" s="14">
        <f>HLOOKUP(O$6,'[2]Sheet1 (2)'!$A$6:$BR$325,'[2]Sheet1 (2)'!$A61,FALSE)</f>
        <v>0</v>
      </c>
      <c r="P61" s="14">
        <f>HLOOKUP(P$6,'[2]Sheet1 (2)'!$A$6:$BR$325,'[2]Sheet1 (2)'!$A61,FALSE)</f>
        <v>0</v>
      </c>
      <c r="Q61" s="14">
        <f>HLOOKUP(Q$6,'[2]Sheet1 (2)'!$A$6:$BR$325,'[2]Sheet1 (2)'!$A61,FALSE)</f>
        <v>-12.698879999999999</v>
      </c>
      <c r="R61" s="14">
        <f>HLOOKUP(R$6,'[2]Sheet1 (2)'!$A$6:$BR$325,'[2]Sheet1 (2)'!$A61,FALSE)</f>
        <v>0</v>
      </c>
      <c r="S61" s="14">
        <f>HLOOKUP(S$6,'[2]Sheet1 (2)'!$A$6:$BR$325,'[2]Sheet1 (2)'!$A61,FALSE)</f>
        <v>0</v>
      </c>
      <c r="T61" s="14">
        <f>HLOOKUP(T$6,'[2]Sheet1 (2)'!$A$6:$BR$325,'[2]Sheet1 (2)'!$A61,FALSE)</f>
        <v>-67.550659999999993</v>
      </c>
      <c r="U61" s="14">
        <f>HLOOKUP(U$6,'[2]Sheet1 (2)'!$A$6:$BR$325,'[2]Sheet1 (2)'!$A61,FALSE)</f>
        <v>0</v>
      </c>
      <c r="V61" s="14">
        <f>HLOOKUP(V$6,'[2]Sheet1 (2)'!$A$6:$BR$325,'[2]Sheet1 (2)'!$A61,FALSE)</f>
        <v>0</v>
      </c>
      <c r="W61" s="14">
        <f>HLOOKUP(W$6,'[2]Sheet1 (2)'!$A$6:$BR$325,'[2]Sheet1 (2)'!$A61,FALSE)</f>
        <v>0</v>
      </c>
      <c r="X61" s="14">
        <f>HLOOKUP(X$6,'[2]Sheet1 (2)'!$A$6:$BR$325,'[2]Sheet1 (2)'!$A61,FALSE)</f>
        <v>0</v>
      </c>
      <c r="Y61" s="14">
        <f>HLOOKUP(Y$6,'[2]Sheet1 (2)'!$A$6:$BR$325,'[2]Sheet1 (2)'!$A61,FALSE)</f>
        <v>-33.902459999999998</v>
      </c>
      <c r="Z61" s="14">
        <f>HLOOKUP(Z$6,'[2]Sheet1 (2)'!$A$6:$BR$325,'[2]Sheet1 (2)'!$A61,FALSE)</f>
        <v>0</v>
      </c>
      <c r="AA61" s="14">
        <f>HLOOKUP(AA$6,'[2]Sheet1 (2)'!$A$6:$BR$325,'[2]Sheet1 (2)'!$A61,FALSE)</f>
        <v>-35.136679999999998</v>
      </c>
      <c r="AB61" s="14">
        <f>HLOOKUP(AB$6,'[2]Sheet1 (2)'!$A$6:$BR$325,'[2]Sheet1 (2)'!$A61,FALSE)</f>
        <v>0</v>
      </c>
      <c r="AC61" s="14">
        <f>HLOOKUP(AC$6,'[2]Sheet1 (2)'!$A$6:$BR$325,'[2]Sheet1 (2)'!$A61,FALSE)</f>
        <v>0</v>
      </c>
      <c r="AD61" s="14">
        <f>HLOOKUP(AD$6,'[2]Sheet1 (2)'!$A$6:$BR$325,'[2]Sheet1 (2)'!$A61,FALSE)</f>
        <v>-1.35686</v>
      </c>
      <c r="AE61" s="14">
        <f>HLOOKUP(AE$6,'[2]Sheet1 (2)'!$A$6:$BR$325,'[2]Sheet1 (2)'!$A61,FALSE)</f>
        <v>-37.711680000000001</v>
      </c>
      <c r="AF61" s="14">
        <f>HLOOKUP(AF$6,'[2]Sheet1 (2)'!$A$6:$BR$325,'[2]Sheet1 (2)'!$A61,FALSE)</f>
        <v>0</v>
      </c>
      <c r="AG61" s="14">
        <f>HLOOKUP(AG$6,'[2]Sheet1 (2)'!$A$6:$BR$325,'[2]Sheet1 (2)'!$A61,FALSE)</f>
        <v>-7.8899600000000003</v>
      </c>
      <c r="AH61" s="14">
        <f>HLOOKUP(AH$6,'[2]Sheet1 (2)'!$A$6:$BR$325,'[2]Sheet1 (2)'!$A61,FALSE)</f>
        <v>-45.950090000000003</v>
      </c>
      <c r="AI61" s="14">
        <f>HLOOKUP(AI$6,'[2]Sheet1 (2)'!$A$6:$BR$325,'[2]Sheet1 (2)'!$A61,FALSE)</f>
        <v>0</v>
      </c>
      <c r="AJ61" s="14">
        <f>HLOOKUP(AJ$6,'[2]Sheet1 (2)'!$A$6:$BR$325,'[2]Sheet1 (2)'!$A61,FALSE)</f>
        <v>-4.0331200000000003</v>
      </c>
      <c r="AK61" s="14">
        <f>HLOOKUP(AK$6,'[2]Sheet1 (2)'!$A$6:$BR$325,'[2]Sheet1 (2)'!$A61,FALSE)</f>
        <v>0</v>
      </c>
      <c r="AL61" s="14">
        <f>HLOOKUP(AL$6,'[2]Sheet1 (2)'!$A$6:$BR$325,'[2]Sheet1 (2)'!$A61,FALSE)</f>
        <v>0</v>
      </c>
      <c r="AM61" s="14">
        <f>HLOOKUP(AM$6,'[2]Sheet1 (2)'!$A$6:$BR$325,'[2]Sheet1 (2)'!$A61,FALSE)</f>
        <v>0</v>
      </c>
      <c r="AN61" s="14">
        <f>HLOOKUP(AN$6,'[2]Sheet1 (2)'!$A$6:$BR$325,'[2]Sheet1 (2)'!$A61,FALSE)</f>
        <v>-53.047319999999999</v>
      </c>
      <c r="AO61" s="14">
        <f>HLOOKUP(AO$6,'[2]Sheet1 (2)'!$A$6:$BR$325,'[2]Sheet1 (2)'!$A61,FALSE)</f>
        <v>-15.0501</v>
      </c>
      <c r="AP61" s="14">
        <f>HLOOKUP(AP$6,'[2]Sheet1 (2)'!$A$6:$BR$325,'[2]Sheet1 (2)'!$A61,FALSE)</f>
        <v>0</v>
      </c>
      <c r="AQ61" s="14">
        <f t="shared" si="0"/>
        <v>-798.34873000000005</v>
      </c>
    </row>
    <row r="62" spans="1:43" x14ac:dyDescent="0.25">
      <c r="A62" s="8" t="s">
        <v>75</v>
      </c>
      <c r="B62" s="14">
        <f>HLOOKUP(B$6,'[2]Sheet1 (2)'!$A$6:$BR$325,'[2]Sheet1 (2)'!$A62,FALSE)</f>
        <v>-10.222329999999999</v>
      </c>
      <c r="C62" s="14">
        <f>HLOOKUP(C$6,'[2]Sheet1 (2)'!$A$6:$BR$325,'[2]Sheet1 (2)'!$A62,FALSE)</f>
        <v>0</v>
      </c>
      <c r="D62" s="14">
        <f>HLOOKUP(D$6,'[2]Sheet1 (2)'!$A$6:$BR$325,'[2]Sheet1 (2)'!$A62,FALSE)</f>
        <v>-169.20885999999999</v>
      </c>
      <c r="E62" s="14">
        <f>HLOOKUP(E$6,'[2]Sheet1 (2)'!$A$6:$BR$325,'[2]Sheet1 (2)'!$A62,FALSE)</f>
        <v>-263.20201000000003</v>
      </c>
      <c r="F62" s="14">
        <f>HLOOKUP(F$6,'[2]Sheet1 (2)'!$A$6:$BR$325,'[2]Sheet1 (2)'!$A62,FALSE)</f>
        <v>-6.6675699999999996</v>
      </c>
      <c r="G62" s="14">
        <f>HLOOKUP(G$6,'[2]Sheet1 (2)'!$A$6:$BR$325,'[2]Sheet1 (2)'!$A62,FALSE)</f>
        <v>0</v>
      </c>
      <c r="H62" s="14">
        <f>HLOOKUP(H$6,'[2]Sheet1 (2)'!$A$6:$BR$325,'[2]Sheet1 (2)'!$A62,FALSE)</f>
        <v>-6.3643799999999997</v>
      </c>
      <c r="I62" s="14">
        <f>HLOOKUP(I$6,'[2]Sheet1 (2)'!$A$6:$BR$325,'[2]Sheet1 (2)'!$A62,FALSE)</f>
        <v>-2.7481100000000001</v>
      </c>
      <c r="J62" s="14">
        <f>HLOOKUP(J$6,'[2]Sheet1 (2)'!$A$6:$BR$325,'[2]Sheet1 (2)'!$A62,FALSE)</f>
        <v>0</v>
      </c>
      <c r="K62" s="14">
        <f>HLOOKUP(K$6,'[2]Sheet1 (2)'!$A$6:$BR$325,'[2]Sheet1 (2)'!$A62,FALSE)</f>
        <v>-110.17966</v>
      </c>
      <c r="L62" s="14">
        <f>HLOOKUP(L$6,'[2]Sheet1 (2)'!$A$6:$BR$325,'[2]Sheet1 (2)'!$A62,FALSE)</f>
        <v>-2.6772100000000001</v>
      </c>
      <c r="M62" s="14">
        <f>HLOOKUP(M$6,'[2]Sheet1 (2)'!$A$6:$BR$325,'[2]Sheet1 (2)'!$A62,FALSE)</f>
        <v>-33.81626</v>
      </c>
      <c r="N62" s="14">
        <f>HLOOKUP(N$6,'[2]Sheet1 (2)'!$A$6:$BR$325,'[2]Sheet1 (2)'!$A62,FALSE)</f>
        <v>-4.4998500000000003</v>
      </c>
      <c r="O62" s="14">
        <f>HLOOKUP(O$6,'[2]Sheet1 (2)'!$A$6:$BR$325,'[2]Sheet1 (2)'!$A62,FALSE)</f>
        <v>-6.1205800000000004</v>
      </c>
      <c r="P62" s="14">
        <f>HLOOKUP(P$6,'[2]Sheet1 (2)'!$A$6:$BR$325,'[2]Sheet1 (2)'!$A62,FALSE)</f>
        <v>-7.0329499999999996</v>
      </c>
      <c r="Q62" s="14">
        <f>HLOOKUP(Q$6,'[2]Sheet1 (2)'!$A$6:$BR$325,'[2]Sheet1 (2)'!$A62,FALSE)</f>
        <v>-4.0449999999999999</v>
      </c>
      <c r="R62" s="14">
        <f>HLOOKUP(R$6,'[2]Sheet1 (2)'!$A$6:$BR$325,'[2]Sheet1 (2)'!$A62,FALSE)</f>
        <v>0</v>
      </c>
      <c r="S62" s="14">
        <f>HLOOKUP(S$6,'[2]Sheet1 (2)'!$A$6:$BR$325,'[2]Sheet1 (2)'!$A62,FALSE)</f>
        <v>0</v>
      </c>
      <c r="T62" s="14">
        <f>HLOOKUP(T$6,'[2]Sheet1 (2)'!$A$6:$BR$325,'[2]Sheet1 (2)'!$A62,FALSE)</f>
        <v>-11.01681</v>
      </c>
      <c r="U62" s="14">
        <f>HLOOKUP(U$6,'[2]Sheet1 (2)'!$A$6:$BR$325,'[2]Sheet1 (2)'!$A62,FALSE)</f>
        <v>-4.6123900000000004</v>
      </c>
      <c r="V62" s="14">
        <f>HLOOKUP(V$6,'[2]Sheet1 (2)'!$A$6:$BR$325,'[2]Sheet1 (2)'!$A62,FALSE)</f>
        <v>0</v>
      </c>
      <c r="W62" s="14">
        <f>HLOOKUP(W$6,'[2]Sheet1 (2)'!$A$6:$BR$325,'[2]Sheet1 (2)'!$A62,FALSE)</f>
        <v>0</v>
      </c>
      <c r="X62" s="14">
        <f>HLOOKUP(X$6,'[2]Sheet1 (2)'!$A$6:$BR$325,'[2]Sheet1 (2)'!$A62,FALSE)</f>
        <v>-10.011709999999999</v>
      </c>
      <c r="Y62" s="14">
        <f>HLOOKUP(Y$6,'[2]Sheet1 (2)'!$A$6:$BR$325,'[2]Sheet1 (2)'!$A62,FALSE)</f>
        <v>-19.338229999999999</v>
      </c>
      <c r="Z62" s="14">
        <f>HLOOKUP(Z$6,'[2]Sheet1 (2)'!$A$6:$BR$325,'[2]Sheet1 (2)'!$A62,FALSE)</f>
        <v>0</v>
      </c>
      <c r="AA62" s="14">
        <f>HLOOKUP(AA$6,'[2]Sheet1 (2)'!$A$6:$BR$325,'[2]Sheet1 (2)'!$A62,FALSE)</f>
        <v>-4.9854599999999998</v>
      </c>
      <c r="AB62" s="14">
        <f>HLOOKUP(AB$6,'[2]Sheet1 (2)'!$A$6:$BR$325,'[2]Sheet1 (2)'!$A62,FALSE)</f>
        <v>-8.4336800000000007</v>
      </c>
      <c r="AC62" s="14">
        <f>HLOOKUP(AC$6,'[2]Sheet1 (2)'!$A$6:$BR$325,'[2]Sheet1 (2)'!$A62,FALSE)</f>
        <v>-62.027730000000005</v>
      </c>
      <c r="AD62" s="14">
        <f>HLOOKUP(AD$6,'[2]Sheet1 (2)'!$A$6:$BR$325,'[2]Sheet1 (2)'!$A62,FALSE)</f>
        <v>-4.8321099999999992</v>
      </c>
      <c r="AE62" s="14">
        <f>HLOOKUP(AE$6,'[2]Sheet1 (2)'!$A$6:$BR$325,'[2]Sheet1 (2)'!$A62,FALSE)</f>
        <v>0</v>
      </c>
      <c r="AF62" s="14">
        <f>HLOOKUP(AF$6,'[2]Sheet1 (2)'!$A$6:$BR$325,'[2]Sheet1 (2)'!$A62,FALSE)</f>
        <v>0</v>
      </c>
      <c r="AG62" s="14">
        <f>HLOOKUP(AG$6,'[2]Sheet1 (2)'!$A$6:$BR$325,'[2]Sheet1 (2)'!$A62,FALSE)</f>
        <v>-0.98</v>
      </c>
      <c r="AH62" s="14">
        <f>HLOOKUP(AH$6,'[2]Sheet1 (2)'!$A$6:$BR$325,'[2]Sheet1 (2)'!$A62,FALSE)</f>
        <v>-4.0390199999999998</v>
      </c>
      <c r="AI62" s="14">
        <f>HLOOKUP(AI$6,'[2]Sheet1 (2)'!$A$6:$BR$325,'[2]Sheet1 (2)'!$A62,FALSE)</f>
        <v>0</v>
      </c>
      <c r="AJ62" s="14">
        <f>HLOOKUP(AJ$6,'[2]Sheet1 (2)'!$A$6:$BR$325,'[2]Sheet1 (2)'!$A62,FALSE)</f>
        <v>0</v>
      </c>
      <c r="AK62" s="14">
        <f>HLOOKUP(AK$6,'[2]Sheet1 (2)'!$A$6:$BR$325,'[2]Sheet1 (2)'!$A62,FALSE)</f>
        <v>-12.71392</v>
      </c>
      <c r="AL62" s="14">
        <f>HLOOKUP(AL$6,'[2]Sheet1 (2)'!$A$6:$BR$325,'[2]Sheet1 (2)'!$A62,FALSE)</f>
        <v>-65.864369999999994</v>
      </c>
      <c r="AM62" s="14">
        <f>HLOOKUP(AM$6,'[2]Sheet1 (2)'!$A$6:$BR$325,'[2]Sheet1 (2)'!$A62,FALSE)</f>
        <v>0</v>
      </c>
      <c r="AN62" s="14">
        <f>HLOOKUP(AN$6,'[2]Sheet1 (2)'!$A$6:$BR$325,'[2]Sheet1 (2)'!$A62,FALSE)</f>
        <v>-13.044549999999999</v>
      </c>
      <c r="AO62" s="14">
        <f>HLOOKUP(AO$6,'[2]Sheet1 (2)'!$A$6:$BR$325,'[2]Sheet1 (2)'!$A62,FALSE)</f>
        <v>-8.7499999999999994E-2</v>
      </c>
      <c r="AP62" s="14">
        <f>HLOOKUP(AP$6,'[2]Sheet1 (2)'!$A$6:$BR$325,'[2]Sheet1 (2)'!$A62,FALSE)</f>
        <v>0</v>
      </c>
      <c r="AQ62" s="14">
        <f t="shared" si="0"/>
        <v>-848.77224999999987</v>
      </c>
    </row>
    <row r="63" spans="1:43" x14ac:dyDescent="0.25">
      <c r="A63" s="8" t="s">
        <v>76</v>
      </c>
      <c r="B63" s="14">
        <f>HLOOKUP(B$6,'[2]Sheet1 (2)'!$A$6:$BR$325,'[2]Sheet1 (2)'!$A63,FALSE)</f>
        <v>-113.11754000000001</v>
      </c>
      <c r="C63" s="14">
        <f>HLOOKUP(C$6,'[2]Sheet1 (2)'!$A$6:$BR$325,'[2]Sheet1 (2)'!$A63,FALSE)</f>
        <v>-114.58360999999999</v>
      </c>
      <c r="D63" s="14">
        <f>HLOOKUP(D$6,'[2]Sheet1 (2)'!$A$6:$BR$325,'[2]Sheet1 (2)'!$A63,FALSE)</f>
        <v>-1317.5764199999999</v>
      </c>
      <c r="E63" s="14">
        <f>HLOOKUP(E$6,'[2]Sheet1 (2)'!$A$6:$BR$325,'[2]Sheet1 (2)'!$A63,FALSE)</f>
        <v>-471.53406999999999</v>
      </c>
      <c r="F63" s="14">
        <f>HLOOKUP(F$6,'[2]Sheet1 (2)'!$A$6:$BR$325,'[2]Sheet1 (2)'!$A63,FALSE)</f>
        <v>-104.70557000000001</v>
      </c>
      <c r="G63" s="14">
        <f>HLOOKUP(G$6,'[2]Sheet1 (2)'!$A$6:$BR$325,'[2]Sheet1 (2)'!$A63,FALSE)</f>
        <v>0</v>
      </c>
      <c r="H63" s="14">
        <f>HLOOKUP(H$6,'[2]Sheet1 (2)'!$A$6:$BR$325,'[2]Sheet1 (2)'!$A63,FALSE)</f>
        <v>-12.955</v>
      </c>
      <c r="I63" s="14">
        <f>HLOOKUP(I$6,'[2]Sheet1 (2)'!$A$6:$BR$325,'[2]Sheet1 (2)'!$A63,FALSE)</f>
        <v>-4.00047</v>
      </c>
      <c r="J63" s="14">
        <f>HLOOKUP(J$6,'[2]Sheet1 (2)'!$A$6:$BR$325,'[2]Sheet1 (2)'!$A63,FALSE)</f>
        <v>-22.714790000000001</v>
      </c>
      <c r="K63" s="14">
        <f>HLOOKUP(K$6,'[2]Sheet1 (2)'!$A$6:$BR$325,'[2]Sheet1 (2)'!$A63,FALSE)</f>
        <v>-69.689030000000002</v>
      </c>
      <c r="L63" s="14">
        <f>HLOOKUP(L$6,'[2]Sheet1 (2)'!$A$6:$BR$325,'[2]Sheet1 (2)'!$A63,FALSE)</f>
        <v>-9.3079300000000007</v>
      </c>
      <c r="M63" s="14">
        <f>HLOOKUP(M$6,'[2]Sheet1 (2)'!$A$6:$BR$325,'[2]Sheet1 (2)'!$A63,FALSE)</f>
        <v>-113.73527</v>
      </c>
      <c r="N63" s="14">
        <f>HLOOKUP(N$6,'[2]Sheet1 (2)'!$A$6:$BR$325,'[2]Sheet1 (2)'!$A63,FALSE)</f>
        <v>-22.550619999999999</v>
      </c>
      <c r="O63" s="14">
        <f>HLOOKUP(O$6,'[2]Sheet1 (2)'!$A$6:$BR$325,'[2]Sheet1 (2)'!$A63,FALSE)</f>
        <v>-88.249800000000008</v>
      </c>
      <c r="P63" s="14">
        <f>HLOOKUP(P$6,'[2]Sheet1 (2)'!$A$6:$BR$325,'[2]Sheet1 (2)'!$A63,FALSE)</f>
        <v>-35.491910000000004</v>
      </c>
      <c r="Q63" s="14">
        <f>HLOOKUP(Q$6,'[2]Sheet1 (2)'!$A$6:$BR$325,'[2]Sheet1 (2)'!$A63,FALSE)</f>
        <v>-96.813890000000001</v>
      </c>
      <c r="R63" s="14">
        <f>HLOOKUP(R$6,'[2]Sheet1 (2)'!$A$6:$BR$325,'[2]Sheet1 (2)'!$A63,FALSE)</f>
        <v>-49.475239999999999</v>
      </c>
      <c r="S63" s="14">
        <f>HLOOKUP(S$6,'[2]Sheet1 (2)'!$A$6:$BR$325,'[2]Sheet1 (2)'!$A63,FALSE)</f>
        <v>0</v>
      </c>
      <c r="T63" s="14">
        <f>HLOOKUP(T$6,'[2]Sheet1 (2)'!$A$6:$BR$325,'[2]Sheet1 (2)'!$A63,FALSE)</f>
        <v>-66.198530000000005</v>
      </c>
      <c r="U63" s="14">
        <f>HLOOKUP(U$6,'[2]Sheet1 (2)'!$A$6:$BR$325,'[2]Sheet1 (2)'!$A63,FALSE)</f>
        <v>-18.368790000000001</v>
      </c>
      <c r="V63" s="14">
        <f>HLOOKUP(V$6,'[2]Sheet1 (2)'!$A$6:$BR$325,'[2]Sheet1 (2)'!$A63,FALSE)</f>
        <v>0</v>
      </c>
      <c r="W63" s="14">
        <f>HLOOKUP(W$6,'[2]Sheet1 (2)'!$A$6:$BR$325,'[2]Sheet1 (2)'!$A63,FALSE)</f>
        <v>-9.446200000000001</v>
      </c>
      <c r="X63" s="14">
        <f>HLOOKUP(X$6,'[2]Sheet1 (2)'!$A$6:$BR$325,'[2]Sheet1 (2)'!$A63,FALSE)</f>
        <v>-51.466050000000003</v>
      </c>
      <c r="Y63" s="14">
        <f>HLOOKUP(Y$6,'[2]Sheet1 (2)'!$A$6:$BR$325,'[2]Sheet1 (2)'!$A63,FALSE)</f>
        <v>-68.984070000000003</v>
      </c>
      <c r="Z63" s="14">
        <f>HLOOKUP(Z$6,'[2]Sheet1 (2)'!$A$6:$BR$325,'[2]Sheet1 (2)'!$A63,FALSE)</f>
        <v>-20.11852</v>
      </c>
      <c r="AA63" s="14">
        <f>HLOOKUP(AA$6,'[2]Sheet1 (2)'!$A$6:$BR$325,'[2]Sheet1 (2)'!$A63,FALSE)</f>
        <v>-75.577919999999992</v>
      </c>
      <c r="AB63" s="14">
        <f>HLOOKUP(AB$6,'[2]Sheet1 (2)'!$A$6:$BR$325,'[2]Sheet1 (2)'!$A63,FALSE)</f>
        <v>-36.96743</v>
      </c>
      <c r="AC63" s="14">
        <f>HLOOKUP(AC$6,'[2]Sheet1 (2)'!$A$6:$BR$325,'[2]Sheet1 (2)'!$A63,FALSE)</f>
        <v>-237.09822</v>
      </c>
      <c r="AD63" s="14">
        <f>HLOOKUP(AD$6,'[2]Sheet1 (2)'!$A$6:$BR$325,'[2]Sheet1 (2)'!$A63,FALSE)</f>
        <v>-65.94722999999999</v>
      </c>
      <c r="AE63" s="14">
        <f>HLOOKUP(AE$6,'[2]Sheet1 (2)'!$A$6:$BR$325,'[2]Sheet1 (2)'!$A63,FALSE)</f>
        <v>-14.817969999999999</v>
      </c>
      <c r="AF63" s="14">
        <f>HLOOKUP(AF$6,'[2]Sheet1 (2)'!$A$6:$BR$325,'[2]Sheet1 (2)'!$A63,FALSE)</f>
        <v>-8.2940699999999996</v>
      </c>
      <c r="AG63" s="14">
        <f>HLOOKUP(AG$6,'[2]Sheet1 (2)'!$A$6:$BR$325,'[2]Sheet1 (2)'!$A63,FALSE)</f>
        <v>-1.4248699999999999</v>
      </c>
      <c r="AH63" s="14">
        <f>HLOOKUP(AH$6,'[2]Sheet1 (2)'!$A$6:$BR$325,'[2]Sheet1 (2)'!$A63,FALSE)</f>
        <v>-38.361699999999999</v>
      </c>
      <c r="AI63" s="14">
        <f>HLOOKUP(AI$6,'[2]Sheet1 (2)'!$A$6:$BR$325,'[2]Sheet1 (2)'!$A63,FALSE)</f>
        <v>-15.820959999999999</v>
      </c>
      <c r="AJ63" s="14">
        <f>HLOOKUP(AJ$6,'[2]Sheet1 (2)'!$A$6:$BR$325,'[2]Sheet1 (2)'!$A63,FALSE)</f>
        <v>0</v>
      </c>
      <c r="AK63" s="14">
        <f>HLOOKUP(AK$6,'[2]Sheet1 (2)'!$A$6:$BR$325,'[2]Sheet1 (2)'!$A63,FALSE)</f>
        <v>-4.6392700000000007</v>
      </c>
      <c r="AL63" s="14">
        <f>HLOOKUP(AL$6,'[2]Sheet1 (2)'!$A$6:$BR$325,'[2]Sheet1 (2)'!$A63,FALSE)</f>
        <v>0</v>
      </c>
      <c r="AM63" s="14">
        <f>HLOOKUP(AM$6,'[2]Sheet1 (2)'!$A$6:$BR$325,'[2]Sheet1 (2)'!$A63,FALSE)</f>
        <v>0</v>
      </c>
      <c r="AN63" s="14">
        <f>HLOOKUP(AN$6,'[2]Sheet1 (2)'!$A$6:$BR$325,'[2]Sheet1 (2)'!$A63,FALSE)</f>
        <v>-164.05355</v>
      </c>
      <c r="AO63" s="14">
        <f>HLOOKUP(AO$6,'[2]Sheet1 (2)'!$A$6:$BR$325,'[2]Sheet1 (2)'!$A63,FALSE)</f>
        <v>-7.8865200000000009</v>
      </c>
      <c r="AP63" s="14">
        <f>HLOOKUP(AP$6,'[2]Sheet1 (2)'!$A$6:$BR$325,'[2]Sheet1 (2)'!$A63,FALSE)</f>
        <v>0</v>
      </c>
      <c r="AQ63" s="14">
        <f t="shared" si="0"/>
        <v>-3551.9730299999997</v>
      </c>
    </row>
    <row r="64" spans="1:43" x14ac:dyDescent="0.25">
      <c r="A64" s="8" t="s">
        <v>77</v>
      </c>
      <c r="B64" s="14">
        <f>HLOOKUP(B$6,'[2]Sheet1 (2)'!$A$6:$BR$325,'[2]Sheet1 (2)'!$A64,FALSE)</f>
        <v>-256.84140000000002</v>
      </c>
      <c r="C64" s="14">
        <f>HLOOKUP(C$6,'[2]Sheet1 (2)'!$A$6:$BR$325,'[2]Sheet1 (2)'!$A64,FALSE)</f>
        <v>-19.67586</v>
      </c>
      <c r="D64" s="14">
        <f>HLOOKUP(D$6,'[2]Sheet1 (2)'!$A$6:$BR$325,'[2]Sheet1 (2)'!$A64,FALSE)</f>
        <v>-17.77835</v>
      </c>
      <c r="E64" s="14">
        <f>HLOOKUP(E$6,'[2]Sheet1 (2)'!$A$6:$BR$325,'[2]Sheet1 (2)'!$A64,FALSE)</f>
        <v>-259.50164000000001</v>
      </c>
      <c r="F64" s="14">
        <f>HLOOKUP(F$6,'[2]Sheet1 (2)'!$A$6:$BR$325,'[2]Sheet1 (2)'!$A64,FALSE)</f>
        <v>-21.673269999999999</v>
      </c>
      <c r="G64" s="14">
        <f>HLOOKUP(G$6,'[2]Sheet1 (2)'!$A$6:$BR$325,'[2]Sheet1 (2)'!$A64,FALSE)</f>
        <v>-19.66348</v>
      </c>
      <c r="H64" s="14">
        <f>HLOOKUP(H$6,'[2]Sheet1 (2)'!$A$6:$BR$325,'[2]Sheet1 (2)'!$A64,FALSE)</f>
        <v>-43.853999999999999</v>
      </c>
      <c r="I64" s="14">
        <f>HLOOKUP(I$6,'[2]Sheet1 (2)'!$A$6:$BR$325,'[2]Sheet1 (2)'!$A64,FALSE)</f>
        <v>-100.48627</v>
      </c>
      <c r="J64" s="14">
        <f>HLOOKUP(J$6,'[2]Sheet1 (2)'!$A$6:$BR$325,'[2]Sheet1 (2)'!$A64,FALSE)</f>
        <v>-58.26972</v>
      </c>
      <c r="K64" s="14">
        <f>HLOOKUP(K$6,'[2]Sheet1 (2)'!$A$6:$BR$325,'[2]Sheet1 (2)'!$A64,FALSE)</f>
        <v>-365.38031000000001</v>
      </c>
      <c r="L64" s="14">
        <f>HLOOKUP(L$6,'[2]Sheet1 (2)'!$A$6:$BR$325,'[2]Sheet1 (2)'!$A64,FALSE)</f>
        <v>-39.877199999999995</v>
      </c>
      <c r="M64" s="14">
        <f>HLOOKUP(M$6,'[2]Sheet1 (2)'!$A$6:$BR$325,'[2]Sheet1 (2)'!$A64,FALSE)</f>
        <v>-104.01155</v>
      </c>
      <c r="N64" s="14">
        <f>HLOOKUP(N$6,'[2]Sheet1 (2)'!$A$6:$BR$325,'[2]Sheet1 (2)'!$A64,FALSE)</f>
        <v>-147.16513</v>
      </c>
      <c r="O64" s="14">
        <f>HLOOKUP(O$6,'[2]Sheet1 (2)'!$A$6:$BR$325,'[2]Sheet1 (2)'!$A64,FALSE)</f>
        <v>-32.718380000000003</v>
      </c>
      <c r="P64" s="14">
        <f>HLOOKUP(P$6,'[2]Sheet1 (2)'!$A$6:$BR$325,'[2]Sheet1 (2)'!$A64,FALSE)</f>
        <v>-26.618669999999998</v>
      </c>
      <c r="Q64" s="14">
        <f>HLOOKUP(Q$6,'[2]Sheet1 (2)'!$A$6:$BR$325,'[2]Sheet1 (2)'!$A64,FALSE)</f>
        <v>0</v>
      </c>
      <c r="R64" s="14">
        <f>HLOOKUP(R$6,'[2]Sheet1 (2)'!$A$6:$BR$325,'[2]Sheet1 (2)'!$A64,FALSE)</f>
        <v>0</v>
      </c>
      <c r="S64" s="14">
        <f>HLOOKUP(S$6,'[2]Sheet1 (2)'!$A$6:$BR$325,'[2]Sheet1 (2)'!$A64,FALSE)</f>
        <v>-3.6682299999999999</v>
      </c>
      <c r="T64" s="14">
        <f>HLOOKUP(T$6,'[2]Sheet1 (2)'!$A$6:$BR$325,'[2]Sheet1 (2)'!$A64,FALSE)</f>
        <v>-187.31484</v>
      </c>
      <c r="U64" s="14">
        <f>HLOOKUP(U$6,'[2]Sheet1 (2)'!$A$6:$BR$325,'[2]Sheet1 (2)'!$A64,FALSE)</f>
        <v>-36.83325</v>
      </c>
      <c r="V64" s="14">
        <f>HLOOKUP(V$6,'[2]Sheet1 (2)'!$A$6:$BR$325,'[2]Sheet1 (2)'!$A64,FALSE)</f>
        <v>0</v>
      </c>
      <c r="W64" s="14">
        <f>HLOOKUP(W$6,'[2]Sheet1 (2)'!$A$6:$BR$325,'[2]Sheet1 (2)'!$A64,FALSE)</f>
        <v>-46.045929999999998</v>
      </c>
      <c r="X64" s="14">
        <f>HLOOKUP(X$6,'[2]Sheet1 (2)'!$A$6:$BR$325,'[2]Sheet1 (2)'!$A64,FALSE)</f>
        <v>-53.95861</v>
      </c>
      <c r="Y64" s="14">
        <f>HLOOKUP(Y$6,'[2]Sheet1 (2)'!$A$6:$BR$325,'[2]Sheet1 (2)'!$A64,FALSE)</f>
        <v>-24.609389999999998</v>
      </c>
      <c r="Z64" s="14">
        <f>HLOOKUP(Z$6,'[2]Sheet1 (2)'!$A$6:$BR$325,'[2]Sheet1 (2)'!$A64,FALSE)</f>
        <v>-46.362240000000007</v>
      </c>
      <c r="AA64" s="14">
        <f>HLOOKUP(AA$6,'[2]Sheet1 (2)'!$A$6:$BR$325,'[2]Sheet1 (2)'!$A64,FALSE)</f>
        <v>-42.854690000000005</v>
      </c>
      <c r="AB64" s="14">
        <f>HLOOKUP(AB$6,'[2]Sheet1 (2)'!$A$6:$BR$325,'[2]Sheet1 (2)'!$A64,FALSE)</f>
        <v>-32.704590000000003</v>
      </c>
      <c r="AC64" s="14">
        <f>HLOOKUP(AC$6,'[2]Sheet1 (2)'!$A$6:$BR$325,'[2]Sheet1 (2)'!$A64,FALSE)</f>
        <v>-4.8629799999999994</v>
      </c>
      <c r="AD64" s="14">
        <f>HLOOKUP(AD$6,'[2]Sheet1 (2)'!$A$6:$BR$325,'[2]Sheet1 (2)'!$A64,FALSE)</f>
        <v>0</v>
      </c>
      <c r="AE64" s="14">
        <f>HLOOKUP(AE$6,'[2]Sheet1 (2)'!$A$6:$BR$325,'[2]Sheet1 (2)'!$A64,FALSE)</f>
        <v>-11.43384</v>
      </c>
      <c r="AF64" s="14">
        <f>HLOOKUP(AF$6,'[2]Sheet1 (2)'!$A$6:$BR$325,'[2]Sheet1 (2)'!$A64,FALSE)</f>
        <v>-36.478940000000001</v>
      </c>
      <c r="AG64" s="14">
        <f>HLOOKUP(AG$6,'[2]Sheet1 (2)'!$A$6:$BR$325,'[2]Sheet1 (2)'!$A64,FALSE)</f>
        <v>-3.5683099999999999</v>
      </c>
      <c r="AH64" s="14">
        <f>HLOOKUP(AH$6,'[2]Sheet1 (2)'!$A$6:$BR$325,'[2]Sheet1 (2)'!$A64,FALSE)</f>
        <v>-3.3899400000000002</v>
      </c>
      <c r="AI64" s="14">
        <f>HLOOKUP(AI$6,'[2]Sheet1 (2)'!$A$6:$BR$325,'[2]Sheet1 (2)'!$A64,FALSE)</f>
        <v>0</v>
      </c>
      <c r="AJ64" s="14">
        <f>HLOOKUP(AJ$6,'[2]Sheet1 (2)'!$A$6:$BR$325,'[2]Sheet1 (2)'!$A64,FALSE)</f>
        <v>0</v>
      </c>
      <c r="AK64" s="14">
        <f>HLOOKUP(AK$6,'[2]Sheet1 (2)'!$A$6:$BR$325,'[2]Sheet1 (2)'!$A64,FALSE)</f>
        <v>-11.314290000000002</v>
      </c>
      <c r="AL64" s="14">
        <f>HLOOKUP(AL$6,'[2]Sheet1 (2)'!$A$6:$BR$325,'[2]Sheet1 (2)'!$A64,FALSE)</f>
        <v>-34.246610000000004</v>
      </c>
      <c r="AM64" s="14">
        <f>HLOOKUP(AM$6,'[2]Sheet1 (2)'!$A$6:$BR$325,'[2]Sheet1 (2)'!$A64,FALSE)</f>
        <v>0</v>
      </c>
      <c r="AN64" s="14">
        <f>HLOOKUP(AN$6,'[2]Sheet1 (2)'!$A$6:$BR$325,'[2]Sheet1 (2)'!$A64,FALSE)</f>
        <v>-49.54242</v>
      </c>
      <c r="AO64" s="14">
        <f>HLOOKUP(AO$6,'[2]Sheet1 (2)'!$A$6:$BR$325,'[2]Sheet1 (2)'!$A64,FALSE)</f>
        <v>-62.51117</v>
      </c>
      <c r="AP64" s="14">
        <f>HLOOKUP(AP$6,'[2]Sheet1 (2)'!$A$6:$BR$325,'[2]Sheet1 (2)'!$A64,FALSE)</f>
        <v>0</v>
      </c>
      <c r="AQ64" s="14">
        <f t="shared" si="0"/>
        <v>-2205.2155000000007</v>
      </c>
    </row>
    <row r="65" spans="1:43" x14ac:dyDescent="0.25">
      <c r="A65" s="8" t="s">
        <v>78</v>
      </c>
      <c r="B65" s="14">
        <f>HLOOKUP(B$6,'[2]Sheet1 (2)'!$A$6:$BR$325,'[2]Sheet1 (2)'!$A65,FALSE)</f>
        <v>-596.41994000000011</v>
      </c>
      <c r="C65" s="14">
        <f>HLOOKUP(C$6,'[2]Sheet1 (2)'!$A$6:$BR$325,'[2]Sheet1 (2)'!$A65,FALSE)</f>
        <v>-259.22496999999998</v>
      </c>
      <c r="D65" s="14">
        <f>HLOOKUP(D$6,'[2]Sheet1 (2)'!$A$6:$BR$325,'[2]Sheet1 (2)'!$A65,FALSE)</f>
        <v>-407.57101</v>
      </c>
      <c r="E65" s="14">
        <f>HLOOKUP(E$6,'[2]Sheet1 (2)'!$A$6:$BR$325,'[2]Sheet1 (2)'!$A65,FALSE)</f>
        <v>-554.84109999999998</v>
      </c>
      <c r="F65" s="14">
        <f>HLOOKUP(F$6,'[2]Sheet1 (2)'!$A$6:$BR$325,'[2]Sheet1 (2)'!$A65,FALSE)</f>
        <v>-147.92161999999999</v>
      </c>
      <c r="G65" s="14">
        <f>HLOOKUP(G$6,'[2]Sheet1 (2)'!$A$6:$BR$325,'[2]Sheet1 (2)'!$A65,FALSE)</f>
        <v>-54.628260000000004</v>
      </c>
      <c r="H65" s="14">
        <f>HLOOKUP(H$6,'[2]Sheet1 (2)'!$A$6:$BR$325,'[2]Sheet1 (2)'!$A65,FALSE)</f>
        <v>-167.21251999999998</v>
      </c>
      <c r="I65" s="14">
        <f>HLOOKUP(I$6,'[2]Sheet1 (2)'!$A$6:$BR$325,'[2]Sheet1 (2)'!$A65,FALSE)</f>
        <v>-116.60435000000001</v>
      </c>
      <c r="J65" s="14">
        <f>HLOOKUP(J$6,'[2]Sheet1 (2)'!$A$6:$BR$325,'[2]Sheet1 (2)'!$A65,FALSE)</f>
        <v>-572.85289</v>
      </c>
      <c r="K65" s="14">
        <f>HLOOKUP(K$6,'[2]Sheet1 (2)'!$A$6:$BR$325,'[2]Sheet1 (2)'!$A65,FALSE)</f>
        <v>-114.09682000000001</v>
      </c>
      <c r="L65" s="14">
        <f>HLOOKUP(L$6,'[2]Sheet1 (2)'!$A$6:$BR$325,'[2]Sheet1 (2)'!$A65,FALSE)</f>
        <v>-68.111010000000007</v>
      </c>
      <c r="M65" s="14">
        <f>HLOOKUP(M$6,'[2]Sheet1 (2)'!$A$6:$BR$325,'[2]Sheet1 (2)'!$A65,FALSE)</f>
        <v>-700.77264000000002</v>
      </c>
      <c r="N65" s="14">
        <f>HLOOKUP(N$6,'[2]Sheet1 (2)'!$A$6:$BR$325,'[2]Sheet1 (2)'!$A65,FALSE)</f>
        <v>-313.54072000000002</v>
      </c>
      <c r="O65" s="14">
        <f>HLOOKUP(O$6,'[2]Sheet1 (2)'!$A$6:$BR$325,'[2]Sheet1 (2)'!$A65,FALSE)</f>
        <v>-384.03446000000002</v>
      </c>
      <c r="P65" s="14">
        <f>HLOOKUP(P$6,'[2]Sheet1 (2)'!$A$6:$BR$325,'[2]Sheet1 (2)'!$A65,FALSE)</f>
        <v>-211.62732</v>
      </c>
      <c r="Q65" s="14">
        <f>HLOOKUP(Q$6,'[2]Sheet1 (2)'!$A$6:$BR$325,'[2]Sheet1 (2)'!$A65,FALSE)</f>
        <v>0</v>
      </c>
      <c r="R65" s="14">
        <f>HLOOKUP(R$6,'[2]Sheet1 (2)'!$A$6:$BR$325,'[2]Sheet1 (2)'!$A65,FALSE)</f>
        <v>-9.1814900000000002</v>
      </c>
      <c r="S65" s="14">
        <f>HLOOKUP(S$6,'[2]Sheet1 (2)'!$A$6:$BR$325,'[2]Sheet1 (2)'!$A65,FALSE)</f>
        <v>0</v>
      </c>
      <c r="T65" s="14">
        <f>HLOOKUP(T$6,'[2]Sheet1 (2)'!$A$6:$BR$325,'[2]Sheet1 (2)'!$A65,FALSE)</f>
        <v>-304.51922999999999</v>
      </c>
      <c r="U65" s="14">
        <f>HLOOKUP(U$6,'[2]Sheet1 (2)'!$A$6:$BR$325,'[2]Sheet1 (2)'!$A65,FALSE)</f>
        <v>-203.19723000000002</v>
      </c>
      <c r="V65" s="14">
        <f>HLOOKUP(V$6,'[2]Sheet1 (2)'!$A$6:$BR$325,'[2]Sheet1 (2)'!$A65,FALSE)</f>
        <v>0</v>
      </c>
      <c r="W65" s="14">
        <f>HLOOKUP(W$6,'[2]Sheet1 (2)'!$A$6:$BR$325,'[2]Sheet1 (2)'!$A65,FALSE)</f>
        <v>-368.09290000000004</v>
      </c>
      <c r="X65" s="14">
        <f>HLOOKUP(X$6,'[2]Sheet1 (2)'!$A$6:$BR$325,'[2]Sheet1 (2)'!$A65,FALSE)</f>
        <v>-181.25217999999998</v>
      </c>
      <c r="Y65" s="14">
        <f>HLOOKUP(Y$6,'[2]Sheet1 (2)'!$A$6:$BR$325,'[2]Sheet1 (2)'!$A65,FALSE)</f>
        <v>-174.81429999999997</v>
      </c>
      <c r="Z65" s="14">
        <f>HLOOKUP(Z$6,'[2]Sheet1 (2)'!$A$6:$BR$325,'[2]Sheet1 (2)'!$A65,FALSE)</f>
        <v>-143.01156</v>
      </c>
      <c r="AA65" s="14">
        <f>HLOOKUP(AA$6,'[2]Sheet1 (2)'!$A$6:$BR$325,'[2]Sheet1 (2)'!$A65,FALSE)</f>
        <v>-364.70616999999999</v>
      </c>
      <c r="AB65" s="14">
        <f>HLOOKUP(AB$6,'[2]Sheet1 (2)'!$A$6:$BR$325,'[2]Sheet1 (2)'!$A65,FALSE)</f>
        <v>-171.18044</v>
      </c>
      <c r="AC65" s="14">
        <f>HLOOKUP(AC$6,'[2]Sheet1 (2)'!$A$6:$BR$325,'[2]Sheet1 (2)'!$A65,FALSE)</f>
        <v>-176.15794999999997</v>
      </c>
      <c r="AD65" s="14">
        <f>HLOOKUP(AD$6,'[2]Sheet1 (2)'!$A$6:$BR$325,'[2]Sheet1 (2)'!$A65,FALSE)</f>
        <v>-170.42667</v>
      </c>
      <c r="AE65" s="14">
        <f>HLOOKUP(AE$6,'[2]Sheet1 (2)'!$A$6:$BR$325,'[2]Sheet1 (2)'!$A65,FALSE)</f>
        <v>-80.711060000000003</v>
      </c>
      <c r="AF65" s="14">
        <f>HLOOKUP(AF$6,'[2]Sheet1 (2)'!$A$6:$BR$325,'[2]Sheet1 (2)'!$A65,FALSE)</f>
        <v>-157.57873999999998</v>
      </c>
      <c r="AG65" s="14">
        <f>HLOOKUP(AG$6,'[2]Sheet1 (2)'!$A$6:$BR$325,'[2]Sheet1 (2)'!$A65,FALSE)</f>
        <v>-16.927709999999998</v>
      </c>
      <c r="AH65" s="14">
        <f>HLOOKUP(AH$6,'[2]Sheet1 (2)'!$A$6:$BR$325,'[2]Sheet1 (2)'!$A65,FALSE)</f>
        <v>-37.538069999999998</v>
      </c>
      <c r="AI65" s="14">
        <f>HLOOKUP(AI$6,'[2]Sheet1 (2)'!$A$6:$BR$325,'[2]Sheet1 (2)'!$A65,FALSE)</f>
        <v>-45.65419</v>
      </c>
      <c r="AJ65" s="14">
        <f>HLOOKUP(AJ$6,'[2]Sheet1 (2)'!$A$6:$BR$325,'[2]Sheet1 (2)'!$A65,FALSE)</f>
        <v>0</v>
      </c>
      <c r="AK65" s="14">
        <f>HLOOKUP(AK$6,'[2]Sheet1 (2)'!$A$6:$BR$325,'[2]Sheet1 (2)'!$A65,FALSE)</f>
        <v>-42.46313</v>
      </c>
      <c r="AL65" s="14">
        <f>HLOOKUP(AL$6,'[2]Sheet1 (2)'!$A$6:$BR$325,'[2]Sheet1 (2)'!$A65,FALSE)</f>
        <v>-121.85619</v>
      </c>
      <c r="AM65" s="14">
        <f>HLOOKUP(AM$6,'[2]Sheet1 (2)'!$A$6:$BR$325,'[2]Sheet1 (2)'!$A65,FALSE)</f>
        <v>0</v>
      </c>
      <c r="AN65" s="14">
        <f>HLOOKUP(AN$6,'[2]Sheet1 (2)'!$A$6:$BR$325,'[2]Sheet1 (2)'!$A65,FALSE)</f>
        <v>-289.50450000000001</v>
      </c>
      <c r="AO65" s="14">
        <f>HLOOKUP(AO$6,'[2]Sheet1 (2)'!$A$6:$BR$325,'[2]Sheet1 (2)'!$A65,FALSE)</f>
        <v>-47.485879999999995</v>
      </c>
      <c r="AP65" s="14">
        <f>HLOOKUP(AP$6,'[2]Sheet1 (2)'!$A$6:$BR$325,'[2]Sheet1 (2)'!$A65,FALSE)</f>
        <v>0</v>
      </c>
      <c r="AQ65" s="14">
        <f t="shared" si="0"/>
        <v>-7775.71922</v>
      </c>
    </row>
    <row r="66" spans="1:43" x14ac:dyDescent="0.25">
      <c r="A66" s="18" t="s">
        <v>79</v>
      </c>
      <c r="B66" s="11">
        <f>HLOOKUP(B$6,'[2]Sheet1 (2)'!$A$6:$BR$325,'[2]Sheet1 (2)'!$A66,FALSE)</f>
        <v>7291.2406900000005</v>
      </c>
      <c r="C66" s="11">
        <f>HLOOKUP(C$6,'[2]Sheet1 (2)'!$A$6:$BR$325,'[2]Sheet1 (2)'!$A66,FALSE)</f>
        <v>2790.5688500000006</v>
      </c>
      <c r="D66" s="11">
        <f>HLOOKUP(D$6,'[2]Sheet1 (2)'!$A$6:$BR$325,'[2]Sheet1 (2)'!$A66,FALSE)</f>
        <v>18161.644780000002</v>
      </c>
      <c r="E66" s="11">
        <f>HLOOKUP(E$6,'[2]Sheet1 (2)'!$A$6:$BR$325,'[2]Sheet1 (2)'!$A66,FALSE)</f>
        <v>3412.6417799999999</v>
      </c>
      <c r="F66" s="11">
        <f>HLOOKUP(F$6,'[2]Sheet1 (2)'!$A$6:$BR$325,'[2]Sheet1 (2)'!$A66,FALSE)</f>
        <v>1748.78907</v>
      </c>
      <c r="G66" s="11">
        <f>HLOOKUP(G$6,'[2]Sheet1 (2)'!$A$6:$BR$325,'[2]Sheet1 (2)'!$A66,FALSE)</f>
        <v>1708.1580800000002</v>
      </c>
      <c r="H66" s="11">
        <f>HLOOKUP(H$6,'[2]Sheet1 (2)'!$A$6:$BR$325,'[2]Sheet1 (2)'!$A66,FALSE)</f>
        <v>589.91665</v>
      </c>
      <c r="I66" s="11">
        <f>HLOOKUP(I$6,'[2]Sheet1 (2)'!$A$6:$BR$325,'[2]Sheet1 (2)'!$A66,FALSE)</f>
        <v>2322.5295700000001</v>
      </c>
      <c r="J66" s="11">
        <f>HLOOKUP(J$6,'[2]Sheet1 (2)'!$A$6:$BR$325,'[2]Sheet1 (2)'!$A66,FALSE)</f>
        <v>812.37227999999993</v>
      </c>
      <c r="K66" s="11">
        <f>HLOOKUP(K$6,'[2]Sheet1 (2)'!$A$6:$BR$325,'[2]Sheet1 (2)'!$A66,FALSE)</f>
        <v>656.32290999999998</v>
      </c>
      <c r="L66" s="11">
        <f>HLOOKUP(L$6,'[2]Sheet1 (2)'!$A$6:$BR$325,'[2]Sheet1 (2)'!$A66,FALSE)</f>
        <v>566.65498000000002</v>
      </c>
      <c r="M66" s="11">
        <f>HLOOKUP(M$6,'[2]Sheet1 (2)'!$A$6:$BR$325,'[2]Sheet1 (2)'!$A66,FALSE)</f>
        <v>467.37040999999988</v>
      </c>
      <c r="N66" s="11">
        <f>HLOOKUP(N$6,'[2]Sheet1 (2)'!$A$6:$BR$325,'[2]Sheet1 (2)'!$A66,FALSE)</f>
        <v>3015.5265099999997</v>
      </c>
      <c r="O66" s="11">
        <f>HLOOKUP(O$6,'[2]Sheet1 (2)'!$A$6:$BR$325,'[2]Sheet1 (2)'!$A66,FALSE)</f>
        <v>572.05275000000006</v>
      </c>
      <c r="P66" s="11">
        <f>HLOOKUP(P$6,'[2]Sheet1 (2)'!$A$6:$BR$325,'[2]Sheet1 (2)'!$A66,FALSE)</f>
        <v>1336.5237399999999</v>
      </c>
      <c r="Q66" s="11">
        <f>HLOOKUP(Q$6,'[2]Sheet1 (2)'!$A$6:$BR$325,'[2]Sheet1 (2)'!$A66,FALSE)</f>
        <v>832.51188000000002</v>
      </c>
      <c r="R66" s="11">
        <f>HLOOKUP(R$6,'[2]Sheet1 (2)'!$A$6:$BR$325,'[2]Sheet1 (2)'!$A66,FALSE)</f>
        <v>1193.6823800000002</v>
      </c>
      <c r="S66" s="11">
        <f>HLOOKUP(S$6,'[2]Sheet1 (2)'!$A$6:$BR$325,'[2]Sheet1 (2)'!$A66,FALSE)</f>
        <v>2616.3317400000001</v>
      </c>
      <c r="T66" s="11">
        <f>HLOOKUP(T$6,'[2]Sheet1 (2)'!$A$6:$BR$325,'[2]Sheet1 (2)'!$A66,FALSE)</f>
        <v>427.54511000000002</v>
      </c>
      <c r="U66" s="11">
        <f>HLOOKUP(U$6,'[2]Sheet1 (2)'!$A$6:$BR$325,'[2]Sheet1 (2)'!$A66,FALSE)</f>
        <v>1798.7090999999998</v>
      </c>
      <c r="V66" s="11">
        <f>HLOOKUP(V$6,'[2]Sheet1 (2)'!$A$6:$BR$325,'[2]Sheet1 (2)'!$A66,FALSE)</f>
        <v>2012.28649</v>
      </c>
      <c r="W66" s="11">
        <f>HLOOKUP(W$6,'[2]Sheet1 (2)'!$A$6:$BR$325,'[2]Sheet1 (2)'!$A66,FALSE)</f>
        <v>653.89567000000011</v>
      </c>
      <c r="X66" s="11">
        <f>HLOOKUP(X$6,'[2]Sheet1 (2)'!$A$6:$BR$325,'[2]Sheet1 (2)'!$A66,FALSE)</f>
        <v>3566.1294000000007</v>
      </c>
      <c r="Y66" s="11">
        <f>HLOOKUP(Y$6,'[2]Sheet1 (2)'!$A$6:$BR$325,'[2]Sheet1 (2)'!$A66,FALSE)</f>
        <v>611.11104999999986</v>
      </c>
      <c r="Z66" s="11">
        <f>HLOOKUP(Z$6,'[2]Sheet1 (2)'!$A$6:$BR$325,'[2]Sheet1 (2)'!$A66,FALSE)</f>
        <v>3861.1167700000005</v>
      </c>
      <c r="AA66" s="11">
        <f>HLOOKUP(AA$6,'[2]Sheet1 (2)'!$A$6:$BR$325,'[2]Sheet1 (2)'!$A66,FALSE)</f>
        <v>3774.0267700000004</v>
      </c>
      <c r="AB66" s="11">
        <f>HLOOKUP(AB$6,'[2]Sheet1 (2)'!$A$6:$BR$325,'[2]Sheet1 (2)'!$A66,FALSE)</f>
        <v>1697.1739299999999</v>
      </c>
      <c r="AC66" s="11">
        <f>HLOOKUP(AC$6,'[2]Sheet1 (2)'!$A$6:$BR$325,'[2]Sheet1 (2)'!$A66,FALSE)</f>
        <v>5479.7446799999998</v>
      </c>
      <c r="AD66" s="11">
        <f>HLOOKUP(AD$6,'[2]Sheet1 (2)'!$A$6:$BR$325,'[2]Sheet1 (2)'!$A66,FALSE)</f>
        <v>565.23957000000019</v>
      </c>
      <c r="AE66" s="11">
        <f>HLOOKUP(AE$6,'[2]Sheet1 (2)'!$A$6:$BR$325,'[2]Sheet1 (2)'!$A66,FALSE)</f>
        <v>681.19475999999997</v>
      </c>
      <c r="AF66" s="11">
        <f>HLOOKUP(AF$6,'[2]Sheet1 (2)'!$A$6:$BR$325,'[2]Sheet1 (2)'!$A66,FALSE)</f>
        <v>1736.7397100000003</v>
      </c>
      <c r="AG66" s="11">
        <f>HLOOKUP(AG$6,'[2]Sheet1 (2)'!$A$6:$BR$325,'[2]Sheet1 (2)'!$A66,FALSE)</f>
        <v>917.9096199999999</v>
      </c>
      <c r="AH66" s="11">
        <f>HLOOKUP(AH$6,'[2]Sheet1 (2)'!$A$6:$BR$325,'[2]Sheet1 (2)'!$A66,FALSE)</f>
        <v>847.29555000000005</v>
      </c>
      <c r="AI66" s="11">
        <f>HLOOKUP(AI$6,'[2]Sheet1 (2)'!$A$6:$BR$325,'[2]Sheet1 (2)'!$A66,FALSE)</f>
        <v>288.24067000000002</v>
      </c>
      <c r="AJ66" s="11">
        <f>HLOOKUP(AJ$6,'[2]Sheet1 (2)'!$A$6:$BR$325,'[2]Sheet1 (2)'!$A66,FALSE)</f>
        <v>1447.0741499999999</v>
      </c>
      <c r="AK66" s="11">
        <f>HLOOKUP(AK$6,'[2]Sheet1 (2)'!$A$6:$BR$325,'[2]Sheet1 (2)'!$A66,FALSE)</f>
        <v>432.70799</v>
      </c>
      <c r="AL66" s="11">
        <f>HLOOKUP(AL$6,'[2]Sheet1 (2)'!$A$6:$BR$325,'[2]Sheet1 (2)'!$A66,FALSE)</f>
        <v>1267.8602000000001</v>
      </c>
      <c r="AM66" s="11">
        <f>HLOOKUP(AM$6,'[2]Sheet1 (2)'!$A$6:$BR$325,'[2]Sheet1 (2)'!$A66,FALSE)</f>
        <v>270.26643000000001</v>
      </c>
      <c r="AN66" s="11">
        <f>HLOOKUP(AN$6,'[2]Sheet1 (2)'!$A$6:$BR$325,'[2]Sheet1 (2)'!$A66,FALSE)</f>
        <v>1633.6401599999999</v>
      </c>
      <c r="AO66" s="11">
        <f>HLOOKUP(AO$6,'[2]Sheet1 (2)'!$A$6:$BR$325,'[2]Sheet1 (2)'!$A66,FALSE)</f>
        <v>760.98639999999978</v>
      </c>
      <c r="AP66" s="11">
        <f>HLOOKUP(AP$6,'[2]Sheet1 (2)'!$A$6:$BR$325,'[2]Sheet1 (2)'!$A66,FALSE)</f>
        <v>326.02411999999998</v>
      </c>
      <c r="AQ66" s="11">
        <f t="shared" si="0"/>
        <v>85151.757349999985</v>
      </c>
    </row>
    <row r="67" spans="1:43" x14ac:dyDescent="0.25">
      <c r="A67" s="8" t="s">
        <v>81</v>
      </c>
      <c r="B67" s="14">
        <f>HLOOKUP(B$6,'[2]Sheet1 (2)'!$A$6:$BR$325,'[2]Sheet1 (2)'!$A67,FALSE)</f>
        <v>0</v>
      </c>
      <c r="C67" s="14">
        <f>HLOOKUP(C$6,'[2]Sheet1 (2)'!$A$6:$BR$325,'[2]Sheet1 (2)'!$A67,FALSE)</f>
        <v>0</v>
      </c>
      <c r="D67" s="14">
        <f>HLOOKUP(D$6,'[2]Sheet1 (2)'!$A$6:$BR$325,'[2]Sheet1 (2)'!$A67,FALSE)</f>
        <v>0</v>
      </c>
      <c r="E67" s="14">
        <f>HLOOKUP(E$6,'[2]Sheet1 (2)'!$A$6:$BR$325,'[2]Sheet1 (2)'!$A67,FALSE)</f>
        <v>0</v>
      </c>
      <c r="F67" s="14">
        <f>HLOOKUP(F$6,'[2]Sheet1 (2)'!$A$6:$BR$325,'[2]Sheet1 (2)'!$A67,FALSE)</f>
        <v>0</v>
      </c>
      <c r="G67" s="14">
        <f>HLOOKUP(G$6,'[2]Sheet1 (2)'!$A$6:$BR$325,'[2]Sheet1 (2)'!$A67,FALSE)</f>
        <v>0</v>
      </c>
      <c r="H67" s="14">
        <f>HLOOKUP(H$6,'[2]Sheet1 (2)'!$A$6:$BR$325,'[2]Sheet1 (2)'!$A67,FALSE)</f>
        <v>0</v>
      </c>
      <c r="I67" s="14">
        <f>HLOOKUP(I$6,'[2]Sheet1 (2)'!$A$6:$BR$325,'[2]Sheet1 (2)'!$A67,FALSE)</f>
        <v>0</v>
      </c>
      <c r="J67" s="14">
        <f>HLOOKUP(J$6,'[2]Sheet1 (2)'!$A$6:$BR$325,'[2]Sheet1 (2)'!$A67,FALSE)</f>
        <v>74.7</v>
      </c>
      <c r="K67" s="14">
        <f>HLOOKUP(K$6,'[2]Sheet1 (2)'!$A$6:$BR$325,'[2]Sheet1 (2)'!$A67,FALSE)</f>
        <v>21.856680000000001</v>
      </c>
      <c r="L67" s="14">
        <f>HLOOKUP(L$6,'[2]Sheet1 (2)'!$A$6:$BR$325,'[2]Sheet1 (2)'!$A67,FALSE)</f>
        <v>0</v>
      </c>
      <c r="M67" s="14">
        <f>HLOOKUP(M$6,'[2]Sheet1 (2)'!$A$6:$BR$325,'[2]Sheet1 (2)'!$A67,FALSE)</f>
        <v>12.769590000000001</v>
      </c>
      <c r="N67" s="14">
        <f>HLOOKUP(N$6,'[2]Sheet1 (2)'!$A$6:$BR$325,'[2]Sheet1 (2)'!$A67,FALSE)</f>
        <v>0</v>
      </c>
      <c r="O67" s="14">
        <f>HLOOKUP(O$6,'[2]Sheet1 (2)'!$A$6:$BR$325,'[2]Sheet1 (2)'!$A67,FALSE)</f>
        <v>711.49381000000005</v>
      </c>
      <c r="P67" s="14">
        <f>HLOOKUP(P$6,'[2]Sheet1 (2)'!$A$6:$BR$325,'[2]Sheet1 (2)'!$A67,FALSE)</f>
        <v>0</v>
      </c>
      <c r="Q67" s="14">
        <f>HLOOKUP(Q$6,'[2]Sheet1 (2)'!$A$6:$BR$325,'[2]Sheet1 (2)'!$A67,FALSE)</f>
        <v>0</v>
      </c>
      <c r="R67" s="14">
        <f>HLOOKUP(R$6,'[2]Sheet1 (2)'!$A$6:$BR$325,'[2]Sheet1 (2)'!$A67,FALSE)</f>
        <v>0</v>
      </c>
      <c r="S67" s="14">
        <f>HLOOKUP(S$6,'[2]Sheet1 (2)'!$A$6:$BR$325,'[2]Sheet1 (2)'!$A67,FALSE)</f>
        <v>76.434100000000001</v>
      </c>
      <c r="T67" s="14">
        <f>HLOOKUP(T$6,'[2]Sheet1 (2)'!$A$6:$BR$325,'[2]Sheet1 (2)'!$A67,FALSE)</f>
        <v>0</v>
      </c>
      <c r="U67" s="14">
        <f>HLOOKUP(U$6,'[2]Sheet1 (2)'!$A$6:$BR$325,'[2]Sheet1 (2)'!$A67,FALSE)</f>
        <v>0</v>
      </c>
      <c r="V67" s="14">
        <f>HLOOKUP(V$6,'[2]Sheet1 (2)'!$A$6:$BR$325,'[2]Sheet1 (2)'!$A67,FALSE)</f>
        <v>120.64389</v>
      </c>
      <c r="W67" s="14">
        <f>HLOOKUP(W$6,'[2]Sheet1 (2)'!$A$6:$BR$325,'[2]Sheet1 (2)'!$A67,FALSE)</f>
        <v>6.9793900000000004</v>
      </c>
      <c r="X67" s="14">
        <f>HLOOKUP(X$6,'[2]Sheet1 (2)'!$A$6:$BR$325,'[2]Sheet1 (2)'!$A67,FALSE)</f>
        <v>0</v>
      </c>
      <c r="Y67" s="14">
        <f>HLOOKUP(Y$6,'[2]Sheet1 (2)'!$A$6:$BR$325,'[2]Sheet1 (2)'!$A67,FALSE)</f>
        <v>0</v>
      </c>
      <c r="Z67" s="14">
        <f>HLOOKUP(Z$6,'[2]Sheet1 (2)'!$A$6:$BR$325,'[2]Sheet1 (2)'!$A67,FALSE)</f>
        <v>0</v>
      </c>
      <c r="AA67" s="14">
        <f>HLOOKUP(AA$6,'[2]Sheet1 (2)'!$A$6:$BR$325,'[2]Sheet1 (2)'!$A67,FALSE)</f>
        <v>0</v>
      </c>
      <c r="AB67" s="14">
        <f>HLOOKUP(AB$6,'[2]Sheet1 (2)'!$A$6:$BR$325,'[2]Sheet1 (2)'!$A67,FALSE)</f>
        <v>0</v>
      </c>
      <c r="AC67" s="14">
        <f>HLOOKUP(AC$6,'[2]Sheet1 (2)'!$A$6:$BR$325,'[2]Sheet1 (2)'!$A67,FALSE)</f>
        <v>0</v>
      </c>
      <c r="AD67" s="14">
        <f>HLOOKUP(AD$6,'[2]Sheet1 (2)'!$A$6:$BR$325,'[2]Sheet1 (2)'!$A67,FALSE)</f>
        <v>0</v>
      </c>
      <c r="AE67" s="14">
        <f>HLOOKUP(AE$6,'[2]Sheet1 (2)'!$A$6:$BR$325,'[2]Sheet1 (2)'!$A67,FALSE)</f>
        <v>0</v>
      </c>
      <c r="AF67" s="14">
        <f>HLOOKUP(AF$6,'[2]Sheet1 (2)'!$A$6:$BR$325,'[2]Sheet1 (2)'!$A67,FALSE)</f>
        <v>32.750360000000001</v>
      </c>
      <c r="AG67" s="14">
        <f>HLOOKUP(AG$6,'[2]Sheet1 (2)'!$A$6:$BR$325,'[2]Sheet1 (2)'!$A67,FALSE)</f>
        <v>0</v>
      </c>
      <c r="AH67" s="14">
        <f>HLOOKUP(AH$6,'[2]Sheet1 (2)'!$A$6:$BR$325,'[2]Sheet1 (2)'!$A67,FALSE)</f>
        <v>0</v>
      </c>
      <c r="AI67" s="14">
        <f>HLOOKUP(AI$6,'[2]Sheet1 (2)'!$A$6:$BR$325,'[2]Sheet1 (2)'!$A67,FALSE)</f>
        <v>0</v>
      </c>
      <c r="AJ67" s="14">
        <f>HLOOKUP(AJ$6,'[2]Sheet1 (2)'!$A$6:$BR$325,'[2]Sheet1 (2)'!$A67,FALSE)</f>
        <v>0</v>
      </c>
      <c r="AK67" s="14">
        <f>HLOOKUP(AK$6,'[2]Sheet1 (2)'!$A$6:$BR$325,'[2]Sheet1 (2)'!$A67,FALSE)</f>
        <v>0</v>
      </c>
      <c r="AL67" s="14">
        <f>HLOOKUP(AL$6,'[2]Sheet1 (2)'!$A$6:$BR$325,'[2]Sheet1 (2)'!$A67,FALSE)</f>
        <v>0</v>
      </c>
      <c r="AM67" s="14">
        <f>HLOOKUP(AM$6,'[2]Sheet1 (2)'!$A$6:$BR$325,'[2]Sheet1 (2)'!$A67,FALSE)</f>
        <v>0</v>
      </c>
      <c r="AN67" s="14">
        <f>HLOOKUP(AN$6,'[2]Sheet1 (2)'!$A$6:$BR$325,'[2]Sheet1 (2)'!$A67,FALSE)</f>
        <v>0</v>
      </c>
      <c r="AO67" s="14">
        <f>HLOOKUP(AO$6,'[2]Sheet1 (2)'!$A$6:$BR$325,'[2]Sheet1 (2)'!$A67,FALSE)</f>
        <v>0</v>
      </c>
      <c r="AP67" s="14">
        <f>HLOOKUP(AP$6,'[2]Sheet1 (2)'!$A$6:$BR$325,'[2]Sheet1 (2)'!$A67,FALSE)</f>
        <v>0</v>
      </c>
      <c r="AQ67" s="14">
        <f t="shared" si="0"/>
        <v>1057.6278200000002</v>
      </c>
    </row>
    <row r="68" spans="1:43" x14ac:dyDescent="0.25">
      <c r="A68" s="8" t="s">
        <v>83</v>
      </c>
      <c r="B68" s="14">
        <f>HLOOKUP(B$6,'[2]Sheet1 (2)'!$A$6:$BR$325,'[2]Sheet1 (2)'!$A68,FALSE)</f>
        <v>3919.1305000000002</v>
      </c>
      <c r="C68" s="14">
        <f>HLOOKUP(C$6,'[2]Sheet1 (2)'!$A$6:$BR$325,'[2]Sheet1 (2)'!$A68,FALSE)</f>
        <v>596.68111999999996</v>
      </c>
      <c r="D68" s="14">
        <f>HLOOKUP(D$6,'[2]Sheet1 (2)'!$A$6:$BR$325,'[2]Sheet1 (2)'!$A68,FALSE)</f>
        <v>1261.1877299999999</v>
      </c>
      <c r="E68" s="14">
        <f>HLOOKUP(E$6,'[2]Sheet1 (2)'!$A$6:$BR$325,'[2]Sheet1 (2)'!$A68,FALSE)</f>
        <v>179.23508999999999</v>
      </c>
      <c r="F68" s="14">
        <f>HLOOKUP(F$6,'[2]Sheet1 (2)'!$A$6:$BR$325,'[2]Sheet1 (2)'!$A68,FALSE)</f>
        <v>26.346049999999998</v>
      </c>
      <c r="G68" s="14">
        <f>HLOOKUP(G$6,'[2]Sheet1 (2)'!$A$6:$BR$325,'[2]Sheet1 (2)'!$A68,FALSE)</f>
        <v>522.67474000000004</v>
      </c>
      <c r="H68" s="14">
        <f>HLOOKUP(H$6,'[2]Sheet1 (2)'!$A$6:$BR$325,'[2]Sheet1 (2)'!$A68,FALSE)</f>
        <v>73.124570000000006</v>
      </c>
      <c r="I68" s="14">
        <f>HLOOKUP(I$6,'[2]Sheet1 (2)'!$A$6:$BR$325,'[2]Sheet1 (2)'!$A68,FALSE)</f>
        <v>85.662630000000007</v>
      </c>
      <c r="J68" s="14">
        <f>HLOOKUP(J$6,'[2]Sheet1 (2)'!$A$6:$BR$325,'[2]Sheet1 (2)'!$A68,FALSE)</f>
        <v>66.386229999999998</v>
      </c>
      <c r="K68" s="14">
        <f>HLOOKUP(K$6,'[2]Sheet1 (2)'!$A$6:$BR$325,'[2]Sheet1 (2)'!$A68,FALSE)</f>
        <v>370.12126000000001</v>
      </c>
      <c r="L68" s="14">
        <f>HLOOKUP(L$6,'[2]Sheet1 (2)'!$A$6:$BR$325,'[2]Sheet1 (2)'!$A68,FALSE)</f>
        <v>289.94203999999996</v>
      </c>
      <c r="M68" s="14">
        <f>HLOOKUP(M$6,'[2]Sheet1 (2)'!$A$6:$BR$325,'[2]Sheet1 (2)'!$A68,FALSE)</f>
        <v>272.70832999999993</v>
      </c>
      <c r="N68" s="14">
        <f>HLOOKUP(N$6,'[2]Sheet1 (2)'!$A$6:$BR$325,'[2]Sheet1 (2)'!$A68,FALSE)</f>
        <v>2452.2023899999995</v>
      </c>
      <c r="O68" s="14">
        <f>HLOOKUP(O$6,'[2]Sheet1 (2)'!$A$6:$BR$325,'[2]Sheet1 (2)'!$A68,FALSE)</f>
        <v>380.76393000000002</v>
      </c>
      <c r="P68" s="14">
        <f>HLOOKUP(P$6,'[2]Sheet1 (2)'!$A$6:$BR$325,'[2]Sheet1 (2)'!$A68,FALSE)</f>
        <v>298.91798</v>
      </c>
      <c r="Q68" s="14">
        <f>HLOOKUP(Q$6,'[2]Sheet1 (2)'!$A$6:$BR$325,'[2]Sheet1 (2)'!$A68,FALSE)</f>
        <v>105.31822</v>
      </c>
      <c r="R68" s="14">
        <f>HLOOKUP(R$6,'[2]Sheet1 (2)'!$A$6:$BR$325,'[2]Sheet1 (2)'!$A68,FALSE)</f>
        <v>49.177119999999995</v>
      </c>
      <c r="S68" s="14">
        <f>HLOOKUP(S$6,'[2]Sheet1 (2)'!$A$6:$BR$325,'[2]Sheet1 (2)'!$A68,FALSE)</f>
        <v>621.28433999999993</v>
      </c>
      <c r="T68" s="14">
        <f>HLOOKUP(T$6,'[2]Sheet1 (2)'!$A$6:$BR$325,'[2]Sheet1 (2)'!$A68,FALSE)</f>
        <v>256.86225999999999</v>
      </c>
      <c r="U68" s="14">
        <f>HLOOKUP(U$6,'[2]Sheet1 (2)'!$A$6:$BR$325,'[2]Sheet1 (2)'!$A68,FALSE)</f>
        <v>1668.4898299999998</v>
      </c>
      <c r="V68" s="14">
        <f>HLOOKUP(V$6,'[2]Sheet1 (2)'!$A$6:$BR$325,'[2]Sheet1 (2)'!$A68,FALSE)</f>
        <v>774.97679000000005</v>
      </c>
      <c r="W68" s="14">
        <f>HLOOKUP(W$6,'[2]Sheet1 (2)'!$A$6:$BR$325,'[2]Sheet1 (2)'!$A68,FALSE)</f>
        <v>13.45055</v>
      </c>
      <c r="X68" s="14">
        <f>HLOOKUP(X$6,'[2]Sheet1 (2)'!$A$6:$BR$325,'[2]Sheet1 (2)'!$A68,FALSE)</f>
        <v>85.777979999999999</v>
      </c>
      <c r="Y68" s="14">
        <f>HLOOKUP(Y$6,'[2]Sheet1 (2)'!$A$6:$BR$325,'[2]Sheet1 (2)'!$A68,FALSE)</f>
        <v>307.60053999999997</v>
      </c>
      <c r="Z68" s="14">
        <f>HLOOKUP(Z$6,'[2]Sheet1 (2)'!$A$6:$BR$325,'[2]Sheet1 (2)'!$A68,FALSE)</f>
        <v>276.66399000000001</v>
      </c>
      <c r="AA68" s="14">
        <f>HLOOKUP(AA$6,'[2]Sheet1 (2)'!$A$6:$BR$325,'[2]Sheet1 (2)'!$A68,FALSE)</f>
        <v>60.344119999999997</v>
      </c>
      <c r="AB68" s="14">
        <f>HLOOKUP(AB$6,'[2]Sheet1 (2)'!$A$6:$BR$325,'[2]Sheet1 (2)'!$A68,FALSE)</f>
        <v>1048.70463</v>
      </c>
      <c r="AC68" s="14">
        <f>HLOOKUP(AC$6,'[2]Sheet1 (2)'!$A$6:$BR$325,'[2]Sheet1 (2)'!$A68,FALSE)</f>
        <v>1930.1447300000002</v>
      </c>
      <c r="AD68" s="14">
        <f>HLOOKUP(AD$6,'[2]Sheet1 (2)'!$A$6:$BR$325,'[2]Sheet1 (2)'!$A68,FALSE)</f>
        <v>37.561910000000005</v>
      </c>
      <c r="AE68" s="14">
        <f>HLOOKUP(AE$6,'[2]Sheet1 (2)'!$A$6:$BR$325,'[2]Sheet1 (2)'!$A68,FALSE)</f>
        <v>269.77016000000003</v>
      </c>
      <c r="AF68" s="14">
        <f>HLOOKUP(AF$6,'[2]Sheet1 (2)'!$A$6:$BR$325,'[2]Sheet1 (2)'!$A68,FALSE)</f>
        <v>1270.35465</v>
      </c>
      <c r="AG68" s="14">
        <f>HLOOKUP(AG$6,'[2]Sheet1 (2)'!$A$6:$BR$325,'[2]Sheet1 (2)'!$A68,FALSE)</f>
        <v>521.12853999999993</v>
      </c>
      <c r="AH68" s="14">
        <f>HLOOKUP(AH$6,'[2]Sheet1 (2)'!$A$6:$BR$325,'[2]Sheet1 (2)'!$A68,FALSE)</f>
        <v>189.93528000000001</v>
      </c>
      <c r="AI68" s="14">
        <f>HLOOKUP(AI$6,'[2]Sheet1 (2)'!$A$6:$BR$325,'[2]Sheet1 (2)'!$A68,FALSE)</f>
        <v>212.08341999999999</v>
      </c>
      <c r="AJ68" s="14">
        <f>HLOOKUP(AJ$6,'[2]Sheet1 (2)'!$A$6:$BR$325,'[2]Sheet1 (2)'!$A68,FALSE)</f>
        <v>147.33646999999999</v>
      </c>
      <c r="AK68" s="14">
        <f>HLOOKUP(AK$6,'[2]Sheet1 (2)'!$A$6:$BR$325,'[2]Sheet1 (2)'!$A68,FALSE)</f>
        <v>52.431849999999997</v>
      </c>
      <c r="AL68" s="14">
        <f>HLOOKUP(AL$6,'[2]Sheet1 (2)'!$A$6:$BR$325,'[2]Sheet1 (2)'!$A68,FALSE)</f>
        <v>138.42103</v>
      </c>
      <c r="AM68" s="14">
        <f>HLOOKUP(AM$6,'[2]Sheet1 (2)'!$A$6:$BR$325,'[2]Sheet1 (2)'!$A68,FALSE)</f>
        <v>92.564629999999994</v>
      </c>
      <c r="AN68" s="14">
        <f>HLOOKUP(AN$6,'[2]Sheet1 (2)'!$A$6:$BR$325,'[2]Sheet1 (2)'!$A68,FALSE)</f>
        <v>80.966179999999994</v>
      </c>
      <c r="AO68" s="14">
        <f>HLOOKUP(AO$6,'[2]Sheet1 (2)'!$A$6:$BR$325,'[2]Sheet1 (2)'!$A68,FALSE)</f>
        <v>209.01627999999999</v>
      </c>
      <c r="AP68" s="14">
        <f>HLOOKUP(AP$6,'[2]Sheet1 (2)'!$A$6:$BR$325,'[2]Sheet1 (2)'!$A68,FALSE)</f>
        <v>109.84096000000001</v>
      </c>
      <c r="AQ68" s="14">
        <f t="shared" si="0"/>
        <v>21325.291050000007</v>
      </c>
    </row>
    <row r="69" spans="1:43" x14ac:dyDescent="0.25">
      <c r="A69" s="8" t="s">
        <v>85</v>
      </c>
      <c r="B69" s="14">
        <f>HLOOKUP(B$6,'[2]Sheet1 (2)'!$A$6:$BR$325,'[2]Sheet1 (2)'!$A69,FALSE)</f>
        <v>11980.20327</v>
      </c>
      <c r="C69" s="14">
        <f>HLOOKUP(C$6,'[2]Sheet1 (2)'!$A$6:$BR$325,'[2]Sheet1 (2)'!$A69,FALSE)</f>
        <v>2339.5839000000005</v>
      </c>
      <c r="D69" s="14">
        <f>HLOOKUP(D$6,'[2]Sheet1 (2)'!$A$6:$BR$325,'[2]Sheet1 (2)'!$A69,FALSE)</f>
        <v>18847.743109999999</v>
      </c>
      <c r="E69" s="14">
        <f>HLOOKUP(E$6,'[2]Sheet1 (2)'!$A$6:$BR$325,'[2]Sheet1 (2)'!$A69,FALSE)</f>
        <v>4371.3682099999996</v>
      </c>
      <c r="F69" s="14">
        <f>HLOOKUP(F$6,'[2]Sheet1 (2)'!$A$6:$BR$325,'[2]Sheet1 (2)'!$A69,FALSE)</f>
        <v>1982.70445</v>
      </c>
      <c r="G69" s="14">
        <f>HLOOKUP(G$6,'[2]Sheet1 (2)'!$A$6:$BR$325,'[2]Sheet1 (2)'!$A69,FALSE)</f>
        <v>1297.2443400000002</v>
      </c>
      <c r="H69" s="14">
        <f>HLOOKUP(H$6,'[2]Sheet1 (2)'!$A$6:$BR$325,'[2]Sheet1 (2)'!$A69,FALSE)</f>
        <v>693.71413999999993</v>
      </c>
      <c r="I69" s="14">
        <f>HLOOKUP(I$6,'[2]Sheet1 (2)'!$A$6:$BR$325,'[2]Sheet1 (2)'!$A69,FALSE)</f>
        <v>3096.2935300000004</v>
      </c>
      <c r="J69" s="14">
        <f>HLOOKUP(J$6,'[2]Sheet1 (2)'!$A$6:$BR$325,'[2]Sheet1 (2)'!$A69,FALSE)</f>
        <v>856.48663999999997</v>
      </c>
      <c r="K69" s="14">
        <f>HLOOKUP(K$6,'[2]Sheet1 (2)'!$A$6:$BR$325,'[2]Sheet1 (2)'!$A69,FALSE)</f>
        <v>282.62238000000002</v>
      </c>
      <c r="L69" s="14">
        <f>HLOOKUP(L$6,'[2]Sheet1 (2)'!$A$6:$BR$325,'[2]Sheet1 (2)'!$A69,FALSE)</f>
        <v>2311.1995000000002</v>
      </c>
      <c r="M69" s="14">
        <f>HLOOKUP(M$6,'[2]Sheet1 (2)'!$A$6:$BR$325,'[2]Sheet1 (2)'!$A69,FALSE)</f>
        <v>462.86065000000002</v>
      </c>
      <c r="N69" s="14">
        <f>HLOOKUP(N$6,'[2]Sheet1 (2)'!$A$6:$BR$325,'[2]Sheet1 (2)'!$A69,FALSE)</f>
        <v>1487.1250299999999</v>
      </c>
      <c r="O69" s="14">
        <f>HLOOKUP(O$6,'[2]Sheet1 (2)'!$A$6:$BR$325,'[2]Sheet1 (2)'!$A69,FALSE)</f>
        <v>551.82629000000009</v>
      </c>
      <c r="P69" s="14">
        <f>HLOOKUP(P$6,'[2]Sheet1 (2)'!$A$6:$BR$325,'[2]Sheet1 (2)'!$A69,FALSE)</f>
        <v>1159.6978199999999</v>
      </c>
      <c r="Q69" s="14">
        <f>HLOOKUP(Q$6,'[2]Sheet1 (2)'!$A$6:$BR$325,'[2]Sheet1 (2)'!$A69,FALSE)</f>
        <v>771.49466000000007</v>
      </c>
      <c r="R69" s="14">
        <f>HLOOKUP(R$6,'[2]Sheet1 (2)'!$A$6:$BR$325,'[2]Sheet1 (2)'!$A69,FALSE)</f>
        <v>1193.7583300000001</v>
      </c>
      <c r="S69" s="14">
        <f>HLOOKUP(S$6,'[2]Sheet1 (2)'!$A$6:$BR$325,'[2]Sheet1 (2)'!$A69,FALSE)</f>
        <v>2261.8579599999998</v>
      </c>
      <c r="T69" s="14">
        <f>HLOOKUP(T$6,'[2]Sheet1 (2)'!$A$6:$BR$325,'[2]Sheet1 (2)'!$A69,FALSE)</f>
        <v>187.06637000000001</v>
      </c>
      <c r="U69" s="14">
        <f>HLOOKUP(U$6,'[2]Sheet1 (2)'!$A$6:$BR$325,'[2]Sheet1 (2)'!$A69,FALSE)</f>
        <v>213.13127000000003</v>
      </c>
      <c r="V69" s="14">
        <f>HLOOKUP(V$6,'[2]Sheet1 (2)'!$A$6:$BR$325,'[2]Sheet1 (2)'!$A69,FALSE)</f>
        <v>1464.8678599999998</v>
      </c>
      <c r="W69" s="14">
        <f>HLOOKUP(W$6,'[2]Sheet1 (2)'!$A$6:$BR$325,'[2]Sheet1 (2)'!$A69,FALSE)</f>
        <v>1357.5807200000002</v>
      </c>
      <c r="X69" s="14">
        <f>HLOOKUP(X$6,'[2]Sheet1 (2)'!$A$6:$BR$325,'[2]Sheet1 (2)'!$A69,FALSE)</f>
        <v>4687.4469400000007</v>
      </c>
      <c r="Y69" s="14">
        <f>HLOOKUP(Y$6,'[2]Sheet1 (2)'!$A$6:$BR$325,'[2]Sheet1 (2)'!$A69,FALSE)</f>
        <v>407.04520999999994</v>
      </c>
      <c r="Z69" s="14">
        <f>HLOOKUP(Z$6,'[2]Sheet1 (2)'!$A$6:$BR$325,'[2]Sheet1 (2)'!$A69,FALSE)</f>
        <v>4811.0669700000008</v>
      </c>
      <c r="AA69" s="14">
        <f>HLOOKUP(AA$6,'[2]Sheet1 (2)'!$A$6:$BR$325,'[2]Sheet1 (2)'!$A69,FALSE)</f>
        <v>4019.3684500000004</v>
      </c>
      <c r="AB69" s="14">
        <f>HLOOKUP(AB$6,'[2]Sheet1 (2)'!$A$6:$BR$325,'[2]Sheet1 (2)'!$A69,FALSE)</f>
        <v>1008.89342</v>
      </c>
      <c r="AC69" s="14">
        <f>HLOOKUP(AC$6,'[2]Sheet1 (2)'!$A$6:$BR$325,'[2]Sheet1 (2)'!$A69,FALSE)</f>
        <v>4801.8268399999997</v>
      </c>
      <c r="AD69" s="14">
        <f>HLOOKUP(AD$6,'[2]Sheet1 (2)'!$A$6:$BR$325,'[2]Sheet1 (2)'!$A69,FALSE)</f>
        <v>537.99863000000016</v>
      </c>
      <c r="AE69" s="14">
        <f>HLOOKUP(AE$6,'[2]Sheet1 (2)'!$A$6:$BR$325,'[2]Sheet1 (2)'!$A69,FALSE)</f>
        <v>450.26049999999998</v>
      </c>
      <c r="AF69" s="14">
        <f>HLOOKUP(AF$6,'[2]Sheet1 (2)'!$A$6:$BR$325,'[2]Sheet1 (2)'!$A69,FALSE)</f>
        <v>816.91471000000001</v>
      </c>
      <c r="AG69" s="14">
        <f>HLOOKUP(AG$6,'[2]Sheet1 (2)'!$A$6:$BR$325,'[2]Sheet1 (2)'!$A69,FALSE)</f>
        <v>405.45457999999996</v>
      </c>
      <c r="AH69" s="14">
        <f>HLOOKUP(AH$6,'[2]Sheet1 (2)'!$A$6:$BR$325,'[2]Sheet1 (2)'!$A69,FALSE)</f>
        <v>948.83163999999999</v>
      </c>
      <c r="AI69" s="14">
        <f>HLOOKUP(AI$6,'[2]Sheet1 (2)'!$A$6:$BR$325,'[2]Sheet1 (2)'!$A69,FALSE)</f>
        <v>142.96619999999999</v>
      </c>
      <c r="AJ69" s="14">
        <f>HLOOKUP(AJ$6,'[2]Sheet1 (2)'!$A$6:$BR$325,'[2]Sheet1 (2)'!$A69,FALSE)</f>
        <v>1405.1314399999999</v>
      </c>
      <c r="AK69" s="14">
        <f>HLOOKUP(AK$6,'[2]Sheet1 (2)'!$A$6:$BR$325,'[2]Sheet1 (2)'!$A69,FALSE)</f>
        <v>380.27614</v>
      </c>
      <c r="AL69" s="14">
        <f>HLOOKUP(AL$6,'[2]Sheet1 (2)'!$A$6:$BR$325,'[2]Sheet1 (2)'!$A69,FALSE)</f>
        <v>1266.21549</v>
      </c>
      <c r="AM69" s="14">
        <f>HLOOKUP(AM$6,'[2]Sheet1 (2)'!$A$6:$BR$325,'[2]Sheet1 (2)'!$A69,FALSE)</f>
        <v>335.00867999999997</v>
      </c>
      <c r="AN69" s="14">
        <f>HLOOKUP(AN$6,'[2]Sheet1 (2)'!$A$6:$BR$325,'[2]Sheet1 (2)'!$A69,FALSE)</f>
        <v>2381.85646</v>
      </c>
      <c r="AO69" s="14">
        <f>HLOOKUP(AO$6,'[2]Sheet1 (2)'!$A$6:$BR$325,'[2]Sheet1 (2)'!$A69,FALSE)</f>
        <v>1988.8899299999998</v>
      </c>
      <c r="AP69" s="14">
        <f>HLOOKUP(AP$6,'[2]Sheet1 (2)'!$A$6:$BR$325,'[2]Sheet1 (2)'!$A69,FALSE)</f>
        <v>364.03658999999999</v>
      </c>
      <c r="AQ69" s="14">
        <f t="shared" si="0"/>
        <v>90329.919249999992</v>
      </c>
    </row>
    <row r="70" spans="1:43" x14ac:dyDescent="0.25">
      <c r="A70" s="8" t="s">
        <v>87</v>
      </c>
      <c r="B70" s="14">
        <f>HLOOKUP(B$6,'[2]Sheet1 (2)'!$A$6:$BR$325,'[2]Sheet1 (2)'!$A70,FALSE)</f>
        <v>0</v>
      </c>
      <c r="C70" s="14">
        <f>HLOOKUP(C$6,'[2]Sheet1 (2)'!$A$6:$BR$325,'[2]Sheet1 (2)'!$A70,FALSE)</f>
        <v>0</v>
      </c>
      <c r="D70" s="14">
        <f>HLOOKUP(D$6,'[2]Sheet1 (2)'!$A$6:$BR$325,'[2]Sheet1 (2)'!$A70,FALSE)</f>
        <v>0</v>
      </c>
      <c r="E70" s="14">
        <f>HLOOKUP(E$6,'[2]Sheet1 (2)'!$A$6:$BR$325,'[2]Sheet1 (2)'!$A70,FALSE)</f>
        <v>0</v>
      </c>
      <c r="F70" s="14">
        <f>HLOOKUP(F$6,'[2]Sheet1 (2)'!$A$6:$BR$325,'[2]Sheet1 (2)'!$A70,FALSE)</f>
        <v>0</v>
      </c>
      <c r="G70" s="14">
        <f>HLOOKUP(G$6,'[2]Sheet1 (2)'!$A$6:$BR$325,'[2]Sheet1 (2)'!$A70,FALSE)</f>
        <v>0</v>
      </c>
      <c r="H70" s="14">
        <f>HLOOKUP(H$6,'[2]Sheet1 (2)'!$A$6:$BR$325,'[2]Sheet1 (2)'!$A70,FALSE)</f>
        <v>0</v>
      </c>
      <c r="I70" s="14">
        <f>HLOOKUP(I$6,'[2]Sheet1 (2)'!$A$6:$BR$325,'[2]Sheet1 (2)'!$A70,FALSE)</f>
        <v>0</v>
      </c>
      <c r="J70" s="14">
        <f>HLOOKUP(J$6,'[2]Sheet1 (2)'!$A$6:$BR$325,'[2]Sheet1 (2)'!$A70,FALSE)</f>
        <v>0</v>
      </c>
      <c r="K70" s="14">
        <f>HLOOKUP(K$6,'[2]Sheet1 (2)'!$A$6:$BR$325,'[2]Sheet1 (2)'!$A70,FALSE)</f>
        <v>0</v>
      </c>
      <c r="L70" s="14">
        <f>HLOOKUP(L$6,'[2]Sheet1 (2)'!$A$6:$BR$325,'[2]Sheet1 (2)'!$A70,FALSE)</f>
        <v>0</v>
      </c>
      <c r="M70" s="14">
        <f>HLOOKUP(M$6,'[2]Sheet1 (2)'!$A$6:$BR$325,'[2]Sheet1 (2)'!$A70,FALSE)</f>
        <v>0</v>
      </c>
      <c r="N70" s="14">
        <f>HLOOKUP(N$6,'[2]Sheet1 (2)'!$A$6:$BR$325,'[2]Sheet1 (2)'!$A70,FALSE)</f>
        <v>0</v>
      </c>
      <c r="O70" s="14">
        <f>HLOOKUP(O$6,'[2]Sheet1 (2)'!$A$6:$BR$325,'[2]Sheet1 (2)'!$A70,FALSE)</f>
        <v>0</v>
      </c>
      <c r="P70" s="14">
        <f>HLOOKUP(P$6,'[2]Sheet1 (2)'!$A$6:$BR$325,'[2]Sheet1 (2)'!$A70,FALSE)</f>
        <v>0</v>
      </c>
      <c r="Q70" s="14">
        <f>HLOOKUP(Q$6,'[2]Sheet1 (2)'!$A$6:$BR$325,'[2]Sheet1 (2)'!$A70,FALSE)</f>
        <v>0</v>
      </c>
      <c r="R70" s="14">
        <f>HLOOKUP(R$6,'[2]Sheet1 (2)'!$A$6:$BR$325,'[2]Sheet1 (2)'!$A70,FALSE)</f>
        <v>0</v>
      </c>
      <c r="S70" s="14">
        <f>HLOOKUP(S$6,'[2]Sheet1 (2)'!$A$6:$BR$325,'[2]Sheet1 (2)'!$A70,FALSE)</f>
        <v>0</v>
      </c>
      <c r="T70" s="14">
        <f>HLOOKUP(T$6,'[2]Sheet1 (2)'!$A$6:$BR$325,'[2]Sheet1 (2)'!$A70,FALSE)</f>
        <v>0</v>
      </c>
      <c r="U70" s="14">
        <f>HLOOKUP(U$6,'[2]Sheet1 (2)'!$A$6:$BR$325,'[2]Sheet1 (2)'!$A70,FALSE)</f>
        <v>0</v>
      </c>
      <c r="V70" s="14">
        <f>HLOOKUP(V$6,'[2]Sheet1 (2)'!$A$6:$BR$325,'[2]Sheet1 (2)'!$A70,FALSE)</f>
        <v>0</v>
      </c>
      <c r="W70" s="14">
        <f>HLOOKUP(W$6,'[2]Sheet1 (2)'!$A$6:$BR$325,'[2]Sheet1 (2)'!$A70,FALSE)</f>
        <v>0</v>
      </c>
      <c r="X70" s="14">
        <f>HLOOKUP(X$6,'[2]Sheet1 (2)'!$A$6:$BR$325,'[2]Sheet1 (2)'!$A70,FALSE)</f>
        <v>0</v>
      </c>
      <c r="Y70" s="14">
        <f>HLOOKUP(Y$6,'[2]Sheet1 (2)'!$A$6:$BR$325,'[2]Sheet1 (2)'!$A70,FALSE)</f>
        <v>0</v>
      </c>
      <c r="Z70" s="14">
        <f>HLOOKUP(Z$6,'[2]Sheet1 (2)'!$A$6:$BR$325,'[2]Sheet1 (2)'!$A70,FALSE)</f>
        <v>0</v>
      </c>
      <c r="AA70" s="14">
        <f>HLOOKUP(AA$6,'[2]Sheet1 (2)'!$A$6:$BR$325,'[2]Sheet1 (2)'!$A70,FALSE)</f>
        <v>0</v>
      </c>
      <c r="AB70" s="14">
        <f>HLOOKUP(AB$6,'[2]Sheet1 (2)'!$A$6:$BR$325,'[2]Sheet1 (2)'!$A70,FALSE)</f>
        <v>0</v>
      </c>
      <c r="AC70" s="14">
        <f>HLOOKUP(AC$6,'[2]Sheet1 (2)'!$A$6:$BR$325,'[2]Sheet1 (2)'!$A70,FALSE)</f>
        <v>0</v>
      </c>
      <c r="AD70" s="14">
        <f>HLOOKUP(AD$6,'[2]Sheet1 (2)'!$A$6:$BR$325,'[2]Sheet1 (2)'!$A70,FALSE)</f>
        <v>0</v>
      </c>
      <c r="AE70" s="14">
        <f>HLOOKUP(AE$6,'[2]Sheet1 (2)'!$A$6:$BR$325,'[2]Sheet1 (2)'!$A70,FALSE)</f>
        <v>0</v>
      </c>
      <c r="AF70" s="14">
        <f>HLOOKUP(AF$6,'[2]Sheet1 (2)'!$A$6:$BR$325,'[2]Sheet1 (2)'!$A70,FALSE)</f>
        <v>0</v>
      </c>
      <c r="AG70" s="14">
        <f>HLOOKUP(AG$6,'[2]Sheet1 (2)'!$A$6:$BR$325,'[2]Sheet1 (2)'!$A70,FALSE)</f>
        <v>0</v>
      </c>
      <c r="AH70" s="14">
        <f>HLOOKUP(AH$6,'[2]Sheet1 (2)'!$A$6:$BR$325,'[2]Sheet1 (2)'!$A70,FALSE)</f>
        <v>0</v>
      </c>
      <c r="AI70" s="14">
        <f>HLOOKUP(AI$6,'[2]Sheet1 (2)'!$A$6:$BR$325,'[2]Sheet1 (2)'!$A70,FALSE)</f>
        <v>0</v>
      </c>
      <c r="AJ70" s="14">
        <f>HLOOKUP(AJ$6,'[2]Sheet1 (2)'!$A$6:$BR$325,'[2]Sheet1 (2)'!$A70,FALSE)</f>
        <v>0</v>
      </c>
      <c r="AK70" s="14">
        <f>HLOOKUP(AK$6,'[2]Sheet1 (2)'!$A$6:$BR$325,'[2]Sheet1 (2)'!$A70,FALSE)</f>
        <v>0</v>
      </c>
      <c r="AL70" s="14">
        <f>HLOOKUP(AL$6,'[2]Sheet1 (2)'!$A$6:$BR$325,'[2]Sheet1 (2)'!$A70,FALSE)</f>
        <v>0</v>
      </c>
      <c r="AM70" s="14">
        <f>HLOOKUP(AM$6,'[2]Sheet1 (2)'!$A$6:$BR$325,'[2]Sheet1 (2)'!$A70,FALSE)</f>
        <v>0</v>
      </c>
      <c r="AN70" s="14">
        <f>HLOOKUP(AN$6,'[2]Sheet1 (2)'!$A$6:$BR$325,'[2]Sheet1 (2)'!$A70,FALSE)</f>
        <v>0</v>
      </c>
      <c r="AO70" s="14">
        <f>HLOOKUP(AO$6,'[2]Sheet1 (2)'!$A$6:$BR$325,'[2]Sheet1 (2)'!$A70,FALSE)</f>
        <v>0</v>
      </c>
      <c r="AP70" s="14">
        <f>HLOOKUP(AP$6,'[2]Sheet1 (2)'!$A$6:$BR$325,'[2]Sheet1 (2)'!$A70,FALSE)</f>
        <v>0</v>
      </c>
      <c r="AQ70" s="14">
        <f t="shared" si="0"/>
        <v>0</v>
      </c>
    </row>
    <row r="71" spans="1:43" x14ac:dyDescent="0.25">
      <c r="A71" s="8" t="s">
        <v>89</v>
      </c>
      <c r="B71" s="14">
        <f>HLOOKUP(B$6,'[2]Sheet1 (2)'!$A$6:$BR$325,'[2]Sheet1 (2)'!$A71,FALSE)</f>
        <v>-8608.0930800000006</v>
      </c>
      <c r="C71" s="14">
        <f>HLOOKUP(C$6,'[2]Sheet1 (2)'!$A$6:$BR$325,'[2]Sheet1 (2)'!$A71,FALSE)</f>
        <v>-145.69617000000002</v>
      </c>
      <c r="D71" s="14">
        <f>HLOOKUP(D$6,'[2]Sheet1 (2)'!$A$6:$BR$325,'[2]Sheet1 (2)'!$A71,FALSE)</f>
        <v>-1947.2860600000001</v>
      </c>
      <c r="E71" s="14">
        <f>HLOOKUP(E$6,'[2]Sheet1 (2)'!$A$6:$BR$325,'[2]Sheet1 (2)'!$A71,FALSE)</f>
        <v>-1137.9615200000001</v>
      </c>
      <c r="F71" s="14">
        <f>HLOOKUP(F$6,'[2]Sheet1 (2)'!$A$6:$BR$325,'[2]Sheet1 (2)'!$A71,FALSE)</f>
        <v>-260.26143000000002</v>
      </c>
      <c r="G71" s="14">
        <f>HLOOKUP(G$6,'[2]Sheet1 (2)'!$A$6:$BR$325,'[2]Sheet1 (2)'!$A71,FALSE)</f>
        <v>-111.761</v>
      </c>
      <c r="H71" s="14">
        <f>HLOOKUP(H$6,'[2]Sheet1 (2)'!$A$6:$BR$325,'[2]Sheet1 (2)'!$A71,FALSE)</f>
        <v>-176.92205999999999</v>
      </c>
      <c r="I71" s="14">
        <f>HLOOKUP(I$6,'[2]Sheet1 (2)'!$A$6:$BR$325,'[2]Sheet1 (2)'!$A71,FALSE)</f>
        <v>-859.42659000000003</v>
      </c>
      <c r="J71" s="14">
        <f>HLOOKUP(J$6,'[2]Sheet1 (2)'!$A$6:$BR$325,'[2]Sheet1 (2)'!$A71,FALSE)</f>
        <v>-185.20059000000001</v>
      </c>
      <c r="K71" s="14">
        <f>HLOOKUP(K$6,'[2]Sheet1 (2)'!$A$6:$BR$325,'[2]Sheet1 (2)'!$A71,FALSE)</f>
        <v>-18.27741</v>
      </c>
      <c r="L71" s="14">
        <f>HLOOKUP(L$6,'[2]Sheet1 (2)'!$A$6:$BR$325,'[2]Sheet1 (2)'!$A71,FALSE)</f>
        <v>-2034.4865600000001</v>
      </c>
      <c r="M71" s="14">
        <f>HLOOKUP(M$6,'[2]Sheet1 (2)'!$A$6:$BR$325,'[2]Sheet1 (2)'!$A71,FALSE)</f>
        <v>-280.96816000000001</v>
      </c>
      <c r="N71" s="14">
        <f>HLOOKUP(N$6,'[2]Sheet1 (2)'!$A$6:$BR$325,'[2]Sheet1 (2)'!$A71,FALSE)</f>
        <v>-923.80091000000004</v>
      </c>
      <c r="O71" s="14">
        <f>HLOOKUP(O$6,'[2]Sheet1 (2)'!$A$6:$BR$325,'[2]Sheet1 (2)'!$A71,FALSE)</f>
        <v>-1072.0312799999999</v>
      </c>
      <c r="P71" s="14">
        <f>HLOOKUP(P$6,'[2]Sheet1 (2)'!$A$6:$BR$325,'[2]Sheet1 (2)'!$A71,FALSE)</f>
        <v>-122.09206</v>
      </c>
      <c r="Q71" s="14">
        <f>HLOOKUP(Q$6,'[2]Sheet1 (2)'!$A$6:$BR$325,'[2]Sheet1 (2)'!$A71,FALSE)</f>
        <v>-44.301000000000002</v>
      </c>
      <c r="R71" s="14">
        <f>HLOOKUP(R$6,'[2]Sheet1 (2)'!$A$6:$BR$325,'[2]Sheet1 (2)'!$A71,FALSE)</f>
        <v>-49.253070000000001</v>
      </c>
      <c r="S71" s="14">
        <f>HLOOKUP(S$6,'[2]Sheet1 (2)'!$A$6:$BR$325,'[2]Sheet1 (2)'!$A71,FALSE)</f>
        <v>-343.24466000000001</v>
      </c>
      <c r="T71" s="14">
        <f>HLOOKUP(T$6,'[2]Sheet1 (2)'!$A$6:$BR$325,'[2]Sheet1 (2)'!$A71,FALSE)</f>
        <v>-16.383520000000001</v>
      </c>
      <c r="U71" s="14">
        <f>HLOOKUP(U$6,'[2]Sheet1 (2)'!$A$6:$BR$325,'[2]Sheet1 (2)'!$A71,FALSE)</f>
        <v>-82.912000000000006</v>
      </c>
      <c r="V71" s="14">
        <f>HLOOKUP(V$6,'[2]Sheet1 (2)'!$A$6:$BR$325,'[2]Sheet1 (2)'!$A71,FALSE)</f>
        <v>-348.20204999999999</v>
      </c>
      <c r="W71" s="14">
        <f>HLOOKUP(W$6,'[2]Sheet1 (2)'!$A$6:$BR$325,'[2]Sheet1 (2)'!$A71,FALSE)</f>
        <v>-724.11499000000003</v>
      </c>
      <c r="X71" s="14">
        <f>HLOOKUP(X$6,'[2]Sheet1 (2)'!$A$6:$BR$325,'[2]Sheet1 (2)'!$A71,FALSE)</f>
        <v>-1207.0955200000001</v>
      </c>
      <c r="Y71" s="14">
        <f>HLOOKUP(Y$6,'[2]Sheet1 (2)'!$A$6:$BR$325,'[2]Sheet1 (2)'!$A71,FALSE)</f>
        <v>-103.53470000000002</v>
      </c>
      <c r="Z71" s="14">
        <f>HLOOKUP(Z$6,'[2]Sheet1 (2)'!$A$6:$BR$325,'[2]Sheet1 (2)'!$A71,FALSE)</f>
        <v>-1226.61419</v>
      </c>
      <c r="AA71" s="14">
        <f>HLOOKUP(AA$6,'[2]Sheet1 (2)'!$A$6:$BR$325,'[2]Sheet1 (2)'!$A71,FALSE)</f>
        <v>-305.68579999999997</v>
      </c>
      <c r="AB71" s="14">
        <f>HLOOKUP(AB$6,'[2]Sheet1 (2)'!$A$6:$BR$325,'[2]Sheet1 (2)'!$A71,FALSE)</f>
        <v>-360.42412000000002</v>
      </c>
      <c r="AC71" s="14">
        <f>HLOOKUP(AC$6,'[2]Sheet1 (2)'!$A$6:$BR$325,'[2]Sheet1 (2)'!$A71,FALSE)</f>
        <v>-1252.2268900000001</v>
      </c>
      <c r="AD71" s="14">
        <f>HLOOKUP(AD$6,'[2]Sheet1 (2)'!$A$6:$BR$325,'[2]Sheet1 (2)'!$A71,FALSE)</f>
        <v>-10.320969999999999</v>
      </c>
      <c r="AE71" s="14">
        <f>HLOOKUP(AE$6,'[2]Sheet1 (2)'!$A$6:$BR$325,'[2]Sheet1 (2)'!$A71,FALSE)</f>
        <v>-38.835900000000002</v>
      </c>
      <c r="AF71" s="14">
        <f>HLOOKUP(AF$6,'[2]Sheet1 (2)'!$A$6:$BR$325,'[2]Sheet1 (2)'!$A71,FALSE)</f>
        <v>-383.28001</v>
      </c>
      <c r="AG71" s="14">
        <f>HLOOKUP(AG$6,'[2]Sheet1 (2)'!$A$6:$BR$325,'[2]Sheet1 (2)'!$A71,FALSE)</f>
        <v>-8.6735000000000007</v>
      </c>
      <c r="AH71" s="14">
        <f>HLOOKUP(AH$6,'[2]Sheet1 (2)'!$A$6:$BR$325,'[2]Sheet1 (2)'!$A71,FALSE)</f>
        <v>-291.47136999999998</v>
      </c>
      <c r="AI71" s="14">
        <f>HLOOKUP(AI$6,'[2]Sheet1 (2)'!$A$6:$BR$325,'[2]Sheet1 (2)'!$A71,FALSE)</f>
        <v>-66.808949999999996</v>
      </c>
      <c r="AJ71" s="14">
        <f>HLOOKUP(AJ$6,'[2]Sheet1 (2)'!$A$6:$BR$325,'[2]Sheet1 (2)'!$A71,FALSE)</f>
        <v>-105.39376</v>
      </c>
      <c r="AK71" s="14">
        <f>HLOOKUP(AK$6,'[2]Sheet1 (2)'!$A$6:$BR$325,'[2]Sheet1 (2)'!$A71,FALSE)</f>
        <v>0</v>
      </c>
      <c r="AL71" s="14">
        <f>HLOOKUP(AL$6,'[2]Sheet1 (2)'!$A$6:$BR$325,'[2]Sheet1 (2)'!$A71,FALSE)</f>
        <v>-136.77632</v>
      </c>
      <c r="AM71" s="14">
        <f>HLOOKUP(AM$6,'[2]Sheet1 (2)'!$A$6:$BR$325,'[2]Sheet1 (2)'!$A71,FALSE)</f>
        <v>-157.30688000000001</v>
      </c>
      <c r="AN71" s="14">
        <f>HLOOKUP(AN$6,'[2]Sheet1 (2)'!$A$6:$BR$325,'[2]Sheet1 (2)'!$A71,FALSE)</f>
        <v>-829.18247999999994</v>
      </c>
      <c r="AO71" s="14">
        <f>HLOOKUP(AO$6,'[2]Sheet1 (2)'!$A$6:$BR$325,'[2]Sheet1 (2)'!$A71,FALSE)</f>
        <v>-1436.9198099999999</v>
      </c>
      <c r="AP71" s="14">
        <f>HLOOKUP(AP$6,'[2]Sheet1 (2)'!$A$6:$BR$325,'[2]Sheet1 (2)'!$A71,FALSE)</f>
        <v>-147.85343</v>
      </c>
      <c r="AQ71" s="14">
        <f t="shared" si="0"/>
        <v>-27561.080769999993</v>
      </c>
    </row>
    <row r="72" spans="1:43" x14ac:dyDescent="0.25">
      <c r="A72" s="18" t="s">
        <v>90</v>
      </c>
      <c r="B72" s="11">
        <f>HLOOKUP(B$6,'[2]Sheet1 (2)'!$A$6:$BR$325,'[2]Sheet1 (2)'!$A72,FALSE)</f>
        <v>3633.0161600000019</v>
      </c>
      <c r="C72" s="11">
        <f>HLOOKUP(C$6,'[2]Sheet1 (2)'!$A$6:$BR$325,'[2]Sheet1 (2)'!$A72,FALSE)</f>
        <v>696.50682999999935</v>
      </c>
      <c r="D72" s="11">
        <f>HLOOKUP(D$6,'[2]Sheet1 (2)'!$A$6:$BR$325,'[2]Sheet1 (2)'!$A72,FALSE)</f>
        <v>288.99125999999978</v>
      </c>
      <c r="E72" s="11">
        <f>HLOOKUP(E$6,'[2]Sheet1 (2)'!$A$6:$BR$325,'[2]Sheet1 (2)'!$A72,FALSE)</f>
        <v>743.05306000000019</v>
      </c>
      <c r="F72" s="11">
        <f>HLOOKUP(F$6,'[2]Sheet1 (2)'!$A$6:$BR$325,'[2]Sheet1 (2)'!$A72,FALSE)</f>
        <v>152.124</v>
      </c>
      <c r="G72" s="11">
        <f>HLOOKUP(G$6,'[2]Sheet1 (2)'!$A$6:$BR$325,'[2]Sheet1 (2)'!$A72,FALSE)</f>
        <v>5.0000000000000001E-3</v>
      </c>
      <c r="H72" s="11">
        <f>HLOOKUP(H$6,'[2]Sheet1 (2)'!$A$6:$BR$325,'[2]Sheet1 (2)'!$A72,FALSE)</f>
        <v>123.75</v>
      </c>
      <c r="I72" s="11">
        <f>HLOOKUP(I$6,'[2]Sheet1 (2)'!$A$6:$BR$325,'[2]Sheet1 (2)'!$A72,FALSE)</f>
        <v>8.0000000000381988E-3</v>
      </c>
      <c r="J72" s="11">
        <f>HLOOKUP(J$6,'[2]Sheet1 (2)'!$A$6:$BR$325,'[2]Sheet1 (2)'!$A72,FALSE)</f>
        <v>862.30152000000044</v>
      </c>
      <c r="K72" s="11">
        <f>HLOOKUP(K$6,'[2]Sheet1 (2)'!$A$6:$BR$325,'[2]Sheet1 (2)'!$A72,FALSE)</f>
        <v>150.92207999999994</v>
      </c>
      <c r="L72" s="11">
        <f>HLOOKUP(L$6,'[2]Sheet1 (2)'!$A$6:$BR$325,'[2]Sheet1 (2)'!$A72,FALSE)</f>
        <v>3.3850000000711589E-2</v>
      </c>
      <c r="M72" s="11">
        <f>HLOOKUP(M$6,'[2]Sheet1 (2)'!$A$6:$BR$325,'[2]Sheet1 (2)'!$A72,FALSE)</f>
        <v>3.6999999999999034E-2</v>
      </c>
      <c r="N72" s="11">
        <f>HLOOKUP(N$6,'[2]Sheet1 (2)'!$A$6:$BR$325,'[2]Sheet1 (2)'!$A72,FALSE)</f>
        <v>0</v>
      </c>
      <c r="O72" s="11">
        <f>HLOOKUP(O$6,'[2]Sheet1 (2)'!$A$6:$BR$325,'[2]Sheet1 (2)'!$A72,FALSE)</f>
        <v>456.39538999999991</v>
      </c>
      <c r="P72" s="11">
        <f>HLOOKUP(P$6,'[2]Sheet1 (2)'!$A$6:$BR$325,'[2]Sheet1 (2)'!$A72,FALSE)</f>
        <v>176.80709000000002</v>
      </c>
      <c r="Q72" s="11">
        <f>HLOOKUP(Q$6,'[2]Sheet1 (2)'!$A$6:$BR$325,'[2]Sheet1 (2)'!$A72,FALSE)</f>
        <v>1.3142799999999966</v>
      </c>
      <c r="R72" s="11">
        <f>HLOOKUP(R$6,'[2]Sheet1 (2)'!$A$6:$BR$325,'[2]Sheet1 (2)'!$A72,FALSE)</f>
        <v>283.85999999999996</v>
      </c>
      <c r="S72" s="11">
        <f>HLOOKUP(S$6,'[2]Sheet1 (2)'!$A$6:$BR$325,'[2]Sheet1 (2)'!$A72,FALSE)</f>
        <v>8.5985899999999997</v>
      </c>
      <c r="T72" s="11">
        <f>HLOOKUP(T$6,'[2]Sheet1 (2)'!$A$6:$BR$325,'[2]Sheet1 (2)'!$A72,FALSE)</f>
        <v>0</v>
      </c>
      <c r="U72" s="11">
        <f>HLOOKUP(U$6,'[2]Sheet1 (2)'!$A$6:$BR$325,'[2]Sheet1 (2)'!$A72,FALSE)</f>
        <v>0.132000000000005</v>
      </c>
      <c r="V72" s="11">
        <f>HLOOKUP(V$6,'[2]Sheet1 (2)'!$A$6:$BR$325,'[2]Sheet1 (2)'!$A72,FALSE)</f>
        <v>9.9999999999766942E-4</v>
      </c>
      <c r="W72" s="11">
        <f>HLOOKUP(W$6,'[2]Sheet1 (2)'!$A$6:$BR$325,'[2]Sheet1 (2)'!$A72,FALSE)</f>
        <v>3.5020000000031359E-2</v>
      </c>
      <c r="X72" s="11">
        <f>HLOOKUP(X$6,'[2]Sheet1 (2)'!$A$6:$BR$325,'[2]Sheet1 (2)'!$A72,FALSE)</f>
        <v>352.79782</v>
      </c>
      <c r="Y72" s="11">
        <f>HLOOKUP(Y$6,'[2]Sheet1 (2)'!$A$6:$BR$325,'[2]Sheet1 (2)'!$A72,FALSE)</f>
        <v>2.0000000000663931E-3</v>
      </c>
      <c r="Z72" s="11">
        <f>HLOOKUP(Z$6,'[2]Sheet1 (2)'!$A$6:$BR$325,'[2]Sheet1 (2)'!$A72,FALSE)</f>
        <v>131.82920999999999</v>
      </c>
      <c r="AA72" s="11">
        <f>HLOOKUP(AA$6,'[2]Sheet1 (2)'!$A$6:$BR$325,'[2]Sheet1 (2)'!$A72,FALSE)</f>
        <v>0</v>
      </c>
      <c r="AB72" s="11">
        <f>HLOOKUP(AB$6,'[2]Sheet1 (2)'!$A$6:$BR$325,'[2]Sheet1 (2)'!$A72,FALSE)</f>
        <v>1.9999999999527063E-3</v>
      </c>
      <c r="AC72" s="11">
        <f>HLOOKUP(AC$6,'[2]Sheet1 (2)'!$A$6:$BR$325,'[2]Sheet1 (2)'!$A72,FALSE)</f>
        <v>1822.5245700000009</v>
      </c>
      <c r="AD72" s="11">
        <f>HLOOKUP(AD$6,'[2]Sheet1 (2)'!$A$6:$BR$325,'[2]Sheet1 (2)'!$A72,FALSE)</f>
        <v>0</v>
      </c>
      <c r="AE72" s="11">
        <f>HLOOKUP(AE$6,'[2]Sheet1 (2)'!$A$6:$BR$325,'[2]Sheet1 (2)'!$A72,FALSE)</f>
        <v>803.32249000000002</v>
      </c>
      <c r="AF72" s="11">
        <f>HLOOKUP(AF$6,'[2]Sheet1 (2)'!$A$6:$BR$325,'[2]Sheet1 (2)'!$A72,FALSE)</f>
        <v>1.8347399999999998</v>
      </c>
      <c r="AG72" s="11">
        <f>HLOOKUP(AG$6,'[2]Sheet1 (2)'!$A$6:$BR$325,'[2]Sheet1 (2)'!$A72,FALSE)</f>
        <v>0</v>
      </c>
      <c r="AH72" s="11">
        <f>HLOOKUP(AH$6,'[2]Sheet1 (2)'!$A$6:$BR$325,'[2]Sheet1 (2)'!$A72,FALSE)</f>
        <v>0</v>
      </c>
      <c r="AI72" s="11">
        <f>HLOOKUP(AI$6,'[2]Sheet1 (2)'!$A$6:$BR$325,'[2]Sheet1 (2)'!$A72,FALSE)</f>
        <v>2E-3</v>
      </c>
      <c r="AJ72" s="11">
        <f>HLOOKUP(AJ$6,'[2]Sheet1 (2)'!$A$6:$BR$325,'[2]Sheet1 (2)'!$A72,FALSE)</f>
        <v>1E-3</v>
      </c>
      <c r="AK72" s="11">
        <f>HLOOKUP(AK$6,'[2]Sheet1 (2)'!$A$6:$BR$325,'[2]Sheet1 (2)'!$A72,FALSE)</f>
        <v>0</v>
      </c>
      <c r="AL72" s="11">
        <f>HLOOKUP(AL$6,'[2]Sheet1 (2)'!$A$6:$BR$325,'[2]Sheet1 (2)'!$A72,FALSE)</f>
        <v>0.10299999999999999</v>
      </c>
      <c r="AM72" s="11">
        <f>HLOOKUP(AM$6,'[2]Sheet1 (2)'!$A$6:$BR$325,'[2]Sheet1 (2)'!$A72,FALSE)</f>
        <v>1.0000000000012221E-3</v>
      </c>
      <c r="AN72" s="11">
        <f>HLOOKUP(AN$6,'[2]Sheet1 (2)'!$A$6:$BR$325,'[2]Sheet1 (2)'!$A72,FALSE)</f>
        <v>742.89875999999958</v>
      </c>
      <c r="AO72" s="11">
        <f>HLOOKUP(AO$6,'[2]Sheet1 (2)'!$A$6:$BR$325,'[2]Sheet1 (2)'!$A72,FALSE)</f>
        <v>0.1260000000000332</v>
      </c>
      <c r="AP72" s="11">
        <f>HLOOKUP(AP$6,'[2]Sheet1 (2)'!$A$6:$BR$325,'[2]Sheet1 (2)'!$A72,FALSE)</f>
        <v>8.3000000000000004E-2</v>
      </c>
      <c r="AQ72" s="11">
        <f t="shared" ref="AQ72:AQ135" si="1">SUM(B72:AP72)</f>
        <v>11433.419720000005</v>
      </c>
    </row>
    <row r="73" spans="1:43" x14ac:dyDescent="0.25">
      <c r="A73" s="8" t="s">
        <v>91</v>
      </c>
      <c r="B73" s="14">
        <f>HLOOKUP(B$6,'[2]Sheet1 (2)'!$A$6:$BR$325,'[2]Sheet1 (2)'!$A73,FALSE)</f>
        <v>0</v>
      </c>
      <c r="C73" s="14">
        <f>HLOOKUP(C$6,'[2]Sheet1 (2)'!$A$6:$BR$325,'[2]Sheet1 (2)'!$A73,FALSE)</f>
        <v>0</v>
      </c>
      <c r="D73" s="14">
        <f>HLOOKUP(D$6,'[2]Sheet1 (2)'!$A$6:$BR$325,'[2]Sheet1 (2)'!$A73,FALSE)</f>
        <v>0</v>
      </c>
      <c r="E73" s="14">
        <f>HLOOKUP(E$6,'[2]Sheet1 (2)'!$A$6:$BR$325,'[2]Sheet1 (2)'!$A73,FALSE)</f>
        <v>0</v>
      </c>
      <c r="F73" s="14">
        <f>HLOOKUP(F$6,'[2]Sheet1 (2)'!$A$6:$BR$325,'[2]Sheet1 (2)'!$A73,FALSE)</f>
        <v>0</v>
      </c>
      <c r="G73" s="14">
        <f>HLOOKUP(G$6,'[2]Sheet1 (2)'!$A$6:$BR$325,'[2]Sheet1 (2)'!$A73,FALSE)</f>
        <v>0</v>
      </c>
      <c r="H73" s="14">
        <f>HLOOKUP(H$6,'[2]Sheet1 (2)'!$A$6:$BR$325,'[2]Sheet1 (2)'!$A73,FALSE)</f>
        <v>0</v>
      </c>
      <c r="I73" s="14">
        <f>HLOOKUP(I$6,'[2]Sheet1 (2)'!$A$6:$BR$325,'[2]Sheet1 (2)'!$A73,FALSE)</f>
        <v>0</v>
      </c>
      <c r="J73" s="14">
        <f>HLOOKUP(J$6,'[2]Sheet1 (2)'!$A$6:$BR$325,'[2]Sheet1 (2)'!$A73,FALSE)</f>
        <v>0</v>
      </c>
      <c r="K73" s="14">
        <f>HLOOKUP(K$6,'[2]Sheet1 (2)'!$A$6:$BR$325,'[2]Sheet1 (2)'!$A73,FALSE)</f>
        <v>0</v>
      </c>
      <c r="L73" s="14">
        <f>HLOOKUP(L$6,'[2]Sheet1 (2)'!$A$6:$BR$325,'[2]Sheet1 (2)'!$A73,FALSE)</f>
        <v>0</v>
      </c>
      <c r="M73" s="14">
        <f>HLOOKUP(M$6,'[2]Sheet1 (2)'!$A$6:$BR$325,'[2]Sheet1 (2)'!$A73,FALSE)</f>
        <v>0</v>
      </c>
      <c r="N73" s="14">
        <f>HLOOKUP(N$6,'[2]Sheet1 (2)'!$A$6:$BR$325,'[2]Sheet1 (2)'!$A73,FALSE)</f>
        <v>0</v>
      </c>
      <c r="O73" s="14">
        <f>HLOOKUP(O$6,'[2]Sheet1 (2)'!$A$6:$BR$325,'[2]Sheet1 (2)'!$A73,FALSE)</f>
        <v>1262.7720599999998</v>
      </c>
      <c r="P73" s="14">
        <f>HLOOKUP(P$6,'[2]Sheet1 (2)'!$A$6:$BR$325,'[2]Sheet1 (2)'!$A73,FALSE)</f>
        <v>0</v>
      </c>
      <c r="Q73" s="14">
        <f>HLOOKUP(Q$6,'[2]Sheet1 (2)'!$A$6:$BR$325,'[2]Sheet1 (2)'!$A73,FALSE)</f>
        <v>0</v>
      </c>
      <c r="R73" s="14">
        <f>HLOOKUP(R$6,'[2]Sheet1 (2)'!$A$6:$BR$325,'[2]Sheet1 (2)'!$A73,FALSE)</f>
        <v>0</v>
      </c>
      <c r="S73" s="14">
        <f>HLOOKUP(S$6,'[2]Sheet1 (2)'!$A$6:$BR$325,'[2]Sheet1 (2)'!$A73,FALSE)</f>
        <v>0</v>
      </c>
      <c r="T73" s="14">
        <f>HLOOKUP(T$6,'[2]Sheet1 (2)'!$A$6:$BR$325,'[2]Sheet1 (2)'!$A73,FALSE)</f>
        <v>0</v>
      </c>
      <c r="U73" s="14">
        <f>HLOOKUP(U$6,'[2]Sheet1 (2)'!$A$6:$BR$325,'[2]Sheet1 (2)'!$A73,FALSE)</f>
        <v>0</v>
      </c>
      <c r="V73" s="14">
        <f>HLOOKUP(V$6,'[2]Sheet1 (2)'!$A$6:$BR$325,'[2]Sheet1 (2)'!$A73,FALSE)</f>
        <v>0</v>
      </c>
      <c r="W73" s="14">
        <f>HLOOKUP(W$6,'[2]Sheet1 (2)'!$A$6:$BR$325,'[2]Sheet1 (2)'!$A73,FALSE)</f>
        <v>0</v>
      </c>
      <c r="X73" s="14">
        <f>HLOOKUP(X$6,'[2]Sheet1 (2)'!$A$6:$BR$325,'[2]Sheet1 (2)'!$A73,FALSE)</f>
        <v>0</v>
      </c>
      <c r="Y73" s="14">
        <f>HLOOKUP(Y$6,'[2]Sheet1 (2)'!$A$6:$BR$325,'[2]Sheet1 (2)'!$A73,FALSE)</f>
        <v>785.52769999999998</v>
      </c>
      <c r="Z73" s="14">
        <f>HLOOKUP(Z$6,'[2]Sheet1 (2)'!$A$6:$BR$325,'[2]Sheet1 (2)'!$A73,FALSE)</f>
        <v>0</v>
      </c>
      <c r="AA73" s="14">
        <f>HLOOKUP(AA$6,'[2]Sheet1 (2)'!$A$6:$BR$325,'[2]Sheet1 (2)'!$A73,FALSE)</f>
        <v>0</v>
      </c>
      <c r="AB73" s="14">
        <f>HLOOKUP(AB$6,'[2]Sheet1 (2)'!$A$6:$BR$325,'[2]Sheet1 (2)'!$A73,FALSE)</f>
        <v>0</v>
      </c>
      <c r="AC73" s="14">
        <f>HLOOKUP(AC$6,'[2]Sheet1 (2)'!$A$6:$BR$325,'[2]Sheet1 (2)'!$A73,FALSE)</f>
        <v>0</v>
      </c>
      <c r="AD73" s="14">
        <f>HLOOKUP(AD$6,'[2]Sheet1 (2)'!$A$6:$BR$325,'[2]Sheet1 (2)'!$A73,FALSE)</f>
        <v>0</v>
      </c>
      <c r="AE73" s="14">
        <f>HLOOKUP(AE$6,'[2]Sheet1 (2)'!$A$6:$BR$325,'[2]Sheet1 (2)'!$A73,FALSE)</f>
        <v>0</v>
      </c>
      <c r="AF73" s="14">
        <f>HLOOKUP(AF$6,'[2]Sheet1 (2)'!$A$6:$BR$325,'[2]Sheet1 (2)'!$A73,FALSE)</f>
        <v>1E-3</v>
      </c>
      <c r="AG73" s="14">
        <f>HLOOKUP(AG$6,'[2]Sheet1 (2)'!$A$6:$BR$325,'[2]Sheet1 (2)'!$A73,FALSE)</f>
        <v>0</v>
      </c>
      <c r="AH73" s="14">
        <f>HLOOKUP(AH$6,'[2]Sheet1 (2)'!$A$6:$BR$325,'[2]Sheet1 (2)'!$A73,FALSE)</f>
        <v>0</v>
      </c>
      <c r="AI73" s="14">
        <f>HLOOKUP(AI$6,'[2]Sheet1 (2)'!$A$6:$BR$325,'[2]Sheet1 (2)'!$A73,FALSE)</f>
        <v>0</v>
      </c>
      <c r="AJ73" s="14">
        <f>HLOOKUP(AJ$6,'[2]Sheet1 (2)'!$A$6:$BR$325,'[2]Sheet1 (2)'!$A73,FALSE)</f>
        <v>0</v>
      </c>
      <c r="AK73" s="14">
        <f>HLOOKUP(AK$6,'[2]Sheet1 (2)'!$A$6:$BR$325,'[2]Sheet1 (2)'!$A73,FALSE)</f>
        <v>0</v>
      </c>
      <c r="AL73" s="14">
        <f>HLOOKUP(AL$6,'[2]Sheet1 (2)'!$A$6:$BR$325,'[2]Sheet1 (2)'!$A73,FALSE)</f>
        <v>0</v>
      </c>
      <c r="AM73" s="14">
        <f>HLOOKUP(AM$6,'[2]Sheet1 (2)'!$A$6:$BR$325,'[2]Sheet1 (2)'!$A73,FALSE)</f>
        <v>0</v>
      </c>
      <c r="AN73" s="14">
        <f>HLOOKUP(AN$6,'[2]Sheet1 (2)'!$A$6:$BR$325,'[2]Sheet1 (2)'!$A73,FALSE)</f>
        <v>0</v>
      </c>
      <c r="AO73" s="14">
        <f>HLOOKUP(AO$6,'[2]Sheet1 (2)'!$A$6:$BR$325,'[2]Sheet1 (2)'!$A73,FALSE)</f>
        <v>0</v>
      </c>
      <c r="AP73" s="14">
        <f>HLOOKUP(AP$6,'[2]Sheet1 (2)'!$A$6:$BR$325,'[2]Sheet1 (2)'!$A73,FALSE)</f>
        <v>0</v>
      </c>
      <c r="AQ73" s="14">
        <f t="shared" si="1"/>
        <v>2048.3007600000001</v>
      </c>
    </row>
    <row r="74" spans="1:43" x14ac:dyDescent="0.25">
      <c r="A74" s="8" t="s">
        <v>92</v>
      </c>
      <c r="B74" s="14">
        <f>HLOOKUP(B$6,'[2]Sheet1 (2)'!$A$6:$BR$325,'[2]Sheet1 (2)'!$A74,FALSE)</f>
        <v>10877.454880000001</v>
      </c>
      <c r="C74" s="14">
        <f>HLOOKUP(C$6,'[2]Sheet1 (2)'!$A$6:$BR$325,'[2]Sheet1 (2)'!$A74,FALSE)</f>
        <v>4970.82744</v>
      </c>
      <c r="D74" s="14">
        <f>HLOOKUP(D$6,'[2]Sheet1 (2)'!$A$6:$BR$325,'[2]Sheet1 (2)'!$A74,FALSE)</f>
        <v>1969.202</v>
      </c>
      <c r="E74" s="14">
        <f>HLOOKUP(E$6,'[2]Sheet1 (2)'!$A$6:$BR$325,'[2]Sheet1 (2)'!$A74,FALSE)</f>
        <v>2765.3315400000001</v>
      </c>
      <c r="F74" s="14">
        <f>HLOOKUP(F$6,'[2]Sheet1 (2)'!$A$6:$BR$325,'[2]Sheet1 (2)'!$A74,FALSE)</f>
        <v>202.83199999999999</v>
      </c>
      <c r="G74" s="14">
        <f>HLOOKUP(G$6,'[2]Sheet1 (2)'!$A$6:$BR$325,'[2]Sheet1 (2)'!$A74,FALSE)</f>
        <v>0</v>
      </c>
      <c r="H74" s="14">
        <f>HLOOKUP(H$6,'[2]Sheet1 (2)'!$A$6:$BR$325,'[2]Sheet1 (2)'!$A74,FALSE)</f>
        <v>165</v>
      </c>
      <c r="I74" s="14">
        <f>HLOOKUP(I$6,'[2]Sheet1 (2)'!$A$6:$BR$325,'[2]Sheet1 (2)'!$A74,FALSE)</f>
        <v>828.27508</v>
      </c>
      <c r="J74" s="14">
        <f>HLOOKUP(J$6,'[2]Sheet1 (2)'!$A$6:$BR$325,'[2]Sheet1 (2)'!$A74,FALSE)</f>
        <v>2708.8247500000002</v>
      </c>
      <c r="K74" s="14">
        <f>HLOOKUP(K$6,'[2]Sheet1 (2)'!$A$6:$BR$325,'[2]Sheet1 (2)'!$A74,FALSE)</f>
        <v>674.77651000000003</v>
      </c>
      <c r="L74" s="14">
        <f>HLOOKUP(L$6,'[2]Sheet1 (2)'!$A$6:$BR$325,'[2]Sheet1 (2)'!$A74,FALSE)</f>
        <v>780.30935999999997</v>
      </c>
      <c r="M74" s="14">
        <f>HLOOKUP(M$6,'[2]Sheet1 (2)'!$A$6:$BR$325,'[2]Sheet1 (2)'!$A74,FALSE)</f>
        <v>0</v>
      </c>
      <c r="N74" s="14">
        <f>HLOOKUP(N$6,'[2]Sheet1 (2)'!$A$6:$BR$325,'[2]Sheet1 (2)'!$A74,FALSE)</f>
        <v>122.88149</v>
      </c>
      <c r="O74" s="14">
        <f>HLOOKUP(O$6,'[2]Sheet1 (2)'!$A$6:$BR$325,'[2]Sheet1 (2)'!$A74,FALSE)</f>
        <v>770.81182999999999</v>
      </c>
      <c r="P74" s="14">
        <f>HLOOKUP(P$6,'[2]Sheet1 (2)'!$A$6:$BR$325,'[2]Sheet1 (2)'!$A74,FALSE)</f>
        <v>749.15472</v>
      </c>
      <c r="Q74" s="14">
        <f>HLOOKUP(Q$6,'[2]Sheet1 (2)'!$A$6:$BR$325,'[2]Sheet1 (2)'!$A74,FALSE)</f>
        <v>39.423580000000001</v>
      </c>
      <c r="R74" s="14">
        <f>HLOOKUP(R$6,'[2]Sheet1 (2)'!$A$6:$BR$325,'[2]Sheet1 (2)'!$A74,FALSE)</f>
        <v>441.46379999999999</v>
      </c>
      <c r="S74" s="14">
        <f>HLOOKUP(S$6,'[2]Sheet1 (2)'!$A$6:$BR$325,'[2]Sheet1 (2)'!$A74,FALSE)</f>
        <v>0</v>
      </c>
      <c r="T74" s="14">
        <f>HLOOKUP(T$6,'[2]Sheet1 (2)'!$A$6:$BR$325,'[2]Sheet1 (2)'!$A74,FALSE)</f>
        <v>192.8663</v>
      </c>
      <c r="U74" s="14">
        <f>HLOOKUP(U$6,'[2]Sheet1 (2)'!$A$6:$BR$325,'[2]Sheet1 (2)'!$A74,FALSE)</f>
        <v>4.1120000000000001</v>
      </c>
      <c r="V74" s="14">
        <f>HLOOKUP(V$6,'[2]Sheet1 (2)'!$A$6:$BR$325,'[2]Sheet1 (2)'!$A74,FALSE)</f>
        <v>0</v>
      </c>
      <c r="W74" s="14">
        <f>HLOOKUP(W$6,'[2]Sheet1 (2)'!$A$6:$BR$325,'[2]Sheet1 (2)'!$A74,FALSE)</f>
        <v>384.47583000000003</v>
      </c>
      <c r="X74" s="14">
        <f>HLOOKUP(X$6,'[2]Sheet1 (2)'!$A$6:$BR$325,'[2]Sheet1 (2)'!$A74,FALSE)</f>
        <v>532.66309999999999</v>
      </c>
      <c r="Y74" s="14">
        <f>HLOOKUP(Y$6,'[2]Sheet1 (2)'!$A$6:$BR$325,'[2]Sheet1 (2)'!$A74,FALSE)</f>
        <v>0</v>
      </c>
      <c r="Z74" s="14">
        <f>HLOOKUP(Z$6,'[2]Sheet1 (2)'!$A$6:$BR$325,'[2]Sheet1 (2)'!$A74,FALSE)</f>
        <v>230.96298999999999</v>
      </c>
      <c r="AA74" s="14">
        <f>HLOOKUP(AA$6,'[2]Sheet1 (2)'!$A$6:$BR$325,'[2]Sheet1 (2)'!$A74,FALSE)</f>
        <v>0</v>
      </c>
      <c r="AB74" s="14">
        <f>HLOOKUP(AB$6,'[2]Sheet1 (2)'!$A$6:$BR$325,'[2]Sheet1 (2)'!$A74,FALSE)</f>
        <v>1E-3</v>
      </c>
      <c r="AC74" s="14">
        <f>HLOOKUP(AC$6,'[2]Sheet1 (2)'!$A$6:$BR$325,'[2]Sheet1 (2)'!$A74,FALSE)</f>
        <v>5339.3764900000006</v>
      </c>
      <c r="AD74" s="14">
        <f>HLOOKUP(AD$6,'[2]Sheet1 (2)'!$A$6:$BR$325,'[2]Sheet1 (2)'!$A74,FALSE)</f>
        <v>44.26</v>
      </c>
      <c r="AE74" s="14">
        <f>HLOOKUP(AE$6,'[2]Sheet1 (2)'!$A$6:$BR$325,'[2]Sheet1 (2)'!$A74,FALSE)</f>
        <v>1844.1757399999999</v>
      </c>
      <c r="AF74" s="14">
        <f>HLOOKUP(AF$6,'[2]Sheet1 (2)'!$A$6:$BR$325,'[2]Sheet1 (2)'!$A74,FALSE)</f>
        <v>0</v>
      </c>
      <c r="AG74" s="14">
        <f>HLOOKUP(AG$6,'[2]Sheet1 (2)'!$A$6:$BR$325,'[2]Sheet1 (2)'!$A74,FALSE)</f>
        <v>0</v>
      </c>
      <c r="AH74" s="14">
        <f>HLOOKUP(AH$6,'[2]Sheet1 (2)'!$A$6:$BR$325,'[2]Sheet1 (2)'!$A74,FALSE)</f>
        <v>109.48938000000001</v>
      </c>
      <c r="AI74" s="14">
        <f>HLOOKUP(AI$6,'[2]Sheet1 (2)'!$A$6:$BR$325,'[2]Sheet1 (2)'!$A74,FALSE)</f>
        <v>0</v>
      </c>
      <c r="AJ74" s="14">
        <f>HLOOKUP(AJ$6,'[2]Sheet1 (2)'!$A$6:$BR$325,'[2]Sheet1 (2)'!$A74,FALSE)</f>
        <v>0</v>
      </c>
      <c r="AK74" s="14">
        <f>HLOOKUP(AK$6,'[2]Sheet1 (2)'!$A$6:$BR$325,'[2]Sheet1 (2)'!$A74,FALSE)</f>
        <v>0</v>
      </c>
      <c r="AL74" s="14">
        <f>HLOOKUP(AL$6,'[2]Sheet1 (2)'!$A$6:$BR$325,'[2]Sheet1 (2)'!$A74,FALSE)</f>
        <v>0</v>
      </c>
      <c r="AM74" s="14">
        <f>HLOOKUP(AM$6,'[2]Sheet1 (2)'!$A$6:$BR$325,'[2]Sheet1 (2)'!$A74,FALSE)</f>
        <v>8.986600000000001</v>
      </c>
      <c r="AN74" s="14">
        <f>HLOOKUP(AN$6,'[2]Sheet1 (2)'!$A$6:$BR$325,'[2]Sheet1 (2)'!$A74,FALSE)</f>
        <v>2457.1164199999998</v>
      </c>
      <c r="AO74" s="14">
        <f>HLOOKUP(AO$6,'[2]Sheet1 (2)'!$A$6:$BR$325,'[2]Sheet1 (2)'!$A74,FALSE)</f>
        <v>196.72636</v>
      </c>
      <c r="AP74" s="14">
        <f>HLOOKUP(AP$6,'[2]Sheet1 (2)'!$A$6:$BR$325,'[2]Sheet1 (2)'!$A74,FALSE)</f>
        <v>0</v>
      </c>
      <c r="AQ74" s="14">
        <f t="shared" si="1"/>
        <v>39411.781189999994</v>
      </c>
    </row>
    <row r="75" spans="1:43" x14ac:dyDescent="0.25">
      <c r="A75" s="8" t="s">
        <v>93</v>
      </c>
      <c r="B75" s="14">
        <f>HLOOKUP(B$6,'[2]Sheet1 (2)'!$A$6:$BR$325,'[2]Sheet1 (2)'!$A75,FALSE)</f>
        <v>277.50205999999997</v>
      </c>
      <c r="C75" s="14">
        <f>HLOOKUP(C$6,'[2]Sheet1 (2)'!$A$6:$BR$325,'[2]Sheet1 (2)'!$A75,FALSE)</f>
        <v>0.87288999999999994</v>
      </c>
      <c r="D75" s="14">
        <f>HLOOKUP(D$6,'[2]Sheet1 (2)'!$A$6:$BR$325,'[2]Sheet1 (2)'!$A75,FALSE)</f>
        <v>197.91410999999999</v>
      </c>
      <c r="E75" s="14">
        <f>HLOOKUP(E$6,'[2]Sheet1 (2)'!$A$6:$BR$325,'[2]Sheet1 (2)'!$A75,FALSE)</f>
        <v>0</v>
      </c>
      <c r="F75" s="14">
        <f>HLOOKUP(F$6,'[2]Sheet1 (2)'!$A$6:$BR$325,'[2]Sheet1 (2)'!$A75,FALSE)</f>
        <v>0</v>
      </c>
      <c r="G75" s="14">
        <f>HLOOKUP(G$6,'[2]Sheet1 (2)'!$A$6:$BR$325,'[2]Sheet1 (2)'!$A75,FALSE)</f>
        <v>5.0000000000000001E-3</v>
      </c>
      <c r="H75" s="14">
        <f>HLOOKUP(H$6,'[2]Sheet1 (2)'!$A$6:$BR$325,'[2]Sheet1 (2)'!$A75,FALSE)</f>
        <v>0</v>
      </c>
      <c r="I75" s="14">
        <f>HLOOKUP(I$6,'[2]Sheet1 (2)'!$A$6:$BR$325,'[2]Sheet1 (2)'!$A75,FALSE)</f>
        <v>1E-3</v>
      </c>
      <c r="J75" s="14">
        <f>HLOOKUP(J$6,'[2]Sheet1 (2)'!$A$6:$BR$325,'[2]Sheet1 (2)'!$A75,FALSE)</f>
        <v>1E-3</v>
      </c>
      <c r="K75" s="14">
        <f>HLOOKUP(K$6,'[2]Sheet1 (2)'!$A$6:$BR$325,'[2]Sheet1 (2)'!$A75,FALSE)</f>
        <v>6.32958</v>
      </c>
      <c r="L75" s="14">
        <f>HLOOKUP(L$6,'[2]Sheet1 (2)'!$A$6:$BR$325,'[2]Sheet1 (2)'!$A75,FALSE)</f>
        <v>5.8456099999999998</v>
      </c>
      <c r="M75" s="14">
        <f>HLOOKUP(M$6,'[2]Sheet1 (2)'!$A$6:$BR$325,'[2]Sheet1 (2)'!$A75,FALSE)</f>
        <v>55.362259999999999</v>
      </c>
      <c r="N75" s="14">
        <f>HLOOKUP(N$6,'[2]Sheet1 (2)'!$A$6:$BR$325,'[2]Sheet1 (2)'!$A75,FALSE)</f>
        <v>0</v>
      </c>
      <c r="O75" s="14">
        <f>HLOOKUP(O$6,'[2]Sheet1 (2)'!$A$6:$BR$325,'[2]Sheet1 (2)'!$A75,FALSE)</f>
        <v>0.114</v>
      </c>
      <c r="P75" s="14">
        <f>HLOOKUP(P$6,'[2]Sheet1 (2)'!$A$6:$BR$325,'[2]Sheet1 (2)'!$A75,FALSE)</f>
        <v>0</v>
      </c>
      <c r="Q75" s="14">
        <f>HLOOKUP(Q$6,'[2]Sheet1 (2)'!$A$6:$BR$325,'[2]Sheet1 (2)'!$A75,FALSE)</f>
        <v>0</v>
      </c>
      <c r="R75" s="14">
        <f>HLOOKUP(R$6,'[2]Sheet1 (2)'!$A$6:$BR$325,'[2]Sheet1 (2)'!$A75,FALSE)</f>
        <v>190.73532999999998</v>
      </c>
      <c r="S75" s="14">
        <f>HLOOKUP(S$6,'[2]Sheet1 (2)'!$A$6:$BR$325,'[2]Sheet1 (2)'!$A75,FALSE)</f>
        <v>8.5985899999999997</v>
      </c>
      <c r="T75" s="14">
        <f>HLOOKUP(T$6,'[2]Sheet1 (2)'!$A$6:$BR$325,'[2]Sheet1 (2)'!$A75,FALSE)</f>
        <v>2.7591300000000003</v>
      </c>
      <c r="U75" s="14">
        <f>HLOOKUP(U$6,'[2]Sheet1 (2)'!$A$6:$BR$325,'[2]Sheet1 (2)'!$A75,FALSE)</f>
        <v>356.58453000000003</v>
      </c>
      <c r="V75" s="14">
        <f>HLOOKUP(V$6,'[2]Sheet1 (2)'!$A$6:$BR$325,'[2]Sheet1 (2)'!$A75,FALSE)</f>
        <v>41.98133</v>
      </c>
      <c r="W75" s="14">
        <f>HLOOKUP(W$6,'[2]Sheet1 (2)'!$A$6:$BR$325,'[2]Sheet1 (2)'!$A75,FALSE)</f>
        <v>3.1E-2</v>
      </c>
      <c r="X75" s="14">
        <f>HLOOKUP(X$6,'[2]Sheet1 (2)'!$A$6:$BR$325,'[2]Sheet1 (2)'!$A75,FALSE)</f>
        <v>0</v>
      </c>
      <c r="Y75" s="14">
        <f>HLOOKUP(Y$6,'[2]Sheet1 (2)'!$A$6:$BR$325,'[2]Sheet1 (2)'!$A75,FALSE)</f>
        <v>0</v>
      </c>
      <c r="Z75" s="14">
        <f>HLOOKUP(Z$6,'[2]Sheet1 (2)'!$A$6:$BR$325,'[2]Sheet1 (2)'!$A75,FALSE)</f>
        <v>0</v>
      </c>
      <c r="AA75" s="14">
        <f>HLOOKUP(AA$6,'[2]Sheet1 (2)'!$A$6:$BR$325,'[2]Sheet1 (2)'!$A75,FALSE)</f>
        <v>0</v>
      </c>
      <c r="AB75" s="14">
        <f>HLOOKUP(AB$6,'[2]Sheet1 (2)'!$A$6:$BR$325,'[2]Sheet1 (2)'!$A75,FALSE)</f>
        <v>945.76599999999996</v>
      </c>
      <c r="AC75" s="14">
        <f>HLOOKUP(AC$6,'[2]Sheet1 (2)'!$A$6:$BR$325,'[2]Sheet1 (2)'!$A75,FALSE)</f>
        <v>17.233000000000001</v>
      </c>
      <c r="AD75" s="14">
        <f>HLOOKUP(AD$6,'[2]Sheet1 (2)'!$A$6:$BR$325,'[2]Sheet1 (2)'!$A75,FALSE)</f>
        <v>0</v>
      </c>
      <c r="AE75" s="14">
        <f>HLOOKUP(AE$6,'[2]Sheet1 (2)'!$A$6:$BR$325,'[2]Sheet1 (2)'!$A75,FALSE)</f>
        <v>0</v>
      </c>
      <c r="AF75" s="14">
        <f>HLOOKUP(AF$6,'[2]Sheet1 (2)'!$A$6:$BR$325,'[2]Sheet1 (2)'!$A75,FALSE)</f>
        <v>1.8337399999999999</v>
      </c>
      <c r="AG75" s="14">
        <f>HLOOKUP(AG$6,'[2]Sheet1 (2)'!$A$6:$BR$325,'[2]Sheet1 (2)'!$A75,FALSE)</f>
        <v>0</v>
      </c>
      <c r="AH75" s="14">
        <f>HLOOKUP(AH$6,'[2]Sheet1 (2)'!$A$6:$BR$325,'[2]Sheet1 (2)'!$A75,FALSE)</f>
        <v>0</v>
      </c>
      <c r="AI75" s="14">
        <f>HLOOKUP(AI$6,'[2]Sheet1 (2)'!$A$6:$BR$325,'[2]Sheet1 (2)'!$A75,FALSE)</f>
        <v>2E-3</v>
      </c>
      <c r="AJ75" s="14">
        <f>HLOOKUP(AJ$6,'[2]Sheet1 (2)'!$A$6:$BR$325,'[2]Sheet1 (2)'!$A75,FALSE)</f>
        <v>1E-3</v>
      </c>
      <c r="AK75" s="14">
        <f>HLOOKUP(AK$6,'[2]Sheet1 (2)'!$A$6:$BR$325,'[2]Sheet1 (2)'!$A75,FALSE)</f>
        <v>0</v>
      </c>
      <c r="AL75" s="14">
        <f>HLOOKUP(AL$6,'[2]Sheet1 (2)'!$A$6:$BR$325,'[2]Sheet1 (2)'!$A75,FALSE)</f>
        <v>0.10299999999999999</v>
      </c>
      <c r="AM75" s="14">
        <f>HLOOKUP(AM$6,'[2]Sheet1 (2)'!$A$6:$BR$325,'[2]Sheet1 (2)'!$A75,FALSE)</f>
        <v>0</v>
      </c>
      <c r="AN75" s="14">
        <f>HLOOKUP(AN$6,'[2]Sheet1 (2)'!$A$6:$BR$325,'[2]Sheet1 (2)'!$A75,FALSE)</f>
        <v>54.576419999999999</v>
      </c>
      <c r="AO75" s="14">
        <f>HLOOKUP(AO$6,'[2]Sheet1 (2)'!$A$6:$BR$325,'[2]Sheet1 (2)'!$A75,FALSE)</f>
        <v>95.342309999999998</v>
      </c>
      <c r="AP75" s="14">
        <f>HLOOKUP(AP$6,'[2]Sheet1 (2)'!$A$6:$BR$325,'[2]Sheet1 (2)'!$A75,FALSE)</f>
        <v>8.3000000000000004E-2</v>
      </c>
      <c r="AQ75" s="14">
        <f t="shared" si="1"/>
        <v>2259.5778900000005</v>
      </c>
    </row>
    <row r="76" spans="1:43" x14ac:dyDescent="0.25">
      <c r="A76" s="8" t="s">
        <v>94</v>
      </c>
      <c r="B76" s="14">
        <f>HLOOKUP(B$6,'[2]Sheet1 (2)'!$A$6:$BR$325,'[2]Sheet1 (2)'!$A76,FALSE)</f>
        <v>0</v>
      </c>
      <c r="C76" s="14">
        <f>HLOOKUP(C$6,'[2]Sheet1 (2)'!$A$6:$BR$325,'[2]Sheet1 (2)'!$A76,FALSE)</f>
        <v>0</v>
      </c>
      <c r="D76" s="14">
        <f>HLOOKUP(D$6,'[2]Sheet1 (2)'!$A$6:$BR$325,'[2]Sheet1 (2)'!$A76,FALSE)</f>
        <v>0</v>
      </c>
      <c r="E76" s="14">
        <f>HLOOKUP(E$6,'[2]Sheet1 (2)'!$A$6:$BR$325,'[2]Sheet1 (2)'!$A76,FALSE)</f>
        <v>0</v>
      </c>
      <c r="F76" s="14">
        <f>HLOOKUP(F$6,'[2]Sheet1 (2)'!$A$6:$BR$325,'[2]Sheet1 (2)'!$A76,FALSE)</f>
        <v>0</v>
      </c>
      <c r="G76" s="14">
        <f>HLOOKUP(G$6,'[2]Sheet1 (2)'!$A$6:$BR$325,'[2]Sheet1 (2)'!$A76,FALSE)</f>
        <v>0</v>
      </c>
      <c r="H76" s="14">
        <f>HLOOKUP(H$6,'[2]Sheet1 (2)'!$A$6:$BR$325,'[2]Sheet1 (2)'!$A76,FALSE)</f>
        <v>0</v>
      </c>
      <c r="I76" s="14">
        <f>HLOOKUP(I$6,'[2]Sheet1 (2)'!$A$6:$BR$325,'[2]Sheet1 (2)'!$A76,FALSE)</f>
        <v>0</v>
      </c>
      <c r="J76" s="14">
        <f>HLOOKUP(J$6,'[2]Sheet1 (2)'!$A$6:$BR$325,'[2]Sheet1 (2)'!$A76,FALSE)</f>
        <v>0</v>
      </c>
      <c r="K76" s="14">
        <f>HLOOKUP(K$6,'[2]Sheet1 (2)'!$A$6:$BR$325,'[2]Sheet1 (2)'!$A76,FALSE)</f>
        <v>10.153270000000001</v>
      </c>
      <c r="L76" s="14">
        <f>HLOOKUP(L$6,'[2]Sheet1 (2)'!$A$6:$BR$325,'[2]Sheet1 (2)'!$A76,FALSE)</f>
        <v>3411.0237700000002</v>
      </c>
      <c r="M76" s="14">
        <f>HLOOKUP(M$6,'[2]Sheet1 (2)'!$A$6:$BR$325,'[2]Sheet1 (2)'!$A76,FALSE)</f>
        <v>0</v>
      </c>
      <c r="N76" s="14">
        <f>HLOOKUP(N$6,'[2]Sheet1 (2)'!$A$6:$BR$325,'[2]Sheet1 (2)'!$A76,FALSE)</f>
        <v>0</v>
      </c>
      <c r="O76" s="14">
        <f>HLOOKUP(O$6,'[2]Sheet1 (2)'!$A$6:$BR$325,'[2]Sheet1 (2)'!$A76,FALSE)</f>
        <v>0</v>
      </c>
      <c r="P76" s="14">
        <f>HLOOKUP(P$6,'[2]Sheet1 (2)'!$A$6:$BR$325,'[2]Sheet1 (2)'!$A76,FALSE)</f>
        <v>0</v>
      </c>
      <c r="Q76" s="14">
        <f>HLOOKUP(Q$6,'[2]Sheet1 (2)'!$A$6:$BR$325,'[2]Sheet1 (2)'!$A76,FALSE)</f>
        <v>0</v>
      </c>
      <c r="R76" s="14">
        <f>HLOOKUP(R$6,'[2]Sheet1 (2)'!$A$6:$BR$325,'[2]Sheet1 (2)'!$A76,FALSE)</f>
        <v>0</v>
      </c>
      <c r="S76" s="14">
        <f>HLOOKUP(S$6,'[2]Sheet1 (2)'!$A$6:$BR$325,'[2]Sheet1 (2)'!$A76,FALSE)</f>
        <v>0</v>
      </c>
      <c r="T76" s="14">
        <f>HLOOKUP(T$6,'[2]Sheet1 (2)'!$A$6:$BR$325,'[2]Sheet1 (2)'!$A76,FALSE)</f>
        <v>0</v>
      </c>
      <c r="U76" s="14">
        <f>HLOOKUP(U$6,'[2]Sheet1 (2)'!$A$6:$BR$325,'[2]Sheet1 (2)'!$A76,FALSE)</f>
        <v>0</v>
      </c>
      <c r="V76" s="14">
        <f>HLOOKUP(V$6,'[2]Sheet1 (2)'!$A$6:$BR$325,'[2]Sheet1 (2)'!$A76,FALSE)</f>
        <v>0</v>
      </c>
      <c r="W76" s="14">
        <f>HLOOKUP(W$6,'[2]Sheet1 (2)'!$A$6:$BR$325,'[2]Sheet1 (2)'!$A76,FALSE)</f>
        <v>0</v>
      </c>
      <c r="X76" s="14">
        <f>HLOOKUP(X$6,'[2]Sheet1 (2)'!$A$6:$BR$325,'[2]Sheet1 (2)'!$A76,FALSE)</f>
        <v>0</v>
      </c>
      <c r="Y76" s="14">
        <f>HLOOKUP(Y$6,'[2]Sheet1 (2)'!$A$6:$BR$325,'[2]Sheet1 (2)'!$A76,FALSE)</f>
        <v>0</v>
      </c>
      <c r="Z76" s="14">
        <f>HLOOKUP(Z$6,'[2]Sheet1 (2)'!$A$6:$BR$325,'[2]Sheet1 (2)'!$A76,FALSE)</f>
        <v>0</v>
      </c>
      <c r="AA76" s="14">
        <f>HLOOKUP(AA$6,'[2]Sheet1 (2)'!$A$6:$BR$325,'[2]Sheet1 (2)'!$A76,FALSE)</f>
        <v>0</v>
      </c>
      <c r="AB76" s="14">
        <f>HLOOKUP(AB$6,'[2]Sheet1 (2)'!$A$6:$BR$325,'[2]Sheet1 (2)'!$A76,FALSE)</f>
        <v>0</v>
      </c>
      <c r="AC76" s="14">
        <f>HLOOKUP(AC$6,'[2]Sheet1 (2)'!$A$6:$BR$325,'[2]Sheet1 (2)'!$A76,FALSE)</f>
        <v>0</v>
      </c>
      <c r="AD76" s="14">
        <f>HLOOKUP(AD$6,'[2]Sheet1 (2)'!$A$6:$BR$325,'[2]Sheet1 (2)'!$A76,FALSE)</f>
        <v>0</v>
      </c>
      <c r="AE76" s="14">
        <f>HLOOKUP(AE$6,'[2]Sheet1 (2)'!$A$6:$BR$325,'[2]Sheet1 (2)'!$A76,FALSE)</f>
        <v>0</v>
      </c>
      <c r="AF76" s="14">
        <f>HLOOKUP(AF$6,'[2]Sheet1 (2)'!$A$6:$BR$325,'[2]Sheet1 (2)'!$A76,FALSE)</f>
        <v>0</v>
      </c>
      <c r="AG76" s="14">
        <f>HLOOKUP(AG$6,'[2]Sheet1 (2)'!$A$6:$BR$325,'[2]Sheet1 (2)'!$A76,FALSE)</f>
        <v>0</v>
      </c>
      <c r="AH76" s="14">
        <f>HLOOKUP(AH$6,'[2]Sheet1 (2)'!$A$6:$BR$325,'[2]Sheet1 (2)'!$A76,FALSE)</f>
        <v>0</v>
      </c>
      <c r="AI76" s="14">
        <f>HLOOKUP(AI$6,'[2]Sheet1 (2)'!$A$6:$BR$325,'[2]Sheet1 (2)'!$A76,FALSE)</f>
        <v>0</v>
      </c>
      <c r="AJ76" s="14">
        <f>HLOOKUP(AJ$6,'[2]Sheet1 (2)'!$A$6:$BR$325,'[2]Sheet1 (2)'!$A76,FALSE)</f>
        <v>0</v>
      </c>
      <c r="AK76" s="14">
        <f>HLOOKUP(AK$6,'[2]Sheet1 (2)'!$A$6:$BR$325,'[2]Sheet1 (2)'!$A76,FALSE)</f>
        <v>0</v>
      </c>
      <c r="AL76" s="14">
        <f>HLOOKUP(AL$6,'[2]Sheet1 (2)'!$A$6:$BR$325,'[2]Sheet1 (2)'!$A76,FALSE)</f>
        <v>0</v>
      </c>
      <c r="AM76" s="14">
        <f>HLOOKUP(AM$6,'[2]Sheet1 (2)'!$A$6:$BR$325,'[2]Sheet1 (2)'!$A76,FALSE)</f>
        <v>0</v>
      </c>
      <c r="AN76" s="14">
        <f>HLOOKUP(AN$6,'[2]Sheet1 (2)'!$A$6:$BR$325,'[2]Sheet1 (2)'!$A76,FALSE)</f>
        <v>0</v>
      </c>
      <c r="AO76" s="14">
        <f>HLOOKUP(AO$6,'[2]Sheet1 (2)'!$A$6:$BR$325,'[2]Sheet1 (2)'!$A76,FALSE)</f>
        <v>0</v>
      </c>
      <c r="AP76" s="14">
        <f>HLOOKUP(AP$6,'[2]Sheet1 (2)'!$A$6:$BR$325,'[2]Sheet1 (2)'!$A76,FALSE)</f>
        <v>0</v>
      </c>
      <c r="AQ76" s="14">
        <f t="shared" si="1"/>
        <v>3421.17704</v>
      </c>
    </row>
    <row r="77" spans="1:43" x14ac:dyDescent="0.25">
      <c r="A77" s="8" t="s">
        <v>95</v>
      </c>
      <c r="B77" s="14">
        <f>HLOOKUP(B$6,'[2]Sheet1 (2)'!$A$6:$BR$325,'[2]Sheet1 (2)'!$A77,FALSE)</f>
        <v>-7521.9407799999999</v>
      </c>
      <c r="C77" s="14">
        <f>HLOOKUP(C$6,'[2]Sheet1 (2)'!$A$6:$BR$325,'[2]Sheet1 (2)'!$A77,FALSE)</f>
        <v>-4275.1935000000003</v>
      </c>
      <c r="D77" s="14">
        <f>HLOOKUP(D$6,'[2]Sheet1 (2)'!$A$6:$BR$325,'[2]Sheet1 (2)'!$A77,FALSE)</f>
        <v>-1878.1248500000002</v>
      </c>
      <c r="E77" s="14">
        <f>HLOOKUP(E$6,'[2]Sheet1 (2)'!$A$6:$BR$325,'[2]Sheet1 (2)'!$A77,FALSE)</f>
        <v>-2022.2784799999999</v>
      </c>
      <c r="F77" s="14">
        <f>HLOOKUP(F$6,'[2]Sheet1 (2)'!$A$6:$BR$325,'[2]Sheet1 (2)'!$A77,FALSE)</f>
        <v>-50.707999999999998</v>
      </c>
      <c r="G77" s="14">
        <f>HLOOKUP(G$6,'[2]Sheet1 (2)'!$A$6:$BR$325,'[2]Sheet1 (2)'!$A77,FALSE)</f>
        <v>0</v>
      </c>
      <c r="H77" s="14">
        <f>HLOOKUP(H$6,'[2]Sheet1 (2)'!$A$6:$BR$325,'[2]Sheet1 (2)'!$A77,FALSE)</f>
        <v>-41.25</v>
      </c>
      <c r="I77" s="14">
        <f>HLOOKUP(I$6,'[2]Sheet1 (2)'!$A$6:$BR$325,'[2]Sheet1 (2)'!$A77,FALSE)</f>
        <v>-828.26807999999994</v>
      </c>
      <c r="J77" s="14">
        <f>HLOOKUP(J$6,'[2]Sheet1 (2)'!$A$6:$BR$325,'[2]Sheet1 (2)'!$A77,FALSE)</f>
        <v>-1846.52423</v>
      </c>
      <c r="K77" s="14">
        <f>HLOOKUP(K$6,'[2]Sheet1 (2)'!$A$6:$BR$325,'[2]Sheet1 (2)'!$A77,FALSE)</f>
        <v>-540.33728000000008</v>
      </c>
      <c r="L77" s="14">
        <f>HLOOKUP(L$6,'[2]Sheet1 (2)'!$A$6:$BR$325,'[2]Sheet1 (2)'!$A77,FALSE)</f>
        <v>-4197.1448899999996</v>
      </c>
      <c r="M77" s="14">
        <f>HLOOKUP(M$6,'[2]Sheet1 (2)'!$A$6:$BR$325,'[2]Sheet1 (2)'!$A77,FALSE)</f>
        <v>-55.32526</v>
      </c>
      <c r="N77" s="14">
        <f>HLOOKUP(N$6,'[2]Sheet1 (2)'!$A$6:$BR$325,'[2]Sheet1 (2)'!$A77,FALSE)</f>
        <v>-122.88149</v>
      </c>
      <c r="O77" s="14">
        <f>HLOOKUP(O$6,'[2]Sheet1 (2)'!$A$6:$BR$325,'[2]Sheet1 (2)'!$A77,FALSE)</f>
        <v>-1577.3025</v>
      </c>
      <c r="P77" s="14">
        <f>HLOOKUP(P$6,'[2]Sheet1 (2)'!$A$6:$BR$325,'[2]Sheet1 (2)'!$A77,FALSE)</f>
        <v>-572.34762999999998</v>
      </c>
      <c r="Q77" s="14">
        <f>HLOOKUP(Q$6,'[2]Sheet1 (2)'!$A$6:$BR$325,'[2]Sheet1 (2)'!$A77,FALSE)</f>
        <v>-38.109300000000005</v>
      </c>
      <c r="R77" s="14">
        <f>HLOOKUP(R$6,'[2]Sheet1 (2)'!$A$6:$BR$325,'[2]Sheet1 (2)'!$A77,FALSE)</f>
        <v>-348.33913000000001</v>
      </c>
      <c r="S77" s="14">
        <f>HLOOKUP(S$6,'[2]Sheet1 (2)'!$A$6:$BR$325,'[2]Sheet1 (2)'!$A77,FALSE)</f>
        <v>0</v>
      </c>
      <c r="T77" s="14">
        <f>HLOOKUP(T$6,'[2]Sheet1 (2)'!$A$6:$BR$325,'[2]Sheet1 (2)'!$A77,FALSE)</f>
        <v>-195.62542999999999</v>
      </c>
      <c r="U77" s="14">
        <f>HLOOKUP(U$6,'[2]Sheet1 (2)'!$A$6:$BR$325,'[2]Sheet1 (2)'!$A77,FALSE)</f>
        <v>-360.56453000000005</v>
      </c>
      <c r="V77" s="14">
        <f>HLOOKUP(V$6,'[2]Sheet1 (2)'!$A$6:$BR$325,'[2]Sheet1 (2)'!$A77,FALSE)</f>
        <v>-41.980330000000002</v>
      </c>
      <c r="W77" s="14">
        <f>HLOOKUP(W$6,'[2]Sheet1 (2)'!$A$6:$BR$325,'[2]Sheet1 (2)'!$A77,FALSE)</f>
        <v>-384.47181</v>
      </c>
      <c r="X77" s="14">
        <f>HLOOKUP(X$6,'[2]Sheet1 (2)'!$A$6:$BR$325,'[2]Sheet1 (2)'!$A77,FALSE)</f>
        <v>-179.86528000000001</v>
      </c>
      <c r="Y77" s="14">
        <f>HLOOKUP(Y$6,'[2]Sheet1 (2)'!$A$6:$BR$325,'[2]Sheet1 (2)'!$A77,FALSE)</f>
        <v>-785.52569999999992</v>
      </c>
      <c r="Z77" s="14">
        <f>HLOOKUP(Z$6,'[2]Sheet1 (2)'!$A$6:$BR$325,'[2]Sheet1 (2)'!$A77,FALSE)</f>
        <v>-99.133780000000002</v>
      </c>
      <c r="AA77" s="14">
        <f>HLOOKUP(AA$6,'[2]Sheet1 (2)'!$A$6:$BR$325,'[2]Sheet1 (2)'!$A77,FALSE)</f>
        <v>0</v>
      </c>
      <c r="AB77" s="14">
        <f>HLOOKUP(AB$6,'[2]Sheet1 (2)'!$A$6:$BR$325,'[2]Sheet1 (2)'!$A77,FALSE)</f>
        <v>-945.76499999999999</v>
      </c>
      <c r="AC77" s="14">
        <f>HLOOKUP(AC$6,'[2]Sheet1 (2)'!$A$6:$BR$325,'[2]Sheet1 (2)'!$A77,FALSE)</f>
        <v>-3534.0849199999998</v>
      </c>
      <c r="AD77" s="14">
        <f>HLOOKUP(AD$6,'[2]Sheet1 (2)'!$A$6:$BR$325,'[2]Sheet1 (2)'!$A77,FALSE)</f>
        <v>-44.26</v>
      </c>
      <c r="AE77" s="14">
        <f>HLOOKUP(AE$6,'[2]Sheet1 (2)'!$A$6:$BR$325,'[2]Sheet1 (2)'!$A77,FALSE)</f>
        <v>-1040.8532499999999</v>
      </c>
      <c r="AF77" s="14">
        <f>HLOOKUP(AF$6,'[2]Sheet1 (2)'!$A$6:$BR$325,'[2]Sheet1 (2)'!$A77,FALSE)</f>
        <v>0</v>
      </c>
      <c r="AG77" s="14">
        <f>HLOOKUP(AG$6,'[2]Sheet1 (2)'!$A$6:$BR$325,'[2]Sheet1 (2)'!$A77,FALSE)</f>
        <v>0</v>
      </c>
      <c r="AH77" s="14">
        <f>HLOOKUP(AH$6,'[2]Sheet1 (2)'!$A$6:$BR$325,'[2]Sheet1 (2)'!$A77,FALSE)</f>
        <v>-109.48938000000001</v>
      </c>
      <c r="AI77" s="14">
        <f>HLOOKUP(AI$6,'[2]Sheet1 (2)'!$A$6:$BR$325,'[2]Sheet1 (2)'!$A77,FALSE)</f>
        <v>0</v>
      </c>
      <c r="AJ77" s="14">
        <f>HLOOKUP(AJ$6,'[2]Sheet1 (2)'!$A$6:$BR$325,'[2]Sheet1 (2)'!$A77,FALSE)</f>
        <v>0</v>
      </c>
      <c r="AK77" s="14">
        <f>HLOOKUP(AK$6,'[2]Sheet1 (2)'!$A$6:$BR$325,'[2]Sheet1 (2)'!$A77,FALSE)</f>
        <v>0</v>
      </c>
      <c r="AL77" s="14">
        <f>HLOOKUP(AL$6,'[2]Sheet1 (2)'!$A$6:$BR$325,'[2]Sheet1 (2)'!$A77,FALSE)</f>
        <v>0</v>
      </c>
      <c r="AM77" s="14">
        <f>HLOOKUP(AM$6,'[2]Sheet1 (2)'!$A$6:$BR$325,'[2]Sheet1 (2)'!$A77,FALSE)</f>
        <v>-8.9855999999999998</v>
      </c>
      <c r="AN77" s="14">
        <f>HLOOKUP(AN$6,'[2]Sheet1 (2)'!$A$6:$BR$325,'[2]Sheet1 (2)'!$A77,FALSE)</f>
        <v>-1768.7940800000001</v>
      </c>
      <c r="AO77" s="14">
        <f>HLOOKUP(AO$6,'[2]Sheet1 (2)'!$A$6:$BR$325,'[2]Sheet1 (2)'!$A77,FALSE)</f>
        <v>-291.94266999999996</v>
      </c>
      <c r="AP77" s="14">
        <f>HLOOKUP(AP$6,'[2]Sheet1 (2)'!$A$6:$BR$325,'[2]Sheet1 (2)'!$A77,FALSE)</f>
        <v>0</v>
      </c>
      <c r="AQ77" s="14">
        <f t="shared" si="1"/>
        <v>-35707.41715999999</v>
      </c>
    </row>
    <row r="78" spans="1:43" x14ac:dyDescent="0.25">
      <c r="A78" s="18" t="s">
        <v>96</v>
      </c>
      <c r="B78" s="11">
        <f>HLOOKUP(B$6,'[2]Sheet1 (2)'!$A$6:$BR$325,'[2]Sheet1 (2)'!$A78,FALSE)</f>
        <v>113920.77311999998</v>
      </c>
      <c r="C78" s="11">
        <f>HLOOKUP(C$6,'[2]Sheet1 (2)'!$A$6:$BR$325,'[2]Sheet1 (2)'!$A78,FALSE)</f>
        <v>65952.466919999992</v>
      </c>
      <c r="D78" s="11">
        <f>HLOOKUP(D$6,'[2]Sheet1 (2)'!$A$6:$BR$325,'[2]Sheet1 (2)'!$A78,FALSE)</f>
        <v>63515.098880000005</v>
      </c>
      <c r="E78" s="11">
        <f>HLOOKUP(E$6,'[2]Sheet1 (2)'!$A$6:$BR$325,'[2]Sheet1 (2)'!$A78,FALSE)</f>
        <v>15188.27491</v>
      </c>
      <c r="F78" s="11">
        <f>HLOOKUP(F$6,'[2]Sheet1 (2)'!$A$6:$BR$325,'[2]Sheet1 (2)'!$A78,FALSE)</f>
        <v>15673.994859999999</v>
      </c>
      <c r="G78" s="11">
        <f>HLOOKUP(G$6,'[2]Sheet1 (2)'!$A$6:$BR$325,'[2]Sheet1 (2)'!$A78,FALSE)</f>
        <v>7143.8116000000009</v>
      </c>
      <c r="H78" s="11">
        <f>HLOOKUP(H$6,'[2]Sheet1 (2)'!$A$6:$BR$325,'[2]Sheet1 (2)'!$A78,FALSE)</f>
        <v>4840.62932</v>
      </c>
      <c r="I78" s="11">
        <f>HLOOKUP(I$6,'[2]Sheet1 (2)'!$A$6:$BR$325,'[2]Sheet1 (2)'!$A78,FALSE)</f>
        <v>22164.403570000002</v>
      </c>
      <c r="J78" s="11">
        <f>HLOOKUP(J$6,'[2]Sheet1 (2)'!$A$6:$BR$325,'[2]Sheet1 (2)'!$A78,FALSE)</f>
        <v>3553.6680000000006</v>
      </c>
      <c r="K78" s="11">
        <f>HLOOKUP(K$6,'[2]Sheet1 (2)'!$A$6:$BR$325,'[2]Sheet1 (2)'!$A78,FALSE)</f>
        <v>23922.439559999999</v>
      </c>
      <c r="L78" s="11">
        <f>HLOOKUP(L$6,'[2]Sheet1 (2)'!$A$6:$BR$325,'[2]Sheet1 (2)'!$A78,FALSE)</f>
        <v>25004.414120000001</v>
      </c>
      <c r="M78" s="11">
        <f>HLOOKUP(M$6,'[2]Sheet1 (2)'!$A$6:$BR$325,'[2]Sheet1 (2)'!$A78,FALSE)</f>
        <v>13556.61649</v>
      </c>
      <c r="N78" s="11">
        <f>HLOOKUP(N$6,'[2]Sheet1 (2)'!$A$6:$BR$325,'[2]Sheet1 (2)'!$A78,FALSE)</f>
        <v>22341.835690000004</v>
      </c>
      <c r="O78" s="11">
        <f>HLOOKUP(O$6,'[2]Sheet1 (2)'!$A$6:$BR$325,'[2]Sheet1 (2)'!$A78,FALSE)</f>
        <v>7443.3597099999988</v>
      </c>
      <c r="P78" s="11">
        <f>HLOOKUP(P$6,'[2]Sheet1 (2)'!$A$6:$BR$325,'[2]Sheet1 (2)'!$A78,FALSE)</f>
        <v>11262.371149999999</v>
      </c>
      <c r="Q78" s="11">
        <f>HLOOKUP(Q$6,'[2]Sheet1 (2)'!$A$6:$BR$325,'[2]Sheet1 (2)'!$A78,FALSE)</f>
        <v>660.39701000000002</v>
      </c>
      <c r="R78" s="11">
        <f>HLOOKUP(R$6,'[2]Sheet1 (2)'!$A$6:$BR$325,'[2]Sheet1 (2)'!$A78,FALSE)</f>
        <v>736.99284999999998</v>
      </c>
      <c r="S78" s="11">
        <f>HLOOKUP(S$6,'[2]Sheet1 (2)'!$A$6:$BR$325,'[2]Sheet1 (2)'!$A78,FALSE)</f>
        <v>3217.4814100000003</v>
      </c>
      <c r="T78" s="11">
        <f>HLOOKUP(T$6,'[2]Sheet1 (2)'!$A$6:$BR$325,'[2]Sheet1 (2)'!$A78,FALSE)</f>
        <v>2295.7605799999997</v>
      </c>
      <c r="U78" s="11">
        <f>HLOOKUP(U$6,'[2]Sheet1 (2)'!$A$6:$BR$325,'[2]Sheet1 (2)'!$A78,FALSE)</f>
        <v>5937.3911600000001</v>
      </c>
      <c r="V78" s="11">
        <f>HLOOKUP(V$6,'[2]Sheet1 (2)'!$A$6:$BR$325,'[2]Sheet1 (2)'!$A78,FALSE)</f>
        <v>3174.9966399999998</v>
      </c>
      <c r="W78" s="11">
        <f>HLOOKUP(W$6,'[2]Sheet1 (2)'!$A$6:$BR$325,'[2]Sheet1 (2)'!$A78,FALSE)</f>
        <v>8279.770120000001</v>
      </c>
      <c r="X78" s="11">
        <f>HLOOKUP(X$6,'[2]Sheet1 (2)'!$A$6:$BR$325,'[2]Sheet1 (2)'!$A78,FALSE)</f>
        <v>40125.125059999998</v>
      </c>
      <c r="Y78" s="11">
        <f>HLOOKUP(Y$6,'[2]Sheet1 (2)'!$A$6:$BR$325,'[2]Sheet1 (2)'!$A78,FALSE)</f>
        <v>4432.5155999999997</v>
      </c>
      <c r="Z78" s="11">
        <f>HLOOKUP(Z$6,'[2]Sheet1 (2)'!$A$6:$BR$325,'[2]Sheet1 (2)'!$A78,FALSE)</f>
        <v>21574.30459</v>
      </c>
      <c r="AA78" s="11">
        <f>HLOOKUP(AA$6,'[2]Sheet1 (2)'!$A$6:$BR$325,'[2]Sheet1 (2)'!$A78,FALSE)</f>
        <v>1413.3003799999999</v>
      </c>
      <c r="AB78" s="11">
        <f>HLOOKUP(AB$6,'[2]Sheet1 (2)'!$A$6:$BR$325,'[2]Sheet1 (2)'!$A78,FALSE)</f>
        <v>22710.467629999999</v>
      </c>
      <c r="AC78" s="11">
        <f>HLOOKUP(AC$6,'[2]Sheet1 (2)'!$A$6:$BR$325,'[2]Sheet1 (2)'!$A78,FALSE)</f>
        <v>16062.77051</v>
      </c>
      <c r="AD78" s="11">
        <f>HLOOKUP(AD$6,'[2]Sheet1 (2)'!$A$6:$BR$325,'[2]Sheet1 (2)'!$A78,FALSE)</f>
        <v>419.95895999999999</v>
      </c>
      <c r="AE78" s="11">
        <f>HLOOKUP(AE$6,'[2]Sheet1 (2)'!$A$6:$BR$325,'[2]Sheet1 (2)'!$A78,FALSE)</f>
        <v>17963.147239999998</v>
      </c>
      <c r="AF78" s="11">
        <f>HLOOKUP(AF$6,'[2]Sheet1 (2)'!$A$6:$BR$325,'[2]Sheet1 (2)'!$A78,FALSE)</f>
        <v>4051.0659999999998</v>
      </c>
      <c r="AG78" s="11">
        <f>HLOOKUP(AG$6,'[2]Sheet1 (2)'!$A$6:$BR$325,'[2]Sheet1 (2)'!$A78,FALSE)</f>
        <v>721.80814000000009</v>
      </c>
      <c r="AH78" s="11">
        <f>HLOOKUP(AH$6,'[2]Sheet1 (2)'!$A$6:$BR$325,'[2]Sheet1 (2)'!$A78,FALSE)</f>
        <v>932.00938000000008</v>
      </c>
      <c r="AI78" s="11">
        <f>HLOOKUP(AI$6,'[2]Sheet1 (2)'!$A$6:$BR$325,'[2]Sheet1 (2)'!$A78,FALSE)</f>
        <v>312.30925999999994</v>
      </c>
      <c r="AJ78" s="11">
        <f>HLOOKUP(AJ$6,'[2]Sheet1 (2)'!$A$6:$BR$325,'[2]Sheet1 (2)'!$A78,FALSE)</f>
        <v>1852.6970200000001</v>
      </c>
      <c r="AK78" s="11">
        <f>HLOOKUP(AK$6,'[2]Sheet1 (2)'!$A$6:$BR$325,'[2]Sheet1 (2)'!$A78,FALSE)</f>
        <v>10038.2282</v>
      </c>
      <c r="AL78" s="11">
        <f>HLOOKUP(AL$6,'[2]Sheet1 (2)'!$A$6:$BR$325,'[2]Sheet1 (2)'!$A78,FALSE)</f>
        <v>4028.0962199999999</v>
      </c>
      <c r="AM78" s="11">
        <f>HLOOKUP(AM$6,'[2]Sheet1 (2)'!$A$6:$BR$325,'[2]Sheet1 (2)'!$A78,FALSE)</f>
        <v>37.108760000000004</v>
      </c>
      <c r="AN78" s="11">
        <f>HLOOKUP(AN$6,'[2]Sheet1 (2)'!$A$6:$BR$325,'[2]Sheet1 (2)'!$A78,FALSE)</f>
        <v>2007.2716</v>
      </c>
      <c r="AO78" s="11">
        <f>HLOOKUP(AO$6,'[2]Sheet1 (2)'!$A$6:$BR$325,'[2]Sheet1 (2)'!$A78,FALSE)</f>
        <v>43.357999999999997</v>
      </c>
      <c r="AP78" s="11">
        <f>HLOOKUP(AP$6,'[2]Sheet1 (2)'!$A$6:$BR$325,'[2]Sheet1 (2)'!$A78,FALSE)</f>
        <v>18.522000000000006</v>
      </c>
      <c r="AQ78" s="11">
        <f t="shared" si="1"/>
        <v>588531.01221999957</v>
      </c>
    </row>
    <row r="79" spans="1:43" x14ac:dyDescent="0.25">
      <c r="A79" s="8" t="s">
        <v>21</v>
      </c>
      <c r="B79" s="14">
        <f>HLOOKUP(B$6,'[2]Sheet1 (2)'!$A$6:$BR$325,'[2]Sheet1 (2)'!$A79,FALSE)</f>
        <v>0</v>
      </c>
      <c r="C79" s="14">
        <f>HLOOKUP(C$6,'[2]Sheet1 (2)'!$A$6:$BR$325,'[2]Sheet1 (2)'!$A79,FALSE)</f>
        <v>0</v>
      </c>
      <c r="D79" s="14">
        <f>HLOOKUP(D$6,'[2]Sheet1 (2)'!$A$6:$BR$325,'[2]Sheet1 (2)'!$A79,FALSE)</f>
        <v>0</v>
      </c>
      <c r="E79" s="14">
        <f>HLOOKUP(E$6,'[2]Sheet1 (2)'!$A$6:$BR$325,'[2]Sheet1 (2)'!$A79,FALSE)</f>
        <v>0</v>
      </c>
      <c r="F79" s="14">
        <f>HLOOKUP(F$6,'[2]Sheet1 (2)'!$A$6:$BR$325,'[2]Sheet1 (2)'!$A79,FALSE)</f>
        <v>0</v>
      </c>
      <c r="G79" s="14">
        <f>HLOOKUP(G$6,'[2]Sheet1 (2)'!$A$6:$BR$325,'[2]Sheet1 (2)'!$A79,FALSE)</f>
        <v>0</v>
      </c>
      <c r="H79" s="14">
        <f>HLOOKUP(H$6,'[2]Sheet1 (2)'!$A$6:$BR$325,'[2]Sheet1 (2)'!$A79,FALSE)</f>
        <v>0</v>
      </c>
      <c r="I79" s="14">
        <f>HLOOKUP(I$6,'[2]Sheet1 (2)'!$A$6:$BR$325,'[2]Sheet1 (2)'!$A79,FALSE)</f>
        <v>0</v>
      </c>
      <c r="J79" s="14">
        <f>HLOOKUP(J$6,'[2]Sheet1 (2)'!$A$6:$BR$325,'[2]Sheet1 (2)'!$A79,FALSE)</f>
        <v>0</v>
      </c>
      <c r="K79" s="14">
        <f>HLOOKUP(K$6,'[2]Sheet1 (2)'!$A$6:$BR$325,'[2]Sheet1 (2)'!$A79,FALSE)</f>
        <v>0</v>
      </c>
      <c r="L79" s="14">
        <f>HLOOKUP(L$6,'[2]Sheet1 (2)'!$A$6:$BR$325,'[2]Sheet1 (2)'!$A79,FALSE)</f>
        <v>0</v>
      </c>
      <c r="M79" s="14">
        <f>HLOOKUP(M$6,'[2]Sheet1 (2)'!$A$6:$BR$325,'[2]Sheet1 (2)'!$A79,FALSE)</f>
        <v>0</v>
      </c>
      <c r="N79" s="14">
        <f>HLOOKUP(N$6,'[2]Sheet1 (2)'!$A$6:$BR$325,'[2]Sheet1 (2)'!$A79,FALSE)</f>
        <v>0</v>
      </c>
      <c r="O79" s="14">
        <f>HLOOKUP(O$6,'[2]Sheet1 (2)'!$A$6:$BR$325,'[2]Sheet1 (2)'!$A79,FALSE)</f>
        <v>0</v>
      </c>
      <c r="P79" s="14">
        <f>HLOOKUP(P$6,'[2]Sheet1 (2)'!$A$6:$BR$325,'[2]Sheet1 (2)'!$A79,FALSE)</f>
        <v>0</v>
      </c>
      <c r="Q79" s="14">
        <f>HLOOKUP(Q$6,'[2]Sheet1 (2)'!$A$6:$BR$325,'[2]Sheet1 (2)'!$A79,FALSE)</f>
        <v>0</v>
      </c>
      <c r="R79" s="14">
        <f>HLOOKUP(R$6,'[2]Sheet1 (2)'!$A$6:$BR$325,'[2]Sheet1 (2)'!$A79,FALSE)</f>
        <v>0</v>
      </c>
      <c r="S79" s="14">
        <f>HLOOKUP(S$6,'[2]Sheet1 (2)'!$A$6:$BR$325,'[2]Sheet1 (2)'!$A79,FALSE)</f>
        <v>0</v>
      </c>
      <c r="T79" s="14">
        <f>HLOOKUP(T$6,'[2]Sheet1 (2)'!$A$6:$BR$325,'[2]Sheet1 (2)'!$A79,FALSE)</f>
        <v>0</v>
      </c>
      <c r="U79" s="14">
        <f>HLOOKUP(U$6,'[2]Sheet1 (2)'!$A$6:$BR$325,'[2]Sheet1 (2)'!$A79,FALSE)</f>
        <v>0</v>
      </c>
      <c r="V79" s="14">
        <f>HLOOKUP(V$6,'[2]Sheet1 (2)'!$A$6:$BR$325,'[2]Sheet1 (2)'!$A79,FALSE)</f>
        <v>0</v>
      </c>
      <c r="W79" s="14">
        <f>HLOOKUP(W$6,'[2]Sheet1 (2)'!$A$6:$BR$325,'[2]Sheet1 (2)'!$A79,FALSE)</f>
        <v>0</v>
      </c>
      <c r="X79" s="14">
        <f>HLOOKUP(X$6,'[2]Sheet1 (2)'!$A$6:$BR$325,'[2]Sheet1 (2)'!$A79,FALSE)</f>
        <v>0</v>
      </c>
      <c r="Y79" s="14">
        <f>HLOOKUP(Y$6,'[2]Sheet1 (2)'!$A$6:$BR$325,'[2]Sheet1 (2)'!$A79,FALSE)</f>
        <v>0</v>
      </c>
      <c r="Z79" s="14">
        <f>HLOOKUP(Z$6,'[2]Sheet1 (2)'!$A$6:$BR$325,'[2]Sheet1 (2)'!$A79,FALSE)</f>
        <v>0</v>
      </c>
      <c r="AA79" s="14">
        <f>HLOOKUP(AA$6,'[2]Sheet1 (2)'!$A$6:$BR$325,'[2]Sheet1 (2)'!$A79,FALSE)</f>
        <v>0</v>
      </c>
      <c r="AB79" s="14">
        <f>HLOOKUP(AB$6,'[2]Sheet1 (2)'!$A$6:$BR$325,'[2]Sheet1 (2)'!$A79,FALSE)</f>
        <v>0</v>
      </c>
      <c r="AC79" s="14">
        <f>HLOOKUP(AC$6,'[2]Sheet1 (2)'!$A$6:$BR$325,'[2]Sheet1 (2)'!$A79,FALSE)</f>
        <v>0</v>
      </c>
      <c r="AD79" s="14">
        <f>HLOOKUP(AD$6,'[2]Sheet1 (2)'!$A$6:$BR$325,'[2]Sheet1 (2)'!$A79,FALSE)</f>
        <v>0</v>
      </c>
      <c r="AE79" s="14">
        <f>HLOOKUP(AE$6,'[2]Sheet1 (2)'!$A$6:$BR$325,'[2]Sheet1 (2)'!$A79,FALSE)</f>
        <v>0</v>
      </c>
      <c r="AF79" s="14">
        <f>HLOOKUP(AF$6,'[2]Sheet1 (2)'!$A$6:$BR$325,'[2]Sheet1 (2)'!$A79,FALSE)</f>
        <v>0</v>
      </c>
      <c r="AG79" s="14">
        <f>HLOOKUP(AG$6,'[2]Sheet1 (2)'!$A$6:$BR$325,'[2]Sheet1 (2)'!$A79,FALSE)</f>
        <v>0</v>
      </c>
      <c r="AH79" s="14">
        <f>HLOOKUP(AH$6,'[2]Sheet1 (2)'!$A$6:$BR$325,'[2]Sheet1 (2)'!$A79,FALSE)</f>
        <v>0</v>
      </c>
      <c r="AI79" s="14">
        <f>HLOOKUP(AI$6,'[2]Sheet1 (2)'!$A$6:$BR$325,'[2]Sheet1 (2)'!$A79,FALSE)</f>
        <v>0</v>
      </c>
      <c r="AJ79" s="14">
        <f>HLOOKUP(AJ$6,'[2]Sheet1 (2)'!$A$6:$BR$325,'[2]Sheet1 (2)'!$A79,FALSE)</f>
        <v>0</v>
      </c>
      <c r="AK79" s="14">
        <f>HLOOKUP(AK$6,'[2]Sheet1 (2)'!$A$6:$BR$325,'[2]Sheet1 (2)'!$A79,FALSE)</f>
        <v>0</v>
      </c>
      <c r="AL79" s="14">
        <f>HLOOKUP(AL$6,'[2]Sheet1 (2)'!$A$6:$BR$325,'[2]Sheet1 (2)'!$A79,FALSE)</f>
        <v>0</v>
      </c>
      <c r="AM79" s="14">
        <f>HLOOKUP(AM$6,'[2]Sheet1 (2)'!$A$6:$BR$325,'[2]Sheet1 (2)'!$A79,FALSE)</f>
        <v>0</v>
      </c>
      <c r="AN79" s="14">
        <f>HLOOKUP(AN$6,'[2]Sheet1 (2)'!$A$6:$BR$325,'[2]Sheet1 (2)'!$A79,FALSE)</f>
        <v>0</v>
      </c>
      <c r="AO79" s="14">
        <f>HLOOKUP(AO$6,'[2]Sheet1 (2)'!$A$6:$BR$325,'[2]Sheet1 (2)'!$A79,FALSE)</f>
        <v>0</v>
      </c>
      <c r="AP79" s="14">
        <f>HLOOKUP(AP$6,'[2]Sheet1 (2)'!$A$6:$BR$325,'[2]Sheet1 (2)'!$A79,FALSE)</f>
        <v>0</v>
      </c>
      <c r="AQ79" s="14">
        <f t="shared" si="1"/>
        <v>0</v>
      </c>
    </row>
    <row r="80" spans="1:43" x14ac:dyDescent="0.25">
      <c r="A80" s="8" t="s">
        <v>23</v>
      </c>
      <c r="B80" s="14">
        <f>HLOOKUP(B$6,'[2]Sheet1 (2)'!$A$6:$BR$325,'[2]Sheet1 (2)'!$A80,FALSE)</f>
        <v>18592.264999999999</v>
      </c>
      <c r="C80" s="14">
        <f>HLOOKUP(C$6,'[2]Sheet1 (2)'!$A$6:$BR$325,'[2]Sheet1 (2)'!$A80,FALSE)</f>
        <v>5345</v>
      </c>
      <c r="D80" s="14">
        <f>HLOOKUP(D$6,'[2]Sheet1 (2)'!$A$6:$BR$325,'[2]Sheet1 (2)'!$A80,FALSE)</f>
        <v>4116</v>
      </c>
      <c r="E80" s="14">
        <f>HLOOKUP(E$6,'[2]Sheet1 (2)'!$A$6:$BR$325,'[2]Sheet1 (2)'!$A80,FALSE)</f>
        <v>0</v>
      </c>
      <c r="F80" s="14">
        <f>HLOOKUP(F$6,'[2]Sheet1 (2)'!$A$6:$BR$325,'[2]Sheet1 (2)'!$A80,FALSE)</f>
        <v>5526.25</v>
      </c>
      <c r="G80" s="14">
        <f>HLOOKUP(G$6,'[2]Sheet1 (2)'!$A$6:$BR$325,'[2]Sheet1 (2)'!$A80,FALSE)</f>
        <v>4320.93552</v>
      </c>
      <c r="H80" s="14">
        <f>HLOOKUP(H$6,'[2]Sheet1 (2)'!$A$6:$BR$325,'[2]Sheet1 (2)'!$A80,FALSE)</f>
        <v>904.96</v>
      </c>
      <c r="I80" s="14">
        <f>HLOOKUP(I$6,'[2]Sheet1 (2)'!$A$6:$BR$325,'[2]Sheet1 (2)'!$A80,FALSE)</f>
        <v>8773</v>
      </c>
      <c r="J80" s="14">
        <f>HLOOKUP(J$6,'[2]Sheet1 (2)'!$A$6:$BR$325,'[2]Sheet1 (2)'!$A80,FALSE)</f>
        <v>0</v>
      </c>
      <c r="K80" s="14">
        <f>HLOOKUP(K$6,'[2]Sheet1 (2)'!$A$6:$BR$325,'[2]Sheet1 (2)'!$A80,FALSE)</f>
        <v>17544.42009</v>
      </c>
      <c r="L80" s="14">
        <f>HLOOKUP(L$6,'[2]Sheet1 (2)'!$A$6:$BR$325,'[2]Sheet1 (2)'!$A80,FALSE)</f>
        <v>0</v>
      </c>
      <c r="M80" s="14">
        <f>HLOOKUP(M$6,'[2]Sheet1 (2)'!$A$6:$BR$325,'[2]Sheet1 (2)'!$A80,FALSE)</f>
        <v>7000</v>
      </c>
      <c r="N80" s="14">
        <f>HLOOKUP(N$6,'[2]Sheet1 (2)'!$A$6:$BR$325,'[2]Sheet1 (2)'!$A80,FALSE)</f>
        <v>14218.4375</v>
      </c>
      <c r="O80" s="14">
        <f>HLOOKUP(O$6,'[2]Sheet1 (2)'!$A$6:$BR$325,'[2]Sheet1 (2)'!$A80,FALSE)</f>
        <v>0</v>
      </c>
      <c r="P80" s="14">
        <f>HLOOKUP(P$6,'[2]Sheet1 (2)'!$A$6:$BR$325,'[2]Sheet1 (2)'!$A80,FALSE)</f>
        <v>8015.8864399999993</v>
      </c>
      <c r="Q80" s="14">
        <f>HLOOKUP(Q$6,'[2]Sheet1 (2)'!$A$6:$BR$325,'[2]Sheet1 (2)'!$A80,FALSE)</f>
        <v>0</v>
      </c>
      <c r="R80" s="14">
        <f>HLOOKUP(R$6,'[2]Sheet1 (2)'!$A$6:$BR$325,'[2]Sheet1 (2)'!$A80,FALSE)</f>
        <v>0</v>
      </c>
      <c r="S80" s="14">
        <f>HLOOKUP(S$6,'[2]Sheet1 (2)'!$A$6:$BR$325,'[2]Sheet1 (2)'!$A80,FALSE)</f>
        <v>0</v>
      </c>
      <c r="T80" s="14">
        <f>HLOOKUP(T$6,'[2]Sheet1 (2)'!$A$6:$BR$325,'[2]Sheet1 (2)'!$A80,FALSE)</f>
        <v>0</v>
      </c>
      <c r="U80" s="14">
        <f>HLOOKUP(U$6,'[2]Sheet1 (2)'!$A$6:$BR$325,'[2]Sheet1 (2)'!$A80,FALSE)</f>
        <v>0</v>
      </c>
      <c r="V80" s="14">
        <f>HLOOKUP(V$6,'[2]Sheet1 (2)'!$A$6:$BR$325,'[2]Sheet1 (2)'!$A80,FALSE)</f>
        <v>0</v>
      </c>
      <c r="W80" s="14">
        <f>HLOOKUP(W$6,'[2]Sheet1 (2)'!$A$6:$BR$325,'[2]Sheet1 (2)'!$A80,FALSE)</f>
        <v>2170.1016600000003</v>
      </c>
      <c r="X80" s="14">
        <f>HLOOKUP(X$6,'[2]Sheet1 (2)'!$A$6:$BR$325,'[2]Sheet1 (2)'!$A80,FALSE)</f>
        <v>21579.157520000001</v>
      </c>
      <c r="Y80" s="14">
        <f>HLOOKUP(Y$6,'[2]Sheet1 (2)'!$A$6:$BR$325,'[2]Sheet1 (2)'!$A80,FALSE)</f>
        <v>1000</v>
      </c>
      <c r="Z80" s="14">
        <f>HLOOKUP(Z$6,'[2]Sheet1 (2)'!$A$6:$BR$325,'[2]Sheet1 (2)'!$A80,FALSE)</f>
        <v>0</v>
      </c>
      <c r="AA80" s="14">
        <f>HLOOKUP(AA$6,'[2]Sheet1 (2)'!$A$6:$BR$325,'[2]Sheet1 (2)'!$A80,FALSE)</f>
        <v>0</v>
      </c>
      <c r="AB80" s="14">
        <f>HLOOKUP(AB$6,'[2]Sheet1 (2)'!$A$6:$BR$325,'[2]Sheet1 (2)'!$A80,FALSE)</f>
        <v>11390.43</v>
      </c>
      <c r="AC80" s="14">
        <f>HLOOKUP(AC$6,'[2]Sheet1 (2)'!$A$6:$BR$325,'[2]Sheet1 (2)'!$A80,FALSE)</f>
        <v>9657.6319399999993</v>
      </c>
      <c r="AD80" s="14">
        <f>HLOOKUP(AD$6,'[2]Sheet1 (2)'!$A$6:$BR$325,'[2]Sheet1 (2)'!$A80,FALSE)</f>
        <v>0</v>
      </c>
      <c r="AE80" s="14">
        <f>HLOOKUP(AE$6,'[2]Sheet1 (2)'!$A$6:$BR$325,'[2]Sheet1 (2)'!$A80,FALSE)</f>
        <v>6000</v>
      </c>
      <c r="AF80" s="14">
        <f>HLOOKUP(AF$6,'[2]Sheet1 (2)'!$A$6:$BR$325,'[2]Sheet1 (2)'!$A80,FALSE)</f>
        <v>3000</v>
      </c>
      <c r="AG80" s="14">
        <f>HLOOKUP(AG$6,'[2]Sheet1 (2)'!$A$6:$BR$325,'[2]Sheet1 (2)'!$A80,FALSE)</f>
        <v>0.05</v>
      </c>
      <c r="AH80" s="14">
        <f>HLOOKUP(AH$6,'[2]Sheet1 (2)'!$A$6:$BR$325,'[2]Sheet1 (2)'!$A80,FALSE)</f>
        <v>430</v>
      </c>
      <c r="AI80" s="14">
        <f>HLOOKUP(AI$6,'[2]Sheet1 (2)'!$A$6:$BR$325,'[2]Sheet1 (2)'!$A80,FALSE)</f>
        <v>0</v>
      </c>
      <c r="AJ80" s="14">
        <f>HLOOKUP(AJ$6,'[2]Sheet1 (2)'!$A$6:$BR$325,'[2]Sheet1 (2)'!$A80,FALSE)</f>
        <v>800</v>
      </c>
      <c r="AK80" s="14">
        <f>HLOOKUP(AK$6,'[2]Sheet1 (2)'!$A$6:$BR$325,'[2]Sheet1 (2)'!$A80,FALSE)</f>
        <v>10000</v>
      </c>
      <c r="AL80" s="14">
        <f>HLOOKUP(AL$6,'[2]Sheet1 (2)'!$A$6:$BR$325,'[2]Sheet1 (2)'!$A80,FALSE)</f>
        <v>2000</v>
      </c>
      <c r="AM80" s="14">
        <f>HLOOKUP(AM$6,'[2]Sheet1 (2)'!$A$6:$BR$325,'[2]Sheet1 (2)'!$A80,FALSE)</f>
        <v>0</v>
      </c>
      <c r="AN80" s="14">
        <f>HLOOKUP(AN$6,'[2]Sheet1 (2)'!$A$6:$BR$325,'[2]Sheet1 (2)'!$A80,FALSE)</f>
        <v>2000</v>
      </c>
      <c r="AO80" s="14">
        <f>HLOOKUP(AO$6,'[2]Sheet1 (2)'!$A$6:$BR$325,'[2]Sheet1 (2)'!$A80,FALSE)</f>
        <v>0</v>
      </c>
      <c r="AP80" s="14">
        <f>HLOOKUP(AP$6,'[2]Sheet1 (2)'!$A$6:$BR$325,'[2]Sheet1 (2)'!$A80,FALSE)</f>
        <v>0</v>
      </c>
      <c r="AQ80" s="14">
        <f t="shared" si="1"/>
        <v>164384.52566999997</v>
      </c>
    </row>
    <row r="81" spans="1:43" x14ac:dyDescent="0.25">
      <c r="A81" s="8" t="s">
        <v>25</v>
      </c>
      <c r="B81" s="14">
        <f>HLOOKUP(B$6,'[2]Sheet1 (2)'!$A$6:$BR$325,'[2]Sheet1 (2)'!$A81,FALSE)</f>
        <v>0</v>
      </c>
      <c r="C81" s="14">
        <f>HLOOKUP(C$6,'[2]Sheet1 (2)'!$A$6:$BR$325,'[2]Sheet1 (2)'!$A81,FALSE)</f>
        <v>0</v>
      </c>
      <c r="D81" s="14">
        <f>HLOOKUP(D$6,'[2]Sheet1 (2)'!$A$6:$BR$325,'[2]Sheet1 (2)'!$A81,FALSE)</f>
        <v>0</v>
      </c>
      <c r="E81" s="14">
        <f>HLOOKUP(E$6,'[2]Sheet1 (2)'!$A$6:$BR$325,'[2]Sheet1 (2)'!$A81,FALSE)</f>
        <v>0</v>
      </c>
      <c r="F81" s="14">
        <f>HLOOKUP(F$6,'[2]Sheet1 (2)'!$A$6:$BR$325,'[2]Sheet1 (2)'!$A81,FALSE)</f>
        <v>0</v>
      </c>
      <c r="G81" s="14">
        <f>HLOOKUP(G$6,'[2]Sheet1 (2)'!$A$6:$BR$325,'[2]Sheet1 (2)'!$A81,FALSE)</f>
        <v>0</v>
      </c>
      <c r="H81" s="14">
        <f>HLOOKUP(H$6,'[2]Sheet1 (2)'!$A$6:$BR$325,'[2]Sheet1 (2)'!$A81,FALSE)</f>
        <v>0</v>
      </c>
      <c r="I81" s="14">
        <f>HLOOKUP(I$6,'[2]Sheet1 (2)'!$A$6:$BR$325,'[2]Sheet1 (2)'!$A81,FALSE)</f>
        <v>0</v>
      </c>
      <c r="J81" s="14">
        <f>HLOOKUP(J$6,'[2]Sheet1 (2)'!$A$6:$BR$325,'[2]Sheet1 (2)'!$A81,FALSE)</f>
        <v>0</v>
      </c>
      <c r="K81" s="14">
        <f>HLOOKUP(K$6,'[2]Sheet1 (2)'!$A$6:$BR$325,'[2]Sheet1 (2)'!$A81,FALSE)</f>
        <v>0</v>
      </c>
      <c r="L81" s="14">
        <f>HLOOKUP(L$6,'[2]Sheet1 (2)'!$A$6:$BR$325,'[2]Sheet1 (2)'!$A81,FALSE)</f>
        <v>0</v>
      </c>
      <c r="M81" s="14">
        <f>HLOOKUP(M$6,'[2]Sheet1 (2)'!$A$6:$BR$325,'[2]Sheet1 (2)'!$A81,FALSE)</f>
        <v>0</v>
      </c>
      <c r="N81" s="14">
        <f>HLOOKUP(N$6,'[2]Sheet1 (2)'!$A$6:$BR$325,'[2]Sheet1 (2)'!$A81,FALSE)</f>
        <v>0</v>
      </c>
      <c r="O81" s="14">
        <f>HLOOKUP(O$6,'[2]Sheet1 (2)'!$A$6:$BR$325,'[2]Sheet1 (2)'!$A81,FALSE)</f>
        <v>0</v>
      </c>
      <c r="P81" s="14">
        <f>HLOOKUP(P$6,'[2]Sheet1 (2)'!$A$6:$BR$325,'[2]Sheet1 (2)'!$A81,FALSE)</f>
        <v>0</v>
      </c>
      <c r="Q81" s="14">
        <f>HLOOKUP(Q$6,'[2]Sheet1 (2)'!$A$6:$BR$325,'[2]Sheet1 (2)'!$A81,FALSE)</f>
        <v>0</v>
      </c>
      <c r="R81" s="14">
        <f>HLOOKUP(R$6,'[2]Sheet1 (2)'!$A$6:$BR$325,'[2]Sheet1 (2)'!$A81,FALSE)</f>
        <v>0</v>
      </c>
      <c r="S81" s="14">
        <f>HLOOKUP(S$6,'[2]Sheet1 (2)'!$A$6:$BR$325,'[2]Sheet1 (2)'!$A81,FALSE)</f>
        <v>0</v>
      </c>
      <c r="T81" s="14">
        <f>HLOOKUP(T$6,'[2]Sheet1 (2)'!$A$6:$BR$325,'[2]Sheet1 (2)'!$A81,FALSE)</f>
        <v>0</v>
      </c>
      <c r="U81" s="14">
        <f>HLOOKUP(U$6,'[2]Sheet1 (2)'!$A$6:$BR$325,'[2]Sheet1 (2)'!$A81,FALSE)</f>
        <v>0</v>
      </c>
      <c r="V81" s="14">
        <f>HLOOKUP(V$6,'[2]Sheet1 (2)'!$A$6:$BR$325,'[2]Sheet1 (2)'!$A81,FALSE)</f>
        <v>0</v>
      </c>
      <c r="W81" s="14">
        <f>HLOOKUP(W$6,'[2]Sheet1 (2)'!$A$6:$BR$325,'[2]Sheet1 (2)'!$A81,FALSE)</f>
        <v>0</v>
      </c>
      <c r="X81" s="14">
        <f>HLOOKUP(X$6,'[2]Sheet1 (2)'!$A$6:$BR$325,'[2]Sheet1 (2)'!$A81,FALSE)</f>
        <v>0</v>
      </c>
      <c r="Y81" s="14">
        <f>HLOOKUP(Y$6,'[2]Sheet1 (2)'!$A$6:$BR$325,'[2]Sheet1 (2)'!$A81,FALSE)</f>
        <v>0</v>
      </c>
      <c r="Z81" s="14">
        <f>HLOOKUP(Z$6,'[2]Sheet1 (2)'!$A$6:$BR$325,'[2]Sheet1 (2)'!$A81,FALSE)</f>
        <v>0</v>
      </c>
      <c r="AA81" s="14">
        <f>HLOOKUP(AA$6,'[2]Sheet1 (2)'!$A$6:$BR$325,'[2]Sheet1 (2)'!$A81,FALSE)</f>
        <v>0</v>
      </c>
      <c r="AB81" s="14">
        <f>HLOOKUP(AB$6,'[2]Sheet1 (2)'!$A$6:$BR$325,'[2]Sheet1 (2)'!$A81,FALSE)</f>
        <v>0</v>
      </c>
      <c r="AC81" s="14">
        <f>HLOOKUP(AC$6,'[2]Sheet1 (2)'!$A$6:$BR$325,'[2]Sheet1 (2)'!$A81,FALSE)</f>
        <v>0</v>
      </c>
      <c r="AD81" s="14">
        <f>HLOOKUP(AD$6,'[2]Sheet1 (2)'!$A$6:$BR$325,'[2]Sheet1 (2)'!$A81,FALSE)</f>
        <v>0</v>
      </c>
      <c r="AE81" s="14">
        <f>HLOOKUP(AE$6,'[2]Sheet1 (2)'!$A$6:$BR$325,'[2]Sheet1 (2)'!$A81,FALSE)</f>
        <v>0</v>
      </c>
      <c r="AF81" s="14">
        <f>HLOOKUP(AF$6,'[2]Sheet1 (2)'!$A$6:$BR$325,'[2]Sheet1 (2)'!$A81,FALSE)</f>
        <v>0</v>
      </c>
      <c r="AG81" s="14">
        <f>HLOOKUP(AG$6,'[2]Sheet1 (2)'!$A$6:$BR$325,'[2]Sheet1 (2)'!$A81,FALSE)</f>
        <v>0</v>
      </c>
      <c r="AH81" s="14">
        <f>HLOOKUP(AH$6,'[2]Sheet1 (2)'!$A$6:$BR$325,'[2]Sheet1 (2)'!$A81,FALSE)</f>
        <v>0</v>
      </c>
      <c r="AI81" s="14">
        <f>HLOOKUP(AI$6,'[2]Sheet1 (2)'!$A$6:$BR$325,'[2]Sheet1 (2)'!$A81,FALSE)</f>
        <v>0</v>
      </c>
      <c r="AJ81" s="14">
        <f>HLOOKUP(AJ$6,'[2]Sheet1 (2)'!$A$6:$BR$325,'[2]Sheet1 (2)'!$A81,FALSE)</f>
        <v>0</v>
      </c>
      <c r="AK81" s="14">
        <f>HLOOKUP(AK$6,'[2]Sheet1 (2)'!$A$6:$BR$325,'[2]Sheet1 (2)'!$A81,FALSE)</f>
        <v>0</v>
      </c>
      <c r="AL81" s="14">
        <f>HLOOKUP(AL$6,'[2]Sheet1 (2)'!$A$6:$BR$325,'[2]Sheet1 (2)'!$A81,FALSE)</f>
        <v>0</v>
      </c>
      <c r="AM81" s="14">
        <f>HLOOKUP(AM$6,'[2]Sheet1 (2)'!$A$6:$BR$325,'[2]Sheet1 (2)'!$A81,FALSE)</f>
        <v>0</v>
      </c>
      <c r="AN81" s="14">
        <f>HLOOKUP(AN$6,'[2]Sheet1 (2)'!$A$6:$BR$325,'[2]Sheet1 (2)'!$A81,FALSE)</f>
        <v>0</v>
      </c>
      <c r="AO81" s="14">
        <f>HLOOKUP(AO$6,'[2]Sheet1 (2)'!$A$6:$BR$325,'[2]Sheet1 (2)'!$A81,FALSE)</f>
        <v>0</v>
      </c>
      <c r="AP81" s="14">
        <f>HLOOKUP(AP$6,'[2]Sheet1 (2)'!$A$6:$BR$325,'[2]Sheet1 (2)'!$A81,FALSE)</f>
        <v>0</v>
      </c>
      <c r="AQ81" s="14">
        <f t="shared" si="1"/>
        <v>0</v>
      </c>
    </row>
    <row r="82" spans="1:43" x14ac:dyDescent="0.25">
      <c r="A82" s="8" t="s">
        <v>27</v>
      </c>
      <c r="B82" s="14">
        <f>HLOOKUP(B$6,'[2]Sheet1 (2)'!$A$6:$BR$325,'[2]Sheet1 (2)'!$A82,FALSE)</f>
        <v>0</v>
      </c>
      <c r="C82" s="14">
        <f>HLOOKUP(C$6,'[2]Sheet1 (2)'!$A$6:$BR$325,'[2]Sheet1 (2)'!$A82,FALSE)</f>
        <v>0</v>
      </c>
      <c r="D82" s="14">
        <f>HLOOKUP(D$6,'[2]Sheet1 (2)'!$A$6:$BR$325,'[2]Sheet1 (2)'!$A82,FALSE)</f>
        <v>0</v>
      </c>
      <c r="E82" s="14">
        <f>HLOOKUP(E$6,'[2]Sheet1 (2)'!$A$6:$BR$325,'[2]Sheet1 (2)'!$A82,FALSE)</f>
        <v>0</v>
      </c>
      <c r="F82" s="14">
        <f>HLOOKUP(F$6,'[2]Sheet1 (2)'!$A$6:$BR$325,'[2]Sheet1 (2)'!$A82,FALSE)</f>
        <v>0</v>
      </c>
      <c r="G82" s="14">
        <f>HLOOKUP(G$6,'[2]Sheet1 (2)'!$A$6:$BR$325,'[2]Sheet1 (2)'!$A82,FALSE)</f>
        <v>0</v>
      </c>
      <c r="H82" s="14">
        <f>HLOOKUP(H$6,'[2]Sheet1 (2)'!$A$6:$BR$325,'[2]Sheet1 (2)'!$A82,FALSE)</f>
        <v>0</v>
      </c>
      <c r="I82" s="14">
        <f>HLOOKUP(I$6,'[2]Sheet1 (2)'!$A$6:$BR$325,'[2]Sheet1 (2)'!$A82,FALSE)</f>
        <v>0</v>
      </c>
      <c r="J82" s="14">
        <f>HLOOKUP(J$6,'[2]Sheet1 (2)'!$A$6:$BR$325,'[2]Sheet1 (2)'!$A82,FALSE)</f>
        <v>0</v>
      </c>
      <c r="K82" s="14">
        <f>HLOOKUP(K$6,'[2]Sheet1 (2)'!$A$6:$BR$325,'[2]Sheet1 (2)'!$A82,FALSE)</f>
        <v>0</v>
      </c>
      <c r="L82" s="14">
        <f>HLOOKUP(L$6,'[2]Sheet1 (2)'!$A$6:$BR$325,'[2]Sheet1 (2)'!$A82,FALSE)</f>
        <v>0</v>
      </c>
      <c r="M82" s="14">
        <f>HLOOKUP(M$6,'[2]Sheet1 (2)'!$A$6:$BR$325,'[2]Sheet1 (2)'!$A82,FALSE)</f>
        <v>0</v>
      </c>
      <c r="N82" s="14">
        <f>HLOOKUP(N$6,'[2]Sheet1 (2)'!$A$6:$BR$325,'[2]Sheet1 (2)'!$A82,FALSE)</f>
        <v>0</v>
      </c>
      <c r="O82" s="14">
        <f>HLOOKUP(O$6,'[2]Sheet1 (2)'!$A$6:$BR$325,'[2]Sheet1 (2)'!$A82,FALSE)</f>
        <v>0</v>
      </c>
      <c r="P82" s="14">
        <f>HLOOKUP(P$6,'[2]Sheet1 (2)'!$A$6:$BR$325,'[2]Sheet1 (2)'!$A82,FALSE)</f>
        <v>0</v>
      </c>
      <c r="Q82" s="14">
        <f>HLOOKUP(Q$6,'[2]Sheet1 (2)'!$A$6:$BR$325,'[2]Sheet1 (2)'!$A82,FALSE)</f>
        <v>0</v>
      </c>
      <c r="R82" s="14">
        <f>HLOOKUP(R$6,'[2]Sheet1 (2)'!$A$6:$BR$325,'[2]Sheet1 (2)'!$A82,FALSE)</f>
        <v>0</v>
      </c>
      <c r="S82" s="14">
        <f>HLOOKUP(S$6,'[2]Sheet1 (2)'!$A$6:$BR$325,'[2]Sheet1 (2)'!$A82,FALSE)</f>
        <v>0</v>
      </c>
      <c r="T82" s="14">
        <f>HLOOKUP(T$6,'[2]Sheet1 (2)'!$A$6:$BR$325,'[2]Sheet1 (2)'!$A82,FALSE)</f>
        <v>0</v>
      </c>
      <c r="U82" s="14">
        <f>HLOOKUP(U$6,'[2]Sheet1 (2)'!$A$6:$BR$325,'[2]Sheet1 (2)'!$A82,FALSE)</f>
        <v>0</v>
      </c>
      <c r="V82" s="14">
        <f>HLOOKUP(V$6,'[2]Sheet1 (2)'!$A$6:$BR$325,'[2]Sheet1 (2)'!$A82,FALSE)</f>
        <v>0</v>
      </c>
      <c r="W82" s="14">
        <f>HLOOKUP(W$6,'[2]Sheet1 (2)'!$A$6:$BR$325,'[2]Sheet1 (2)'!$A82,FALSE)</f>
        <v>0</v>
      </c>
      <c r="X82" s="14">
        <f>HLOOKUP(X$6,'[2]Sheet1 (2)'!$A$6:$BR$325,'[2]Sheet1 (2)'!$A82,FALSE)</f>
        <v>0</v>
      </c>
      <c r="Y82" s="14">
        <f>HLOOKUP(Y$6,'[2]Sheet1 (2)'!$A$6:$BR$325,'[2]Sheet1 (2)'!$A82,FALSE)</f>
        <v>0</v>
      </c>
      <c r="Z82" s="14">
        <f>HLOOKUP(Z$6,'[2]Sheet1 (2)'!$A$6:$BR$325,'[2]Sheet1 (2)'!$A82,FALSE)</f>
        <v>0</v>
      </c>
      <c r="AA82" s="14">
        <f>HLOOKUP(AA$6,'[2]Sheet1 (2)'!$A$6:$BR$325,'[2]Sheet1 (2)'!$A82,FALSE)</f>
        <v>0</v>
      </c>
      <c r="AB82" s="14">
        <f>HLOOKUP(AB$6,'[2]Sheet1 (2)'!$A$6:$BR$325,'[2]Sheet1 (2)'!$A82,FALSE)</f>
        <v>0</v>
      </c>
      <c r="AC82" s="14">
        <f>HLOOKUP(AC$6,'[2]Sheet1 (2)'!$A$6:$BR$325,'[2]Sheet1 (2)'!$A82,FALSE)</f>
        <v>0</v>
      </c>
      <c r="AD82" s="14">
        <f>HLOOKUP(AD$6,'[2]Sheet1 (2)'!$A$6:$BR$325,'[2]Sheet1 (2)'!$A82,FALSE)</f>
        <v>0</v>
      </c>
      <c r="AE82" s="14">
        <f>HLOOKUP(AE$6,'[2]Sheet1 (2)'!$A$6:$BR$325,'[2]Sheet1 (2)'!$A82,FALSE)</f>
        <v>0</v>
      </c>
      <c r="AF82" s="14">
        <f>HLOOKUP(AF$6,'[2]Sheet1 (2)'!$A$6:$BR$325,'[2]Sheet1 (2)'!$A82,FALSE)</f>
        <v>0</v>
      </c>
      <c r="AG82" s="14">
        <f>HLOOKUP(AG$6,'[2]Sheet1 (2)'!$A$6:$BR$325,'[2]Sheet1 (2)'!$A82,FALSE)</f>
        <v>0</v>
      </c>
      <c r="AH82" s="14">
        <f>HLOOKUP(AH$6,'[2]Sheet1 (2)'!$A$6:$BR$325,'[2]Sheet1 (2)'!$A82,FALSE)</f>
        <v>0</v>
      </c>
      <c r="AI82" s="14">
        <f>HLOOKUP(AI$6,'[2]Sheet1 (2)'!$A$6:$BR$325,'[2]Sheet1 (2)'!$A82,FALSE)</f>
        <v>0</v>
      </c>
      <c r="AJ82" s="14">
        <f>HLOOKUP(AJ$6,'[2]Sheet1 (2)'!$A$6:$BR$325,'[2]Sheet1 (2)'!$A82,FALSE)</f>
        <v>0</v>
      </c>
      <c r="AK82" s="14">
        <f>HLOOKUP(AK$6,'[2]Sheet1 (2)'!$A$6:$BR$325,'[2]Sheet1 (2)'!$A82,FALSE)</f>
        <v>0</v>
      </c>
      <c r="AL82" s="14">
        <f>HLOOKUP(AL$6,'[2]Sheet1 (2)'!$A$6:$BR$325,'[2]Sheet1 (2)'!$A82,FALSE)</f>
        <v>0</v>
      </c>
      <c r="AM82" s="14">
        <f>HLOOKUP(AM$6,'[2]Sheet1 (2)'!$A$6:$BR$325,'[2]Sheet1 (2)'!$A82,FALSE)</f>
        <v>0</v>
      </c>
      <c r="AN82" s="14">
        <f>HLOOKUP(AN$6,'[2]Sheet1 (2)'!$A$6:$BR$325,'[2]Sheet1 (2)'!$A82,FALSE)</f>
        <v>0</v>
      </c>
      <c r="AO82" s="14">
        <f>HLOOKUP(AO$6,'[2]Sheet1 (2)'!$A$6:$BR$325,'[2]Sheet1 (2)'!$A82,FALSE)</f>
        <v>0</v>
      </c>
      <c r="AP82" s="14">
        <f>HLOOKUP(AP$6,'[2]Sheet1 (2)'!$A$6:$BR$325,'[2]Sheet1 (2)'!$A82,FALSE)</f>
        <v>0</v>
      </c>
      <c r="AQ82" s="14">
        <f t="shared" si="1"/>
        <v>0</v>
      </c>
    </row>
    <row r="83" spans="1:43" x14ac:dyDescent="0.25">
      <c r="A83" s="8" t="s">
        <v>102</v>
      </c>
      <c r="B83" s="14">
        <f>HLOOKUP(B$6,'[2]Sheet1 (2)'!$A$6:$BR$325,'[2]Sheet1 (2)'!$A83,FALSE)</f>
        <v>0</v>
      </c>
      <c r="C83" s="14">
        <f>HLOOKUP(C$6,'[2]Sheet1 (2)'!$A$6:$BR$325,'[2]Sheet1 (2)'!$A83,FALSE)</f>
        <v>0</v>
      </c>
      <c r="D83" s="14">
        <f>HLOOKUP(D$6,'[2]Sheet1 (2)'!$A$6:$BR$325,'[2]Sheet1 (2)'!$A83,FALSE)</f>
        <v>0</v>
      </c>
      <c r="E83" s="14">
        <f>HLOOKUP(E$6,'[2]Sheet1 (2)'!$A$6:$BR$325,'[2]Sheet1 (2)'!$A83,FALSE)</f>
        <v>0</v>
      </c>
      <c r="F83" s="14">
        <f>HLOOKUP(F$6,'[2]Sheet1 (2)'!$A$6:$BR$325,'[2]Sheet1 (2)'!$A83,FALSE)</f>
        <v>0</v>
      </c>
      <c r="G83" s="14">
        <f>HLOOKUP(G$6,'[2]Sheet1 (2)'!$A$6:$BR$325,'[2]Sheet1 (2)'!$A83,FALSE)</f>
        <v>0</v>
      </c>
      <c r="H83" s="14">
        <f>HLOOKUP(H$6,'[2]Sheet1 (2)'!$A$6:$BR$325,'[2]Sheet1 (2)'!$A83,FALSE)</f>
        <v>0</v>
      </c>
      <c r="I83" s="14">
        <f>HLOOKUP(I$6,'[2]Sheet1 (2)'!$A$6:$BR$325,'[2]Sheet1 (2)'!$A83,FALSE)</f>
        <v>0</v>
      </c>
      <c r="J83" s="14">
        <f>HLOOKUP(J$6,'[2]Sheet1 (2)'!$A$6:$BR$325,'[2]Sheet1 (2)'!$A83,FALSE)</f>
        <v>0</v>
      </c>
      <c r="K83" s="14">
        <f>HLOOKUP(K$6,'[2]Sheet1 (2)'!$A$6:$BR$325,'[2]Sheet1 (2)'!$A83,FALSE)</f>
        <v>0</v>
      </c>
      <c r="L83" s="14">
        <f>HLOOKUP(L$6,'[2]Sheet1 (2)'!$A$6:$BR$325,'[2]Sheet1 (2)'!$A83,FALSE)</f>
        <v>0</v>
      </c>
      <c r="M83" s="14">
        <f>HLOOKUP(M$6,'[2]Sheet1 (2)'!$A$6:$BR$325,'[2]Sheet1 (2)'!$A83,FALSE)</f>
        <v>0</v>
      </c>
      <c r="N83" s="14">
        <f>HLOOKUP(N$6,'[2]Sheet1 (2)'!$A$6:$BR$325,'[2]Sheet1 (2)'!$A83,FALSE)</f>
        <v>0</v>
      </c>
      <c r="O83" s="14">
        <f>HLOOKUP(O$6,'[2]Sheet1 (2)'!$A$6:$BR$325,'[2]Sheet1 (2)'!$A83,FALSE)</f>
        <v>0</v>
      </c>
      <c r="P83" s="14">
        <f>HLOOKUP(P$6,'[2]Sheet1 (2)'!$A$6:$BR$325,'[2]Sheet1 (2)'!$A83,FALSE)</f>
        <v>6.86</v>
      </c>
      <c r="Q83" s="14">
        <f>HLOOKUP(Q$6,'[2]Sheet1 (2)'!$A$6:$BR$325,'[2]Sheet1 (2)'!$A83,FALSE)</f>
        <v>0</v>
      </c>
      <c r="R83" s="14">
        <f>HLOOKUP(R$6,'[2]Sheet1 (2)'!$A$6:$BR$325,'[2]Sheet1 (2)'!$A83,FALSE)</f>
        <v>0</v>
      </c>
      <c r="S83" s="14">
        <f>HLOOKUP(S$6,'[2]Sheet1 (2)'!$A$6:$BR$325,'[2]Sheet1 (2)'!$A83,FALSE)</f>
        <v>4.4521200000000007</v>
      </c>
      <c r="T83" s="14">
        <f>HLOOKUP(T$6,'[2]Sheet1 (2)'!$A$6:$BR$325,'[2]Sheet1 (2)'!$A83,FALSE)</f>
        <v>0</v>
      </c>
      <c r="U83" s="14">
        <f>HLOOKUP(U$6,'[2]Sheet1 (2)'!$A$6:$BR$325,'[2]Sheet1 (2)'!$A83,FALSE)</f>
        <v>0</v>
      </c>
      <c r="V83" s="14">
        <f>HLOOKUP(V$6,'[2]Sheet1 (2)'!$A$6:$BR$325,'[2]Sheet1 (2)'!$A83,FALSE)</f>
        <v>0</v>
      </c>
      <c r="W83" s="14">
        <f>HLOOKUP(W$6,'[2]Sheet1 (2)'!$A$6:$BR$325,'[2]Sheet1 (2)'!$A83,FALSE)</f>
        <v>0</v>
      </c>
      <c r="X83" s="14">
        <f>HLOOKUP(X$6,'[2]Sheet1 (2)'!$A$6:$BR$325,'[2]Sheet1 (2)'!$A83,FALSE)</f>
        <v>0</v>
      </c>
      <c r="Y83" s="14">
        <f>HLOOKUP(Y$6,'[2]Sheet1 (2)'!$A$6:$BR$325,'[2]Sheet1 (2)'!$A83,FALSE)</f>
        <v>0</v>
      </c>
      <c r="Z83" s="14">
        <f>HLOOKUP(Z$6,'[2]Sheet1 (2)'!$A$6:$BR$325,'[2]Sheet1 (2)'!$A83,FALSE)</f>
        <v>0</v>
      </c>
      <c r="AA83" s="14">
        <f>HLOOKUP(AA$6,'[2]Sheet1 (2)'!$A$6:$BR$325,'[2]Sheet1 (2)'!$A83,FALSE)</f>
        <v>0</v>
      </c>
      <c r="AB83" s="14">
        <f>HLOOKUP(AB$6,'[2]Sheet1 (2)'!$A$6:$BR$325,'[2]Sheet1 (2)'!$A83,FALSE)</f>
        <v>0.05</v>
      </c>
      <c r="AC83" s="14">
        <f>HLOOKUP(AC$6,'[2]Sheet1 (2)'!$A$6:$BR$325,'[2]Sheet1 (2)'!$A83,FALSE)</f>
        <v>0</v>
      </c>
      <c r="AD83" s="14">
        <f>HLOOKUP(AD$6,'[2]Sheet1 (2)'!$A$6:$BR$325,'[2]Sheet1 (2)'!$A83,FALSE)</f>
        <v>0.28000000000000003</v>
      </c>
      <c r="AE83" s="14">
        <f>HLOOKUP(AE$6,'[2]Sheet1 (2)'!$A$6:$BR$325,'[2]Sheet1 (2)'!$A83,FALSE)</f>
        <v>0</v>
      </c>
      <c r="AF83" s="14">
        <f>HLOOKUP(AF$6,'[2]Sheet1 (2)'!$A$6:$BR$325,'[2]Sheet1 (2)'!$A83,FALSE)</f>
        <v>0</v>
      </c>
      <c r="AG83" s="14">
        <f>HLOOKUP(AG$6,'[2]Sheet1 (2)'!$A$6:$BR$325,'[2]Sheet1 (2)'!$A83,FALSE)</f>
        <v>0</v>
      </c>
      <c r="AH83" s="14">
        <f>HLOOKUP(AH$6,'[2]Sheet1 (2)'!$A$6:$BR$325,'[2]Sheet1 (2)'!$A83,FALSE)</f>
        <v>0</v>
      </c>
      <c r="AI83" s="14">
        <f>HLOOKUP(AI$6,'[2]Sheet1 (2)'!$A$6:$BR$325,'[2]Sheet1 (2)'!$A83,FALSE)</f>
        <v>8.9600000000000009</v>
      </c>
      <c r="AJ83" s="14">
        <f>HLOOKUP(AJ$6,'[2]Sheet1 (2)'!$A$6:$BR$325,'[2]Sheet1 (2)'!$A83,FALSE)</f>
        <v>0</v>
      </c>
      <c r="AK83" s="14">
        <f>HLOOKUP(AK$6,'[2]Sheet1 (2)'!$A$6:$BR$325,'[2]Sheet1 (2)'!$A83,FALSE)</f>
        <v>0</v>
      </c>
      <c r="AL83" s="14">
        <f>HLOOKUP(AL$6,'[2]Sheet1 (2)'!$A$6:$BR$325,'[2]Sheet1 (2)'!$A83,FALSE)</f>
        <v>0</v>
      </c>
      <c r="AM83" s="14">
        <f>HLOOKUP(AM$6,'[2]Sheet1 (2)'!$A$6:$BR$325,'[2]Sheet1 (2)'!$A83,FALSE)</f>
        <v>0</v>
      </c>
      <c r="AN83" s="14">
        <f>HLOOKUP(AN$6,'[2]Sheet1 (2)'!$A$6:$BR$325,'[2]Sheet1 (2)'!$A83,FALSE)</f>
        <v>0</v>
      </c>
      <c r="AO83" s="14">
        <f>HLOOKUP(AO$6,'[2]Sheet1 (2)'!$A$6:$BR$325,'[2]Sheet1 (2)'!$A83,FALSE)</f>
        <v>0</v>
      </c>
      <c r="AP83" s="14">
        <f>HLOOKUP(AP$6,'[2]Sheet1 (2)'!$A$6:$BR$325,'[2]Sheet1 (2)'!$A83,FALSE)</f>
        <v>0</v>
      </c>
      <c r="AQ83" s="14">
        <f t="shared" si="1"/>
        <v>20.602119999999999</v>
      </c>
    </row>
    <row r="84" spans="1:43" x14ac:dyDescent="0.25">
      <c r="A84" s="8" t="s">
        <v>29</v>
      </c>
      <c r="B84" s="14">
        <f>HLOOKUP(B$6,'[2]Sheet1 (2)'!$A$6:$BR$325,'[2]Sheet1 (2)'!$A84,FALSE)</f>
        <v>857.98019999999997</v>
      </c>
      <c r="C84" s="14">
        <f>HLOOKUP(C$6,'[2]Sheet1 (2)'!$A$6:$BR$325,'[2]Sheet1 (2)'!$A84,FALSE)</f>
        <v>139.49440000000001</v>
      </c>
      <c r="D84" s="14">
        <f>HLOOKUP(D$6,'[2]Sheet1 (2)'!$A$6:$BR$325,'[2]Sheet1 (2)'!$A84,FALSE)</f>
        <v>612.25337999999999</v>
      </c>
      <c r="E84" s="14">
        <f>HLOOKUP(E$6,'[2]Sheet1 (2)'!$A$6:$BR$325,'[2]Sheet1 (2)'!$A84,FALSE)</f>
        <v>150.26829999999998</v>
      </c>
      <c r="F84" s="14">
        <f>HLOOKUP(F$6,'[2]Sheet1 (2)'!$A$6:$BR$325,'[2]Sheet1 (2)'!$A84,FALSE)</f>
        <v>51.414459999999998</v>
      </c>
      <c r="G84" s="14">
        <f>HLOOKUP(G$6,'[2]Sheet1 (2)'!$A$6:$BR$325,'[2]Sheet1 (2)'!$A84,FALSE)</f>
        <v>41.16</v>
      </c>
      <c r="H84" s="14">
        <f>HLOOKUP(H$6,'[2]Sheet1 (2)'!$A$6:$BR$325,'[2]Sheet1 (2)'!$A84,FALSE)</f>
        <v>30.87</v>
      </c>
      <c r="I84" s="14">
        <f>HLOOKUP(I$6,'[2]Sheet1 (2)'!$A$6:$BR$325,'[2]Sheet1 (2)'!$A84,FALSE)</f>
        <v>133.77000000000001</v>
      </c>
      <c r="J84" s="14">
        <f>HLOOKUP(J$6,'[2]Sheet1 (2)'!$A$6:$BR$325,'[2]Sheet1 (2)'!$A84,FALSE)</f>
        <v>72.03</v>
      </c>
      <c r="K84" s="14">
        <f>HLOOKUP(K$6,'[2]Sheet1 (2)'!$A$6:$BR$325,'[2]Sheet1 (2)'!$A84,FALSE)</f>
        <v>23.504000000000001</v>
      </c>
      <c r="L84" s="14">
        <f>HLOOKUP(L$6,'[2]Sheet1 (2)'!$A$6:$BR$325,'[2]Sheet1 (2)'!$A84,FALSE)</f>
        <v>103.7</v>
      </c>
      <c r="M84" s="14">
        <f>HLOOKUP(M$6,'[2]Sheet1 (2)'!$A$6:$BR$325,'[2]Sheet1 (2)'!$A84,FALSE)</f>
        <v>27.200520000000001</v>
      </c>
      <c r="N84" s="14">
        <f>HLOOKUP(N$6,'[2]Sheet1 (2)'!$A$6:$BR$325,'[2]Sheet1 (2)'!$A84,FALSE)</f>
        <v>22.638000000000002</v>
      </c>
      <c r="O84" s="14">
        <f>HLOOKUP(O$6,'[2]Sheet1 (2)'!$A$6:$BR$325,'[2]Sheet1 (2)'!$A84,FALSE)</f>
        <v>79.14622</v>
      </c>
      <c r="P84" s="14">
        <f>HLOOKUP(P$6,'[2]Sheet1 (2)'!$A$6:$BR$325,'[2]Sheet1 (2)'!$A84,FALSE)</f>
        <v>12.553799999999999</v>
      </c>
      <c r="Q84" s="14">
        <f>HLOOKUP(Q$6,'[2]Sheet1 (2)'!$A$6:$BR$325,'[2]Sheet1 (2)'!$A84,FALSE)</f>
        <v>36.015000000000001</v>
      </c>
      <c r="R84" s="14">
        <f>HLOOKUP(R$6,'[2]Sheet1 (2)'!$A$6:$BR$325,'[2]Sheet1 (2)'!$A84,FALSE)</f>
        <v>34.221319999999999</v>
      </c>
      <c r="S84" s="14">
        <f>HLOOKUP(S$6,'[2]Sheet1 (2)'!$A$6:$BR$325,'[2]Sheet1 (2)'!$A84,FALSE)</f>
        <v>84.26682000000001</v>
      </c>
      <c r="T84" s="14">
        <f>HLOOKUP(T$6,'[2]Sheet1 (2)'!$A$6:$BR$325,'[2]Sheet1 (2)'!$A84,FALSE)</f>
        <v>26.754000000000001</v>
      </c>
      <c r="U84" s="14">
        <f>HLOOKUP(U$6,'[2]Sheet1 (2)'!$A$6:$BR$325,'[2]Sheet1 (2)'!$A84,FALSE)</f>
        <v>49.864959999999996</v>
      </c>
      <c r="V84" s="14">
        <f>HLOOKUP(V$6,'[2]Sheet1 (2)'!$A$6:$BR$325,'[2]Sheet1 (2)'!$A84,FALSE)</f>
        <v>34.299999999999997</v>
      </c>
      <c r="W84" s="14">
        <f>HLOOKUP(W$6,'[2]Sheet1 (2)'!$A$6:$BR$325,'[2]Sheet1 (2)'!$A84,FALSE)</f>
        <v>38.369999999999997</v>
      </c>
      <c r="X84" s="14">
        <f>HLOOKUP(X$6,'[2]Sheet1 (2)'!$A$6:$BR$325,'[2]Sheet1 (2)'!$A84,FALSE)</f>
        <v>68.284999999999997</v>
      </c>
      <c r="Y84" s="14">
        <f>HLOOKUP(Y$6,'[2]Sheet1 (2)'!$A$6:$BR$325,'[2]Sheet1 (2)'!$A84,FALSE)</f>
        <v>5.3607500000000003</v>
      </c>
      <c r="Z84" s="14">
        <f>HLOOKUP(Z$6,'[2]Sheet1 (2)'!$A$6:$BR$325,'[2]Sheet1 (2)'!$A84,FALSE)</f>
        <v>330.97207999999995</v>
      </c>
      <c r="AA84" s="14">
        <f>HLOOKUP(AA$6,'[2]Sheet1 (2)'!$A$6:$BR$325,'[2]Sheet1 (2)'!$A84,FALSE)</f>
        <v>51.45</v>
      </c>
      <c r="AB84" s="14">
        <f>HLOOKUP(AB$6,'[2]Sheet1 (2)'!$A$6:$BR$325,'[2]Sheet1 (2)'!$A84,FALSE)</f>
        <v>50.4572</v>
      </c>
      <c r="AC84" s="14">
        <f>HLOOKUP(AC$6,'[2]Sheet1 (2)'!$A$6:$BR$325,'[2]Sheet1 (2)'!$A84,FALSE)</f>
        <v>73.313500000000005</v>
      </c>
      <c r="AD84" s="14">
        <f>HLOOKUP(AD$6,'[2]Sheet1 (2)'!$A$6:$BR$325,'[2]Sheet1 (2)'!$A84,FALSE)</f>
        <v>27.074000000000002</v>
      </c>
      <c r="AE84" s="14">
        <f>HLOOKUP(AE$6,'[2]Sheet1 (2)'!$A$6:$BR$325,'[2]Sheet1 (2)'!$A84,FALSE)</f>
        <v>20.94</v>
      </c>
      <c r="AF84" s="14">
        <f>HLOOKUP(AF$6,'[2]Sheet1 (2)'!$A$6:$BR$325,'[2]Sheet1 (2)'!$A84,FALSE)</f>
        <v>6.9560399999999998</v>
      </c>
      <c r="AG84" s="14">
        <f>HLOOKUP(AG$6,'[2]Sheet1 (2)'!$A$6:$BR$325,'[2]Sheet1 (2)'!$A84,FALSE)</f>
        <v>16.258200000000002</v>
      </c>
      <c r="AH84" s="14">
        <f>HLOOKUP(AH$6,'[2]Sheet1 (2)'!$A$6:$BR$325,'[2]Sheet1 (2)'!$A84,FALSE)</f>
        <v>6.3</v>
      </c>
      <c r="AI84" s="14">
        <f>HLOOKUP(AI$6,'[2]Sheet1 (2)'!$A$6:$BR$325,'[2]Sheet1 (2)'!$A84,FALSE)</f>
        <v>0</v>
      </c>
      <c r="AJ84" s="14">
        <f>HLOOKUP(AJ$6,'[2]Sheet1 (2)'!$A$6:$BR$325,'[2]Sheet1 (2)'!$A84,FALSE)</f>
        <v>29.95</v>
      </c>
      <c r="AK84" s="14">
        <f>HLOOKUP(AK$6,'[2]Sheet1 (2)'!$A$6:$BR$325,'[2]Sheet1 (2)'!$A84,FALSE)</f>
        <v>0</v>
      </c>
      <c r="AL84" s="14">
        <f>HLOOKUP(AL$6,'[2]Sheet1 (2)'!$A$6:$BR$325,'[2]Sheet1 (2)'!$A84,FALSE)</f>
        <v>59.984000000000002</v>
      </c>
      <c r="AM84" s="14">
        <f>HLOOKUP(AM$6,'[2]Sheet1 (2)'!$A$6:$BR$325,'[2]Sheet1 (2)'!$A84,FALSE)</f>
        <v>10.29</v>
      </c>
      <c r="AN84" s="14">
        <f>HLOOKUP(AN$6,'[2]Sheet1 (2)'!$A$6:$BR$325,'[2]Sheet1 (2)'!$A84,FALSE)</f>
        <v>8.6436000000000011</v>
      </c>
      <c r="AO84" s="14">
        <f>HLOOKUP(AO$6,'[2]Sheet1 (2)'!$A$6:$BR$325,'[2]Sheet1 (2)'!$A84,FALSE)</f>
        <v>96.061999999999998</v>
      </c>
      <c r="AP84" s="14">
        <f>HLOOKUP(AP$6,'[2]Sheet1 (2)'!$A$6:$BR$325,'[2]Sheet1 (2)'!$A84,FALSE)</f>
        <v>56.675290000000004</v>
      </c>
      <c r="AQ84" s="14">
        <f t="shared" si="1"/>
        <v>3580.7470399999993</v>
      </c>
    </row>
    <row r="85" spans="1:43" x14ac:dyDescent="0.25">
      <c r="A85" s="8" t="s">
        <v>31</v>
      </c>
      <c r="B85" s="14">
        <f>HLOOKUP(B$6,'[2]Sheet1 (2)'!$A$6:$BR$325,'[2]Sheet1 (2)'!$A85,FALSE)</f>
        <v>95178.718550000005</v>
      </c>
      <c r="C85" s="14">
        <f>HLOOKUP(C$6,'[2]Sheet1 (2)'!$A$6:$BR$325,'[2]Sheet1 (2)'!$A85,FALSE)</f>
        <v>60470.015179999995</v>
      </c>
      <c r="D85" s="14">
        <f>HLOOKUP(D$6,'[2]Sheet1 (2)'!$A$6:$BR$325,'[2]Sheet1 (2)'!$A85,FALSE)</f>
        <v>59220.407330000002</v>
      </c>
      <c r="E85" s="14">
        <f>HLOOKUP(E$6,'[2]Sheet1 (2)'!$A$6:$BR$325,'[2]Sheet1 (2)'!$A85,FALSE)</f>
        <v>15125.67776</v>
      </c>
      <c r="F85" s="14">
        <f>HLOOKUP(F$6,'[2]Sheet1 (2)'!$A$6:$BR$325,'[2]Sheet1 (2)'!$A85,FALSE)</f>
        <v>10086.15367</v>
      </c>
      <c r="G85" s="14">
        <f>HLOOKUP(G$6,'[2]Sheet1 (2)'!$A$6:$BR$325,'[2]Sheet1 (2)'!$A85,FALSE)</f>
        <v>2771.3240900000005</v>
      </c>
      <c r="H85" s="14">
        <f>HLOOKUP(H$6,'[2]Sheet1 (2)'!$A$6:$BR$325,'[2]Sheet1 (2)'!$A85,FALSE)</f>
        <v>3927.7916099999998</v>
      </c>
      <c r="I85" s="14">
        <f>HLOOKUP(I$6,'[2]Sheet1 (2)'!$A$6:$BR$325,'[2]Sheet1 (2)'!$A85,FALSE)</f>
        <v>13249.734420000001</v>
      </c>
      <c r="J85" s="14">
        <f>HLOOKUP(J$6,'[2]Sheet1 (2)'!$A$6:$BR$325,'[2]Sheet1 (2)'!$A85,FALSE)</f>
        <v>3541.0680000000002</v>
      </c>
      <c r="K85" s="14">
        <f>HLOOKUP(K$6,'[2]Sheet1 (2)'!$A$6:$BR$325,'[2]Sheet1 (2)'!$A85,FALSE)</f>
        <v>6028.0841299999993</v>
      </c>
      <c r="L85" s="14">
        <f>HLOOKUP(L$6,'[2]Sheet1 (2)'!$A$6:$BR$325,'[2]Sheet1 (2)'!$A85,FALSE)</f>
        <v>24983.03412</v>
      </c>
      <c r="M85" s="14">
        <f>HLOOKUP(M$6,'[2]Sheet1 (2)'!$A$6:$BR$325,'[2]Sheet1 (2)'!$A85,FALSE)</f>
        <v>6515.5523100000009</v>
      </c>
      <c r="N85" s="14">
        <f>HLOOKUP(N$6,'[2]Sheet1 (2)'!$A$6:$BR$325,'[2]Sheet1 (2)'!$A85,FALSE)</f>
        <v>7651.8497800000005</v>
      </c>
      <c r="O85" s="14">
        <f>HLOOKUP(O$6,'[2]Sheet1 (2)'!$A$6:$BR$325,'[2]Sheet1 (2)'!$A85,FALSE)</f>
        <v>7410.3219499999996</v>
      </c>
      <c r="P85" s="14">
        <f>HLOOKUP(P$6,'[2]Sheet1 (2)'!$A$6:$BR$325,'[2]Sheet1 (2)'!$A85,FALSE)</f>
        <v>3178.1977800000004</v>
      </c>
      <c r="Q85" s="14">
        <f>HLOOKUP(Q$6,'[2]Sheet1 (2)'!$A$6:$BR$325,'[2]Sheet1 (2)'!$A85,FALSE)</f>
        <v>656.39701000000002</v>
      </c>
      <c r="R85" s="14">
        <f>HLOOKUP(R$6,'[2]Sheet1 (2)'!$A$6:$BR$325,'[2]Sheet1 (2)'!$A85,FALSE)</f>
        <v>726.55282</v>
      </c>
      <c r="S85" s="14">
        <f>HLOOKUP(S$6,'[2]Sheet1 (2)'!$A$6:$BR$325,'[2]Sheet1 (2)'!$A85,FALSE)</f>
        <v>3157.21171</v>
      </c>
      <c r="T85" s="14">
        <f>HLOOKUP(T$6,'[2]Sheet1 (2)'!$A$6:$BR$325,'[2]Sheet1 (2)'!$A85,FALSE)</f>
        <v>2284.4297799999999</v>
      </c>
      <c r="U85" s="14">
        <f>HLOOKUP(U$6,'[2]Sheet1 (2)'!$A$6:$BR$325,'[2]Sheet1 (2)'!$A85,FALSE)</f>
        <v>5923.4912000000004</v>
      </c>
      <c r="V85" s="14">
        <f>HLOOKUP(V$6,'[2]Sheet1 (2)'!$A$6:$BR$325,'[2]Sheet1 (2)'!$A85,FALSE)</f>
        <v>3155.3966399999995</v>
      </c>
      <c r="W85" s="14">
        <f>HLOOKUP(W$6,'[2]Sheet1 (2)'!$A$6:$BR$325,'[2]Sheet1 (2)'!$A85,FALSE)</f>
        <v>6086.45885</v>
      </c>
      <c r="X85" s="14">
        <f>HLOOKUP(X$6,'[2]Sheet1 (2)'!$A$6:$BR$325,'[2]Sheet1 (2)'!$A85,FALSE)</f>
        <v>18337.438259999999</v>
      </c>
      <c r="Y85" s="14">
        <f>HLOOKUP(Y$6,'[2]Sheet1 (2)'!$A$6:$BR$325,'[2]Sheet1 (2)'!$A85,FALSE)</f>
        <v>3432.5096000000003</v>
      </c>
      <c r="Z85" s="14">
        <f>HLOOKUP(Z$6,'[2]Sheet1 (2)'!$A$6:$BR$325,'[2]Sheet1 (2)'!$A85,FALSE)</f>
        <v>21574.30459</v>
      </c>
      <c r="AA85" s="14">
        <f>HLOOKUP(AA$6,'[2]Sheet1 (2)'!$A$6:$BR$325,'[2]Sheet1 (2)'!$A85,FALSE)</f>
        <v>1407.5503799999999</v>
      </c>
      <c r="AB85" s="14">
        <f>HLOOKUP(AB$6,'[2]Sheet1 (2)'!$A$6:$BR$325,'[2]Sheet1 (2)'!$A85,FALSE)</f>
        <v>11179.04176</v>
      </c>
      <c r="AC85" s="14">
        <f>HLOOKUP(AC$6,'[2]Sheet1 (2)'!$A$6:$BR$325,'[2]Sheet1 (2)'!$A85,FALSE)</f>
        <v>6101.4750199999999</v>
      </c>
      <c r="AD85" s="14">
        <f>HLOOKUP(AD$6,'[2]Sheet1 (2)'!$A$6:$BR$325,'[2]Sheet1 (2)'!$A85,FALSE)</f>
        <v>408.85696000000002</v>
      </c>
      <c r="AE85" s="14">
        <f>HLOOKUP(AE$6,'[2]Sheet1 (2)'!$A$6:$BR$325,'[2]Sheet1 (2)'!$A85,FALSE)</f>
        <v>11952.32591</v>
      </c>
      <c r="AF85" s="14">
        <f>HLOOKUP(AF$6,'[2]Sheet1 (2)'!$A$6:$BR$325,'[2]Sheet1 (2)'!$A85,FALSE)</f>
        <v>1003.92462</v>
      </c>
      <c r="AG85" s="14">
        <f>HLOOKUP(AG$6,'[2]Sheet1 (2)'!$A$6:$BR$325,'[2]Sheet1 (2)'!$A85,FALSE)</f>
        <v>714.09156000000007</v>
      </c>
      <c r="AH85" s="14">
        <f>HLOOKUP(AH$6,'[2]Sheet1 (2)'!$A$6:$BR$325,'[2]Sheet1 (2)'!$A85,FALSE)</f>
        <v>486.86991999999998</v>
      </c>
      <c r="AI85" s="14">
        <f>HLOOKUP(AI$6,'[2]Sheet1 (2)'!$A$6:$BR$325,'[2]Sheet1 (2)'!$A85,FALSE)</f>
        <v>304.29933</v>
      </c>
      <c r="AJ85" s="14">
        <f>HLOOKUP(AJ$6,'[2]Sheet1 (2)'!$A$6:$BR$325,'[2]Sheet1 (2)'!$A85,FALSE)</f>
        <v>1043.46462</v>
      </c>
      <c r="AK85" s="14">
        <f>HLOOKUP(AK$6,'[2]Sheet1 (2)'!$A$6:$BR$325,'[2]Sheet1 (2)'!$A85,FALSE)</f>
        <v>38.228199999999994</v>
      </c>
      <c r="AL85" s="14">
        <f>HLOOKUP(AL$6,'[2]Sheet1 (2)'!$A$6:$BR$325,'[2]Sheet1 (2)'!$A85,FALSE)</f>
        <v>1989.75578</v>
      </c>
      <c r="AM85" s="14">
        <f>HLOOKUP(AM$6,'[2]Sheet1 (2)'!$A$6:$BR$325,'[2]Sheet1 (2)'!$A85,FALSE)</f>
        <v>31.963759999999997</v>
      </c>
      <c r="AN85" s="14">
        <f>HLOOKUP(AN$6,'[2]Sheet1 (2)'!$A$6:$BR$325,'[2]Sheet1 (2)'!$A85,FALSE)</f>
        <v>0</v>
      </c>
      <c r="AO85" s="14">
        <f>HLOOKUP(AO$6,'[2]Sheet1 (2)'!$A$6:$BR$325,'[2]Sheet1 (2)'!$A85,FALSE)</f>
        <v>0</v>
      </c>
      <c r="AP85" s="14">
        <f>HLOOKUP(AP$6,'[2]Sheet1 (2)'!$A$6:$BR$325,'[2]Sheet1 (2)'!$A85,FALSE)</f>
        <v>0</v>
      </c>
      <c r="AQ85" s="14">
        <f t="shared" si="1"/>
        <v>421333.96896000003</v>
      </c>
    </row>
    <row r="86" spans="1:43" x14ac:dyDescent="0.25">
      <c r="A86" s="8" t="s">
        <v>106</v>
      </c>
      <c r="B86" s="14">
        <f>HLOOKUP(B$6,'[2]Sheet1 (2)'!$A$6:$BR$325,'[2]Sheet1 (2)'!$A86,FALSE)</f>
        <v>149.78957</v>
      </c>
      <c r="C86" s="14">
        <f>HLOOKUP(C$6,'[2]Sheet1 (2)'!$A$6:$BR$325,'[2]Sheet1 (2)'!$A86,FALSE)</f>
        <v>11.677340000000001</v>
      </c>
      <c r="D86" s="14">
        <f>HLOOKUP(D$6,'[2]Sheet1 (2)'!$A$6:$BR$325,'[2]Sheet1 (2)'!$A86,FALSE)</f>
        <v>4.7219600000000002</v>
      </c>
      <c r="E86" s="14">
        <f>HLOOKUP(E$6,'[2]Sheet1 (2)'!$A$6:$BR$325,'[2]Sheet1 (2)'!$A86,FALSE)</f>
        <v>0</v>
      </c>
      <c r="F86" s="14">
        <f>HLOOKUP(F$6,'[2]Sheet1 (2)'!$A$6:$BR$325,'[2]Sheet1 (2)'!$A86,FALSE)</f>
        <v>49.584410000000005</v>
      </c>
      <c r="G86" s="14">
        <f>HLOOKUP(G$6,'[2]Sheet1 (2)'!$A$6:$BR$325,'[2]Sheet1 (2)'!$A86,FALSE)</f>
        <v>42.222389999999997</v>
      </c>
      <c r="H86" s="14">
        <f>HLOOKUP(H$6,'[2]Sheet1 (2)'!$A$6:$BR$325,'[2]Sheet1 (2)'!$A86,FALSE)</f>
        <v>2.7777099999999999</v>
      </c>
      <c r="I86" s="14">
        <f>HLOOKUP(I$6,'[2]Sheet1 (2)'!$A$6:$BR$325,'[2]Sheet1 (2)'!$A86,FALSE)</f>
        <v>97.079149999999998</v>
      </c>
      <c r="J86" s="14">
        <f>HLOOKUP(J$6,'[2]Sheet1 (2)'!$A$6:$BR$325,'[2]Sheet1 (2)'!$A86,FALSE)</f>
        <v>0</v>
      </c>
      <c r="K86" s="14">
        <f>HLOOKUP(K$6,'[2]Sheet1 (2)'!$A$6:$BR$325,'[2]Sheet1 (2)'!$A86,FALSE)</f>
        <v>342.48374000000001</v>
      </c>
      <c r="L86" s="14">
        <f>HLOOKUP(L$6,'[2]Sheet1 (2)'!$A$6:$BR$325,'[2]Sheet1 (2)'!$A86,FALSE)</f>
        <v>0</v>
      </c>
      <c r="M86" s="14">
        <f>HLOOKUP(M$6,'[2]Sheet1 (2)'!$A$6:$BR$325,'[2]Sheet1 (2)'!$A86,FALSE)</f>
        <v>29.490740000000002</v>
      </c>
      <c r="N86" s="14">
        <f>HLOOKUP(N$6,'[2]Sheet1 (2)'!$A$6:$BR$325,'[2]Sheet1 (2)'!$A86,FALSE)</f>
        <v>461.94440999999995</v>
      </c>
      <c r="O86" s="14">
        <f>HLOOKUP(O$6,'[2]Sheet1 (2)'!$A$6:$BR$325,'[2]Sheet1 (2)'!$A86,FALSE)</f>
        <v>0</v>
      </c>
      <c r="P86" s="14">
        <f>HLOOKUP(P$6,'[2]Sheet1 (2)'!$A$6:$BR$325,'[2]Sheet1 (2)'!$A86,FALSE)</f>
        <v>68.286929999999998</v>
      </c>
      <c r="Q86" s="14">
        <f>HLOOKUP(Q$6,'[2]Sheet1 (2)'!$A$6:$BR$325,'[2]Sheet1 (2)'!$A86,FALSE)</f>
        <v>0</v>
      </c>
      <c r="R86" s="14">
        <f>HLOOKUP(R$6,'[2]Sheet1 (2)'!$A$6:$BR$325,'[2]Sheet1 (2)'!$A86,FALSE)</f>
        <v>0</v>
      </c>
      <c r="S86" s="14">
        <f>HLOOKUP(S$6,'[2]Sheet1 (2)'!$A$6:$BR$325,'[2]Sheet1 (2)'!$A86,FALSE)</f>
        <v>0</v>
      </c>
      <c r="T86" s="14">
        <f>HLOOKUP(T$6,'[2]Sheet1 (2)'!$A$6:$BR$325,'[2]Sheet1 (2)'!$A86,FALSE)</f>
        <v>0</v>
      </c>
      <c r="U86" s="14">
        <f>HLOOKUP(U$6,'[2]Sheet1 (2)'!$A$6:$BR$325,'[2]Sheet1 (2)'!$A86,FALSE)</f>
        <v>0</v>
      </c>
      <c r="V86" s="14">
        <f>HLOOKUP(V$6,'[2]Sheet1 (2)'!$A$6:$BR$325,'[2]Sheet1 (2)'!$A86,FALSE)</f>
        <v>0</v>
      </c>
      <c r="W86" s="14">
        <f>HLOOKUP(W$6,'[2]Sheet1 (2)'!$A$6:$BR$325,'[2]Sheet1 (2)'!$A86,FALSE)</f>
        <v>12.809610000000001</v>
      </c>
      <c r="X86" s="14">
        <f>HLOOKUP(X$6,'[2]Sheet1 (2)'!$A$6:$BR$325,'[2]Sheet1 (2)'!$A86,FALSE)</f>
        <v>170.08528000000001</v>
      </c>
      <c r="Y86" s="14">
        <f>HLOOKUP(Y$6,'[2]Sheet1 (2)'!$A$6:$BR$325,'[2]Sheet1 (2)'!$A86,FALSE)</f>
        <v>0</v>
      </c>
      <c r="Z86" s="14">
        <f>HLOOKUP(Z$6,'[2]Sheet1 (2)'!$A$6:$BR$325,'[2]Sheet1 (2)'!$A86,FALSE)</f>
        <v>0</v>
      </c>
      <c r="AA86" s="14">
        <f>HLOOKUP(AA$6,'[2]Sheet1 (2)'!$A$6:$BR$325,'[2]Sheet1 (2)'!$A86,FALSE)</f>
        <v>0</v>
      </c>
      <c r="AB86" s="14">
        <f>HLOOKUP(AB$6,'[2]Sheet1 (2)'!$A$6:$BR$325,'[2]Sheet1 (2)'!$A86,FALSE)</f>
        <v>116.79867000000002</v>
      </c>
      <c r="AC86" s="14">
        <f>HLOOKUP(AC$6,'[2]Sheet1 (2)'!$A$6:$BR$325,'[2]Sheet1 (2)'!$A86,FALSE)</f>
        <v>238.90514999999999</v>
      </c>
      <c r="AD86" s="14">
        <f>HLOOKUP(AD$6,'[2]Sheet1 (2)'!$A$6:$BR$325,'[2]Sheet1 (2)'!$A86,FALSE)</f>
        <v>0</v>
      </c>
      <c r="AE86" s="14">
        <f>HLOOKUP(AE$6,'[2]Sheet1 (2)'!$A$6:$BR$325,'[2]Sheet1 (2)'!$A86,FALSE)</f>
        <v>5.3333300000000001</v>
      </c>
      <c r="AF86" s="14">
        <f>HLOOKUP(AF$6,'[2]Sheet1 (2)'!$A$6:$BR$325,'[2]Sheet1 (2)'!$A86,FALSE)</f>
        <v>43.95834</v>
      </c>
      <c r="AG86" s="14">
        <f>HLOOKUP(AG$6,'[2]Sheet1 (2)'!$A$6:$BR$325,'[2]Sheet1 (2)'!$A86,FALSE)</f>
        <v>0</v>
      </c>
      <c r="AH86" s="14">
        <f>HLOOKUP(AH$6,'[2]Sheet1 (2)'!$A$6:$BR$325,'[2]Sheet1 (2)'!$A86,FALSE)</f>
        <v>8.839459999999999</v>
      </c>
      <c r="AI86" s="14">
        <f>HLOOKUP(AI$6,'[2]Sheet1 (2)'!$A$6:$BR$325,'[2]Sheet1 (2)'!$A86,FALSE)</f>
        <v>0.14993000000000001</v>
      </c>
      <c r="AJ86" s="14">
        <f>HLOOKUP(AJ$6,'[2]Sheet1 (2)'!$A$6:$BR$325,'[2]Sheet1 (2)'!$A86,FALSE)</f>
        <v>0</v>
      </c>
      <c r="AK86" s="14">
        <f>HLOOKUP(AK$6,'[2]Sheet1 (2)'!$A$6:$BR$325,'[2]Sheet1 (2)'!$A86,FALSE)</f>
        <v>0</v>
      </c>
      <c r="AL86" s="14">
        <f>HLOOKUP(AL$6,'[2]Sheet1 (2)'!$A$6:$BR$325,'[2]Sheet1 (2)'!$A86,FALSE)</f>
        <v>7.9444399999999993</v>
      </c>
      <c r="AM86" s="14">
        <f>HLOOKUP(AM$6,'[2]Sheet1 (2)'!$A$6:$BR$325,'[2]Sheet1 (2)'!$A86,FALSE)</f>
        <v>0</v>
      </c>
      <c r="AN86" s="14">
        <f>HLOOKUP(AN$6,'[2]Sheet1 (2)'!$A$6:$BR$325,'[2]Sheet1 (2)'!$A86,FALSE)</f>
        <v>0</v>
      </c>
      <c r="AO86" s="14">
        <f>HLOOKUP(AO$6,'[2]Sheet1 (2)'!$A$6:$BR$325,'[2]Sheet1 (2)'!$A86,FALSE)</f>
        <v>0</v>
      </c>
      <c r="AP86" s="14">
        <f>HLOOKUP(AP$6,'[2]Sheet1 (2)'!$A$6:$BR$325,'[2]Sheet1 (2)'!$A86,FALSE)</f>
        <v>0</v>
      </c>
      <c r="AQ86" s="14">
        <f t="shared" si="1"/>
        <v>1864.8825599999998</v>
      </c>
    </row>
    <row r="87" spans="1:43" x14ac:dyDescent="0.25">
      <c r="A87" s="8" t="s">
        <v>108</v>
      </c>
      <c r="B87" s="14">
        <f>HLOOKUP(B$6,'[2]Sheet1 (2)'!$A$6:$BR$325,'[2]Sheet1 (2)'!$A87,FALSE)</f>
        <v>-857.98019999999997</v>
      </c>
      <c r="C87" s="14">
        <f>HLOOKUP(C$6,'[2]Sheet1 (2)'!$A$6:$BR$325,'[2]Sheet1 (2)'!$A87,FALSE)</f>
        <v>-13.72</v>
      </c>
      <c r="D87" s="14">
        <f>HLOOKUP(D$6,'[2]Sheet1 (2)'!$A$6:$BR$325,'[2]Sheet1 (2)'!$A87,FALSE)</f>
        <v>-438.28378999999995</v>
      </c>
      <c r="E87" s="14">
        <f>HLOOKUP(E$6,'[2]Sheet1 (2)'!$A$6:$BR$325,'[2]Sheet1 (2)'!$A87,FALSE)</f>
        <v>-87.671149999999997</v>
      </c>
      <c r="F87" s="14">
        <f>HLOOKUP(F$6,'[2]Sheet1 (2)'!$A$6:$BR$325,'[2]Sheet1 (2)'!$A87,FALSE)</f>
        <v>-39.407679999999999</v>
      </c>
      <c r="G87" s="14">
        <f>HLOOKUP(G$6,'[2]Sheet1 (2)'!$A$6:$BR$325,'[2]Sheet1 (2)'!$A87,FALSE)</f>
        <v>-31.830400000000001</v>
      </c>
      <c r="H87" s="14">
        <f>HLOOKUP(H$6,'[2]Sheet1 (2)'!$A$6:$BR$325,'[2]Sheet1 (2)'!$A87,FALSE)</f>
        <v>-25.77</v>
      </c>
      <c r="I87" s="14">
        <f>HLOOKUP(I$6,'[2]Sheet1 (2)'!$A$6:$BR$325,'[2]Sheet1 (2)'!$A87,FALSE)</f>
        <v>-89.18</v>
      </c>
      <c r="J87" s="14">
        <f>HLOOKUP(J$6,'[2]Sheet1 (2)'!$A$6:$BR$325,'[2]Sheet1 (2)'!$A87,FALSE)</f>
        <v>-59.43</v>
      </c>
      <c r="K87" s="14">
        <f>HLOOKUP(K$6,'[2]Sheet1 (2)'!$A$6:$BR$325,'[2]Sheet1 (2)'!$A87,FALSE)</f>
        <v>-16.052399999999999</v>
      </c>
      <c r="L87" s="14">
        <f>HLOOKUP(L$6,'[2]Sheet1 (2)'!$A$6:$BR$325,'[2]Sheet1 (2)'!$A87,FALSE)</f>
        <v>-82.32</v>
      </c>
      <c r="M87" s="14">
        <f>HLOOKUP(M$6,'[2]Sheet1 (2)'!$A$6:$BR$325,'[2]Sheet1 (2)'!$A87,FALSE)</f>
        <v>-15.627079999999999</v>
      </c>
      <c r="N87" s="14">
        <f>HLOOKUP(N$6,'[2]Sheet1 (2)'!$A$6:$BR$325,'[2]Sheet1 (2)'!$A87,FALSE)</f>
        <v>-13.034000000000001</v>
      </c>
      <c r="O87" s="14">
        <f>HLOOKUP(O$6,'[2]Sheet1 (2)'!$A$6:$BR$325,'[2]Sheet1 (2)'!$A87,FALSE)</f>
        <v>-46.108460000000001</v>
      </c>
      <c r="P87" s="14">
        <f>HLOOKUP(P$6,'[2]Sheet1 (2)'!$A$6:$BR$325,'[2]Sheet1 (2)'!$A87,FALSE)</f>
        <v>-19.413799999999998</v>
      </c>
      <c r="Q87" s="14">
        <f>HLOOKUP(Q$6,'[2]Sheet1 (2)'!$A$6:$BR$325,'[2]Sheet1 (2)'!$A87,FALSE)</f>
        <v>-32.015000000000001</v>
      </c>
      <c r="R87" s="14">
        <f>HLOOKUP(R$6,'[2]Sheet1 (2)'!$A$6:$BR$325,'[2]Sheet1 (2)'!$A87,FALSE)</f>
        <v>-23.781290000000002</v>
      </c>
      <c r="S87" s="14">
        <f>HLOOKUP(S$6,'[2]Sheet1 (2)'!$A$6:$BR$325,'[2]Sheet1 (2)'!$A87,FALSE)</f>
        <v>-28.44924</v>
      </c>
      <c r="T87" s="14">
        <f>HLOOKUP(T$6,'[2]Sheet1 (2)'!$A$6:$BR$325,'[2]Sheet1 (2)'!$A87,FALSE)</f>
        <v>-15.423200000000001</v>
      </c>
      <c r="U87" s="14">
        <f>HLOOKUP(U$6,'[2]Sheet1 (2)'!$A$6:$BR$325,'[2]Sheet1 (2)'!$A87,FALSE)</f>
        <v>-35.965000000000003</v>
      </c>
      <c r="V87" s="14">
        <f>HLOOKUP(V$6,'[2]Sheet1 (2)'!$A$6:$BR$325,'[2]Sheet1 (2)'!$A87,FALSE)</f>
        <v>-14.7</v>
      </c>
      <c r="W87" s="14">
        <f>HLOOKUP(W$6,'[2]Sheet1 (2)'!$A$6:$BR$325,'[2]Sheet1 (2)'!$A87,FALSE)</f>
        <v>-27.97</v>
      </c>
      <c r="X87" s="14">
        <f>HLOOKUP(X$6,'[2]Sheet1 (2)'!$A$6:$BR$325,'[2]Sheet1 (2)'!$A87,FALSE)</f>
        <v>-29.841000000000001</v>
      </c>
      <c r="Y87" s="14">
        <f>HLOOKUP(Y$6,'[2]Sheet1 (2)'!$A$6:$BR$325,'[2]Sheet1 (2)'!$A87,FALSE)</f>
        <v>-5.3547500000000001</v>
      </c>
      <c r="Z87" s="14">
        <f>HLOOKUP(Z$6,'[2]Sheet1 (2)'!$A$6:$BR$325,'[2]Sheet1 (2)'!$A87,FALSE)</f>
        <v>-330.97207999999995</v>
      </c>
      <c r="AA87" s="14">
        <f>HLOOKUP(AA$6,'[2]Sheet1 (2)'!$A$6:$BR$325,'[2]Sheet1 (2)'!$A87,FALSE)</f>
        <v>-45.7</v>
      </c>
      <c r="AB87" s="14">
        <f>HLOOKUP(AB$6,'[2]Sheet1 (2)'!$A$6:$BR$325,'[2]Sheet1 (2)'!$A87,FALSE)</f>
        <v>-26.31</v>
      </c>
      <c r="AC87" s="14">
        <f>HLOOKUP(AC$6,'[2]Sheet1 (2)'!$A$6:$BR$325,'[2]Sheet1 (2)'!$A87,FALSE)</f>
        <v>-8.5550999999999995</v>
      </c>
      <c r="AD87" s="14">
        <f>HLOOKUP(AD$6,'[2]Sheet1 (2)'!$A$6:$BR$325,'[2]Sheet1 (2)'!$A87,FALSE)</f>
        <v>-16.251999999999999</v>
      </c>
      <c r="AE87" s="14">
        <f>HLOOKUP(AE$6,'[2]Sheet1 (2)'!$A$6:$BR$325,'[2]Sheet1 (2)'!$A87,FALSE)</f>
        <v>-15.452</v>
      </c>
      <c r="AF87" s="14">
        <f>HLOOKUP(AF$6,'[2]Sheet1 (2)'!$A$6:$BR$325,'[2]Sheet1 (2)'!$A87,FALSE)</f>
        <v>-3.7730000000000001</v>
      </c>
      <c r="AG87" s="14">
        <f>HLOOKUP(AG$6,'[2]Sheet1 (2)'!$A$6:$BR$325,'[2]Sheet1 (2)'!$A87,FALSE)</f>
        <v>-8.5916200000000007</v>
      </c>
      <c r="AH87" s="14">
        <f>HLOOKUP(AH$6,'[2]Sheet1 (2)'!$A$6:$BR$325,'[2]Sheet1 (2)'!$A87,FALSE)</f>
        <v>0</v>
      </c>
      <c r="AI87" s="14">
        <f>HLOOKUP(AI$6,'[2]Sheet1 (2)'!$A$6:$BR$325,'[2]Sheet1 (2)'!$A87,FALSE)</f>
        <v>-1.1000000000000001</v>
      </c>
      <c r="AJ87" s="14">
        <f>HLOOKUP(AJ$6,'[2]Sheet1 (2)'!$A$6:$BR$325,'[2]Sheet1 (2)'!$A87,FALSE)</f>
        <v>-20.717599999999997</v>
      </c>
      <c r="AK87" s="14">
        <f>HLOOKUP(AK$6,'[2]Sheet1 (2)'!$A$6:$BR$325,'[2]Sheet1 (2)'!$A87,FALSE)</f>
        <v>0</v>
      </c>
      <c r="AL87" s="14">
        <f>HLOOKUP(AL$6,'[2]Sheet1 (2)'!$A$6:$BR$325,'[2]Sheet1 (2)'!$A87,FALSE)</f>
        <v>-29.588000000000001</v>
      </c>
      <c r="AM87" s="14">
        <f>HLOOKUP(AM$6,'[2]Sheet1 (2)'!$A$6:$BR$325,'[2]Sheet1 (2)'!$A87,FALSE)</f>
        <v>-5.1449999999999996</v>
      </c>
      <c r="AN87" s="14">
        <f>HLOOKUP(AN$6,'[2]Sheet1 (2)'!$A$6:$BR$325,'[2]Sheet1 (2)'!$A87,FALSE)</f>
        <v>-1.3720000000000001</v>
      </c>
      <c r="AO87" s="14">
        <f>HLOOKUP(AO$6,'[2]Sheet1 (2)'!$A$6:$BR$325,'[2]Sheet1 (2)'!$A87,FALSE)</f>
        <v>-52.704000000000001</v>
      </c>
      <c r="AP87" s="14">
        <f>HLOOKUP(AP$6,'[2]Sheet1 (2)'!$A$6:$BR$325,'[2]Sheet1 (2)'!$A87,FALSE)</f>
        <v>-38.153289999999998</v>
      </c>
      <c r="AQ87" s="14">
        <f t="shared" si="1"/>
        <v>-2653.7141300000003</v>
      </c>
    </row>
    <row r="88" spans="1:43" x14ac:dyDescent="0.25">
      <c r="A88" s="18" t="s">
        <v>109</v>
      </c>
      <c r="B88" s="11">
        <f>HLOOKUP(B$6,'[2]Sheet1 (2)'!$A$6:$BR$325,'[2]Sheet1 (2)'!$A88,FALSE)</f>
        <v>50351.705070000004</v>
      </c>
      <c r="C88" s="11">
        <f>HLOOKUP(C$6,'[2]Sheet1 (2)'!$A$6:$BR$325,'[2]Sheet1 (2)'!$A88,FALSE)</f>
        <v>15460.54687</v>
      </c>
      <c r="D88" s="11">
        <f>HLOOKUP(D$6,'[2]Sheet1 (2)'!$A$6:$BR$325,'[2]Sheet1 (2)'!$A88,FALSE)</f>
        <v>16085.806909999999</v>
      </c>
      <c r="E88" s="11">
        <f>HLOOKUP(E$6,'[2]Sheet1 (2)'!$A$6:$BR$325,'[2]Sheet1 (2)'!$A88,FALSE)</f>
        <v>2149.0568399999997</v>
      </c>
      <c r="F88" s="11">
        <f>HLOOKUP(F$6,'[2]Sheet1 (2)'!$A$6:$BR$325,'[2]Sheet1 (2)'!$A88,FALSE)</f>
        <v>1176.8359500000001</v>
      </c>
      <c r="G88" s="11">
        <f>HLOOKUP(G$6,'[2]Sheet1 (2)'!$A$6:$BR$325,'[2]Sheet1 (2)'!$A88,FALSE)</f>
        <v>2008.6019400000002</v>
      </c>
      <c r="H88" s="11">
        <f>HLOOKUP(H$6,'[2]Sheet1 (2)'!$A$6:$BR$325,'[2]Sheet1 (2)'!$A88,FALSE)</f>
        <v>2275.2713699999999</v>
      </c>
      <c r="I88" s="11">
        <f>HLOOKUP(I$6,'[2]Sheet1 (2)'!$A$6:$BR$325,'[2]Sheet1 (2)'!$A88,FALSE)</f>
        <v>3344.5156699999998</v>
      </c>
      <c r="J88" s="11">
        <f>HLOOKUP(J$6,'[2]Sheet1 (2)'!$A$6:$BR$325,'[2]Sheet1 (2)'!$A88,FALSE)</f>
        <v>2693.5394999999999</v>
      </c>
      <c r="K88" s="11">
        <f>HLOOKUP(K$6,'[2]Sheet1 (2)'!$A$6:$BR$325,'[2]Sheet1 (2)'!$A88,FALSE)</f>
        <v>3813.10581</v>
      </c>
      <c r="L88" s="11">
        <f>HLOOKUP(L$6,'[2]Sheet1 (2)'!$A$6:$BR$325,'[2]Sheet1 (2)'!$A88,FALSE)</f>
        <v>2652.0712699999999</v>
      </c>
      <c r="M88" s="11">
        <f>HLOOKUP(M$6,'[2]Sheet1 (2)'!$A$6:$BR$325,'[2]Sheet1 (2)'!$A88,FALSE)</f>
        <v>2095.20298</v>
      </c>
      <c r="N88" s="11">
        <f>HLOOKUP(N$6,'[2]Sheet1 (2)'!$A$6:$BR$325,'[2]Sheet1 (2)'!$A88,FALSE)</f>
        <v>8275.5458399999989</v>
      </c>
      <c r="O88" s="11">
        <f>HLOOKUP(O$6,'[2]Sheet1 (2)'!$A$6:$BR$325,'[2]Sheet1 (2)'!$A88,FALSE)</f>
        <v>908.83661000000006</v>
      </c>
      <c r="P88" s="11">
        <f>HLOOKUP(P$6,'[2]Sheet1 (2)'!$A$6:$BR$325,'[2]Sheet1 (2)'!$A88,FALSE)</f>
        <v>1674.4988600000001</v>
      </c>
      <c r="Q88" s="11">
        <f>HLOOKUP(Q$6,'[2]Sheet1 (2)'!$A$6:$BR$325,'[2]Sheet1 (2)'!$A88,FALSE)</f>
        <v>1632.2798099999998</v>
      </c>
      <c r="R88" s="11">
        <f>HLOOKUP(R$6,'[2]Sheet1 (2)'!$A$6:$BR$325,'[2]Sheet1 (2)'!$A88,FALSE)</f>
        <v>1549.2784000000001</v>
      </c>
      <c r="S88" s="11">
        <f>HLOOKUP(S$6,'[2]Sheet1 (2)'!$A$6:$BR$325,'[2]Sheet1 (2)'!$A88,FALSE)</f>
        <v>2106.4717799999999</v>
      </c>
      <c r="T88" s="11">
        <f>HLOOKUP(T$6,'[2]Sheet1 (2)'!$A$6:$BR$325,'[2]Sheet1 (2)'!$A88,FALSE)</f>
        <v>3071.0198</v>
      </c>
      <c r="U88" s="11">
        <f>HLOOKUP(U$6,'[2]Sheet1 (2)'!$A$6:$BR$325,'[2]Sheet1 (2)'!$A88,FALSE)</f>
        <v>1969.5107800000001</v>
      </c>
      <c r="V88" s="11">
        <f>HLOOKUP(V$6,'[2]Sheet1 (2)'!$A$6:$BR$325,'[2]Sheet1 (2)'!$A88,FALSE)</f>
        <v>4397.7782700000007</v>
      </c>
      <c r="W88" s="11">
        <f>HLOOKUP(W$6,'[2]Sheet1 (2)'!$A$6:$BR$325,'[2]Sheet1 (2)'!$A88,FALSE)</f>
        <v>2063.3767099999995</v>
      </c>
      <c r="X88" s="11">
        <f>HLOOKUP(X$6,'[2]Sheet1 (2)'!$A$6:$BR$325,'[2]Sheet1 (2)'!$A88,FALSE)</f>
        <v>2749.3807299999994</v>
      </c>
      <c r="Y88" s="11">
        <f>HLOOKUP(Y$6,'[2]Sheet1 (2)'!$A$6:$BR$325,'[2]Sheet1 (2)'!$A88,FALSE)</f>
        <v>1382.0338200000001</v>
      </c>
      <c r="Z88" s="11">
        <f>HLOOKUP(Z$6,'[2]Sheet1 (2)'!$A$6:$BR$325,'[2]Sheet1 (2)'!$A88,FALSE)</f>
        <v>7014.3447800000013</v>
      </c>
      <c r="AA88" s="11">
        <f>HLOOKUP(AA$6,'[2]Sheet1 (2)'!$A$6:$BR$325,'[2]Sheet1 (2)'!$A88,FALSE)</f>
        <v>1091.2375800000002</v>
      </c>
      <c r="AB88" s="11">
        <f>HLOOKUP(AB$6,'[2]Sheet1 (2)'!$A$6:$BR$325,'[2]Sheet1 (2)'!$A88,FALSE)</f>
        <v>5333.9436600000008</v>
      </c>
      <c r="AC88" s="11">
        <f>HLOOKUP(AC$6,'[2]Sheet1 (2)'!$A$6:$BR$325,'[2]Sheet1 (2)'!$A88,FALSE)</f>
        <v>16667.591759999999</v>
      </c>
      <c r="AD88" s="11">
        <f>HLOOKUP(AD$6,'[2]Sheet1 (2)'!$A$6:$BR$325,'[2]Sheet1 (2)'!$A88,FALSE)</f>
        <v>2866.1781999999998</v>
      </c>
      <c r="AE88" s="11">
        <f>HLOOKUP(AE$6,'[2]Sheet1 (2)'!$A$6:$BR$325,'[2]Sheet1 (2)'!$A88,FALSE)</f>
        <v>3020.5583600000004</v>
      </c>
      <c r="AF88" s="11">
        <f>HLOOKUP(AF$6,'[2]Sheet1 (2)'!$A$6:$BR$325,'[2]Sheet1 (2)'!$A88,FALSE)</f>
        <v>1185.8331599999999</v>
      </c>
      <c r="AG88" s="11">
        <f>HLOOKUP(AG$6,'[2]Sheet1 (2)'!$A$6:$BR$325,'[2]Sheet1 (2)'!$A88,FALSE)</f>
        <v>1032.9170300000001</v>
      </c>
      <c r="AH88" s="11">
        <f>HLOOKUP(AH$6,'[2]Sheet1 (2)'!$A$6:$BR$325,'[2]Sheet1 (2)'!$A88,FALSE)</f>
        <v>2012.9271499999993</v>
      </c>
      <c r="AI88" s="11">
        <f>HLOOKUP(AI$6,'[2]Sheet1 (2)'!$A$6:$BR$325,'[2]Sheet1 (2)'!$A88,FALSE)</f>
        <v>2975.3580200000001</v>
      </c>
      <c r="AJ88" s="11">
        <f>HLOOKUP(AJ$6,'[2]Sheet1 (2)'!$A$6:$BR$325,'[2]Sheet1 (2)'!$A88,FALSE)</f>
        <v>1225.8738699999997</v>
      </c>
      <c r="AK88" s="11">
        <f>HLOOKUP(AK$6,'[2]Sheet1 (2)'!$A$6:$BR$325,'[2]Sheet1 (2)'!$A88,FALSE)</f>
        <v>134.78503000000001</v>
      </c>
      <c r="AL88" s="11">
        <f>HLOOKUP(AL$6,'[2]Sheet1 (2)'!$A$6:$BR$325,'[2]Sheet1 (2)'!$A88,FALSE)</f>
        <v>3651.8064099999997</v>
      </c>
      <c r="AM88" s="11">
        <f>HLOOKUP(AM$6,'[2]Sheet1 (2)'!$A$6:$BR$325,'[2]Sheet1 (2)'!$A88,FALSE)</f>
        <v>141.61288000000005</v>
      </c>
      <c r="AN88" s="11">
        <f>HLOOKUP(AN$6,'[2]Sheet1 (2)'!$A$6:$BR$325,'[2]Sheet1 (2)'!$A88,FALSE)</f>
        <v>2428.6987300000001</v>
      </c>
      <c r="AO88" s="11">
        <f>HLOOKUP(AO$6,'[2]Sheet1 (2)'!$A$6:$BR$325,'[2]Sheet1 (2)'!$A88,FALSE)</f>
        <v>3398.7501400000006</v>
      </c>
      <c r="AP88" s="11">
        <f>HLOOKUP(AP$6,'[2]Sheet1 (2)'!$A$6:$BR$325,'[2]Sheet1 (2)'!$A88,FALSE)</f>
        <v>945.55371000000002</v>
      </c>
      <c r="AQ88" s="11">
        <f t="shared" si="1"/>
        <v>191014.24206000002</v>
      </c>
    </row>
    <row r="89" spans="1:43" x14ac:dyDescent="0.25">
      <c r="A89" s="8" t="s">
        <v>110</v>
      </c>
      <c r="B89" s="14">
        <f>HLOOKUP(B$6,'[2]Sheet1 (2)'!$A$6:$BR$325,'[2]Sheet1 (2)'!$A89,FALSE)</f>
        <v>16754.727029999998</v>
      </c>
      <c r="C89" s="14">
        <f>HLOOKUP(C$6,'[2]Sheet1 (2)'!$A$6:$BR$325,'[2]Sheet1 (2)'!$A89,FALSE)</f>
        <v>7299.75882</v>
      </c>
      <c r="D89" s="14">
        <f>HLOOKUP(D$6,'[2]Sheet1 (2)'!$A$6:$BR$325,'[2]Sheet1 (2)'!$A89,FALSE)</f>
        <v>6590.1383900000001</v>
      </c>
      <c r="E89" s="14">
        <f>HLOOKUP(E$6,'[2]Sheet1 (2)'!$A$6:$BR$325,'[2]Sheet1 (2)'!$A89,FALSE)</f>
        <v>1044.6600000000001</v>
      </c>
      <c r="F89" s="14">
        <f>HLOOKUP(F$6,'[2]Sheet1 (2)'!$A$6:$BR$325,'[2]Sheet1 (2)'!$A89,FALSE)</f>
        <v>152.15700000000001</v>
      </c>
      <c r="G89" s="14">
        <f>HLOOKUP(G$6,'[2]Sheet1 (2)'!$A$6:$BR$325,'[2]Sheet1 (2)'!$A89,FALSE)</f>
        <v>78.427320000000009</v>
      </c>
      <c r="H89" s="14">
        <f>HLOOKUP(H$6,'[2]Sheet1 (2)'!$A$6:$BR$325,'[2]Sheet1 (2)'!$A89,FALSE)</f>
        <v>208.17500000000001</v>
      </c>
      <c r="I89" s="14">
        <f>HLOOKUP(I$6,'[2]Sheet1 (2)'!$A$6:$BR$325,'[2]Sheet1 (2)'!$A89,FALSE)</f>
        <v>1573.1992</v>
      </c>
      <c r="J89" s="14">
        <f>HLOOKUP(J$6,'[2]Sheet1 (2)'!$A$6:$BR$325,'[2]Sheet1 (2)'!$A89,FALSE)</f>
        <v>669.33334000000002</v>
      </c>
      <c r="K89" s="14">
        <f>HLOOKUP(K$6,'[2]Sheet1 (2)'!$A$6:$BR$325,'[2]Sheet1 (2)'!$A89,FALSE)</f>
        <v>128.77867000000001</v>
      </c>
      <c r="L89" s="14">
        <f>HLOOKUP(L$6,'[2]Sheet1 (2)'!$A$6:$BR$325,'[2]Sheet1 (2)'!$A89,FALSE)</f>
        <v>300.18063000000001</v>
      </c>
      <c r="M89" s="14">
        <f>HLOOKUP(M$6,'[2]Sheet1 (2)'!$A$6:$BR$325,'[2]Sheet1 (2)'!$A89,FALSE)</f>
        <v>544.75503000000003</v>
      </c>
      <c r="N89" s="14">
        <f>HLOOKUP(N$6,'[2]Sheet1 (2)'!$A$6:$BR$325,'[2]Sheet1 (2)'!$A89,FALSE)</f>
        <v>3062.0505600000001</v>
      </c>
      <c r="O89" s="14">
        <f>HLOOKUP(O$6,'[2]Sheet1 (2)'!$A$6:$BR$325,'[2]Sheet1 (2)'!$A89,FALSE)</f>
        <v>402.47798</v>
      </c>
      <c r="P89" s="14">
        <f>HLOOKUP(P$6,'[2]Sheet1 (2)'!$A$6:$BR$325,'[2]Sheet1 (2)'!$A89,FALSE)</f>
        <v>264.29844000000003</v>
      </c>
      <c r="Q89" s="14">
        <f>HLOOKUP(Q$6,'[2]Sheet1 (2)'!$A$6:$BR$325,'[2]Sheet1 (2)'!$A89,FALSE)</f>
        <v>493.15075000000002</v>
      </c>
      <c r="R89" s="14">
        <f>HLOOKUP(R$6,'[2]Sheet1 (2)'!$A$6:$BR$325,'[2]Sheet1 (2)'!$A89,FALSE)</f>
        <v>296.52621000000005</v>
      </c>
      <c r="S89" s="14">
        <f>HLOOKUP(S$6,'[2]Sheet1 (2)'!$A$6:$BR$325,'[2]Sheet1 (2)'!$A89,FALSE)</f>
        <v>1058.5203200000001</v>
      </c>
      <c r="T89" s="14">
        <f>HLOOKUP(T$6,'[2]Sheet1 (2)'!$A$6:$BR$325,'[2]Sheet1 (2)'!$A89,FALSE)</f>
        <v>71.813559999999995</v>
      </c>
      <c r="U89" s="14">
        <f>HLOOKUP(U$6,'[2]Sheet1 (2)'!$A$6:$BR$325,'[2]Sheet1 (2)'!$A89,FALSE)</f>
        <v>670.904</v>
      </c>
      <c r="V89" s="14">
        <f>HLOOKUP(V$6,'[2]Sheet1 (2)'!$A$6:$BR$325,'[2]Sheet1 (2)'!$A89,FALSE)</f>
        <v>200.13188</v>
      </c>
      <c r="W89" s="14">
        <f>HLOOKUP(W$6,'[2]Sheet1 (2)'!$A$6:$BR$325,'[2]Sheet1 (2)'!$A89,FALSE)</f>
        <v>585.54413999999997</v>
      </c>
      <c r="X89" s="14">
        <f>HLOOKUP(X$6,'[2]Sheet1 (2)'!$A$6:$BR$325,'[2]Sheet1 (2)'!$A89,FALSE)</f>
        <v>1007.46907</v>
      </c>
      <c r="Y89" s="14">
        <f>HLOOKUP(Y$6,'[2]Sheet1 (2)'!$A$6:$BR$325,'[2]Sheet1 (2)'!$A89,FALSE)</f>
        <v>395.73401000000001</v>
      </c>
      <c r="Z89" s="14">
        <f>HLOOKUP(Z$6,'[2]Sheet1 (2)'!$A$6:$BR$325,'[2]Sheet1 (2)'!$A89,FALSE)</f>
        <v>2459.7512299999999</v>
      </c>
      <c r="AA89" s="14">
        <f>HLOOKUP(AA$6,'[2]Sheet1 (2)'!$A$6:$BR$325,'[2]Sheet1 (2)'!$A89,FALSE)</f>
        <v>615.16339000000005</v>
      </c>
      <c r="AB89" s="14">
        <f>HLOOKUP(AB$6,'[2]Sheet1 (2)'!$A$6:$BR$325,'[2]Sheet1 (2)'!$A89,FALSE)</f>
        <v>1560.84834</v>
      </c>
      <c r="AC89" s="14">
        <f>HLOOKUP(AC$6,'[2]Sheet1 (2)'!$A$6:$BR$325,'[2]Sheet1 (2)'!$A89,FALSE)</f>
        <v>5537.5797499999999</v>
      </c>
      <c r="AD89" s="14">
        <f>HLOOKUP(AD$6,'[2]Sheet1 (2)'!$A$6:$BR$325,'[2]Sheet1 (2)'!$A89,FALSE)</f>
        <v>939.61800000000005</v>
      </c>
      <c r="AE89" s="14">
        <f>HLOOKUP(AE$6,'[2]Sheet1 (2)'!$A$6:$BR$325,'[2]Sheet1 (2)'!$A89,FALSE)</f>
        <v>964.86245999999994</v>
      </c>
      <c r="AF89" s="14">
        <f>HLOOKUP(AF$6,'[2]Sheet1 (2)'!$A$6:$BR$325,'[2]Sheet1 (2)'!$A89,FALSE)</f>
        <v>84.355770000000007</v>
      </c>
      <c r="AG89" s="14">
        <f>HLOOKUP(AG$6,'[2]Sheet1 (2)'!$A$6:$BR$325,'[2]Sheet1 (2)'!$A89,FALSE)</f>
        <v>38.134730000000005</v>
      </c>
      <c r="AH89" s="14">
        <f>HLOOKUP(AH$6,'[2]Sheet1 (2)'!$A$6:$BR$325,'[2]Sheet1 (2)'!$A89,FALSE)</f>
        <v>230.1</v>
      </c>
      <c r="AI89" s="14">
        <f>HLOOKUP(AI$6,'[2]Sheet1 (2)'!$A$6:$BR$325,'[2]Sheet1 (2)'!$A89,FALSE)</f>
        <v>1539.384</v>
      </c>
      <c r="AJ89" s="14">
        <f>HLOOKUP(AJ$6,'[2]Sheet1 (2)'!$A$6:$BR$325,'[2]Sheet1 (2)'!$A89,FALSE)</f>
        <v>698.69362000000001</v>
      </c>
      <c r="AK89" s="14">
        <f>HLOOKUP(AK$6,'[2]Sheet1 (2)'!$A$6:$BR$325,'[2]Sheet1 (2)'!$A89,FALSE)</f>
        <v>0</v>
      </c>
      <c r="AL89" s="14">
        <f>HLOOKUP(AL$6,'[2]Sheet1 (2)'!$A$6:$BR$325,'[2]Sheet1 (2)'!$A89,FALSE)</f>
        <v>682.40700000000004</v>
      </c>
      <c r="AM89" s="14">
        <f>HLOOKUP(AM$6,'[2]Sheet1 (2)'!$A$6:$BR$325,'[2]Sheet1 (2)'!$A89,FALSE)</f>
        <v>0</v>
      </c>
      <c r="AN89" s="14">
        <f>HLOOKUP(AN$6,'[2]Sheet1 (2)'!$A$6:$BR$325,'[2]Sheet1 (2)'!$A89,FALSE)</f>
        <v>109.79005000000001</v>
      </c>
      <c r="AO89" s="14">
        <f>HLOOKUP(AO$6,'[2]Sheet1 (2)'!$A$6:$BR$325,'[2]Sheet1 (2)'!$A89,FALSE)</f>
        <v>2562.7759999999998</v>
      </c>
      <c r="AP89" s="14">
        <f>HLOOKUP(AP$6,'[2]Sheet1 (2)'!$A$6:$BR$325,'[2]Sheet1 (2)'!$A89,FALSE)</f>
        <v>268.07405999999997</v>
      </c>
      <c r="AQ89" s="14">
        <f t="shared" si="1"/>
        <v>62144.44975</v>
      </c>
    </row>
    <row r="90" spans="1:43" x14ac:dyDescent="0.25">
      <c r="A90" s="8" t="s">
        <v>111</v>
      </c>
      <c r="B90" s="14">
        <f>HLOOKUP(B$6,'[2]Sheet1 (2)'!$A$6:$BR$325,'[2]Sheet1 (2)'!$A90,FALSE)</f>
        <v>30369.349340000001</v>
      </c>
      <c r="C90" s="14">
        <f>HLOOKUP(C$6,'[2]Sheet1 (2)'!$A$6:$BR$325,'[2]Sheet1 (2)'!$A90,FALSE)</f>
        <v>7123.0206100000005</v>
      </c>
      <c r="D90" s="14">
        <f>HLOOKUP(D$6,'[2]Sheet1 (2)'!$A$6:$BR$325,'[2]Sheet1 (2)'!$A90,FALSE)</f>
        <v>6209.3441300000004</v>
      </c>
      <c r="E90" s="14">
        <f>HLOOKUP(E$6,'[2]Sheet1 (2)'!$A$6:$BR$325,'[2]Sheet1 (2)'!$A90,FALSE)</f>
        <v>335.87458999999984</v>
      </c>
      <c r="F90" s="14">
        <f>HLOOKUP(F$6,'[2]Sheet1 (2)'!$A$6:$BR$325,'[2]Sheet1 (2)'!$A90,FALSE)</f>
        <v>605.31555999999989</v>
      </c>
      <c r="G90" s="14">
        <f>HLOOKUP(G$6,'[2]Sheet1 (2)'!$A$6:$BR$325,'[2]Sheet1 (2)'!$A90,FALSE)</f>
        <v>1215.0408400000001</v>
      </c>
      <c r="H90" s="14">
        <f>HLOOKUP(H$6,'[2]Sheet1 (2)'!$A$6:$BR$325,'[2]Sheet1 (2)'!$A90,FALSE)</f>
        <v>764.17322999999999</v>
      </c>
      <c r="I90" s="14">
        <f>HLOOKUP(I$6,'[2]Sheet1 (2)'!$A$6:$BR$325,'[2]Sheet1 (2)'!$A90,FALSE)</f>
        <v>1071.4332899999995</v>
      </c>
      <c r="J90" s="14">
        <f>HLOOKUP(J$6,'[2]Sheet1 (2)'!$A$6:$BR$325,'[2]Sheet1 (2)'!$A90,FALSE)</f>
        <v>1262.3295700000001</v>
      </c>
      <c r="K90" s="14">
        <f>HLOOKUP(K$6,'[2]Sheet1 (2)'!$A$6:$BR$325,'[2]Sheet1 (2)'!$A90,FALSE)</f>
        <v>1340.1541399999999</v>
      </c>
      <c r="L90" s="14">
        <f>HLOOKUP(L$6,'[2]Sheet1 (2)'!$A$6:$BR$325,'[2]Sheet1 (2)'!$A90,FALSE)</f>
        <v>1889.1211400000002</v>
      </c>
      <c r="M90" s="14">
        <f>HLOOKUP(M$6,'[2]Sheet1 (2)'!$A$6:$BR$325,'[2]Sheet1 (2)'!$A90,FALSE)</f>
        <v>810.12885000000006</v>
      </c>
      <c r="N90" s="14">
        <f>HLOOKUP(N$6,'[2]Sheet1 (2)'!$A$6:$BR$325,'[2]Sheet1 (2)'!$A90,FALSE)</f>
        <v>2505.88211</v>
      </c>
      <c r="O90" s="14">
        <f>HLOOKUP(O$6,'[2]Sheet1 (2)'!$A$6:$BR$325,'[2]Sheet1 (2)'!$A90,FALSE)</f>
        <v>253.52258000000006</v>
      </c>
      <c r="P90" s="14">
        <f>HLOOKUP(P$6,'[2]Sheet1 (2)'!$A$6:$BR$325,'[2]Sheet1 (2)'!$A90,FALSE)</f>
        <v>842.73540000000014</v>
      </c>
      <c r="Q90" s="14">
        <f>HLOOKUP(Q$6,'[2]Sheet1 (2)'!$A$6:$BR$325,'[2]Sheet1 (2)'!$A90,FALSE)</f>
        <v>761.90476999999976</v>
      </c>
      <c r="R90" s="14">
        <f>HLOOKUP(R$6,'[2]Sheet1 (2)'!$A$6:$BR$325,'[2]Sheet1 (2)'!$A90,FALSE)</f>
        <v>800.03368999999998</v>
      </c>
      <c r="S90" s="14">
        <f>HLOOKUP(S$6,'[2]Sheet1 (2)'!$A$6:$BR$325,'[2]Sheet1 (2)'!$A90,FALSE)</f>
        <v>237.71977999999996</v>
      </c>
      <c r="T90" s="14">
        <f>HLOOKUP(T$6,'[2]Sheet1 (2)'!$A$6:$BR$325,'[2]Sheet1 (2)'!$A90,FALSE)</f>
        <v>1416.3018900000002</v>
      </c>
      <c r="U90" s="14">
        <f>HLOOKUP(U$6,'[2]Sheet1 (2)'!$A$6:$BR$325,'[2]Sheet1 (2)'!$A90,FALSE)</f>
        <v>733.83607999999992</v>
      </c>
      <c r="V90" s="14">
        <f>HLOOKUP(V$6,'[2]Sheet1 (2)'!$A$6:$BR$325,'[2]Sheet1 (2)'!$A90,FALSE)</f>
        <v>4020.5543899999998</v>
      </c>
      <c r="W90" s="14">
        <f>HLOOKUP(W$6,'[2]Sheet1 (2)'!$A$6:$BR$325,'[2]Sheet1 (2)'!$A90,FALSE)</f>
        <v>1119.1972499999997</v>
      </c>
      <c r="X90" s="14">
        <f>HLOOKUP(X$6,'[2]Sheet1 (2)'!$A$6:$BR$325,'[2]Sheet1 (2)'!$A90,FALSE)</f>
        <v>1395.4413400000001</v>
      </c>
      <c r="Y90" s="14">
        <f>HLOOKUP(Y$6,'[2]Sheet1 (2)'!$A$6:$BR$325,'[2]Sheet1 (2)'!$A90,FALSE)</f>
        <v>68.059190000000001</v>
      </c>
      <c r="Z90" s="14">
        <f>HLOOKUP(Z$6,'[2]Sheet1 (2)'!$A$6:$BR$325,'[2]Sheet1 (2)'!$A90,FALSE)</f>
        <v>3897.6923500000007</v>
      </c>
      <c r="AA90" s="14">
        <f>HLOOKUP(AA$6,'[2]Sheet1 (2)'!$A$6:$BR$325,'[2]Sheet1 (2)'!$A90,FALSE)</f>
        <v>226.12251000000001</v>
      </c>
      <c r="AB90" s="14">
        <f>HLOOKUP(AB$6,'[2]Sheet1 (2)'!$A$6:$BR$325,'[2]Sheet1 (2)'!$A90,FALSE)</f>
        <v>2560.4388000000004</v>
      </c>
      <c r="AC90" s="14">
        <f>HLOOKUP(AC$6,'[2]Sheet1 (2)'!$A$6:$BR$325,'[2]Sheet1 (2)'!$A90,FALSE)</f>
        <v>8377.1787800000002</v>
      </c>
      <c r="AD90" s="14">
        <f>HLOOKUP(AD$6,'[2]Sheet1 (2)'!$A$6:$BR$325,'[2]Sheet1 (2)'!$A90,FALSE)</f>
        <v>204.24438999999995</v>
      </c>
      <c r="AE90" s="14">
        <f>HLOOKUP(AE$6,'[2]Sheet1 (2)'!$A$6:$BR$325,'[2]Sheet1 (2)'!$A90,FALSE)</f>
        <v>657.17367000000002</v>
      </c>
      <c r="AF90" s="14">
        <f>HLOOKUP(AF$6,'[2]Sheet1 (2)'!$A$6:$BR$325,'[2]Sheet1 (2)'!$A90,FALSE)</f>
        <v>785.14630999999986</v>
      </c>
      <c r="AG90" s="14">
        <f>HLOOKUP(AG$6,'[2]Sheet1 (2)'!$A$6:$BR$325,'[2]Sheet1 (2)'!$A90,FALSE)</f>
        <v>459.40635000000009</v>
      </c>
      <c r="AH90" s="14">
        <f>HLOOKUP(AH$6,'[2]Sheet1 (2)'!$A$6:$BR$325,'[2]Sheet1 (2)'!$A90,FALSE)</f>
        <v>1098.4597599999997</v>
      </c>
      <c r="AI90" s="14">
        <f>HLOOKUP(AI$6,'[2]Sheet1 (2)'!$A$6:$BR$325,'[2]Sheet1 (2)'!$A90,FALSE)</f>
        <v>1232.5612100000001</v>
      </c>
      <c r="AJ90" s="14">
        <f>HLOOKUP(AJ$6,'[2]Sheet1 (2)'!$A$6:$BR$325,'[2]Sheet1 (2)'!$A90,FALSE)</f>
        <v>344.84956999999997</v>
      </c>
      <c r="AK90" s="14">
        <f>HLOOKUP(AK$6,'[2]Sheet1 (2)'!$A$6:$BR$325,'[2]Sheet1 (2)'!$A90,FALSE)</f>
        <v>0</v>
      </c>
      <c r="AL90" s="14">
        <f>HLOOKUP(AL$6,'[2]Sheet1 (2)'!$A$6:$BR$325,'[2]Sheet1 (2)'!$A90,FALSE)</f>
        <v>2316.8528699999997</v>
      </c>
      <c r="AM90" s="14">
        <f>HLOOKUP(AM$6,'[2]Sheet1 (2)'!$A$6:$BR$325,'[2]Sheet1 (2)'!$A90,FALSE)</f>
        <v>70.824159999999978</v>
      </c>
      <c r="AN90" s="14">
        <f>HLOOKUP(AN$6,'[2]Sheet1 (2)'!$A$6:$BR$325,'[2]Sheet1 (2)'!$A90,FALSE)</f>
        <v>847.21616999999992</v>
      </c>
      <c r="AO90" s="14">
        <f>HLOOKUP(AO$6,'[2]Sheet1 (2)'!$A$6:$BR$325,'[2]Sheet1 (2)'!$A90,FALSE)</f>
        <v>1E-3</v>
      </c>
      <c r="AP90" s="14">
        <f>HLOOKUP(AP$6,'[2]Sheet1 (2)'!$A$6:$BR$325,'[2]Sheet1 (2)'!$A90,FALSE)</f>
        <v>537.32560999999998</v>
      </c>
      <c r="AQ90" s="14">
        <f t="shared" si="1"/>
        <v>90765.967270000037</v>
      </c>
    </row>
    <row r="91" spans="1:43" x14ac:dyDescent="0.25">
      <c r="A91" s="8" t="s">
        <v>112</v>
      </c>
      <c r="B91" s="14">
        <f>HLOOKUP(B$6,'[2]Sheet1 (2)'!$A$6:$BR$325,'[2]Sheet1 (2)'!$A91,FALSE)</f>
        <v>1095.0209199999999</v>
      </c>
      <c r="C91" s="14">
        <f>HLOOKUP(C$6,'[2]Sheet1 (2)'!$A$6:$BR$325,'[2]Sheet1 (2)'!$A91,FALSE)</f>
        <v>167.32024999999999</v>
      </c>
      <c r="D91" s="14">
        <f>HLOOKUP(D$6,'[2]Sheet1 (2)'!$A$6:$BR$325,'[2]Sheet1 (2)'!$A91,FALSE)</f>
        <v>808.96370000000013</v>
      </c>
      <c r="E91" s="14">
        <f>HLOOKUP(E$6,'[2]Sheet1 (2)'!$A$6:$BR$325,'[2]Sheet1 (2)'!$A91,FALSE)</f>
        <v>186.21074999999999</v>
      </c>
      <c r="F91" s="14">
        <f>HLOOKUP(F$6,'[2]Sheet1 (2)'!$A$6:$BR$325,'[2]Sheet1 (2)'!$A91,FALSE)</f>
        <v>54.290890000000012</v>
      </c>
      <c r="G91" s="14">
        <f>HLOOKUP(G$6,'[2]Sheet1 (2)'!$A$6:$BR$325,'[2]Sheet1 (2)'!$A91,FALSE)</f>
        <v>180.50103000000001</v>
      </c>
      <c r="H91" s="14">
        <f>HLOOKUP(H$6,'[2]Sheet1 (2)'!$A$6:$BR$325,'[2]Sheet1 (2)'!$A91,FALSE)</f>
        <v>184.52865999999992</v>
      </c>
      <c r="I91" s="14">
        <f>HLOOKUP(I$6,'[2]Sheet1 (2)'!$A$6:$BR$325,'[2]Sheet1 (2)'!$A91,FALSE)</f>
        <v>145.41681000000005</v>
      </c>
      <c r="J91" s="14">
        <f>HLOOKUP(J$6,'[2]Sheet1 (2)'!$A$6:$BR$325,'[2]Sheet1 (2)'!$A91,FALSE)</f>
        <v>88.867229999999978</v>
      </c>
      <c r="K91" s="14">
        <f>HLOOKUP(K$6,'[2]Sheet1 (2)'!$A$6:$BR$325,'[2]Sheet1 (2)'!$A91,FALSE)</f>
        <v>336.41355000000004</v>
      </c>
      <c r="L91" s="14">
        <f>HLOOKUP(L$6,'[2]Sheet1 (2)'!$A$6:$BR$325,'[2]Sheet1 (2)'!$A91,FALSE)</f>
        <v>58.221640000000015</v>
      </c>
      <c r="M91" s="14">
        <f>HLOOKUP(M$6,'[2]Sheet1 (2)'!$A$6:$BR$325,'[2]Sheet1 (2)'!$A91,FALSE)</f>
        <v>223.04421999999997</v>
      </c>
      <c r="N91" s="14">
        <f>HLOOKUP(N$6,'[2]Sheet1 (2)'!$A$6:$BR$325,'[2]Sheet1 (2)'!$A91,FALSE)</f>
        <v>370.58370000000019</v>
      </c>
      <c r="O91" s="14">
        <f>HLOOKUP(O$6,'[2]Sheet1 (2)'!$A$6:$BR$325,'[2]Sheet1 (2)'!$A91,FALSE)</f>
        <v>70.750989999999987</v>
      </c>
      <c r="P91" s="14">
        <f>HLOOKUP(P$6,'[2]Sheet1 (2)'!$A$6:$BR$325,'[2]Sheet1 (2)'!$A91,FALSE)</f>
        <v>122.90356999999997</v>
      </c>
      <c r="Q91" s="14">
        <f>HLOOKUP(Q$6,'[2]Sheet1 (2)'!$A$6:$BR$325,'[2]Sheet1 (2)'!$A91,FALSE)</f>
        <v>60.84655999999994</v>
      </c>
      <c r="R91" s="14">
        <f>HLOOKUP(R$6,'[2]Sheet1 (2)'!$A$6:$BR$325,'[2]Sheet1 (2)'!$A91,FALSE)</f>
        <v>120.54797000000003</v>
      </c>
      <c r="S91" s="14">
        <f>HLOOKUP(S$6,'[2]Sheet1 (2)'!$A$6:$BR$325,'[2]Sheet1 (2)'!$A91,FALSE)</f>
        <v>215.79457999999997</v>
      </c>
      <c r="T91" s="14">
        <f>HLOOKUP(T$6,'[2]Sheet1 (2)'!$A$6:$BR$325,'[2]Sheet1 (2)'!$A91,FALSE)</f>
        <v>305.90348999999998</v>
      </c>
      <c r="U91" s="14">
        <f>HLOOKUP(U$6,'[2]Sheet1 (2)'!$A$6:$BR$325,'[2]Sheet1 (2)'!$A91,FALSE)</f>
        <v>202.42124999999999</v>
      </c>
      <c r="V91" s="14">
        <f>HLOOKUP(V$6,'[2]Sheet1 (2)'!$A$6:$BR$325,'[2]Sheet1 (2)'!$A91,FALSE)</f>
        <v>17.956549999999989</v>
      </c>
      <c r="W91" s="14">
        <f>HLOOKUP(W$6,'[2]Sheet1 (2)'!$A$6:$BR$325,'[2]Sheet1 (2)'!$A91,FALSE)</f>
        <v>45.915079999999961</v>
      </c>
      <c r="X91" s="14">
        <f>HLOOKUP(X$6,'[2]Sheet1 (2)'!$A$6:$BR$325,'[2]Sheet1 (2)'!$A91,FALSE)</f>
        <v>150.49411999999987</v>
      </c>
      <c r="Y91" s="14">
        <f>HLOOKUP(Y$6,'[2]Sheet1 (2)'!$A$6:$BR$325,'[2]Sheet1 (2)'!$A91,FALSE)</f>
        <v>139.28481999999994</v>
      </c>
      <c r="Z91" s="14">
        <f>HLOOKUP(Z$6,'[2]Sheet1 (2)'!$A$6:$BR$325,'[2]Sheet1 (2)'!$A91,FALSE)</f>
        <v>56.001959999999961</v>
      </c>
      <c r="AA91" s="14">
        <f>HLOOKUP(AA$6,'[2]Sheet1 (2)'!$A$6:$BR$325,'[2]Sheet1 (2)'!$A91,FALSE)</f>
        <v>121.59439000000002</v>
      </c>
      <c r="AB91" s="14">
        <f>HLOOKUP(AB$6,'[2]Sheet1 (2)'!$A$6:$BR$325,'[2]Sheet1 (2)'!$A91,FALSE)</f>
        <v>170.98033999999996</v>
      </c>
      <c r="AC91" s="14">
        <f>HLOOKUP(AC$6,'[2]Sheet1 (2)'!$A$6:$BR$325,'[2]Sheet1 (2)'!$A91,FALSE)</f>
        <v>373.44716000000017</v>
      </c>
      <c r="AD91" s="14">
        <f>HLOOKUP(AD$6,'[2]Sheet1 (2)'!$A$6:$BR$325,'[2]Sheet1 (2)'!$A91,FALSE)</f>
        <v>191.27449999999999</v>
      </c>
      <c r="AE91" s="14">
        <f>HLOOKUP(AE$6,'[2]Sheet1 (2)'!$A$6:$BR$325,'[2]Sheet1 (2)'!$A91,FALSE)</f>
        <v>274.78688000000011</v>
      </c>
      <c r="AF91" s="14">
        <f>HLOOKUP(AF$6,'[2]Sheet1 (2)'!$A$6:$BR$325,'[2]Sheet1 (2)'!$A91,FALSE)</f>
        <v>76.269320000000008</v>
      </c>
      <c r="AG91" s="14">
        <f>HLOOKUP(AG$6,'[2]Sheet1 (2)'!$A$6:$BR$325,'[2]Sheet1 (2)'!$A91,FALSE)</f>
        <v>123.20764000000007</v>
      </c>
      <c r="AH91" s="14">
        <f>HLOOKUP(AH$6,'[2]Sheet1 (2)'!$A$6:$BR$325,'[2]Sheet1 (2)'!$A91,FALSE)</f>
        <v>54.166669999999925</v>
      </c>
      <c r="AI91" s="14">
        <f>HLOOKUP(AI$6,'[2]Sheet1 (2)'!$A$6:$BR$325,'[2]Sheet1 (2)'!$A91,FALSE)</f>
        <v>54.351880000000037</v>
      </c>
      <c r="AJ91" s="14">
        <f>HLOOKUP(AJ$6,'[2]Sheet1 (2)'!$A$6:$BR$325,'[2]Sheet1 (2)'!$A91,FALSE)</f>
        <v>29.718869999999995</v>
      </c>
      <c r="AK91" s="14">
        <f>HLOOKUP(AK$6,'[2]Sheet1 (2)'!$A$6:$BR$325,'[2]Sheet1 (2)'!$A91,FALSE)</f>
        <v>54.647800000000004</v>
      </c>
      <c r="AL91" s="14">
        <f>HLOOKUP(AL$6,'[2]Sheet1 (2)'!$A$6:$BR$325,'[2]Sheet1 (2)'!$A91,FALSE)</f>
        <v>238.79</v>
      </c>
      <c r="AM91" s="14">
        <f>HLOOKUP(AM$6,'[2]Sheet1 (2)'!$A$6:$BR$325,'[2]Sheet1 (2)'!$A91,FALSE)</f>
        <v>12.051820000000006</v>
      </c>
      <c r="AN91" s="14">
        <f>HLOOKUP(AN$6,'[2]Sheet1 (2)'!$A$6:$BR$325,'[2]Sheet1 (2)'!$A91,FALSE)</f>
        <v>461.55214000000012</v>
      </c>
      <c r="AO91" s="14">
        <f>HLOOKUP(AO$6,'[2]Sheet1 (2)'!$A$6:$BR$325,'[2]Sheet1 (2)'!$A91,FALSE)</f>
        <v>12.113729999999981</v>
      </c>
      <c r="AP91" s="14">
        <f>HLOOKUP(AP$6,'[2]Sheet1 (2)'!$A$6:$BR$325,'[2]Sheet1 (2)'!$A91,FALSE)</f>
        <v>31.681020000000018</v>
      </c>
      <c r="AQ91" s="14">
        <f t="shared" si="1"/>
        <v>7688.8384499999975</v>
      </c>
    </row>
    <row r="92" spans="1:43" x14ac:dyDescent="0.25">
      <c r="A92" s="8" t="s">
        <v>113</v>
      </c>
      <c r="B92" s="14">
        <f>HLOOKUP(B$6,'[2]Sheet1 (2)'!$A$6:$BR$325,'[2]Sheet1 (2)'!$A92,FALSE)</f>
        <v>873.9255099999998</v>
      </c>
      <c r="C92" s="14">
        <f>HLOOKUP(C$6,'[2]Sheet1 (2)'!$A$6:$BR$325,'[2]Sheet1 (2)'!$A92,FALSE)</f>
        <v>364.18809999999985</v>
      </c>
      <c r="D92" s="14">
        <f>HLOOKUP(D$6,'[2]Sheet1 (2)'!$A$6:$BR$325,'[2]Sheet1 (2)'!$A92,FALSE)</f>
        <v>1739.8307699999996</v>
      </c>
      <c r="E92" s="14">
        <f>HLOOKUP(E$6,'[2]Sheet1 (2)'!$A$6:$BR$325,'[2]Sheet1 (2)'!$A92,FALSE)</f>
        <v>511.98794999999973</v>
      </c>
      <c r="F92" s="14">
        <f>HLOOKUP(F$6,'[2]Sheet1 (2)'!$A$6:$BR$325,'[2]Sheet1 (2)'!$A92,FALSE)</f>
        <v>256.94159000000008</v>
      </c>
      <c r="G92" s="14">
        <f>HLOOKUP(G$6,'[2]Sheet1 (2)'!$A$6:$BR$325,'[2]Sheet1 (2)'!$A92,FALSE)</f>
        <v>123.51349999999999</v>
      </c>
      <c r="H92" s="14">
        <f>HLOOKUP(H$6,'[2]Sheet1 (2)'!$A$6:$BR$325,'[2]Sheet1 (2)'!$A92,FALSE)</f>
        <v>453.72102000000001</v>
      </c>
      <c r="I92" s="14">
        <f>HLOOKUP(I$6,'[2]Sheet1 (2)'!$A$6:$BR$325,'[2]Sheet1 (2)'!$A92,FALSE)</f>
        <v>143.53859999999986</v>
      </c>
      <c r="J92" s="14">
        <f>HLOOKUP(J$6,'[2]Sheet1 (2)'!$A$6:$BR$325,'[2]Sheet1 (2)'!$A92,FALSE)</f>
        <v>125.94935999999998</v>
      </c>
      <c r="K92" s="14">
        <f>HLOOKUP(K$6,'[2]Sheet1 (2)'!$A$6:$BR$325,'[2]Sheet1 (2)'!$A92,FALSE)</f>
        <v>870.68239999999992</v>
      </c>
      <c r="L92" s="14">
        <f>HLOOKUP(L$6,'[2]Sheet1 (2)'!$A$6:$BR$325,'[2]Sheet1 (2)'!$A92,FALSE)</f>
        <v>13.555919999999984</v>
      </c>
      <c r="M92" s="14">
        <f>HLOOKUP(M$6,'[2]Sheet1 (2)'!$A$6:$BR$325,'[2]Sheet1 (2)'!$A92,FALSE)</f>
        <v>326.95049999999998</v>
      </c>
      <c r="N92" s="14">
        <f>HLOOKUP(N$6,'[2]Sheet1 (2)'!$A$6:$BR$325,'[2]Sheet1 (2)'!$A92,FALSE)</f>
        <v>1055.1579099999999</v>
      </c>
      <c r="O92" s="14">
        <f>HLOOKUP(O$6,'[2]Sheet1 (2)'!$A$6:$BR$325,'[2]Sheet1 (2)'!$A92,FALSE)</f>
        <v>45.152460000000019</v>
      </c>
      <c r="P92" s="14">
        <f>HLOOKUP(P$6,'[2]Sheet1 (2)'!$A$6:$BR$325,'[2]Sheet1 (2)'!$A92,FALSE)</f>
        <v>210.56746000000001</v>
      </c>
      <c r="Q92" s="14">
        <f>HLOOKUP(Q$6,'[2]Sheet1 (2)'!$A$6:$BR$325,'[2]Sheet1 (2)'!$A92,FALSE)</f>
        <v>199.90084999999996</v>
      </c>
      <c r="R92" s="14">
        <f>HLOOKUP(R$6,'[2]Sheet1 (2)'!$A$6:$BR$325,'[2]Sheet1 (2)'!$A92,FALSE)</f>
        <v>165.84058999999996</v>
      </c>
      <c r="S92" s="14">
        <f>HLOOKUP(S$6,'[2]Sheet1 (2)'!$A$6:$BR$325,'[2]Sheet1 (2)'!$A92,FALSE)</f>
        <v>487.69873999999999</v>
      </c>
      <c r="T92" s="14">
        <f>HLOOKUP(T$6,'[2]Sheet1 (2)'!$A$6:$BR$325,'[2]Sheet1 (2)'!$A92,FALSE)</f>
        <v>730.40153000000021</v>
      </c>
      <c r="U92" s="14">
        <f>HLOOKUP(U$6,'[2]Sheet1 (2)'!$A$6:$BR$325,'[2]Sheet1 (2)'!$A92,FALSE)</f>
        <v>216.0089500000002</v>
      </c>
      <c r="V92" s="14">
        <f>HLOOKUP(V$6,'[2]Sheet1 (2)'!$A$6:$BR$325,'[2]Sheet1 (2)'!$A92,FALSE)</f>
        <v>62.943210000000079</v>
      </c>
      <c r="W92" s="14">
        <f>HLOOKUP(W$6,'[2]Sheet1 (2)'!$A$6:$BR$325,'[2]Sheet1 (2)'!$A92,FALSE)</f>
        <v>67.672040000000038</v>
      </c>
      <c r="X92" s="14">
        <f>HLOOKUP(X$6,'[2]Sheet1 (2)'!$A$6:$BR$325,'[2]Sheet1 (2)'!$A92,FALSE)</f>
        <v>73.544809999999941</v>
      </c>
      <c r="Y92" s="14">
        <f>HLOOKUP(Y$6,'[2]Sheet1 (2)'!$A$6:$BR$325,'[2]Sheet1 (2)'!$A92,FALSE)</f>
        <v>166.48303000000004</v>
      </c>
      <c r="Z92" s="14">
        <f>HLOOKUP(Z$6,'[2]Sheet1 (2)'!$A$6:$BR$325,'[2]Sheet1 (2)'!$A92,FALSE)</f>
        <v>157.67473999999976</v>
      </c>
      <c r="AA92" s="14">
        <f>HLOOKUP(AA$6,'[2]Sheet1 (2)'!$A$6:$BR$325,'[2]Sheet1 (2)'!$A92,FALSE)</f>
        <v>78.281950000000009</v>
      </c>
      <c r="AB92" s="14">
        <f>HLOOKUP(AB$6,'[2]Sheet1 (2)'!$A$6:$BR$325,'[2]Sheet1 (2)'!$A92,FALSE)</f>
        <v>124.07584999999997</v>
      </c>
      <c r="AC92" s="14">
        <f>HLOOKUP(AC$6,'[2]Sheet1 (2)'!$A$6:$BR$325,'[2]Sheet1 (2)'!$A92,FALSE)</f>
        <v>505.35583999999983</v>
      </c>
      <c r="AD92" s="14">
        <f>HLOOKUP(AD$6,'[2]Sheet1 (2)'!$A$6:$BR$325,'[2]Sheet1 (2)'!$A92,FALSE)</f>
        <v>347.11844000000002</v>
      </c>
      <c r="AE92" s="14">
        <f>HLOOKUP(AE$6,'[2]Sheet1 (2)'!$A$6:$BR$325,'[2]Sheet1 (2)'!$A92,FALSE)</f>
        <v>553.90371000000039</v>
      </c>
      <c r="AF92" s="14">
        <f>HLOOKUP(AF$6,'[2]Sheet1 (2)'!$A$6:$BR$325,'[2]Sheet1 (2)'!$A92,FALSE)</f>
        <v>130.73268000000004</v>
      </c>
      <c r="AG92" s="14">
        <f>HLOOKUP(AG$6,'[2]Sheet1 (2)'!$A$6:$BR$325,'[2]Sheet1 (2)'!$A92,FALSE)</f>
        <v>189.78577999999996</v>
      </c>
      <c r="AH92" s="14">
        <f>HLOOKUP(AH$6,'[2]Sheet1 (2)'!$A$6:$BR$325,'[2]Sheet1 (2)'!$A92,FALSE)</f>
        <v>261.97668999999996</v>
      </c>
      <c r="AI92" s="14">
        <f>HLOOKUP(AI$6,'[2]Sheet1 (2)'!$A$6:$BR$325,'[2]Sheet1 (2)'!$A92,FALSE)</f>
        <v>98.370460000000023</v>
      </c>
      <c r="AJ92" s="14">
        <f>HLOOKUP(AJ$6,'[2]Sheet1 (2)'!$A$6:$BR$325,'[2]Sheet1 (2)'!$A92,FALSE)</f>
        <v>126.61782000000001</v>
      </c>
      <c r="AK92" s="14">
        <f>HLOOKUP(AK$6,'[2]Sheet1 (2)'!$A$6:$BR$325,'[2]Sheet1 (2)'!$A92,FALSE)</f>
        <v>22.414709999999996</v>
      </c>
      <c r="AL92" s="14">
        <f>HLOOKUP(AL$6,'[2]Sheet1 (2)'!$A$6:$BR$325,'[2]Sheet1 (2)'!$A92,FALSE)</f>
        <v>126.14109999999998</v>
      </c>
      <c r="AM92" s="14">
        <f>HLOOKUP(AM$6,'[2]Sheet1 (2)'!$A$6:$BR$325,'[2]Sheet1 (2)'!$A92,FALSE)</f>
        <v>39.579360000000015</v>
      </c>
      <c r="AN92" s="14">
        <f>HLOOKUP(AN$6,'[2]Sheet1 (2)'!$A$6:$BR$325,'[2]Sheet1 (2)'!$A92,FALSE)</f>
        <v>509.92122999999998</v>
      </c>
      <c r="AO92" s="14">
        <f>HLOOKUP(AO$6,'[2]Sheet1 (2)'!$A$6:$BR$325,'[2]Sheet1 (2)'!$A92,FALSE)</f>
        <v>766.15379000000007</v>
      </c>
      <c r="AP92" s="14">
        <f>HLOOKUP(AP$6,'[2]Sheet1 (2)'!$A$6:$BR$325,'[2]Sheet1 (2)'!$A92,FALSE)</f>
        <v>38.476410000000001</v>
      </c>
      <c r="AQ92" s="14">
        <f t="shared" si="1"/>
        <v>13362.737359999994</v>
      </c>
    </row>
    <row r="93" spans="1:43" x14ac:dyDescent="0.25">
      <c r="A93" s="8" t="s">
        <v>114</v>
      </c>
      <c r="B93" s="14">
        <f>HLOOKUP(B$6,'[2]Sheet1 (2)'!$A$6:$BR$325,'[2]Sheet1 (2)'!$A93,FALSE)</f>
        <v>1034.7382500000001</v>
      </c>
      <c r="C93" s="14">
        <f>HLOOKUP(C$6,'[2]Sheet1 (2)'!$A$6:$BR$325,'[2]Sheet1 (2)'!$A93,FALSE)</f>
        <v>357.75049999999999</v>
      </c>
      <c r="D93" s="14">
        <f>HLOOKUP(D$6,'[2]Sheet1 (2)'!$A$6:$BR$325,'[2]Sheet1 (2)'!$A93,FALSE)</f>
        <v>435.54521999999884</v>
      </c>
      <c r="E93" s="14">
        <f>HLOOKUP(E$6,'[2]Sheet1 (2)'!$A$6:$BR$325,'[2]Sheet1 (2)'!$A93,FALSE)</f>
        <v>67.387439999999941</v>
      </c>
      <c r="F93" s="14">
        <f>HLOOKUP(F$6,'[2]Sheet1 (2)'!$A$6:$BR$325,'[2]Sheet1 (2)'!$A93,FALSE)</f>
        <v>108.13091000000014</v>
      </c>
      <c r="G93" s="14">
        <f>HLOOKUP(G$6,'[2]Sheet1 (2)'!$A$6:$BR$325,'[2]Sheet1 (2)'!$A93,FALSE)</f>
        <v>389.48757000000006</v>
      </c>
      <c r="H93" s="14">
        <f>HLOOKUP(H$6,'[2]Sheet1 (2)'!$A$6:$BR$325,'[2]Sheet1 (2)'!$A93,FALSE)</f>
        <v>633.68288000000007</v>
      </c>
      <c r="I93" s="14">
        <f>HLOOKUP(I$6,'[2]Sheet1 (2)'!$A$6:$BR$325,'[2]Sheet1 (2)'!$A93,FALSE)</f>
        <v>302.63542000000007</v>
      </c>
      <c r="J93" s="14">
        <f>HLOOKUP(J$6,'[2]Sheet1 (2)'!$A$6:$BR$325,'[2]Sheet1 (2)'!$A93,FALSE)</f>
        <v>461.41046999999975</v>
      </c>
      <c r="K93" s="14">
        <f>HLOOKUP(K$6,'[2]Sheet1 (2)'!$A$6:$BR$325,'[2]Sheet1 (2)'!$A93,FALSE)</f>
        <v>1137.0670499999999</v>
      </c>
      <c r="L93" s="14">
        <f>HLOOKUP(L$6,'[2]Sheet1 (2)'!$A$6:$BR$325,'[2]Sheet1 (2)'!$A93,FALSE)</f>
        <v>163.78228000000001</v>
      </c>
      <c r="M93" s="14">
        <f>HLOOKUP(M$6,'[2]Sheet1 (2)'!$A$6:$BR$325,'[2]Sheet1 (2)'!$A93,FALSE)</f>
        <v>59.628810000000058</v>
      </c>
      <c r="N93" s="14">
        <f>HLOOKUP(N$6,'[2]Sheet1 (2)'!$A$6:$BR$325,'[2]Sheet1 (2)'!$A93,FALSE)</f>
        <v>1280.22479</v>
      </c>
      <c r="O93" s="14">
        <f>HLOOKUP(O$6,'[2]Sheet1 (2)'!$A$6:$BR$325,'[2]Sheet1 (2)'!$A93,FALSE)</f>
        <v>71.926599999999979</v>
      </c>
      <c r="P93" s="14">
        <f>HLOOKUP(P$6,'[2]Sheet1 (2)'!$A$6:$BR$325,'[2]Sheet1 (2)'!$A93,FALSE)</f>
        <v>174.28681</v>
      </c>
      <c r="Q93" s="14">
        <f>HLOOKUP(Q$6,'[2]Sheet1 (2)'!$A$6:$BR$325,'[2]Sheet1 (2)'!$A93,FALSE)</f>
        <v>93.041969999999978</v>
      </c>
      <c r="R93" s="14">
        <f>HLOOKUP(R$6,'[2]Sheet1 (2)'!$A$6:$BR$325,'[2]Sheet1 (2)'!$A93,FALSE)</f>
        <v>166.32294000000007</v>
      </c>
      <c r="S93" s="14">
        <f>HLOOKUP(S$6,'[2]Sheet1 (2)'!$A$6:$BR$325,'[2]Sheet1 (2)'!$A93,FALSE)</f>
        <v>103.79657999999984</v>
      </c>
      <c r="T93" s="14">
        <f>HLOOKUP(T$6,'[2]Sheet1 (2)'!$A$6:$BR$325,'[2]Sheet1 (2)'!$A93,FALSE)</f>
        <v>546.5973299999996</v>
      </c>
      <c r="U93" s="14">
        <f>HLOOKUP(U$6,'[2]Sheet1 (2)'!$A$6:$BR$325,'[2]Sheet1 (2)'!$A93,FALSE)</f>
        <v>146.33449999999999</v>
      </c>
      <c r="V93" s="14">
        <f>HLOOKUP(V$6,'[2]Sheet1 (2)'!$A$6:$BR$325,'[2]Sheet1 (2)'!$A93,FALSE)</f>
        <v>96.187240000000102</v>
      </c>
      <c r="W93" s="14">
        <f>HLOOKUP(W$6,'[2]Sheet1 (2)'!$A$6:$BR$325,'[2]Sheet1 (2)'!$A93,FALSE)</f>
        <v>245.04219999999995</v>
      </c>
      <c r="X93" s="14">
        <f>HLOOKUP(X$6,'[2]Sheet1 (2)'!$A$6:$BR$325,'[2]Sheet1 (2)'!$A93,FALSE)</f>
        <v>46.702520000000021</v>
      </c>
      <c r="Y93" s="14">
        <f>HLOOKUP(Y$6,'[2]Sheet1 (2)'!$A$6:$BR$325,'[2]Sheet1 (2)'!$A93,FALSE)</f>
        <v>490.40557000000007</v>
      </c>
      <c r="Z93" s="14">
        <f>HLOOKUP(Z$6,'[2]Sheet1 (2)'!$A$6:$BR$325,'[2]Sheet1 (2)'!$A93,FALSE)</f>
        <v>94.425230000000454</v>
      </c>
      <c r="AA93" s="14">
        <f>HLOOKUP(AA$6,'[2]Sheet1 (2)'!$A$6:$BR$325,'[2]Sheet1 (2)'!$A93,FALSE)</f>
        <v>47.359420000000043</v>
      </c>
      <c r="AB93" s="14">
        <f>HLOOKUP(AB$6,'[2]Sheet1 (2)'!$A$6:$BR$325,'[2]Sheet1 (2)'!$A93,FALSE)</f>
        <v>399.33093999999994</v>
      </c>
      <c r="AC93" s="14">
        <f>HLOOKUP(AC$6,'[2]Sheet1 (2)'!$A$6:$BR$325,'[2]Sheet1 (2)'!$A93,FALSE)</f>
        <v>703.57322000000067</v>
      </c>
      <c r="AD93" s="14">
        <f>HLOOKUP(AD$6,'[2]Sheet1 (2)'!$A$6:$BR$325,'[2]Sheet1 (2)'!$A93,FALSE)</f>
        <v>655.88863000000003</v>
      </c>
      <c r="AE93" s="14">
        <f>HLOOKUP(AE$6,'[2]Sheet1 (2)'!$A$6:$BR$325,'[2]Sheet1 (2)'!$A93,FALSE)</f>
        <v>368.3623400000003</v>
      </c>
      <c r="AF93" s="14">
        <f>HLOOKUP(AF$6,'[2]Sheet1 (2)'!$A$6:$BR$325,'[2]Sheet1 (2)'!$A93,FALSE)</f>
        <v>109.32807999999996</v>
      </c>
      <c r="AG93" s="14">
        <f>HLOOKUP(AG$6,'[2]Sheet1 (2)'!$A$6:$BR$325,'[2]Sheet1 (2)'!$A93,FALSE)</f>
        <v>201.45361</v>
      </c>
      <c r="AH93" s="14">
        <f>HLOOKUP(AH$6,'[2]Sheet1 (2)'!$A$6:$BR$325,'[2]Sheet1 (2)'!$A93,FALSE)</f>
        <v>326.02163999999988</v>
      </c>
      <c r="AI93" s="14">
        <f>HLOOKUP(AI$6,'[2]Sheet1 (2)'!$A$6:$BR$325,'[2]Sheet1 (2)'!$A93,FALSE)</f>
        <v>50.688469999999974</v>
      </c>
      <c r="AJ93" s="14">
        <f>HLOOKUP(AJ$6,'[2]Sheet1 (2)'!$A$6:$BR$325,'[2]Sheet1 (2)'!$A93,FALSE)</f>
        <v>16.693989999999992</v>
      </c>
      <c r="AK93" s="14">
        <f>HLOOKUP(AK$6,'[2]Sheet1 (2)'!$A$6:$BR$325,'[2]Sheet1 (2)'!$A93,FALSE)</f>
        <v>57.720519999999986</v>
      </c>
      <c r="AL93" s="14">
        <f>HLOOKUP(AL$6,'[2]Sheet1 (2)'!$A$6:$BR$325,'[2]Sheet1 (2)'!$A93,FALSE)</f>
        <v>269.59316999999993</v>
      </c>
      <c r="AM93" s="14">
        <f>HLOOKUP(AM$6,'[2]Sheet1 (2)'!$A$6:$BR$325,'[2]Sheet1 (2)'!$A93,FALSE)</f>
        <v>18.702900000000025</v>
      </c>
      <c r="AN93" s="14">
        <f>HLOOKUP(AN$6,'[2]Sheet1 (2)'!$A$6:$BR$325,'[2]Sheet1 (2)'!$A93,FALSE)</f>
        <v>500.21814000000012</v>
      </c>
      <c r="AO93" s="14">
        <f>HLOOKUP(AO$6,'[2]Sheet1 (2)'!$A$6:$BR$325,'[2]Sheet1 (2)'!$A93,FALSE)</f>
        <v>57.704619999999878</v>
      </c>
      <c r="AP93" s="14">
        <f>HLOOKUP(AP$6,'[2]Sheet1 (2)'!$A$6:$BR$325,'[2]Sheet1 (2)'!$A93,FALSE)</f>
        <v>69.048049999999989</v>
      </c>
      <c r="AQ93" s="14">
        <f t="shared" si="1"/>
        <v>12558.22882</v>
      </c>
    </row>
    <row r="94" spans="1:43" x14ac:dyDescent="0.25">
      <c r="A94" s="8" t="s">
        <v>115</v>
      </c>
      <c r="B94" s="14">
        <f>HLOOKUP(B$6,'[2]Sheet1 (2)'!$A$6:$BR$325,'[2]Sheet1 (2)'!$A94,FALSE)</f>
        <v>223.94402000000002</v>
      </c>
      <c r="C94" s="14">
        <f>HLOOKUP(C$6,'[2]Sheet1 (2)'!$A$6:$BR$325,'[2]Sheet1 (2)'!$A94,FALSE)</f>
        <v>78.884099999999975</v>
      </c>
      <c r="D94" s="14">
        <f>HLOOKUP(D$6,'[2]Sheet1 (2)'!$A$6:$BR$325,'[2]Sheet1 (2)'!$A94,FALSE)</f>
        <v>271.2011399999999</v>
      </c>
      <c r="E94" s="14">
        <f>HLOOKUP(E$6,'[2]Sheet1 (2)'!$A$6:$BR$325,'[2]Sheet1 (2)'!$A94,FALSE)</f>
        <v>1.6E-2</v>
      </c>
      <c r="F94" s="14">
        <f>HLOOKUP(F$6,'[2]Sheet1 (2)'!$A$6:$BR$325,'[2]Sheet1 (2)'!$A94,FALSE)</f>
        <v>0</v>
      </c>
      <c r="G94" s="14">
        <f>HLOOKUP(G$6,'[2]Sheet1 (2)'!$A$6:$BR$325,'[2]Sheet1 (2)'!$A94,FALSE)</f>
        <v>21.631679999999992</v>
      </c>
      <c r="H94" s="14">
        <f>HLOOKUP(H$6,'[2]Sheet1 (2)'!$A$6:$BR$325,'[2]Sheet1 (2)'!$A94,FALSE)</f>
        <v>30.990579999999994</v>
      </c>
      <c r="I94" s="14">
        <f>HLOOKUP(I$6,'[2]Sheet1 (2)'!$A$6:$BR$325,'[2]Sheet1 (2)'!$A94,FALSE)</f>
        <v>108.29234999999998</v>
      </c>
      <c r="J94" s="14">
        <f>HLOOKUP(J$6,'[2]Sheet1 (2)'!$A$6:$BR$325,'[2]Sheet1 (2)'!$A94,FALSE)</f>
        <v>85.64952999999997</v>
      </c>
      <c r="K94" s="14">
        <f>HLOOKUP(K$6,'[2]Sheet1 (2)'!$A$6:$BR$325,'[2]Sheet1 (2)'!$A94,FALSE)</f>
        <v>0.01</v>
      </c>
      <c r="L94" s="14">
        <f>HLOOKUP(L$6,'[2]Sheet1 (2)'!$A$6:$BR$325,'[2]Sheet1 (2)'!$A94,FALSE)</f>
        <v>165.45652000000001</v>
      </c>
      <c r="M94" s="14">
        <f>HLOOKUP(M$6,'[2]Sheet1 (2)'!$A$6:$BR$325,'[2]Sheet1 (2)'!$A94,FALSE)</f>
        <v>130.69557</v>
      </c>
      <c r="N94" s="14">
        <f>HLOOKUP(N$6,'[2]Sheet1 (2)'!$A$6:$BR$325,'[2]Sheet1 (2)'!$A94,FALSE)</f>
        <v>0</v>
      </c>
      <c r="O94" s="14">
        <f>HLOOKUP(O$6,'[2]Sheet1 (2)'!$A$6:$BR$325,'[2]Sheet1 (2)'!$A94,FALSE)</f>
        <v>6.0000000000000001E-3</v>
      </c>
      <c r="P94" s="14">
        <f>HLOOKUP(P$6,'[2]Sheet1 (2)'!$A$6:$BR$325,'[2]Sheet1 (2)'!$A94,FALSE)</f>
        <v>59.707179999999994</v>
      </c>
      <c r="Q94" s="14">
        <f>HLOOKUP(Q$6,'[2]Sheet1 (2)'!$A$6:$BR$325,'[2]Sheet1 (2)'!$A94,FALSE)</f>
        <v>15.852599999999999</v>
      </c>
      <c r="R94" s="14">
        <f>HLOOKUP(R$6,'[2]Sheet1 (2)'!$A$6:$BR$325,'[2]Sheet1 (2)'!$A94,FALSE)</f>
        <v>7.0000000000000001E-3</v>
      </c>
      <c r="S94" s="14">
        <f>HLOOKUP(S$6,'[2]Sheet1 (2)'!$A$6:$BR$325,'[2]Sheet1 (2)'!$A94,FALSE)</f>
        <v>7.0000000000000001E-3</v>
      </c>
      <c r="T94" s="14">
        <f>HLOOKUP(T$6,'[2]Sheet1 (2)'!$A$6:$BR$325,'[2]Sheet1 (2)'!$A94,FALSE)</f>
        <v>2E-3</v>
      </c>
      <c r="U94" s="14">
        <f>HLOOKUP(U$6,'[2]Sheet1 (2)'!$A$6:$BR$325,'[2]Sheet1 (2)'!$A94,FALSE)</f>
        <v>6.0000000000000001E-3</v>
      </c>
      <c r="V94" s="14">
        <f>HLOOKUP(V$6,'[2]Sheet1 (2)'!$A$6:$BR$325,'[2]Sheet1 (2)'!$A94,FALSE)</f>
        <v>5.0000000000000001E-3</v>
      </c>
      <c r="W94" s="14">
        <f>HLOOKUP(W$6,'[2]Sheet1 (2)'!$A$6:$BR$325,'[2]Sheet1 (2)'!$A94,FALSE)</f>
        <v>6.0000000000000001E-3</v>
      </c>
      <c r="X94" s="14">
        <f>HLOOKUP(X$6,'[2]Sheet1 (2)'!$A$6:$BR$325,'[2]Sheet1 (2)'!$A94,FALSE)</f>
        <v>75.728870000000001</v>
      </c>
      <c r="Y94" s="14">
        <f>HLOOKUP(Y$6,'[2]Sheet1 (2)'!$A$6:$BR$325,'[2]Sheet1 (2)'!$A94,FALSE)</f>
        <v>118.06720000000001</v>
      </c>
      <c r="Z94" s="14">
        <f>HLOOKUP(Z$6,'[2]Sheet1 (2)'!$A$6:$BR$325,'[2]Sheet1 (2)'!$A94,FALSE)</f>
        <v>348.79926999999998</v>
      </c>
      <c r="AA94" s="14">
        <f>HLOOKUP(AA$6,'[2]Sheet1 (2)'!$A$6:$BR$325,'[2]Sheet1 (2)'!$A94,FALSE)</f>
        <v>2.7159200000000419</v>
      </c>
      <c r="AB94" s="14">
        <f>HLOOKUP(AB$6,'[2]Sheet1 (2)'!$A$6:$BR$325,'[2]Sheet1 (2)'!$A94,FALSE)</f>
        <v>72.538839999999965</v>
      </c>
      <c r="AC94" s="14">
        <f>HLOOKUP(AC$6,'[2]Sheet1 (2)'!$A$6:$BR$325,'[2]Sheet1 (2)'!$A94,FALSE)</f>
        <v>1.0999999999999999E-2</v>
      </c>
      <c r="AD94" s="14">
        <f>HLOOKUP(AD$6,'[2]Sheet1 (2)'!$A$6:$BR$325,'[2]Sheet1 (2)'!$A94,FALSE)</f>
        <v>528.03423999999995</v>
      </c>
      <c r="AE94" s="14">
        <f>HLOOKUP(AE$6,'[2]Sheet1 (2)'!$A$6:$BR$325,'[2]Sheet1 (2)'!$A94,FALSE)</f>
        <v>201.46929999999992</v>
      </c>
      <c r="AF94" s="14">
        <f>HLOOKUP(AF$6,'[2]Sheet1 (2)'!$A$6:$BR$325,'[2]Sheet1 (2)'!$A94,FALSE)</f>
        <v>1E-3</v>
      </c>
      <c r="AG94" s="14">
        <f>HLOOKUP(AG$6,'[2]Sheet1 (2)'!$A$6:$BR$325,'[2]Sheet1 (2)'!$A94,FALSE)</f>
        <v>20.928919999999984</v>
      </c>
      <c r="AH94" s="14">
        <f>HLOOKUP(AH$6,'[2]Sheet1 (2)'!$A$6:$BR$325,'[2]Sheet1 (2)'!$A94,FALSE)</f>
        <v>42.202390000000015</v>
      </c>
      <c r="AI94" s="14">
        <f>HLOOKUP(AI$6,'[2]Sheet1 (2)'!$A$6:$BR$325,'[2]Sheet1 (2)'!$A94,FALSE)</f>
        <v>2E-3</v>
      </c>
      <c r="AJ94" s="14">
        <f>HLOOKUP(AJ$6,'[2]Sheet1 (2)'!$A$6:$BR$325,'[2]Sheet1 (2)'!$A94,FALSE)</f>
        <v>9.3000000000000007</v>
      </c>
      <c r="AK94" s="14">
        <f>HLOOKUP(AK$6,'[2]Sheet1 (2)'!$A$6:$BR$325,'[2]Sheet1 (2)'!$A94,FALSE)</f>
        <v>2E-3</v>
      </c>
      <c r="AL94" s="14">
        <f>HLOOKUP(AL$6,'[2]Sheet1 (2)'!$A$6:$BR$325,'[2]Sheet1 (2)'!$A94,FALSE)</f>
        <v>18.022270000000002</v>
      </c>
      <c r="AM94" s="14">
        <f>HLOOKUP(AM$6,'[2]Sheet1 (2)'!$A$6:$BR$325,'[2]Sheet1 (2)'!$A94,FALSE)</f>
        <v>0.45463999999999988</v>
      </c>
      <c r="AN94" s="14">
        <f>HLOOKUP(AN$6,'[2]Sheet1 (2)'!$A$6:$BR$325,'[2]Sheet1 (2)'!$A94,FALSE)</f>
        <v>1E-3</v>
      </c>
      <c r="AO94" s="14">
        <f>HLOOKUP(AO$6,'[2]Sheet1 (2)'!$A$6:$BR$325,'[2]Sheet1 (2)'!$A94,FALSE)</f>
        <v>1E-3</v>
      </c>
      <c r="AP94" s="14">
        <f>HLOOKUP(AP$6,'[2]Sheet1 (2)'!$A$6:$BR$325,'[2]Sheet1 (2)'!$A94,FALSE)</f>
        <v>0.94855999999999763</v>
      </c>
      <c r="AQ94" s="14">
        <f t="shared" si="1"/>
        <v>2631.5986899999998</v>
      </c>
    </row>
    <row r="95" spans="1:43" x14ac:dyDescent="0.25">
      <c r="A95" s="8" t="s">
        <v>116</v>
      </c>
      <c r="B95" s="14">
        <f>HLOOKUP(B$6,'[2]Sheet1 (2)'!$A$6:$BR$325,'[2]Sheet1 (2)'!$A95,FALSE)</f>
        <v>0</v>
      </c>
      <c r="C95" s="14">
        <f>HLOOKUP(C$6,'[2]Sheet1 (2)'!$A$6:$BR$325,'[2]Sheet1 (2)'!$A95,FALSE)</f>
        <v>69.624490000000009</v>
      </c>
      <c r="D95" s="14">
        <f>HLOOKUP(D$6,'[2]Sheet1 (2)'!$A$6:$BR$325,'[2]Sheet1 (2)'!$A95,FALSE)</f>
        <v>30.783560000000001</v>
      </c>
      <c r="E95" s="14">
        <f>HLOOKUP(E$6,'[2]Sheet1 (2)'!$A$6:$BR$325,'[2]Sheet1 (2)'!$A95,FALSE)</f>
        <v>2.9201100000000002</v>
      </c>
      <c r="F95" s="14">
        <f>HLOOKUP(F$6,'[2]Sheet1 (2)'!$A$6:$BR$325,'[2]Sheet1 (2)'!$A95,FALSE)</f>
        <v>0</v>
      </c>
      <c r="G95" s="14">
        <f>HLOOKUP(G$6,'[2]Sheet1 (2)'!$A$6:$BR$325,'[2]Sheet1 (2)'!$A95,FALSE)</f>
        <v>0</v>
      </c>
      <c r="H95" s="14">
        <f>HLOOKUP(H$6,'[2]Sheet1 (2)'!$A$6:$BR$325,'[2]Sheet1 (2)'!$A95,FALSE)</f>
        <v>0</v>
      </c>
      <c r="I95" s="14">
        <f>HLOOKUP(I$6,'[2]Sheet1 (2)'!$A$6:$BR$325,'[2]Sheet1 (2)'!$A95,FALSE)</f>
        <v>0</v>
      </c>
      <c r="J95" s="14">
        <f>HLOOKUP(J$6,'[2]Sheet1 (2)'!$A$6:$BR$325,'[2]Sheet1 (2)'!$A95,FALSE)</f>
        <v>0</v>
      </c>
      <c r="K95" s="14">
        <f>HLOOKUP(K$6,'[2]Sheet1 (2)'!$A$6:$BR$325,'[2]Sheet1 (2)'!$A95,FALSE)</f>
        <v>0</v>
      </c>
      <c r="L95" s="14">
        <f>HLOOKUP(L$6,'[2]Sheet1 (2)'!$A$6:$BR$325,'[2]Sheet1 (2)'!$A95,FALSE)</f>
        <v>61.753140000000002</v>
      </c>
      <c r="M95" s="14">
        <f>HLOOKUP(M$6,'[2]Sheet1 (2)'!$A$6:$BR$325,'[2]Sheet1 (2)'!$A95,FALSE)</f>
        <v>0</v>
      </c>
      <c r="N95" s="14">
        <f>HLOOKUP(N$6,'[2]Sheet1 (2)'!$A$6:$BR$325,'[2]Sheet1 (2)'!$A95,FALSE)</f>
        <v>1.6467700000000001</v>
      </c>
      <c r="O95" s="14">
        <f>HLOOKUP(O$6,'[2]Sheet1 (2)'!$A$6:$BR$325,'[2]Sheet1 (2)'!$A95,FALSE)</f>
        <v>0</v>
      </c>
      <c r="P95" s="14">
        <f>HLOOKUP(P$6,'[2]Sheet1 (2)'!$A$6:$BR$325,'[2]Sheet1 (2)'!$A95,FALSE)</f>
        <v>0</v>
      </c>
      <c r="Q95" s="14">
        <f>HLOOKUP(Q$6,'[2]Sheet1 (2)'!$A$6:$BR$325,'[2]Sheet1 (2)'!$A95,FALSE)</f>
        <v>0</v>
      </c>
      <c r="R95" s="14">
        <f>HLOOKUP(R$6,'[2]Sheet1 (2)'!$A$6:$BR$325,'[2]Sheet1 (2)'!$A95,FALSE)</f>
        <v>0</v>
      </c>
      <c r="S95" s="14">
        <f>HLOOKUP(S$6,'[2]Sheet1 (2)'!$A$6:$BR$325,'[2]Sheet1 (2)'!$A95,FALSE)</f>
        <v>2.9347800000000004</v>
      </c>
      <c r="T95" s="14">
        <f>HLOOKUP(T$6,'[2]Sheet1 (2)'!$A$6:$BR$325,'[2]Sheet1 (2)'!$A95,FALSE)</f>
        <v>0</v>
      </c>
      <c r="U95" s="14">
        <f>HLOOKUP(U$6,'[2]Sheet1 (2)'!$A$6:$BR$325,'[2]Sheet1 (2)'!$A95,FALSE)</f>
        <v>0</v>
      </c>
      <c r="V95" s="14">
        <f>HLOOKUP(V$6,'[2]Sheet1 (2)'!$A$6:$BR$325,'[2]Sheet1 (2)'!$A95,FALSE)</f>
        <v>0</v>
      </c>
      <c r="W95" s="14">
        <f>HLOOKUP(W$6,'[2]Sheet1 (2)'!$A$6:$BR$325,'[2]Sheet1 (2)'!$A95,FALSE)</f>
        <v>0</v>
      </c>
      <c r="X95" s="14">
        <f>HLOOKUP(X$6,'[2]Sheet1 (2)'!$A$6:$BR$325,'[2]Sheet1 (2)'!$A95,FALSE)</f>
        <v>0</v>
      </c>
      <c r="Y95" s="14">
        <f>HLOOKUP(Y$6,'[2]Sheet1 (2)'!$A$6:$BR$325,'[2]Sheet1 (2)'!$A95,FALSE)</f>
        <v>4</v>
      </c>
      <c r="Z95" s="14">
        <f>HLOOKUP(Z$6,'[2]Sheet1 (2)'!$A$6:$BR$325,'[2]Sheet1 (2)'!$A95,FALSE)</f>
        <v>0</v>
      </c>
      <c r="AA95" s="14">
        <f>HLOOKUP(AA$6,'[2]Sheet1 (2)'!$A$6:$BR$325,'[2]Sheet1 (2)'!$A95,FALSE)</f>
        <v>0</v>
      </c>
      <c r="AB95" s="14">
        <f>HLOOKUP(AB$6,'[2]Sheet1 (2)'!$A$6:$BR$325,'[2]Sheet1 (2)'!$A95,FALSE)</f>
        <v>0</v>
      </c>
      <c r="AC95" s="14">
        <f>HLOOKUP(AC$6,'[2]Sheet1 (2)'!$A$6:$BR$325,'[2]Sheet1 (2)'!$A95,FALSE)</f>
        <v>2.3934899999999999</v>
      </c>
      <c r="AD95" s="14">
        <f>HLOOKUP(AD$6,'[2]Sheet1 (2)'!$A$6:$BR$325,'[2]Sheet1 (2)'!$A95,FALSE)</f>
        <v>0</v>
      </c>
      <c r="AE95" s="14">
        <f>HLOOKUP(AE$6,'[2]Sheet1 (2)'!$A$6:$BR$325,'[2]Sheet1 (2)'!$A95,FALSE)</f>
        <v>0</v>
      </c>
      <c r="AF95" s="14">
        <f>HLOOKUP(AF$6,'[2]Sheet1 (2)'!$A$6:$BR$325,'[2]Sheet1 (2)'!$A95,FALSE)</f>
        <v>0</v>
      </c>
      <c r="AG95" s="14">
        <f>HLOOKUP(AG$6,'[2]Sheet1 (2)'!$A$6:$BR$325,'[2]Sheet1 (2)'!$A95,FALSE)</f>
        <v>0</v>
      </c>
      <c r="AH95" s="14">
        <f>HLOOKUP(AH$6,'[2]Sheet1 (2)'!$A$6:$BR$325,'[2]Sheet1 (2)'!$A95,FALSE)</f>
        <v>0</v>
      </c>
      <c r="AI95" s="14">
        <f>HLOOKUP(AI$6,'[2]Sheet1 (2)'!$A$6:$BR$325,'[2]Sheet1 (2)'!$A95,FALSE)</f>
        <v>0</v>
      </c>
      <c r="AJ95" s="14">
        <f>HLOOKUP(AJ$6,'[2]Sheet1 (2)'!$A$6:$BR$325,'[2]Sheet1 (2)'!$A95,FALSE)</f>
        <v>0</v>
      </c>
      <c r="AK95" s="14">
        <f>HLOOKUP(AK$6,'[2]Sheet1 (2)'!$A$6:$BR$325,'[2]Sheet1 (2)'!$A95,FALSE)</f>
        <v>0</v>
      </c>
      <c r="AL95" s="14">
        <f>HLOOKUP(AL$6,'[2]Sheet1 (2)'!$A$6:$BR$325,'[2]Sheet1 (2)'!$A95,FALSE)</f>
        <v>0</v>
      </c>
      <c r="AM95" s="14">
        <f>HLOOKUP(AM$6,'[2]Sheet1 (2)'!$A$6:$BR$325,'[2]Sheet1 (2)'!$A95,FALSE)</f>
        <v>0</v>
      </c>
      <c r="AN95" s="14">
        <f>HLOOKUP(AN$6,'[2]Sheet1 (2)'!$A$6:$BR$325,'[2]Sheet1 (2)'!$A95,FALSE)</f>
        <v>0</v>
      </c>
      <c r="AO95" s="14">
        <f>HLOOKUP(AO$6,'[2]Sheet1 (2)'!$A$6:$BR$325,'[2]Sheet1 (2)'!$A95,FALSE)</f>
        <v>0</v>
      </c>
      <c r="AP95" s="14">
        <f>HLOOKUP(AP$6,'[2]Sheet1 (2)'!$A$6:$BR$325,'[2]Sheet1 (2)'!$A95,FALSE)</f>
        <v>0</v>
      </c>
      <c r="AQ95" s="14">
        <f t="shared" si="1"/>
        <v>176.05633999999998</v>
      </c>
    </row>
    <row r="96" spans="1:43" x14ac:dyDescent="0.25">
      <c r="A96" s="8" t="s">
        <v>117</v>
      </c>
      <c r="B96" s="14">
        <f>HLOOKUP(B$6,'[2]Sheet1 (2)'!$A$6:$BR$325,'[2]Sheet1 (2)'!$A96,FALSE)</f>
        <v>0</v>
      </c>
      <c r="C96" s="14">
        <f>HLOOKUP(C$6,'[2]Sheet1 (2)'!$A$6:$BR$325,'[2]Sheet1 (2)'!$A96,FALSE)</f>
        <v>0</v>
      </c>
      <c r="D96" s="14">
        <f>HLOOKUP(D$6,'[2]Sheet1 (2)'!$A$6:$BR$325,'[2]Sheet1 (2)'!$A96,FALSE)</f>
        <v>0</v>
      </c>
      <c r="E96" s="14">
        <f>HLOOKUP(E$6,'[2]Sheet1 (2)'!$A$6:$BR$325,'[2]Sheet1 (2)'!$A96,FALSE)</f>
        <v>0</v>
      </c>
      <c r="F96" s="14">
        <f>HLOOKUP(F$6,'[2]Sheet1 (2)'!$A$6:$BR$325,'[2]Sheet1 (2)'!$A96,FALSE)</f>
        <v>0</v>
      </c>
      <c r="G96" s="14">
        <f>HLOOKUP(G$6,'[2]Sheet1 (2)'!$A$6:$BR$325,'[2]Sheet1 (2)'!$A96,FALSE)</f>
        <v>0</v>
      </c>
      <c r="H96" s="14">
        <f>HLOOKUP(H$6,'[2]Sheet1 (2)'!$A$6:$BR$325,'[2]Sheet1 (2)'!$A96,FALSE)</f>
        <v>0</v>
      </c>
      <c r="I96" s="14">
        <f>HLOOKUP(I$6,'[2]Sheet1 (2)'!$A$6:$BR$325,'[2]Sheet1 (2)'!$A96,FALSE)</f>
        <v>0</v>
      </c>
      <c r="J96" s="14">
        <f>HLOOKUP(J$6,'[2]Sheet1 (2)'!$A$6:$BR$325,'[2]Sheet1 (2)'!$A96,FALSE)</f>
        <v>0</v>
      </c>
      <c r="K96" s="14">
        <f>HLOOKUP(K$6,'[2]Sheet1 (2)'!$A$6:$BR$325,'[2]Sheet1 (2)'!$A96,FALSE)</f>
        <v>0</v>
      </c>
      <c r="L96" s="14">
        <f>HLOOKUP(L$6,'[2]Sheet1 (2)'!$A$6:$BR$325,'[2]Sheet1 (2)'!$A96,FALSE)</f>
        <v>0</v>
      </c>
      <c r="M96" s="14">
        <f>HLOOKUP(M$6,'[2]Sheet1 (2)'!$A$6:$BR$325,'[2]Sheet1 (2)'!$A96,FALSE)</f>
        <v>0</v>
      </c>
      <c r="N96" s="14">
        <f>HLOOKUP(N$6,'[2]Sheet1 (2)'!$A$6:$BR$325,'[2]Sheet1 (2)'!$A96,FALSE)</f>
        <v>0</v>
      </c>
      <c r="O96" s="14">
        <f>HLOOKUP(O$6,'[2]Sheet1 (2)'!$A$6:$BR$325,'[2]Sheet1 (2)'!$A96,FALSE)</f>
        <v>0</v>
      </c>
      <c r="P96" s="14">
        <f>HLOOKUP(P$6,'[2]Sheet1 (2)'!$A$6:$BR$325,'[2]Sheet1 (2)'!$A96,FALSE)</f>
        <v>0</v>
      </c>
      <c r="Q96" s="14">
        <f>HLOOKUP(Q$6,'[2]Sheet1 (2)'!$A$6:$BR$325,'[2]Sheet1 (2)'!$A96,FALSE)</f>
        <v>0</v>
      </c>
      <c r="R96" s="14">
        <f>HLOOKUP(R$6,'[2]Sheet1 (2)'!$A$6:$BR$325,'[2]Sheet1 (2)'!$A96,FALSE)</f>
        <v>0</v>
      </c>
      <c r="S96" s="14">
        <f>HLOOKUP(S$6,'[2]Sheet1 (2)'!$A$6:$BR$325,'[2]Sheet1 (2)'!$A96,FALSE)</f>
        <v>0</v>
      </c>
      <c r="T96" s="14">
        <f>HLOOKUP(T$6,'[2]Sheet1 (2)'!$A$6:$BR$325,'[2]Sheet1 (2)'!$A96,FALSE)</f>
        <v>0</v>
      </c>
      <c r="U96" s="14">
        <f>HLOOKUP(U$6,'[2]Sheet1 (2)'!$A$6:$BR$325,'[2]Sheet1 (2)'!$A96,FALSE)</f>
        <v>0</v>
      </c>
      <c r="V96" s="14">
        <f>HLOOKUP(V$6,'[2]Sheet1 (2)'!$A$6:$BR$325,'[2]Sheet1 (2)'!$A96,FALSE)</f>
        <v>0</v>
      </c>
      <c r="W96" s="14">
        <f>HLOOKUP(W$6,'[2]Sheet1 (2)'!$A$6:$BR$325,'[2]Sheet1 (2)'!$A96,FALSE)</f>
        <v>0</v>
      </c>
      <c r="X96" s="14">
        <f>HLOOKUP(X$6,'[2]Sheet1 (2)'!$A$6:$BR$325,'[2]Sheet1 (2)'!$A96,FALSE)</f>
        <v>0</v>
      </c>
      <c r="Y96" s="14">
        <f>HLOOKUP(Y$6,'[2]Sheet1 (2)'!$A$6:$BR$325,'[2]Sheet1 (2)'!$A96,FALSE)</f>
        <v>0</v>
      </c>
      <c r="Z96" s="14">
        <f>HLOOKUP(Z$6,'[2]Sheet1 (2)'!$A$6:$BR$325,'[2]Sheet1 (2)'!$A96,FALSE)</f>
        <v>0</v>
      </c>
      <c r="AA96" s="14">
        <f>HLOOKUP(AA$6,'[2]Sheet1 (2)'!$A$6:$BR$325,'[2]Sheet1 (2)'!$A96,FALSE)</f>
        <v>0</v>
      </c>
      <c r="AB96" s="14">
        <f>HLOOKUP(AB$6,'[2]Sheet1 (2)'!$A$6:$BR$325,'[2]Sheet1 (2)'!$A96,FALSE)</f>
        <v>0</v>
      </c>
      <c r="AC96" s="14">
        <f>HLOOKUP(AC$6,'[2]Sheet1 (2)'!$A$6:$BR$325,'[2]Sheet1 (2)'!$A96,FALSE)</f>
        <v>0</v>
      </c>
      <c r="AD96" s="14">
        <f>HLOOKUP(AD$6,'[2]Sheet1 (2)'!$A$6:$BR$325,'[2]Sheet1 (2)'!$A96,FALSE)</f>
        <v>0</v>
      </c>
      <c r="AE96" s="14">
        <f>HLOOKUP(AE$6,'[2]Sheet1 (2)'!$A$6:$BR$325,'[2]Sheet1 (2)'!$A96,FALSE)</f>
        <v>0</v>
      </c>
      <c r="AF96" s="14">
        <f>HLOOKUP(AF$6,'[2]Sheet1 (2)'!$A$6:$BR$325,'[2]Sheet1 (2)'!$A96,FALSE)</f>
        <v>0</v>
      </c>
      <c r="AG96" s="14">
        <f>HLOOKUP(AG$6,'[2]Sheet1 (2)'!$A$6:$BR$325,'[2]Sheet1 (2)'!$A96,FALSE)</f>
        <v>0</v>
      </c>
      <c r="AH96" s="14">
        <f>HLOOKUP(AH$6,'[2]Sheet1 (2)'!$A$6:$BR$325,'[2]Sheet1 (2)'!$A96,FALSE)</f>
        <v>0</v>
      </c>
      <c r="AI96" s="14">
        <f>HLOOKUP(AI$6,'[2]Sheet1 (2)'!$A$6:$BR$325,'[2]Sheet1 (2)'!$A96,FALSE)</f>
        <v>0</v>
      </c>
      <c r="AJ96" s="14">
        <f>HLOOKUP(AJ$6,'[2]Sheet1 (2)'!$A$6:$BR$325,'[2]Sheet1 (2)'!$A96,FALSE)</f>
        <v>0</v>
      </c>
      <c r="AK96" s="14">
        <f>HLOOKUP(AK$6,'[2]Sheet1 (2)'!$A$6:$BR$325,'[2]Sheet1 (2)'!$A96,FALSE)</f>
        <v>0</v>
      </c>
      <c r="AL96" s="14">
        <f>HLOOKUP(AL$6,'[2]Sheet1 (2)'!$A$6:$BR$325,'[2]Sheet1 (2)'!$A96,FALSE)</f>
        <v>0</v>
      </c>
      <c r="AM96" s="14">
        <f>HLOOKUP(AM$6,'[2]Sheet1 (2)'!$A$6:$BR$325,'[2]Sheet1 (2)'!$A96,FALSE)</f>
        <v>0</v>
      </c>
      <c r="AN96" s="14">
        <f>HLOOKUP(AN$6,'[2]Sheet1 (2)'!$A$6:$BR$325,'[2]Sheet1 (2)'!$A96,FALSE)</f>
        <v>0</v>
      </c>
      <c r="AO96" s="14">
        <f>HLOOKUP(AO$6,'[2]Sheet1 (2)'!$A$6:$BR$325,'[2]Sheet1 (2)'!$A96,FALSE)</f>
        <v>0</v>
      </c>
      <c r="AP96" s="14">
        <f>HLOOKUP(AP$6,'[2]Sheet1 (2)'!$A$6:$BR$325,'[2]Sheet1 (2)'!$A96,FALSE)</f>
        <v>0</v>
      </c>
      <c r="AQ96" s="14">
        <f t="shared" si="1"/>
        <v>0</v>
      </c>
    </row>
    <row r="97" spans="1:43" x14ac:dyDescent="0.25">
      <c r="A97" s="8" t="s">
        <v>118</v>
      </c>
      <c r="B97" s="14">
        <f>HLOOKUP(B$6,'[2]Sheet1 (2)'!$A$6:$BR$325,'[2]Sheet1 (2)'!$A97,FALSE)</f>
        <v>0</v>
      </c>
      <c r="C97" s="14">
        <f>HLOOKUP(C$6,'[2]Sheet1 (2)'!$A$6:$BR$325,'[2]Sheet1 (2)'!$A97,FALSE)</f>
        <v>0</v>
      </c>
      <c r="D97" s="14">
        <f>HLOOKUP(D$6,'[2]Sheet1 (2)'!$A$6:$BR$325,'[2]Sheet1 (2)'!$A97,FALSE)</f>
        <v>0</v>
      </c>
      <c r="E97" s="14">
        <f>HLOOKUP(E$6,'[2]Sheet1 (2)'!$A$6:$BR$325,'[2]Sheet1 (2)'!$A97,FALSE)</f>
        <v>0</v>
      </c>
      <c r="F97" s="14">
        <f>HLOOKUP(F$6,'[2]Sheet1 (2)'!$A$6:$BR$325,'[2]Sheet1 (2)'!$A97,FALSE)</f>
        <v>0</v>
      </c>
      <c r="G97" s="14">
        <f>HLOOKUP(G$6,'[2]Sheet1 (2)'!$A$6:$BR$325,'[2]Sheet1 (2)'!$A97,FALSE)</f>
        <v>0</v>
      </c>
      <c r="H97" s="14">
        <f>HLOOKUP(H$6,'[2]Sheet1 (2)'!$A$6:$BR$325,'[2]Sheet1 (2)'!$A97,FALSE)</f>
        <v>0</v>
      </c>
      <c r="I97" s="14">
        <f>HLOOKUP(I$6,'[2]Sheet1 (2)'!$A$6:$BR$325,'[2]Sheet1 (2)'!$A97,FALSE)</f>
        <v>0</v>
      </c>
      <c r="J97" s="14">
        <f>HLOOKUP(J$6,'[2]Sheet1 (2)'!$A$6:$BR$325,'[2]Sheet1 (2)'!$A97,FALSE)</f>
        <v>0</v>
      </c>
      <c r="K97" s="14">
        <f>HLOOKUP(K$6,'[2]Sheet1 (2)'!$A$6:$BR$325,'[2]Sheet1 (2)'!$A97,FALSE)</f>
        <v>0</v>
      </c>
      <c r="L97" s="14">
        <f>HLOOKUP(L$6,'[2]Sheet1 (2)'!$A$6:$BR$325,'[2]Sheet1 (2)'!$A97,FALSE)</f>
        <v>0</v>
      </c>
      <c r="M97" s="14">
        <f>HLOOKUP(M$6,'[2]Sheet1 (2)'!$A$6:$BR$325,'[2]Sheet1 (2)'!$A97,FALSE)</f>
        <v>0</v>
      </c>
      <c r="N97" s="14">
        <f>HLOOKUP(N$6,'[2]Sheet1 (2)'!$A$6:$BR$325,'[2]Sheet1 (2)'!$A97,FALSE)</f>
        <v>0</v>
      </c>
      <c r="O97" s="14">
        <f>HLOOKUP(O$6,'[2]Sheet1 (2)'!$A$6:$BR$325,'[2]Sheet1 (2)'!$A97,FALSE)</f>
        <v>65</v>
      </c>
      <c r="P97" s="14">
        <f>HLOOKUP(P$6,'[2]Sheet1 (2)'!$A$6:$BR$325,'[2]Sheet1 (2)'!$A97,FALSE)</f>
        <v>0</v>
      </c>
      <c r="Q97" s="14">
        <f>HLOOKUP(Q$6,'[2]Sheet1 (2)'!$A$6:$BR$325,'[2]Sheet1 (2)'!$A97,FALSE)</f>
        <v>7.5823100000000005</v>
      </c>
      <c r="R97" s="14">
        <f>HLOOKUP(R$6,'[2]Sheet1 (2)'!$A$6:$BR$325,'[2]Sheet1 (2)'!$A97,FALSE)</f>
        <v>0</v>
      </c>
      <c r="S97" s="14">
        <f>HLOOKUP(S$6,'[2]Sheet1 (2)'!$A$6:$BR$325,'[2]Sheet1 (2)'!$A97,FALSE)</f>
        <v>0</v>
      </c>
      <c r="T97" s="14">
        <f>HLOOKUP(T$6,'[2]Sheet1 (2)'!$A$6:$BR$325,'[2]Sheet1 (2)'!$A97,FALSE)</f>
        <v>0</v>
      </c>
      <c r="U97" s="14">
        <f>HLOOKUP(U$6,'[2]Sheet1 (2)'!$A$6:$BR$325,'[2]Sheet1 (2)'!$A97,FALSE)</f>
        <v>0</v>
      </c>
      <c r="V97" s="14">
        <f>HLOOKUP(V$6,'[2]Sheet1 (2)'!$A$6:$BR$325,'[2]Sheet1 (2)'!$A97,FALSE)</f>
        <v>0</v>
      </c>
      <c r="W97" s="14">
        <f>HLOOKUP(W$6,'[2]Sheet1 (2)'!$A$6:$BR$325,'[2]Sheet1 (2)'!$A97,FALSE)</f>
        <v>0</v>
      </c>
      <c r="X97" s="14">
        <f>HLOOKUP(X$6,'[2]Sheet1 (2)'!$A$6:$BR$325,'[2]Sheet1 (2)'!$A97,FALSE)</f>
        <v>0</v>
      </c>
      <c r="Y97" s="14">
        <f>HLOOKUP(Y$6,'[2]Sheet1 (2)'!$A$6:$BR$325,'[2]Sheet1 (2)'!$A97,FALSE)</f>
        <v>0</v>
      </c>
      <c r="Z97" s="14">
        <f>HLOOKUP(Z$6,'[2]Sheet1 (2)'!$A$6:$BR$325,'[2]Sheet1 (2)'!$A97,FALSE)</f>
        <v>0</v>
      </c>
      <c r="AA97" s="14">
        <f>HLOOKUP(AA$6,'[2]Sheet1 (2)'!$A$6:$BR$325,'[2]Sheet1 (2)'!$A97,FALSE)</f>
        <v>0</v>
      </c>
      <c r="AB97" s="14">
        <f>HLOOKUP(AB$6,'[2]Sheet1 (2)'!$A$6:$BR$325,'[2]Sheet1 (2)'!$A97,FALSE)</f>
        <v>445.73054999999999</v>
      </c>
      <c r="AC97" s="14">
        <f>HLOOKUP(AC$6,'[2]Sheet1 (2)'!$A$6:$BR$325,'[2]Sheet1 (2)'!$A97,FALSE)</f>
        <v>1168.05252</v>
      </c>
      <c r="AD97" s="14">
        <f>HLOOKUP(AD$6,'[2]Sheet1 (2)'!$A$6:$BR$325,'[2]Sheet1 (2)'!$A97,FALSE)</f>
        <v>0</v>
      </c>
      <c r="AE97" s="14">
        <f>HLOOKUP(AE$6,'[2]Sheet1 (2)'!$A$6:$BR$325,'[2]Sheet1 (2)'!$A97,FALSE)</f>
        <v>0</v>
      </c>
      <c r="AF97" s="14">
        <f>HLOOKUP(AF$6,'[2]Sheet1 (2)'!$A$6:$BR$325,'[2]Sheet1 (2)'!$A97,FALSE)</f>
        <v>0</v>
      </c>
      <c r="AG97" s="14">
        <f>HLOOKUP(AG$6,'[2]Sheet1 (2)'!$A$6:$BR$325,'[2]Sheet1 (2)'!$A97,FALSE)</f>
        <v>0</v>
      </c>
      <c r="AH97" s="14">
        <f>HLOOKUP(AH$6,'[2]Sheet1 (2)'!$A$6:$BR$325,'[2]Sheet1 (2)'!$A97,FALSE)</f>
        <v>0</v>
      </c>
      <c r="AI97" s="14">
        <f>HLOOKUP(AI$6,'[2]Sheet1 (2)'!$A$6:$BR$325,'[2]Sheet1 (2)'!$A97,FALSE)</f>
        <v>0</v>
      </c>
      <c r="AJ97" s="14">
        <f>HLOOKUP(AJ$6,'[2]Sheet1 (2)'!$A$6:$BR$325,'[2]Sheet1 (2)'!$A97,FALSE)</f>
        <v>0</v>
      </c>
      <c r="AK97" s="14">
        <f>HLOOKUP(AK$6,'[2]Sheet1 (2)'!$A$6:$BR$325,'[2]Sheet1 (2)'!$A97,FALSE)</f>
        <v>0</v>
      </c>
      <c r="AL97" s="14">
        <f>HLOOKUP(AL$6,'[2]Sheet1 (2)'!$A$6:$BR$325,'[2]Sheet1 (2)'!$A97,FALSE)</f>
        <v>0</v>
      </c>
      <c r="AM97" s="14">
        <f>HLOOKUP(AM$6,'[2]Sheet1 (2)'!$A$6:$BR$325,'[2]Sheet1 (2)'!$A97,FALSE)</f>
        <v>0</v>
      </c>
      <c r="AN97" s="14">
        <f>HLOOKUP(AN$6,'[2]Sheet1 (2)'!$A$6:$BR$325,'[2]Sheet1 (2)'!$A97,FALSE)</f>
        <v>0</v>
      </c>
      <c r="AO97" s="14">
        <f>HLOOKUP(AO$6,'[2]Sheet1 (2)'!$A$6:$BR$325,'[2]Sheet1 (2)'!$A97,FALSE)</f>
        <v>0</v>
      </c>
      <c r="AP97" s="14">
        <f>HLOOKUP(AP$6,'[2]Sheet1 (2)'!$A$6:$BR$325,'[2]Sheet1 (2)'!$A97,FALSE)</f>
        <v>0</v>
      </c>
      <c r="AQ97" s="14">
        <f t="shared" si="1"/>
        <v>1686.36538</v>
      </c>
    </row>
    <row r="98" spans="1:43" x14ac:dyDescent="0.25">
      <c r="A98" s="18" t="s">
        <v>119</v>
      </c>
      <c r="B98" s="11">
        <f>HLOOKUP(B$6,'[2]Sheet1 (2)'!$A$6:$BR$325,'[2]Sheet1 (2)'!$A98,FALSE)</f>
        <v>10516.431689999999</v>
      </c>
      <c r="C98" s="11">
        <f>HLOOKUP(C$6,'[2]Sheet1 (2)'!$A$6:$BR$325,'[2]Sheet1 (2)'!$A98,FALSE)</f>
        <v>269.37288000000001</v>
      </c>
      <c r="D98" s="11">
        <f>HLOOKUP(D$6,'[2]Sheet1 (2)'!$A$6:$BR$325,'[2]Sheet1 (2)'!$A98,FALSE)</f>
        <v>1612.0799300000001</v>
      </c>
      <c r="E98" s="11">
        <f>HLOOKUP(E$6,'[2]Sheet1 (2)'!$A$6:$BR$325,'[2]Sheet1 (2)'!$A98,FALSE)</f>
        <v>756.84041000000002</v>
      </c>
      <c r="F98" s="11">
        <f>HLOOKUP(F$6,'[2]Sheet1 (2)'!$A$6:$BR$325,'[2]Sheet1 (2)'!$A98,FALSE)</f>
        <v>241.04971</v>
      </c>
      <c r="G98" s="11">
        <f>HLOOKUP(G$6,'[2]Sheet1 (2)'!$A$6:$BR$325,'[2]Sheet1 (2)'!$A98,FALSE)</f>
        <v>295.68872999999996</v>
      </c>
      <c r="H98" s="11">
        <f>HLOOKUP(H$6,'[2]Sheet1 (2)'!$A$6:$BR$325,'[2]Sheet1 (2)'!$A98,FALSE)</f>
        <v>550.10085000000004</v>
      </c>
      <c r="I98" s="11">
        <f>HLOOKUP(I$6,'[2]Sheet1 (2)'!$A$6:$BR$325,'[2]Sheet1 (2)'!$A98,FALSE)</f>
        <v>970.07261999999992</v>
      </c>
      <c r="J98" s="11">
        <f>HLOOKUP(J$6,'[2]Sheet1 (2)'!$A$6:$BR$325,'[2]Sheet1 (2)'!$A98,FALSE)</f>
        <v>193.55682999999999</v>
      </c>
      <c r="K98" s="11">
        <f>HLOOKUP(K$6,'[2]Sheet1 (2)'!$A$6:$BR$325,'[2]Sheet1 (2)'!$A98,FALSE)</f>
        <v>745.10109999999986</v>
      </c>
      <c r="L98" s="11">
        <f>HLOOKUP(L$6,'[2]Sheet1 (2)'!$A$6:$BR$325,'[2]Sheet1 (2)'!$A98,FALSE)</f>
        <v>199.73840999999999</v>
      </c>
      <c r="M98" s="11">
        <f>HLOOKUP(M$6,'[2]Sheet1 (2)'!$A$6:$BR$325,'[2]Sheet1 (2)'!$A98,FALSE)</f>
        <v>339.32441999999998</v>
      </c>
      <c r="N98" s="11">
        <f>HLOOKUP(N$6,'[2]Sheet1 (2)'!$A$6:$BR$325,'[2]Sheet1 (2)'!$A98,FALSE)</f>
        <v>1159.9614700000002</v>
      </c>
      <c r="O98" s="11">
        <f>HLOOKUP(O$6,'[2]Sheet1 (2)'!$A$6:$BR$325,'[2]Sheet1 (2)'!$A98,FALSE)</f>
        <v>377.24009000000007</v>
      </c>
      <c r="P98" s="11">
        <f>HLOOKUP(P$6,'[2]Sheet1 (2)'!$A$6:$BR$325,'[2]Sheet1 (2)'!$A98,FALSE)</f>
        <v>438.20016999999996</v>
      </c>
      <c r="Q98" s="11">
        <f>HLOOKUP(Q$6,'[2]Sheet1 (2)'!$A$6:$BR$325,'[2]Sheet1 (2)'!$A98,FALSE)</f>
        <v>25.05631</v>
      </c>
      <c r="R98" s="11">
        <f>HLOOKUP(R$6,'[2]Sheet1 (2)'!$A$6:$BR$325,'[2]Sheet1 (2)'!$A98,FALSE)</f>
        <v>503.60208</v>
      </c>
      <c r="S98" s="11">
        <f>HLOOKUP(S$6,'[2]Sheet1 (2)'!$A$6:$BR$325,'[2]Sheet1 (2)'!$A98,FALSE)</f>
        <v>482.92747000000003</v>
      </c>
      <c r="T98" s="11">
        <f>HLOOKUP(T$6,'[2]Sheet1 (2)'!$A$6:$BR$325,'[2]Sheet1 (2)'!$A98,FALSE)</f>
        <v>1621.7750000000001</v>
      </c>
      <c r="U98" s="11">
        <f>HLOOKUP(U$6,'[2]Sheet1 (2)'!$A$6:$BR$325,'[2]Sheet1 (2)'!$A98,FALSE)</f>
        <v>93.858820000000009</v>
      </c>
      <c r="V98" s="11">
        <f>HLOOKUP(V$6,'[2]Sheet1 (2)'!$A$6:$BR$325,'[2]Sheet1 (2)'!$A98,FALSE)</f>
        <v>16.063040000000001</v>
      </c>
      <c r="W98" s="11">
        <f>HLOOKUP(W$6,'[2]Sheet1 (2)'!$A$6:$BR$325,'[2]Sheet1 (2)'!$A98,FALSE)</f>
        <v>338.50848999999999</v>
      </c>
      <c r="X98" s="11">
        <f>HLOOKUP(X$6,'[2]Sheet1 (2)'!$A$6:$BR$325,'[2]Sheet1 (2)'!$A98,FALSE)</f>
        <v>635.55525</v>
      </c>
      <c r="Y98" s="11">
        <f>HLOOKUP(Y$6,'[2]Sheet1 (2)'!$A$6:$BR$325,'[2]Sheet1 (2)'!$A98,FALSE)</f>
        <v>534.30774999999994</v>
      </c>
      <c r="Z98" s="11">
        <f>HLOOKUP(Z$6,'[2]Sheet1 (2)'!$A$6:$BR$325,'[2]Sheet1 (2)'!$A98,FALSE)</f>
        <v>982.40329999999994</v>
      </c>
      <c r="AA98" s="11">
        <f>HLOOKUP(AA$6,'[2]Sheet1 (2)'!$A$6:$BR$325,'[2]Sheet1 (2)'!$A98,FALSE)</f>
        <v>1948.46389</v>
      </c>
      <c r="AB98" s="11">
        <f>HLOOKUP(AB$6,'[2]Sheet1 (2)'!$A$6:$BR$325,'[2]Sheet1 (2)'!$A98,FALSE)</f>
        <v>438.67467999999997</v>
      </c>
      <c r="AC98" s="11">
        <f>HLOOKUP(AC$6,'[2]Sheet1 (2)'!$A$6:$BR$325,'[2]Sheet1 (2)'!$A98,FALSE)</f>
        <v>742.63344000000006</v>
      </c>
      <c r="AD98" s="11">
        <f>HLOOKUP(AD$6,'[2]Sheet1 (2)'!$A$6:$BR$325,'[2]Sheet1 (2)'!$A98,FALSE)</f>
        <v>887.73211000000003</v>
      </c>
      <c r="AE98" s="11">
        <f>HLOOKUP(AE$6,'[2]Sheet1 (2)'!$A$6:$BR$325,'[2]Sheet1 (2)'!$A98,FALSE)</f>
        <v>513.54102999999998</v>
      </c>
      <c r="AF98" s="11">
        <f>HLOOKUP(AF$6,'[2]Sheet1 (2)'!$A$6:$BR$325,'[2]Sheet1 (2)'!$A98,FALSE)</f>
        <v>162.67426999999998</v>
      </c>
      <c r="AG98" s="11">
        <f>HLOOKUP(AG$6,'[2]Sheet1 (2)'!$A$6:$BR$325,'[2]Sheet1 (2)'!$A98,FALSE)</f>
        <v>507.88378999999998</v>
      </c>
      <c r="AH98" s="11">
        <f>HLOOKUP(AH$6,'[2]Sheet1 (2)'!$A$6:$BR$325,'[2]Sheet1 (2)'!$A98,FALSE)</f>
        <v>165.96073999999999</v>
      </c>
      <c r="AI98" s="11">
        <f>HLOOKUP(AI$6,'[2]Sheet1 (2)'!$A$6:$BR$325,'[2]Sheet1 (2)'!$A98,FALSE)</f>
        <v>63.466949999999997</v>
      </c>
      <c r="AJ98" s="11">
        <f>HLOOKUP(AJ$6,'[2]Sheet1 (2)'!$A$6:$BR$325,'[2]Sheet1 (2)'!$A98,FALSE)</f>
        <v>89.740690000000001</v>
      </c>
      <c r="AK98" s="11">
        <f>HLOOKUP(AK$6,'[2]Sheet1 (2)'!$A$6:$BR$325,'[2]Sheet1 (2)'!$A98,FALSE)</f>
        <v>91.602789999999999</v>
      </c>
      <c r="AL98" s="11">
        <f>HLOOKUP(AL$6,'[2]Sheet1 (2)'!$A$6:$BR$325,'[2]Sheet1 (2)'!$A98,FALSE)</f>
        <v>391.38862999999992</v>
      </c>
      <c r="AM98" s="11">
        <f>HLOOKUP(AM$6,'[2]Sheet1 (2)'!$A$6:$BR$325,'[2]Sheet1 (2)'!$A98,FALSE)</f>
        <v>20.358480000000004</v>
      </c>
      <c r="AN98" s="11">
        <f>HLOOKUP(AN$6,'[2]Sheet1 (2)'!$A$6:$BR$325,'[2]Sheet1 (2)'!$A98,FALSE)</f>
        <v>543.46670999999992</v>
      </c>
      <c r="AO98" s="11">
        <f>HLOOKUP(AO$6,'[2]Sheet1 (2)'!$A$6:$BR$325,'[2]Sheet1 (2)'!$A98,FALSE)</f>
        <v>541.22004000000004</v>
      </c>
      <c r="AP98" s="11">
        <f>HLOOKUP(AP$6,'[2]Sheet1 (2)'!$A$6:$BR$325,'[2]Sheet1 (2)'!$A98,FALSE)</f>
        <v>21.475349999999999</v>
      </c>
      <c r="AQ98" s="11">
        <f t="shared" si="1"/>
        <v>31029.100409999999</v>
      </c>
    </row>
    <row r="99" spans="1:43" x14ac:dyDescent="0.25">
      <c r="A99" s="8" t="s">
        <v>121</v>
      </c>
      <c r="B99" s="14">
        <f>HLOOKUP(B$6,'[2]Sheet1 (2)'!$A$6:$BR$325,'[2]Sheet1 (2)'!$A99,FALSE)</f>
        <v>432.54869000000002</v>
      </c>
      <c r="C99" s="14">
        <f>HLOOKUP(C$6,'[2]Sheet1 (2)'!$A$6:$BR$325,'[2]Sheet1 (2)'!$A99,FALSE)</f>
        <v>96.105419999999995</v>
      </c>
      <c r="D99" s="14">
        <f>HLOOKUP(D$6,'[2]Sheet1 (2)'!$A$6:$BR$325,'[2]Sheet1 (2)'!$A99,FALSE)</f>
        <v>455.34615000000002</v>
      </c>
      <c r="E99" s="14">
        <f>HLOOKUP(E$6,'[2]Sheet1 (2)'!$A$6:$BR$325,'[2]Sheet1 (2)'!$A99,FALSE)</f>
        <v>460.87439000000001</v>
      </c>
      <c r="F99" s="14">
        <f>HLOOKUP(F$6,'[2]Sheet1 (2)'!$A$6:$BR$325,'[2]Sheet1 (2)'!$A99,FALSE)</f>
        <v>81.793480000000002</v>
      </c>
      <c r="G99" s="14">
        <f>HLOOKUP(G$6,'[2]Sheet1 (2)'!$A$6:$BR$325,'[2]Sheet1 (2)'!$A99,FALSE)</f>
        <v>40.354339999999993</v>
      </c>
      <c r="H99" s="14">
        <f>HLOOKUP(H$6,'[2]Sheet1 (2)'!$A$6:$BR$325,'[2]Sheet1 (2)'!$A99,FALSE)</f>
        <v>279.09456</v>
      </c>
      <c r="I99" s="14">
        <f>HLOOKUP(I$6,'[2]Sheet1 (2)'!$A$6:$BR$325,'[2]Sheet1 (2)'!$A99,FALSE)</f>
        <v>345.36723000000001</v>
      </c>
      <c r="J99" s="14">
        <f>HLOOKUP(J$6,'[2]Sheet1 (2)'!$A$6:$BR$325,'[2]Sheet1 (2)'!$A99,FALSE)</f>
        <v>51.751370000000001</v>
      </c>
      <c r="K99" s="14">
        <f>HLOOKUP(K$6,'[2]Sheet1 (2)'!$A$6:$BR$325,'[2]Sheet1 (2)'!$A99,FALSE)</f>
        <v>228.32007000000002</v>
      </c>
      <c r="L99" s="14">
        <f>HLOOKUP(L$6,'[2]Sheet1 (2)'!$A$6:$BR$325,'[2]Sheet1 (2)'!$A99,FALSE)</f>
        <v>106.55972</v>
      </c>
      <c r="M99" s="14">
        <f>HLOOKUP(M$6,'[2]Sheet1 (2)'!$A$6:$BR$325,'[2]Sheet1 (2)'!$A99,FALSE)</f>
        <v>230.37254000000001</v>
      </c>
      <c r="N99" s="14">
        <f>HLOOKUP(N$6,'[2]Sheet1 (2)'!$A$6:$BR$325,'[2]Sheet1 (2)'!$A99,FALSE)</f>
        <v>675.89855</v>
      </c>
      <c r="O99" s="14">
        <f>HLOOKUP(O$6,'[2]Sheet1 (2)'!$A$6:$BR$325,'[2]Sheet1 (2)'!$A99,FALSE)</f>
        <v>222.57594</v>
      </c>
      <c r="P99" s="14">
        <f>HLOOKUP(P$6,'[2]Sheet1 (2)'!$A$6:$BR$325,'[2]Sheet1 (2)'!$A99,FALSE)</f>
        <v>108.56550999999999</v>
      </c>
      <c r="Q99" s="14">
        <f>HLOOKUP(Q$6,'[2]Sheet1 (2)'!$A$6:$BR$325,'[2]Sheet1 (2)'!$A99,FALSE)</f>
        <v>0</v>
      </c>
      <c r="R99" s="14">
        <f>HLOOKUP(R$6,'[2]Sheet1 (2)'!$A$6:$BR$325,'[2]Sheet1 (2)'!$A99,FALSE)</f>
        <v>111.03045</v>
      </c>
      <c r="S99" s="14">
        <f>HLOOKUP(S$6,'[2]Sheet1 (2)'!$A$6:$BR$325,'[2]Sheet1 (2)'!$A99,FALSE)</f>
        <v>96.048740000000009</v>
      </c>
      <c r="T99" s="14">
        <f>HLOOKUP(T$6,'[2]Sheet1 (2)'!$A$6:$BR$325,'[2]Sheet1 (2)'!$A99,FALSE)</f>
        <v>652.97102000000007</v>
      </c>
      <c r="U99" s="14">
        <f>HLOOKUP(U$6,'[2]Sheet1 (2)'!$A$6:$BR$325,'[2]Sheet1 (2)'!$A99,FALSE)</f>
        <v>13.1241</v>
      </c>
      <c r="V99" s="14">
        <f>HLOOKUP(V$6,'[2]Sheet1 (2)'!$A$6:$BR$325,'[2]Sheet1 (2)'!$A99,FALSE)</f>
        <v>12.231999999999999</v>
      </c>
      <c r="W99" s="14">
        <f>HLOOKUP(W$6,'[2]Sheet1 (2)'!$A$6:$BR$325,'[2]Sheet1 (2)'!$A99,FALSE)</f>
        <v>0</v>
      </c>
      <c r="X99" s="14">
        <f>HLOOKUP(X$6,'[2]Sheet1 (2)'!$A$6:$BR$325,'[2]Sheet1 (2)'!$A99,FALSE)</f>
        <v>139.10584</v>
      </c>
      <c r="Y99" s="14">
        <f>HLOOKUP(Y$6,'[2]Sheet1 (2)'!$A$6:$BR$325,'[2]Sheet1 (2)'!$A99,FALSE)</f>
        <v>198.89539000000002</v>
      </c>
      <c r="Z99" s="14">
        <f>HLOOKUP(Z$6,'[2]Sheet1 (2)'!$A$6:$BR$325,'[2]Sheet1 (2)'!$A99,FALSE)</f>
        <v>207.13132999999999</v>
      </c>
      <c r="AA99" s="14">
        <f>HLOOKUP(AA$6,'[2]Sheet1 (2)'!$A$6:$BR$325,'[2]Sheet1 (2)'!$A99,FALSE)</f>
        <v>757.16703000000007</v>
      </c>
      <c r="AB99" s="14">
        <f>HLOOKUP(AB$6,'[2]Sheet1 (2)'!$A$6:$BR$325,'[2]Sheet1 (2)'!$A99,FALSE)</f>
        <v>0</v>
      </c>
      <c r="AC99" s="14">
        <f>HLOOKUP(AC$6,'[2]Sheet1 (2)'!$A$6:$BR$325,'[2]Sheet1 (2)'!$A99,FALSE)</f>
        <v>428.15463</v>
      </c>
      <c r="AD99" s="14">
        <f>HLOOKUP(AD$6,'[2]Sheet1 (2)'!$A$6:$BR$325,'[2]Sheet1 (2)'!$A99,FALSE)</f>
        <v>198.37902</v>
      </c>
      <c r="AE99" s="14">
        <f>HLOOKUP(AE$6,'[2]Sheet1 (2)'!$A$6:$BR$325,'[2]Sheet1 (2)'!$A99,FALSE)</f>
        <v>291.96995000000004</v>
      </c>
      <c r="AF99" s="14">
        <f>HLOOKUP(AF$6,'[2]Sheet1 (2)'!$A$6:$BR$325,'[2]Sheet1 (2)'!$A99,FALSE)</f>
        <v>23.417099999999998</v>
      </c>
      <c r="AG99" s="14">
        <f>HLOOKUP(AG$6,'[2]Sheet1 (2)'!$A$6:$BR$325,'[2]Sheet1 (2)'!$A99,FALSE)</f>
        <v>136.96362999999999</v>
      </c>
      <c r="AH99" s="14">
        <f>HLOOKUP(AH$6,'[2]Sheet1 (2)'!$A$6:$BR$325,'[2]Sheet1 (2)'!$A99,FALSE)</f>
        <v>90.176289999999995</v>
      </c>
      <c r="AI99" s="14">
        <f>HLOOKUP(AI$6,'[2]Sheet1 (2)'!$A$6:$BR$325,'[2]Sheet1 (2)'!$A99,FALSE)</f>
        <v>26.76689</v>
      </c>
      <c r="AJ99" s="14">
        <f>HLOOKUP(AJ$6,'[2]Sheet1 (2)'!$A$6:$BR$325,'[2]Sheet1 (2)'!$A99,FALSE)</f>
        <v>17.56054</v>
      </c>
      <c r="AK99" s="14">
        <f>HLOOKUP(AK$6,'[2]Sheet1 (2)'!$A$6:$BR$325,'[2]Sheet1 (2)'!$A99,FALSE)</f>
        <v>3.0751500000000003</v>
      </c>
      <c r="AL99" s="14">
        <f>HLOOKUP(AL$6,'[2]Sheet1 (2)'!$A$6:$BR$325,'[2]Sheet1 (2)'!$A99,FALSE)</f>
        <v>103.52803999999999</v>
      </c>
      <c r="AM99" s="14">
        <f>HLOOKUP(AM$6,'[2]Sheet1 (2)'!$A$6:$BR$325,'[2]Sheet1 (2)'!$A99,FALSE)</f>
        <v>3.6118600000000001</v>
      </c>
      <c r="AN99" s="14">
        <f>HLOOKUP(AN$6,'[2]Sheet1 (2)'!$A$6:$BR$325,'[2]Sheet1 (2)'!$A99,FALSE)</f>
        <v>144.28393</v>
      </c>
      <c r="AO99" s="14">
        <f>HLOOKUP(AO$6,'[2]Sheet1 (2)'!$A$6:$BR$325,'[2]Sheet1 (2)'!$A99,FALSE)</f>
        <v>99.82235</v>
      </c>
      <c r="AP99" s="14">
        <f>HLOOKUP(AP$6,'[2]Sheet1 (2)'!$A$6:$BR$325,'[2]Sheet1 (2)'!$A99,FALSE)</f>
        <v>0</v>
      </c>
      <c r="AQ99" s="14">
        <f t="shared" si="1"/>
        <v>7570.9432400000005</v>
      </c>
    </row>
    <row r="100" spans="1:43" x14ac:dyDescent="0.25">
      <c r="A100" s="8" t="s">
        <v>123</v>
      </c>
      <c r="B100" s="14">
        <f>HLOOKUP(B$6,'[2]Sheet1 (2)'!$A$6:$BR$325,'[2]Sheet1 (2)'!$A100,FALSE)</f>
        <v>219.22810999999999</v>
      </c>
      <c r="C100" s="14">
        <f>HLOOKUP(C$6,'[2]Sheet1 (2)'!$A$6:$BR$325,'[2]Sheet1 (2)'!$A100,FALSE)</f>
        <v>0</v>
      </c>
      <c r="D100" s="14">
        <f>HLOOKUP(D$6,'[2]Sheet1 (2)'!$A$6:$BR$325,'[2]Sheet1 (2)'!$A100,FALSE)</f>
        <v>181.86939999999998</v>
      </c>
      <c r="E100" s="14">
        <f>HLOOKUP(E$6,'[2]Sheet1 (2)'!$A$6:$BR$325,'[2]Sheet1 (2)'!$A100,FALSE)</f>
        <v>0</v>
      </c>
      <c r="F100" s="14">
        <f>HLOOKUP(F$6,'[2]Sheet1 (2)'!$A$6:$BR$325,'[2]Sheet1 (2)'!$A100,FALSE)</f>
        <v>0</v>
      </c>
      <c r="G100" s="14">
        <f>HLOOKUP(G$6,'[2]Sheet1 (2)'!$A$6:$BR$325,'[2]Sheet1 (2)'!$A100,FALSE)</f>
        <v>19.054389999999998</v>
      </c>
      <c r="H100" s="14">
        <f>HLOOKUP(H$6,'[2]Sheet1 (2)'!$A$6:$BR$325,'[2]Sheet1 (2)'!$A100,FALSE)</f>
        <v>0</v>
      </c>
      <c r="I100" s="14">
        <f>HLOOKUP(I$6,'[2]Sheet1 (2)'!$A$6:$BR$325,'[2]Sheet1 (2)'!$A100,FALSE)</f>
        <v>0</v>
      </c>
      <c r="J100" s="14">
        <f>HLOOKUP(J$6,'[2]Sheet1 (2)'!$A$6:$BR$325,'[2]Sheet1 (2)'!$A100,FALSE)</f>
        <v>0</v>
      </c>
      <c r="K100" s="14">
        <f>HLOOKUP(K$6,'[2]Sheet1 (2)'!$A$6:$BR$325,'[2]Sheet1 (2)'!$A100,FALSE)</f>
        <v>0</v>
      </c>
      <c r="L100" s="14">
        <f>HLOOKUP(L$6,'[2]Sheet1 (2)'!$A$6:$BR$325,'[2]Sheet1 (2)'!$A100,FALSE)</f>
        <v>9.2395200000000006</v>
      </c>
      <c r="M100" s="14">
        <f>HLOOKUP(M$6,'[2]Sheet1 (2)'!$A$6:$BR$325,'[2]Sheet1 (2)'!$A100,FALSE)</f>
        <v>0</v>
      </c>
      <c r="N100" s="14">
        <f>HLOOKUP(N$6,'[2]Sheet1 (2)'!$A$6:$BR$325,'[2]Sheet1 (2)'!$A100,FALSE)</f>
        <v>0</v>
      </c>
      <c r="O100" s="14">
        <f>HLOOKUP(O$6,'[2]Sheet1 (2)'!$A$6:$BR$325,'[2]Sheet1 (2)'!$A100,FALSE)</f>
        <v>0</v>
      </c>
      <c r="P100" s="14">
        <f>HLOOKUP(P$6,'[2]Sheet1 (2)'!$A$6:$BR$325,'[2]Sheet1 (2)'!$A100,FALSE)</f>
        <v>0</v>
      </c>
      <c r="Q100" s="14">
        <f>HLOOKUP(Q$6,'[2]Sheet1 (2)'!$A$6:$BR$325,'[2]Sheet1 (2)'!$A100,FALSE)</f>
        <v>0</v>
      </c>
      <c r="R100" s="14">
        <f>HLOOKUP(R$6,'[2]Sheet1 (2)'!$A$6:$BR$325,'[2]Sheet1 (2)'!$A100,FALSE)</f>
        <v>0</v>
      </c>
      <c r="S100" s="14">
        <f>HLOOKUP(S$6,'[2]Sheet1 (2)'!$A$6:$BR$325,'[2]Sheet1 (2)'!$A100,FALSE)</f>
        <v>174.17148</v>
      </c>
      <c r="T100" s="14">
        <f>HLOOKUP(T$6,'[2]Sheet1 (2)'!$A$6:$BR$325,'[2]Sheet1 (2)'!$A100,FALSE)</f>
        <v>13.564549999999999</v>
      </c>
      <c r="U100" s="14">
        <f>HLOOKUP(U$6,'[2]Sheet1 (2)'!$A$6:$BR$325,'[2]Sheet1 (2)'!$A100,FALSE)</f>
        <v>28.356080000000002</v>
      </c>
      <c r="V100" s="14">
        <f>HLOOKUP(V$6,'[2]Sheet1 (2)'!$A$6:$BR$325,'[2]Sheet1 (2)'!$A100,FALSE)</f>
        <v>0</v>
      </c>
      <c r="W100" s="14">
        <f>HLOOKUP(W$6,'[2]Sheet1 (2)'!$A$6:$BR$325,'[2]Sheet1 (2)'!$A100,FALSE)</f>
        <v>0</v>
      </c>
      <c r="X100" s="14">
        <f>HLOOKUP(X$6,'[2]Sheet1 (2)'!$A$6:$BR$325,'[2]Sheet1 (2)'!$A100,FALSE)</f>
        <v>44.981769999999997</v>
      </c>
      <c r="Y100" s="14">
        <f>HLOOKUP(Y$6,'[2]Sheet1 (2)'!$A$6:$BR$325,'[2]Sheet1 (2)'!$A100,FALSE)</f>
        <v>0</v>
      </c>
      <c r="Z100" s="14">
        <f>HLOOKUP(Z$6,'[2]Sheet1 (2)'!$A$6:$BR$325,'[2]Sheet1 (2)'!$A100,FALSE)</f>
        <v>147.12866</v>
      </c>
      <c r="AA100" s="14">
        <f>HLOOKUP(AA$6,'[2]Sheet1 (2)'!$A$6:$BR$325,'[2]Sheet1 (2)'!$A100,FALSE)</f>
        <v>0</v>
      </c>
      <c r="AB100" s="14">
        <f>HLOOKUP(AB$6,'[2]Sheet1 (2)'!$A$6:$BR$325,'[2]Sheet1 (2)'!$A100,FALSE)</f>
        <v>9.1018799999999995</v>
      </c>
      <c r="AC100" s="14">
        <f>HLOOKUP(AC$6,'[2]Sheet1 (2)'!$A$6:$BR$325,'[2]Sheet1 (2)'!$A100,FALSE)</f>
        <v>0</v>
      </c>
      <c r="AD100" s="14">
        <f>HLOOKUP(AD$6,'[2]Sheet1 (2)'!$A$6:$BR$325,'[2]Sheet1 (2)'!$A100,FALSE)</f>
        <v>197.96404999999999</v>
      </c>
      <c r="AE100" s="14">
        <f>HLOOKUP(AE$6,'[2]Sheet1 (2)'!$A$6:$BR$325,'[2]Sheet1 (2)'!$A100,FALSE)</f>
        <v>19.555619999999998</v>
      </c>
      <c r="AF100" s="14">
        <f>HLOOKUP(AF$6,'[2]Sheet1 (2)'!$A$6:$BR$325,'[2]Sheet1 (2)'!$A100,FALSE)</f>
        <v>4.9193500000000006</v>
      </c>
      <c r="AG100" s="14">
        <f>HLOOKUP(AG$6,'[2]Sheet1 (2)'!$A$6:$BR$325,'[2]Sheet1 (2)'!$A100,FALSE)</f>
        <v>0</v>
      </c>
      <c r="AH100" s="14">
        <f>HLOOKUP(AH$6,'[2]Sheet1 (2)'!$A$6:$BR$325,'[2]Sheet1 (2)'!$A100,FALSE)</f>
        <v>0</v>
      </c>
      <c r="AI100" s="14">
        <f>HLOOKUP(AI$6,'[2]Sheet1 (2)'!$A$6:$BR$325,'[2]Sheet1 (2)'!$A100,FALSE)</f>
        <v>0</v>
      </c>
      <c r="AJ100" s="14">
        <f>HLOOKUP(AJ$6,'[2]Sheet1 (2)'!$A$6:$BR$325,'[2]Sheet1 (2)'!$A100,FALSE)</f>
        <v>0</v>
      </c>
      <c r="AK100" s="14">
        <f>HLOOKUP(AK$6,'[2]Sheet1 (2)'!$A$6:$BR$325,'[2]Sheet1 (2)'!$A100,FALSE)</f>
        <v>0</v>
      </c>
      <c r="AL100" s="14">
        <f>HLOOKUP(AL$6,'[2]Sheet1 (2)'!$A$6:$BR$325,'[2]Sheet1 (2)'!$A100,FALSE)</f>
        <v>0</v>
      </c>
      <c r="AM100" s="14">
        <f>HLOOKUP(AM$6,'[2]Sheet1 (2)'!$A$6:$BR$325,'[2]Sheet1 (2)'!$A100,FALSE)</f>
        <v>0</v>
      </c>
      <c r="AN100" s="14">
        <f>HLOOKUP(AN$6,'[2]Sheet1 (2)'!$A$6:$BR$325,'[2]Sheet1 (2)'!$A100,FALSE)</f>
        <v>103.35962000000001</v>
      </c>
      <c r="AO100" s="14">
        <f>HLOOKUP(AO$6,'[2]Sheet1 (2)'!$A$6:$BR$325,'[2]Sheet1 (2)'!$A100,FALSE)</f>
        <v>0</v>
      </c>
      <c r="AP100" s="14">
        <f>HLOOKUP(AP$6,'[2]Sheet1 (2)'!$A$6:$BR$325,'[2]Sheet1 (2)'!$A100,FALSE)</f>
        <v>0</v>
      </c>
      <c r="AQ100" s="14">
        <f t="shared" si="1"/>
        <v>1172.4944800000001</v>
      </c>
    </row>
    <row r="101" spans="1:43" x14ac:dyDescent="0.25">
      <c r="A101" s="8" t="s">
        <v>125</v>
      </c>
      <c r="B101" s="14">
        <f>HLOOKUP(B$6,'[2]Sheet1 (2)'!$A$6:$BR$325,'[2]Sheet1 (2)'!$A101,FALSE)</f>
        <v>9864.6548899999998</v>
      </c>
      <c r="C101" s="14">
        <f>HLOOKUP(C$6,'[2]Sheet1 (2)'!$A$6:$BR$325,'[2]Sheet1 (2)'!$A101,FALSE)</f>
        <v>0</v>
      </c>
      <c r="D101" s="14">
        <f>HLOOKUP(D$6,'[2]Sheet1 (2)'!$A$6:$BR$325,'[2]Sheet1 (2)'!$A101,FALSE)</f>
        <v>0</v>
      </c>
      <c r="E101" s="14">
        <f>HLOOKUP(E$6,'[2]Sheet1 (2)'!$A$6:$BR$325,'[2]Sheet1 (2)'!$A101,FALSE)</f>
        <v>189.97870999999998</v>
      </c>
      <c r="F101" s="14">
        <f>HLOOKUP(F$6,'[2]Sheet1 (2)'!$A$6:$BR$325,'[2]Sheet1 (2)'!$A101,FALSE)</f>
        <v>9.7899999999999984E-3</v>
      </c>
      <c r="G101" s="14">
        <f>HLOOKUP(G$6,'[2]Sheet1 (2)'!$A$6:$BR$325,'[2]Sheet1 (2)'!$A101,FALSE)</f>
        <v>0</v>
      </c>
      <c r="H101" s="14">
        <f>HLOOKUP(H$6,'[2]Sheet1 (2)'!$A$6:$BR$325,'[2]Sheet1 (2)'!$A101,FALSE)</f>
        <v>0</v>
      </c>
      <c r="I101" s="14">
        <f>HLOOKUP(I$6,'[2]Sheet1 (2)'!$A$6:$BR$325,'[2]Sheet1 (2)'!$A101,FALSE)</f>
        <v>0</v>
      </c>
      <c r="J101" s="14">
        <f>HLOOKUP(J$6,'[2]Sheet1 (2)'!$A$6:$BR$325,'[2]Sheet1 (2)'!$A101,FALSE)</f>
        <v>0</v>
      </c>
      <c r="K101" s="14">
        <f>HLOOKUP(K$6,'[2]Sheet1 (2)'!$A$6:$BR$325,'[2]Sheet1 (2)'!$A101,FALSE)</f>
        <v>1160.2291699999998</v>
      </c>
      <c r="L101" s="14">
        <f>HLOOKUP(L$6,'[2]Sheet1 (2)'!$A$6:$BR$325,'[2]Sheet1 (2)'!$A101,FALSE)</f>
        <v>67.81571000000001</v>
      </c>
      <c r="M101" s="14">
        <f>HLOOKUP(M$6,'[2]Sheet1 (2)'!$A$6:$BR$325,'[2]Sheet1 (2)'!$A101,FALSE)</f>
        <v>423.32112000000001</v>
      </c>
      <c r="N101" s="14">
        <f>HLOOKUP(N$6,'[2]Sheet1 (2)'!$A$6:$BR$325,'[2]Sheet1 (2)'!$A101,FALSE)</f>
        <v>796.16425000000015</v>
      </c>
      <c r="O101" s="14">
        <f>HLOOKUP(O$6,'[2]Sheet1 (2)'!$A$6:$BR$325,'[2]Sheet1 (2)'!$A101,FALSE)</f>
        <v>157.26527000000002</v>
      </c>
      <c r="P101" s="14">
        <f>HLOOKUP(P$6,'[2]Sheet1 (2)'!$A$6:$BR$325,'[2]Sheet1 (2)'!$A101,FALSE)</f>
        <v>303.52271999999999</v>
      </c>
      <c r="Q101" s="14">
        <f>HLOOKUP(Q$6,'[2]Sheet1 (2)'!$A$6:$BR$325,'[2]Sheet1 (2)'!$A101,FALSE)</f>
        <v>0</v>
      </c>
      <c r="R101" s="14">
        <f>HLOOKUP(R$6,'[2]Sheet1 (2)'!$A$6:$BR$325,'[2]Sheet1 (2)'!$A101,FALSE)</f>
        <v>87.682040000000001</v>
      </c>
      <c r="S101" s="14">
        <f>HLOOKUP(S$6,'[2]Sheet1 (2)'!$A$6:$BR$325,'[2]Sheet1 (2)'!$A101,FALSE)</f>
        <v>0</v>
      </c>
      <c r="T101" s="14">
        <f>HLOOKUP(T$6,'[2]Sheet1 (2)'!$A$6:$BR$325,'[2]Sheet1 (2)'!$A101,FALSE)</f>
        <v>309.71873999999997</v>
      </c>
      <c r="U101" s="14">
        <f>HLOOKUP(U$6,'[2]Sheet1 (2)'!$A$6:$BR$325,'[2]Sheet1 (2)'!$A101,FALSE)</f>
        <v>23.40306</v>
      </c>
      <c r="V101" s="14">
        <f>HLOOKUP(V$6,'[2]Sheet1 (2)'!$A$6:$BR$325,'[2]Sheet1 (2)'!$A101,FALSE)</f>
        <v>3.0299999999999997E-3</v>
      </c>
      <c r="W101" s="14">
        <f>HLOOKUP(W$6,'[2]Sheet1 (2)'!$A$6:$BR$325,'[2]Sheet1 (2)'!$A101,FALSE)</f>
        <v>0</v>
      </c>
      <c r="X101" s="14">
        <f>HLOOKUP(X$6,'[2]Sheet1 (2)'!$A$6:$BR$325,'[2]Sheet1 (2)'!$A101,FALSE)</f>
        <v>68.982140000000001</v>
      </c>
      <c r="Y101" s="14">
        <f>HLOOKUP(Y$6,'[2]Sheet1 (2)'!$A$6:$BR$325,'[2]Sheet1 (2)'!$A101,FALSE)</f>
        <v>0</v>
      </c>
      <c r="Z101" s="14">
        <f>HLOOKUP(Z$6,'[2]Sheet1 (2)'!$A$6:$BR$325,'[2]Sheet1 (2)'!$A101,FALSE)</f>
        <v>1.3050999999999999</v>
      </c>
      <c r="AA101" s="14">
        <f>HLOOKUP(AA$6,'[2]Sheet1 (2)'!$A$6:$BR$325,'[2]Sheet1 (2)'!$A101,FALSE)</f>
        <v>970.89392000000009</v>
      </c>
      <c r="AB101" s="14">
        <f>HLOOKUP(AB$6,'[2]Sheet1 (2)'!$A$6:$BR$325,'[2]Sheet1 (2)'!$A101,FALSE)</f>
        <v>340.44779999999997</v>
      </c>
      <c r="AC101" s="14">
        <f>HLOOKUP(AC$6,'[2]Sheet1 (2)'!$A$6:$BR$325,'[2]Sheet1 (2)'!$A101,FALSE)</f>
        <v>0</v>
      </c>
      <c r="AD101" s="14">
        <f>HLOOKUP(AD$6,'[2]Sheet1 (2)'!$A$6:$BR$325,'[2]Sheet1 (2)'!$A101,FALSE)</f>
        <v>120.41616</v>
      </c>
      <c r="AE101" s="14">
        <f>HLOOKUP(AE$6,'[2]Sheet1 (2)'!$A$6:$BR$325,'[2]Sheet1 (2)'!$A101,FALSE)</f>
        <v>0</v>
      </c>
      <c r="AF101" s="14">
        <f>HLOOKUP(AF$6,'[2]Sheet1 (2)'!$A$6:$BR$325,'[2]Sheet1 (2)'!$A101,FALSE)</f>
        <v>0</v>
      </c>
      <c r="AG101" s="14">
        <f>HLOOKUP(AG$6,'[2]Sheet1 (2)'!$A$6:$BR$325,'[2]Sheet1 (2)'!$A101,FALSE)</f>
        <v>0</v>
      </c>
      <c r="AH101" s="14">
        <f>HLOOKUP(AH$6,'[2]Sheet1 (2)'!$A$6:$BR$325,'[2]Sheet1 (2)'!$A101,FALSE)</f>
        <v>0</v>
      </c>
      <c r="AI101" s="14">
        <f>HLOOKUP(AI$6,'[2]Sheet1 (2)'!$A$6:$BR$325,'[2]Sheet1 (2)'!$A101,FALSE)</f>
        <v>0</v>
      </c>
      <c r="AJ101" s="14">
        <f>HLOOKUP(AJ$6,'[2]Sheet1 (2)'!$A$6:$BR$325,'[2]Sheet1 (2)'!$A101,FALSE)</f>
        <v>0</v>
      </c>
      <c r="AK101" s="14">
        <f>HLOOKUP(AK$6,'[2]Sheet1 (2)'!$A$6:$BR$325,'[2]Sheet1 (2)'!$A101,FALSE)</f>
        <v>0</v>
      </c>
      <c r="AL101" s="14">
        <f>HLOOKUP(AL$6,'[2]Sheet1 (2)'!$A$6:$BR$325,'[2]Sheet1 (2)'!$A101,FALSE)</f>
        <v>0</v>
      </c>
      <c r="AM101" s="14">
        <f>HLOOKUP(AM$6,'[2]Sheet1 (2)'!$A$6:$BR$325,'[2]Sheet1 (2)'!$A101,FALSE)</f>
        <v>0</v>
      </c>
      <c r="AN101" s="14">
        <f>HLOOKUP(AN$6,'[2]Sheet1 (2)'!$A$6:$BR$325,'[2]Sheet1 (2)'!$A101,FALSE)</f>
        <v>0</v>
      </c>
      <c r="AO101" s="14">
        <f>HLOOKUP(AO$6,'[2]Sheet1 (2)'!$A$6:$BR$325,'[2]Sheet1 (2)'!$A101,FALSE)</f>
        <v>0</v>
      </c>
      <c r="AP101" s="14">
        <f>HLOOKUP(AP$6,'[2]Sheet1 (2)'!$A$6:$BR$325,'[2]Sheet1 (2)'!$A101,FALSE)</f>
        <v>0</v>
      </c>
      <c r="AQ101" s="14">
        <f t="shared" si="1"/>
        <v>14885.813620000003</v>
      </c>
    </row>
    <row r="102" spans="1:43" x14ac:dyDescent="0.25">
      <c r="A102" s="8" t="s">
        <v>127</v>
      </c>
      <c r="B102" s="14">
        <f>HLOOKUP(B$6,'[2]Sheet1 (2)'!$A$6:$BR$325,'[2]Sheet1 (2)'!$A102,FALSE)</f>
        <v>0</v>
      </c>
      <c r="C102" s="14">
        <f>HLOOKUP(C$6,'[2]Sheet1 (2)'!$A$6:$BR$325,'[2]Sheet1 (2)'!$A102,FALSE)</f>
        <v>173.26746</v>
      </c>
      <c r="D102" s="14">
        <f>HLOOKUP(D$6,'[2]Sheet1 (2)'!$A$6:$BR$325,'[2]Sheet1 (2)'!$A102,FALSE)</f>
        <v>974.8643800000001</v>
      </c>
      <c r="E102" s="14">
        <f>HLOOKUP(E$6,'[2]Sheet1 (2)'!$A$6:$BR$325,'[2]Sheet1 (2)'!$A102,FALSE)</f>
        <v>105.98730999999999</v>
      </c>
      <c r="F102" s="14">
        <f>HLOOKUP(F$6,'[2]Sheet1 (2)'!$A$6:$BR$325,'[2]Sheet1 (2)'!$A102,FALSE)</f>
        <v>159.24644000000001</v>
      </c>
      <c r="G102" s="14">
        <f>HLOOKUP(G$6,'[2]Sheet1 (2)'!$A$6:$BR$325,'[2]Sheet1 (2)'!$A102,FALSE)</f>
        <v>236.28</v>
      </c>
      <c r="H102" s="14">
        <f>HLOOKUP(H$6,'[2]Sheet1 (2)'!$A$6:$BR$325,'[2]Sheet1 (2)'!$A102,FALSE)</f>
        <v>271.00628999999998</v>
      </c>
      <c r="I102" s="14">
        <f>HLOOKUP(I$6,'[2]Sheet1 (2)'!$A$6:$BR$325,'[2]Sheet1 (2)'!$A102,FALSE)</f>
        <v>624.70538999999997</v>
      </c>
      <c r="J102" s="14">
        <f>HLOOKUP(J$6,'[2]Sheet1 (2)'!$A$6:$BR$325,'[2]Sheet1 (2)'!$A102,FALSE)</f>
        <v>141.80545999999998</v>
      </c>
      <c r="K102" s="14">
        <f>HLOOKUP(K$6,'[2]Sheet1 (2)'!$A$6:$BR$325,'[2]Sheet1 (2)'!$A102,FALSE)</f>
        <v>506.34103000000005</v>
      </c>
      <c r="L102" s="14">
        <f>HLOOKUP(L$6,'[2]Sheet1 (2)'!$A$6:$BR$325,'[2]Sheet1 (2)'!$A102,FALSE)</f>
        <v>83.939170000000004</v>
      </c>
      <c r="M102" s="14">
        <f>HLOOKUP(M$6,'[2]Sheet1 (2)'!$A$6:$BR$325,'[2]Sheet1 (2)'!$A102,FALSE)</f>
        <v>108.95188</v>
      </c>
      <c r="N102" s="14">
        <f>HLOOKUP(N$6,'[2]Sheet1 (2)'!$A$6:$BR$325,'[2]Sheet1 (2)'!$A102,FALSE)</f>
        <v>189.35742000000002</v>
      </c>
      <c r="O102" s="14">
        <f>HLOOKUP(O$6,'[2]Sheet1 (2)'!$A$6:$BR$325,'[2]Sheet1 (2)'!$A102,FALSE)</f>
        <v>154.66416000000001</v>
      </c>
      <c r="P102" s="14">
        <f>HLOOKUP(P$6,'[2]Sheet1 (2)'!$A$6:$BR$325,'[2]Sheet1 (2)'!$A102,FALSE)</f>
        <v>26.111939999999997</v>
      </c>
      <c r="Q102" s="14">
        <f>HLOOKUP(Q$6,'[2]Sheet1 (2)'!$A$6:$BR$325,'[2]Sheet1 (2)'!$A102,FALSE)</f>
        <v>25.05631</v>
      </c>
      <c r="R102" s="14">
        <f>HLOOKUP(R$6,'[2]Sheet1 (2)'!$A$6:$BR$325,'[2]Sheet1 (2)'!$A102,FALSE)</f>
        <v>304.88959</v>
      </c>
      <c r="S102" s="14">
        <f>HLOOKUP(S$6,'[2]Sheet1 (2)'!$A$6:$BR$325,'[2]Sheet1 (2)'!$A102,FALSE)</f>
        <v>212.70724999999999</v>
      </c>
      <c r="T102" s="14">
        <f>HLOOKUP(T$6,'[2]Sheet1 (2)'!$A$6:$BR$325,'[2]Sheet1 (2)'!$A102,FALSE)</f>
        <v>645.52068999999995</v>
      </c>
      <c r="U102" s="14">
        <f>HLOOKUP(U$6,'[2]Sheet1 (2)'!$A$6:$BR$325,'[2]Sheet1 (2)'!$A102,FALSE)</f>
        <v>28.975580000000001</v>
      </c>
      <c r="V102" s="14">
        <f>HLOOKUP(V$6,'[2]Sheet1 (2)'!$A$6:$BR$325,'[2]Sheet1 (2)'!$A102,FALSE)</f>
        <v>3.8280100000000004</v>
      </c>
      <c r="W102" s="14">
        <f>HLOOKUP(W$6,'[2]Sheet1 (2)'!$A$6:$BR$325,'[2]Sheet1 (2)'!$A102,FALSE)</f>
        <v>338.50848999999999</v>
      </c>
      <c r="X102" s="14">
        <f>HLOOKUP(X$6,'[2]Sheet1 (2)'!$A$6:$BR$325,'[2]Sheet1 (2)'!$A102,FALSE)</f>
        <v>382.4855</v>
      </c>
      <c r="Y102" s="14">
        <f>HLOOKUP(Y$6,'[2]Sheet1 (2)'!$A$6:$BR$325,'[2]Sheet1 (2)'!$A102,FALSE)</f>
        <v>335.41235999999998</v>
      </c>
      <c r="Z102" s="14">
        <f>HLOOKUP(Z$6,'[2]Sheet1 (2)'!$A$6:$BR$325,'[2]Sheet1 (2)'!$A102,FALSE)</f>
        <v>627.06182999999999</v>
      </c>
      <c r="AA102" s="14">
        <f>HLOOKUP(AA$6,'[2]Sheet1 (2)'!$A$6:$BR$325,'[2]Sheet1 (2)'!$A102,FALSE)</f>
        <v>220.40294</v>
      </c>
      <c r="AB102" s="14">
        <f>HLOOKUP(AB$6,'[2]Sheet1 (2)'!$A$6:$BR$325,'[2]Sheet1 (2)'!$A102,FALSE)</f>
        <v>89.125</v>
      </c>
      <c r="AC102" s="14">
        <f>HLOOKUP(AC$6,'[2]Sheet1 (2)'!$A$6:$BR$325,'[2]Sheet1 (2)'!$A102,FALSE)</f>
        <v>314.47881000000001</v>
      </c>
      <c r="AD102" s="14">
        <f>HLOOKUP(AD$6,'[2]Sheet1 (2)'!$A$6:$BR$325,'[2]Sheet1 (2)'!$A102,FALSE)</f>
        <v>370.97288000000003</v>
      </c>
      <c r="AE102" s="14">
        <f>HLOOKUP(AE$6,'[2]Sheet1 (2)'!$A$6:$BR$325,'[2]Sheet1 (2)'!$A102,FALSE)</f>
        <v>202.01545999999999</v>
      </c>
      <c r="AF102" s="14">
        <f>HLOOKUP(AF$6,'[2]Sheet1 (2)'!$A$6:$BR$325,'[2]Sheet1 (2)'!$A102,FALSE)</f>
        <v>134.33781999999999</v>
      </c>
      <c r="AG102" s="14">
        <f>HLOOKUP(AG$6,'[2]Sheet1 (2)'!$A$6:$BR$325,'[2]Sheet1 (2)'!$A102,FALSE)</f>
        <v>370.92016000000001</v>
      </c>
      <c r="AH102" s="14">
        <f>HLOOKUP(AH$6,'[2]Sheet1 (2)'!$A$6:$BR$325,'[2]Sheet1 (2)'!$A102,FALSE)</f>
        <v>75.784449999999993</v>
      </c>
      <c r="AI102" s="14">
        <f>HLOOKUP(AI$6,'[2]Sheet1 (2)'!$A$6:$BR$325,'[2]Sheet1 (2)'!$A102,FALSE)</f>
        <v>36.700060000000001</v>
      </c>
      <c r="AJ102" s="14">
        <f>HLOOKUP(AJ$6,'[2]Sheet1 (2)'!$A$6:$BR$325,'[2]Sheet1 (2)'!$A102,FALSE)</f>
        <v>72.180149999999998</v>
      </c>
      <c r="AK102" s="14">
        <f>HLOOKUP(AK$6,'[2]Sheet1 (2)'!$A$6:$BR$325,'[2]Sheet1 (2)'!$A102,FALSE)</f>
        <v>88.527640000000005</v>
      </c>
      <c r="AL102" s="14">
        <f>HLOOKUP(AL$6,'[2]Sheet1 (2)'!$A$6:$BR$325,'[2]Sheet1 (2)'!$A102,FALSE)</f>
        <v>287.86058999999995</v>
      </c>
      <c r="AM102" s="14">
        <f>HLOOKUP(AM$6,'[2]Sheet1 (2)'!$A$6:$BR$325,'[2]Sheet1 (2)'!$A102,FALSE)</f>
        <v>16.746620000000004</v>
      </c>
      <c r="AN102" s="14">
        <f>HLOOKUP(AN$6,'[2]Sheet1 (2)'!$A$6:$BR$325,'[2]Sheet1 (2)'!$A102,FALSE)</f>
        <v>295.82315999999997</v>
      </c>
      <c r="AO102" s="14">
        <f>HLOOKUP(AO$6,'[2]Sheet1 (2)'!$A$6:$BR$325,'[2]Sheet1 (2)'!$A102,FALSE)</f>
        <v>441.39769000000001</v>
      </c>
      <c r="AP102" s="14">
        <f>HLOOKUP(AP$6,'[2]Sheet1 (2)'!$A$6:$BR$325,'[2]Sheet1 (2)'!$A102,FALSE)</f>
        <v>21.475349999999999</v>
      </c>
      <c r="AQ102" s="14">
        <f t="shared" si="1"/>
        <v>9699.7227199999998</v>
      </c>
    </row>
    <row r="103" spans="1:43" x14ac:dyDescent="0.25">
      <c r="A103" s="2" t="s">
        <v>129</v>
      </c>
      <c r="B103" s="14">
        <f>HLOOKUP(B$6,'[2]Sheet1 (2)'!$A$6:$BR$325,'[2]Sheet1 (2)'!$A103,FALSE)</f>
        <v>0</v>
      </c>
      <c r="C103" s="14">
        <f>HLOOKUP(C$6,'[2]Sheet1 (2)'!$A$6:$BR$325,'[2]Sheet1 (2)'!$A103,FALSE)</f>
        <v>0</v>
      </c>
      <c r="D103" s="14">
        <f>HLOOKUP(D$6,'[2]Sheet1 (2)'!$A$6:$BR$325,'[2]Sheet1 (2)'!$A103,FALSE)</f>
        <v>0</v>
      </c>
      <c r="E103" s="14">
        <f>HLOOKUP(E$6,'[2]Sheet1 (2)'!$A$6:$BR$325,'[2]Sheet1 (2)'!$A103,FALSE)</f>
        <v>0</v>
      </c>
      <c r="F103" s="14">
        <f>HLOOKUP(F$6,'[2]Sheet1 (2)'!$A$6:$BR$325,'[2]Sheet1 (2)'!$A103,FALSE)</f>
        <v>0</v>
      </c>
      <c r="G103" s="14">
        <f>HLOOKUP(G$6,'[2]Sheet1 (2)'!$A$6:$BR$325,'[2]Sheet1 (2)'!$A103,FALSE)</f>
        <v>0</v>
      </c>
      <c r="H103" s="14">
        <f>HLOOKUP(H$6,'[2]Sheet1 (2)'!$A$6:$BR$325,'[2]Sheet1 (2)'!$A103,FALSE)</f>
        <v>0</v>
      </c>
      <c r="I103" s="14">
        <f>HLOOKUP(I$6,'[2]Sheet1 (2)'!$A$6:$BR$325,'[2]Sheet1 (2)'!$A103,FALSE)</f>
        <v>0</v>
      </c>
      <c r="J103" s="14">
        <f>HLOOKUP(J$6,'[2]Sheet1 (2)'!$A$6:$BR$325,'[2]Sheet1 (2)'!$A103,FALSE)</f>
        <v>0</v>
      </c>
      <c r="K103" s="14">
        <f>HLOOKUP(K$6,'[2]Sheet1 (2)'!$A$6:$BR$325,'[2]Sheet1 (2)'!$A103,FALSE)</f>
        <v>-1149.78917</v>
      </c>
      <c r="L103" s="14">
        <f>HLOOKUP(L$6,'[2]Sheet1 (2)'!$A$6:$BR$325,'[2]Sheet1 (2)'!$A103,FALSE)</f>
        <v>-67.81571000000001</v>
      </c>
      <c r="M103" s="14">
        <f>HLOOKUP(M$6,'[2]Sheet1 (2)'!$A$6:$BR$325,'[2]Sheet1 (2)'!$A103,FALSE)</f>
        <v>-423.32112000000001</v>
      </c>
      <c r="N103" s="14">
        <f>HLOOKUP(N$6,'[2]Sheet1 (2)'!$A$6:$BR$325,'[2]Sheet1 (2)'!$A103,FALSE)</f>
        <v>-501.45875000000001</v>
      </c>
      <c r="O103" s="14">
        <f>HLOOKUP(O$6,'[2]Sheet1 (2)'!$A$6:$BR$325,'[2]Sheet1 (2)'!$A103,FALSE)</f>
        <v>-157.26528000000002</v>
      </c>
      <c r="P103" s="14">
        <f>HLOOKUP(P$6,'[2]Sheet1 (2)'!$A$6:$BR$325,'[2]Sheet1 (2)'!$A103,FALSE)</f>
        <v>0</v>
      </c>
      <c r="Q103" s="14">
        <f>HLOOKUP(Q$6,'[2]Sheet1 (2)'!$A$6:$BR$325,'[2]Sheet1 (2)'!$A103,FALSE)</f>
        <v>0</v>
      </c>
      <c r="R103" s="14">
        <f>HLOOKUP(R$6,'[2]Sheet1 (2)'!$A$6:$BR$325,'[2]Sheet1 (2)'!$A103,FALSE)</f>
        <v>0</v>
      </c>
      <c r="S103" s="14">
        <f>HLOOKUP(S$6,'[2]Sheet1 (2)'!$A$6:$BR$325,'[2]Sheet1 (2)'!$A103,FALSE)</f>
        <v>0</v>
      </c>
      <c r="T103" s="14">
        <f>HLOOKUP(T$6,'[2]Sheet1 (2)'!$A$6:$BR$325,'[2]Sheet1 (2)'!$A103,FALSE)</f>
        <v>0</v>
      </c>
      <c r="U103" s="14">
        <f>HLOOKUP(U$6,'[2]Sheet1 (2)'!$A$6:$BR$325,'[2]Sheet1 (2)'!$A103,FALSE)</f>
        <v>0</v>
      </c>
      <c r="V103" s="14">
        <f>HLOOKUP(V$6,'[2]Sheet1 (2)'!$A$6:$BR$325,'[2]Sheet1 (2)'!$A103,FALSE)</f>
        <v>0</v>
      </c>
      <c r="W103" s="14">
        <f>HLOOKUP(W$6,'[2]Sheet1 (2)'!$A$6:$BR$325,'[2]Sheet1 (2)'!$A103,FALSE)</f>
        <v>0</v>
      </c>
      <c r="X103" s="14">
        <f>HLOOKUP(X$6,'[2]Sheet1 (2)'!$A$6:$BR$325,'[2]Sheet1 (2)'!$A103,FALSE)</f>
        <v>0</v>
      </c>
      <c r="Y103" s="14">
        <f>HLOOKUP(Y$6,'[2]Sheet1 (2)'!$A$6:$BR$325,'[2]Sheet1 (2)'!$A103,FALSE)</f>
        <v>0</v>
      </c>
      <c r="Z103" s="14">
        <f>HLOOKUP(Z$6,'[2]Sheet1 (2)'!$A$6:$BR$325,'[2]Sheet1 (2)'!$A103,FALSE)</f>
        <v>-0.22362000000000001</v>
      </c>
      <c r="AA103" s="14">
        <f>HLOOKUP(AA$6,'[2]Sheet1 (2)'!$A$6:$BR$325,'[2]Sheet1 (2)'!$A103,FALSE)</f>
        <v>0</v>
      </c>
      <c r="AB103" s="14">
        <f>HLOOKUP(AB$6,'[2]Sheet1 (2)'!$A$6:$BR$325,'[2]Sheet1 (2)'!$A103,FALSE)</f>
        <v>0</v>
      </c>
      <c r="AC103" s="14">
        <f>HLOOKUP(AC$6,'[2]Sheet1 (2)'!$A$6:$BR$325,'[2]Sheet1 (2)'!$A103,FALSE)</f>
        <v>0</v>
      </c>
      <c r="AD103" s="14">
        <f>HLOOKUP(AD$6,'[2]Sheet1 (2)'!$A$6:$BR$325,'[2]Sheet1 (2)'!$A103,FALSE)</f>
        <v>0</v>
      </c>
      <c r="AE103" s="14">
        <f>HLOOKUP(AE$6,'[2]Sheet1 (2)'!$A$6:$BR$325,'[2]Sheet1 (2)'!$A103,FALSE)</f>
        <v>0</v>
      </c>
      <c r="AF103" s="14">
        <f>HLOOKUP(AF$6,'[2]Sheet1 (2)'!$A$6:$BR$325,'[2]Sheet1 (2)'!$A103,FALSE)</f>
        <v>0</v>
      </c>
      <c r="AG103" s="14">
        <f>HLOOKUP(AG$6,'[2]Sheet1 (2)'!$A$6:$BR$325,'[2]Sheet1 (2)'!$A103,FALSE)</f>
        <v>0</v>
      </c>
      <c r="AH103" s="14">
        <f>HLOOKUP(AH$6,'[2]Sheet1 (2)'!$A$6:$BR$325,'[2]Sheet1 (2)'!$A103,FALSE)</f>
        <v>0</v>
      </c>
      <c r="AI103" s="14">
        <f>HLOOKUP(AI$6,'[2]Sheet1 (2)'!$A$6:$BR$325,'[2]Sheet1 (2)'!$A103,FALSE)</f>
        <v>0</v>
      </c>
      <c r="AJ103" s="14">
        <f>HLOOKUP(AJ$6,'[2]Sheet1 (2)'!$A$6:$BR$325,'[2]Sheet1 (2)'!$A103,FALSE)</f>
        <v>0</v>
      </c>
      <c r="AK103" s="14">
        <f>HLOOKUP(AK$6,'[2]Sheet1 (2)'!$A$6:$BR$325,'[2]Sheet1 (2)'!$A103,FALSE)</f>
        <v>0</v>
      </c>
      <c r="AL103" s="14">
        <f>HLOOKUP(AL$6,'[2]Sheet1 (2)'!$A$6:$BR$325,'[2]Sheet1 (2)'!$A103,FALSE)</f>
        <v>0</v>
      </c>
      <c r="AM103" s="14">
        <f>HLOOKUP(AM$6,'[2]Sheet1 (2)'!$A$6:$BR$325,'[2]Sheet1 (2)'!$A103,FALSE)</f>
        <v>0</v>
      </c>
      <c r="AN103" s="14">
        <f>HLOOKUP(AN$6,'[2]Sheet1 (2)'!$A$6:$BR$325,'[2]Sheet1 (2)'!$A103,FALSE)</f>
        <v>0</v>
      </c>
      <c r="AO103" s="14">
        <f>HLOOKUP(AO$6,'[2]Sheet1 (2)'!$A$6:$BR$325,'[2]Sheet1 (2)'!$A103,FALSE)</f>
        <v>0</v>
      </c>
      <c r="AP103" s="14">
        <f>HLOOKUP(AP$6,'[2]Sheet1 (2)'!$A$6:$BR$325,'[2]Sheet1 (2)'!$A103,FALSE)</f>
        <v>0</v>
      </c>
      <c r="AQ103" s="14">
        <f t="shared" si="1"/>
        <v>-2299.8736500000005</v>
      </c>
    </row>
    <row r="104" spans="1:43" x14ac:dyDescent="0.25">
      <c r="A104" s="18" t="s">
        <v>130</v>
      </c>
      <c r="B104" s="11">
        <f>HLOOKUP(B$6,'[2]Sheet1 (2)'!$A$6:$BR$325,'[2]Sheet1 (2)'!$A104,FALSE)</f>
        <v>0</v>
      </c>
      <c r="C104" s="11">
        <f>HLOOKUP(C$6,'[2]Sheet1 (2)'!$A$6:$BR$325,'[2]Sheet1 (2)'!$A104,FALSE)</f>
        <v>0</v>
      </c>
      <c r="D104" s="11">
        <f>HLOOKUP(D$6,'[2]Sheet1 (2)'!$A$6:$BR$325,'[2]Sheet1 (2)'!$A104,FALSE)</f>
        <v>0</v>
      </c>
      <c r="E104" s="11">
        <f>HLOOKUP(E$6,'[2]Sheet1 (2)'!$A$6:$BR$325,'[2]Sheet1 (2)'!$A104,FALSE)</f>
        <v>0</v>
      </c>
      <c r="F104" s="11">
        <f>HLOOKUP(F$6,'[2]Sheet1 (2)'!$A$6:$BR$325,'[2]Sheet1 (2)'!$A104,FALSE)</f>
        <v>0</v>
      </c>
      <c r="G104" s="11">
        <f>HLOOKUP(G$6,'[2]Sheet1 (2)'!$A$6:$BR$325,'[2]Sheet1 (2)'!$A104,FALSE)</f>
        <v>0</v>
      </c>
      <c r="H104" s="11">
        <f>HLOOKUP(H$6,'[2]Sheet1 (2)'!$A$6:$BR$325,'[2]Sheet1 (2)'!$A104,FALSE)</f>
        <v>0</v>
      </c>
      <c r="I104" s="11">
        <f>HLOOKUP(I$6,'[2]Sheet1 (2)'!$A$6:$BR$325,'[2]Sheet1 (2)'!$A104,FALSE)</f>
        <v>0</v>
      </c>
      <c r="J104" s="11">
        <f>HLOOKUP(J$6,'[2]Sheet1 (2)'!$A$6:$BR$325,'[2]Sheet1 (2)'!$A104,FALSE)</f>
        <v>0</v>
      </c>
      <c r="K104" s="11">
        <f>HLOOKUP(K$6,'[2]Sheet1 (2)'!$A$6:$BR$325,'[2]Sheet1 (2)'!$A104,FALSE)</f>
        <v>0</v>
      </c>
      <c r="L104" s="11">
        <f>HLOOKUP(L$6,'[2]Sheet1 (2)'!$A$6:$BR$325,'[2]Sheet1 (2)'!$A104,FALSE)</f>
        <v>0</v>
      </c>
      <c r="M104" s="11">
        <f>HLOOKUP(M$6,'[2]Sheet1 (2)'!$A$6:$BR$325,'[2]Sheet1 (2)'!$A104,FALSE)</f>
        <v>0</v>
      </c>
      <c r="N104" s="11">
        <f>HLOOKUP(N$6,'[2]Sheet1 (2)'!$A$6:$BR$325,'[2]Sheet1 (2)'!$A104,FALSE)</f>
        <v>0</v>
      </c>
      <c r="O104" s="11">
        <f>HLOOKUP(O$6,'[2]Sheet1 (2)'!$A$6:$BR$325,'[2]Sheet1 (2)'!$A104,FALSE)</f>
        <v>0</v>
      </c>
      <c r="P104" s="11">
        <f>HLOOKUP(P$6,'[2]Sheet1 (2)'!$A$6:$BR$325,'[2]Sheet1 (2)'!$A104,FALSE)</f>
        <v>0</v>
      </c>
      <c r="Q104" s="11">
        <f>HLOOKUP(Q$6,'[2]Sheet1 (2)'!$A$6:$BR$325,'[2]Sheet1 (2)'!$A104,FALSE)</f>
        <v>0</v>
      </c>
      <c r="R104" s="11">
        <f>HLOOKUP(R$6,'[2]Sheet1 (2)'!$A$6:$BR$325,'[2]Sheet1 (2)'!$A104,FALSE)</f>
        <v>0</v>
      </c>
      <c r="S104" s="11">
        <f>HLOOKUP(S$6,'[2]Sheet1 (2)'!$A$6:$BR$325,'[2]Sheet1 (2)'!$A104,FALSE)</f>
        <v>0</v>
      </c>
      <c r="T104" s="11">
        <f>HLOOKUP(T$6,'[2]Sheet1 (2)'!$A$6:$BR$325,'[2]Sheet1 (2)'!$A104,FALSE)</f>
        <v>0</v>
      </c>
      <c r="U104" s="11">
        <f>HLOOKUP(U$6,'[2]Sheet1 (2)'!$A$6:$BR$325,'[2]Sheet1 (2)'!$A104,FALSE)</f>
        <v>0</v>
      </c>
      <c r="V104" s="11">
        <f>HLOOKUP(V$6,'[2]Sheet1 (2)'!$A$6:$BR$325,'[2]Sheet1 (2)'!$A104,FALSE)</f>
        <v>0</v>
      </c>
      <c r="W104" s="11">
        <f>HLOOKUP(W$6,'[2]Sheet1 (2)'!$A$6:$BR$325,'[2]Sheet1 (2)'!$A104,FALSE)</f>
        <v>0</v>
      </c>
      <c r="X104" s="11">
        <f>HLOOKUP(X$6,'[2]Sheet1 (2)'!$A$6:$BR$325,'[2]Sheet1 (2)'!$A104,FALSE)</f>
        <v>0</v>
      </c>
      <c r="Y104" s="11">
        <f>HLOOKUP(Y$6,'[2]Sheet1 (2)'!$A$6:$BR$325,'[2]Sheet1 (2)'!$A104,FALSE)</f>
        <v>0</v>
      </c>
      <c r="Z104" s="11">
        <f>HLOOKUP(Z$6,'[2]Sheet1 (2)'!$A$6:$BR$325,'[2]Sheet1 (2)'!$A104,FALSE)</f>
        <v>0</v>
      </c>
      <c r="AA104" s="11">
        <f>HLOOKUP(AA$6,'[2]Sheet1 (2)'!$A$6:$BR$325,'[2]Sheet1 (2)'!$A104,FALSE)</f>
        <v>0</v>
      </c>
      <c r="AB104" s="11">
        <f>HLOOKUP(AB$6,'[2]Sheet1 (2)'!$A$6:$BR$325,'[2]Sheet1 (2)'!$A104,FALSE)</f>
        <v>0</v>
      </c>
      <c r="AC104" s="11">
        <f>HLOOKUP(AC$6,'[2]Sheet1 (2)'!$A$6:$BR$325,'[2]Sheet1 (2)'!$A104,FALSE)</f>
        <v>0</v>
      </c>
      <c r="AD104" s="11">
        <f>HLOOKUP(AD$6,'[2]Sheet1 (2)'!$A$6:$BR$325,'[2]Sheet1 (2)'!$A104,FALSE)</f>
        <v>0</v>
      </c>
      <c r="AE104" s="11">
        <f>HLOOKUP(AE$6,'[2]Sheet1 (2)'!$A$6:$BR$325,'[2]Sheet1 (2)'!$A104,FALSE)</f>
        <v>0</v>
      </c>
      <c r="AF104" s="11">
        <f>HLOOKUP(AF$6,'[2]Sheet1 (2)'!$A$6:$BR$325,'[2]Sheet1 (2)'!$A104,FALSE)</f>
        <v>0</v>
      </c>
      <c r="AG104" s="11">
        <f>HLOOKUP(AG$6,'[2]Sheet1 (2)'!$A$6:$BR$325,'[2]Sheet1 (2)'!$A104,FALSE)</f>
        <v>0</v>
      </c>
      <c r="AH104" s="11">
        <f>HLOOKUP(AH$6,'[2]Sheet1 (2)'!$A$6:$BR$325,'[2]Sheet1 (2)'!$A104,FALSE)</f>
        <v>0</v>
      </c>
      <c r="AI104" s="11">
        <f>HLOOKUP(AI$6,'[2]Sheet1 (2)'!$A$6:$BR$325,'[2]Sheet1 (2)'!$A104,FALSE)</f>
        <v>0</v>
      </c>
      <c r="AJ104" s="11">
        <f>HLOOKUP(AJ$6,'[2]Sheet1 (2)'!$A$6:$BR$325,'[2]Sheet1 (2)'!$A104,FALSE)</f>
        <v>0</v>
      </c>
      <c r="AK104" s="11">
        <f>HLOOKUP(AK$6,'[2]Sheet1 (2)'!$A$6:$BR$325,'[2]Sheet1 (2)'!$A104,FALSE)</f>
        <v>0</v>
      </c>
      <c r="AL104" s="11">
        <f>HLOOKUP(AL$6,'[2]Sheet1 (2)'!$A$6:$BR$325,'[2]Sheet1 (2)'!$A104,FALSE)</f>
        <v>0</v>
      </c>
      <c r="AM104" s="11">
        <f>HLOOKUP(AM$6,'[2]Sheet1 (2)'!$A$6:$BR$325,'[2]Sheet1 (2)'!$A104,FALSE)</f>
        <v>0</v>
      </c>
      <c r="AN104" s="11">
        <f>HLOOKUP(AN$6,'[2]Sheet1 (2)'!$A$6:$BR$325,'[2]Sheet1 (2)'!$A104,FALSE)</f>
        <v>0</v>
      </c>
      <c r="AO104" s="11">
        <f>HLOOKUP(AO$6,'[2]Sheet1 (2)'!$A$6:$BR$325,'[2]Sheet1 (2)'!$A104,FALSE)</f>
        <v>0</v>
      </c>
      <c r="AP104" s="11">
        <f>HLOOKUP(AP$6,'[2]Sheet1 (2)'!$A$6:$BR$325,'[2]Sheet1 (2)'!$A104,FALSE)</f>
        <v>0</v>
      </c>
      <c r="AQ104" s="11">
        <f t="shared" si="1"/>
        <v>0</v>
      </c>
    </row>
    <row r="105" spans="1:43" x14ac:dyDescent="0.25">
      <c r="A105" s="8" t="s">
        <v>131</v>
      </c>
      <c r="B105" s="14">
        <f>HLOOKUP(B$6,'[2]Sheet1 (2)'!$A$6:$BR$325,'[2]Sheet1 (2)'!$A105,FALSE)</f>
        <v>0</v>
      </c>
      <c r="C105" s="14">
        <f>HLOOKUP(C$6,'[2]Sheet1 (2)'!$A$6:$BR$325,'[2]Sheet1 (2)'!$A105,FALSE)</f>
        <v>0</v>
      </c>
      <c r="D105" s="14">
        <f>HLOOKUP(D$6,'[2]Sheet1 (2)'!$A$6:$BR$325,'[2]Sheet1 (2)'!$A105,FALSE)</f>
        <v>0</v>
      </c>
      <c r="E105" s="14">
        <f>HLOOKUP(E$6,'[2]Sheet1 (2)'!$A$6:$BR$325,'[2]Sheet1 (2)'!$A105,FALSE)</f>
        <v>0</v>
      </c>
      <c r="F105" s="14">
        <f>HLOOKUP(F$6,'[2]Sheet1 (2)'!$A$6:$BR$325,'[2]Sheet1 (2)'!$A105,FALSE)</f>
        <v>0</v>
      </c>
      <c r="G105" s="14">
        <f>HLOOKUP(G$6,'[2]Sheet1 (2)'!$A$6:$BR$325,'[2]Sheet1 (2)'!$A105,FALSE)</f>
        <v>0</v>
      </c>
      <c r="H105" s="14">
        <f>HLOOKUP(H$6,'[2]Sheet1 (2)'!$A$6:$BR$325,'[2]Sheet1 (2)'!$A105,FALSE)</f>
        <v>0</v>
      </c>
      <c r="I105" s="14">
        <f>HLOOKUP(I$6,'[2]Sheet1 (2)'!$A$6:$BR$325,'[2]Sheet1 (2)'!$A105,FALSE)</f>
        <v>0</v>
      </c>
      <c r="J105" s="14">
        <f>HLOOKUP(J$6,'[2]Sheet1 (2)'!$A$6:$BR$325,'[2]Sheet1 (2)'!$A105,FALSE)</f>
        <v>0</v>
      </c>
      <c r="K105" s="14">
        <f>HLOOKUP(K$6,'[2]Sheet1 (2)'!$A$6:$BR$325,'[2]Sheet1 (2)'!$A105,FALSE)</f>
        <v>0</v>
      </c>
      <c r="L105" s="14">
        <f>HLOOKUP(L$6,'[2]Sheet1 (2)'!$A$6:$BR$325,'[2]Sheet1 (2)'!$A105,FALSE)</f>
        <v>0</v>
      </c>
      <c r="M105" s="14">
        <f>HLOOKUP(M$6,'[2]Sheet1 (2)'!$A$6:$BR$325,'[2]Sheet1 (2)'!$A105,FALSE)</f>
        <v>0</v>
      </c>
      <c r="N105" s="14">
        <f>HLOOKUP(N$6,'[2]Sheet1 (2)'!$A$6:$BR$325,'[2]Sheet1 (2)'!$A105,FALSE)</f>
        <v>0</v>
      </c>
      <c r="O105" s="14">
        <f>HLOOKUP(O$6,'[2]Sheet1 (2)'!$A$6:$BR$325,'[2]Sheet1 (2)'!$A105,FALSE)</f>
        <v>0</v>
      </c>
      <c r="P105" s="14">
        <f>HLOOKUP(P$6,'[2]Sheet1 (2)'!$A$6:$BR$325,'[2]Sheet1 (2)'!$A105,FALSE)</f>
        <v>0</v>
      </c>
      <c r="Q105" s="14">
        <f>HLOOKUP(Q$6,'[2]Sheet1 (2)'!$A$6:$BR$325,'[2]Sheet1 (2)'!$A105,FALSE)</f>
        <v>0</v>
      </c>
      <c r="R105" s="14">
        <f>HLOOKUP(R$6,'[2]Sheet1 (2)'!$A$6:$BR$325,'[2]Sheet1 (2)'!$A105,FALSE)</f>
        <v>0</v>
      </c>
      <c r="S105" s="14">
        <f>HLOOKUP(S$6,'[2]Sheet1 (2)'!$A$6:$BR$325,'[2]Sheet1 (2)'!$A105,FALSE)</f>
        <v>0</v>
      </c>
      <c r="T105" s="14">
        <f>HLOOKUP(T$6,'[2]Sheet1 (2)'!$A$6:$BR$325,'[2]Sheet1 (2)'!$A105,FALSE)</f>
        <v>0</v>
      </c>
      <c r="U105" s="14">
        <f>HLOOKUP(U$6,'[2]Sheet1 (2)'!$A$6:$BR$325,'[2]Sheet1 (2)'!$A105,FALSE)</f>
        <v>0</v>
      </c>
      <c r="V105" s="14">
        <f>HLOOKUP(V$6,'[2]Sheet1 (2)'!$A$6:$BR$325,'[2]Sheet1 (2)'!$A105,FALSE)</f>
        <v>0</v>
      </c>
      <c r="W105" s="14">
        <f>HLOOKUP(W$6,'[2]Sheet1 (2)'!$A$6:$BR$325,'[2]Sheet1 (2)'!$A105,FALSE)</f>
        <v>0</v>
      </c>
      <c r="X105" s="14">
        <f>HLOOKUP(X$6,'[2]Sheet1 (2)'!$A$6:$BR$325,'[2]Sheet1 (2)'!$A105,FALSE)</f>
        <v>0</v>
      </c>
      <c r="Y105" s="14">
        <f>HLOOKUP(Y$6,'[2]Sheet1 (2)'!$A$6:$BR$325,'[2]Sheet1 (2)'!$A105,FALSE)</f>
        <v>0</v>
      </c>
      <c r="Z105" s="14">
        <f>HLOOKUP(Z$6,'[2]Sheet1 (2)'!$A$6:$BR$325,'[2]Sheet1 (2)'!$A105,FALSE)</f>
        <v>0</v>
      </c>
      <c r="AA105" s="14">
        <f>HLOOKUP(AA$6,'[2]Sheet1 (2)'!$A$6:$BR$325,'[2]Sheet1 (2)'!$A105,FALSE)</f>
        <v>0</v>
      </c>
      <c r="AB105" s="14">
        <f>HLOOKUP(AB$6,'[2]Sheet1 (2)'!$A$6:$BR$325,'[2]Sheet1 (2)'!$A105,FALSE)</f>
        <v>0</v>
      </c>
      <c r="AC105" s="14">
        <f>HLOOKUP(AC$6,'[2]Sheet1 (2)'!$A$6:$BR$325,'[2]Sheet1 (2)'!$A105,FALSE)</f>
        <v>0</v>
      </c>
      <c r="AD105" s="14">
        <f>HLOOKUP(AD$6,'[2]Sheet1 (2)'!$A$6:$BR$325,'[2]Sheet1 (2)'!$A105,FALSE)</f>
        <v>0</v>
      </c>
      <c r="AE105" s="14">
        <f>HLOOKUP(AE$6,'[2]Sheet1 (2)'!$A$6:$BR$325,'[2]Sheet1 (2)'!$A105,FALSE)</f>
        <v>0</v>
      </c>
      <c r="AF105" s="14">
        <f>HLOOKUP(AF$6,'[2]Sheet1 (2)'!$A$6:$BR$325,'[2]Sheet1 (2)'!$A105,FALSE)</f>
        <v>0</v>
      </c>
      <c r="AG105" s="14">
        <f>HLOOKUP(AG$6,'[2]Sheet1 (2)'!$A$6:$BR$325,'[2]Sheet1 (2)'!$A105,FALSE)</f>
        <v>0</v>
      </c>
      <c r="AH105" s="14">
        <f>HLOOKUP(AH$6,'[2]Sheet1 (2)'!$A$6:$BR$325,'[2]Sheet1 (2)'!$A105,FALSE)</f>
        <v>0</v>
      </c>
      <c r="AI105" s="14">
        <f>HLOOKUP(AI$6,'[2]Sheet1 (2)'!$A$6:$BR$325,'[2]Sheet1 (2)'!$A105,FALSE)</f>
        <v>0</v>
      </c>
      <c r="AJ105" s="14">
        <f>HLOOKUP(AJ$6,'[2]Sheet1 (2)'!$A$6:$BR$325,'[2]Sheet1 (2)'!$A105,FALSE)</f>
        <v>0</v>
      </c>
      <c r="AK105" s="14">
        <f>HLOOKUP(AK$6,'[2]Sheet1 (2)'!$A$6:$BR$325,'[2]Sheet1 (2)'!$A105,FALSE)</f>
        <v>0</v>
      </c>
      <c r="AL105" s="14">
        <f>HLOOKUP(AL$6,'[2]Sheet1 (2)'!$A$6:$BR$325,'[2]Sheet1 (2)'!$A105,FALSE)</f>
        <v>0</v>
      </c>
      <c r="AM105" s="14">
        <f>HLOOKUP(AM$6,'[2]Sheet1 (2)'!$A$6:$BR$325,'[2]Sheet1 (2)'!$A105,FALSE)</f>
        <v>0</v>
      </c>
      <c r="AN105" s="14">
        <f>HLOOKUP(AN$6,'[2]Sheet1 (2)'!$A$6:$BR$325,'[2]Sheet1 (2)'!$A105,FALSE)</f>
        <v>0</v>
      </c>
      <c r="AO105" s="14">
        <f>HLOOKUP(AO$6,'[2]Sheet1 (2)'!$A$6:$BR$325,'[2]Sheet1 (2)'!$A105,FALSE)</f>
        <v>0</v>
      </c>
      <c r="AP105" s="14">
        <f>HLOOKUP(AP$6,'[2]Sheet1 (2)'!$A$6:$BR$325,'[2]Sheet1 (2)'!$A105,FALSE)</f>
        <v>0</v>
      </c>
      <c r="AQ105" s="14">
        <f t="shared" si="1"/>
        <v>0</v>
      </c>
    </row>
    <row r="106" spans="1:43" x14ac:dyDescent="0.25">
      <c r="A106" s="8" t="s">
        <v>132</v>
      </c>
      <c r="B106" s="14">
        <f>HLOOKUP(B$6,'[2]Sheet1 (2)'!$A$6:$BR$325,'[2]Sheet1 (2)'!$A106,FALSE)</f>
        <v>0</v>
      </c>
      <c r="C106" s="14">
        <f>HLOOKUP(C$6,'[2]Sheet1 (2)'!$A$6:$BR$325,'[2]Sheet1 (2)'!$A106,FALSE)</f>
        <v>0</v>
      </c>
      <c r="D106" s="14">
        <f>HLOOKUP(D$6,'[2]Sheet1 (2)'!$A$6:$BR$325,'[2]Sheet1 (2)'!$A106,FALSE)</f>
        <v>0</v>
      </c>
      <c r="E106" s="14">
        <f>HLOOKUP(E$6,'[2]Sheet1 (2)'!$A$6:$BR$325,'[2]Sheet1 (2)'!$A106,FALSE)</f>
        <v>0</v>
      </c>
      <c r="F106" s="14">
        <f>HLOOKUP(F$6,'[2]Sheet1 (2)'!$A$6:$BR$325,'[2]Sheet1 (2)'!$A106,FALSE)</f>
        <v>0</v>
      </c>
      <c r="G106" s="14">
        <f>HLOOKUP(G$6,'[2]Sheet1 (2)'!$A$6:$BR$325,'[2]Sheet1 (2)'!$A106,FALSE)</f>
        <v>0</v>
      </c>
      <c r="H106" s="14">
        <f>HLOOKUP(H$6,'[2]Sheet1 (2)'!$A$6:$BR$325,'[2]Sheet1 (2)'!$A106,FALSE)</f>
        <v>0</v>
      </c>
      <c r="I106" s="14">
        <f>HLOOKUP(I$6,'[2]Sheet1 (2)'!$A$6:$BR$325,'[2]Sheet1 (2)'!$A106,FALSE)</f>
        <v>0</v>
      </c>
      <c r="J106" s="14">
        <f>HLOOKUP(J$6,'[2]Sheet1 (2)'!$A$6:$BR$325,'[2]Sheet1 (2)'!$A106,FALSE)</f>
        <v>0</v>
      </c>
      <c r="K106" s="14">
        <f>HLOOKUP(K$6,'[2]Sheet1 (2)'!$A$6:$BR$325,'[2]Sheet1 (2)'!$A106,FALSE)</f>
        <v>0</v>
      </c>
      <c r="L106" s="14">
        <f>HLOOKUP(L$6,'[2]Sheet1 (2)'!$A$6:$BR$325,'[2]Sheet1 (2)'!$A106,FALSE)</f>
        <v>0</v>
      </c>
      <c r="M106" s="14">
        <f>HLOOKUP(M$6,'[2]Sheet1 (2)'!$A$6:$BR$325,'[2]Sheet1 (2)'!$A106,FALSE)</f>
        <v>0</v>
      </c>
      <c r="N106" s="14">
        <f>HLOOKUP(N$6,'[2]Sheet1 (2)'!$A$6:$BR$325,'[2]Sheet1 (2)'!$A106,FALSE)</f>
        <v>0</v>
      </c>
      <c r="O106" s="14">
        <f>HLOOKUP(O$6,'[2]Sheet1 (2)'!$A$6:$BR$325,'[2]Sheet1 (2)'!$A106,FALSE)</f>
        <v>0</v>
      </c>
      <c r="P106" s="14">
        <f>HLOOKUP(P$6,'[2]Sheet1 (2)'!$A$6:$BR$325,'[2]Sheet1 (2)'!$A106,FALSE)</f>
        <v>0</v>
      </c>
      <c r="Q106" s="14">
        <f>HLOOKUP(Q$6,'[2]Sheet1 (2)'!$A$6:$BR$325,'[2]Sheet1 (2)'!$A106,FALSE)</f>
        <v>0</v>
      </c>
      <c r="R106" s="14">
        <f>HLOOKUP(R$6,'[2]Sheet1 (2)'!$A$6:$BR$325,'[2]Sheet1 (2)'!$A106,FALSE)</f>
        <v>0</v>
      </c>
      <c r="S106" s="14">
        <f>HLOOKUP(S$6,'[2]Sheet1 (2)'!$A$6:$BR$325,'[2]Sheet1 (2)'!$A106,FALSE)</f>
        <v>0</v>
      </c>
      <c r="T106" s="14">
        <f>HLOOKUP(T$6,'[2]Sheet1 (2)'!$A$6:$BR$325,'[2]Sheet1 (2)'!$A106,FALSE)</f>
        <v>0</v>
      </c>
      <c r="U106" s="14">
        <f>HLOOKUP(U$6,'[2]Sheet1 (2)'!$A$6:$BR$325,'[2]Sheet1 (2)'!$A106,FALSE)</f>
        <v>0</v>
      </c>
      <c r="V106" s="14">
        <f>HLOOKUP(V$6,'[2]Sheet1 (2)'!$A$6:$BR$325,'[2]Sheet1 (2)'!$A106,FALSE)</f>
        <v>0</v>
      </c>
      <c r="W106" s="14">
        <f>HLOOKUP(W$6,'[2]Sheet1 (2)'!$A$6:$BR$325,'[2]Sheet1 (2)'!$A106,FALSE)</f>
        <v>0</v>
      </c>
      <c r="X106" s="14">
        <f>HLOOKUP(X$6,'[2]Sheet1 (2)'!$A$6:$BR$325,'[2]Sheet1 (2)'!$A106,FALSE)</f>
        <v>0</v>
      </c>
      <c r="Y106" s="14">
        <f>HLOOKUP(Y$6,'[2]Sheet1 (2)'!$A$6:$BR$325,'[2]Sheet1 (2)'!$A106,FALSE)</f>
        <v>0</v>
      </c>
      <c r="Z106" s="14">
        <f>HLOOKUP(Z$6,'[2]Sheet1 (2)'!$A$6:$BR$325,'[2]Sheet1 (2)'!$A106,FALSE)</f>
        <v>0</v>
      </c>
      <c r="AA106" s="14">
        <f>HLOOKUP(AA$6,'[2]Sheet1 (2)'!$A$6:$BR$325,'[2]Sheet1 (2)'!$A106,FALSE)</f>
        <v>0</v>
      </c>
      <c r="AB106" s="14">
        <f>HLOOKUP(AB$6,'[2]Sheet1 (2)'!$A$6:$BR$325,'[2]Sheet1 (2)'!$A106,FALSE)</f>
        <v>0</v>
      </c>
      <c r="AC106" s="14">
        <f>HLOOKUP(AC$6,'[2]Sheet1 (2)'!$A$6:$BR$325,'[2]Sheet1 (2)'!$A106,FALSE)</f>
        <v>0</v>
      </c>
      <c r="AD106" s="14">
        <f>HLOOKUP(AD$6,'[2]Sheet1 (2)'!$A$6:$BR$325,'[2]Sheet1 (2)'!$A106,FALSE)</f>
        <v>0</v>
      </c>
      <c r="AE106" s="14">
        <f>HLOOKUP(AE$6,'[2]Sheet1 (2)'!$A$6:$BR$325,'[2]Sheet1 (2)'!$A106,FALSE)</f>
        <v>0</v>
      </c>
      <c r="AF106" s="14">
        <f>HLOOKUP(AF$6,'[2]Sheet1 (2)'!$A$6:$BR$325,'[2]Sheet1 (2)'!$A106,FALSE)</f>
        <v>0</v>
      </c>
      <c r="AG106" s="14">
        <f>HLOOKUP(AG$6,'[2]Sheet1 (2)'!$A$6:$BR$325,'[2]Sheet1 (2)'!$A106,FALSE)</f>
        <v>0</v>
      </c>
      <c r="AH106" s="14">
        <f>HLOOKUP(AH$6,'[2]Sheet1 (2)'!$A$6:$BR$325,'[2]Sheet1 (2)'!$A106,FALSE)</f>
        <v>0</v>
      </c>
      <c r="AI106" s="14">
        <f>HLOOKUP(AI$6,'[2]Sheet1 (2)'!$A$6:$BR$325,'[2]Sheet1 (2)'!$A106,FALSE)</f>
        <v>0</v>
      </c>
      <c r="AJ106" s="14">
        <f>HLOOKUP(AJ$6,'[2]Sheet1 (2)'!$A$6:$BR$325,'[2]Sheet1 (2)'!$A106,FALSE)</f>
        <v>0</v>
      </c>
      <c r="AK106" s="14">
        <f>HLOOKUP(AK$6,'[2]Sheet1 (2)'!$A$6:$BR$325,'[2]Sheet1 (2)'!$A106,FALSE)</f>
        <v>0</v>
      </c>
      <c r="AL106" s="14">
        <f>HLOOKUP(AL$6,'[2]Sheet1 (2)'!$A$6:$BR$325,'[2]Sheet1 (2)'!$A106,FALSE)</f>
        <v>0</v>
      </c>
      <c r="AM106" s="14">
        <f>HLOOKUP(AM$6,'[2]Sheet1 (2)'!$A$6:$BR$325,'[2]Sheet1 (2)'!$A106,FALSE)</f>
        <v>0</v>
      </c>
      <c r="AN106" s="14">
        <f>HLOOKUP(AN$6,'[2]Sheet1 (2)'!$A$6:$BR$325,'[2]Sheet1 (2)'!$A106,FALSE)</f>
        <v>0</v>
      </c>
      <c r="AO106" s="14">
        <f>HLOOKUP(AO$6,'[2]Sheet1 (2)'!$A$6:$BR$325,'[2]Sheet1 (2)'!$A106,FALSE)</f>
        <v>0</v>
      </c>
      <c r="AP106" s="14">
        <f>HLOOKUP(AP$6,'[2]Sheet1 (2)'!$A$6:$BR$325,'[2]Sheet1 (2)'!$A106,FALSE)</f>
        <v>0</v>
      </c>
      <c r="AQ106" s="14">
        <f t="shared" si="1"/>
        <v>0</v>
      </c>
    </row>
    <row r="107" spans="1:43" x14ac:dyDescent="0.25">
      <c r="A107" s="8" t="s">
        <v>133</v>
      </c>
      <c r="B107" s="14">
        <f>HLOOKUP(B$6,'[2]Sheet1 (2)'!$A$6:$BR$325,'[2]Sheet1 (2)'!$A107,FALSE)</f>
        <v>0</v>
      </c>
      <c r="C107" s="14">
        <f>HLOOKUP(C$6,'[2]Sheet1 (2)'!$A$6:$BR$325,'[2]Sheet1 (2)'!$A107,FALSE)</f>
        <v>0</v>
      </c>
      <c r="D107" s="14">
        <f>HLOOKUP(D$6,'[2]Sheet1 (2)'!$A$6:$BR$325,'[2]Sheet1 (2)'!$A107,FALSE)</f>
        <v>0</v>
      </c>
      <c r="E107" s="14">
        <f>HLOOKUP(E$6,'[2]Sheet1 (2)'!$A$6:$BR$325,'[2]Sheet1 (2)'!$A107,FALSE)</f>
        <v>0</v>
      </c>
      <c r="F107" s="14">
        <f>HLOOKUP(F$6,'[2]Sheet1 (2)'!$A$6:$BR$325,'[2]Sheet1 (2)'!$A107,FALSE)</f>
        <v>0</v>
      </c>
      <c r="G107" s="14">
        <f>HLOOKUP(G$6,'[2]Sheet1 (2)'!$A$6:$BR$325,'[2]Sheet1 (2)'!$A107,FALSE)</f>
        <v>0</v>
      </c>
      <c r="H107" s="14">
        <f>HLOOKUP(H$6,'[2]Sheet1 (2)'!$A$6:$BR$325,'[2]Sheet1 (2)'!$A107,FALSE)</f>
        <v>0</v>
      </c>
      <c r="I107" s="14">
        <f>HLOOKUP(I$6,'[2]Sheet1 (2)'!$A$6:$BR$325,'[2]Sheet1 (2)'!$A107,FALSE)</f>
        <v>0</v>
      </c>
      <c r="J107" s="14">
        <f>HLOOKUP(J$6,'[2]Sheet1 (2)'!$A$6:$BR$325,'[2]Sheet1 (2)'!$A107,FALSE)</f>
        <v>0</v>
      </c>
      <c r="K107" s="14">
        <f>HLOOKUP(K$6,'[2]Sheet1 (2)'!$A$6:$BR$325,'[2]Sheet1 (2)'!$A107,FALSE)</f>
        <v>0</v>
      </c>
      <c r="L107" s="14">
        <f>HLOOKUP(L$6,'[2]Sheet1 (2)'!$A$6:$BR$325,'[2]Sheet1 (2)'!$A107,FALSE)</f>
        <v>0</v>
      </c>
      <c r="M107" s="14">
        <f>HLOOKUP(M$6,'[2]Sheet1 (2)'!$A$6:$BR$325,'[2]Sheet1 (2)'!$A107,FALSE)</f>
        <v>0</v>
      </c>
      <c r="N107" s="14">
        <f>HLOOKUP(N$6,'[2]Sheet1 (2)'!$A$6:$BR$325,'[2]Sheet1 (2)'!$A107,FALSE)</f>
        <v>0</v>
      </c>
      <c r="O107" s="14">
        <f>HLOOKUP(O$6,'[2]Sheet1 (2)'!$A$6:$BR$325,'[2]Sheet1 (2)'!$A107,FALSE)</f>
        <v>0</v>
      </c>
      <c r="P107" s="14">
        <f>HLOOKUP(P$6,'[2]Sheet1 (2)'!$A$6:$BR$325,'[2]Sheet1 (2)'!$A107,FALSE)</f>
        <v>0</v>
      </c>
      <c r="Q107" s="14">
        <f>HLOOKUP(Q$6,'[2]Sheet1 (2)'!$A$6:$BR$325,'[2]Sheet1 (2)'!$A107,FALSE)</f>
        <v>0</v>
      </c>
      <c r="R107" s="14">
        <f>HLOOKUP(R$6,'[2]Sheet1 (2)'!$A$6:$BR$325,'[2]Sheet1 (2)'!$A107,FALSE)</f>
        <v>0</v>
      </c>
      <c r="S107" s="14">
        <f>HLOOKUP(S$6,'[2]Sheet1 (2)'!$A$6:$BR$325,'[2]Sheet1 (2)'!$A107,FALSE)</f>
        <v>0</v>
      </c>
      <c r="T107" s="14">
        <f>HLOOKUP(T$6,'[2]Sheet1 (2)'!$A$6:$BR$325,'[2]Sheet1 (2)'!$A107,FALSE)</f>
        <v>0</v>
      </c>
      <c r="U107" s="14">
        <f>HLOOKUP(U$6,'[2]Sheet1 (2)'!$A$6:$BR$325,'[2]Sheet1 (2)'!$A107,FALSE)</f>
        <v>0</v>
      </c>
      <c r="V107" s="14">
        <f>HLOOKUP(V$6,'[2]Sheet1 (2)'!$A$6:$BR$325,'[2]Sheet1 (2)'!$A107,FALSE)</f>
        <v>0</v>
      </c>
      <c r="W107" s="14">
        <f>HLOOKUP(W$6,'[2]Sheet1 (2)'!$A$6:$BR$325,'[2]Sheet1 (2)'!$A107,FALSE)</f>
        <v>0</v>
      </c>
      <c r="X107" s="14">
        <f>HLOOKUP(X$6,'[2]Sheet1 (2)'!$A$6:$BR$325,'[2]Sheet1 (2)'!$A107,FALSE)</f>
        <v>0</v>
      </c>
      <c r="Y107" s="14">
        <f>HLOOKUP(Y$6,'[2]Sheet1 (2)'!$A$6:$BR$325,'[2]Sheet1 (2)'!$A107,FALSE)</f>
        <v>0</v>
      </c>
      <c r="Z107" s="14">
        <f>HLOOKUP(Z$6,'[2]Sheet1 (2)'!$A$6:$BR$325,'[2]Sheet1 (2)'!$A107,FALSE)</f>
        <v>0</v>
      </c>
      <c r="AA107" s="14">
        <f>HLOOKUP(AA$6,'[2]Sheet1 (2)'!$A$6:$BR$325,'[2]Sheet1 (2)'!$A107,FALSE)</f>
        <v>0</v>
      </c>
      <c r="AB107" s="14">
        <f>HLOOKUP(AB$6,'[2]Sheet1 (2)'!$A$6:$BR$325,'[2]Sheet1 (2)'!$A107,FALSE)</f>
        <v>0</v>
      </c>
      <c r="AC107" s="14">
        <f>HLOOKUP(AC$6,'[2]Sheet1 (2)'!$A$6:$BR$325,'[2]Sheet1 (2)'!$A107,FALSE)</f>
        <v>0</v>
      </c>
      <c r="AD107" s="14">
        <f>HLOOKUP(AD$6,'[2]Sheet1 (2)'!$A$6:$BR$325,'[2]Sheet1 (2)'!$A107,FALSE)</f>
        <v>0</v>
      </c>
      <c r="AE107" s="14">
        <f>HLOOKUP(AE$6,'[2]Sheet1 (2)'!$A$6:$BR$325,'[2]Sheet1 (2)'!$A107,FALSE)</f>
        <v>0</v>
      </c>
      <c r="AF107" s="14">
        <f>HLOOKUP(AF$6,'[2]Sheet1 (2)'!$A$6:$BR$325,'[2]Sheet1 (2)'!$A107,FALSE)</f>
        <v>0</v>
      </c>
      <c r="AG107" s="14">
        <f>HLOOKUP(AG$6,'[2]Sheet1 (2)'!$A$6:$BR$325,'[2]Sheet1 (2)'!$A107,FALSE)</f>
        <v>0</v>
      </c>
      <c r="AH107" s="14">
        <f>HLOOKUP(AH$6,'[2]Sheet1 (2)'!$A$6:$BR$325,'[2]Sheet1 (2)'!$A107,FALSE)</f>
        <v>0</v>
      </c>
      <c r="AI107" s="14">
        <f>HLOOKUP(AI$6,'[2]Sheet1 (2)'!$A$6:$BR$325,'[2]Sheet1 (2)'!$A107,FALSE)</f>
        <v>0</v>
      </c>
      <c r="AJ107" s="14">
        <f>HLOOKUP(AJ$6,'[2]Sheet1 (2)'!$A$6:$BR$325,'[2]Sheet1 (2)'!$A107,FALSE)</f>
        <v>0</v>
      </c>
      <c r="AK107" s="14">
        <f>HLOOKUP(AK$6,'[2]Sheet1 (2)'!$A$6:$BR$325,'[2]Sheet1 (2)'!$A107,FALSE)</f>
        <v>0</v>
      </c>
      <c r="AL107" s="14">
        <f>HLOOKUP(AL$6,'[2]Sheet1 (2)'!$A$6:$BR$325,'[2]Sheet1 (2)'!$A107,FALSE)</f>
        <v>0</v>
      </c>
      <c r="AM107" s="14">
        <f>HLOOKUP(AM$6,'[2]Sheet1 (2)'!$A$6:$BR$325,'[2]Sheet1 (2)'!$A107,FALSE)</f>
        <v>0</v>
      </c>
      <c r="AN107" s="14">
        <f>HLOOKUP(AN$6,'[2]Sheet1 (2)'!$A$6:$BR$325,'[2]Sheet1 (2)'!$A107,FALSE)</f>
        <v>0</v>
      </c>
      <c r="AO107" s="14">
        <f>HLOOKUP(AO$6,'[2]Sheet1 (2)'!$A$6:$BR$325,'[2]Sheet1 (2)'!$A107,FALSE)</f>
        <v>0</v>
      </c>
      <c r="AP107" s="14">
        <f>HLOOKUP(AP$6,'[2]Sheet1 (2)'!$A$6:$BR$325,'[2]Sheet1 (2)'!$A107,FALSE)</f>
        <v>0</v>
      </c>
      <c r="AQ107" s="14">
        <f t="shared" si="1"/>
        <v>0</v>
      </c>
    </row>
    <row r="108" spans="1:43" x14ac:dyDescent="0.25">
      <c r="A108" s="8" t="s">
        <v>134</v>
      </c>
      <c r="B108" s="14">
        <f>HLOOKUP(B$6,'[2]Sheet1 (2)'!$A$6:$BR$325,'[2]Sheet1 (2)'!$A108,FALSE)</f>
        <v>0</v>
      </c>
      <c r="C108" s="14">
        <f>HLOOKUP(C$6,'[2]Sheet1 (2)'!$A$6:$BR$325,'[2]Sheet1 (2)'!$A108,FALSE)</f>
        <v>0</v>
      </c>
      <c r="D108" s="14">
        <f>HLOOKUP(D$6,'[2]Sheet1 (2)'!$A$6:$BR$325,'[2]Sheet1 (2)'!$A108,FALSE)</f>
        <v>0</v>
      </c>
      <c r="E108" s="14">
        <f>HLOOKUP(E$6,'[2]Sheet1 (2)'!$A$6:$BR$325,'[2]Sheet1 (2)'!$A108,FALSE)</f>
        <v>0</v>
      </c>
      <c r="F108" s="14">
        <f>HLOOKUP(F$6,'[2]Sheet1 (2)'!$A$6:$BR$325,'[2]Sheet1 (2)'!$A108,FALSE)</f>
        <v>0</v>
      </c>
      <c r="G108" s="14">
        <f>HLOOKUP(G$6,'[2]Sheet1 (2)'!$A$6:$BR$325,'[2]Sheet1 (2)'!$A108,FALSE)</f>
        <v>0</v>
      </c>
      <c r="H108" s="14">
        <f>HLOOKUP(H$6,'[2]Sheet1 (2)'!$A$6:$BR$325,'[2]Sheet1 (2)'!$A108,FALSE)</f>
        <v>0</v>
      </c>
      <c r="I108" s="14">
        <f>HLOOKUP(I$6,'[2]Sheet1 (2)'!$A$6:$BR$325,'[2]Sheet1 (2)'!$A108,FALSE)</f>
        <v>0</v>
      </c>
      <c r="J108" s="14">
        <f>HLOOKUP(J$6,'[2]Sheet1 (2)'!$A$6:$BR$325,'[2]Sheet1 (2)'!$A108,FALSE)</f>
        <v>0</v>
      </c>
      <c r="K108" s="14">
        <f>HLOOKUP(K$6,'[2]Sheet1 (2)'!$A$6:$BR$325,'[2]Sheet1 (2)'!$A108,FALSE)</f>
        <v>0</v>
      </c>
      <c r="L108" s="14">
        <f>HLOOKUP(L$6,'[2]Sheet1 (2)'!$A$6:$BR$325,'[2]Sheet1 (2)'!$A108,FALSE)</f>
        <v>0</v>
      </c>
      <c r="M108" s="14">
        <f>HLOOKUP(M$6,'[2]Sheet1 (2)'!$A$6:$BR$325,'[2]Sheet1 (2)'!$A108,FALSE)</f>
        <v>0</v>
      </c>
      <c r="N108" s="14">
        <f>HLOOKUP(N$6,'[2]Sheet1 (2)'!$A$6:$BR$325,'[2]Sheet1 (2)'!$A108,FALSE)</f>
        <v>0</v>
      </c>
      <c r="O108" s="14">
        <f>HLOOKUP(O$6,'[2]Sheet1 (2)'!$A$6:$BR$325,'[2]Sheet1 (2)'!$A108,FALSE)</f>
        <v>0</v>
      </c>
      <c r="P108" s="14">
        <f>HLOOKUP(P$6,'[2]Sheet1 (2)'!$A$6:$BR$325,'[2]Sheet1 (2)'!$A108,FALSE)</f>
        <v>0</v>
      </c>
      <c r="Q108" s="14">
        <f>HLOOKUP(Q$6,'[2]Sheet1 (2)'!$A$6:$BR$325,'[2]Sheet1 (2)'!$A108,FALSE)</f>
        <v>0</v>
      </c>
      <c r="R108" s="14">
        <f>HLOOKUP(R$6,'[2]Sheet1 (2)'!$A$6:$BR$325,'[2]Sheet1 (2)'!$A108,FALSE)</f>
        <v>0</v>
      </c>
      <c r="S108" s="14">
        <f>HLOOKUP(S$6,'[2]Sheet1 (2)'!$A$6:$BR$325,'[2]Sheet1 (2)'!$A108,FALSE)</f>
        <v>0</v>
      </c>
      <c r="T108" s="14">
        <f>HLOOKUP(T$6,'[2]Sheet1 (2)'!$A$6:$BR$325,'[2]Sheet1 (2)'!$A108,FALSE)</f>
        <v>0</v>
      </c>
      <c r="U108" s="14">
        <f>HLOOKUP(U$6,'[2]Sheet1 (2)'!$A$6:$BR$325,'[2]Sheet1 (2)'!$A108,FALSE)</f>
        <v>0</v>
      </c>
      <c r="V108" s="14">
        <f>HLOOKUP(V$6,'[2]Sheet1 (2)'!$A$6:$BR$325,'[2]Sheet1 (2)'!$A108,FALSE)</f>
        <v>0</v>
      </c>
      <c r="W108" s="14">
        <f>HLOOKUP(W$6,'[2]Sheet1 (2)'!$A$6:$BR$325,'[2]Sheet1 (2)'!$A108,FALSE)</f>
        <v>0</v>
      </c>
      <c r="X108" s="14">
        <f>HLOOKUP(X$6,'[2]Sheet1 (2)'!$A$6:$BR$325,'[2]Sheet1 (2)'!$A108,FALSE)</f>
        <v>0</v>
      </c>
      <c r="Y108" s="14">
        <f>HLOOKUP(Y$6,'[2]Sheet1 (2)'!$A$6:$BR$325,'[2]Sheet1 (2)'!$A108,FALSE)</f>
        <v>0</v>
      </c>
      <c r="Z108" s="14">
        <f>HLOOKUP(Z$6,'[2]Sheet1 (2)'!$A$6:$BR$325,'[2]Sheet1 (2)'!$A108,FALSE)</f>
        <v>0</v>
      </c>
      <c r="AA108" s="14">
        <f>HLOOKUP(AA$6,'[2]Sheet1 (2)'!$A$6:$BR$325,'[2]Sheet1 (2)'!$A108,FALSE)</f>
        <v>0</v>
      </c>
      <c r="AB108" s="14">
        <f>HLOOKUP(AB$6,'[2]Sheet1 (2)'!$A$6:$BR$325,'[2]Sheet1 (2)'!$A108,FALSE)</f>
        <v>0</v>
      </c>
      <c r="AC108" s="14">
        <f>HLOOKUP(AC$6,'[2]Sheet1 (2)'!$A$6:$BR$325,'[2]Sheet1 (2)'!$A108,FALSE)</f>
        <v>0</v>
      </c>
      <c r="AD108" s="14">
        <f>HLOOKUP(AD$6,'[2]Sheet1 (2)'!$A$6:$BR$325,'[2]Sheet1 (2)'!$A108,FALSE)</f>
        <v>0</v>
      </c>
      <c r="AE108" s="14">
        <f>HLOOKUP(AE$6,'[2]Sheet1 (2)'!$A$6:$BR$325,'[2]Sheet1 (2)'!$A108,FALSE)</f>
        <v>0</v>
      </c>
      <c r="AF108" s="14">
        <f>HLOOKUP(AF$6,'[2]Sheet1 (2)'!$A$6:$BR$325,'[2]Sheet1 (2)'!$A108,FALSE)</f>
        <v>0</v>
      </c>
      <c r="AG108" s="14">
        <f>HLOOKUP(AG$6,'[2]Sheet1 (2)'!$A$6:$BR$325,'[2]Sheet1 (2)'!$A108,FALSE)</f>
        <v>0</v>
      </c>
      <c r="AH108" s="14">
        <f>HLOOKUP(AH$6,'[2]Sheet1 (2)'!$A$6:$BR$325,'[2]Sheet1 (2)'!$A108,FALSE)</f>
        <v>0</v>
      </c>
      <c r="AI108" s="14">
        <f>HLOOKUP(AI$6,'[2]Sheet1 (2)'!$A$6:$BR$325,'[2]Sheet1 (2)'!$A108,FALSE)</f>
        <v>0</v>
      </c>
      <c r="AJ108" s="14">
        <f>HLOOKUP(AJ$6,'[2]Sheet1 (2)'!$A$6:$BR$325,'[2]Sheet1 (2)'!$A108,FALSE)</f>
        <v>0</v>
      </c>
      <c r="AK108" s="14">
        <f>HLOOKUP(AK$6,'[2]Sheet1 (2)'!$A$6:$BR$325,'[2]Sheet1 (2)'!$A108,FALSE)</f>
        <v>0</v>
      </c>
      <c r="AL108" s="14">
        <f>HLOOKUP(AL$6,'[2]Sheet1 (2)'!$A$6:$BR$325,'[2]Sheet1 (2)'!$A108,FALSE)</f>
        <v>0</v>
      </c>
      <c r="AM108" s="14">
        <f>HLOOKUP(AM$6,'[2]Sheet1 (2)'!$A$6:$BR$325,'[2]Sheet1 (2)'!$A108,FALSE)</f>
        <v>0</v>
      </c>
      <c r="AN108" s="14">
        <f>HLOOKUP(AN$6,'[2]Sheet1 (2)'!$A$6:$BR$325,'[2]Sheet1 (2)'!$A108,FALSE)</f>
        <v>0</v>
      </c>
      <c r="AO108" s="14">
        <f>HLOOKUP(AO$6,'[2]Sheet1 (2)'!$A$6:$BR$325,'[2]Sheet1 (2)'!$A108,FALSE)</f>
        <v>0</v>
      </c>
      <c r="AP108" s="14">
        <f>HLOOKUP(AP$6,'[2]Sheet1 (2)'!$A$6:$BR$325,'[2]Sheet1 (2)'!$A108,FALSE)</f>
        <v>0</v>
      </c>
      <c r="AQ108" s="14">
        <f t="shared" si="1"/>
        <v>0</v>
      </c>
    </row>
    <row r="109" spans="1:43" x14ac:dyDescent="0.25">
      <c r="A109" s="8" t="s">
        <v>135</v>
      </c>
      <c r="B109" s="14">
        <f>HLOOKUP(B$6,'[2]Sheet1 (2)'!$A$6:$BR$325,'[2]Sheet1 (2)'!$A109,FALSE)</f>
        <v>0</v>
      </c>
      <c r="C109" s="14">
        <f>HLOOKUP(C$6,'[2]Sheet1 (2)'!$A$6:$BR$325,'[2]Sheet1 (2)'!$A109,FALSE)</f>
        <v>0</v>
      </c>
      <c r="D109" s="14">
        <f>HLOOKUP(D$6,'[2]Sheet1 (2)'!$A$6:$BR$325,'[2]Sheet1 (2)'!$A109,FALSE)</f>
        <v>0</v>
      </c>
      <c r="E109" s="14">
        <f>HLOOKUP(E$6,'[2]Sheet1 (2)'!$A$6:$BR$325,'[2]Sheet1 (2)'!$A109,FALSE)</f>
        <v>0</v>
      </c>
      <c r="F109" s="14">
        <f>HLOOKUP(F$6,'[2]Sheet1 (2)'!$A$6:$BR$325,'[2]Sheet1 (2)'!$A109,FALSE)</f>
        <v>0</v>
      </c>
      <c r="G109" s="14">
        <f>HLOOKUP(G$6,'[2]Sheet1 (2)'!$A$6:$BR$325,'[2]Sheet1 (2)'!$A109,FALSE)</f>
        <v>0</v>
      </c>
      <c r="H109" s="14">
        <f>HLOOKUP(H$6,'[2]Sheet1 (2)'!$A$6:$BR$325,'[2]Sheet1 (2)'!$A109,FALSE)</f>
        <v>0</v>
      </c>
      <c r="I109" s="14">
        <f>HLOOKUP(I$6,'[2]Sheet1 (2)'!$A$6:$BR$325,'[2]Sheet1 (2)'!$A109,FALSE)</f>
        <v>0</v>
      </c>
      <c r="J109" s="14">
        <f>HLOOKUP(J$6,'[2]Sheet1 (2)'!$A$6:$BR$325,'[2]Sheet1 (2)'!$A109,FALSE)</f>
        <v>0</v>
      </c>
      <c r="K109" s="14">
        <f>HLOOKUP(K$6,'[2]Sheet1 (2)'!$A$6:$BR$325,'[2]Sheet1 (2)'!$A109,FALSE)</f>
        <v>0</v>
      </c>
      <c r="L109" s="14">
        <f>HLOOKUP(L$6,'[2]Sheet1 (2)'!$A$6:$BR$325,'[2]Sheet1 (2)'!$A109,FALSE)</f>
        <v>0</v>
      </c>
      <c r="M109" s="14">
        <f>HLOOKUP(M$6,'[2]Sheet1 (2)'!$A$6:$BR$325,'[2]Sheet1 (2)'!$A109,FALSE)</f>
        <v>0</v>
      </c>
      <c r="N109" s="14">
        <f>HLOOKUP(N$6,'[2]Sheet1 (2)'!$A$6:$BR$325,'[2]Sheet1 (2)'!$A109,FALSE)</f>
        <v>0</v>
      </c>
      <c r="O109" s="14">
        <f>HLOOKUP(O$6,'[2]Sheet1 (2)'!$A$6:$BR$325,'[2]Sheet1 (2)'!$A109,FALSE)</f>
        <v>0</v>
      </c>
      <c r="P109" s="14">
        <f>HLOOKUP(P$6,'[2]Sheet1 (2)'!$A$6:$BR$325,'[2]Sheet1 (2)'!$A109,FALSE)</f>
        <v>0</v>
      </c>
      <c r="Q109" s="14">
        <f>HLOOKUP(Q$6,'[2]Sheet1 (2)'!$A$6:$BR$325,'[2]Sheet1 (2)'!$A109,FALSE)</f>
        <v>0</v>
      </c>
      <c r="R109" s="14">
        <f>HLOOKUP(R$6,'[2]Sheet1 (2)'!$A$6:$BR$325,'[2]Sheet1 (2)'!$A109,FALSE)</f>
        <v>0</v>
      </c>
      <c r="S109" s="14">
        <f>HLOOKUP(S$6,'[2]Sheet1 (2)'!$A$6:$BR$325,'[2]Sheet1 (2)'!$A109,FALSE)</f>
        <v>0</v>
      </c>
      <c r="T109" s="14">
        <f>HLOOKUP(T$6,'[2]Sheet1 (2)'!$A$6:$BR$325,'[2]Sheet1 (2)'!$A109,FALSE)</f>
        <v>0</v>
      </c>
      <c r="U109" s="14">
        <f>HLOOKUP(U$6,'[2]Sheet1 (2)'!$A$6:$BR$325,'[2]Sheet1 (2)'!$A109,FALSE)</f>
        <v>0</v>
      </c>
      <c r="V109" s="14">
        <f>HLOOKUP(V$6,'[2]Sheet1 (2)'!$A$6:$BR$325,'[2]Sheet1 (2)'!$A109,FALSE)</f>
        <v>0</v>
      </c>
      <c r="W109" s="14">
        <f>HLOOKUP(W$6,'[2]Sheet1 (2)'!$A$6:$BR$325,'[2]Sheet1 (2)'!$A109,FALSE)</f>
        <v>0</v>
      </c>
      <c r="X109" s="14">
        <f>HLOOKUP(X$6,'[2]Sheet1 (2)'!$A$6:$BR$325,'[2]Sheet1 (2)'!$A109,FALSE)</f>
        <v>0</v>
      </c>
      <c r="Y109" s="14">
        <f>HLOOKUP(Y$6,'[2]Sheet1 (2)'!$A$6:$BR$325,'[2]Sheet1 (2)'!$A109,FALSE)</f>
        <v>0</v>
      </c>
      <c r="Z109" s="14">
        <f>HLOOKUP(Z$6,'[2]Sheet1 (2)'!$A$6:$BR$325,'[2]Sheet1 (2)'!$A109,FALSE)</f>
        <v>0</v>
      </c>
      <c r="AA109" s="14">
        <f>HLOOKUP(AA$6,'[2]Sheet1 (2)'!$A$6:$BR$325,'[2]Sheet1 (2)'!$A109,FALSE)</f>
        <v>0</v>
      </c>
      <c r="AB109" s="14">
        <f>HLOOKUP(AB$6,'[2]Sheet1 (2)'!$A$6:$BR$325,'[2]Sheet1 (2)'!$A109,FALSE)</f>
        <v>0</v>
      </c>
      <c r="AC109" s="14">
        <f>HLOOKUP(AC$6,'[2]Sheet1 (2)'!$A$6:$BR$325,'[2]Sheet1 (2)'!$A109,FALSE)</f>
        <v>0</v>
      </c>
      <c r="AD109" s="14">
        <f>HLOOKUP(AD$6,'[2]Sheet1 (2)'!$A$6:$BR$325,'[2]Sheet1 (2)'!$A109,FALSE)</f>
        <v>0</v>
      </c>
      <c r="AE109" s="14">
        <f>HLOOKUP(AE$6,'[2]Sheet1 (2)'!$A$6:$BR$325,'[2]Sheet1 (2)'!$A109,FALSE)</f>
        <v>0</v>
      </c>
      <c r="AF109" s="14">
        <f>HLOOKUP(AF$6,'[2]Sheet1 (2)'!$A$6:$BR$325,'[2]Sheet1 (2)'!$A109,FALSE)</f>
        <v>0</v>
      </c>
      <c r="AG109" s="14">
        <f>HLOOKUP(AG$6,'[2]Sheet1 (2)'!$A$6:$BR$325,'[2]Sheet1 (2)'!$A109,FALSE)</f>
        <v>0</v>
      </c>
      <c r="AH109" s="14">
        <f>HLOOKUP(AH$6,'[2]Sheet1 (2)'!$A$6:$BR$325,'[2]Sheet1 (2)'!$A109,FALSE)</f>
        <v>0</v>
      </c>
      <c r="AI109" s="14">
        <f>HLOOKUP(AI$6,'[2]Sheet1 (2)'!$A$6:$BR$325,'[2]Sheet1 (2)'!$A109,FALSE)</f>
        <v>0</v>
      </c>
      <c r="AJ109" s="14">
        <f>HLOOKUP(AJ$6,'[2]Sheet1 (2)'!$A$6:$BR$325,'[2]Sheet1 (2)'!$A109,FALSE)</f>
        <v>0</v>
      </c>
      <c r="AK109" s="14">
        <f>HLOOKUP(AK$6,'[2]Sheet1 (2)'!$A$6:$BR$325,'[2]Sheet1 (2)'!$A109,FALSE)</f>
        <v>0</v>
      </c>
      <c r="AL109" s="14">
        <f>HLOOKUP(AL$6,'[2]Sheet1 (2)'!$A$6:$BR$325,'[2]Sheet1 (2)'!$A109,FALSE)</f>
        <v>0</v>
      </c>
      <c r="AM109" s="14">
        <f>HLOOKUP(AM$6,'[2]Sheet1 (2)'!$A$6:$BR$325,'[2]Sheet1 (2)'!$A109,FALSE)</f>
        <v>0</v>
      </c>
      <c r="AN109" s="14">
        <f>HLOOKUP(AN$6,'[2]Sheet1 (2)'!$A$6:$BR$325,'[2]Sheet1 (2)'!$A109,FALSE)</f>
        <v>0</v>
      </c>
      <c r="AO109" s="14">
        <f>HLOOKUP(AO$6,'[2]Sheet1 (2)'!$A$6:$BR$325,'[2]Sheet1 (2)'!$A109,FALSE)</f>
        <v>0</v>
      </c>
      <c r="AP109" s="14">
        <f>HLOOKUP(AP$6,'[2]Sheet1 (2)'!$A$6:$BR$325,'[2]Sheet1 (2)'!$A109,FALSE)</f>
        <v>0</v>
      </c>
      <c r="AQ109" s="14">
        <f t="shared" si="1"/>
        <v>0</v>
      </c>
    </row>
    <row r="110" spans="1:43" x14ac:dyDescent="0.25">
      <c r="A110" s="8" t="s">
        <v>136</v>
      </c>
      <c r="B110" s="14">
        <f>HLOOKUP(B$6,'[2]Sheet1 (2)'!$A$6:$BR$325,'[2]Sheet1 (2)'!$A110,FALSE)</f>
        <v>0</v>
      </c>
      <c r="C110" s="14">
        <f>HLOOKUP(C$6,'[2]Sheet1 (2)'!$A$6:$BR$325,'[2]Sheet1 (2)'!$A110,FALSE)</f>
        <v>0</v>
      </c>
      <c r="D110" s="14">
        <f>HLOOKUP(D$6,'[2]Sheet1 (2)'!$A$6:$BR$325,'[2]Sheet1 (2)'!$A110,FALSE)</f>
        <v>0</v>
      </c>
      <c r="E110" s="14">
        <f>HLOOKUP(E$6,'[2]Sheet1 (2)'!$A$6:$BR$325,'[2]Sheet1 (2)'!$A110,FALSE)</f>
        <v>0</v>
      </c>
      <c r="F110" s="14">
        <f>HLOOKUP(F$6,'[2]Sheet1 (2)'!$A$6:$BR$325,'[2]Sheet1 (2)'!$A110,FALSE)</f>
        <v>0</v>
      </c>
      <c r="G110" s="14">
        <f>HLOOKUP(G$6,'[2]Sheet1 (2)'!$A$6:$BR$325,'[2]Sheet1 (2)'!$A110,FALSE)</f>
        <v>0</v>
      </c>
      <c r="H110" s="14">
        <f>HLOOKUP(H$6,'[2]Sheet1 (2)'!$A$6:$BR$325,'[2]Sheet1 (2)'!$A110,FALSE)</f>
        <v>0</v>
      </c>
      <c r="I110" s="14">
        <f>HLOOKUP(I$6,'[2]Sheet1 (2)'!$A$6:$BR$325,'[2]Sheet1 (2)'!$A110,FALSE)</f>
        <v>0</v>
      </c>
      <c r="J110" s="14">
        <f>HLOOKUP(J$6,'[2]Sheet1 (2)'!$A$6:$BR$325,'[2]Sheet1 (2)'!$A110,FALSE)</f>
        <v>0</v>
      </c>
      <c r="K110" s="14">
        <f>HLOOKUP(K$6,'[2]Sheet1 (2)'!$A$6:$BR$325,'[2]Sheet1 (2)'!$A110,FALSE)</f>
        <v>0</v>
      </c>
      <c r="L110" s="14">
        <f>HLOOKUP(L$6,'[2]Sheet1 (2)'!$A$6:$BR$325,'[2]Sheet1 (2)'!$A110,FALSE)</f>
        <v>0</v>
      </c>
      <c r="M110" s="14">
        <f>HLOOKUP(M$6,'[2]Sheet1 (2)'!$A$6:$BR$325,'[2]Sheet1 (2)'!$A110,FALSE)</f>
        <v>0</v>
      </c>
      <c r="N110" s="14">
        <f>HLOOKUP(N$6,'[2]Sheet1 (2)'!$A$6:$BR$325,'[2]Sheet1 (2)'!$A110,FALSE)</f>
        <v>0</v>
      </c>
      <c r="O110" s="14">
        <f>HLOOKUP(O$6,'[2]Sheet1 (2)'!$A$6:$BR$325,'[2]Sheet1 (2)'!$A110,FALSE)</f>
        <v>0</v>
      </c>
      <c r="P110" s="14">
        <f>HLOOKUP(P$6,'[2]Sheet1 (2)'!$A$6:$BR$325,'[2]Sheet1 (2)'!$A110,FALSE)</f>
        <v>0</v>
      </c>
      <c r="Q110" s="14">
        <f>HLOOKUP(Q$6,'[2]Sheet1 (2)'!$A$6:$BR$325,'[2]Sheet1 (2)'!$A110,FALSE)</f>
        <v>0</v>
      </c>
      <c r="R110" s="14">
        <f>HLOOKUP(R$6,'[2]Sheet1 (2)'!$A$6:$BR$325,'[2]Sheet1 (2)'!$A110,FALSE)</f>
        <v>0</v>
      </c>
      <c r="S110" s="14">
        <f>HLOOKUP(S$6,'[2]Sheet1 (2)'!$A$6:$BR$325,'[2]Sheet1 (2)'!$A110,FALSE)</f>
        <v>0</v>
      </c>
      <c r="T110" s="14">
        <f>HLOOKUP(T$6,'[2]Sheet1 (2)'!$A$6:$BR$325,'[2]Sheet1 (2)'!$A110,FALSE)</f>
        <v>0</v>
      </c>
      <c r="U110" s="14">
        <f>HLOOKUP(U$6,'[2]Sheet1 (2)'!$A$6:$BR$325,'[2]Sheet1 (2)'!$A110,FALSE)</f>
        <v>0</v>
      </c>
      <c r="V110" s="14">
        <f>HLOOKUP(V$6,'[2]Sheet1 (2)'!$A$6:$BR$325,'[2]Sheet1 (2)'!$A110,FALSE)</f>
        <v>0</v>
      </c>
      <c r="W110" s="14">
        <f>HLOOKUP(W$6,'[2]Sheet1 (2)'!$A$6:$BR$325,'[2]Sheet1 (2)'!$A110,FALSE)</f>
        <v>0</v>
      </c>
      <c r="X110" s="14">
        <f>HLOOKUP(X$6,'[2]Sheet1 (2)'!$A$6:$BR$325,'[2]Sheet1 (2)'!$A110,FALSE)</f>
        <v>0</v>
      </c>
      <c r="Y110" s="14">
        <f>HLOOKUP(Y$6,'[2]Sheet1 (2)'!$A$6:$BR$325,'[2]Sheet1 (2)'!$A110,FALSE)</f>
        <v>0</v>
      </c>
      <c r="Z110" s="14">
        <f>HLOOKUP(Z$6,'[2]Sheet1 (2)'!$A$6:$BR$325,'[2]Sheet1 (2)'!$A110,FALSE)</f>
        <v>0</v>
      </c>
      <c r="AA110" s="14">
        <f>HLOOKUP(AA$6,'[2]Sheet1 (2)'!$A$6:$BR$325,'[2]Sheet1 (2)'!$A110,FALSE)</f>
        <v>0</v>
      </c>
      <c r="AB110" s="14">
        <f>HLOOKUP(AB$6,'[2]Sheet1 (2)'!$A$6:$BR$325,'[2]Sheet1 (2)'!$A110,FALSE)</f>
        <v>0</v>
      </c>
      <c r="AC110" s="14">
        <f>HLOOKUP(AC$6,'[2]Sheet1 (2)'!$A$6:$BR$325,'[2]Sheet1 (2)'!$A110,FALSE)</f>
        <v>0</v>
      </c>
      <c r="AD110" s="14">
        <f>HLOOKUP(AD$6,'[2]Sheet1 (2)'!$A$6:$BR$325,'[2]Sheet1 (2)'!$A110,FALSE)</f>
        <v>0</v>
      </c>
      <c r="AE110" s="14">
        <f>HLOOKUP(AE$6,'[2]Sheet1 (2)'!$A$6:$BR$325,'[2]Sheet1 (2)'!$A110,FALSE)</f>
        <v>0</v>
      </c>
      <c r="AF110" s="14">
        <f>HLOOKUP(AF$6,'[2]Sheet1 (2)'!$A$6:$BR$325,'[2]Sheet1 (2)'!$A110,FALSE)</f>
        <v>0</v>
      </c>
      <c r="AG110" s="14">
        <f>HLOOKUP(AG$6,'[2]Sheet1 (2)'!$A$6:$BR$325,'[2]Sheet1 (2)'!$A110,FALSE)</f>
        <v>0</v>
      </c>
      <c r="AH110" s="14">
        <f>HLOOKUP(AH$6,'[2]Sheet1 (2)'!$A$6:$BR$325,'[2]Sheet1 (2)'!$A110,FALSE)</f>
        <v>0</v>
      </c>
      <c r="AI110" s="14">
        <f>HLOOKUP(AI$6,'[2]Sheet1 (2)'!$A$6:$BR$325,'[2]Sheet1 (2)'!$A110,FALSE)</f>
        <v>0</v>
      </c>
      <c r="AJ110" s="14">
        <f>HLOOKUP(AJ$6,'[2]Sheet1 (2)'!$A$6:$BR$325,'[2]Sheet1 (2)'!$A110,FALSE)</f>
        <v>0</v>
      </c>
      <c r="AK110" s="14">
        <f>HLOOKUP(AK$6,'[2]Sheet1 (2)'!$A$6:$BR$325,'[2]Sheet1 (2)'!$A110,FALSE)</f>
        <v>0</v>
      </c>
      <c r="AL110" s="14">
        <f>HLOOKUP(AL$6,'[2]Sheet1 (2)'!$A$6:$BR$325,'[2]Sheet1 (2)'!$A110,FALSE)</f>
        <v>0</v>
      </c>
      <c r="AM110" s="14">
        <f>HLOOKUP(AM$6,'[2]Sheet1 (2)'!$A$6:$BR$325,'[2]Sheet1 (2)'!$A110,FALSE)</f>
        <v>0</v>
      </c>
      <c r="AN110" s="14">
        <f>HLOOKUP(AN$6,'[2]Sheet1 (2)'!$A$6:$BR$325,'[2]Sheet1 (2)'!$A110,FALSE)</f>
        <v>0</v>
      </c>
      <c r="AO110" s="14">
        <f>HLOOKUP(AO$6,'[2]Sheet1 (2)'!$A$6:$BR$325,'[2]Sheet1 (2)'!$A110,FALSE)</f>
        <v>0</v>
      </c>
      <c r="AP110" s="14">
        <f>HLOOKUP(AP$6,'[2]Sheet1 (2)'!$A$6:$BR$325,'[2]Sheet1 (2)'!$A110,FALSE)</f>
        <v>0</v>
      </c>
      <c r="AQ110" s="14">
        <f t="shared" si="1"/>
        <v>0</v>
      </c>
    </row>
    <row r="111" spans="1:43" x14ac:dyDescent="0.25">
      <c r="A111" s="18" t="s">
        <v>137</v>
      </c>
      <c r="B111" s="11">
        <f>HLOOKUP(B$6,'[2]Sheet1 (2)'!$A$6:$BR$325,'[2]Sheet1 (2)'!$A111,FALSE)</f>
        <v>1542099.6319199998</v>
      </c>
      <c r="C111" s="11">
        <f>HLOOKUP(C$6,'[2]Sheet1 (2)'!$A$6:$BR$325,'[2]Sheet1 (2)'!$A111,FALSE)</f>
        <v>412437.46063000005</v>
      </c>
      <c r="D111" s="11">
        <f>HLOOKUP(D$6,'[2]Sheet1 (2)'!$A$6:$BR$325,'[2]Sheet1 (2)'!$A111,FALSE)</f>
        <v>916009.09576000005</v>
      </c>
      <c r="E111" s="11">
        <f>HLOOKUP(E$6,'[2]Sheet1 (2)'!$A$6:$BR$325,'[2]Sheet1 (2)'!$A111,FALSE)</f>
        <v>310151.26465999999</v>
      </c>
      <c r="F111" s="11">
        <f>HLOOKUP(F$6,'[2]Sheet1 (2)'!$A$6:$BR$325,'[2]Sheet1 (2)'!$A111,FALSE)</f>
        <v>187546.89417000001</v>
      </c>
      <c r="G111" s="11">
        <f>HLOOKUP(G$6,'[2]Sheet1 (2)'!$A$6:$BR$325,'[2]Sheet1 (2)'!$A111,FALSE)</f>
        <v>178766.31422999999</v>
      </c>
      <c r="H111" s="11">
        <f>HLOOKUP(H$6,'[2]Sheet1 (2)'!$A$6:$BR$325,'[2]Sheet1 (2)'!$A111,FALSE)</f>
        <v>143944.01245000001</v>
      </c>
      <c r="I111" s="11">
        <f>HLOOKUP(I$6,'[2]Sheet1 (2)'!$A$6:$BR$325,'[2]Sheet1 (2)'!$A111,FALSE)</f>
        <v>243385.47832000002</v>
      </c>
      <c r="J111" s="11">
        <f>HLOOKUP(J$6,'[2]Sheet1 (2)'!$A$6:$BR$325,'[2]Sheet1 (2)'!$A111,FALSE)</f>
        <v>193665.61508999998</v>
      </c>
      <c r="K111" s="11">
        <f>HLOOKUP(K$6,'[2]Sheet1 (2)'!$A$6:$BR$325,'[2]Sheet1 (2)'!$A111,FALSE)</f>
        <v>282054.83620999998</v>
      </c>
      <c r="L111" s="11">
        <f>HLOOKUP(L$6,'[2]Sheet1 (2)'!$A$6:$BR$325,'[2]Sheet1 (2)'!$A111,FALSE)</f>
        <v>130006.69278999997</v>
      </c>
      <c r="M111" s="11">
        <f>HLOOKUP(M$6,'[2]Sheet1 (2)'!$A$6:$BR$325,'[2]Sheet1 (2)'!$A111,FALSE)</f>
        <v>284434.07564</v>
      </c>
      <c r="N111" s="11">
        <f>HLOOKUP(N$6,'[2]Sheet1 (2)'!$A$6:$BR$325,'[2]Sheet1 (2)'!$A111,FALSE)</f>
        <v>409388.43034999992</v>
      </c>
      <c r="O111" s="11">
        <f>HLOOKUP(O$6,'[2]Sheet1 (2)'!$A$6:$BR$325,'[2]Sheet1 (2)'!$A111,FALSE)</f>
        <v>109315.70031</v>
      </c>
      <c r="P111" s="11">
        <f>HLOOKUP(P$6,'[2]Sheet1 (2)'!$A$6:$BR$325,'[2]Sheet1 (2)'!$A111,FALSE)</f>
        <v>179490.30280999999</v>
      </c>
      <c r="Q111" s="11">
        <f>HLOOKUP(Q$6,'[2]Sheet1 (2)'!$A$6:$BR$325,'[2]Sheet1 (2)'!$A111,FALSE)</f>
        <v>64032.838390000004</v>
      </c>
      <c r="R111" s="11">
        <f>HLOOKUP(R$6,'[2]Sheet1 (2)'!$A$6:$BR$325,'[2]Sheet1 (2)'!$A111,FALSE)</f>
        <v>69040.240669999999</v>
      </c>
      <c r="S111" s="11">
        <f>HLOOKUP(S$6,'[2]Sheet1 (2)'!$A$6:$BR$325,'[2]Sheet1 (2)'!$A111,FALSE)</f>
        <v>89205.291960000002</v>
      </c>
      <c r="T111" s="11">
        <f>HLOOKUP(T$6,'[2]Sheet1 (2)'!$A$6:$BR$325,'[2]Sheet1 (2)'!$A111,FALSE)</f>
        <v>88913.275080000007</v>
      </c>
      <c r="U111" s="11">
        <f>HLOOKUP(U$6,'[2]Sheet1 (2)'!$A$6:$BR$325,'[2]Sheet1 (2)'!$A111,FALSE)</f>
        <v>194859.80761999998</v>
      </c>
      <c r="V111" s="11">
        <f>HLOOKUP(V$6,'[2]Sheet1 (2)'!$A$6:$BR$325,'[2]Sheet1 (2)'!$A111,FALSE)</f>
        <v>73707.171719999998</v>
      </c>
      <c r="W111" s="11">
        <f>HLOOKUP(W$6,'[2]Sheet1 (2)'!$A$6:$BR$325,'[2]Sheet1 (2)'!$A111,FALSE)</f>
        <v>106000.75940999998</v>
      </c>
      <c r="X111" s="11">
        <f>HLOOKUP(X$6,'[2]Sheet1 (2)'!$A$6:$BR$325,'[2]Sheet1 (2)'!$A111,FALSE)</f>
        <v>278204.13497000007</v>
      </c>
      <c r="Y111" s="11">
        <f>HLOOKUP(Y$6,'[2]Sheet1 (2)'!$A$6:$BR$325,'[2]Sheet1 (2)'!$A111,FALSE)</f>
        <v>115343.61677999998</v>
      </c>
      <c r="Z111" s="11">
        <f>HLOOKUP(Z$6,'[2]Sheet1 (2)'!$A$6:$BR$325,'[2]Sheet1 (2)'!$A111,FALSE)</f>
        <v>281117.03166000004</v>
      </c>
      <c r="AA111" s="11">
        <f>HLOOKUP(AA$6,'[2]Sheet1 (2)'!$A$6:$BR$325,'[2]Sheet1 (2)'!$A111,FALSE)</f>
        <v>112753.58994999999</v>
      </c>
      <c r="AB111" s="11">
        <f>HLOOKUP(AB$6,'[2]Sheet1 (2)'!$A$6:$BR$325,'[2]Sheet1 (2)'!$A111,FALSE)</f>
        <v>398560.57157999999</v>
      </c>
      <c r="AC111" s="11">
        <f>HLOOKUP(AC$6,'[2]Sheet1 (2)'!$A$6:$BR$325,'[2]Sheet1 (2)'!$A111,FALSE)</f>
        <v>329360.95381000009</v>
      </c>
      <c r="AD111" s="11">
        <f>HLOOKUP(AD$6,'[2]Sheet1 (2)'!$A$6:$BR$325,'[2]Sheet1 (2)'!$A111,FALSE)</f>
        <v>103548.21089999999</v>
      </c>
      <c r="AE111" s="11">
        <f>HLOOKUP(AE$6,'[2]Sheet1 (2)'!$A$6:$BR$325,'[2]Sheet1 (2)'!$A111,FALSE)</f>
        <v>309170.25916000002</v>
      </c>
      <c r="AF111" s="11">
        <f>HLOOKUP(AF$6,'[2]Sheet1 (2)'!$A$6:$BR$325,'[2]Sheet1 (2)'!$A111,FALSE)</f>
        <v>72581.400939999992</v>
      </c>
      <c r="AG111" s="11">
        <f>HLOOKUP(AG$6,'[2]Sheet1 (2)'!$A$6:$BR$325,'[2]Sheet1 (2)'!$A111,FALSE)</f>
        <v>90223.123950000008</v>
      </c>
      <c r="AH111" s="11">
        <f>HLOOKUP(AH$6,'[2]Sheet1 (2)'!$A$6:$BR$325,'[2]Sheet1 (2)'!$A111,FALSE)</f>
        <v>62995.935250000017</v>
      </c>
      <c r="AI111" s="11">
        <f>HLOOKUP(AI$6,'[2]Sheet1 (2)'!$A$6:$BR$325,'[2]Sheet1 (2)'!$A111,FALSE)</f>
        <v>23017.01383</v>
      </c>
      <c r="AJ111" s="11">
        <f>HLOOKUP(AJ$6,'[2]Sheet1 (2)'!$A$6:$BR$325,'[2]Sheet1 (2)'!$A111,FALSE)</f>
        <v>51317.41188</v>
      </c>
      <c r="AK111" s="11">
        <f>HLOOKUP(AK$6,'[2]Sheet1 (2)'!$A$6:$BR$325,'[2]Sheet1 (2)'!$A111,FALSE)</f>
        <v>21501.28498</v>
      </c>
      <c r="AL111" s="11">
        <f>HLOOKUP(AL$6,'[2]Sheet1 (2)'!$A$6:$BR$325,'[2]Sheet1 (2)'!$A111,FALSE)</f>
        <v>140578.47866999998</v>
      </c>
      <c r="AM111" s="11">
        <f>HLOOKUP(AM$6,'[2]Sheet1 (2)'!$A$6:$BR$325,'[2]Sheet1 (2)'!$A111,FALSE)</f>
        <v>24312.808189999996</v>
      </c>
      <c r="AN111" s="11">
        <f>HLOOKUP(AN$6,'[2]Sheet1 (2)'!$A$6:$BR$325,'[2]Sheet1 (2)'!$A111,FALSE)</f>
        <v>161130.30746000001</v>
      </c>
      <c r="AO111" s="11">
        <f>HLOOKUP(AO$6,'[2]Sheet1 (2)'!$A$6:$BR$325,'[2]Sheet1 (2)'!$A111,FALSE)</f>
        <v>58647.929229999994</v>
      </c>
      <c r="AP111" s="11">
        <f>HLOOKUP(AP$6,'[2]Sheet1 (2)'!$A$6:$BR$325,'[2]Sheet1 (2)'!$A111,FALSE)</f>
        <v>29866.83714</v>
      </c>
      <c r="AQ111" s="11">
        <f t="shared" si="1"/>
        <v>8872686.0905200019</v>
      </c>
    </row>
    <row r="112" spans="1:43" x14ac:dyDescent="0.25">
      <c r="A112" s="18" t="s">
        <v>138</v>
      </c>
      <c r="B112" s="11">
        <f>HLOOKUP(B$6,'[2]Sheet1 (2)'!$A$6:$BR$325,'[2]Sheet1 (2)'!$A112,FALSE)</f>
        <v>1109433.7121499998</v>
      </c>
      <c r="C112" s="11">
        <f>HLOOKUP(C$6,'[2]Sheet1 (2)'!$A$6:$BR$325,'[2]Sheet1 (2)'!$A112,FALSE)</f>
        <v>364474.46595000004</v>
      </c>
      <c r="D112" s="11">
        <f>HLOOKUP(D$6,'[2]Sheet1 (2)'!$A$6:$BR$325,'[2]Sheet1 (2)'!$A112,FALSE)</f>
        <v>759801.96843000001</v>
      </c>
      <c r="E112" s="11">
        <f>HLOOKUP(E$6,'[2]Sheet1 (2)'!$A$6:$BR$325,'[2]Sheet1 (2)'!$A112,FALSE)</f>
        <v>288670.58743999997</v>
      </c>
      <c r="F112" s="11">
        <f>HLOOKUP(F$6,'[2]Sheet1 (2)'!$A$6:$BR$325,'[2]Sheet1 (2)'!$A112,FALSE)</f>
        <v>170988.37333999999</v>
      </c>
      <c r="G112" s="11">
        <f>HLOOKUP(G$6,'[2]Sheet1 (2)'!$A$6:$BR$325,'[2]Sheet1 (2)'!$A112,FALSE)</f>
        <v>159175.07996</v>
      </c>
      <c r="H112" s="11">
        <f>HLOOKUP(H$6,'[2]Sheet1 (2)'!$A$6:$BR$325,'[2]Sheet1 (2)'!$A112,FALSE)</f>
        <v>135902.16149</v>
      </c>
      <c r="I112" s="11">
        <f>HLOOKUP(I$6,'[2]Sheet1 (2)'!$A$6:$BR$325,'[2]Sheet1 (2)'!$A112,FALSE)</f>
        <v>210767.26320000002</v>
      </c>
      <c r="J112" s="11">
        <f>HLOOKUP(J$6,'[2]Sheet1 (2)'!$A$6:$BR$325,'[2]Sheet1 (2)'!$A112,FALSE)</f>
        <v>177610.60986999999</v>
      </c>
      <c r="K112" s="11">
        <f>HLOOKUP(K$6,'[2]Sheet1 (2)'!$A$6:$BR$325,'[2]Sheet1 (2)'!$A112,FALSE)</f>
        <v>260366.02907999998</v>
      </c>
      <c r="L112" s="11">
        <f>HLOOKUP(L$6,'[2]Sheet1 (2)'!$A$6:$BR$325,'[2]Sheet1 (2)'!$A112,FALSE)</f>
        <v>79032.444719999985</v>
      </c>
      <c r="M112" s="11">
        <f>HLOOKUP(M$6,'[2]Sheet1 (2)'!$A$6:$BR$325,'[2]Sheet1 (2)'!$A112,FALSE)</f>
        <v>268351.01173999999</v>
      </c>
      <c r="N112" s="11">
        <f>HLOOKUP(N$6,'[2]Sheet1 (2)'!$A$6:$BR$325,'[2]Sheet1 (2)'!$A112,FALSE)</f>
        <v>382678.7341</v>
      </c>
      <c r="O112" s="11">
        <f>HLOOKUP(O$6,'[2]Sheet1 (2)'!$A$6:$BR$325,'[2]Sheet1 (2)'!$A112,FALSE)</f>
        <v>90804.30161000001</v>
      </c>
      <c r="P112" s="11">
        <f>HLOOKUP(P$6,'[2]Sheet1 (2)'!$A$6:$BR$325,'[2]Sheet1 (2)'!$A112,FALSE)</f>
        <v>172298.46309999999</v>
      </c>
      <c r="Q112" s="11">
        <f>HLOOKUP(Q$6,'[2]Sheet1 (2)'!$A$6:$BR$325,'[2]Sheet1 (2)'!$A112,FALSE)</f>
        <v>55378.85542</v>
      </c>
      <c r="R112" s="11">
        <f>HLOOKUP(R$6,'[2]Sheet1 (2)'!$A$6:$BR$325,'[2]Sheet1 (2)'!$A112,FALSE)</f>
        <v>60300.511150000006</v>
      </c>
      <c r="S112" s="11">
        <f>HLOOKUP(S$6,'[2]Sheet1 (2)'!$A$6:$BR$325,'[2]Sheet1 (2)'!$A112,FALSE)</f>
        <v>85471.885060000001</v>
      </c>
      <c r="T112" s="11">
        <f>HLOOKUP(T$6,'[2]Sheet1 (2)'!$A$6:$BR$325,'[2]Sheet1 (2)'!$A112,FALSE)</f>
        <v>70735.531239999997</v>
      </c>
      <c r="U112" s="11">
        <f>HLOOKUP(U$6,'[2]Sheet1 (2)'!$A$6:$BR$325,'[2]Sheet1 (2)'!$A112,FALSE)</f>
        <v>177384.06419999999</v>
      </c>
      <c r="V112" s="11">
        <f>HLOOKUP(V$6,'[2]Sheet1 (2)'!$A$6:$BR$325,'[2]Sheet1 (2)'!$A112,FALSE)</f>
        <v>68480.516779999991</v>
      </c>
      <c r="W112" s="11">
        <f>HLOOKUP(W$6,'[2]Sheet1 (2)'!$A$6:$BR$325,'[2]Sheet1 (2)'!$A112,FALSE)</f>
        <v>89585.762529999993</v>
      </c>
      <c r="X112" s="11">
        <f>HLOOKUP(X$6,'[2]Sheet1 (2)'!$A$6:$BR$325,'[2]Sheet1 (2)'!$A112,FALSE)</f>
        <v>247423.08041000005</v>
      </c>
      <c r="Y112" s="11">
        <f>HLOOKUP(Y$6,'[2]Sheet1 (2)'!$A$6:$BR$325,'[2]Sheet1 (2)'!$A112,FALSE)</f>
        <v>102898.71481999999</v>
      </c>
      <c r="Z112" s="11">
        <f>HLOOKUP(Z$6,'[2]Sheet1 (2)'!$A$6:$BR$325,'[2]Sheet1 (2)'!$A112,FALSE)</f>
        <v>254398.63498</v>
      </c>
      <c r="AA112" s="11">
        <f>HLOOKUP(AA$6,'[2]Sheet1 (2)'!$A$6:$BR$325,'[2]Sheet1 (2)'!$A112,FALSE)</f>
        <v>102009.43819</v>
      </c>
      <c r="AB112" s="11">
        <f>HLOOKUP(AB$6,'[2]Sheet1 (2)'!$A$6:$BR$325,'[2]Sheet1 (2)'!$A112,FALSE)</f>
        <v>344462.20496</v>
      </c>
      <c r="AC112" s="11">
        <f>HLOOKUP(AC$6,'[2]Sheet1 (2)'!$A$6:$BR$325,'[2]Sheet1 (2)'!$A112,FALSE)</f>
        <v>306648.24042000005</v>
      </c>
      <c r="AD112" s="11">
        <f>HLOOKUP(AD$6,'[2]Sheet1 (2)'!$A$6:$BR$325,'[2]Sheet1 (2)'!$A112,FALSE)</f>
        <v>75338.175499999998</v>
      </c>
      <c r="AE112" s="11">
        <f>HLOOKUP(AE$6,'[2]Sheet1 (2)'!$A$6:$BR$325,'[2]Sheet1 (2)'!$A112,FALSE)</f>
        <v>272372.26237999997</v>
      </c>
      <c r="AF112" s="11">
        <f>HLOOKUP(AF$6,'[2]Sheet1 (2)'!$A$6:$BR$325,'[2]Sheet1 (2)'!$A112,FALSE)</f>
        <v>61534.891620000002</v>
      </c>
      <c r="AG112" s="11">
        <f>HLOOKUP(AG$6,'[2]Sheet1 (2)'!$A$6:$BR$325,'[2]Sheet1 (2)'!$A112,FALSE)</f>
        <v>82032.779240000003</v>
      </c>
      <c r="AH112" s="11">
        <f>HLOOKUP(AH$6,'[2]Sheet1 (2)'!$A$6:$BR$325,'[2]Sheet1 (2)'!$A112,FALSE)</f>
        <v>56195.073130000012</v>
      </c>
      <c r="AI112" s="11">
        <f>HLOOKUP(AI$6,'[2]Sheet1 (2)'!$A$6:$BR$325,'[2]Sheet1 (2)'!$A112,FALSE)</f>
        <v>19387.074210000002</v>
      </c>
      <c r="AJ112" s="11">
        <f>HLOOKUP(AJ$6,'[2]Sheet1 (2)'!$A$6:$BR$325,'[2]Sheet1 (2)'!$A112,FALSE)</f>
        <v>44033.415860000001</v>
      </c>
      <c r="AK112" s="11">
        <f>HLOOKUP(AK$6,'[2]Sheet1 (2)'!$A$6:$BR$325,'[2]Sheet1 (2)'!$A112,FALSE)</f>
        <v>6673.0798800000002</v>
      </c>
      <c r="AL112" s="11">
        <f>HLOOKUP(AL$6,'[2]Sheet1 (2)'!$A$6:$BR$325,'[2]Sheet1 (2)'!$A112,FALSE)</f>
        <v>137210.56899999999</v>
      </c>
      <c r="AM112" s="11">
        <f>HLOOKUP(AM$6,'[2]Sheet1 (2)'!$A$6:$BR$325,'[2]Sheet1 (2)'!$A112,FALSE)</f>
        <v>23090.503239999998</v>
      </c>
      <c r="AN112" s="11">
        <f>HLOOKUP(AN$6,'[2]Sheet1 (2)'!$A$6:$BR$325,'[2]Sheet1 (2)'!$A112,FALSE)</f>
        <v>151448.30939000001</v>
      </c>
      <c r="AO112" s="11">
        <f>HLOOKUP(AO$6,'[2]Sheet1 (2)'!$A$6:$BR$325,'[2]Sheet1 (2)'!$A112,FALSE)</f>
        <v>52889.565209999993</v>
      </c>
      <c r="AP112" s="11">
        <f>HLOOKUP(AP$6,'[2]Sheet1 (2)'!$A$6:$BR$325,'[2]Sheet1 (2)'!$A112,FALSE)</f>
        <v>27999.44267</v>
      </c>
      <c r="AQ112" s="11">
        <f t="shared" si="1"/>
        <v>7605737.7876700005</v>
      </c>
    </row>
    <row r="113" spans="1:43" x14ac:dyDescent="0.25">
      <c r="A113" s="8" t="s">
        <v>139</v>
      </c>
      <c r="B113" s="14">
        <f>HLOOKUP(B$6,'[2]Sheet1 (2)'!$A$6:$BR$325,'[2]Sheet1 (2)'!$A113,FALSE)</f>
        <v>2992.63015</v>
      </c>
      <c r="C113" s="14">
        <f>HLOOKUP(C$6,'[2]Sheet1 (2)'!$A$6:$BR$325,'[2]Sheet1 (2)'!$A113,FALSE)</f>
        <v>115.69282000000001</v>
      </c>
      <c r="D113" s="14">
        <f>HLOOKUP(D$6,'[2]Sheet1 (2)'!$A$6:$BR$325,'[2]Sheet1 (2)'!$A113,FALSE)</f>
        <v>2265.7184799999995</v>
      </c>
      <c r="E113" s="14">
        <f>HLOOKUP(E$6,'[2]Sheet1 (2)'!$A$6:$BR$325,'[2]Sheet1 (2)'!$A113,FALSE)</f>
        <v>0</v>
      </c>
      <c r="F113" s="14">
        <f>HLOOKUP(F$6,'[2]Sheet1 (2)'!$A$6:$BR$325,'[2]Sheet1 (2)'!$A113,FALSE)</f>
        <v>224.52346</v>
      </c>
      <c r="G113" s="14">
        <f>HLOOKUP(G$6,'[2]Sheet1 (2)'!$A$6:$BR$325,'[2]Sheet1 (2)'!$A113,FALSE)</f>
        <v>23.338999999999999</v>
      </c>
      <c r="H113" s="14">
        <f>HLOOKUP(H$6,'[2]Sheet1 (2)'!$A$6:$BR$325,'[2]Sheet1 (2)'!$A113,FALSE)</f>
        <v>0</v>
      </c>
      <c r="I113" s="14">
        <f>HLOOKUP(I$6,'[2]Sheet1 (2)'!$A$6:$BR$325,'[2]Sheet1 (2)'!$A113,FALSE)</f>
        <v>140.38912999999999</v>
      </c>
      <c r="J113" s="14">
        <f>HLOOKUP(J$6,'[2]Sheet1 (2)'!$A$6:$BR$325,'[2]Sheet1 (2)'!$A113,FALSE)</f>
        <v>0</v>
      </c>
      <c r="K113" s="14">
        <f>HLOOKUP(K$6,'[2]Sheet1 (2)'!$A$6:$BR$325,'[2]Sheet1 (2)'!$A113,FALSE)</f>
        <v>9.4642599999999995</v>
      </c>
      <c r="L113" s="14">
        <f>HLOOKUP(L$6,'[2]Sheet1 (2)'!$A$6:$BR$325,'[2]Sheet1 (2)'!$A113,FALSE)</f>
        <v>33.429070000000003</v>
      </c>
      <c r="M113" s="14">
        <f>HLOOKUP(M$6,'[2]Sheet1 (2)'!$A$6:$BR$325,'[2]Sheet1 (2)'!$A113,FALSE)</f>
        <v>0</v>
      </c>
      <c r="N113" s="14">
        <f>HLOOKUP(N$6,'[2]Sheet1 (2)'!$A$6:$BR$325,'[2]Sheet1 (2)'!$A113,FALSE)</f>
        <v>10.39715</v>
      </c>
      <c r="O113" s="14">
        <f>HLOOKUP(O$6,'[2]Sheet1 (2)'!$A$6:$BR$325,'[2]Sheet1 (2)'!$A113,FALSE)</f>
        <v>0</v>
      </c>
      <c r="P113" s="14">
        <f>HLOOKUP(P$6,'[2]Sheet1 (2)'!$A$6:$BR$325,'[2]Sheet1 (2)'!$A113,FALSE)</f>
        <v>35.327359999999999</v>
      </c>
      <c r="Q113" s="14">
        <f>HLOOKUP(Q$6,'[2]Sheet1 (2)'!$A$6:$BR$325,'[2]Sheet1 (2)'!$A113,FALSE)</f>
        <v>0</v>
      </c>
      <c r="R113" s="14">
        <f>HLOOKUP(R$6,'[2]Sheet1 (2)'!$A$6:$BR$325,'[2]Sheet1 (2)'!$A113,FALSE)</f>
        <v>0</v>
      </c>
      <c r="S113" s="14">
        <f>HLOOKUP(S$6,'[2]Sheet1 (2)'!$A$6:$BR$325,'[2]Sheet1 (2)'!$A113,FALSE)</f>
        <v>2.51607</v>
      </c>
      <c r="T113" s="14">
        <f>HLOOKUP(T$6,'[2]Sheet1 (2)'!$A$6:$BR$325,'[2]Sheet1 (2)'!$A113,FALSE)</f>
        <v>2.1619600000000001</v>
      </c>
      <c r="U113" s="14">
        <f>HLOOKUP(U$6,'[2]Sheet1 (2)'!$A$6:$BR$325,'[2]Sheet1 (2)'!$A113,FALSE)</f>
        <v>0</v>
      </c>
      <c r="V113" s="14">
        <f>HLOOKUP(V$6,'[2]Sheet1 (2)'!$A$6:$BR$325,'[2]Sheet1 (2)'!$A113,FALSE)</f>
        <v>0</v>
      </c>
      <c r="W113" s="14">
        <f>HLOOKUP(W$6,'[2]Sheet1 (2)'!$A$6:$BR$325,'[2]Sheet1 (2)'!$A113,FALSE)</f>
        <v>0</v>
      </c>
      <c r="X113" s="14">
        <f>HLOOKUP(X$6,'[2]Sheet1 (2)'!$A$6:$BR$325,'[2]Sheet1 (2)'!$A113,FALSE)</f>
        <v>18.967849999999999</v>
      </c>
      <c r="Y113" s="14">
        <f>HLOOKUP(Y$6,'[2]Sheet1 (2)'!$A$6:$BR$325,'[2]Sheet1 (2)'!$A113,FALSE)</f>
        <v>30.086400000000001</v>
      </c>
      <c r="Z113" s="14">
        <f>HLOOKUP(Z$6,'[2]Sheet1 (2)'!$A$6:$BR$325,'[2]Sheet1 (2)'!$A113,FALSE)</f>
        <v>281.43556999999998</v>
      </c>
      <c r="AA113" s="14">
        <f>HLOOKUP(AA$6,'[2]Sheet1 (2)'!$A$6:$BR$325,'[2]Sheet1 (2)'!$A113,FALSE)</f>
        <v>0</v>
      </c>
      <c r="AB113" s="14">
        <f>HLOOKUP(AB$6,'[2]Sheet1 (2)'!$A$6:$BR$325,'[2]Sheet1 (2)'!$A113,FALSE)</f>
        <v>41.263369999999995</v>
      </c>
      <c r="AC113" s="14">
        <f>HLOOKUP(AC$6,'[2]Sheet1 (2)'!$A$6:$BR$325,'[2]Sheet1 (2)'!$A113,FALSE)</f>
        <v>0</v>
      </c>
      <c r="AD113" s="14">
        <f>HLOOKUP(AD$6,'[2]Sheet1 (2)'!$A$6:$BR$325,'[2]Sheet1 (2)'!$A113,FALSE)</f>
        <v>116.12307000000001</v>
      </c>
      <c r="AE113" s="14">
        <f>HLOOKUP(AE$6,'[2]Sheet1 (2)'!$A$6:$BR$325,'[2]Sheet1 (2)'!$A113,FALSE)</f>
        <v>0</v>
      </c>
      <c r="AF113" s="14">
        <f>HLOOKUP(AF$6,'[2]Sheet1 (2)'!$A$6:$BR$325,'[2]Sheet1 (2)'!$A113,FALSE)</f>
        <v>0</v>
      </c>
      <c r="AG113" s="14">
        <f>HLOOKUP(AG$6,'[2]Sheet1 (2)'!$A$6:$BR$325,'[2]Sheet1 (2)'!$A113,FALSE)</f>
        <v>4.6680000000000001</v>
      </c>
      <c r="AH113" s="14">
        <f>HLOOKUP(AH$6,'[2]Sheet1 (2)'!$A$6:$BR$325,'[2]Sheet1 (2)'!$A113,FALSE)</f>
        <v>25.91403</v>
      </c>
      <c r="AI113" s="14">
        <f>HLOOKUP(AI$6,'[2]Sheet1 (2)'!$A$6:$BR$325,'[2]Sheet1 (2)'!$A113,FALSE)</f>
        <v>18.838740000000001</v>
      </c>
      <c r="AJ113" s="14">
        <f>HLOOKUP(AJ$6,'[2]Sheet1 (2)'!$A$6:$BR$325,'[2]Sheet1 (2)'!$A113,FALSE)</f>
        <v>0</v>
      </c>
      <c r="AK113" s="14">
        <f>HLOOKUP(AK$6,'[2]Sheet1 (2)'!$A$6:$BR$325,'[2]Sheet1 (2)'!$A113,FALSE)</f>
        <v>0.9385</v>
      </c>
      <c r="AL113" s="14">
        <f>HLOOKUP(AL$6,'[2]Sheet1 (2)'!$A$6:$BR$325,'[2]Sheet1 (2)'!$A113,FALSE)</f>
        <v>0</v>
      </c>
      <c r="AM113" s="14">
        <f>HLOOKUP(AM$6,'[2]Sheet1 (2)'!$A$6:$BR$325,'[2]Sheet1 (2)'!$A113,FALSE)</f>
        <v>1.4910000000000001</v>
      </c>
      <c r="AN113" s="14">
        <f>HLOOKUP(AN$6,'[2]Sheet1 (2)'!$A$6:$BR$325,'[2]Sheet1 (2)'!$A113,FALSE)</f>
        <v>0</v>
      </c>
      <c r="AO113" s="14">
        <f>HLOOKUP(AO$6,'[2]Sheet1 (2)'!$A$6:$BR$325,'[2]Sheet1 (2)'!$A113,FALSE)</f>
        <v>0</v>
      </c>
      <c r="AP113" s="14">
        <f>HLOOKUP(AP$6,'[2]Sheet1 (2)'!$A$6:$BR$325,'[2]Sheet1 (2)'!$A113,FALSE)</f>
        <v>0</v>
      </c>
      <c r="AQ113" s="14">
        <f t="shared" si="1"/>
        <v>6395.3154399999985</v>
      </c>
    </row>
    <row r="114" spans="1:43" x14ac:dyDescent="0.25">
      <c r="A114" s="8" t="s">
        <v>140</v>
      </c>
      <c r="B114" s="14">
        <f>HLOOKUP(B$6,'[2]Sheet1 (2)'!$A$6:$BR$325,'[2]Sheet1 (2)'!$A114,FALSE)</f>
        <v>0</v>
      </c>
      <c r="C114" s="14">
        <f>HLOOKUP(C$6,'[2]Sheet1 (2)'!$A$6:$BR$325,'[2]Sheet1 (2)'!$A114,FALSE)</f>
        <v>0</v>
      </c>
      <c r="D114" s="14">
        <f>HLOOKUP(D$6,'[2]Sheet1 (2)'!$A$6:$BR$325,'[2]Sheet1 (2)'!$A114,FALSE)</f>
        <v>1137.1714399999998</v>
      </c>
      <c r="E114" s="14">
        <f>HLOOKUP(E$6,'[2]Sheet1 (2)'!$A$6:$BR$325,'[2]Sheet1 (2)'!$A114,FALSE)</f>
        <v>0</v>
      </c>
      <c r="F114" s="14">
        <f>HLOOKUP(F$6,'[2]Sheet1 (2)'!$A$6:$BR$325,'[2]Sheet1 (2)'!$A114,FALSE)</f>
        <v>0</v>
      </c>
      <c r="G114" s="14">
        <f>HLOOKUP(G$6,'[2]Sheet1 (2)'!$A$6:$BR$325,'[2]Sheet1 (2)'!$A114,FALSE)</f>
        <v>0</v>
      </c>
      <c r="H114" s="14">
        <f>HLOOKUP(H$6,'[2]Sheet1 (2)'!$A$6:$BR$325,'[2]Sheet1 (2)'!$A114,FALSE)</f>
        <v>0</v>
      </c>
      <c r="I114" s="14">
        <f>HLOOKUP(I$6,'[2]Sheet1 (2)'!$A$6:$BR$325,'[2]Sheet1 (2)'!$A114,FALSE)</f>
        <v>0</v>
      </c>
      <c r="J114" s="14">
        <f>HLOOKUP(J$6,'[2]Sheet1 (2)'!$A$6:$BR$325,'[2]Sheet1 (2)'!$A114,FALSE)</f>
        <v>0</v>
      </c>
      <c r="K114" s="14">
        <f>HLOOKUP(K$6,'[2]Sheet1 (2)'!$A$6:$BR$325,'[2]Sheet1 (2)'!$A114,FALSE)</f>
        <v>0</v>
      </c>
      <c r="L114" s="14">
        <f>HLOOKUP(L$6,'[2]Sheet1 (2)'!$A$6:$BR$325,'[2]Sheet1 (2)'!$A114,FALSE)</f>
        <v>0</v>
      </c>
      <c r="M114" s="14">
        <f>HLOOKUP(M$6,'[2]Sheet1 (2)'!$A$6:$BR$325,'[2]Sheet1 (2)'!$A114,FALSE)</f>
        <v>0</v>
      </c>
      <c r="N114" s="14">
        <f>HLOOKUP(N$6,'[2]Sheet1 (2)'!$A$6:$BR$325,'[2]Sheet1 (2)'!$A114,FALSE)</f>
        <v>0</v>
      </c>
      <c r="O114" s="14">
        <f>HLOOKUP(O$6,'[2]Sheet1 (2)'!$A$6:$BR$325,'[2]Sheet1 (2)'!$A114,FALSE)</f>
        <v>0</v>
      </c>
      <c r="P114" s="14">
        <f>HLOOKUP(P$6,'[2]Sheet1 (2)'!$A$6:$BR$325,'[2]Sheet1 (2)'!$A114,FALSE)</f>
        <v>0</v>
      </c>
      <c r="Q114" s="14">
        <f>HLOOKUP(Q$6,'[2]Sheet1 (2)'!$A$6:$BR$325,'[2]Sheet1 (2)'!$A114,FALSE)</f>
        <v>0</v>
      </c>
      <c r="R114" s="14">
        <f>HLOOKUP(R$6,'[2]Sheet1 (2)'!$A$6:$BR$325,'[2]Sheet1 (2)'!$A114,FALSE)</f>
        <v>0</v>
      </c>
      <c r="S114" s="14">
        <f>HLOOKUP(S$6,'[2]Sheet1 (2)'!$A$6:$BR$325,'[2]Sheet1 (2)'!$A114,FALSE)</f>
        <v>0</v>
      </c>
      <c r="T114" s="14">
        <f>HLOOKUP(T$6,'[2]Sheet1 (2)'!$A$6:$BR$325,'[2]Sheet1 (2)'!$A114,FALSE)</f>
        <v>0</v>
      </c>
      <c r="U114" s="14">
        <f>HLOOKUP(U$6,'[2]Sheet1 (2)'!$A$6:$BR$325,'[2]Sheet1 (2)'!$A114,FALSE)</f>
        <v>0</v>
      </c>
      <c r="V114" s="14">
        <f>HLOOKUP(V$6,'[2]Sheet1 (2)'!$A$6:$BR$325,'[2]Sheet1 (2)'!$A114,FALSE)</f>
        <v>0</v>
      </c>
      <c r="W114" s="14">
        <f>HLOOKUP(W$6,'[2]Sheet1 (2)'!$A$6:$BR$325,'[2]Sheet1 (2)'!$A114,FALSE)</f>
        <v>0</v>
      </c>
      <c r="X114" s="14">
        <f>HLOOKUP(X$6,'[2]Sheet1 (2)'!$A$6:$BR$325,'[2]Sheet1 (2)'!$A114,FALSE)</f>
        <v>0</v>
      </c>
      <c r="Y114" s="14">
        <f>HLOOKUP(Y$6,'[2]Sheet1 (2)'!$A$6:$BR$325,'[2]Sheet1 (2)'!$A114,FALSE)</f>
        <v>0</v>
      </c>
      <c r="Z114" s="14">
        <f>HLOOKUP(Z$6,'[2]Sheet1 (2)'!$A$6:$BR$325,'[2]Sheet1 (2)'!$A114,FALSE)</f>
        <v>0</v>
      </c>
      <c r="AA114" s="14">
        <f>HLOOKUP(AA$6,'[2]Sheet1 (2)'!$A$6:$BR$325,'[2]Sheet1 (2)'!$A114,FALSE)</f>
        <v>0</v>
      </c>
      <c r="AB114" s="14">
        <f>HLOOKUP(AB$6,'[2]Sheet1 (2)'!$A$6:$BR$325,'[2]Sheet1 (2)'!$A114,FALSE)</f>
        <v>0</v>
      </c>
      <c r="AC114" s="14">
        <f>HLOOKUP(AC$6,'[2]Sheet1 (2)'!$A$6:$BR$325,'[2]Sheet1 (2)'!$A114,FALSE)</f>
        <v>0</v>
      </c>
      <c r="AD114" s="14">
        <f>HLOOKUP(AD$6,'[2]Sheet1 (2)'!$A$6:$BR$325,'[2]Sheet1 (2)'!$A114,FALSE)</f>
        <v>0</v>
      </c>
      <c r="AE114" s="14">
        <f>HLOOKUP(AE$6,'[2]Sheet1 (2)'!$A$6:$BR$325,'[2]Sheet1 (2)'!$A114,FALSE)</f>
        <v>0</v>
      </c>
      <c r="AF114" s="14">
        <f>HLOOKUP(AF$6,'[2]Sheet1 (2)'!$A$6:$BR$325,'[2]Sheet1 (2)'!$A114,FALSE)</f>
        <v>0</v>
      </c>
      <c r="AG114" s="14">
        <f>HLOOKUP(AG$6,'[2]Sheet1 (2)'!$A$6:$BR$325,'[2]Sheet1 (2)'!$A114,FALSE)</f>
        <v>0</v>
      </c>
      <c r="AH114" s="14">
        <f>HLOOKUP(AH$6,'[2]Sheet1 (2)'!$A$6:$BR$325,'[2]Sheet1 (2)'!$A114,FALSE)</f>
        <v>0</v>
      </c>
      <c r="AI114" s="14">
        <f>HLOOKUP(AI$6,'[2]Sheet1 (2)'!$A$6:$BR$325,'[2]Sheet1 (2)'!$A114,FALSE)</f>
        <v>0</v>
      </c>
      <c r="AJ114" s="14">
        <f>HLOOKUP(AJ$6,'[2]Sheet1 (2)'!$A$6:$BR$325,'[2]Sheet1 (2)'!$A114,FALSE)</f>
        <v>0</v>
      </c>
      <c r="AK114" s="14">
        <f>HLOOKUP(AK$6,'[2]Sheet1 (2)'!$A$6:$BR$325,'[2]Sheet1 (2)'!$A114,FALSE)</f>
        <v>0</v>
      </c>
      <c r="AL114" s="14">
        <f>HLOOKUP(AL$6,'[2]Sheet1 (2)'!$A$6:$BR$325,'[2]Sheet1 (2)'!$A114,FALSE)</f>
        <v>0</v>
      </c>
      <c r="AM114" s="14">
        <f>HLOOKUP(AM$6,'[2]Sheet1 (2)'!$A$6:$BR$325,'[2]Sheet1 (2)'!$A114,FALSE)</f>
        <v>0</v>
      </c>
      <c r="AN114" s="14">
        <f>HLOOKUP(AN$6,'[2]Sheet1 (2)'!$A$6:$BR$325,'[2]Sheet1 (2)'!$A114,FALSE)</f>
        <v>0</v>
      </c>
      <c r="AO114" s="14">
        <f>HLOOKUP(AO$6,'[2]Sheet1 (2)'!$A$6:$BR$325,'[2]Sheet1 (2)'!$A114,FALSE)</f>
        <v>0</v>
      </c>
      <c r="AP114" s="14">
        <f>HLOOKUP(AP$6,'[2]Sheet1 (2)'!$A$6:$BR$325,'[2]Sheet1 (2)'!$A114,FALSE)</f>
        <v>0</v>
      </c>
      <c r="AQ114" s="14">
        <f t="shared" si="1"/>
        <v>1137.1714399999998</v>
      </c>
    </row>
    <row r="115" spans="1:43" x14ac:dyDescent="0.25">
      <c r="A115" s="8" t="s">
        <v>141</v>
      </c>
      <c r="B115" s="14">
        <f>HLOOKUP(B$6,'[2]Sheet1 (2)'!$A$6:$BR$325,'[2]Sheet1 (2)'!$A115,FALSE)</f>
        <v>2992.63015</v>
      </c>
      <c r="C115" s="14">
        <f>HLOOKUP(C$6,'[2]Sheet1 (2)'!$A$6:$BR$325,'[2]Sheet1 (2)'!$A115,FALSE)</f>
        <v>115.69282000000001</v>
      </c>
      <c r="D115" s="14">
        <f>HLOOKUP(D$6,'[2]Sheet1 (2)'!$A$6:$BR$325,'[2]Sheet1 (2)'!$A115,FALSE)</f>
        <v>1128.5470399999999</v>
      </c>
      <c r="E115" s="14">
        <f>HLOOKUP(E$6,'[2]Sheet1 (2)'!$A$6:$BR$325,'[2]Sheet1 (2)'!$A115,FALSE)</f>
        <v>0</v>
      </c>
      <c r="F115" s="14">
        <f>HLOOKUP(F$6,'[2]Sheet1 (2)'!$A$6:$BR$325,'[2]Sheet1 (2)'!$A115,FALSE)</f>
        <v>224.52346</v>
      </c>
      <c r="G115" s="14">
        <f>HLOOKUP(G$6,'[2]Sheet1 (2)'!$A$6:$BR$325,'[2]Sheet1 (2)'!$A115,FALSE)</f>
        <v>23.338999999999999</v>
      </c>
      <c r="H115" s="14">
        <f>HLOOKUP(H$6,'[2]Sheet1 (2)'!$A$6:$BR$325,'[2]Sheet1 (2)'!$A115,FALSE)</f>
        <v>0</v>
      </c>
      <c r="I115" s="14">
        <f>HLOOKUP(I$6,'[2]Sheet1 (2)'!$A$6:$BR$325,'[2]Sheet1 (2)'!$A115,FALSE)</f>
        <v>140.38912999999999</v>
      </c>
      <c r="J115" s="14">
        <f>HLOOKUP(J$6,'[2]Sheet1 (2)'!$A$6:$BR$325,'[2]Sheet1 (2)'!$A115,FALSE)</f>
        <v>0</v>
      </c>
      <c r="K115" s="14">
        <f>HLOOKUP(K$6,'[2]Sheet1 (2)'!$A$6:$BR$325,'[2]Sheet1 (2)'!$A115,FALSE)</f>
        <v>9.4642599999999995</v>
      </c>
      <c r="L115" s="14">
        <f>HLOOKUP(L$6,'[2]Sheet1 (2)'!$A$6:$BR$325,'[2]Sheet1 (2)'!$A115,FALSE)</f>
        <v>33.429070000000003</v>
      </c>
      <c r="M115" s="14">
        <f>HLOOKUP(M$6,'[2]Sheet1 (2)'!$A$6:$BR$325,'[2]Sheet1 (2)'!$A115,FALSE)</f>
        <v>0</v>
      </c>
      <c r="N115" s="14">
        <f>HLOOKUP(N$6,'[2]Sheet1 (2)'!$A$6:$BR$325,'[2]Sheet1 (2)'!$A115,FALSE)</f>
        <v>10.39715</v>
      </c>
      <c r="O115" s="14">
        <f>HLOOKUP(O$6,'[2]Sheet1 (2)'!$A$6:$BR$325,'[2]Sheet1 (2)'!$A115,FALSE)</f>
        <v>0</v>
      </c>
      <c r="P115" s="14">
        <f>HLOOKUP(P$6,'[2]Sheet1 (2)'!$A$6:$BR$325,'[2]Sheet1 (2)'!$A115,FALSE)</f>
        <v>35.327359999999999</v>
      </c>
      <c r="Q115" s="14">
        <f>HLOOKUP(Q$6,'[2]Sheet1 (2)'!$A$6:$BR$325,'[2]Sheet1 (2)'!$A115,FALSE)</f>
        <v>0</v>
      </c>
      <c r="R115" s="14">
        <f>HLOOKUP(R$6,'[2]Sheet1 (2)'!$A$6:$BR$325,'[2]Sheet1 (2)'!$A115,FALSE)</f>
        <v>0</v>
      </c>
      <c r="S115" s="14">
        <f>HLOOKUP(S$6,'[2]Sheet1 (2)'!$A$6:$BR$325,'[2]Sheet1 (2)'!$A115,FALSE)</f>
        <v>2.51607</v>
      </c>
      <c r="T115" s="14">
        <f>HLOOKUP(T$6,'[2]Sheet1 (2)'!$A$6:$BR$325,'[2]Sheet1 (2)'!$A115,FALSE)</f>
        <v>2.1619600000000001</v>
      </c>
      <c r="U115" s="14">
        <f>HLOOKUP(U$6,'[2]Sheet1 (2)'!$A$6:$BR$325,'[2]Sheet1 (2)'!$A115,FALSE)</f>
        <v>0</v>
      </c>
      <c r="V115" s="14">
        <f>HLOOKUP(V$6,'[2]Sheet1 (2)'!$A$6:$BR$325,'[2]Sheet1 (2)'!$A115,FALSE)</f>
        <v>0</v>
      </c>
      <c r="W115" s="14">
        <f>HLOOKUP(W$6,'[2]Sheet1 (2)'!$A$6:$BR$325,'[2]Sheet1 (2)'!$A115,FALSE)</f>
        <v>0</v>
      </c>
      <c r="X115" s="14">
        <f>HLOOKUP(X$6,'[2]Sheet1 (2)'!$A$6:$BR$325,'[2]Sheet1 (2)'!$A115,FALSE)</f>
        <v>18.967849999999999</v>
      </c>
      <c r="Y115" s="14">
        <f>HLOOKUP(Y$6,'[2]Sheet1 (2)'!$A$6:$BR$325,'[2]Sheet1 (2)'!$A115,FALSE)</f>
        <v>30.086400000000001</v>
      </c>
      <c r="Z115" s="14">
        <f>HLOOKUP(Z$6,'[2]Sheet1 (2)'!$A$6:$BR$325,'[2]Sheet1 (2)'!$A115,FALSE)</f>
        <v>281.43556999999998</v>
      </c>
      <c r="AA115" s="14">
        <f>HLOOKUP(AA$6,'[2]Sheet1 (2)'!$A$6:$BR$325,'[2]Sheet1 (2)'!$A115,FALSE)</f>
        <v>0</v>
      </c>
      <c r="AB115" s="14">
        <f>HLOOKUP(AB$6,'[2]Sheet1 (2)'!$A$6:$BR$325,'[2]Sheet1 (2)'!$A115,FALSE)</f>
        <v>41.263369999999995</v>
      </c>
      <c r="AC115" s="14">
        <f>HLOOKUP(AC$6,'[2]Sheet1 (2)'!$A$6:$BR$325,'[2]Sheet1 (2)'!$A115,FALSE)</f>
        <v>0</v>
      </c>
      <c r="AD115" s="14">
        <f>HLOOKUP(AD$6,'[2]Sheet1 (2)'!$A$6:$BR$325,'[2]Sheet1 (2)'!$A115,FALSE)</f>
        <v>116.12307000000001</v>
      </c>
      <c r="AE115" s="14">
        <f>HLOOKUP(AE$6,'[2]Sheet1 (2)'!$A$6:$BR$325,'[2]Sheet1 (2)'!$A115,FALSE)</f>
        <v>0</v>
      </c>
      <c r="AF115" s="14">
        <f>HLOOKUP(AF$6,'[2]Sheet1 (2)'!$A$6:$BR$325,'[2]Sheet1 (2)'!$A115,FALSE)</f>
        <v>0</v>
      </c>
      <c r="AG115" s="14">
        <f>HLOOKUP(AG$6,'[2]Sheet1 (2)'!$A$6:$BR$325,'[2]Sheet1 (2)'!$A115,FALSE)</f>
        <v>4.6680000000000001</v>
      </c>
      <c r="AH115" s="14">
        <f>HLOOKUP(AH$6,'[2]Sheet1 (2)'!$A$6:$BR$325,'[2]Sheet1 (2)'!$A115,FALSE)</f>
        <v>25.91403</v>
      </c>
      <c r="AI115" s="14">
        <f>HLOOKUP(AI$6,'[2]Sheet1 (2)'!$A$6:$BR$325,'[2]Sheet1 (2)'!$A115,FALSE)</f>
        <v>18.838740000000001</v>
      </c>
      <c r="AJ115" s="14">
        <f>HLOOKUP(AJ$6,'[2]Sheet1 (2)'!$A$6:$BR$325,'[2]Sheet1 (2)'!$A115,FALSE)</f>
        <v>0</v>
      </c>
      <c r="AK115" s="14">
        <f>HLOOKUP(AK$6,'[2]Sheet1 (2)'!$A$6:$BR$325,'[2]Sheet1 (2)'!$A115,FALSE)</f>
        <v>0.9385</v>
      </c>
      <c r="AL115" s="14">
        <f>HLOOKUP(AL$6,'[2]Sheet1 (2)'!$A$6:$BR$325,'[2]Sheet1 (2)'!$A115,FALSE)</f>
        <v>0</v>
      </c>
      <c r="AM115" s="14">
        <f>HLOOKUP(AM$6,'[2]Sheet1 (2)'!$A$6:$BR$325,'[2]Sheet1 (2)'!$A115,FALSE)</f>
        <v>1.4910000000000001</v>
      </c>
      <c r="AN115" s="14">
        <f>HLOOKUP(AN$6,'[2]Sheet1 (2)'!$A$6:$BR$325,'[2]Sheet1 (2)'!$A115,FALSE)</f>
        <v>0</v>
      </c>
      <c r="AO115" s="14">
        <f>HLOOKUP(AO$6,'[2]Sheet1 (2)'!$A$6:$BR$325,'[2]Sheet1 (2)'!$A115,FALSE)</f>
        <v>0</v>
      </c>
      <c r="AP115" s="14">
        <f>HLOOKUP(AP$6,'[2]Sheet1 (2)'!$A$6:$BR$325,'[2]Sheet1 (2)'!$A115,FALSE)</f>
        <v>0</v>
      </c>
      <c r="AQ115" s="14">
        <f t="shared" si="1"/>
        <v>5258.1439999999993</v>
      </c>
    </row>
    <row r="116" spans="1:43" x14ac:dyDescent="0.25">
      <c r="A116" s="8" t="s">
        <v>142</v>
      </c>
      <c r="B116" s="14">
        <f>HLOOKUP(B$6,'[2]Sheet1 (2)'!$A$6:$BR$325,'[2]Sheet1 (2)'!$A116,FALSE)</f>
        <v>479376.44977999997</v>
      </c>
      <c r="C116" s="14">
        <f>HLOOKUP(C$6,'[2]Sheet1 (2)'!$A$6:$BR$325,'[2]Sheet1 (2)'!$A116,FALSE)</f>
        <v>82714.635270000013</v>
      </c>
      <c r="D116" s="14">
        <f>HLOOKUP(D$6,'[2]Sheet1 (2)'!$A$6:$BR$325,'[2]Sheet1 (2)'!$A116,FALSE)</f>
        <v>169648.14408000003</v>
      </c>
      <c r="E116" s="14">
        <f>HLOOKUP(E$6,'[2]Sheet1 (2)'!$A$6:$BR$325,'[2]Sheet1 (2)'!$A116,FALSE)</f>
        <v>147929.00912999999</v>
      </c>
      <c r="F116" s="14">
        <f>HLOOKUP(F$6,'[2]Sheet1 (2)'!$A$6:$BR$325,'[2]Sheet1 (2)'!$A116,FALSE)</f>
        <v>42601.15597</v>
      </c>
      <c r="G116" s="14">
        <f>HLOOKUP(G$6,'[2]Sheet1 (2)'!$A$6:$BR$325,'[2]Sheet1 (2)'!$A116,FALSE)</f>
        <v>43052.658190000002</v>
      </c>
      <c r="H116" s="14">
        <f>HLOOKUP(H$6,'[2]Sheet1 (2)'!$A$6:$BR$325,'[2]Sheet1 (2)'!$A116,FALSE)</f>
        <v>52030.558270000001</v>
      </c>
      <c r="I116" s="14">
        <f>HLOOKUP(I$6,'[2]Sheet1 (2)'!$A$6:$BR$325,'[2]Sheet1 (2)'!$A116,FALSE)</f>
        <v>38004.950960000002</v>
      </c>
      <c r="J116" s="14">
        <f>HLOOKUP(J$6,'[2]Sheet1 (2)'!$A$6:$BR$325,'[2]Sheet1 (2)'!$A116,FALSE)</f>
        <v>45455.586410000004</v>
      </c>
      <c r="K116" s="14">
        <f>HLOOKUP(K$6,'[2]Sheet1 (2)'!$A$6:$BR$325,'[2]Sheet1 (2)'!$A116,FALSE)</f>
        <v>109841.90044999999</v>
      </c>
      <c r="L116" s="14">
        <f>HLOOKUP(L$6,'[2]Sheet1 (2)'!$A$6:$BR$325,'[2]Sheet1 (2)'!$A116,FALSE)</f>
        <v>23538.846819999995</v>
      </c>
      <c r="M116" s="14">
        <f>HLOOKUP(M$6,'[2]Sheet1 (2)'!$A$6:$BR$325,'[2]Sheet1 (2)'!$A116,FALSE)</f>
        <v>97918.099119999999</v>
      </c>
      <c r="N116" s="14">
        <f>HLOOKUP(N$6,'[2]Sheet1 (2)'!$A$6:$BR$325,'[2]Sheet1 (2)'!$A116,FALSE)</f>
        <v>240000.61606</v>
      </c>
      <c r="O116" s="14">
        <f>HLOOKUP(O$6,'[2]Sheet1 (2)'!$A$6:$BR$325,'[2]Sheet1 (2)'!$A116,FALSE)</f>
        <v>25416.58439</v>
      </c>
      <c r="P116" s="14">
        <f>HLOOKUP(P$6,'[2]Sheet1 (2)'!$A$6:$BR$325,'[2]Sheet1 (2)'!$A116,FALSE)</f>
        <v>64028.356100000005</v>
      </c>
      <c r="Q116" s="14">
        <f>HLOOKUP(Q$6,'[2]Sheet1 (2)'!$A$6:$BR$325,'[2]Sheet1 (2)'!$A116,FALSE)</f>
        <v>18872.979010000003</v>
      </c>
      <c r="R116" s="14">
        <f>HLOOKUP(R$6,'[2]Sheet1 (2)'!$A$6:$BR$325,'[2]Sheet1 (2)'!$A116,FALSE)</f>
        <v>17680.925620000002</v>
      </c>
      <c r="S116" s="14">
        <f>HLOOKUP(S$6,'[2]Sheet1 (2)'!$A$6:$BR$325,'[2]Sheet1 (2)'!$A116,FALSE)</f>
        <v>32934.073150000004</v>
      </c>
      <c r="T116" s="14">
        <f>HLOOKUP(T$6,'[2]Sheet1 (2)'!$A$6:$BR$325,'[2]Sheet1 (2)'!$A116,FALSE)</f>
        <v>30037.091069999995</v>
      </c>
      <c r="U116" s="14">
        <f>HLOOKUP(U$6,'[2]Sheet1 (2)'!$A$6:$BR$325,'[2]Sheet1 (2)'!$A116,FALSE)</f>
        <v>48342.474520000003</v>
      </c>
      <c r="V116" s="14">
        <f>HLOOKUP(V$6,'[2]Sheet1 (2)'!$A$6:$BR$325,'[2]Sheet1 (2)'!$A116,FALSE)</f>
        <v>22106.514729999999</v>
      </c>
      <c r="W116" s="14">
        <f>HLOOKUP(W$6,'[2]Sheet1 (2)'!$A$6:$BR$325,'[2]Sheet1 (2)'!$A116,FALSE)</f>
        <v>25646.162690000001</v>
      </c>
      <c r="X116" s="14">
        <f>HLOOKUP(X$6,'[2]Sheet1 (2)'!$A$6:$BR$325,'[2]Sheet1 (2)'!$A116,FALSE)</f>
        <v>35809.683539999998</v>
      </c>
      <c r="Y116" s="14">
        <f>HLOOKUP(Y$6,'[2]Sheet1 (2)'!$A$6:$BR$325,'[2]Sheet1 (2)'!$A116,FALSE)</f>
        <v>34553.486629999999</v>
      </c>
      <c r="Z116" s="14">
        <f>HLOOKUP(Z$6,'[2]Sheet1 (2)'!$A$6:$BR$325,'[2]Sheet1 (2)'!$A116,FALSE)</f>
        <v>44360.657549999996</v>
      </c>
      <c r="AA116" s="14">
        <f>HLOOKUP(AA$6,'[2]Sheet1 (2)'!$A$6:$BR$325,'[2]Sheet1 (2)'!$A116,FALSE)</f>
        <v>24812.183259999998</v>
      </c>
      <c r="AB116" s="14">
        <f>HLOOKUP(AB$6,'[2]Sheet1 (2)'!$A$6:$BR$325,'[2]Sheet1 (2)'!$A116,FALSE)</f>
        <v>121050.5377</v>
      </c>
      <c r="AC116" s="14">
        <f>HLOOKUP(AC$6,'[2]Sheet1 (2)'!$A$6:$BR$325,'[2]Sheet1 (2)'!$A116,FALSE)</f>
        <v>111350.63944999999</v>
      </c>
      <c r="AD116" s="14">
        <f>HLOOKUP(AD$6,'[2]Sheet1 (2)'!$A$6:$BR$325,'[2]Sheet1 (2)'!$A116,FALSE)</f>
        <v>17121.85267</v>
      </c>
      <c r="AE116" s="14">
        <f>HLOOKUP(AE$6,'[2]Sheet1 (2)'!$A$6:$BR$325,'[2]Sheet1 (2)'!$A116,FALSE)</f>
        <v>123356.49322999999</v>
      </c>
      <c r="AF116" s="14">
        <f>HLOOKUP(AF$6,'[2]Sheet1 (2)'!$A$6:$BR$325,'[2]Sheet1 (2)'!$A116,FALSE)</f>
        <v>22543.543880000001</v>
      </c>
      <c r="AG116" s="14">
        <f>HLOOKUP(AG$6,'[2]Sheet1 (2)'!$A$6:$BR$325,'[2]Sheet1 (2)'!$A116,FALSE)</f>
        <v>36931.537309999992</v>
      </c>
      <c r="AH116" s="14">
        <f>HLOOKUP(AH$6,'[2]Sheet1 (2)'!$A$6:$BR$325,'[2]Sheet1 (2)'!$A116,FALSE)</f>
        <v>15097.132509999999</v>
      </c>
      <c r="AI116" s="14">
        <f>HLOOKUP(AI$6,'[2]Sheet1 (2)'!$A$6:$BR$325,'[2]Sheet1 (2)'!$A116,FALSE)</f>
        <v>4224.8948</v>
      </c>
      <c r="AJ116" s="14">
        <f>HLOOKUP(AJ$6,'[2]Sheet1 (2)'!$A$6:$BR$325,'[2]Sheet1 (2)'!$A116,FALSE)</f>
        <v>4806.4828699999998</v>
      </c>
      <c r="AK116" s="14">
        <f>HLOOKUP(AK$6,'[2]Sheet1 (2)'!$A$6:$BR$325,'[2]Sheet1 (2)'!$A116,FALSE)</f>
        <v>2545.3055899999999</v>
      </c>
      <c r="AL116" s="14">
        <f>HLOOKUP(AL$6,'[2]Sheet1 (2)'!$A$6:$BR$325,'[2]Sheet1 (2)'!$A116,FALSE)</f>
        <v>33243.242449999998</v>
      </c>
      <c r="AM116" s="14">
        <f>HLOOKUP(AM$6,'[2]Sheet1 (2)'!$A$6:$BR$325,'[2]Sheet1 (2)'!$A116,FALSE)</f>
        <v>4264.5124900000001</v>
      </c>
      <c r="AN116" s="14">
        <f>HLOOKUP(AN$6,'[2]Sheet1 (2)'!$A$6:$BR$325,'[2]Sheet1 (2)'!$A116,FALSE)</f>
        <v>64475.049270000003</v>
      </c>
      <c r="AO116" s="14">
        <f>HLOOKUP(AO$6,'[2]Sheet1 (2)'!$A$6:$BR$325,'[2]Sheet1 (2)'!$A116,FALSE)</f>
        <v>17805.082170000001</v>
      </c>
      <c r="AP116" s="14">
        <f>HLOOKUP(AP$6,'[2]Sheet1 (2)'!$A$6:$BR$325,'[2]Sheet1 (2)'!$A116,FALSE)</f>
        <v>11680.554310000001</v>
      </c>
      <c r="AQ116" s="14">
        <f t="shared" si="1"/>
        <v>2587210.6434699991</v>
      </c>
    </row>
    <row r="117" spans="1:43" x14ac:dyDescent="0.25">
      <c r="A117" s="8" t="s">
        <v>143</v>
      </c>
      <c r="B117" s="14">
        <f>HLOOKUP(B$6,'[2]Sheet1 (2)'!$A$6:$BR$325,'[2]Sheet1 (2)'!$A117,FALSE)</f>
        <v>0</v>
      </c>
      <c r="C117" s="14">
        <f>HLOOKUP(C$6,'[2]Sheet1 (2)'!$A$6:$BR$325,'[2]Sheet1 (2)'!$A117,FALSE)</f>
        <v>265764.49210000003</v>
      </c>
      <c r="D117" s="14">
        <f>HLOOKUP(D$6,'[2]Sheet1 (2)'!$A$6:$BR$325,'[2]Sheet1 (2)'!$A117,FALSE)</f>
        <v>505404.77373000002</v>
      </c>
      <c r="E117" s="14">
        <f>HLOOKUP(E$6,'[2]Sheet1 (2)'!$A$6:$BR$325,'[2]Sheet1 (2)'!$A117,FALSE)</f>
        <v>128316.00222000001</v>
      </c>
      <c r="F117" s="14">
        <f>HLOOKUP(F$6,'[2]Sheet1 (2)'!$A$6:$BR$325,'[2]Sheet1 (2)'!$A117,FALSE)</f>
        <v>118410.85081</v>
      </c>
      <c r="G117" s="14">
        <f>HLOOKUP(G$6,'[2]Sheet1 (2)'!$A$6:$BR$325,'[2]Sheet1 (2)'!$A117,FALSE)</f>
        <v>110125.43819</v>
      </c>
      <c r="H117" s="14">
        <f>HLOOKUP(H$6,'[2]Sheet1 (2)'!$A$6:$BR$325,'[2]Sheet1 (2)'!$A117,FALSE)</f>
        <v>79939.591619999992</v>
      </c>
      <c r="I117" s="14">
        <f>HLOOKUP(I$6,'[2]Sheet1 (2)'!$A$6:$BR$325,'[2]Sheet1 (2)'!$A117,FALSE)</f>
        <v>167492.10344000001</v>
      </c>
      <c r="J117" s="14">
        <f>HLOOKUP(J$6,'[2]Sheet1 (2)'!$A$6:$BR$325,'[2]Sheet1 (2)'!$A117,FALSE)</f>
        <v>125130.69206999999</v>
      </c>
      <c r="K117" s="14">
        <f>HLOOKUP(K$6,'[2]Sheet1 (2)'!$A$6:$BR$325,'[2]Sheet1 (2)'!$A117,FALSE)</f>
        <v>131175.01569999999</v>
      </c>
      <c r="L117" s="14">
        <f>HLOOKUP(L$6,'[2]Sheet1 (2)'!$A$6:$BR$325,'[2]Sheet1 (2)'!$A117,FALSE)</f>
        <v>52875.991349999997</v>
      </c>
      <c r="M117" s="14">
        <f>HLOOKUP(M$6,'[2]Sheet1 (2)'!$A$6:$BR$325,'[2]Sheet1 (2)'!$A117,FALSE)</f>
        <v>160578.95744999999</v>
      </c>
      <c r="N117" s="14">
        <f>HLOOKUP(N$6,'[2]Sheet1 (2)'!$A$6:$BR$325,'[2]Sheet1 (2)'!$A117,FALSE)</f>
        <v>135728.34687999997</v>
      </c>
      <c r="O117" s="14">
        <f>HLOOKUP(O$6,'[2]Sheet1 (2)'!$A$6:$BR$325,'[2]Sheet1 (2)'!$A117,FALSE)</f>
        <v>60995.204100000003</v>
      </c>
      <c r="P117" s="14">
        <f>HLOOKUP(P$6,'[2]Sheet1 (2)'!$A$6:$BR$325,'[2]Sheet1 (2)'!$A117,FALSE)</f>
        <v>100807.20118999999</v>
      </c>
      <c r="Q117" s="14">
        <f>HLOOKUP(Q$6,'[2]Sheet1 (2)'!$A$6:$BR$325,'[2]Sheet1 (2)'!$A117,FALSE)</f>
        <v>35537.962189999998</v>
      </c>
      <c r="R117" s="14">
        <f>HLOOKUP(R$6,'[2]Sheet1 (2)'!$A$6:$BR$325,'[2]Sheet1 (2)'!$A117,FALSE)</f>
        <v>35965.907860000007</v>
      </c>
      <c r="S117" s="14">
        <f>HLOOKUP(S$6,'[2]Sheet1 (2)'!$A$6:$BR$325,'[2]Sheet1 (2)'!$A117,FALSE)</f>
        <v>48682.36939</v>
      </c>
      <c r="T117" s="14">
        <f>HLOOKUP(T$6,'[2]Sheet1 (2)'!$A$6:$BR$325,'[2]Sheet1 (2)'!$A117,FALSE)</f>
        <v>37897.647240000006</v>
      </c>
      <c r="U117" s="14">
        <f>HLOOKUP(U$6,'[2]Sheet1 (2)'!$A$6:$BR$325,'[2]Sheet1 (2)'!$A117,FALSE)</f>
        <v>124052.09083999999</v>
      </c>
      <c r="V117" s="14">
        <f>HLOOKUP(V$6,'[2]Sheet1 (2)'!$A$6:$BR$325,'[2]Sheet1 (2)'!$A117,FALSE)</f>
        <v>38887.185079999996</v>
      </c>
      <c r="W117" s="14">
        <f>HLOOKUP(W$6,'[2]Sheet1 (2)'!$A$6:$BR$325,'[2]Sheet1 (2)'!$A117,FALSE)</f>
        <v>59574.746889999995</v>
      </c>
      <c r="X117" s="14">
        <f>HLOOKUP(X$6,'[2]Sheet1 (2)'!$A$6:$BR$325,'[2]Sheet1 (2)'!$A117,FALSE)</f>
        <v>204541.02841000003</v>
      </c>
      <c r="Y117" s="14">
        <f>HLOOKUP(Y$6,'[2]Sheet1 (2)'!$A$6:$BR$325,'[2]Sheet1 (2)'!$A117,FALSE)</f>
        <v>62857.195009999996</v>
      </c>
      <c r="Z117" s="14">
        <f>HLOOKUP(Z$6,'[2]Sheet1 (2)'!$A$6:$BR$325,'[2]Sheet1 (2)'!$A117,FALSE)</f>
        <v>194313.44098999997</v>
      </c>
      <c r="AA117" s="14">
        <f>HLOOKUP(AA$6,'[2]Sheet1 (2)'!$A$6:$BR$325,'[2]Sheet1 (2)'!$A117,FALSE)</f>
        <v>72290.039369999999</v>
      </c>
      <c r="AB117" s="14">
        <f>HLOOKUP(AB$6,'[2]Sheet1 (2)'!$A$6:$BR$325,'[2]Sheet1 (2)'!$A117,FALSE)</f>
        <v>207472.71328000003</v>
      </c>
      <c r="AC117" s="14">
        <f>HLOOKUP(AC$6,'[2]Sheet1 (2)'!$A$6:$BR$325,'[2]Sheet1 (2)'!$A117,FALSE)</f>
        <v>182903.34603000002</v>
      </c>
      <c r="AD117" s="14">
        <f>HLOOKUP(AD$6,'[2]Sheet1 (2)'!$A$6:$BR$325,'[2]Sheet1 (2)'!$A117,FALSE)</f>
        <v>55325.420429999998</v>
      </c>
      <c r="AE117" s="14">
        <f>HLOOKUP(AE$6,'[2]Sheet1 (2)'!$A$6:$BR$325,'[2]Sheet1 (2)'!$A117,FALSE)</f>
        <v>143369.90979999999</v>
      </c>
      <c r="AF117" s="14">
        <f>HLOOKUP(AF$6,'[2]Sheet1 (2)'!$A$6:$BR$325,'[2]Sheet1 (2)'!$A117,FALSE)</f>
        <v>38330.923970000003</v>
      </c>
      <c r="AG117" s="14">
        <f>HLOOKUP(AG$6,'[2]Sheet1 (2)'!$A$6:$BR$325,'[2]Sheet1 (2)'!$A117,FALSE)</f>
        <v>42831.639490000001</v>
      </c>
      <c r="AH117" s="14">
        <f>HLOOKUP(AH$6,'[2]Sheet1 (2)'!$A$6:$BR$325,'[2]Sheet1 (2)'!$A117,FALSE)</f>
        <v>34936.150830000006</v>
      </c>
      <c r="AI117" s="14">
        <f>HLOOKUP(AI$6,'[2]Sheet1 (2)'!$A$6:$BR$325,'[2]Sheet1 (2)'!$A117,FALSE)</f>
        <v>14487.480870000001</v>
      </c>
      <c r="AJ117" s="14">
        <f>HLOOKUP(AJ$6,'[2]Sheet1 (2)'!$A$6:$BR$325,'[2]Sheet1 (2)'!$A117,FALSE)</f>
        <v>36177.794310000005</v>
      </c>
      <c r="AK117" s="14">
        <f>HLOOKUP(AK$6,'[2]Sheet1 (2)'!$A$6:$BR$325,'[2]Sheet1 (2)'!$A117,FALSE)</f>
        <v>3520.1217799999999</v>
      </c>
      <c r="AL117" s="14">
        <f>HLOOKUP(AL$6,'[2]Sheet1 (2)'!$A$6:$BR$325,'[2]Sheet1 (2)'!$A117,FALSE)</f>
        <v>99863.569650000005</v>
      </c>
      <c r="AM117" s="14">
        <f>HLOOKUP(AM$6,'[2]Sheet1 (2)'!$A$6:$BR$325,'[2]Sheet1 (2)'!$A117,FALSE)</f>
        <v>18143.274600000001</v>
      </c>
      <c r="AN117" s="14">
        <f>HLOOKUP(AN$6,'[2]Sheet1 (2)'!$A$6:$BR$325,'[2]Sheet1 (2)'!$A117,FALSE)</f>
        <v>81759.369760000001</v>
      </c>
      <c r="AO117" s="14">
        <f>HLOOKUP(AO$6,'[2]Sheet1 (2)'!$A$6:$BR$325,'[2]Sheet1 (2)'!$A117,FALSE)</f>
        <v>33825.813089999996</v>
      </c>
      <c r="AP117" s="14">
        <f>HLOOKUP(AP$6,'[2]Sheet1 (2)'!$A$6:$BR$325,'[2]Sheet1 (2)'!$A117,FALSE)</f>
        <v>15480.507479999998</v>
      </c>
      <c r="AQ117" s="14">
        <f t="shared" si="1"/>
        <v>4065772.3094900013</v>
      </c>
    </row>
    <row r="118" spans="1:43" x14ac:dyDescent="0.25">
      <c r="A118" s="20" t="s">
        <v>144</v>
      </c>
      <c r="B118" s="14">
        <f>HLOOKUP(B$6,'[2]Sheet1 (2)'!$A$6:$BR$325,'[2]Sheet1 (2)'!$A118,FALSE)</f>
        <v>0</v>
      </c>
      <c r="C118" s="14">
        <f>HLOOKUP(C$6,'[2]Sheet1 (2)'!$A$6:$BR$325,'[2]Sheet1 (2)'!$A118,FALSE)</f>
        <v>11112.026189999999</v>
      </c>
      <c r="D118" s="14">
        <f>HLOOKUP(D$6,'[2]Sheet1 (2)'!$A$6:$BR$325,'[2]Sheet1 (2)'!$A118,FALSE)</f>
        <v>15060.71099</v>
      </c>
      <c r="E118" s="14">
        <f>HLOOKUP(E$6,'[2]Sheet1 (2)'!$A$6:$BR$325,'[2]Sheet1 (2)'!$A118,FALSE)</f>
        <v>5489.8384399999995</v>
      </c>
      <c r="F118" s="14">
        <f>HLOOKUP(F$6,'[2]Sheet1 (2)'!$A$6:$BR$325,'[2]Sheet1 (2)'!$A118,FALSE)</f>
        <v>6353.1770600000009</v>
      </c>
      <c r="G118" s="14">
        <f>HLOOKUP(G$6,'[2]Sheet1 (2)'!$A$6:$BR$325,'[2]Sheet1 (2)'!$A118,FALSE)</f>
        <v>4030.8160800000001</v>
      </c>
      <c r="H118" s="14">
        <f>HLOOKUP(H$6,'[2]Sheet1 (2)'!$A$6:$BR$325,'[2]Sheet1 (2)'!$A118,FALSE)</f>
        <v>5011.9512399999994</v>
      </c>
      <c r="I118" s="14">
        <f>HLOOKUP(I$6,'[2]Sheet1 (2)'!$A$6:$BR$325,'[2]Sheet1 (2)'!$A118,FALSE)</f>
        <v>8816.4392599999992</v>
      </c>
      <c r="J118" s="14">
        <f>HLOOKUP(J$6,'[2]Sheet1 (2)'!$A$6:$BR$325,'[2]Sheet1 (2)'!$A118,FALSE)</f>
        <v>3242.7704499999995</v>
      </c>
      <c r="K118" s="14">
        <f>HLOOKUP(K$6,'[2]Sheet1 (2)'!$A$6:$BR$325,'[2]Sheet1 (2)'!$A118,FALSE)</f>
        <v>3698.0351900000001</v>
      </c>
      <c r="L118" s="14">
        <f>HLOOKUP(L$6,'[2]Sheet1 (2)'!$A$6:$BR$325,'[2]Sheet1 (2)'!$A118,FALSE)</f>
        <v>12972.915660000001</v>
      </c>
      <c r="M118" s="14">
        <f>HLOOKUP(M$6,'[2]Sheet1 (2)'!$A$6:$BR$325,'[2]Sheet1 (2)'!$A118,FALSE)</f>
        <v>9135.8871000000017</v>
      </c>
      <c r="N118" s="14">
        <f>HLOOKUP(N$6,'[2]Sheet1 (2)'!$A$6:$BR$325,'[2]Sheet1 (2)'!$A118,FALSE)</f>
        <v>4824.0606799999996</v>
      </c>
      <c r="O118" s="14">
        <f>HLOOKUP(O$6,'[2]Sheet1 (2)'!$A$6:$BR$325,'[2]Sheet1 (2)'!$A118,FALSE)</f>
        <v>618.88869</v>
      </c>
      <c r="P118" s="14">
        <f>HLOOKUP(P$6,'[2]Sheet1 (2)'!$A$6:$BR$325,'[2]Sheet1 (2)'!$A118,FALSE)</f>
        <v>1855.8691000000001</v>
      </c>
      <c r="Q118" s="14">
        <f>HLOOKUP(Q$6,'[2]Sheet1 (2)'!$A$6:$BR$325,'[2]Sheet1 (2)'!$A118,FALSE)</f>
        <v>98.468879999999999</v>
      </c>
      <c r="R118" s="14">
        <f>HLOOKUP(R$6,'[2]Sheet1 (2)'!$A$6:$BR$325,'[2]Sheet1 (2)'!$A118,FALSE)</f>
        <v>1826.1852400000002</v>
      </c>
      <c r="S118" s="14">
        <f>HLOOKUP(S$6,'[2]Sheet1 (2)'!$A$6:$BR$325,'[2]Sheet1 (2)'!$A118,FALSE)</f>
        <v>2021.7335600000001</v>
      </c>
      <c r="T118" s="14">
        <f>HLOOKUP(T$6,'[2]Sheet1 (2)'!$A$6:$BR$325,'[2]Sheet1 (2)'!$A118,FALSE)</f>
        <v>2808.12194</v>
      </c>
      <c r="U118" s="14">
        <f>HLOOKUP(U$6,'[2]Sheet1 (2)'!$A$6:$BR$325,'[2]Sheet1 (2)'!$A118,FALSE)</f>
        <v>1189.6553100000001</v>
      </c>
      <c r="V118" s="14">
        <f>HLOOKUP(V$6,'[2]Sheet1 (2)'!$A$6:$BR$325,'[2]Sheet1 (2)'!$A118,FALSE)</f>
        <v>3491.7246399999999</v>
      </c>
      <c r="W118" s="14">
        <f>HLOOKUP(W$6,'[2]Sheet1 (2)'!$A$6:$BR$325,'[2]Sheet1 (2)'!$A118,FALSE)</f>
        <v>2760.7482999999997</v>
      </c>
      <c r="X118" s="14">
        <f>HLOOKUP(X$6,'[2]Sheet1 (2)'!$A$6:$BR$325,'[2]Sheet1 (2)'!$A118,FALSE)</f>
        <v>11433.633599999999</v>
      </c>
      <c r="Y118" s="14">
        <f>HLOOKUP(Y$6,'[2]Sheet1 (2)'!$A$6:$BR$325,'[2]Sheet1 (2)'!$A118,FALSE)</f>
        <v>3044.0002500000001</v>
      </c>
      <c r="Z118" s="14">
        <f>HLOOKUP(Z$6,'[2]Sheet1 (2)'!$A$6:$BR$325,'[2]Sheet1 (2)'!$A118,FALSE)</f>
        <v>2549.2848199999999</v>
      </c>
      <c r="AA118" s="14">
        <f>HLOOKUP(AA$6,'[2]Sheet1 (2)'!$A$6:$BR$325,'[2]Sheet1 (2)'!$A118,FALSE)</f>
        <v>2099.5392099999999</v>
      </c>
      <c r="AB118" s="14">
        <f>HLOOKUP(AB$6,'[2]Sheet1 (2)'!$A$6:$BR$325,'[2]Sheet1 (2)'!$A118,FALSE)</f>
        <v>11984.169260000002</v>
      </c>
      <c r="AC118" s="14">
        <f>HLOOKUP(AC$6,'[2]Sheet1 (2)'!$A$6:$BR$325,'[2]Sheet1 (2)'!$A118,FALSE)</f>
        <v>5259.3898099999997</v>
      </c>
      <c r="AD118" s="14">
        <f>HLOOKUP(AD$6,'[2]Sheet1 (2)'!$A$6:$BR$325,'[2]Sheet1 (2)'!$A118,FALSE)</f>
        <v>1832.8670400000001</v>
      </c>
      <c r="AE118" s="14">
        <f>HLOOKUP(AE$6,'[2]Sheet1 (2)'!$A$6:$BR$325,'[2]Sheet1 (2)'!$A118,FALSE)</f>
        <v>5191.9403899999998</v>
      </c>
      <c r="AF118" s="14">
        <f>HLOOKUP(AF$6,'[2]Sheet1 (2)'!$A$6:$BR$325,'[2]Sheet1 (2)'!$A118,FALSE)</f>
        <v>1039.18102</v>
      </c>
      <c r="AG118" s="14">
        <f>HLOOKUP(AG$6,'[2]Sheet1 (2)'!$A$6:$BR$325,'[2]Sheet1 (2)'!$A118,FALSE)</f>
        <v>1985.5757699999999</v>
      </c>
      <c r="AH118" s="14">
        <f>HLOOKUP(AH$6,'[2]Sheet1 (2)'!$A$6:$BR$325,'[2]Sheet1 (2)'!$A118,FALSE)</f>
        <v>880.31488999999999</v>
      </c>
      <c r="AI118" s="14">
        <f>HLOOKUP(AI$6,'[2]Sheet1 (2)'!$A$6:$BR$325,'[2]Sheet1 (2)'!$A118,FALSE)</f>
        <v>1191.2715800000001</v>
      </c>
      <c r="AJ118" s="14">
        <f>HLOOKUP(AJ$6,'[2]Sheet1 (2)'!$A$6:$BR$325,'[2]Sheet1 (2)'!$A118,FALSE)</f>
        <v>829.77512999999999</v>
      </c>
      <c r="AK118" s="14">
        <f>HLOOKUP(AK$6,'[2]Sheet1 (2)'!$A$6:$BR$325,'[2]Sheet1 (2)'!$A118,FALSE)</f>
        <v>48.647010000000002</v>
      </c>
      <c r="AL118" s="14">
        <f>HLOOKUP(AL$6,'[2]Sheet1 (2)'!$A$6:$BR$325,'[2]Sheet1 (2)'!$A118,FALSE)</f>
        <v>3737.8938600000001</v>
      </c>
      <c r="AM118" s="14">
        <f>HLOOKUP(AM$6,'[2]Sheet1 (2)'!$A$6:$BR$325,'[2]Sheet1 (2)'!$A118,FALSE)</f>
        <v>561.27125000000001</v>
      </c>
      <c r="AN118" s="14">
        <f>HLOOKUP(AN$6,'[2]Sheet1 (2)'!$A$6:$BR$325,'[2]Sheet1 (2)'!$A118,FALSE)</f>
        <v>2499.23065</v>
      </c>
      <c r="AO118" s="14">
        <f>HLOOKUP(AO$6,'[2]Sheet1 (2)'!$A$6:$BR$325,'[2]Sheet1 (2)'!$A118,FALSE)</f>
        <v>1863.7549299999998</v>
      </c>
      <c r="AP118" s="14">
        <f>HLOOKUP(AP$6,'[2]Sheet1 (2)'!$A$6:$BR$325,'[2]Sheet1 (2)'!$A118,FALSE)</f>
        <v>561.57302000000004</v>
      </c>
      <c r="AQ118" s="14">
        <f t="shared" si="1"/>
        <v>165013.33749000001</v>
      </c>
    </row>
    <row r="119" spans="1:43" x14ac:dyDescent="0.25">
      <c r="A119" s="2" t="s">
        <v>145</v>
      </c>
      <c r="B119" s="14">
        <f>HLOOKUP(B$6,'[2]Sheet1 (2)'!$A$6:$BR$325,'[2]Sheet1 (2)'!$A119,FALSE)</f>
        <v>0</v>
      </c>
      <c r="C119" s="14">
        <f>HLOOKUP(C$6,'[2]Sheet1 (2)'!$A$6:$BR$325,'[2]Sheet1 (2)'!$A119,FALSE)</f>
        <v>120</v>
      </c>
      <c r="D119" s="14">
        <f>HLOOKUP(D$6,'[2]Sheet1 (2)'!$A$6:$BR$325,'[2]Sheet1 (2)'!$A119,FALSE)</f>
        <v>0</v>
      </c>
      <c r="E119" s="14">
        <f>HLOOKUP(E$6,'[2]Sheet1 (2)'!$A$6:$BR$325,'[2]Sheet1 (2)'!$A119,FALSE)</f>
        <v>0</v>
      </c>
      <c r="F119" s="14">
        <f>HLOOKUP(F$6,'[2]Sheet1 (2)'!$A$6:$BR$325,'[2]Sheet1 (2)'!$A119,FALSE)</f>
        <v>0</v>
      </c>
      <c r="G119" s="14">
        <f>HLOOKUP(G$6,'[2]Sheet1 (2)'!$A$6:$BR$325,'[2]Sheet1 (2)'!$A119,FALSE)</f>
        <v>0</v>
      </c>
      <c r="H119" s="14">
        <f>HLOOKUP(H$6,'[2]Sheet1 (2)'!$A$6:$BR$325,'[2]Sheet1 (2)'!$A119,FALSE)</f>
        <v>8.6792000000000016</v>
      </c>
      <c r="I119" s="14">
        <f>HLOOKUP(I$6,'[2]Sheet1 (2)'!$A$6:$BR$325,'[2]Sheet1 (2)'!$A119,FALSE)</f>
        <v>21.73179</v>
      </c>
      <c r="J119" s="14">
        <f>HLOOKUP(J$6,'[2]Sheet1 (2)'!$A$6:$BR$325,'[2]Sheet1 (2)'!$A119,FALSE)</f>
        <v>0</v>
      </c>
      <c r="K119" s="14">
        <f>HLOOKUP(K$6,'[2]Sheet1 (2)'!$A$6:$BR$325,'[2]Sheet1 (2)'!$A119,FALSE)</f>
        <v>0</v>
      </c>
      <c r="L119" s="14">
        <f>HLOOKUP(L$6,'[2]Sheet1 (2)'!$A$6:$BR$325,'[2]Sheet1 (2)'!$A119,FALSE)</f>
        <v>0</v>
      </c>
      <c r="M119" s="14">
        <f>HLOOKUP(M$6,'[2]Sheet1 (2)'!$A$6:$BR$325,'[2]Sheet1 (2)'!$A119,FALSE)</f>
        <v>0</v>
      </c>
      <c r="N119" s="14">
        <f>HLOOKUP(N$6,'[2]Sheet1 (2)'!$A$6:$BR$325,'[2]Sheet1 (2)'!$A119,FALSE)</f>
        <v>0</v>
      </c>
      <c r="O119" s="14">
        <f>HLOOKUP(O$6,'[2]Sheet1 (2)'!$A$6:$BR$325,'[2]Sheet1 (2)'!$A119,FALSE)</f>
        <v>1308.4300800000001</v>
      </c>
      <c r="P119" s="14">
        <f>HLOOKUP(P$6,'[2]Sheet1 (2)'!$A$6:$BR$325,'[2]Sheet1 (2)'!$A119,FALSE)</f>
        <v>0</v>
      </c>
      <c r="Q119" s="14">
        <f>HLOOKUP(Q$6,'[2]Sheet1 (2)'!$A$6:$BR$325,'[2]Sheet1 (2)'!$A119,FALSE)</f>
        <v>1780</v>
      </c>
      <c r="R119" s="14">
        <f>HLOOKUP(R$6,'[2]Sheet1 (2)'!$A$6:$BR$325,'[2]Sheet1 (2)'!$A119,FALSE)</f>
        <v>0</v>
      </c>
      <c r="S119" s="14">
        <f>HLOOKUP(S$6,'[2]Sheet1 (2)'!$A$6:$BR$325,'[2]Sheet1 (2)'!$A119,FALSE)</f>
        <v>0</v>
      </c>
      <c r="T119" s="14">
        <f>HLOOKUP(T$6,'[2]Sheet1 (2)'!$A$6:$BR$325,'[2]Sheet1 (2)'!$A119,FALSE)</f>
        <v>0</v>
      </c>
      <c r="U119" s="14">
        <f>HLOOKUP(U$6,'[2]Sheet1 (2)'!$A$6:$BR$325,'[2]Sheet1 (2)'!$A119,FALSE)</f>
        <v>0</v>
      </c>
      <c r="V119" s="14">
        <f>HLOOKUP(V$6,'[2]Sheet1 (2)'!$A$6:$BR$325,'[2]Sheet1 (2)'!$A119,FALSE)</f>
        <v>14.129610000000001</v>
      </c>
      <c r="W119" s="14">
        <f>HLOOKUP(W$6,'[2]Sheet1 (2)'!$A$6:$BR$325,'[2]Sheet1 (2)'!$A119,FALSE)</f>
        <v>0</v>
      </c>
      <c r="X119" s="14">
        <f>HLOOKUP(X$6,'[2]Sheet1 (2)'!$A$6:$BR$325,'[2]Sheet1 (2)'!$A119,FALSE)</f>
        <v>0</v>
      </c>
      <c r="Y119" s="14">
        <f>HLOOKUP(Y$6,'[2]Sheet1 (2)'!$A$6:$BR$325,'[2]Sheet1 (2)'!$A119,FALSE)</f>
        <v>0</v>
      </c>
      <c r="Z119" s="14">
        <f>HLOOKUP(Z$6,'[2]Sheet1 (2)'!$A$6:$BR$325,'[2]Sheet1 (2)'!$A119,FALSE)</f>
        <v>2228.9337700000001</v>
      </c>
      <c r="AA119" s="14">
        <f>HLOOKUP(AA$6,'[2]Sheet1 (2)'!$A$6:$BR$325,'[2]Sheet1 (2)'!$A119,FALSE)</f>
        <v>0</v>
      </c>
      <c r="AB119" s="14">
        <f>HLOOKUP(AB$6,'[2]Sheet1 (2)'!$A$6:$BR$325,'[2]Sheet1 (2)'!$A119,FALSE)</f>
        <v>15.965669999999999</v>
      </c>
      <c r="AC119" s="14">
        <f>HLOOKUP(AC$6,'[2]Sheet1 (2)'!$A$6:$BR$325,'[2]Sheet1 (2)'!$A119,FALSE)</f>
        <v>3238.5508200000004</v>
      </c>
      <c r="AD119" s="14">
        <f>HLOOKUP(AD$6,'[2]Sheet1 (2)'!$A$6:$BR$325,'[2]Sheet1 (2)'!$A119,FALSE)</f>
        <v>0</v>
      </c>
      <c r="AE119" s="14">
        <f>HLOOKUP(AE$6,'[2]Sheet1 (2)'!$A$6:$BR$325,'[2]Sheet1 (2)'!$A119,FALSE)</f>
        <v>0</v>
      </c>
      <c r="AF119" s="14">
        <f>HLOOKUP(AF$6,'[2]Sheet1 (2)'!$A$6:$BR$325,'[2]Sheet1 (2)'!$A119,FALSE)</f>
        <v>0</v>
      </c>
      <c r="AG119" s="14">
        <f>HLOOKUP(AG$6,'[2]Sheet1 (2)'!$A$6:$BR$325,'[2]Sheet1 (2)'!$A119,FALSE)</f>
        <v>0</v>
      </c>
      <c r="AH119" s="14">
        <f>HLOOKUP(AH$6,'[2]Sheet1 (2)'!$A$6:$BR$325,'[2]Sheet1 (2)'!$A119,FALSE)</f>
        <v>0</v>
      </c>
      <c r="AI119" s="14">
        <f>HLOOKUP(AI$6,'[2]Sheet1 (2)'!$A$6:$BR$325,'[2]Sheet1 (2)'!$A119,FALSE)</f>
        <v>0</v>
      </c>
      <c r="AJ119" s="14">
        <f>HLOOKUP(AJ$6,'[2]Sheet1 (2)'!$A$6:$BR$325,'[2]Sheet1 (2)'!$A119,FALSE)</f>
        <v>0</v>
      </c>
      <c r="AK119" s="14">
        <f>HLOOKUP(AK$6,'[2]Sheet1 (2)'!$A$6:$BR$325,'[2]Sheet1 (2)'!$A119,FALSE)</f>
        <v>0</v>
      </c>
      <c r="AL119" s="14">
        <f>HLOOKUP(AL$6,'[2]Sheet1 (2)'!$A$6:$BR$325,'[2]Sheet1 (2)'!$A119,FALSE)</f>
        <v>0</v>
      </c>
      <c r="AM119" s="14">
        <f>HLOOKUP(AM$6,'[2]Sheet1 (2)'!$A$6:$BR$325,'[2]Sheet1 (2)'!$A119,FALSE)</f>
        <v>0</v>
      </c>
      <c r="AN119" s="14">
        <f>HLOOKUP(AN$6,'[2]Sheet1 (2)'!$A$6:$BR$325,'[2]Sheet1 (2)'!$A119,FALSE)</f>
        <v>0</v>
      </c>
      <c r="AO119" s="14">
        <f>HLOOKUP(AO$6,'[2]Sheet1 (2)'!$A$6:$BR$325,'[2]Sheet1 (2)'!$A119,FALSE)</f>
        <v>142.72377000000003</v>
      </c>
      <c r="AP119" s="14">
        <f>HLOOKUP(AP$6,'[2]Sheet1 (2)'!$A$6:$BR$325,'[2]Sheet1 (2)'!$A119,FALSE)</f>
        <v>0</v>
      </c>
      <c r="AQ119" s="14">
        <f t="shared" si="1"/>
        <v>8879.1447100000005</v>
      </c>
    </row>
    <row r="120" spans="1:43" x14ac:dyDescent="0.25">
      <c r="A120" s="2" t="s">
        <v>146</v>
      </c>
      <c r="B120" s="14">
        <f>HLOOKUP(B$6,'[2]Sheet1 (2)'!$A$6:$BR$325,'[2]Sheet1 (2)'!$A120,FALSE)</f>
        <v>0</v>
      </c>
      <c r="C120" s="14">
        <f>HLOOKUP(C$6,'[2]Sheet1 (2)'!$A$6:$BR$325,'[2]Sheet1 (2)'!$A120,FALSE)</f>
        <v>2237.2845600000001</v>
      </c>
      <c r="D120" s="14">
        <f>HLOOKUP(D$6,'[2]Sheet1 (2)'!$A$6:$BR$325,'[2]Sheet1 (2)'!$A120,FALSE)</f>
        <v>690.39846999999997</v>
      </c>
      <c r="E120" s="14">
        <f>HLOOKUP(E$6,'[2]Sheet1 (2)'!$A$6:$BR$325,'[2]Sheet1 (2)'!$A120,FALSE)</f>
        <v>3175.1104799999998</v>
      </c>
      <c r="F120" s="14">
        <f>HLOOKUP(F$6,'[2]Sheet1 (2)'!$A$6:$BR$325,'[2]Sheet1 (2)'!$A120,FALSE)</f>
        <v>1716.6040500000001</v>
      </c>
      <c r="G120" s="14">
        <f>HLOOKUP(G$6,'[2]Sheet1 (2)'!$A$6:$BR$325,'[2]Sheet1 (2)'!$A120,FALSE)</f>
        <v>103.86604000000001</v>
      </c>
      <c r="H120" s="14">
        <f>HLOOKUP(H$6,'[2]Sheet1 (2)'!$A$6:$BR$325,'[2]Sheet1 (2)'!$A120,FALSE)</f>
        <v>165.55614000000003</v>
      </c>
      <c r="I120" s="14">
        <f>HLOOKUP(I$6,'[2]Sheet1 (2)'!$A$6:$BR$325,'[2]Sheet1 (2)'!$A120,FALSE)</f>
        <v>348.00834999999995</v>
      </c>
      <c r="J120" s="14">
        <f>HLOOKUP(J$6,'[2]Sheet1 (2)'!$A$6:$BR$325,'[2]Sheet1 (2)'!$A120,FALSE)</f>
        <v>2203.0881899999999</v>
      </c>
      <c r="K120" s="14">
        <f>HLOOKUP(K$6,'[2]Sheet1 (2)'!$A$6:$BR$325,'[2]Sheet1 (2)'!$A120,FALSE)</f>
        <v>31.092610000000001</v>
      </c>
      <c r="L120" s="14">
        <f>HLOOKUP(L$6,'[2]Sheet1 (2)'!$A$6:$BR$325,'[2]Sheet1 (2)'!$A120,FALSE)</f>
        <v>15</v>
      </c>
      <c r="M120" s="14">
        <f>HLOOKUP(M$6,'[2]Sheet1 (2)'!$A$6:$BR$325,'[2]Sheet1 (2)'!$A120,FALSE)</f>
        <v>415.14328</v>
      </c>
      <c r="N120" s="14">
        <f>HLOOKUP(N$6,'[2]Sheet1 (2)'!$A$6:$BR$325,'[2]Sheet1 (2)'!$A120,FALSE)</f>
        <v>704.63668000000007</v>
      </c>
      <c r="O120" s="14">
        <f>HLOOKUP(O$6,'[2]Sheet1 (2)'!$A$6:$BR$325,'[2]Sheet1 (2)'!$A120,FALSE)</f>
        <v>405.59964999999994</v>
      </c>
      <c r="P120" s="14">
        <f>HLOOKUP(P$6,'[2]Sheet1 (2)'!$A$6:$BR$325,'[2]Sheet1 (2)'!$A120,FALSE)</f>
        <v>0</v>
      </c>
      <c r="Q120" s="14">
        <f>HLOOKUP(Q$6,'[2]Sheet1 (2)'!$A$6:$BR$325,'[2]Sheet1 (2)'!$A120,FALSE)</f>
        <v>0</v>
      </c>
      <c r="R120" s="14">
        <f>HLOOKUP(R$6,'[2]Sheet1 (2)'!$A$6:$BR$325,'[2]Sheet1 (2)'!$A120,FALSE)</f>
        <v>0</v>
      </c>
      <c r="S120" s="14">
        <f>HLOOKUP(S$6,'[2]Sheet1 (2)'!$A$6:$BR$325,'[2]Sheet1 (2)'!$A120,FALSE)</f>
        <v>0</v>
      </c>
      <c r="T120" s="14">
        <f>HLOOKUP(T$6,'[2]Sheet1 (2)'!$A$6:$BR$325,'[2]Sheet1 (2)'!$A120,FALSE)</f>
        <v>381.36883</v>
      </c>
      <c r="U120" s="14">
        <f>HLOOKUP(U$6,'[2]Sheet1 (2)'!$A$6:$BR$325,'[2]Sheet1 (2)'!$A120,FALSE)</f>
        <v>1485.2443000000001</v>
      </c>
      <c r="V120" s="14">
        <f>HLOOKUP(V$6,'[2]Sheet1 (2)'!$A$6:$BR$325,'[2]Sheet1 (2)'!$A120,FALSE)</f>
        <v>696.19119999999998</v>
      </c>
      <c r="W120" s="14">
        <f>HLOOKUP(W$6,'[2]Sheet1 (2)'!$A$6:$BR$325,'[2]Sheet1 (2)'!$A120,FALSE)</f>
        <v>926.3566800000001</v>
      </c>
      <c r="X120" s="14">
        <f>HLOOKUP(X$6,'[2]Sheet1 (2)'!$A$6:$BR$325,'[2]Sheet1 (2)'!$A120,FALSE)</f>
        <v>2541.7000400000002</v>
      </c>
      <c r="Y120" s="14">
        <f>HLOOKUP(Y$6,'[2]Sheet1 (2)'!$A$6:$BR$325,'[2]Sheet1 (2)'!$A120,FALSE)</f>
        <v>954.6714300000001</v>
      </c>
      <c r="Z120" s="14">
        <f>HLOOKUP(Z$6,'[2]Sheet1 (2)'!$A$6:$BR$325,'[2]Sheet1 (2)'!$A120,FALSE)</f>
        <v>807.51192000000003</v>
      </c>
      <c r="AA120" s="14">
        <f>HLOOKUP(AA$6,'[2]Sheet1 (2)'!$A$6:$BR$325,'[2]Sheet1 (2)'!$A120,FALSE)</f>
        <v>514.00009</v>
      </c>
      <c r="AB120" s="14">
        <f>HLOOKUP(AB$6,'[2]Sheet1 (2)'!$A$6:$BR$325,'[2]Sheet1 (2)'!$A120,FALSE)</f>
        <v>343.25279</v>
      </c>
      <c r="AC120" s="14">
        <f>HLOOKUP(AC$6,'[2]Sheet1 (2)'!$A$6:$BR$325,'[2]Sheet1 (2)'!$A120,FALSE)</f>
        <v>0</v>
      </c>
      <c r="AD120" s="14">
        <f>HLOOKUP(AD$6,'[2]Sheet1 (2)'!$A$6:$BR$325,'[2]Sheet1 (2)'!$A120,FALSE)</f>
        <v>1298.6792600000001</v>
      </c>
      <c r="AE120" s="14">
        <f>HLOOKUP(AE$6,'[2]Sheet1 (2)'!$A$6:$BR$325,'[2]Sheet1 (2)'!$A120,FALSE)</f>
        <v>11024.402470000001</v>
      </c>
      <c r="AF120" s="14">
        <f>HLOOKUP(AF$6,'[2]Sheet1 (2)'!$A$6:$BR$325,'[2]Sheet1 (2)'!$A120,FALSE)</f>
        <v>0</v>
      </c>
      <c r="AG120" s="14">
        <f>HLOOKUP(AG$6,'[2]Sheet1 (2)'!$A$6:$BR$325,'[2]Sheet1 (2)'!$A120,FALSE)</f>
        <v>0</v>
      </c>
      <c r="AH120" s="14">
        <f>HLOOKUP(AH$6,'[2]Sheet1 (2)'!$A$6:$BR$325,'[2]Sheet1 (2)'!$A120,FALSE)</f>
        <v>0</v>
      </c>
      <c r="AI120" s="14">
        <f>HLOOKUP(AI$6,'[2]Sheet1 (2)'!$A$6:$BR$325,'[2]Sheet1 (2)'!$A120,FALSE)</f>
        <v>0</v>
      </c>
      <c r="AJ120" s="14">
        <f>HLOOKUP(AJ$6,'[2]Sheet1 (2)'!$A$6:$BR$325,'[2]Sheet1 (2)'!$A120,FALSE)</f>
        <v>72.3</v>
      </c>
      <c r="AK120" s="14">
        <f>HLOOKUP(AK$6,'[2]Sheet1 (2)'!$A$6:$BR$325,'[2]Sheet1 (2)'!$A120,FALSE)</f>
        <v>316.89999999999998</v>
      </c>
      <c r="AL120" s="14">
        <f>HLOOKUP(AL$6,'[2]Sheet1 (2)'!$A$6:$BR$325,'[2]Sheet1 (2)'!$A120,FALSE)</f>
        <v>106.65948</v>
      </c>
      <c r="AM120" s="14">
        <f>HLOOKUP(AM$6,'[2]Sheet1 (2)'!$A$6:$BR$325,'[2]Sheet1 (2)'!$A120,FALSE)</f>
        <v>0</v>
      </c>
      <c r="AN120" s="14">
        <f>HLOOKUP(AN$6,'[2]Sheet1 (2)'!$A$6:$BR$325,'[2]Sheet1 (2)'!$A120,FALSE)</f>
        <v>1324.9279099999999</v>
      </c>
      <c r="AO120" s="14">
        <f>HLOOKUP(AO$6,'[2]Sheet1 (2)'!$A$6:$BR$325,'[2]Sheet1 (2)'!$A120,FALSE)</f>
        <v>247.33590000000001</v>
      </c>
      <c r="AP120" s="14">
        <f>HLOOKUP(AP$6,'[2]Sheet1 (2)'!$A$6:$BR$325,'[2]Sheet1 (2)'!$A120,FALSE)</f>
        <v>0</v>
      </c>
      <c r="AQ120" s="14">
        <f t="shared" si="1"/>
        <v>35252.890800000008</v>
      </c>
    </row>
    <row r="121" spans="1:43" x14ac:dyDescent="0.25">
      <c r="A121" s="2" t="s">
        <v>147</v>
      </c>
      <c r="B121" s="14">
        <f>HLOOKUP(B$6,'[2]Sheet1 (2)'!$A$6:$BR$325,'[2]Sheet1 (2)'!$A121,FALSE)</f>
        <v>0</v>
      </c>
      <c r="C121" s="14">
        <f>HLOOKUP(C$6,'[2]Sheet1 (2)'!$A$6:$BR$325,'[2]Sheet1 (2)'!$A121,FALSE)</f>
        <v>15129.32156</v>
      </c>
      <c r="D121" s="14">
        <f>HLOOKUP(D$6,'[2]Sheet1 (2)'!$A$6:$BR$325,'[2]Sheet1 (2)'!$A121,FALSE)</f>
        <v>33422.091120000005</v>
      </c>
      <c r="E121" s="14">
        <f>HLOOKUP(E$6,'[2]Sheet1 (2)'!$A$6:$BR$325,'[2]Sheet1 (2)'!$A121,FALSE)</f>
        <v>10131.465960000001</v>
      </c>
      <c r="F121" s="14">
        <f>HLOOKUP(F$6,'[2]Sheet1 (2)'!$A$6:$BR$325,'[2]Sheet1 (2)'!$A121,FALSE)</f>
        <v>11823.811970000001</v>
      </c>
      <c r="G121" s="14">
        <f>HLOOKUP(G$6,'[2]Sheet1 (2)'!$A$6:$BR$325,'[2]Sheet1 (2)'!$A121,FALSE)</f>
        <v>4703.5241800000003</v>
      </c>
      <c r="H121" s="14">
        <f>HLOOKUP(H$6,'[2]Sheet1 (2)'!$A$6:$BR$325,'[2]Sheet1 (2)'!$A121,FALSE)</f>
        <v>2107.0450799999999</v>
      </c>
      <c r="I121" s="14">
        <f>HLOOKUP(I$6,'[2]Sheet1 (2)'!$A$6:$BR$325,'[2]Sheet1 (2)'!$A121,FALSE)</f>
        <v>5242.3877000000002</v>
      </c>
      <c r="J121" s="14">
        <f>HLOOKUP(J$6,'[2]Sheet1 (2)'!$A$6:$BR$325,'[2]Sheet1 (2)'!$A121,FALSE)</f>
        <v>10495.92081</v>
      </c>
      <c r="K121" s="14">
        <f>HLOOKUP(K$6,'[2]Sheet1 (2)'!$A$6:$BR$325,'[2]Sheet1 (2)'!$A121,FALSE)</f>
        <v>491.30559</v>
      </c>
      <c r="L121" s="14">
        <f>HLOOKUP(L$6,'[2]Sheet1 (2)'!$A$6:$BR$325,'[2]Sheet1 (2)'!$A121,FALSE)</f>
        <v>1451.5049899999999</v>
      </c>
      <c r="M121" s="14">
        <f>HLOOKUP(M$6,'[2]Sheet1 (2)'!$A$6:$BR$325,'[2]Sheet1 (2)'!$A121,FALSE)</f>
        <v>3441.3875399999997</v>
      </c>
      <c r="N121" s="14">
        <f>HLOOKUP(N$6,'[2]Sheet1 (2)'!$A$6:$BR$325,'[2]Sheet1 (2)'!$A121,FALSE)</f>
        <v>4715.6425599999993</v>
      </c>
      <c r="O121" s="14">
        <f>HLOOKUP(O$6,'[2]Sheet1 (2)'!$A$6:$BR$325,'[2]Sheet1 (2)'!$A121,FALSE)</f>
        <v>5701.9645300000002</v>
      </c>
      <c r="P121" s="14">
        <f>HLOOKUP(P$6,'[2]Sheet1 (2)'!$A$6:$BR$325,'[2]Sheet1 (2)'!$A121,FALSE)</f>
        <v>2402.2748199999996</v>
      </c>
      <c r="Q121" s="14">
        <f>HLOOKUP(Q$6,'[2]Sheet1 (2)'!$A$6:$BR$325,'[2]Sheet1 (2)'!$A121,FALSE)</f>
        <v>12.75</v>
      </c>
      <c r="R121" s="14">
        <f>HLOOKUP(R$6,'[2]Sheet1 (2)'!$A$6:$BR$325,'[2]Sheet1 (2)'!$A121,FALSE)</f>
        <v>200.42898000000002</v>
      </c>
      <c r="S121" s="14">
        <f>HLOOKUP(S$6,'[2]Sheet1 (2)'!$A$6:$BR$325,'[2]Sheet1 (2)'!$A121,FALSE)</f>
        <v>572.87400000000002</v>
      </c>
      <c r="T121" s="14">
        <f>HLOOKUP(T$6,'[2]Sheet1 (2)'!$A$6:$BR$325,'[2]Sheet1 (2)'!$A121,FALSE)</f>
        <v>1077.60276</v>
      </c>
      <c r="U121" s="14">
        <f>HLOOKUP(U$6,'[2]Sheet1 (2)'!$A$6:$BR$325,'[2]Sheet1 (2)'!$A121,FALSE)</f>
        <v>7430.3924500000003</v>
      </c>
      <c r="V121" s="14">
        <f>HLOOKUP(V$6,'[2]Sheet1 (2)'!$A$6:$BR$325,'[2]Sheet1 (2)'!$A121,FALSE)</f>
        <v>423.63408999999996</v>
      </c>
      <c r="W121" s="14">
        <f>HLOOKUP(W$6,'[2]Sheet1 (2)'!$A$6:$BR$325,'[2]Sheet1 (2)'!$A121,FALSE)</f>
        <v>11318.80033</v>
      </c>
      <c r="X121" s="14">
        <f>HLOOKUP(X$6,'[2]Sheet1 (2)'!$A$6:$BR$325,'[2]Sheet1 (2)'!$A121,FALSE)</f>
        <v>6246.62212</v>
      </c>
      <c r="Y121" s="14">
        <f>HLOOKUP(Y$6,'[2]Sheet1 (2)'!$A$6:$BR$325,'[2]Sheet1 (2)'!$A121,FALSE)</f>
        <v>6466.3865300000007</v>
      </c>
      <c r="Z121" s="14">
        <f>HLOOKUP(Z$6,'[2]Sheet1 (2)'!$A$6:$BR$325,'[2]Sheet1 (2)'!$A121,FALSE)</f>
        <v>3519.4480300000005</v>
      </c>
      <c r="AA121" s="14">
        <f>HLOOKUP(AA$6,'[2]Sheet1 (2)'!$A$6:$BR$325,'[2]Sheet1 (2)'!$A121,FALSE)</f>
        <v>1602.9092000000003</v>
      </c>
      <c r="AB121" s="14">
        <f>HLOOKUP(AB$6,'[2]Sheet1 (2)'!$A$6:$BR$325,'[2]Sheet1 (2)'!$A121,FALSE)</f>
        <v>2364.4185000000002</v>
      </c>
      <c r="AC121" s="14">
        <f>HLOOKUP(AC$6,'[2]Sheet1 (2)'!$A$6:$BR$325,'[2]Sheet1 (2)'!$A121,FALSE)</f>
        <v>1086.0218300000001</v>
      </c>
      <c r="AD121" s="14">
        <f>HLOOKUP(AD$6,'[2]Sheet1 (2)'!$A$6:$BR$325,'[2]Sheet1 (2)'!$A121,FALSE)</f>
        <v>5313.7124000000003</v>
      </c>
      <c r="AE121" s="14">
        <f>HLOOKUP(AE$6,'[2]Sheet1 (2)'!$A$6:$BR$325,'[2]Sheet1 (2)'!$A121,FALSE)</f>
        <v>26287.025409999998</v>
      </c>
      <c r="AF121" s="14">
        <f>HLOOKUP(AF$6,'[2]Sheet1 (2)'!$A$6:$BR$325,'[2]Sheet1 (2)'!$A121,FALSE)</f>
        <v>388.69665000000003</v>
      </c>
      <c r="AG121" s="14">
        <f>HLOOKUP(AG$6,'[2]Sheet1 (2)'!$A$6:$BR$325,'[2]Sheet1 (2)'!$A121,FALSE)</f>
        <v>0</v>
      </c>
      <c r="AH121" s="14">
        <f>HLOOKUP(AH$6,'[2]Sheet1 (2)'!$A$6:$BR$325,'[2]Sheet1 (2)'!$A121,FALSE)</f>
        <v>40</v>
      </c>
      <c r="AI121" s="14">
        <f>HLOOKUP(AI$6,'[2]Sheet1 (2)'!$A$6:$BR$325,'[2]Sheet1 (2)'!$A121,FALSE)</f>
        <v>185.41032000000001</v>
      </c>
      <c r="AJ121" s="14">
        <f>HLOOKUP(AJ$6,'[2]Sheet1 (2)'!$A$6:$BR$325,'[2]Sheet1 (2)'!$A121,FALSE)</f>
        <v>2035.4636099999998</v>
      </c>
      <c r="AK121" s="14">
        <f>HLOOKUP(AK$6,'[2]Sheet1 (2)'!$A$6:$BR$325,'[2]Sheet1 (2)'!$A121,FALSE)</f>
        <v>460.17477000000002</v>
      </c>
      <c r="AL121" s="14">
        <f>HLOOKUP(AL$6,'[2]Sheet1 (2)'!$A$6:$BR$325,'[2]Sheet1 (2)'!$A121,FALSE)</f>
        <v>4381.0092999999997</v>
      </c>
      <c r="AM121" s="14">
        <f>HLOOKUP(AM$6,'[2]Sheet1 (2)'!$A$6:$BR$325,'[2]Sheet1 (2)'!$A121,FALSE)</f>
        <v>50</v>
      </c>
      <c r="AN121" s="14">
        <f>HLOOKUP(AN$6,'[2]Sheet1 (2)'!$A$6:$BR$325,'[2]Sheet1 (2)'!$A121,FALSE)</f>
        <v>1143.4841799999999</v>
      </c>
      <c r="AO121" s="14">
        <f>HLOOKUP(AO$6,'[2]Sheet1 (2)'!$A$6:$BR$325,'[2]Sheet1 (2)'!$A121,FALSE)</f>
        <v>2165.48927</v>
      </c>
      <c r="AP121" s="14">
        <f>HLOOKUP(AP$6,'[2]Sheet1 (2)'!$A$6:$BR$325,'[2]Sheet1 (2)'!$A121,FALSE)</f>
        <v>531</v>
      </c>
      <c r="AQ121" s="14">
        <f t="shared" si="1"/>
        <v>196563.40313999998</v>
      </c>
    </row>
    <row r="122" spans="1:43" x14ac:dyDescent="0.25">
      <c r="A122" s="2" t="s">
        <v>148</v>
      </c>
      <c r="B122" s="14">
        <f>HLOOKUP(B$6,'[2]Sheet1 (2)'!$A$6:$BR$325,'[2]Sheet1 (2)'!$A122,FALSE)</f>
        <v>0</v>
      </c>
      <c r="C122" s="14">
        <f>HLOOKUP(C$6,'[2]Sheet1 (2)'!$A$6:$BR$325,'[2]Sheet1 (2)'!$A122,FALSE)</f>
        <v>45587.743129999995</v>
      </c>
      <c r="D122" s="14">
        <f>HLOOKUP(D$6,'[2]Sheet1 (2)'!$A$6:$BR$325,'[2]Sheet1 (2)'!$A122,FALSE)</f>
        <v>93924.513480000009</v>
      </c>
      <c r="E122" s="14">
        <f>HLOOKUP(E$6,'[2]Sheet1 (2)'!$A$6:$BR$325,'[2]Sheet1 (2)'!$A122,FALSE)</f>
        <v>2043.1422199999997</v>
      </c>
      <c r="F122" s="14">
        <f>HLOOKUP(F$6,'[2]Sheet1 (2)'!$A$6:$BR$325,'[2]Sheet1 (2)'!$A122,FALSE)</f>
        <v>11172.40279</v>
      </c>
      <c r="G122" s="14">
        <f>HLOOKUP(G$6,'[2]Sheet1 (2)'!$A$6:$BR$325,'[2]Sheet1 (2)'!$A122,FALSE)</f>
        <v>13010.235140000001</v>
      </c>
      <c r="H122" s="14">
        <f>HLOOKUP(H$6,'[2]Sheet1 (2)'!$A$6:$BR$325,'[2]Sheet1 (2)'!$A122,FALSE)</f>
        <v>10360.189679999999</v>
      </c>
      <c r="I122" s="14">
        <f>HLOOKUP(I$6,'[2]Sheet1 (2)'!$A$6:$BR$325,'[2]Sheet1 (2)'!$A122,FALSE)</f>
        <v>37939.822950000002</v>
      </c>
      <c r="J122" s="14">
        <f>HLOOKUP(J$6,'[2]Sheet1 (2)'!$A$6:$BR$325,'[2]Sheet1 (2)'!$A122,FALSE)</f>
        <v>13000.584999999999</v>
      </c>
      <c r="K122" s="14">
        <f>HLOOKUP(K$6,'[2]Sheet1 (2)'!$A$6:$BR$325,'[2]Sheet1 (2)'!$A122,FALSE)</f>
        <v>7999.0893399999995</v>
      </c>
      <c r="L122" s="14">
        <f>HLOOKUP(L$6,'[2]Sheet1 (2)'!$A$6:$BR$325,'[2]Sheet1 (2)'!$A122,FALSE)</f>
        <v>555.55912999999998</v>
      </c>
      <c r="M122" s="14">
        <f>HLOOKUP(M$6,'[2]Sheet1 (2)'!$A$6:$BR$325,'[2]Sheet1 (2)'!$A122,FALSE)</f>
        <v>1527.8404699999999</v>
      </c>
      <c r="N122" s="14">
        <f>HLOOKUP(N$6,'[2]Sheet1 (2)'!$A$6:$BR$325,'[2]Sheet1 (2)'!$A122,FALSE)</f>
        <v>888.3528</v>
      </c>
      <c r="O122" s="14">
        <f>HLOOKUP(O$6,'[2]Sheet1 (2)'!$A$6:$BR$325,'[2]Sheet1 (2)'!$A122,FALSE)</f>
        <v>17346.017969999997</v>
      </c>
      <c r="P122" s="14">
        <f>HLOOKUP(P$6,'[2]Sheet1 (2)'!$A$6:$BR$325,'[2]Sheet1 (2)'!$A122,FALSE)</f>
        <v>28534.33525</v>
      </c>
      <c r="Q122" s="14">
        <f>HLOOKUP(Q$6,'[2]Sheet1 (2)'!$A$6:$BR$325,'[2]Sheet1 (2)'!$A122,FALSE)</f>
        <v>850</v>
      </c>
      <c r="R122" s="14">
        <f>HLOOKUP(R$6,'[2]Sheet1 (2)'!$A$6:$BR$325,'[2]Sheet1 (2)'!$A122,FALSE)</f>
        <v>1253.6326200000001</v>
      </c>
      <c r="S122" s="14">
        <f>HLOOKUP(S$6,'[2]Sheet1 (2)'!$A$6:$BR$325,'[2]Sheet1 (2)'!$A122,FALSE)</f>
        <v>2220.8203199999998</v>
      </c>
      <c r="T122" s="14">
        <f>HLOOKUP(T$6,'[2]Sheet1 (2)'!$A$6:$BR$325,'[2]Sheet1 (2)'!$A122,FALSE)</f>
        <v>10668.301780000002</v>
      </c>
      <c r="U122" s="14">
        <f>HLOOKUP(U$6,'[2]Sheet1 (2)'!$A$6:$BR$325,'[2]Sheet1 (2)'!$A122,FALSE)</f>
        <v>3361.0213599999997</v>
      </c>
      <c r="V122" s="14">
        <f>HLOOKUP(V$6,'[2]Sheet1 (2)'!$A$6:$BR$325,'[2]Sheet1 (2)'!$A122,FALSE)</f>
        <v>4956.5466099999994</v>
      </c>
      <c r="W122" s="14">
        <f>HLOOKUP(W$6,'[2]Sheet1 (2)'!$A$6:$BR$325,'[2]Sheet1 (2)'!$A122,FALSE)</f>
        <v>6715.9595799999997</v>
      </c>
      <c r="X122" s="14">
        <f>HLOOKUP(X$6,'[2]Sheet1 (2)'!$A$6:$BR$325,'[2]Sheet1 (2)'!$A122,FALSE)</f>
        <v>127273.87815999999</v>
      </c>
      <c r="Y122" s="14">
        <f>HLOOKUP(Y$6,'[2]Sheet1 (2)'!$A$6:$BR$325,'[2]Sheet1 (2)'!$A122,FALSE)</f>
        <v>16553.89256</v>
      </c>
      <c r="Z122" s="14">
        <f>HLOOKUP(Z$6,'[2]Sheet1 (2)'!$A$6:$BR$325,'[2]Sheet1 (2)'!$A122,FALSE)</f>
        <v>11795.587890000001</v>
      </c>
      <c r="AA122" s="14">
        <f>HLOOKUP(AA$6,'[2]Sheet1 (2)'!$A$6:$BR$325,'[2]Sheet1 (2)'!$A122,FALSE)</f>
        <v>593.57066000000009</v>
      </c>
      <c r="AB122" s="14">
        <f>HLOOKUP(AB$6,'[2]Sheet1 (2)'!$A$6:$BR$325,'[2]Sheet1 (2)'!$A122,FALSE)</f>
        <v>12742.782709999999</v>
      </c>
      <c r="AC122" s="14">
        <f>HLOOKUP(AC$6,'[2]Sheet1 (2)'!$A$6:$BR$325,'[2]Sheet1 (2)'!$A122,FALSE)</f>
        <v>16307.18028</v>
      </c>
      <c r="AD122" s="14">
        <f>HLOOKUP(AD$6,'[2]Sheet1 (2)'!$A$6:$BR$325,'[2]Sheet1 (2)'!$A122,FALSE)</f>
        <v>334</v>
      </c>
      <c r="AE122" s="14">
        <f>HLOOKUP(AE$6,'[2]Sheet1 (2)'!$A$6:$BR$325,'[2]Sheet1 (2)'!$A122,FALSE)</f>
        <v>16224.744720000001</v>
      </c>
      <c r="AF122" s="14">
        <f>HLOOKUP(AF$6,'[2]Sheet1 (2)'!$A$6:$BR$325,'[2]Sheet1 (2)'!$A122,FALSE)</f>
        <v>20766.824710000001</v>
      </c>
      <c r="AG122" s="14">
        <f>HLOOKUP(AG$6,'[2]Sheet1 (2)'!$A$6:$BR$325,'[2]Sheet1 (2)'!$A122,FALSE)</f>
        <v>833.48867000000007</v>
      </c>
      <c r="AH122" s="14">
        <f>HLOOKUP(AH$6,'[2]Sheet1 (2)'!$A$6:$BR$325,'[2]Sheet1 (2)'!$A122,FALSE)</f>
        <v>775.14071000000001</v>
      </c>
      <c r="AI122" s="14">
        <f>HLOOKUP(AI$6,'[2]Sheet1 (2)'!$A$6:$BR$325,'[2]Sheet1 (2)'!$A122,FALSE)</f>
        <v>2984.55791</v>
      </c>
      <c r="AJ122" s="14">
        <f>HLOOKUP(AJ$6,'[2]Sheet1 (2)'!$A$6:$BR$325,'[2]Sheet1 (2)'!$A122,FALSE)</f>
        <v>18779.504499999999</v>
      </c>
      <c r="AK122" s="14">
        <f>HLOOKUP(AK$6,'[2]Sheet1 (2)'!$A$6:$BR$325,'[2]Sheet1 (2)'!$A122,FALSE)</f>
        <v>0</v>
      </c>
      <c r="AL122" s="14">
        <f>HLOOKUP(AL$6,'[2]Sheet1 (2)'!$A$6:$BR$325,'[2]Sheet1 (2)'!$A122,FALSE)</f>
        <v>372.95398999999998</v>
      </c>
      <c r="AM122" s="14">
        <f>HLOOKUP(AM$6,'[2]Sheet1 (2)'!$A$6:$BR$325,'[2]Sheet1 (2)'!$A122,FALSE)</f>
        <v>1142.0872400000001</v>
      </c>
      <c r="AN122" s="14">
        <f>HLOOKUP(AN$6,'[2]Sheet1 (2)'!$A$6:$BR$325,'[2]Sheet1 (2)'!$A122,FALSE)</f>
        <v>15804.75525</v>
      </c>
      <c r="AO122" s="14">
        <f>HLOOKUP(AO$6,'[2]Sheet1 (2)'!$A$6:$BR$325,'[2]Sheet1 (2)'!$A122,FALSE)</f>
        <v>1427.9871099999998</v>
      </c>
      <c r="AP122" s="14">
        <f>HLOOKUP(AP$6,'[2]Sheet1 (2)'!$A$6:$BR$325,'[2]Sheet1 (2)'!$A122,FALSE)</f>
        <v>4419.7103899999993</v>
      </c>
      <c r="AQ122" s="14">
        <f t="shared" si="1"/>
        <v>583048.75908000011</v>
      </c>
    </row>
    <row r="123" spans="1:43" x14ac:dyDescent="0.25">
      <c r="A123" s="2" t="s">
        <v>149</v>
      </c>
      <c r="B123" s="14">
        <f>HLOOKUP(B$6,'[2]Sheet1 (2)'!$A$6:$BR$325,'[2]Sheet1 (2)'!$A123,FALSE)</f>
        <v>0</v>
      </c>
      <c r="C123" s="14">
        <f>HLOOKUP(C$6,'[2]Sheet1 (2)'!$A$6:$BR$325,'[2]Sheet1 (2)'!$A123,FALSE)</f>
        <v>92578.321159999992</v>
      </c>
      <c r="D123" s="14">
        <f>HLOOKUP(D$6,'[2]Sheet1 (2)'!$A$6:$BR$325,'[2]Sheet1 (2)'!$A123,FALSE)</f>
        <v>198363.16586000001</v>
      </c>
      <c r="E123" s="14">
        <f>HLOOKUP(E$6,'[2]Sheet1 (2)'!$A$6:$BR$325,'[2]Sheet1 (2)'!$A123,FALSE)</f>
        <v>67244.60673</v>
      </c>
      <c r="F123" s="14">
        <f>HLOOKUP(F$6,'[2]Sheet1 (2)'!$A$6:$BR$325,'[2]Sheet1 (2)'!$A123,FALSE)</f>
        <v>35289.603149999995</v>
      </c>
      <c r="G123" s="14">
        <f>HLOOKUP(G$6,'[2]Sheet1 (2)'!$A$6:$BR$325,'[2]Sheet1 (2)'!$A123,FALSE)</f>
        <v>45967.082090000004</v>
      </c>
      <c r="H123" s="14">
        <f>HLOOKUP(H$6,'[2]Sheet1 (2)'!$A$6:$BR$325,'[2]Sheet1 (2)'!$A123,FALSE)</f>
        <v>50595.205350000004</v>
      </c>
      <c r="I123" s="14">
        <f>HLOOKUP(I$6,'[2]Sheet1 (2)'!$A$6:$BR$325,'[2]Sheet1 (2)'!$A123,FALSE)</f>
        <v>51840.295769999997</v>
      </c>
      <c r="J123" s="14">
        <f>HLOOKUP(J$6,'[2]Sheet1 (2)'!$A$6:$BR$325,'[2]Sheet1 (2)'!$A123,FALSE)</f>
        <v>32324.24194</v>
      </c>
      <c r="K123" s="14">
        <f>HLOOKUP(K$6,'[2]Sheet1 (2)'!$A$6:$BR$325,'[2]Sheet1 (2)'!$A123,FALSE)</f>
        <v>64314.661359999998</v>
      </c>
      <c r="L123" s="14">
        <f>HLOOKUP(L$6,'[2]Sheet1 (2)'!$A$6:$BR$325,'[2]Sheet1 (2)'!$A123,FALSE)</f>
        <v>27787.813409999999</v>
      </c>
      <c r="M123" s="14">
        <f>HLOOKUP(M$6,'[2]Sheet1 (2)'!$A$6:$BR$325,'[2]Sheet1 (2)'!$A123,FALSE)</f>
        <v>142184.38858</v>
      </c>
      <c r="N123" s="14">
        <f>HLOOKUP(N$6,'[2]Sheet1 (2)'!$A$6:$BR$325,'[2]Sheet1 (2)'!$A123,FALSE)</f>
        <v>98039.530109999992</v>
      </c>
      <c r="O123" s="14">
        <f>HLOOKUP(O$6,'[2]Sheet1 (2)'!$A$6:$BR$325,'[2]Sheet1 (2)'!$A123,FALSE)</f>
        <v>19361.64903</v>
      </c>
      <c r="P123" s="14">
        <f>HLOOKUP(P$6,'[2]Sheet1 (2)'!$A$6:$BR$325,'[2]Sheet1 (2)'!$A123,FALSE)</f>
        <v>31864.244719999999</v>
      </c>
      <c r="Q123" s="14">
        <f>HLOOKUP(Q$6,'[2]Sheet1 (2)'!$A$6:$BR$325,'[2]Sheet1 (2)'!$A123,FALSE)</f>
        <v>13236.96507</v>
      </c>
      <c r="R123" s="14">
        <f>HLOOKUP(R$6,'[2]Sheet1 (2)'!$A$6:$BR$325,'[2]Sheet1 (2)'!$A123,FALSE)</f>
        <v>25059.889850000003</v>
      </c>
      <c r="S123" s="14">
        <f>HLOOKUP(S$6,'[2]Sheet1 (2)'!$A$6:$BR$325,'[2]Sheet1 (2)'!$A123,FALSE)</f>
        <v>14926.464189999999</v>
      </c>
      <c r="T123" s="14">
        <f>HLOOKUP(T$6,'[2]Sheet1 (2)'!$A$6:$BR$325,'[2]Sheet1 (2)'!$A123,FALSE)</f>
        <v>12329.75886</v>
      </c>
      <c r="U123" s="14">
        <f>HLOOKUP(U$6,'[2]Sheet1 (2)'!$A$6:$BR$325,'[2]Sheet1 (2)'!$A123,FALSE)</f>
        <v>59858.687159999994</v>
      </c>
      <c r="V123" s="14">
        <f>HLOOKUP(V$6,'[2]Sheet1 (2)'!$A$6:$BR$325,'[2]Sheet1 (2)'!$A123,FALSE)</f>
        <v>24325.55862</v>
      </c>
      <c r="W123" s="14">
        <f>HLOOKUP(W$6,'[2]Sheet1 (2)'!$A$6:$BR$325,'[2]Sheet1 (2)'!$A123,FALSE)</f>
        <v>25800.705189999997</v>
      </c>
      <c r="X123" s="14">
        <f>HLOOKUP(X$6,'[2]Sheet1 (2)'!$A$6:$BR$325,'[2]Sheet1 (2)'!$A123,FALSE)</f>
        <v>42149.122360000001</v>
      </c>
      <c r="Y123" s="14">
        <f>HLOOKUP(Y$6,'[2]Sheet1 (2)'!$A$6:$BR$325,'[2]Sheet1 (2)'!$A123,FALSE)</f>
        <v>19621.23041</v>
      </c>
      <c r="Z123" s="14">
        <f>HLOOKUP(Z$6,'[2]Sheet1 (2)'!$A$6:$BR$325,'[2]Sheet1 (2)'!$A123,FALSE)</f>
        <v>118930.9368</v>
      </c>
      <c r="AA123" s="14">
        <f>HLOOKUP(AA$6,'[2]Sheet1 (2)'!$A$6:$BR$325,'[2]Sheet1 (2)'!$A123,FALSE)</f>
        <v>23877.042360000003</v>
      </c>
      <c r="AB123" s="14">
        <f>HLOOKUP(AB$6,'[2]Sheet1 (2)'!$A$6:$BR$325,'[2]Sheet1 (2)'!$A123,FALSE)</f>
        <v>106956.30732000001</v>
      </c>
      <c r="AC123" s="14">
        <f>HLOOKUP(AC$6,'[2]Sheet1 (2)'!$A$6:$BR$325,'[2]Sheet1 (2)'!$A123,FALSE)</f>
        <v>80560.285429999989</v>
      </c>
      <c r="AD123" s="14">
        <f>HLOOKUP(AD$6,'[2]Sheet1 (2)'!$A$6:$BR$325,'[2]Sheet1 (2)'!$A123,FALSE)</f>
        <v>43305.702730000005</v>
      </c>
      <c r="AE123" s="14">
        <f>HLOOKUP(AE$6,'[2]Sheet1 (2)'!$A$6:$BR$325,'[2]Sheet1 (2)'!$A123,FALSE)</f>
        <v>83509.325810000009</v>
      </c>
      <c r="AF123" s="14">
        <f>HLOOKUP(AF$6,'[2]Sheet1 (2)'!$A$6:$BR$325,'[2]Sheet1 (2)'!$A123,FALSE)</f>
        <v>2636.5444200000002</v>
      </c>
      <c r="AG123" s="14">
        <f>HLOOKUP(AG$6,'[2]Sheet1 (2)'!$A$6:$BR$325,'[2]Sheet1 (2)'!$A123,FALSE)</f>
        <v>28819.399239999999</v>
      </c>
      <c r="AH123" s="14">
        <f>HLOOKUP(AH$6,'[2]Sheet1 (2)'!$A$6:$BR$325,'[2]Sheet1 (2)'!$A123,FALSE)</f>
        <v>17711.512460000002</v>
      </c>
      <c r="AI123" s="14">
        <f>HLOOKUP(AI$6,'[2]Sheet1 (2)'!$A$6:$BR$325,'[2]Sheet1 (2)'!$A123,FALSE)</f>
        <v>1699.3673200000001</v>
      </c>
      <c r="AJ123" s="14">
        <f>HLOOKUP(AJ$6,'[2]Sheet1 (2)'!$A$6:$BR$325,'[2]Sheet1 (2)'!$A123,FALSE)</f>
        <v>7653.5899300000001</v>
      </c>
      <c r="AK123" s="14">
        <f>HLOOKUP(AK$6,'[2]Sheet1 (2)'!$A$6:$BR$325,'[2]Sheet1 (2)'!$A123,FALSE)</f>
        <v>987.4</v>
      </c>
      <c r="AL123" s="14">
        <f>HLOOKUP(AL$6,'[2]Sheet1 (2)'!$A$6:$BR$325,'[2]Sheet1 (2)'!$A123,FALSE)</f>
        <v>46927.496700000003</v>
      </c>
      <c r="AM123" s="14">
        <f>HLOOKUP(AM$6,'[2]Sheet1 (2)'!$A$6:$BR$325,'[2]Sheet1 (2)'!$A123,FALSE)</f>
        <v>12909.04103</v>
      </c>
      <c r="AN123" s="14">
        <f>HLOOKUP(AN$6,'[2]Sheet1 (2)'!$A$6:$BR$325,'[2]Sheet1 (2)'!$A123,FALSE)</f>
        <v>27880.17081</v>
      </c>
      <c r="AO123" s="14">
        <f>HLOOKUP(AO$6,'[2]Sheet1 (2)'!$A$6:$BR$325,'[2]Sheet1 (2)'!$A123,FALSE)</f>
        <v>11258.35476</v>
      </c>
      <c r="AP123" s="14">
        <f>HLOOKUP(AP$6,'[2]Sheet1 (2)'!$A$6:$BR$325,'[2]Sheet1 (2)'!$A123,FALSE)</f>
        <v>8022.67371</v>
      </c>
      <c r="AQ123" s="14">
        <f t="shared" si="1"/>
        <v>1818708.3417999998</v>
      </c>
    </row>
    <row r="124" spans="1:43" x14ac:dyDescent="0.25">
      <c r="A124" s="2" t="s">
        <v>150</v>
      </c>
      <c r="B124" s="14">
        <f>HLOOKUP(B$6,'[2]Sheet1 (2)'!$A$6:$BR$325,'[2]Sheet1 (2)'!$A124,FALSE)</f>
        <v>0</v>
      </c>
      <c r="C124" s="14">
        <f>HLOOKUP(C$6,'[2]Sheet1 (2)'!$A$6:$BR$325,'[2]Sheet1 (2)'!$A124,FALSE)</f>
        <v>79626.285879999996</v>
      </c>
      <c r="D124" s="14">
        <f>HLOOKUP(D$6,'[2]Sheet1 (2)'!$A$6:$BR$325,'[2]Sheet1 (2)'!$A124,FALSE)</f>
        <v>50486.306019999996</v>
      </c>
      <c r="E124" s="14">
        <f>HLOOKUP(E$6,'[2]Sheet1 (2)'!$A$6:$BR$325,'[2]Sheet1 (2)'!$A124,FALSE)</f>
        <v>8945.4265400000004</v>
      </c>
      <c r="F124" s="14">
        <f>HLOOKUP(F$6,'[2]Sheet1 (2)'!$A$6:$BR$325,'[2]Sheet1 (2)'!$A124,FALSE)</f>
        <v>32362.542560000002</v>
      </c>
      <c r="G124" s="14">
        <f>HLOOKUP(G$6,'[2]Sheet1 (2)'!$A$6:$BR$325,'[2]Sheet1 (2)'!$A124,FALSE)</f>
        <v>16918.229439999999</v>
      </c>
      <c r="H124" s="14">
        <f>HLOOKUP(H$6,'[2]Sheet1 (2)'!$A$6:$BR$325,'[2]Sheet1 (2)'!$A124,FALSE)</f>
        <v>6514.3295499999995</v>
      </c>
      <c r="I124" s="14">
        <f>HLOOKUP(I$6,'[2]Sheet1 (2)'!$A$6:$BR$325,'[2]Sheet1 (2)'!$A124,FALSE)</f>
        <v>24264.976030000002</v>
      </c>
      <c r="J124" s="14">
        <f>HLOOKUP(J$6,'[2]Sheet1 (2)'!$A$6:$BR$325,'[2]Sheet1 (2)'!$A124,FALSE)</f>
        <v>10556.53442</v>
      </c>
      <c r="K124" s="14">
        <f>HLOOKUP(K$6,'[2]Sheet1 (2)'!$A$6:$BR$325,'[2]Sheet1 (2)'!$A124,FALSE)</f>
        <v>9488.0528800000011</v>
      </c>
      <c r="L124" s="14">
        <f>HLOOKUP(L$6,'[2]Sheet1 (2)'!$A$6:$BR$325,'[2]Sheet1 (2)'!$A124,FALSE)</f>
        <v>3143.3695999999995</v>
      </c>
      <c r="M124" s="14">
        <f>HLOOKUP(M$6,'[2]Sheet1 (2)'!$A$6:$BR$325,'[2]Sheet1 (2)'!$A124,FALSE)</f>
        <v>3874.3104800000001</v>
      </c>
      <c r="N124" s="14">
        <f>HLOOKUP(N$6,'[2]Sheet1 (2)'!$A$6:$BR$325,'[2]Sheet1 (2)'!$A124,FALSE)</f>
        <v>21867.69616</v>
      </c>
      <c r="O124" s="14">
        <f>HLOOKUP(O$6,'[2]Sheet1 (2)'!$A$6:$BR$325,'[2]Sheet1 (2)'!$A124,FALSE)</f>
        <v>5606.2014100000006</v>
      </c>
      <c r="P124" s="14">
        <f>HLOOKUP(P$6,'[2]Sheet1 (2)'!$A$6:$BR$325,'[2]Sheet1 (2)'!$A124,FALSE)</f>
        <v>15797.960419999999</v>
      </c>
      <c r="Q124" s="14">
        <f>HLOOKUP(Q$6,'[2]Sheet1 (2)'!$A$6:$BR$325,'[2]Sheet1 (2)'!$A124,FALSE)</f>
        <v>86.12791</v>
      </c>
      <c r="R124" s="14">
        <f>HLOOKUP(R$6,'[2]Sheet1 (2)'!$A$6:$BR$325,'[2]Sheet1 (2)'!$A124,FALSE)</f>
        <v>6210.6611700000003</v>
      </c>
      <c r="S124" s="14">
        <f>HLOOKUP(S$6,'[2]Sheet1 (2)'!$A$6:$BR$325,'[2]Sheet1 (2)'!$A124,FALSE)</f>
        <v>1104.634</v>
      </c>
      <c r="T124" s="14">
        <f>HLOOKUP(T$6,'[2]Sheet1 (2)'!$A$6:$BR$325,'[2]Sheet1 (2)'!$A124,FALSE)</f>
        <v>2319.5233399999997</v>
      </c>
      <c r="U124" s="14">
        <f>HLOOKUP(U$6,'[2]Sheet1 (2)'!$A$6:$BR$325,'[2]Sheet1 (2)'!$A124,FALSE)</f>
        <v>14458.545669999998</v>
      </c>
      <c r="V124" s="14">
        <f>HLOOKUP(V$6,'[2]Sheet1 (2)'!$A$6:$BR$325,'[2]Sheet1 (2)'!$A124,FALSE)</f>
        <v>4979.4003100000009</v>
      </c>
      <c r="W124" s="14">
        <f>HLOOKUP(W$6,'[2]Sheet1 (2)'!$A$6:$BR$325,'[2]Sheet1 (2)'!$A124,FALSE)</f>
        <v>8668.1966099999991</v>
      </c>
      <c r="X124" s="14">
        <f>HLOOKUP(X$6,'[2]Sheet1 (2)'!$A$6:$BR$325,'[2]Sheet1 (2)'!$A124,FALSE)</f>
        <v>14896.07213</v>
      </c>
      <c r="Y124" s="14">
        <f>HLOOKUP(Y$6,'[2]Sheet1 (2)'!$A$6:$BR$325,'[2]Sheet1 (2)'!$A124,FALSE)</f>
        <v>16217.01383</v>
      </c>
      <c r="Z124" s="14">
        <f>HLOOKUP(Z$6,'[2]Sheet1 (2)'!$A$6:$BR$325,'[2]Sheet1 (2)'!$A124,FALSE)</f>
        <v>0</v>
      </c>
      <c r="AA124" s="14">
        <f>HLOOKUP(AA$6,'[2]Sheet1 (2)'!$A$6:$BR$325,'[2]Sheet1 (2)'!$A124,FALSE)</f>
        <v>11783.77558</v>
      </c>
      <c r="AB124" s="14">
        <f>HLOOKUP(AB$6,'[2]Sheet1 (2)'!$A$6:$BR$325,'[2]Sheet1 (2)'!$A124,FALSE)</f>
        <v>18661.186600000001</v>
      </c>
      <c r="AC124" s="14">
        <f>HLOOKUP(AC$6,'[2]Sheet1 (2)'!$A$6:$BR$325,'[2]Sheet1 (2)'!$A124,FALSE)</f>
        <v>39846.727770000005</v>
      </c>
      <c r="AD124" s="14">
        <f>HLOOKUP(AD$6,'[2]Sheet1 (2)'!$A$6:$BR$325,'[2]Sheet1 (2)'!$A124,FALSE)</f>
        <v>127.2</v>
      </c>
      <c r="AE124" s="14">
        <f>HLOOKUP(AE$6,'[2]Sheet1 (2)'!$A$6:$BR$325,'[2]Sheet1 (2)'!$A124,FALSE)</f>
        <v>238.471</v>
      </c>
      <c r="AF124" s="14">
        <f>HLOOKUP(AF$6,'[2]Sheet1 (2)'!$A$6:$BR$325,'[2]Sheet1 (2)'!$A124,FALSE)</f>
        <v>13499.677169999999</v>
      </c>
      <c r="AG124" s="14">
        <f>HLOOKUP(AG$6,'[2]Sheet1 (2)'!$A$6:$BR$325,'[2]Sheet1 (2)'!$A124,FALSE)</f>
        <v>3987.2116700000001</v>
      </c>
      <c r="AH124" s="14">
        <f>HLOOKUP(AH$6,'[2]Sheet1 (2)'!$A$6:$BR$325,'[2]Sheet1 (2)'!$A124,FALSE)</f>
        <v>4556.8739699999996</v>
      </c>
      <c r="AI124" s="14">
        <f>HLOOKUP(AI$6,'[2]Sheet1 (2)'!$A$6:$BR$325,'[2]Sheet1 (2)'!$A124,FALSE)</f>
        <v>5717.6538500000006</v>
      </c>
      <c r="AJ124" s="14">
        <f>HLOOKUP(AJ$6,'[2]Sheet1 (2)'!$A$6:$BR$325,'[2]Sheet1 (2)'!$A124,FALSE)</f>
        <v>1611.6745000000001</v>
      </c>
      <c r="AK124" s="14">
        <f>HLOOKUP(AK$6,'[2]Sheet1 (2)'!$A$6:$BR$325,'[2]Sheet1 (2)'!$A124,FALSE)</f>
        <v>1001</v>
      </c>
      <c r="AL124" s="14">
        <f>HLOOKUP(AL$6,'[2]Sheet1 (2)'!$A$6:$BR$325,'[2]Sheet1 (2)'!$A124,FALSE)</f>
        <v>471</v>
      </c>
      <c r="AM124" s="14">
        <f>HLOOKUP(AM$6,'[2]Sheet1 (2)'!$A$6:$BR$325,'[2]Sheet1 (2)'!$A124,FALSE)</f>
        <v>2348.0111499999998</v>
      </c>
      <c r="AN124" s="14">
        <f>HLOOKUP(AN$6,'[2]Sheet1 (2)'!$A$6:$BR$325,'[2]Sheet1 (2)'!$A124,FALSE)</f>
        <v>2534.82447</v>
      </c>
      <c r="AO124" s="14">
        <f>HLOOKUP(AO$6,'[2]Sheet1 (2)'!$A$6:$BR$325,'[2]Sheet1 (2)'!$A124,FALSE)</f>
        <v>5648.6511499999997</v>
      </c>
      <c r="AP124" s="14">
        <f>HLOOKUP(AP$6,'[2]Sheet1 (2)'!$A$6:$BR$325,'[2]Sheet1 (2)'!$A124,FALSE)</f>
        <v>1945.55036</v>
      </c>
      <c r="AQ124" s="14">
        <f t="shared" si="1"/>
        <v>472371.88560000004</v>
      </c>
    </row>
    <row r="125" spans="1:43" x14ac:dyDescent="0.25">
      <c r="A125" s="21" t="s">
        <v>151</v>
      </c>
      <c r="B125" s="14">
        <f>HLOOKUP(B$6,'[2]Sheet1 (2)'!$A$6:$BR$325,'[2]Sheet1 (2)'!$A125,FALSE)</f>
        <v>0</v>
      </c>
      <c r="C125" s="14">
        <f>HLOOKUP(C$6,'[2]Sheet1 (2)'!$A$6:$BR$325,'[2]Sheet1 (2)'!$A125,FALSE)</f>
        <v>19373.509620000001</v>
      </c>
      <c r="D125" s="14">
        <f>HLOOKUP(D$6,'[2]Sheet1 (2)'!$A$6:$BR$325,'[2]Sheet1 (2)'!$A125,FALSE)</f>
        <v>113457.58778999999</v>
      </c>
      <c r="E125" s="14">
        <f>HLOOKUP(E$6,'[2]Sheet1 (2)'!$A$6:$BR$325,'[2]Sheet1 (2)'!$A125,FALSE)</f>
        <v>31286.41185</v>
      </c>
      <c r="F125" s="14">
        <f>HLOOKUP(F$6,'[2]Sheet1 (2)'!$A$6:$BR$325,'[2]Sheet1 (2)'!$A125,FALSE)</f>
        <v>19692.70923</v>
      </c>
      <c r="G125" s="14">
        <f>HLOOKUP(G$6,'[2]Sheet1 (2)'!$A$6:$BR$325,'[2]Sheet1 (2)'!$A125,FALSE)</f>
        <v>25391.685219999999</v>
      </c>
      <c r="H125" s="14">
        <f>HLOOKUP(H$6,'[2]Sheet1 (2)'!$A$6:$BR$325,'[2]Sheet1 (2)'!$A125,FALSE)</f>
        <v>5176.6353799999997</v>
      </c>
      <c r="I125" s="14">
        <f>HLOOKUP(I$6,'[2]Sheet1 (2)'!$A$6:$BR$325,'[2]Sheet1 (2)'!$A125,FALSE)</f>
        <v>39018.441590000002</v>
      </c>
      <c r="J125" s="14">
        <f>HLOOKUP(J$6,'[2]Sheet1 (2)'!$A$6:$BR$325,'[2]Sheet1 (2)'!$A125,FALSE)</f>
        <v>53307.55126</v>
      </c>
      <c r="K125" s="14">
        <f>HLOOKUP(K$6,'[2]Sheet1 (2)'!$A$6:$BR$325,'[2]Sheet1 (2)'!$A125,FALSE)</f>
        <v>45152.778729999998</v>
      </c>
      <c r="L125" s="14">
        <f>HLOOKUP(L$6,'[2]Sheet1 (2)'!$A$6:$BR$325,'[2]Sheet1 (2)'!$A125,FALSE)</f>
        <v>6949.8285600000008</v>
      </c>
      <c r="M125" s="14">
        <f>HLOOKUP(M$6,'[2]Sheet1 (2)'!$A$6:$BR$325,'[2]Sheet1 (2)'!$A125,FALSE)</f>
        <v>0</v>
      </c>
      <c r="N125" s="14">
        <f>HLOOKUP(N$6,'[2]Sheet1 (2)'!$A$6:$BR$325,'[2]Sheet1 (2)'!$A125,FALSE)</f>
        <v>4688.4278900000008</v>
      </c>
      <c r="O125" s="14">
        <f>HLOOKUP(O$6,'[2]Sheet1 (2)'!$A$6:$BR$325,'[2]Sheet1 (2)'!$A125,FALSE)</f>
        <v>10646.452740000001</v>
      </c>
      <c r="P125" s="14">
        <f>HLOOKUP(P$6,'[2]Sheet1 (2)'!$A$6:$BR$325,'[2]Sheet1 (2)'!$A125,FALSE)</f>
        <v>20352.516879999999</v>
      </c>
      <c r="Q125" s="14">
        <f>HLOOKUP(Q$6,'[2]Sheet1 (2)'!$A$6:$BR$325,'[2]Sheet1 (2)'!$A125,FALSE)</f>
        <v>19473.650329999997</v>
      </c>
      <c r="R125" s="14">
        <f>HLOOKUP(R$6,'[2]Sheet1 (2)'!$A$6:$BR$325,'[2]Sheet1 (2)'!$A125,FALSE)</f>
        <v>1415.11</v>
      </c>
      <c r="S125" s="14">
        <f>HLOOKUP(S$6,'[2]Sheet1 (2)'!$A$6:$BR$325,'[2]Sheet1 (2)'!$A125,FALSE)</f>
        <v>27835.84332</v>
      </c>
      <c r="T125" s="14">
        <f>HLOOKUP(T$6,'[2]Sheet1 (2)'!$A$6:$BR$325,'[2]Sheet1 (2)'!$A125,FALSE)</f>
        <v>8312.9697300000007</v>
      </c>
      <c r="U125" s="14">
        <f>HLOOKUP(U$6,'[2]Sheet1 (2)'!$A$6:$BR$325,'[2]Sheet1 (2)'!$A125,FALSE)</f>
        <v>36268.544590000005</v>
      </c>
      <c r="V125" s="14">
        <f>HLOOKUP(V$6,'[2]Sheet1 (2)'!$A$6:$BR$325,'[2]Sheet1 (2)'!$A125,FALSE)</f>
        <v>0</v>
      </c>
      <c r="W125" s="14">
        <f>HLOOKUP(W$6,'[2]Sheet1 (2)'!$A$6:$BR$325,'[2]Sheet1 (2)'!$A125,FALSE)</f>
        <v>3383.9802</v>
      </c>
      <c r="X125" s="14">
        <f>HLOOKUP(X$6,'[2]Sheet1 (2)'!$A$6:$BR$325,'[2]Sheet1 (2)'!$A125,FALSE)</f>
        <v>0</v>
      </c>
      <c r="Y125" s="14">
        <f>HLOOKUP(Y$6,'[2]Sheet1 (2)'!$A$6:$BR$325,'[2]Sheet1 (2)'!$A125,FALSE)</f>
        <v>0</v>
      </c>
      <c r="Z125" s="14">
        <f>HLOOKUP(Z$6,'[2]Sheet1 (2)'!$A$6:$BR$325,'[2]Sheet1 (2)'!$A125,FALSE)</f>
        <v>54481.737760000004</v>
      </c>
      <c r="AA125" s="14">
        <f>HLOOKUP(AA$6,'[2]Sheet1 (2)'!$A$6:$BR$325,'[2]Sheet1 (2)'!$A125,FALSE)</f>
        <v>31819.202269999998</v>
      </c>
      <c r="AB125" s="14">
        <f>HLOOKUP(AB$6,'[2]Sheet1 (2)'!$A$6:$BR$325,'[2]Sheet1 (2)'!$A125,FALSE)</f>
        <v>54404.630430000005</v>
      </c>
      <c r="AC125" s="14">
        <f>HLOOKUP(AC$6,'[2]Sheet1 (2)'!$A$6:$BR$325,'[2]Sheet1 (2)'!$A125,FALSE)</f>
        <v>36605.190090000004</v>
      </c>
      <c r="AD125" s="14">
        <f>HLOOKUP(AD$6,'[2]Sheet1 (2)'!$A$6:$BR$325,'[2]Sheet1 (2)'!$A125,FALSE)</f>
        <v>3113.259</v>
      </c>
      <c r="AE125" s="14">
        <f>HLOOKUP(AE$6,'[2]Sheet1 (2)'!$A$6:$BR$325,'[2]Sheet1 (2)'!$A125,FALSE)</f>
        <v>894</v>
      </c>
      <c r="AF125" s="14">
        <f>HLOOKUP(AF$6,'[2]Sheet1 (2)'!$A$6:$BR$325,'[2]Sheet1 (2)'!$A125,FALSE)</f>
        <v>0</v>
      </c>
      <c r="AG125" s="14">
        <f>HLOOKUP(AG$6,'[2]Sheet1 (2)'!$A$6:$BR$325,'[2]Sheet1 (2)'!$A125,FALSE)</f>
        <v>7205.964140000001</v>
      </c>
      <c r="AH125" s="14">
        <f>HLOOKUP(AH$6,'[2]Sheet1 (2)'!$A$6:$BR$325,'[2]Sheet1 (2)'!$A125,FALSE)</f>
        <v>10972.308800000001</v>
      </c>
      <c r="AI125" s="14">
        <f>HLOOKUP(AI$6,'[2]Sheet1 (2)'!$A$6:$BR$325,'[2]Sheet1 (2)'!$A125,FALSE)</f>
        <v>2709.2198900000003</v>
      </c>
      <c r="AJ125" s="14">
        <f>HLOOKUP(AJ$6,'[2]Sheet1 (2)'!$A$6:$BR$325,'[2]Sheet1 (2)'!$A125,FALSE)</f>
        <v>5195.4866400000001</v>
      </c>
      <c r="AK125" s="14">
        <f>HLOOKUP(AK$6,'[2]Sheet1 (2)'!$A$6:$BR$325,'[2]Sheet1 (2)'!$A125,FALSE)</f>
        <v>706</v>
      </c>
      <c r="AL125" s="14">
        <f>HLOOKUP(AL$6,'[2]Sheet1 (2)'!$A$6:$BR$325,'[2]Sheet1 (2)'!$A125,FALSE)</f>
        <v>43866.556320000003</v>
      </c>
      <c r="AM125" s="14">
        <f>HLOOKUP(AM$6,'[2]Sheet1 (2)'!$A$6:$BR$325,'[2]Sheet1 (2)'!$A125,FALSE)</f>
        <v>1132.86393</v>
      </c>
      <c r="AN125" s="14">
        <f>HLOOKUP(AN$6,'[2]Sheet1 (2)'!$A$6:$BR$325,'[2]Sheet1 (2)'!$A125,FALSE)</f>
        <v>30571.976490000001</v>
      </c>
      <c r="AO125" s="14">
        <f>HLOOKUP(AO$6,'[2]Sheet1 (2)'!$A$6:$BR$325,'[2]Sheet1 (2)'!$A125,FALSE)</f>
        <v>11071.5162</v>
      </c>
      <c r="AP125" s="14">
        <f>HLOOKUP(AP$6,'[2]Sheet1 (2)'!$A$6:$BR$325,'[2]Sheet1 (2)'!$A125,FALSE)</f>
        <v>0</v>
      </c>
      <c r="AQ125" s="14">
        <f t="shared" si="1"/>
        <v>785934.54686999996</v>
      </c>
    </row>
    <row r="126" spans="1:43" x14ac:dyDescent="0.25">
      <c r="A126" s="21" t="s">
        <v>152</v>
      </c>
      <c r="B126" s="14">
        <f>HLOOKUP(B$6,'[2]Sheet1 (2)'!$A$6:$BR$325,'[2]Sheet1 (2)'!$A126,FALSE)</f>
        <v>77983.945600000006</v>
      </c>
      <c r="C126" s="14">
        <f>HLOOKUP(C$6,'[2]Sheet1 (2)'!$A$6:$BR$325,'[2]Sheet1 (2)'!$A126,FALSE)</f>
        <v>8491.1158700000015</v>
      </c>
      <c r="D126" s="14">
        <f>HLOOKUP(D$6,'[2]Sheet1 (2)'!$A$6:$BR$325,'[2]Sheet1 (2)'!$A126,FALSE)</f>
        <v>68861.37367999999</v>
      </c>
      <c r="E126" s="14">
        <f>HLOOKUP(E$6,'[2]Sheet1 (2)'!$A$6:$BR$325,'[2]Sheet1 (2)'!$A126,FALSE)</f>
        <v>8643.6580399999984</v>
      </c>
      <c r="F126" s="14">
        <f>HLOOKUP(F$6,'[2]Sheet1 (2)'!$A$6:$BR$325,'[2]Sheet1 (2)'!$A126,FALSE)</f>
        <v>5886.1031600000006</v>
      </c>
      <c r="G126" s="14">
        <f>HLOOKUP(G$6,'[2]Sheet1 (2)'!$A$6:$BR$325,'[2]Sheet1 (2)'!$A126,FALSE)</f>
        <v>3506.0206000000003</v>
      </c>
      <c r="H126" s="14">
        <f>HLOOKUP(H$6,'[2]Sheet1 (2)'!$A$6:$BR$325,'[2]Sheet1 (2)'!$A126,FALSE)</f>
        <v>1447.2939100000001</v>
      </c>
      <c r="I126" s="14">
        <f>HLOOKUP(I$6,'[2]Sheet1 (2)'!$A$6:$BR$325,'[2]Sheet1 (2)'!$A126,FALSE)</f>
        <v>2868.6734500000002</v>
      </c>
      <c r="J126" s="14">
        <f>HLOOKUP(J$6,'[2]Sheet1 (2)'!$A$6:$BR$325,'[2]Sheet1 (2)'!$A126,FALSE)</f>
        <v>4560.4086699999998</v>
      </c>
      <c r="K126" s="14">
        <f>HLOOKUP(K$6,'[2]Sheet1 (2)'!$A$6:$BR$325,'[2]Sheet1 (2)'!$A126,FALSE)</f>
        <v>12976.742779999999</v>
      </c>
      <c r="L126" s="14">
        <f>HLOOKUP(L$6,'[2]Sheet1 (2)'!$A$6:$BR$325,'[2]Sheet1 (2)'!$A126,FALSE)</f>
        <v>1900.67947</v>
      </c>
      <c r="M126" s="14">
        <f>HLOOKUP(M$6,'[2]Sheet1 (2)'!$A$6:$BR$325,'[2]Sheet1 (2)'!$A126,FALSE)</f>
        <v>5520.6358499999997</v>
      </c>
      <c r="N126" s="14">
        <f>HLOOKUP(N$6,'[2]Sheet1 (2)'!$A$6:$BR$325,'[2]Sheet1 (2)'!$A126,FALSE)</f>
        <v>2228.1794300000001</v>
      </c>
      <c r="O126" s="14">
        <f>HLOOKUP(O$6,'[2]Sheet1 (2)'!$A$6:$BR$325,'[2]Sheet1 (2)'!$A126,FALSE)</f>
        <v>3363.1623599999998</v>
      </c>
      <c r="P126" s="14">
        <f>HLOOKUP(P$6,'[2]Sheet1 (2)'!$A$6:$BR$325,'[2]Sheet1 (2)'!$A126,FALSE)</f>
        <v>4670.3701300000002</v>
      </c>
      <c r="Q126" s="14">
        <f>HLOOKUP(Q$6,'[2]Sheet1 (2)'!$A$6:$BR$325,'[2]Sheet1 (2)'!$A126,FALSE)</f>
        <v>771.65796999999998</v>
      </c>
      <c r="R126" s="14">
        <f>HLOOKUP(R$6,'[2]Sheet1 (2)'!$A$6:$BR$325,'[2]Sheet1 (2)'!$A126,FALSE)</f>
        <v>5480.3902299999991</v>
      </c>
      <c r="S126" s="14">
        <f>HLOOKUP(S$6,'[2]Sheet1 (2)'!$A$6:$BR$325,'[2]Sheet1 (2)'!$A126,FALSE)</f>
        <v>2207.0833499999999</v>
      </c>
      <c r="T126" s="14">
        <f>HLOOKUP(T$6,'[2]Sheet1 (2)'!$A$6:$BR$325,'[2]Sheet1 (2)'!$A126,FALSE)</f>
        <v>1165.6203</v>
      </c>
      <c r="U126" s="14">
        <f>HLOOKUP(U$6,'[2]Sheet1 (2)'!$A$6:$BR$325,'[2]Sheet1 (2)'!$A126,FALSE)</f>
        <v>2393.8929699999999</v>
      </c>
      <c r="V126" s="14">
        <f>HLOOKUP(V$6,'[2]Sheet1 (2)'!$A$6:$BR$325,'[2]Sheet1 (2)'!$A126,FALSE)</f>
        <v>6135.4621900000002</v>
      </c>
      <c r="W126" s="14">
        <f>HLOOKUP(W$6,'[2]Sheet1 (2)'!$A$6:$BR$325,'[2]Sheet1 (2)'!$A126,FALSE)</f>
        <v>3001.8450699999999</v>
      </c>
      <c r="X126" s="14">
        <f>HLOOKUP(X$6,'[2]Sheet1 (2)'!$A$6:$BR$325,'[2]Sheet1 (2)'!$A126,FALSE)</f>
        <v>4302.3087200000009</v>
      </c>
      <c r="Y126" s="14">
        <f>HLOOKUP(Y$6,'[2]Sheet1 (2)'!$A$6:$BR$325,'[2]Sheet1 (2)'!$A126,FALSE)</f>
        <v>3980.6001699999997</v>
      </c>
      <c r="Z126" s="14">
        <f>HLOOKUP(Z$6,'[2]Sheet1 (2)'!$A$6:$BR$325,'[2]Sheet1 (2)'!$A126,FALSE)</f>
        <v>11344.128090000002</v>
      </c>
      <c r="AA126" s="14">
        <f>HLOOKUP(AA$6,'[2]Sheet1 (2)'!$A$6:$BR$325,'[2]Sheet1 (2)'!$A126,FALSE)</f>
        <v>3505.99289</v>
      </c>
      <c r="AB126" s="14">
        <f>HLOOKUP(AB$6,'[2]Sheet1 (2)'!$A$6:$BR$325,'[2]Sheet1 (2)'!$A126,FALSE)</f>
        <v>11736.277489999999</v>
      </c>
      <c r="AC126" s="14">
        <f>HLOOKUP(AC$6,'[2]Sheet1 (2)'!$A$6:$BR$325,'[2]Sheet1 (2)'!$A126,FALSE)</f>
        <v>7650.2965100000001</v>
      </c>
      <c r="AD126" s="14">
        <f>HLOOKUP(AD$6,'[2]Sheet1 (2)'!$A$6:$BR$325,'[2]Sheet1 (2)'!$A126,FALSE)</f>
        <v>1275.4715100000001</v>
      </c>
      <c r="AE126" s="14">
        <f>HLOOKUP(AE$6,'[2]Sheet1 (2)'!$A$6:$BR$325,'[2]Sheet1 (2)'!$A126,FALSE)</f>
        <v>2918.1295700000001</v>
      </c>
      <c r="AF126" s="14">
        <f>HLOOKUP(AF$6,'[2]Sheet1 (2)'!$A$6:$BR$325,'[2]Sheet1 (2)'!$A126,FALSE)</f>
        <v>115.73518</v>
      </c>
      <c r="AG126" s="14">
        <f>HLOOKUP(AG$6,'[2]Sheet1 (2)'!$A$6:$BR$325,'[2]Sheet1 (2)'!$A126,FALSE)</f>
        <v>480.70135999999997</v>
      </c>
      <c r="AH126" s="14">
        <f>HLOOKUP(AH$6,'[2]Sheet1 (2)'!$A$6:$BR$325,'[2]Sheet1 (2)'!$A126,FALSE)</f>
        <v>5267.7835300000006</v>
      </c>
      <c r="AI126" s="14">
        <f>HLOOKUP(AI$6,'[2]Sheet1 (2)'!$A$6:$BR$325,'[2]Sheet1 (2)'!$A126,FALSE)</f>
        <v>350.90590000000003</v>
      </c>
      <c r="AJ126" s="14">
        <f>HLOOKUP(AJ$6,'[2]Sheet1 (2)'!$A$6:$BR$325,'[2]Sheet1 (2)'!$A126,FALSE)</f>
        <v>2277.8526900000002</v>
      </c>
      <c r="AK126" s="14">
        <f>HLOOKUP(AK$6,'[2]Sheet1 (2)'!$A$6:$BR$325,'[2]Sheet1 (2)'!$A126,FALSE)</f>
        <v>330.01204999999999</v>
      </c>
      <c r="AL126" s="14">
        <f>HLOOKUP(AL$6,'[2]Sheet1 (2)'!$A$6:$BR$325,'[2]Sheet1 (2)'!$A126,FALSE)</f>
        <v>1888.9296399999998</v>
      </c>
      <c r="AM126" s="14">
        <f>HLOOKUP(AM$6,'[2]Sheet1 (2)'!$A$6:$BR$325,'[2]Sheet1 (2)'!$A126,FALSE)</f>
        <v>250.09331999999998</v>
      </c>
      <c r="AN126" s="14">
        <f>HLOOKUP(AN$6,'[2]Sheet1 (2)'!$A$6:$BR$325,'[2]Sheet1 (2)'!$A126,FALSE)</f>
        <v>3674.79907</v>
      </c>
      <c r="AO126" s="14">
        <f>HLOOKUP(AO$6,'[2]Sheet1 (2)'!$A$6:$BR$325,'[2]Sheet1 (2)'!$A126,FALSE)</f>
        <v>714.4289399999999</v>
      </c>
      <c r="AP126" s="14">
        <f>HLOOKUP(AP$6,'[2]Sheet1 (2)'!$A$6:$BR$325,'[2]Sheet1 (2)'!$A126,FALSE)</f>
        <v>249.35326000000001</v>
      </c>
      <c r="AQ126" s="14">
        <f t="shared" si="1"/>
        <v>296378.11497000005</v>
      </c>
    </row>
    <row r="127" spans="1:43" x14ac:dyDescent="0.25">
      <c r="A127" s="8" t="s">
        <v>153</v>
      </c>
      <c r="B127" s="14">
        <f>HLOOKUP(B$6,'[2]Sheet1 (2)'!$A$6:$BR$325,'[2]Sheet1 (2)'!$A127,FALSE)</f>
        <v>534702.74439000001</v>
      </c>
      <c r="C127" s="14">
        <f>HLOOKUP(C$6,'[2]Sheet1 (2)'!$A$6:$BR$325,'[2]Sheet1 (2)'!$A127,FALSE)</f>
        <v>0</v>
      </c>
      <c r="D127" s="14">
        <f>HLOOKUP(D$6,'[2]Sheet1 (2)'!$A$6:$BR$325,'[2]Sheet1 (2)'!$A127,FALSE)</f>
        <v>0</v>
      </c>
      <c r="E127" s="14">
        <f>HLOOKUP(E$6,'[2]Sheet1 (2)'!$A$6:$BR$325,'[2]Sheet1 (2)'!$A127,FALSE)</f>
        <v>0</v>
      </c>
      <c r="F127" s="14">
        <f>HLOOKUP(F$6,'[2]Sheet1 (2)'!$A$6:$BR$325,'[2]Sheet1 (2)'!$A127,FALSE)</f>
        <v>0</v>
      </c>
      <c r="G127" s="14">
        <f>HLOOKUP(G$6,'[2]Sheet1 (2)'!$A$6:$BR$325,'[2]Sheet1 (2)'!$A127,FALSE)</f>
        <v>0</v>
      </c>
      <c r="H127" s="14">
        <f>HLOOKUP(H$6,'[2]Sheet1 (2)'!$A$6:$BR$325,'[2]Sheet1 (2)'!$A127,FALSE)</f>
        <v>0</v>
      </c>
      <c r="I127" s="14">
        <f>HLOOKUP(I$6,'[2]Sheet1 (2)'!$A$6:$BR$325,'[2]Sheet1 (2)'!$A127,FALSE)</f>
        <v>0</v>
      </c>
      <c r="J127" s="14">
        <f>HLOOKUP(J$6,'[2]Sheet1 (2)'!$A$6:$BR$325,'[2]Sheet1 (2)'!$A127,FALSE)</f>
        <v>0</v>
      </c>
      <c r="K127" s="14">
        <f>HLOOKUP(K$6,'[2]Sheet1 (2)'!$A$6:$BR$325,'[2]Sheet1 (2)'!$A127,FALSE)</f>
        <v>0</v>
      </c>
      <c r="L127" s="14">
        <f>HLOOKUP(L$6,'[2]Sheet1 (2)'!$A$6:$BR$325,'[2]Sheet1 (2)'!$A127,FALSE)</f>
        <v>0</v>
      </c>
      <c r="M127" s="14">
        <f>HLOOKUP(M$6,'[2]Sheet1 (2)'!$A$6:$BR$325,'[2]Sheet1 (2)'!$A127,FALSE)</f>
        <v>0</v>
      </c>
      <c r="N127" s="14">
        <f>HLOOKUP(N$6,'[2]Sheet1 (2)'!$A$6:$BR$325,'[2]Sheet1 (2)'!$A127,FALSE)</f>
        <v>0</v>
      </c>
      <c r="O127" s="14">
        <f>HLOOKUP(O$6,'[2]Sheet1 (2)'!$A$6:$BR$325,'[2]Sheet1 (2)'!$A127,FALSE)</f>
        <v>0</v>
      </c>
      <c r="P127" s="14">
        <f>HLOOKUP(P$6,'[2]Sheet1 (2)'!$A$6:$BR$325,'[2]Sheet1 (2)'!$A127,FALSE)</f>
        <v>0</v>
      </c>
      <c r="Q127" s="14">
        <f>HLOOKUP(Q$6,'[2]Sheet1 (2)'!$A$6:$BR$325,'[2]Sheet1 (2)'!$A127,FALSE)</f>
        <v>0</v>
      </c>
      <c r="R127" s="14">
        <f>HLOOKUP(R$6,'[2]Sheet1 (2)'!$A$6:$BR$325,'[2]Sheet1 (2)'!$A127,FALSE)</f>
        <v>0</v>
      </c>
      <c r="S127" s="14">
        <f>HLOOKUP(S$6,'[2]Sheet1 (2)'!$A$6:$BR$325,'[2]Sheet1 (2)'!$A127,FALSE)</f>
        <v>0</v>
      </c>
      <c r="T127" s="14">
        <f>HLOOKUP(T$6,'[2]Sheet1 (2)'!$A$6:$BR$325,'[2]Sheet1 (2)'!$A127,FALSE)</f>
        <v>0</v>
      </c>
      <c r="U127" s="14">
        <f>HLOOKUP(U$6,'[2]Sheet1 (2)'!$A$6:$BR$325,'[2]Sheet1 (2)'!$A127,FALSE)</f>
        <v>0</v>
      </c>
      <c r="V127" s="14">
        <f>HLOOKUP(V$6,'[2]Sheet1 (2)'!$A$6:$BR$325,'[2]Sheet1 (2)'!$A127,FALSE)</f>
        <v>0</v>
      </c>
      <c r="W127" s="14">
        <f>HLOOKUP(W$6,'[2]Sheet1 (2)'!$A$6:$BR$325,'[2]Sheet1 (2)'!$A127,FALSE)</f>
        <v>0</v>
      </c>
      <c r="X127" s="14">
        <f>HLOOKUP(X$6,'[2]Sheet1 (2)'!$A$6:$BR$325,'[2]Sheet1 (2)'!$A127,FALSE)</f>
        <v>0</v>
      </c>
      <c r="Y127" s="14">
        <f>HLOOKUP(Y$6,'[2]Sheet1 (2)'!$A$6:$BR$325,'[2]Sheet1 (2)'!$A127,FALSE)</f>
        <v>0</v>
      </c>
      <c r="Z127" s="14">
        <f>HLOOKUP(Z$6,'[2]Sheet1 (2)'!$A$6:$BR$325,'[2]Sheet1 (2)'!$A127,FALSE)</f>
        <v>0</v>
      </c>
      <c r="AA127" s="14">
        <f>HLOOKUP(AA$6,'[2]Sheet1 (2)'!$A$6:$BR$325,'[2]Sheet1 (2)'!$A127,FALSE)</f>
        <v>0</v>
      </c>
      <c r="AB127" s="14">
        <f>HLOOKUP(AB$6,'[2]Sheet1 (2)'!$A$6:$BR$325,'[2]Sheet1 (2)'!$A127,FALSE)</f>
        <v>0</v>
      </c>
      <c r="AC127" s="14">
        <f>HLOOKUP(AC$6,'[2]Sheet1 (2)'!$A$6:$BR$325,'[2]Sheet1 (2)'!$A127,FALSE)</f>
        <v>0</v>
      </c>
      <c r="AD127" s="14">
        <f>HLOOKUP(AD$6,'[2]Sheet1 (2)'!$A$6:$BR$325,'[2]Sheet1 (2)'!$A127,FALSE)</f>
        <v>0</v>
      </c>
      <c r="AE127" s="14">
        <f>HLOOKUP(AE$6,'[2]Sheet1 (2)'!$A$6:$BR$325,'[2]Sheet1 (2)'!$A127,FALSE)</f>
        <v>0</v>
      </c>
      <c r="AF127" s="14">
        <f>HLOOKUP(AF$6,'[2]Sheet1 (2)'!$A$6:$BR$325,'[2]Sheet1 (2)'!$A127,FALSE)</f>
        <v>0</v>
      </c>
      <c r="AG127" s="14">
        <f>HLOOKUP(AG$6,'[2]Sheet1 (2)'!$A$6:$BR$325,'[2]Sheet1 (2)'!$A127,FALSE)</f>
        <v>0</v>
      </c>
      <c r="AH127" s="14">
        <f>HLOOKUP(AH$6,'[2]Sheet1 (2)'!$A$6:$BR$325,'[2]Sheet1 (2)'!$A127,FALSE)</f>
        <v>0</v>
      </c>
      <c r="AI127" s="14">
        <f>HLOOKUP(AI$6,'[2]Sheet1 (2)'!$A$6:$BR$325,'[2]Sheet1 (2)'!$A127,FALSE)</f>
        <v>0</v>
      </c>
      <c r="AJ127" s="14">
        <f>HLOOKUP(AJ$6,'[2]Sheet1 (2)'!$A$6:$BR$325,'[2]Sheet1 (2)'!$A127,FALSE)</f>
        <v>0</v>
      </c>
      <c r="AK127" s="14">
        <f>HLOOKUP(AK$6,'[2]Sheet1 (2)'!$A$6:$BR$325,'[2]Sheet1 (2)'!$A127,FALSE)</f>
        <v>0</v>
      </c>
      <c r="AL127" s="14">
        <f>HLOOKUP(AL$6,'[2]Sheet1 (2)'!$A$6:$BR$325,'[2]Sheet1 (2)'!$A127,FALSE)</f>
        <v>0</v>
      </c>
      <c r="AM127" s="14">
        <f>HLOOKUP(AM$6,'[2]Sheet1 (2)'!$A$6:$BR$325,'[2]Sheet1 (2)'!$A127,FALSE)</f>
        <v>0</v>
      </c>
      <c r="AN127" s="14">
        <f>HLOOKUP(AN$6,'[2]Sheet1 (2)'!$A$6:$BR$325,'[2]Sheet1 (2)'!$A127,FALSE)</f>
        <v>0</v>
      </c>
      <c r="AO127" s="14">
        <f>HLOOKUP(AO$6,'[2]Sheet1 (2)'!$A$6:$BR$325,'[2]Sheet1 (2)'!$A127,FALSE)</f>
        <v>0</v>
      </c>
      <c r="AP127" s="14">
        <f>HLOOKUP(AP$6,'[2]Sheet1 (2)'!$A$6:$BR$325,'[2]Sheet1 (2)'!$A127,FALSE)</f>
        <v>0</v>
      </c>
      <c r="AQ127" s="14">
        <f t="shared" si="1"/>
        <v>534702.74439000001</v>
      </c>
    </row>
    <row r="128" spans="1:43" x14ac:dyDescent="0.25">
      <c r="A128" s="8" t="s">
        <v>154</v>
      </c>
      <c r="B128" s="14">
        <f>HLOOKUP(B$6,'[2]Sheet1 (2)'!$A$6:$BR$325,'[2]Sheet1 (2)'!$A128,FALSE)</f>
        <v>14377.942230000001</v>
      </c>
      <c r="C128" s="14">
        <f>HLOOKUP(C$6,'[2]Sheet1 (2)'!$A$6:$BR$325,'[2]Sheet1 (2)'!$A128,FALSE)</f>
        <v>7388.5298900000007</v>
      </c>
      <c r="D128" s="14">
        <f>HLOOKUP(D$6,'[2]Sheet1 (2)'!$A$6:$BR$325,'[2]Sheet1 (2)'!$A128,FALSE)</f>
        <v>13621.95846</v>
      </c>
      <c r="E128" s="14">
        <f>HLOOKUP(E$6,'[2]Sheet1 (2)'!$A$6:$BR$325,'[2]Sheet1 (2)'!$A128,FALSE)</f>
        <v>3781.9180500000002</v>
      </c>
      <c r="F128" s="14">
        <f>HLOOKUP(F$6,'[2]Sheet1 (2)'!$A$6:$BR$325,'[2]Sheet1 (2)'!$A128,FALSE)</f>
        <v>3865.7399400000004</v>
      </c>
      <c r="G128" s="14">
        <f>HLOOKUP(G$6,'[2]Sheet1 (2)'!$A$6:$BR$325,'[2]Sheet1 (2)'!$A128,FALSE)</f>
        <v>2467.6239799999994</v>
      </c>
      <c r="H128" s="14">
        <f>HLOOKUP(H$6,'[2]Sheet1 (2)'!$A$6:$BR$325,'[2]Sheet1 (2)'!$A128,FALSE)</f>
        <v>2484.7176899999999</v>
      </c>
      <c r="I128" s="14">
        <f>HLOOKUP(I$6,'[2]Sheet1 (2)'!$A$6:$BR$325,'[2]Sheet1 (2)'!$A128,FALSE)</f>
        <v>2261.1462200000001</v>
      </c>
      <c r="J128" s="14">
        <f>HLOOKUP(J$6,'[2]Sheet1 (2)'!$A$6:$BR$325,'[2]Sheet1 (2)'!$A128,FALSE)</f>
        <v>2463.92272</v>
      </c>
      <c r="K128" s="14">
        <f>HLOOKUP(K$6,'[2]Sheet1 (2)'!$A$6:$BR$325,'[2]Sheet1 (2)'!$A128,FALSE)</f>
        <v>6362.9058900000009</v>
      </c>
      <c r="L128" s="14">
        <f>HLOOKUP(L$6,'[2]Sheet1 (2)'!$A$6:$BR$325,'[2]Sheet1 (2)'!$A128,FALSE)</f>
        <v>683.49801000000002</v>
      </c>
      <c r="M128" s="14">
        <f>HLOOKUP(M$6,'[2]Sheet1 (2)'!$A$6:$BR$325,'[2]Sheet1 (2)'!$A128,FALSE)</f>
        <v>4333.3193200000005</v>
      </c>
      <c r="N128" s="14">
        <f>HLOOKUP(N$6,'[2]Sheet1 (2)'!$A$6:$BR$325,'[2]Sheet1 (2)'!$A128,FALSE)</f>
        <v>4711.1945799999994</v>
      </c>
      <c r="O128" s="14">
        <f>HLOOKUP(O$6,'[2]Sheet1 (2)'!$A$6:$BR$325,'[2]Sheet1 (2)'!$A128,FALSE)</f>
        <v>1029.35076</v>
      </c>
      <c r="P128" s="14">
        <f>HLOOKUP(P$6,'[2]Sheet1 (2)'!$A$6:$BR$325,'[2]Sheet1 (2)'!$A128,FALSE)</f>
        <v>2757.2083200000002</v>
      </c>
      <c r="Q128" s="14">
        <f>HLOOKUP(Q$6,'[2]Sheet1 (2)'!$A$6:$BR$325,'[2]Sheet1 (2)'!$A128,FALSE)</f>
        <v>196.25624999999999</v>
      </c>
      <c r="R128" s="14">
        <f>HLOOKUP(R$6,'[2]Sheet1 (2)'!$A$6:$BR$325,'[2]Sheet1 (2)'!$A128,FALSE)</f>
        <v>1173.2874400000003</v>
      </c>
      <c r="S128" s="14">
        <f>HLOOKUP(S$6,'[2]Sheet1 (2)'!$A$6:$BR$325,'[2]Sheet1 (2)'!$A128,FALSE)</f>
        <v>1645.8431</v>
      </c>
      <c r="T128" s="14">
        <f>HLOOKUP(T$6,'[2]Sheet1 (2)'!$A$6:$BR$325,'[2]Sheet1 (2)'!$A128,FALSE)</f>
        <v>1633.0106699999999</v>
      </c>
      <c r="U128" s="14">
        <f>HLOOKUP(U$6,'[2]Sheet1 (2)'!$A$6:$BR$325,'[2]Sheet1 (2)'!$A128,FALSE)</f>
        <v>2595.6058700000003</v>
      </c>
      <c r="V128" s="14">
        <f>HLOOKUP(V$6,'[2]Sheet1 (2)'!$A$6:$BR$325,'[2]Sheet1 (2)'!$A128,FALSE)</f>
        <v>1351.3547800000001</v>
      </c>
      <c r="W128" s="14">
        <f>HLOOKUP(W$6,'[2]Sheet1 (2)'!$A$6:$BR$325,'[2]Sheet1 (2)'!$A128,FALSE)</f>
        <v>1363.0078800000001</v>
      </c>
      <c r="X128" s="14">
        <f>HLOOKUP(X$6,'[2]Sheet1 (2)'!$A$6:$BR$325,'[2]Sheet1 (2)'!$A128,FALSE)</f>
        <v>2751.0918900000001</v>
      </c>
      <c r="Y128" s="14">
        <f>HLOOKUP(Y$6,'[2]Sheet1 (2)'!$A$6:$BR$325,'[2]Sheet1 (2)'!$A128,FALSE)</f>
        <v>1477.3466100000001</v>
      </c>
      <c r="Z128" s="14">
        <f>HLOOKUP(Z$6,'[2]Sheet1 (2)'!$A$6:$BR$325,'[2]Sheet1 (2)'!$A128,FALSE)</f>
        <v>4098.9727800000001</v>
      </c>
      <c r="AA128" s="14">
        <f>HLOOKUP(AA$6,'[2]Sheet1 (2)'!$A$6:$BR$325,'[2]Sheet1 (2)'!$A128,FALSE)</f>
        <v>1401.2226700000001</v>
      </c>
      <c r="AB128" s="14">
        <f>HLOOKUP(AB$6,'[2]Sheet1 (2)'!$A$6:$BR$325,'[2]Sheet1 (2)'!$A128,FALSE)</f>
        <v>4161.4131200000002</v>
      </c>
      <c r="AC128" s="14">
        <f>HLOOKUP(AC$6,'[2]Sheet1 (2)'!$A$6:$BR$325,'[2]Sheet1 (2)'!$A128,FALSE)</f>
        <v>4743.9584300000006</v>
      </c>
      <c r="AD128" s="14">
        <f>HLOOKUP(AD$6,'[2]Sheet1 (2)'!$A$6:$BR$325,'[2]Sheet1 (2)'!$A128,FALSE)</f>
        <v>1499.30782</v>
      </c>
      <c r="AE128" s="14">
        <f>HLOOKUP(AE$6,'[2]Sheet1 (2)'!$A$6:$BR$325,'[2]Sheet1 (2)'!$A128,FALSE)</f>
        <v>2727.7297800000001</v>
      </c>
      <c r="AF128" s="14">
        <f>HLOOKUP(AF$6,'[2]Sheet1 (2)'!$A$6:$BR$325,'[2]Sheet1 (2)'!$A128,FALSE)</f>
        <v>544.68858999999998</v>
      </c>
      <c r="AG128" s="14">
        <f>HLOOKUP(AG$6,'[2]Sheet1 (2)'!$A$6:$BR$325,'[2]Sheet1 (2)'!$A128,FALSE)</f>
        <v>1784.2330799999997</v>
      </c>
      <c r="AH128" s="14">
        <f>HLOOKUP(AH$6,'[2]Sheet1 (2)'!$A$6:$BR$325,'[2]Sheet1 (2)'!$A128,FALSE)</f>
        <v>868.09222999999997</v>
      </c>
      <c r="AI128" s="14">
        <f>HLOOKUP(AI$6,'[2]Sheet1 (2)'!$A$6:$BR$325,'[2]Sheet1 (2)'!$A128,FALSE)</f>
        <v>304.95389999999998</v>
      </c>
      <c r="AJ128" s="14">
        <f>HLOOKUP(AJ$6,'[2]Sheet1 (2)'!$A$6:$BR$325,'[2]Sheet1 (2)'!$A128,FALSE)</f>
        <v>771.28599000000008</v>
      </c>
      <c r="AK128" s="14">
        <f>HLOOKUP(AK$6,'[2]Sheet1 (2)'!$A$6:$BR$325,'[2]Sheet1 (2)'!$A128,FALSE)</f>
        <v>276.70195999999999</v>
      </c>
      <c r="AL128" s="14">
        <f>HLOOKUP(AL$6,'[2]Sheet1 (2)'!$A$6:$BR$325,'[2]Sheet1 (2)'!$A128,FALSE)</f>
        <v>2214.8272599999996</v>
      </c>
      <c r="AM128" s="14">
        <f>HLOOKUP(AM$6,'[2]Sheet1 (2)'!$A$6:$BR$325,'[2]Sheet1 (2)'!$A128,FALSE)</f>
        <v>431.13183000000004</v>
      </c>
      <c r="AN128" s="14">
        <f>HLOOKUP(AN$6,'[2]Sheet1 (2)'!$A$6:$BR$325,'[2]Sheet1 (2)'!$A128,FALSE)</f>
        <v>1539.0912900000001</v>
      </c>
      <c r="AO128" s="14">
        <f>HLOOKUP(AO$6,'[2]Sheet1 (2)'!$A$6:$BR$325,'[2]Sheet1 (2)'!$A128,FALSE)</f>
        <v>544.24100999999996</v>
      </c>
      <c r="AP128" s="14">
        <f>HLOOKUP(AP$6,'[2]Sheet1 (2)'!$A$6:$BR$325,'[2]Sheet1 (2)'!$A128,FALSE)</f>
        <v>589.02761999999996</v>
      </c>
      <c r="AQ128" s="14">
        <f t="shared" si="1"/>
        <v>115278.65991</v>
      </c>
    </row>
    <row r="129" spans="1:43" x14ac:dyDescent="0.25">
      <c r="A129" s="18" t="s">
        <v>155</v>
      </c>
      <c r="B129" s="11">
        <f>HLOOKUP(B$6,'[2]Sheet1 (2)'!$A$6:$BR$325,'[2]Sheet1 (2)'!$A129,FALSE)</f>
        <v>2.7400000000000002E-3</v>
      </c>
      <c r="C129" s="11">
        <f>HLOOKUP(C$6,'[2]Sheet1 (2)'!$A$6:$BR$325,'[2]Sheet1 (2)'!$A129,FALSE)</f>
        <v>8.5599700000000016</v>
      </c>
      <c r="D129" s="11">
        <f>HLOOKUP(D$6,'[2]Sheet1 (2)'!$A$6:$BR$325,'[2]Sheet1 (2)'!$A129,FALSE)</f>
        <v>16.784310000000001</v>
      </c>
      <c r="E129" s="11">
        <f>HLOOKUP(E$6,'[2]Sheet1 (2)'!$A$6:$BR$325,'[2]Sheet1 (2)'!$A129,FALSE)</f>
        <v>4.1321700000000003</v>
      </c>
      <c r="F129" s="11">
        <f>HLOOKUP(F$6,'[2]Sheet1 (2)'!$A$6:$BR$325,'[2]Sheet1 (2)'!$A129,FALSE)</f>
        <v>0.42603000000000002</v>
      </c>
      <c r="G129" s="11">
        <f>HLOOKUP(G$6,'[2]Sheet1 (2)'!$A$6:$BR$325,'[2]Sheet1 (2)'!$A129,FALSE)</f>
        <v>94.616370000000003</v>
      </c>
      <c r="H129" s="11">
        <f>HLOOKUP(H$6,'[2]Sheet1 (2)'!$A$6:$BR$325,'[2]Sheet1 (2)'!$A129,FALSE)</f>
        <v>2.3322600000000002</v>
      </c>
      <c r="I129" s="11">
        <f>HLOOKUP(I$6,'[2]Sheet1 (2)'!$A$6:$BR$325,'[2]Sheet1 (2)'!$A129,FALSE)</f>
        <v>61.950890000000001</v>
      </c>
      <c r="J129" s="11">
        <f>HLOOKUP(J$6,'[2]Sheet1 (2)'!$A$6:$BR$325,'[2]Sheet1 (2)'!$A129,FALSE)</f>
        <v>9.39161</v>
      </c>
      <c r="K129" s="11">
        <f>HLOOKUP(K$6,'[2]Sheet1 (2)'!$A$6:$BR$325,'[2]Sheet1 (2)'!$A129,FALSE)</f>
        <v>3.3997899999999999</v>
      </c>
      <c r="L129" s="11">
        <f>HLOOKUP(L$6,'[2]Sheet1 (2)'!$A$6:$BR$325,'[2]Sheet1 (2)'!$A129,FALSE)</f>
        <v>52.789639999999999</v>
      </c>
      <c r="M129" s="11">
        <f>HLOOKUP(M$6,'[2]Sheet1 (2)'!$A$6:$BR$325,'[2]Sheet1 (2)'!$A129,FALSE)</f>
        <v>8.0847700000000007</v>
      </c>
      <c r="N129" s="11">
        <f>HLOOKUP(N$6,'[2]Sheet1 (2)'!$A$6:$BR$325,'[2]Sheet1 (2)'!$A129,FALSE)</f>
        <v>23.155360000000002</v>
      </c>
      <c r="O129" s="11">
        <f>HLOOKUP(O$6,'[2]Sheet1 (2)'!$A$6:$BR$325,'[2]Sheet1 (2)'!$A129,FALSE)</f>
        <v>13.586180000000001</v>
      </c>
      <c r="P129" s="11">
        <f>HLOOKUP(P$6,'[2]Sheet1 (2)'!$A$6:$BR$325,'[2]Sheet1 (2)'!$A129,FALSE)</f>
        <v>3.3796999999999997</v>
      </c>
      <c r="Q129" s="11">
        <f>HLOOKUP(Q$6,'[2]Sheet1 (2)'!$A$6:$BR$325,'[2]Sheet1 (2)'!$A129,FALSE)</f>
        <v>0</v>
      </c>
      <c r="R129" s="11">
        <f>HLOOKUP(R$6,'[2]Sheet1 (2)'!$A$6:$BR$325,'[2]Sheet1 (2)'!$A129,FALSE)</f>
        <v>1.3862999999999999</v>
      </c>
      <c r="S129" s="11">
        <f>HLOOKUP(S$6,'[2]Sheet1 (2)'!$A$6:$BR$325,'[2]Sheet1 (2)'!$A129,FALSE)</f>
        <v>15.12219</v>
      </c>
      <c r="T129" s="11">
        <f>HLOOKUP(T$6,'[2]Sheet1 (2)'!$A$6:$BR$325,'[2]Sheet1 (2)'!$A129,FALSE)</f>
        <v>0.24364999999999998</v>
      </c>
      <c r="U129" s="11">
        <f>HLOOKUP(U$6,'[2]Sheet1 (2)'!$A$6:$BR$325,'[2]Sheet1 (2)'!$A129,FALSE)</f>
        <v>4.616E-2</v>
      </c>
      <c r="V129" s="11">
        <f>HLOOKUP(V$6,'[2]Sheet1 (2)'!$A$6:$BR$325,'[2]Sheet1 (2)'!$A129,FALSE)</f>
        <v>3.53207</v>
      </c>
      <c r="W129" s="11">
        <f>HLOOKUP(W$6,'[2]Sheet1 (2)'!$A$6:$BR$325,'[2]Sheet1 (2)'!$A129,FALSE)</f>
        <v>6.0298400000000001</v>
      </c>
      <c r="X129" s="11">
        <f>HLOOKUP(X$6,'[2]Sheet1 (2)'!$A$6:$BR$325,'[2]Sheet1 (2)'!$A129,FALSE)</f>
        <v>4.93614</v>
      </c>
      <c r="Y129" s="11">
        <f>HLOOKUP(Y$6,'[2]Sheet1 (2)'!$A$6:$BR$325,'[2]Sheet1 (2)'!$A129,FALSE)</f>
        <v>6.7065899999999994</v>
      </c>
      <c r="Z129" s="11">
        <f>HLOOKUP(Z$6,'[2]Sheet1 (2)'!$A$6:$BR$325,'[2]Sheet1 (2)'!$A129,FALSE)</f>
        <v>9.2609999999999998E-2</v>
      </c>
      <c r="AA129" s="11">
        <f>HLOOKUP(AA$6,'[2]Sheet1 (2)'!$A$6:$BR$325,'[2]Sheet1 (2)'!$A129,FALSE)</f>
        <v>5.1529999999999996</v>
      </c>
      <c r="AB129" s="11">
        <f>HLOOKUP(AB$6,'[2]Sheet1 (2)'!$A$6:$BR$325,'[2]Sheet1 (2)'!$A129,FALSE)</f>
        <v>97.008929999999992</v>
      </c>
      <c r="AC129" s="11">
        <f>HLOOKUP(AC$6,'[2]Sheet1 (2)'!$A$6:$BR$325,'[2]Sheet1 (2)'!$A129,FALSE)</f>
        <v>2.5188000000000001</v>
      </c>
      <c r="AD129" s="11">
        <f>HLOOKUP(AD$6,'[2]Sheet1 (2)'!$A$6:$BR$325,'[2]Sheet1 (2)'!$A129,FALSE)</f>
        <v>0</v>
      </c>
      <c r="AE129" s="11">
        <f>HLOOKUP(AE$6,'[2]Sheet1 (2)'!$A$6:$BR$325,'[2]Sheet1 (2)'!$A129,FALSE)</f>
        <v>0</v>
      </c>
      <c r="AF129" s="11">
        <f>HLOOKUP(AF$6,'[2]Sheet1 (2)'!$A$6:$BR$325,'[2]Sheet1 (2)'!$A129,FALSE)</f>
        <v>2.3400000000000001E-3</v>
      </c>
      <c r="AG129" s="11">
        <f>HLOOKUP(AG$6,'[2]Sheet1 (2)'!$A$6:$BR$325,'[2]Sheet1 (2)'!$A129,FALSE)</f>
        <v>0</v>
      </c>
      <c r="AH129" s="11">
        <f>HLOOKUP(AH$6,'[2]Sheet1 (2)'!$A$6:$BR$325,'[2]Sheet1 (2)'!$A129,FALSE)</f>
        <v>4.2860000000000002E-2</v>
      </c>
      <c r="AI129" s="11">
        <f>HLOOKUP(AI$6,'[2]Sheet1 (2)'!$A$6:$BR$325,'[2]Sheet1 (2)'!$A129,FALSE)</f>
        <v>0.13728000000000001</v>
      </c>
      <c r="AJ129" s="11">
        <f>HLOOKUP(AJ$6,'[2]Sheet1 (2)'!$A$6:$BR$325,'[2]Sheet1 (2)'!$A129,FALSE)</f>
        <v>3.8840000000000006E-2</v>
      </c>
      <c r="AK129" s="11">
        <f>HLOOKUP(AK$6,'[2]Sheet1 (2)'!$A$6:$BR$325,'[2]Sheet1 (2)'!$A129,FALSE)</f>
        <v>0</v>
      </c>
      <c r="AL129" s="11">
        <f>HLOOKUP(AL$6,'[2]Sheet1 (2)'!$A$6:$BR$325,'[2]Sheet1 (2)'!$A129,FALSE)</f>
        <v>0.61587000000000003</v>
      </c>
      <c r="AM129" s="11">
        <f>HLOOKUP(AM$6,'[2]Sheet1 (2)'!$A$6:$BR$325,'[2]Sheet1 (2)'!$A129,FALSE)</f>
        <v>0</v>
      </c>
      <c r="AN129" s="11">
        <f>HLOOKUP(AN$6,'[2]Sheet1 (2)'!$A$6:$BR$325,'[2]Sheet1 (2)'!$A129,FALSE)</f>
        <v>0</v>
      </c>
      <c r="AO129" s="11">
        <f>HLOOKUP(AO$6,'[2]Sheet1 (2)'!$A$6:$BR$325,'[2]Sheet1 (2)'!$A129,FALSE)</f>
        <v>91.794939999999997</v>
      </c>
      <c r="AP129" s="11">
        <f>HLOOKUP(AP$6,'[2]Sheet1 (2)'!$A$6:$BR$325,'[2]Sheet1 (2)'!$A129,FALSE)</f>
        <v>0</v>
      </c>
      <c r="AQ129" s="11">
        <f t="shared" si="1"/>
        <v>538.00019999999995</v>
      </c>
    </row>
    <row r="130" spans="1:43" x14ac:dyDescent="0.25">
      <c r="A130" s="18" t="s">
        <v>156</v>
      </c>
      <c r="B130" s="11">
        <f>HLOOKUP(B$6,'[2]Sheet1 (2)'!$A$6:$BR$325,'[2]Sheet1 (2)'!$A130,FALSE)</f>
        <v>0</v>
      </c>
      <c r="C130" s="11">
        <f>HLOOKUP(C$6,'[2]Sheet1 (2)'!$A$6:$BR$325,'[2]Sheet1 (2)'!$A130,FALSE)</f>
        <v>0</v>
      </c>
      <c r="D130" s="11">
        <f>HLOOKUP(D$6,'[2]Sheet1 (2)'!$A$6:$BR$325,'[2]Sheet1 (2)'!$A130,FALSE)</f>
        <v>0</v>
      </c>
      <c r="E130" s="11">
        <f>HLOOKUP(E$6,'[2]Sheet1 (2)'!$A$6:$BR$325,'[2]Sheet1 (2)'!$A130,FALSE)</f>
        <v>52.120249999999999</v>
      </c>
      <c r="F130" s="11">
        <f>HLOOKUP(F$6,'[2]Sheet1 (2)'!$A$6:$BR$325,'[2]Sheet1 (2)'!$A130,FALSE)</f>
        <v>0</v>
      </c>
      <c r="G130" s="11">
        <f>HLOOKUP(G$6,'[2]Sheet1 (2)'!$A$6:$BR$325,'[2]Sheet1 (2)'!$A130,FALSE)</f>
        <v>0</v>
      </c>
      <c r="H130" s="11">
        <f>HLOOKUP(H$6,'[2]Sheet1 (2)'!$A$6:$BR$325,'[2]Sheet1 (2)'!$A130,FALSE)</f>
        <v>0</v>
      </c>
      <c r="I130" s="11">
        <f>HLOOKUP(I$6,'[2]Sheet1 (2)'!$A$6:$BR$325,'[2]Sheet1 (2)'!$A130,FALSE)</f>
        <v>195.14401999999998</v>
      </c>
      <c r="J130" s="11">
        <f>HLOOKUP(J$6,'[2]Sheet1 (2)'!$A$6:$BR$325,'[2]Sheet1 (2)'!$A130,FALSE)</f>
        <v>553.03234999999995</v>
      </c>
      <c r="K130" s="11">
        <f>HLOOKUP(K$6,'[2]Sheet1 (2)'!$A$6:$BR$325,'[2]Sheet1 (2)'!$A130,FALSE)</f>
        <v>41.689219999999999</v>
      </c>
      <c r="L130" s="11">
        <f>HLOOKUP(L$6,'[2]Sheet1 (2)'!$A$6:$BR$325,'[2]Sheet1 (2)'!$A130,FALSE)</f>
        <v>231.97966</v>
      </c>
      <c r="M130" s="11">
        <f>HLOOKUP(M$6,'[2]Sheet1 (2)'!$A$6:$BR$325,'[2]Sheet1 (2)'!$A130,FALSE)</f>
        <v>0</v>
      </c>
      <c r="N130" s="11">
        <f>HLOOKUP(N$6,'[2]Sheet1 (2)'!$A$6:$BR$325,'[2]Sheet1 (2)'!$A130,FALSE)</f>
        <v>1272.4454099999998</v>
      </c>
      <c r="O130" s="11">
        <f>HLOOKUP(O$6,'[2]Sheet1 (2)'!$A$6:$BR$325,'[2]Sheet1 (2)'!$A130,FALSE)</f>
        <v>0</v>
      </c>
      <c r="P130" s="11">
        <f>HLOOKUP(P$6,'[2]Sheet1 (2)'!$A$6:$BR$325,'[2]Sheet1 (2)'!$A130,FALSE)</f>
        <v>329.29283000000004</v>
      </c>
      <c r="Q130" s="11">
        <f>HLOOKUP(Q$6,'[2]Sheet1 (2)'!$A$6:$BR$325,'[2]Sheet1 (2)'!$A130,FALSE)</f>
        <v>420.89321000000001</v>
      </c>
      <c r="R130" s="11">
        <f>HLOOKUP(R$6,'[2]Sheet1 (2)'!$A$6:$BR$325,'[2]Sheet1 (2)'!$A130,FALSE)</f>
        <v>228.92886999999999</v>
      </c>
      <c r="S130" s="11">
        <f>HLOOKUP(S$6,'[2]Sheet1 (2)'!$A$6:$BR$325,'[2]Sheet1 (2)'!$A130,FALSE)</f>
        <v>96.352949999999993</v>
      </c>
      <c r="T130" s="11">
        <f>HLOOKUP(T$6,'[2]Sheet1 (2)'!$A$6:$BR$325,'[2]Sheet1 (2)'!$A130,FALSE)</f>
        <v>100.7688</v>
      </c>
      <c r="U130" s="11">
        <f>HLOOKUP(U$6,'[2]Sheet1 (2)'!$A$6:$BR$325,'[2]Sheet1 (2)'!$A130,FALSE)</f>
        <v>49.694929999999999</v>
      </c>
      <c r="V130" s="11">
        <f>HLOOKUP(V$6,'[2]Sheet1 (2)'!$A$6:$BR$325,'[2]Sheet1 (2)'!$A130,FALSE)</f>
        <v>78.403070000000014</v>
      </c>
      <c r="W130" s="11">
        <f>HLOOKUP(W$6,'[2]Sheet1 (2)'!$A$6:$BR$325,'[2]Sheet1 (2)'!$A130,FALSE)</f>
        <v>701.74702000000002</v>
      </c>
      <c r="X130" s="11">
        <f>HLOOKUP(X$6,'[2]Sheet1 (2)'!$A$6:$BR$325,'[2]Sheet1 (2)'!$A130,FALSE)</f>
        <v>450.8399</v>
      </c>
      <c r="Y130" s="11">
        <f>HLOOKUP(Y$6,'[2]Sheet1 (2)'!$A$6:$BR$325,'[2]Sheet1 (2)'!$A130,FALSE)</f>
        <v>90.211470000000006</v>
      </c>
      <c r="Z130" s="11">
        <f>HLOOKUP(Z$6,'[2]Sheet1 (2)'!$A$6:$BR$325,'[2]Sheet1 (2)'!$A130,FALSE)</f>
        <v>222.28047000000001</v>
      </c>
      <c r="AA130" s="11">
        <f>HLOOKUP(AA$6,'[2]Sheet1 (2)'!$A$6:$BR$325,'[2]Sheet1 (2)'!$A130,FALSE)</f>
        <v>464.23098999999996</v>
      </c>
      <c r="AB130" s="11">
        <f>HLOOKUP(AB$6,'[2]Sheet1 (2)'!$A$6:$BR$325,'[2]Sheet1 (2)'!$A130,FALSE)</f>
        <v>692.36679000000004</v>
      </c>
      <c r="AC130" s="11">
        <f>HLOOKUP(AC$6,'[2]Sheet1 (2)'!$A$6:$BR$325,'[2]Sheet1 (2)'!$A130,FALSE)</f>
        <v>967.52043999999989</v>
      </c>
      <c r="AD130" s="11">
        <f>HLOOKUP(AD$6,'[2]Sheet1 (2)'!$A$6:$BR$325,'[2]Sheet1 (2)'!$A130,FALSE)</f>
        <v>155.98434</v>
      </c>
      <c r="AE130" s="11">
        <f>HLOOKUP(AE$6,'[2]Sheet1 (2)'!$A$6:$BR$325,'[2]Sheet1 (2)'!$A130,FALSE)</f>
        <v>0</v>
      </c>
      <c r="AF130" s="11">
        <f>HLOOKUP(AF$6,'[2]Sheet1 (2)'!$A$6:$BR$325,'[2]Sheet1 (2)'!$A130,FALSE)</f>
        <v>0</v>
      </c>
      <c r="AG130" s="11">
        <f>HLOOKUP(AG$6,'[2]Sheet1 (2)'!$A$6:$BR$325,'[2]Sheet1 (2)'!$A130,FALSE)</f>
        <v>84.363</v>
      </c>
      <c r="AH130" s="11">
        <f>HLOOKUP(AH$6,'[2]Sheet1 (2)'!$A$6:$BR$325,'[2]Sheet1 (2)'!$A130,FALSE)</f>
        <v>0</v>
      </c>
      <c r="AI130" s="11">
        <f>HLOOKUP(AI$6,'[2]Sheet1 (2)'!$A$6:$BR$325,'[2]Sheet1 (2)'!$A130,FALSE)</f>
        <v>0</v>
      </c>
      <c r="AJ130" s="11">
        <f>HLOOKUP(AJ$6,'[2]Sheet1 (2)'!$A$6:$BR$325,'[2]Sheet1 (2)'!$A130,FALSE)</f>
        <v>0</v>
      </c>
      <c r="AK130" s="11">
        <f>HLOOKUP(AK$6,'[2]Sheet1 (2)'!$A$6:$BR$325,'[2]Sheet1 (2)'!$A130,FALSE)</f>
        <v>0</v>
      </c>
      <c r="AL130" s="11">
        <f>HLOOKUP(AL$6,'[2]Sheet1 (2)'!$A$6:$BR$325,'[2]Sheet1 (2)'!$A130,FALSE)</f>
        <v>0</v>
      </c>
      <c r="AM130" s="11">
        <f>HLOOKUP(AM$6,'[2]Sheet1 (2)'!$A$6:$BR$325,'[2]Sheet1 (2)'!$A130,FALSE)</f>
        <v>0</v>
      </c>
      <c r="AN130" s="11">
        <f>HLOOKUP(AN$6,'[2]Sheet1 (2)'!$A$6:$BR$325,'[2]Sheet1 (2)'!$A130,FALSE)</f>
        <v>0</v>
      </c>
      <c r="AO130" s="11">
        <f>HLOOKUP(AO$6,'[2]Sheet1 (2)'!$A$6:$BR$325,'[2]Sheet1 (2)'!$A130,FALSE)</f>
        <v>0</v>
      </c>
      <c r="AP130" s="11">
        <f>HLOOKUP(AP$6,'[2]Sheet1 (2)'!$A$6:$BR$325,'[2]Sheet1 (2)'!$A130,FALSE)</f>
        <v>0</v>
      </c>
      <c r="AQ130" s="11">
        <f t="shared" si="1"/>
        <v>7480.2899900000002</v>
      </c>
    </row>
    <row r="131" spans="1:43" x14ac:dyDescent="0.25">
      <c r="A131" s="8" t="s">
        <v>157</v>
      </c>
      <c r="B131" s="14">
        <f>HLOOKUP(B$6,'[2]Sheet1 (2)'!$A$6:$BR$325,'[2]Sheet1 (2)'!$A131,FALSE)</f>
        <v>0</v>
      </c>
      <c r="C131" s="14">
        <f>HLOOKUP(C$6,'[2]Sheet1 (2)'!$A$6:$BR$325,'[2]Sheet1 (2)'!$A131,FALSE)</f>
        <v>0</v>
      </c>
      <c r="D131" s="14">
        <f>HLOOKUP(D$6,'[2]Sheet1 (2)'!$A$6:$BR$325,'[2]Sheet1 (2)'!$A131,FALSE)</f>
        <v>0</v>
      </c>
      <c r="E131" s="14">
        <f>HLOOKUP(E$6,'[2]Sheet1 (2)'!$A$6:$BR$325,'[2]Sheet1 (2)'!$A131,FALSE)</f>
        <v>0</v>
      </c>
      <c r="F131" s="14">
        <f>HLOOKUP(F$6,'[2]Sheet1 (2)'!$A$6:$BR$325,'[2]Sheet1 (2)'!$A131,FALSE)</f>
        <v>0</v>
      </c>
      <c r="G131" s="14">
        <f>HLOOKUP(G$6,'[2]Sheet1 (2)'!$A$6:$BR$325,'[2]Sheet1 (2)'!$A131,FALSE)</f>
        <v>0</v>
      </c>
      <c r="H131" s="14">
        <f>HLOOKUP(H$6,'[2]Sheet1 (2)'!$A$6:$BR$325,'[2]Sheet1 (2)'!$A131,FALSE)</f>
        <v>0</v>
      </c>
      <c r="I131" s="14">
        <f>HLOOKUP(I$6,'[2]Sheet1 (2)'!$A$6:$BR$325,'[2]Sheet1 (2)'!$A131,FALSE)</f>
        <v>0</v>
      </c>
      <c r="J131" s="14">
        <f>HLOOKUP(J$6,'[2]Sheet1 (2)'!$A$6:$BR$325,'[2]Sheet1 (2)'!$A131,FALSE)</f>
        <v>0</v>
      </c>
      <c r="K131" s="14">
        <f>HLOOKUP(K$6,'[2]Sheet1 (2)'!$A$6:$BR$325,'[2]Sheet1 (2)'!$A131,FALSE)</f>
        <v>0</v>
      </c>
      <c r="L131" s="14">
        <f>HLOOKUP(L$6,'[2]Sheet1 (2)'!$A$6:$BR$325,'[2]Sheet1 (2)'!$A131,FALSE)</f>
        <v>0</v>
      </c>
      <c r="M131" s="14">
        <f>HLOOKUP(M$6,'[2]Sheet1 (2)'!$A$6:$BR$325,'[2]Sheet1 (2)'!$A131,FALSE)</f>
        <v>0</v>
      </c>
      <c r="N131" s="14">
        <f>HLOOKUP(N$6,'[2]Sheet1 (2)'!$A$6:$BR$325,'[2]Sheet1 (2)'!$A131,FALSE)</f>
        <v>0</v>
      </c>
      <c r="O131" s="14">
        <f>HLOOKUP(O$6,'[2]Sheet1 (2)'!$A$6:$BR$325,'[2]Sheet1 (2)'!$A131,FALSE)</f>
        <v>0</v>
      </c>
      <c r="P131" s="14">
        <f>HLOOKUP(P$6,'[2]Sheet1 (2)'!$A$6:$BR$325,'[2]Sheet1 (2)'!$A131,FALSE)</f>
        <v>0</v>
      </c>
      <c r="Q131" s="14">
        <f>HLOOKUP(Q$6,'[2]Sheet1 (2)'!$A$6:$BR$325,'[2]Sheet1 (2)'!$A131,FALSE)</f>
        <v>0</v>
      </c>
      <c r="R131" s="14">
        <f>HLOOKUP(R$6,'[2]Sheet1 (2)'!$A$6:$BR$325,'[2]Sheet1 (2)'!$A131,FALSE)</f>
        <v>0</v>
      </c>
      <c r="S131" s="14">
        <f>HLOOKUP(S$6,'[2]Sheet1 (2)'!$A$6:$BR$325,'[2]Sheet1 (2)'!$A131,FALSE)</f>
        <v>0</v>
      </c>
      <c r="T131" s="14">
        <f>HLOOKUP(T$6,'[2]Sheet1 (2)'!$A$6:$BR$325,'[2]Sheet1 (2)'!$A131,FALSE)</f>
        <v>0</v>
      </c>
      <c r="U131" s="14">
        <f>HLOOKUP(U$6,'[2]Sheet1 (2)'!$A$6:$BR$325,'[2]Sheet1 (2)'!$A131,FALSE)</f>
        <v>0</v>
      </c>
      <c r="V131" s="14">
        <f>HLOOKUP(V$6,'[2]Sheet1 (2)'!$A$6:$BR$325,'[2]Sheet1 (2)'!$A131,FALSE)</f>
        <v>0</v>
      </c>
      <c r="W131" s="14">
        <f>HLOOKUP(W$6,'[2]Sheet1 (2)'!$A$6:$BR$325,'[2]Sheet1 (2)'!$A131,FALSE)</f>
        <v>0</v>
      </c>
      <c r="X131" s="14">
        <f>HLOOKUP(X$6,'[2]Sheet1 (2)'!$A$6:$BR$325,'[2]Sheet1 (2)'!$A131,FALSE)</f>
        <v>0</v>
      </c>
      <c r="Y131" s="14">
        <f>HLOOKUP(Y$6,'[2]Sheet1 (2)'!$A$6:$BR$325,'[2]Sheet1 (2)'!$A131,FALSE)</f>
        <v>0</v>
      </c>
      <c r="Z131" s="14">
        <f>HLOOKUP(Z$6,'[2]Sheet1 (2)'!$A$6:$BR$325,'[2]Sheet1 (2)'!$A131,FALSE)</f>
        <v>0</v>
      </c>
      <c r="AA131" s="14">
        <f>HLOOKUP(AA$6,'[2]Sheet1 (2)'!$A$6:$BR$325,'[2]Sheet1 (2)'!$A131,FALSE)</f>
        <v>0</v>
      </c>
      <c r="AB131" s="14">
        <f>HLOOKUP(AB$6,'[2]Sheet1 (2)'!$A$6:$BR$325,'[2]Sheet1 (2)'!$A131,FALSE)</f>
        <v>0</v>
      </c>
      <c r="AC131" s="14">
        <f>HLOOKUP(AC$6,'[2]Sheet1 (2)'!$A$6:$BR$325,'[2]Sheet1 (2)'!$A131,FALSE)</f>
        <v>0</v>
      </c>
      <c r="AD131" s="14">
        <f>HLOOKUP(AD$6,'[2]Sheet1 (2)'!$A$6:$BR$325,'[2]Sheet1 (2)'!$A131,FALSE)</f>
        <v>0</v>
      </c>
      <c r="AE131" s="14">
        <f>HLOOKUP(AE$6,'[2]Sheet1 (2)'!$A$6:$BR$325,'[2]Sheet1 (2)'!$A131,FALSE)</f>
        <v>0</v>
      </c>
      <c r="AF131" s="14">
        <f>HLOOKUP(AF$6,'[2]Sheet1 (2)'!$A$6:$BR$325,'[2]Sheet1 (2)'!$A131,FALSE)</f>
        <v>0</v>
      </c>
      <c r="AG131" s="14">
        <f>HLOOKUP(AG$6,'[2]Sheet1 (2)'!$A$6:$BR$325,'[2]Sheet1 (2)'!$A131,FALSE)</f>
        <v>0</v>
      </c>
      <c r="AH131" s="14">
        <f>HLOOKUP(AH$6,'[2]Sheet1 (2)'!$A$6:$BR$325,'[2]Sheet1 (2)'!$A131,FALSE)</f>
        <v>0</v>
      </c>
      <c r="AI131" s="14">
        <f>HLOOKUP(AI$6,'[2]Sheet1 (2)'!$A$6:$BR$325,'[2]Sheet1 (2)'!$A131,FALSE)</f>
        <v>0</v>
      </c>
      <c r="AJ131" s="14">
        <f>HLOOKUP(AJ$6,'[2]Sheet1 (2)'!$A$6:$BR$325,'[2]Sheet1 (2)'!$A131,FALSE)</f>
        <v>0</v>
      </c>
      <c r="AK131" s="14">
        <f>HLOOKUP(AK$6,'[2]Sheet1 (2)'!$A$6:$BR$325,'[2]Sheet1 (2)'!$A131,FALSE)</f>
        <v>0</v>
      </c>
      <c r="AL131" s="14">
        <f>HLOOKUP(AL$6,'[2]Sheet1 (2)'!$A$6:$BR$325,'[2]Sheet1 (2)'!$A131,FALSE)</f>
        <v>0</v>
      </c>
      <c r="AM131" s="14">
        <f>HLOOKUP(AM$6,'[2]Sheet1 (2)'!$A$6:$BR$325,'[2]Sheet1 (2)'!$A131,FALSE)</f>
        <v>0</v>
      </c>
      <c r="AN131" s="14">
        <f>HLOOKUP(AN$6,'[2]Sheet1 (2)'!$A$6:$BR$325,'[2]Sheet1 (2)'!$A131,FALSE)</f>
        <v>0</v>
      </c>
      <c r="AO131" s="14">
        <f>HLOOKUP(AO$6,'[2]Sheet1 (2)'!$A$6:$BR$325,'[2]Sheet1 (2)'!$A131,FALSE)</f>
        <v>0</v>
      </c>
      <c r="AP131" s="14">
        <f>HLOOKUP(AP$6,'[2]Sheet1 (2)'!$A$6:$BR$325,'[2]Sheet1 (2)'!$A131,FALSE)</f>
        <v>0</v>
      </c>
      <c r="AQ131" s="14">
        <f t="shared" si="1"/>
        <v>0</v>
      </c>
    </row>
    <row r="132" spans="1:43" x14ac:dyDescent="0.25">
      <c r="A132" s="8" t="s">
        <v>158</v>
      </c>
      <c r="B132" s="14">
        <f>HLOOKUP(B$6,'[2]Sheet1 (2)'!$A$6:$BR$325,'[2]Sheet1 (2)'!$A132,FALSE)</f>
        <v>0</v>
      </c>
      <c r="C132" s="14">
        <f>HLOOKUP(C$6,'[2]Sheet1 (2)'!$A$6:$BR$325,'[2]Sheet1 (2)'!$A132,FALSE)</f>
        <v>0</v>
      </c>
      <c r="D132" s="14">
        <f>HLOOKUP(D$6,'[2]Sheet1 (2)'!$A$6:$BR$325,'[2]Sheet1 (2)'!$A132,FALSE)</f>
        <v>0</v>
      </c>
      <c r="E132" s="14">
        <f>HLOOKUP(E$6,'[2]Sheet1 (2)'!$A$6:$BR$325,'[2]Sheet1 (2)'!$A132,FALSE)</f>
        <v>52.120249999999999</v>
      </c>
      <c r="F132" s="14">
        <f>HLOOKUP(F$6,'[2]Sheet1 (2)'!$A$6:$BR$325,'[2]Sheet1 (2)'!$A132,FALSE)</f>
        <v>0</v>
      </c>
      <c r="G132" s="14">
        <f>HLOOKUP(G$6,'[2]Sheet1 (2)'!$A$6:$BR$325,'[2]Sheet1 (2)'!$A132,FALSE)</f>
        <v>0</v>
      </c>
      <c r="H132" s="14">
        <f>HLOOKUP(H$6,'[2]Sheet1 (2)'!$A$6:$BR$325,'[2]Sheet1 (2)'!$A132,FALSE)</f>
        <v>0</v>
      </c>
      <c r="I132" s="14">
        <f>HLOOKUP(I$6,'[2]Sheet1 (2)'!$A$6:$BR$325,'[2]Sheet1 (2)'!$A132,FALSE)</f>
        <v>195.14401999999998</v>
      </c>
      <c r="J132" s="14">
        <f>HLOOKUP(J$6,'[2]Sheet1 (2)'!$A$6:$BR$325,'[2]Sheet1 (2)'!$A132,FALSE)</f>
        <v>553.03234999999995</v>
      </c>
      <c r="K132" s="14">
        <f>HLOOKUP(K$6,'[2]Sheet1 (2)'!$A$6:$BR$325,'[2]Sheet1 (2)'!$A132,FALSE)</f>
        <v>41.689219999999999</v>
      </c>
      <c r="L132" s="14">
        <f>HLOOKUP(L$6,'[2]Sheet1 (2)'!$A$6:$BR$325,'[2]Sheet1 (2)'!$A132,FALSE)</f>
        <v>231.97966</v>
      </c>
      <c r="M132" s="14">
        <f>HLOOKUP(M$6,'[2]Sheet1 (2)'!$A$6:$BR$325,'[2]Sheet1 (2)'!$A132,FALSE)</f>
        <v>0</v>
      </c>
      <c r="N132" s="14">
        <f>HLOOKUP(N$6,'[2]Sheet1 (2)'!$A$6:$BR$325,'[2]Sheet1 (2)'!$A132,FALSE)</f>
        <v>1272.4454099999998</v>
      </c>
      <c r="O132" s="14">
        <f>HLOOKUP(O$6,'[2]Sheet1 (2)'!$A$6:$BR$325,'[2]Sheet1 (2)'!$A132,FALSE)</f>
        <v>0</v>
      </c>
      <c r="P132" s="14">
        <f>HLOOKUP(P$6,'[2]Sheet1 (2)'!$A$6:$BR$325,'[2]Sheet1 (2)'!$A132,FALSE)</f>
        <v>329.29283000000004</v>
      </c>
      <c r="Q132" s="14">
        <f>HLOOKUP(Q$6,'[2]Sheet1 (2)'!$A$6:$BR$325,'[2]Sheet1 (2)'!$A132,FALSE)</f>
        <v>420.89321000000001</v>
      </c>
      <c r="R132" s="14">
        <f>HLOOKUP(R$6,'[2]Sheet1 (2)'!$A$6:$BR$325,'[2]Sheet1 (2)'!$A132,FALSE)</f>
        <v>228.92886999999999</v>
      </c>
      <c r="S132" s="14">
        <f>HLOOKUP(S$6,'[2]Sheet1 (2)'!$A$6:$BR$325,'[2]Sheet1 (2)'!$A132,FALSE)</f>
        <v>96.352949999999993</v>
      </c>
      <c r="T132" s="14">
        <f>HLOOKUP(T$6,'[2]Sheet1 (2)'!$A$6:$BR$325,'[2]Sheet1 (2)'!$A132,FALSE)</f>
        <v>100.7688</v>
      </c>
      <c r="U132" s="14">
        <f>HLOOKUP(U$6,'[2]Sheet1 (2)'!$A$6:$BR$325,'[2]Sheet1 (2)'!$A132,FALSE)</f>
        <v>49.694929999999999</v>
      </c>
      <c r="V132" s="14">
        <f>HLOOKUP(V$6,'[2]Sheet1 (2)'!$A$6:$BR$325,'[2]Sheet1 (2)'!$A132,FALSE)</f>
        <v>78.403070000000014</v>
      </c>
      <c r="W132" s="14">
        <f>HLOOKUP(W$6,'[2]Sheet1 (2)'!$A$6:$BR$325,'[2]Sheet1 (2)'!$A132,FALSE)</f>
        <v>701.74702000000002</v>
      </c>
      <c r="X132" s="14">
        <f>HLOOKUP(X$6,'[2]Sheet1 (2)'!$A$6:$BR$325,'[2]Sheet1 (2)'!$A132,FALSE)</f>
        <v>450.8399</v>
      </c>
      <c r="Y132" s="14">
        <f>HLOOKUP(Y$6,'[2]Sheet1 (2)'!$A$6:$BR$325,'[2]Sheet1 (2)'!$A132,FALSE)</f>
        <v>90.211470000000006</v>
      </c>
      <c r="Z132" s="14">
        <f>HLOOKUP(Z$6,'[2]Sheet1 (2)'!$A$6:$BR$325,'[2]Sheet1 (2)'!$A132,FALSE)</f>
        <v>222.28047000000001</v>
      </c>
      <c r="AA132" s="14">
        <f>HLOOKUP(AA$6,'[2]Sheet1 (2)'!$A$6:$BR$325,'[2]Sheet1 (2)'!$A132,FALSE)</f>
        <v>464.23098999999996</v>
      </c>
      <c r="AB132" s="14">
        <f>HLOOKUP(AB$6,'[2]Sheet1 (2)'!$A$6:$BR$325,'[2]Sheet1 (2)'!$A132,FALSE)</f>
        <v>692.36679000000004</v>
      </c>
      <c r="AC132" s="14">
        <f>HLOOKUP(AC$6,'[2]Sheet1 (2)'!$A$6:$BR$325,'[2]Sheet1 (2)'!$A132,FALSE)</f>
        <v>967.52043999999989</v>
      </c>
      <c r="AD132" s="14">
        <f>HLOOKUP(AD$6,'[2]Sheet1 (2)'!$A$6:$BR$325,'[2]Sheet1 (2)'!$A132,FALSE)</f>
        <v>155.98434</v>
      </c>
      <c r="AE132" s="14">
        <f>HLOOKUP(AE$6,'[2]Sheet1 (2)'!$A$6:$BR$325,'[2]Sheet1 (2)'!$A132,FALSE)</f>
        <v>0</v>
      </c>
      <c r="AF132" s="14">
        <f>HLOOKUP(AF$6,'[2]Sheet1 (2)'!$A$6:$BR$325,'[2]Sheet1 (2)'!$A132,FALSE)</f>
        <v>0</v>
      </c>
      <c r="AG132" s="14">
        <f>HLOOKUP(AG$6,'[2]Sheet1 (2)'!$A$6:$BR$325,'[2]Sheet1 (2)'!$A132,FALSE)</f>
        <v>84.363</v>
      </c>
      <c r="AH132" s="14">
        <f>HLOOKUP(AH$6,'[2]Sheet1 (2)'!$A$6:$BR$325,'[2]Sheet1 (2)'!$A132,FALSE)</f>
        <v>0</v>
      </c>
      <c r="AI132" s="14">
        <f>HLOOKUP(AI$6,'[2]Sheet1 (2)'!$A$6:$BR$325,'[2]Sheet1 (2)'!$A132,FALSE)</f>
        <v>0</v>
      </c>
      <c r="AJ132" s="14">
        <f>HLOOKUP(AJ$6,'[2]Sheet1 (2)'!$A$6:$BR$325,'[2]Sheet1 (2)'!$A132,FALSE)</f>
        <v>0</v>
      </c>
      <c r="AK132" s="14">
        <f>HLOOKUP(AK$6,'[2]Sheet1 (2)'!$A$6:$BR$325,'[2]Sheet1 (2)'!$A132,FALSE)</f>
        <v>0</v>
      </c>
      <c r="AL132" s="14">
        <f>HLOOKUP(AL$6,'[2]Sheet1 (2)'!$A$6:$BR$325,'[2]Sheet1 (2)'!$A132,FALSE)</f>
        <v>0</v>
      </c>
      <c r="AM132" s="14">
        <f>HLOOKUP(AM$6,'[2]Sheet1 (2)'!$A$6:$BR$325,'[2]Sheet1 (2)'!$A132,FALSE)</f>
        <v>0</v>
      </c>
      <c r="AN132" s="14">
        <f>HLOOKUP(AN$6,'[2]Sheet1 (2)'!$A$6:$BR$325,'[2]Sheet1 (2)'!$A132,FALSE)</f>
        <v>0</v>
      </c>
      <c r="AO132" s="14">
        <f>HLOOKUP(AO$6,'[2]Sheet1 (2)'!$A$6:$BR$325,'[2]Sheet1 (2)'!$A132,FALSE)</f>
        <v>0</v>
      </c>
      <c r="AP132" s="14">
        <f>HLOOKUP(AP$6,'[2]Sheet1 (2)'!$A$6:$BR$325,'[2]Sheet1 (2)'!$A132,FALSE)</f>
        <v>0</v>
      </c>
      <c r="AQ132" s="14">
        <f t="shared" si="1"/>
        <v>7480.2899900000002</v>
      </c>
    </row>
    <row r="133" spans="1:43" x14ac:dyDescent="0.25">
      <c r="A133" s="8" t="s">
        <v>159</v>
      </c>
      <c r="B133" s="14">
        <f>HLOOKUP(B$6,'[2]Sheet1 (2)'!$A$6:$BR$325,'[2]Sheet1 (2)'!$A133,FALSE)</f>
        <v>0</v>
      </c>
      <c r="C133" s="14">
        <f>HLOOKUP(C$6,'[2]Sheet1 (2)'!$A$6:$BR$325,'[2]Sheet1 (2)'!$A133,FALSE)</f>
        <v>0</v>
      </c>
      <c r="D133" s="14">
        <f>HLOOKUP(D$6,'[2]Sheet1 (2)'!$A$6:$BR$325,'[2]Sheet1 (2)'!$A133,FALSE)</f>
        <v>0</v>
      </c>
      <c r="E133" s="14">
        <f>HLOOKUP(E$6,'[2]Sheet1 (2)'!$A$6:$BR$325,'[2]Sheet1 (2)'!$A133,FALSE)</f>
        <v>0</v>
      </c>
      <c r="F133" s="14">
        <f>HLOOKUP(F$6,'[2]Sheet1 (2)'!$A$6:$BR$325,'[2]Sheet1 (2)'!$A133,FALSE)</f>
        <v>0</v>
      </c>
      <c r="G133" s="14">
        <f>HLOOKUP(G$6,'[2]Sheet1 (2)'!$A$6:$BR$325,'[2]Sheet1 (2)'!$A133,FALSE)</f>
        <v>0</v>
      </c>
      <c r="H133" s="14">
        <f>HLOOKUP(H$6,'[2]Sheet1 (2)'!$A$6:$BR$325,'[2]Sheet1 (2)'!$A133,FALSE)</f>
        <v>0</v>
      </c>
      <c r="I133" s="14">
        <f>HLOOKUP(I$6,'[2]Sheet1 (2)'!$A$6:$BR$325,'[2]Sheet1 (2)'!$A133,FALSE)</f>
        <v>0</v>
      </c>
      <c r="J133" s="14">
        <f>HLOOKUP(J$6,'[2]Sheet1 (2)'!$A$6:$BR$325,'[2]Sheet1 (2)'!$A133,FALSE)</f>
        <v>0</v>
      </c>
      <c r="K133" s="14">
        <f>HLOOKUP(K$6,'[2]Sheet1 (2)'!$A$6:$BR$325,'[2]Sheet1 (2)'!$A133,FALSE)</f>
        <v>0</v>
      </c>
      <c r="L133" s="14">
        <f>HLOOKUP(L$6,'[2]Sheet1 (2)'!$A$6:$BR$325,'[2]Sheet1 (2)'!$A133,FALSE)</f>
        <v>0</v>
      </c>
      <c r="M133" s="14">
        <f>HLOOKUP(M$6,'[2]Sheet1 (2)'!$A$6:$BR$325,'[2]Sheet1 (2)'!$A133,FALSE)</f>
        <v>0</v>
      </c>
      <c r="N133" s="14">
        <f>HLOOKUP(N$6,'[2]Sheet1 (2)'!$A$6:$BR$325,'[2]Sheet1 (2)'!$A133,FALSE)</f>
        <v>0</v>
      </c>
      <c r="O133" s="14">
        <f>HLOOKUP(O$6,'[2]Sheet1 (2)'!$A$6:$BR$325,'[2]Sheet1 (2)'!$A133,FALSE)</f>
        <v>0</v>
      </c>
      <c r="P133" s="14">
        <f>HLOOKUP(P$6,'[2]Sheet1 (2)'!$A$6:$BR$325,'[2]Sheet1 (2)'!$A133,FALSE)</f>
        <v>0</v>
      </c>
      <c r="Q133" s="14">
        <f>HLOOKUP(Q$6,'[2]Sheet1 (2)'!$A$6:$BR$325,'[2]Sheet1 (2)'!$A133,FALSE)</f>
        <v>0</v>
      </c>
      <c r="R133" s="14">
        <f>HLOOKUP(R$6,'[2]Sheet1 (2)'!$A$6:$BR$325,'[2]Sheet1 (2)'!$A133,FALSE)</f>
        <v>0</v>
      </c>
      <c r="S133" s="14">
        <f>HLOOKUP(S$6,'[2]Sheet1 (2)'!$A$6:$BR$325,'[2]Sheet1 (2)'!$A133,FALSE)</f>
        <v>0</v>
      </c>
      <c r="T133" s="14">
        <f>HLOOKUP(T$6,'[2]Sheet1 (2)'!$A$6:$BR$325,'[2]Sheet1 (2)'!$A133,FALSE)</f>
        <v>0</v>
      </c>
      <c r="U133" s="14">
        <f>HLOOKUP(U$6,'[2]Sheet1 (2)'!$A$6:$BR$325,'[2]Sheet1 (2)'!$A133,FALSE)</f>
        <v>0</v>
      </c>
      <c r="V133" s="14">
        <f>HLOOKUP(V$6,'[2]Sheet1 (2)'!$A$6:$BR$325,'[2]Sheet1 (2)'!$A133,FALSE)</f>
        <v>0</v>
      </c>
      <c r="W133" s="14">
        <f>HLOOKUP(W$6,'[2]Sheet1 (2)'!$A$6:$BR$325,'[2]Sheet1 (2)'!$A133,FALSE)</f>
        <v>0</v>
      </c>
      <c r="X133" s="14">
        <f>HLOOKUP(X$6,'[2]Sheet1 (2)'!$A$6:$BR$325,'[2]Sheet1 (2)'!$A133,FALSE)</f>
        <v>0</v>
      </c>
      <c r="Y133" s="14">
        <f>HLOOKUP(Y$6,'[2]Sheet1 (2)'!$A$6:$BR$325,'[2]Sheet1 (2)'!$A133,FALSE)</f>
        <v>0</v>
      </c>
      <c r="Z133" s="14">
        <f>HLOOKUP(Z$6,'[2]Sheet1 (2)'!$A$6:$BR$325,'[2]Sheet1 (2)'!$A133,FALSE)</f>
        <v>0</v>
      </c>
      <c r="AA133" s="14">
        <f>HLOOKUP(AA$6,'[2]Sheet1 (2)'!$A$6:$BR$325,'[2]Sheet1 (2)'!$A133,FALSE)</f>
        <v>0</v>
      </c>
      <c r="AB133" s="14">
        <f>HLOOKUP(AB$6,'[2]Sheet1 (2)'!$A$6:$BR$325,'[2]Sheet1 (2)'!$A133,FALSE)</f>
        <v>0</v>
      </c>
      <c r="AC133" s="14">
        <f>HLOOKUP(AC$6,'[2]Sheet1 (2)'!$A$6:$BR$325,'[2]Sheet1 (2)'!$A133,FALSE)</f>
        <v>0</v>
      </c>
      <c r="AD133" s="14">
        <f>HLOOKUP(AD$6,'[2]Sheet1 (2)'!$A$6:$BR$325,'[2]Sheet1 (2)'!$A133,FALSE)</f>
        <v>0</v>
      </c>
      <c r="AE133" s="14">
        <f>HLOOKUP(AE$6,'[2]Sheet1 (2)'!$A$6:$BR$325,'[2]Sheet1 (2)'!$A133,FALSE)</f>
        <v>0</v>
      </c>
      <c r="AF133" s="14">
        <f>HLOOKUP(AF$6,'[2]Sheet1 (2)'!$A$6:$BR$325,'[2]Sheet1 (2)'!$A133,FALSE)</f>
        <v>0</v>
      </c>
      <c r="AG133" s="14">
        <f>HLOOKUP(AG$6,'[2]Sheet1 (2)'!$A$6:$BR$325,'[2]Sheet1 (2)'!$A133,FALSE)</f>
        <v>0</v>
      </c>
      <c r="AH133" s="14">
        <f>HLOOKUP(AH$6,'[2]Sheet1 (2)'!$A$6:$BR$325,'[2]Sheet1 (2)'!$A133,FALSE)</f>
        <v>0</v>
      </c>
      <c r="AI133" s="14">
        <f>HLOOKUP(AI$6,'[2]Sheet1 (2)'!$A$6:$BR$325,'[2]Sheet1 (2)'!$A133,FALSE)</f>
        <v>0</v>
      </c>
      <c r="AJ133" s="14">
        <f>HLOOKUP(AJ$6,'[2]Sheet1 (2)'!$A$6:$BR$325,'[2]Sheet1 (2)'!$A133,FALSE)</f>
        <v>0</v>
      </c>
      <c r="AK133" s="14">
        <f>HLOOKUP(AK$6,'[2]Sheet1 (2)'!$A$6:$BR$325,'[2]Sheet1 (2)'!$A133,FALSE)</f>
        <v>0</v>
      </c>
      <c r="AL133" s="14">
        <f>HLOOKUP(AL$6,'[2]Sheet1 (2)'!$A$6:$BR$325,'[2]Sheet1 (2)'!$A133,FALSE)</f>
        <v>0</v>
      </c>
      <c r="AM133" s="14">
        <f>HLOOKUP(AM$6,'[2]Sheet1 (2)'!$A$6:$BR$325,'[2]Sheet1 (2)'!$A133,FALSE)</f>
        <v>0</v>
      </c>
      <c r="AN133" s="14">
        <f>HLOOKUP(AN$6,'[2]Sheet1 (2)'!$A$6:$BR$325,'[2]Sheet1 (2)'!$A133,FALSE)</f>
        <v>0</v>
      </c>
      <c r="AO133" s="14">
        <f>HLOOKUP(AO$6,'[2]Sheet1 (2)'!$A$6:$BR$325,'[2]Sheet1 (2)'!$A133,FALSE)</f>
        <v>0</v>
      </c>
      <c r="AP133" s="14">
        <f>HLOOKUP(AP$6,'[2]Sheet1 (2)'!$A$6:$BR$325,'[2]Sheet1 (2)'!$A133,FALSE)</f>
        <v>0</v>
      </c>
      <c r="AQ133" s="14">
        <f t="shared" si="1"/>
        <v>0</v>
      </c>
    </row>
    <row r="134" spans="1:43" x14ac:dyDescent="0.25">
      <c r="A134" s="8" t="s">
        <v>160</v>
      </c>
      <c r="B134" s="14">
        <f>HLOOKUP(B$6,'[2]Sheet1 (2)'!$A$6:$BR$325,'[2]Sheet1 (2)'!$A134,FALSE)</f>
        <v>0</v>
      </c>
      <c r="C134" s="14">
        <f>HLOOKUP(C$6,'[2]Sheet1 (2)'!$A$6:$BR$325,'[2]Sheet1 (2)'!$A134,FALSE)</f>
        <v>0</v>
      </c>
      <c r="D134" s="14">
        <f>HLOOKUP(D$6,'[2]Sheet1 (2)'!$A$6:$BR$325,'[2]Sheet1 (2)'!$A134,FALSE)</f>
        <v>0</v>
      </c>
      <c r="E134" s="14">
        <f>HLOOKUP(E$6,'[2]Sheet1 (2)'!$A$6:$BR$325,'[2]Sheet1 (2)'!$A134,FALSE)</f>
        <v>0</v>
      </c>
      <c r="F134" s="14">
        <f>HLOOKUP(F$6,'[2]Sheet1 (2)'!$A$6:$BR$325,'[2]Sheet1 (2)'!$A134,FALSE)</f>
        <v>0</v>
      </c>
      <c r="G134" s="14">
        <f>HLOOKUP(G$6,'[2]Sheet1 (2)'!$A$6:$BR$325,'[2]Sheet1 (2)'!$A134,FALSE)</f>
        <v>0</v>
      </c>
      <c r="H134" s="14">
        <f>HLOOKUP(H$6,'[2]Sheet1 (2)'!$A$6:$BR$325,'[2]Sheet1 (2)'!$A134,FALSE)</f>
        <v>0</v>
      </c>
      <c r="I134" s="14">
        <f>HLOOKUP(I$6,'[2]Sheet1 (2)'!$A$6:$BR$325,'[2]Sheet1 (2)'!$A134,FALSE)</f>
        <v>0</v>
      </c>
      <c r="J134" s="14">
        <f>HLOOKUP(J$6,'[2]Sheet1 (2)'!$A$6:$BR$325,'[2]Sheet1 (2)'!$A134,FALSE)</f>
        <v>0</v>
      </c>
      <c r="K134" s="14">
        <f>HLOOKUP(K$6,'[2]Sheet1 (2)'!$A$6:$BR$325,'[2]Sheet1 (2)'!$A134,FALSE)</f>
        <v>0</v>
      </c>
      <c r="L134" s="14">
        <f>HLOOKUP(L$6,'[2]Sheet1 (2)'!$A$6:$BR$325,'[2]Sheet1 (2)'!$A134,FALSE)</f>
        <v>0</v>
      </c>
      <c r="M134" s="14">
        <f>HLOOKUP(M$6,'[2]Sheet1 (2)'!$A$6:$BR$325,'[2]Sheet1 (2)'!$A134,FALSE)</f>
        <v>0</v>
      </c>
      <c r="N134" s="14">
        <f>HLOOKUP(N$6,'[2]Sheet1 (2)'!$A$6:$BR$325,'[2]Sheet1 (2)'!$A134,FALSE)</f>
        <v>0</v>
      </c>
      <c r="O134" s="14">
        <f>HLOOKUP(O$6,'[2]Sheet1 (2)'!$A$6:$BR$325,'[2]Sheet1 (2)'!$A134,FALSE)</f>
        <v>0</v>
      </c>
      <c r="P134" s="14">
        <f>HLOOKUP(P$6,'[2]Sheet1 (2)'!$A$6:$BR$325,'[2]Sheet1 (2)'!$A134,FALSE)</f>
        <v>0</v>
      </c>
      <c r="Q134" s="14">
        <f>HLOOKUP(Q$6,'[2]Sheet1 (2)'!$A$6:$BR$325,'[2]Sheet1 (2)'!$A134,FALSE)</f>
        <v>0</v>
      </c>
      <c r="R134" s="14">
        <f>HLOOKUP(R$6,'[2]Sheet1 (2)'!$A$6:$BR$325,'[2]Sheet1 (2)'!$A134,FALSE)</f>
        <v>0</v>
      </c>
      <c r="S134" s="14">
        <f>HLOOKUP(S$6,'[2]Sheet1 (2)'!$A$6:$BR$325,'[2]Sheet1 (2)'!$A134,FALSE)</f>
        <v>0</v>
      </c>
      <c r="T134" s="14">
        <f>HLOOKUP(T$6,'[2]Sheet1 (2)'!$A$6:$BR$325,'[2]Sheet1 (2)'!$A134,FALSE)</f>
        <v>0</v>
      </c>
      <c r="U134" s="14">
        <f>HLOOKUP(U$6,'[2]Sheet1 (2)'!$A$6:$BR$325,'[2]Sheet1 (2)'!$A134,FALSE)</f>
        <v>0</v>
      </c>
      <c r="V134" s="14">
        <f>HLOOKUP(V$6,'[2]Sheet1 (2)'!$A$6:$BR$325,'[2]Sheet1 (2)'!$A134,FALSE)</f>
        <v>0</v>
      </c>
      <c r="W134" s="14">
        <f>HLOOKUP(W$6,'[2]Sheet1 (2)'!$A$6:$BR$325,'[2]Sheet1 (2)'!$A134,FALSE)</f>
        <v>0</v>
      </c>
      <c r="X134" s="14">
        <f>HLOOKUP(X$6,'[2]Sheet1 (2)'!$A$6:$BR$325,'[2]Sheet1 (2)'!$A134,FALSE)</f>
        <v>0</v>
      </c>
      <c r="Y134" s="14">
        <f>HLOOKUP(Y$6,'[2]Sheet1 (2)'!$A$6:$BR$325,'[2]Sheet1 (2)'!$A134,FALSE)</f>
        <v>0</v>
      </c>
      <c r="Z134" s="14">
        <f>HLOOKUP(Z$6,'[2]Sheet1 (2)'!$A$6:$BR$325,'[2]Sheet1 (2)'!$A134,FALSE)</f>
        <v>0</v>
      </c>
      <c r="AA134" s="14">
        <f>HLOOKUP(AA$6,'[2]Sheet1 (2)'!$A$6:$BR$325,'[2]Sheet1 (2)'!$A134,FALSE)</f>
        <v>0</v>
      </c>
      <c r="AB134" s="14">
        <f>HLOOKUP(AB$6,'[2]Sheet1 (2)'!$A$6:$BR$325,'[2]Sheet1 (2)'!$A134,FALSE)</f>
        <v>0</v>
      </c>
      <c r="AC134" s="14">
        <f>HLOOKUP(AC$6,'[2]Sheet1 (2)'!$A$6:$BR$325,'[2]Sheet1 (2)'!$A134,FALSE)</f>
        <v>0</v>
      </c>
      <c r="AD134" s="14">
        <f>HLOOKUP(AD$6,'[2]Sheet1 (2)'!$A$6:$BR$325,'[2]Sheet1 (2)'!$A134,FALSE)</f>
        <v>0</v>
      </c>
      <c r="AE134" s="14">
        <f>HLOOKUP(AE$6,'[2]Sheet1 (2)'!$A$6:$BR$325,'[2]Sheet1 (2)'!$A134,FALSE)</f>
        <v>0</v>
      </c>
      <c r="AF134" s="14">
        <f>HLOOKUP(AF$6,'[2]Sheet1 (2)'!$A$6:$BR$325,'[2]Sheet1 (2)'!$A134,FALSE)</f>
        <v>0</v>
      </c>
      <c r="AG134" s="14">
        <f>HLOOKUP(AG$6,'[2]Sheet1 (2)'!$A$6:$BR$325,'[2]Sheet1 (2)'!$A134,FALSE)</f>
        <v>0</v>
      </c>
      <c r="AH134" s="14">
        <f>HLOOKUP(AH$6,'[2]Sheet1 (2)'!$A$6:$BR$325,'[2]Sheet1 (2)'!$A134,FALSE)</f>
        <v>0</v>
      </c>
      <c r="AI134" s="14">
        <f>HLOOKUP(AI$6,'[2]Sheet1 (2)'!$A$6:$BR$325,'[2]Sheet1 (2)'!$A134,FALSE)</f>
        <v>0</v>
      </c>
      <c r="AJ134" s="14">
        <f>HLOOKUP(AJ$6,'[2]Sheet1 (2)'!$A$6:$BR$325,'[2]Sheet1 (2)'!$A134,FALSE)</f>
        <v>0</v>
      </c>
      <c r="AK134" s="14">
        <f>HLOOKUP(AK$6,'[2]Sheet1 (2)'!$A$6:$BR$325,'[2]Sheet1 (2)'!$A134,FALSE)</f>
        <v>0</v>
      </c>
      <c r="AL134" s="14">
        <f>HLOOKUP(AL$6,'[2]Sheet1 (2)'!$A$6:$BR$325,'[2]Sheet1 (2)'!$A134,FALSE)</f>
        <v>0</v>
      </c>
      <c r="AM134" s="14">
        <f>HLOOKUP(AM$6,'[2]Sheet1 (2)'!$A$6:$BR$325,'[2]Sheet1 (2)'!$A134,FALSE)</f>
        <v>0</v>
      </c>
      <c r="AN134" s="14">
        <f>HLOOKUP(AN$6,'[2]Sheet1 (2)'!$A$6:$BR$325,'[2]Sheet1 (2)'!$A134,FALSE)</f>
        <v>0</v>
      </c>
      <c r="AO134" s="14">
        <f>HLOOKUP(AO$6,'[2]Sheet1 (2)'!$A$6:$BR$325,'[2]Sheet1 (2)'!$A134,FALSE)</f>
        <v>0</v>
      </c>
      <c r="AP134" s="14">
        <f>HLOOKUP(AP$6,'[2]Sheet1 (2)'!$A$6:$BR$325,'[2]Sheet1 (2)'!$A134,FALSE)</f>
        <v>0</v>
      </c>
      <c r="AQ134" s="14">
        <f t="shared" si="1"/>
        <v>0</v>
      </c>
    </row>
    <row r="135" spans="1:43" x14ac:dyDescent="0.25">
      <c r="A135" s="8" t="s">
        <v>161</v>
      </c>
      <c r="B135" s="14">
        <f>HLOOKUP(B$6,'[2]Sheet1 (2)'!$A$6:$BR$325,'[2]Sheet1 (2)'!$A135,FALSE)</f>
        <v>0</v>
      </c>
      <c r="C135" s="14">
        <f>HLOOKUP(C$6,'[2]Sheet1 (2)'!$A$6:$BR$325,'[2]Sheet1 (2)'!$A135,FALSE)</f>
        <v>0</v>
      </c>
      <c r="D135" s="14">
        <f>HLOOKUP(D$6,'[2]Sheet1 (2)'!$A$6:$BR$325,'[2]Sheet1 (2)'!$A135,FALSE)</f>
        <v>0</v>
      </c>
      <c r="E135" s="14">
        <f>HLOOKUP(E$6,'[2]Sheet1 (2)'!$A$6:$BR$325,'[2]Sheet1 (2)'!$A135,FALSE)</f>
        <v>0</v>
      </c>
      <c r="F135" s="14">
        <f>HLOOKUP(F$6,'[2]Sheet1 (2)'!$A$6:$BR$325,'[2]Sheet1 (2)'!$A135,FALSE)</f>
        <v>0</v>
      </c>
      <c r="G135" s="14">
        <f>HLOOKUP(G$6,'[2]Sheet1 (2)'!$A$6:$BR$325,'[2]Sheet1 (2)'!$A135,FALSE)</f>
        <v>0</v>
      </c>
      <c r="H135" s="14">
        <f>HLOOKUP(H$6,'[2]Sheet1 (2)'!$A$6:$BR$325,'[2]Sheet1 (2)'!$A135,FALSE)</f>
        <v>0</v>
      </c>
      <c r="I135" s="14">
        <f>HLOOKUP(I$6,'[2]Sheet1 (2)'!$A$6:$BR$325,'[2]Sheet1 (2)'!$A135,FALSE)</f>
        <v>0</v>
      </c>
      <c r="J135" s="14">
        <f>HLOOKUP(J$6,'[2]Sheet1 (2)'!$A$6:$BR$325,'[2]Sheet1 (2)'!$A135,FALSE)</f>
        <v>0</v>
      </c>
      <c r="K135" s="14">
        <f>HLOOKUP(K$6,'[2]Sheet1 (2)'!$A$6:$BR$325,'[2]Sheet1 (2)'!$A135,FALSE)</f>
        <v>0</v>
      </c>
      <c r="L135" s="14">
        <f>HLOOKUP(L$6,'[2]Sheet1 (2)'!$A$6:$BR$325,'[2]Sheet1 (2)'!$A135,FALSE)</f>
        <v>0</v>
      </c>
      <c r="M135" s="14">
        <f>HLOOKUP(M$6,'[2]Sheet1 (2)'!$A$6:$BR$325,'[2]Sheet1 (2)'!$A135,FALSE)</f>
        <v>0</v>
      </c>
      <c r="N135" s="14">
        <f>HLOOKUP(N$6,'[2]Sheet1 (2)'!$A$6:$BR$325,'[2]Sheet1 (2)'!$A135,FALSE)</f>
        <v>0</v>
      </c>
      <c r="O135" s="14">
        <f>HLOOKUP(O$6,'[2]Sheet1 (2)'!$A$6:$BR$325,'[2]Sheet1 (2)'!$A135,FALSE)</f>
        <v>0</v>
      </c>
      <c r="P135" s="14">
        <f>HLOOKUP(P$6,'[2]Sheet1 (2)'!$A$6:$BR$325,'[2]Sheet1 (2)'!$A135,FALSE)</f>
        <v>0</v>
      </c>
      <c r="Q135" s="14">
        <f>HLOOKUP(Q$6,'[2]Sheet1 (2)'!$A$6:$BR$325,'[2]Sheet1 (2)'!$A135,FALSE)</f>
        <v>0</v>
      </c>
      <c r="R135" s="14">
        <f>HLOOKUP(R$6,'[2]Sheet1 (2)'!$A$6:$BR$325,'[2]Sheet1 (2)'!$A135,FALSE)</f>
        <v>0</v>
      </c>
      <c r="S135" s="14">
        <f>HLOOKUP(S$6,'[2]Sheet1 (2)'!$A$6:$BR$325,'[2]Sheet1 (2)'!$A135,FALSE)</f>
        <v>0</v>
      </c>
      <c r="T135" s="14">
        <f>HLOOKUP(T$6,'[2]Sheet1 (2)'!$A$6:$BR$325,'[2]Sheet1 (2)'!$A135,FALSE)</f>
        <v>0</v>
      </c>
      <c r="U135" s="14">
        <f>HLOOKUP(U$6,'[2]Sheet1 (2)'!$A$6:$BR$325,'[2]Sheet1 (2)'!$A135,FALSE)</f>
        <v>0</v>
      </c>
      <c r="V135" s="14">
        <f>HLOOKUP(V$6,'[2]Sheet1 (2)'!$A$6:$BR$325,'[2]Sheet1 (2)'!$A135,FALSE)</f>
        <v>0</v>
      </c>
      <c r="W135" s="14">
        <f>HLOOKUP(W$6,'[2]Sheet1 (2)'!$A$6:$BR$325,'[2]Sheet1 (2)'!$A135,FALSE)</f>
        <v>0</v>
      </c>
      <c r="X135" s="14">
        <f>HLOOKUP(X$6,'[2]Sheet1 (2)'!$A$6:$BR$325,'[2]Sheet1 (2)'!$A135,FALSE)</f>
        <v>0</v>
      </c>
      <c r="Y135" s="14">
        <f>HLOOKUP(Y$6,'[2]Sheet1 (2)'!$A$6:$BR$325,'[2]Sheet1 (2)'!$A135,FALSE)</f>
        <v>0</v>
      </c>
      <c r="Z135" s="14">
        <f>HLOOKUP(Z$6,'[2]Sheet1 (2)'!$A$6:$BR$325,'[2]Sheet1 (2)'!$A135,FALSE)</f>
        <v>0</v>
      </c>
      <c r="AA135" s="14">
        <f>HLOOKUP(AA$6,'[2]Sheet1 (2)'!$A$6:$BR$325,'[2]Sheet1 (2)'!$A135,FALSE)</f>
        <v>0</v>
      </c>
      <c r="AB135" s="14">
        <f>HLOOKUP(AB$6,'[2]Sheet1 (2)'!$A$6:$BR$325,'[2]Sheet1 (2)'!$A135,FALSE)</f>
        <v>0</v>
      </c>
      <c r="AC135" s="14">
        <f>HLOOKUP(AC$6,'[2]Sheet1 (2)'!$A$6:$BR$325,'[2]Sheet1 (2)'!$A135,FALSE)</f>
        <v>0</v>
      </c>
      <c r="AD135" s="14">
        <f>HLOOKUP(AD$6,'[2]Sheet1 (2)'!$A$6:$BR$325,'[2]Sheet1 (2)'!$A135,FALSE)</f>
        <v>0</v>
      </c>
      <c r="AE135" s="14">
        <f>HLOOKUP(AE$6,'[2]Sheet1 (2)'!$A$6:$BR$325,'[2]Sheet1 (2)'!$A135,FALSE)</f>
        <v>0</v>
      </c>
      <c r="AF135" s="14">
        <f>HLOOKUP(AF$6,'[2]Sheet1 (2)'!$A$6:$BR$325,'[2]Sheet1 (2)'!$A135,FALSE)</f>
        <v>0</v>
      </c>
      <c r="AG135" s="14">
        <f>HLOOKUP(AG$6,'[2]Sheet1 (2)'!$A$6:$BR$325,'[2]Sheet1 (2)'!$A135,FALSE)</f>
        <v>0</v>
      </c>
      <c r="AH135" s="14">
        <f>HLOOKUP(AH$6,'[2]Sheet1 (2)'!$A$6:$BR$325,'[2]Sheet1 (2)'!$A135,FALSE)</f>
        <v>0</v>
      </c>
      <c r="AI135" s="14">
        <f>HLOOKUP(AI$6,'[2]Sheet1 (2)'!$A$6:$BR$325,'[2]Sheet1 (2)'!$A135,FALSE)</f>
        <v>0</v>
      </c>
      <c r="AJ135" s="14">
        <f>HLOOKUP(AJ$6,'[2]Sheet1 (2)'!$A$6:$BR$325,'[2]Sheet1 (2)'!$A135,FALSE)</f>
        <v>0</v>
      </c>
      <c r="AK135" s="14">
        <f>HLOOKUP(AK$6,'[2]Sheet1 (2)'!$A$6:$BR$325,'[2]Sheet1 (2)'!$A135,FALSE)</f>
        <v>0</v>
      </c>
      <c r="AL135" s="14">
        <f>HLOOKUP(AL$6,'[2]Sheet1 (2)'!$A$6:$BR$325,'[2]Sheet1 (2)'!$A135,FALSE)</f>
        <v>0</v>
      </c>
      <c r="AM135" s="14">
        <f>HLOOKUP(AM$6,'[2]Sheet1 (2)'!$A$6:$BR$325,'[2]Sheet1 (2)'!$A135,FALSE)</f>
        <v>0</v>
      </c>
      <c r="AN135" s="14">
        <f>HLOOKUP(AN$6,'[2]Sheet1 (2)'!$A$6:$BR$325,'[2]Sheet1 (2)'!$A135,FALSE)</f>
        <v>0</v>
      </c>
      <c r="AO135" s="14">
        <f>HLOOKUP(AO$6,'[2]Sheet1 (2)'!$A$6:$BR$325,'[2]Sheet1 (2)'!$A135,FALSE)</f>
        <v>0</v>
      </c>
      <c r="AP135" s="14">
        <f>HLOOKUP(AP$6,'[2]Sheet1 (2)'!$A$6:$BR$325,'[2]Sheet1 (2)'!$A135,FALSE)</f>
        <v>0</v>
      </c>
      <c r="AQ135" s="14">
        <f t="shared" si="1"/>
        <v>0</v>
      </c>
    </row>
    <row r="136" spans="1:43" x14ac:dyDescent="0.25">
      <c r="A136" s="8" t="s">
        <v>162</v>
      </c>
      <c r="B136" s="14">
        <f>HLOOKUP(B$6,'[2]Sheet1 (2)'!$A$6:$BR$325,'[2]Sheet1 (2)'!$A136,FALSE)</f>
        <v>0</v>
      </c>
      <c r="C136" s="14">
        <f>HLOOKUP(C$6,'[2]Sheet1 (2)'!$A$6:$BR$325,'[2]Sheet1 (2)'!$A136,FALSE)</f>
        <v>0</v>
      </c>
      <c r="D136" s="14">
        <f>HLOOKUP(D$6,'[2]Sheet1 (2)'!$A$6:$BR$325,'[2]Sheet1 (2)'!$A136,FALSE)</f>
        <v>0</v>
      </c>
      <c r="E136" s="14">
        <f>HLOOKUP(E$6,'[2]Sheet1 (2)'!$A$6:$BR$325,'[2]Sheet1 (2)'!$A136,FALSE)</f>
        <v>0</v>
      </c>
      <c r="F136" s="14">
        <f>HLOOKUP(F$6,'[2]Sheet1 (2)'!$A$6:$BR$325,'[2]Sheet1 (2)'!$A136,FALSE)</f>
        <v>0</v>
      </c>
      <c r="G136" s="14">
        <f>HLOOKUP(G$6,'[2]Sheet1 (2)'!$A$6:$BR$325,'[2]Sheet1 (2)'!$A136,FALSE)</f>
        <v>0</v>
      </c>
      <c r="H136" s="14">
        <f>HLOOKUP(H$6,'[2]Sheet1 (2)'!$A$6:$BR$325,'[2]Sheet1 (2)'!$A136,FALSE)</f>
        <v>0</v>
      </c>
      <c r="I136" s="14">
        <f>HLOOKUP(I$6,'[2]Sheet1 (2)'!$A$6:$BR$325,'[2]Sheet1 (2)'!$A136,FALSE)</f>
        <v>0</v>
      </c>
      <c r="J136" s="14">
        <f>HLOOKUP(J$6,'[2]Sheet1 (2)'!$A$6:$BR$325,'[2]Sheet1 (2)'!$A136,FALSE)</f>
        <v>0</v>
      </c>
      <c r="K136" s="14">
        <f>HLOOKUP(K$6,'[2]Sheet1 (2)'!$A$6:$BR$325,'[2]Sheet1 (2)'!$A136,FALSE)</f>
        <v>0</v>
      </c>
      <c r="L136" s="14">
        <f>HLOOKUP(L$6,'[2]Sheet1 (2)'!$A$6:$BR$325,'[2]Sheet1 (2)'!$A136,FALSE)</f>
        <v>0</v>
      </c>
      <c r="M136" s="14">
        <f>HLOOKUP(M$6,'[2]Sheet1 (2)'!$A$6:$BR$325,'[2]Sheet1 (2)'!$A136,FALSE)</f>
        <v>0</v>
      </c>
      <c r="N136" s="14">
        <f>HLOOKUP(N$6,'[2]Sheet1 (2)'!$A$6:$BR$325,'[2]Sheet1 (2)'!$A136,FALSE)</f>
        <v>0</v>
      </c>
      <c r="O136" s="14">
        <f>HLOOKUP(O$6,'[2]Sheet1 (2)'!$A$6:$BR$325,'[2]Sheet1 (2)'!$A136,FALSE)</f>
        <v>0</v>
      </c>
      <c r="P136" s="14">
        <f>HLOOKUP(P$6,'[2]Sheet1 (2)'!$A$6:$BR$325,'[2]Sheet1 (2)'!$A136,FALSE)</f>
        <v>0</v>
      </c>
      <c r="Q136" s="14">
        <f>HLOOKUP(Q$6,'[2]Sheet1 (2)'!$A$6:$BR$325,'[2]Sheet1 (2)'!$A136,FALSE)</f>
        <v>0</v>
      </c>
      <c r="R136" s="14">
        <f>HLOOKUP(R$6,'[2]Sheet1 (2)'!$A$6:$BR$325,'[2]Sheet1 (2)'!$A136,FALSE)</f>
        <v>0</v>
      </c>
      <c r="S136" s="14">
        <f>HLOOKUP(S$6,'[2]Sheet1 (2)'!$A$6:$BR$325,'[2]Sheet1 (2)'!$A136,FALSE)</f>
        <v>0</v>
      </c>
      <c r="T136" s="14">
        <f>HLOOKUP(T$6,'[2]Sheet1 (2)'!$A$6:$BR$325,'[2]Sheet1 (2)'!$A136,FALSE)</f>
        <v>0</v>
      </c>
      <c r="U136" s="14">
        <f>HLOOKUP(U$6,'[2]Sheet1 (2)'!$A$6:$BR$325,'[2]Sheet1 (2)'!$A136,FALSE)</f>
        <v>0</v>
      </c>
      <c r="V136" s="14">
        <f>HLOOKUP(V$6,'[2]Sheet1 (2)'!$A$6:$BR$325,'[2]Sheet1 (2)'!$A136,FALSE)</f>
        <v>0</v>
      </c>
      <c r="W136" s="14">
        <f>HLOOKUP(W$6,'[2]Sheet1 (2)'!$A$6:$BR$325,'[2]Sheet1 (2)'!$A136,FALSE)</f>
        <v>0</v>
      </c>
      <c r="X136" s="14">
        <f>HLOOKUP(X$6,'[2]Sheet1 (2)'!$A$6:$BR$325,'[2]Sheet1 (2)'!$A136,FALSE)</f>
        <v>0</v>
      </c>
      <c r="Y136" s="14">
        <f>HLOOKUP(Y$6,'[2]Sheet1 (2)'!$A$6:$BR$325,'[2]Sheet1 (2)'!$A136,FALSE)</f>
        <v>0</v>
      </c>
      <c r="Z136" s="14">
        <f>HLOOKUP(Z$6,'[2]Sheet1 (2)'!$A$6:$BR$325,'[2]Sheet1 (2)'!$A136,FALSE)</f>
        <v>0</v>
      </c>
      <c r="AA136" s="14">
        <f>HLOOKUP(AA$6,'[2]Sheet1 (2)'!$A$6:$BR$325,'[2]Sheet1 (2)'!$A136,FALSE)</f>
        <v>0</v>
      </c>
      <c r="AB136" s="14">
        <f>HLOOKUP(AB$6,'[2]Sheet1 (2)'!$A$6:$BR$325,'[2]Sheet1 (2)'!$A136,FALSE)</f>
        <v>0</v>
      </c>
      <c r="AC136" s="14">
        <f>HLOOKUP(AC$6,'[2]Sheet1 (2)'!$A$6:$BR$325,'[2]Sheet1 (2)'!$A136,FALSE)</f>
        <v>0</v>
      </c>
      <c r="AD136" s="14">
        <f>HLOOKUP(AD$6,'[2]Sheet1 (2)'!$A$6:$BR$325,'[2]Sheet1 (2)'!$A136,FALSE)</f>
        <v>0</v>
      </c>
      <c r="AE136" s="14">
        <f>HLOOKUP(AE$6,'[2]Sheet1 (2)'!$A$6:$BR$325,'[2]Sheet1 (2)'!$A136,FALSE)</f>
        <v>0</v>
      </c>
      <c r="AF136" s="14">
        <f>HLOOKUP(AF$6,'[2]Sheet1 (2)'!$A$6:$BR$325,'[2]Sheet1 (2)'!$A136,FALSE)</f>
        <v>0</v>
      </c>
      <c r="AG136" s="14">
        <f>HLOOKUP(AG$6,'[2]Sheet1 (2)'!$A$6:$BR$325,'[2]Sheet1 (2)'!$A136,FALSE)</f>
        <v>0</v>
      </c>
      <c r="AH136" s="14">
        <f>HLOOKUP(AH$6,'[2]Sheet1 (2)'!$A$6:$BR$325,'[2]Sheet1 (2)'!$A136,FALSE)</f>
        <v>0</v>
      </c>
      <c r="AI136" s="14">
        <f>HLOOKUP(AI$6,'[2]Sheet1 (2)'!$A$6:$BR$325,'[2]Sheet1 (2)'!$A136,FALSE)</f>
        <v>0</v>
      </c>
      <c r="AJ136" s="14">
        <f>HLOOKUP(AJ$6,'[2]Sheet1 (2)'!$A$6:$BR$325,'[2]Sheet1 (2)'!$A136,FALSE)</f>
        <v>0</v>
      </c>
      <c r="AK136" s="14">
        <f>HLOOKUP(AK$6,'[2]Sheet1 (2)'!$A$6:$BR$325,'[2]Sheet1 (2)'!$A136,FALSE)</f>
        <v>0</v>
      </c>
      <c r="AL136" s="14">
        <f>HLOOKUP(AL$6,'[2]Sheet1 (2)'!$A$6:$BR$325,'[2]Sheet1 (2)'!$A136,FALSE)</f>
        <v>0</v>
      </c>
      <c r="AM136" s="14">
        <f>HLOOKUP(AM$6,'[2]Sheet1 (2)'!$A$6:$BR$325,'[2]Sheet1 (2)'!$A136,FALSE)</f>
        <v>0</v>
      </c>
      <c r="AN136" s="14">
        <f>HLOOKUP(AN$6,'[2]Sheet1 (2)'!$A$6:$BR$325,'[2]Sheet1 (2)'!$A136,FALSE)</f>
        <v>0</v>
      </c>
      <c r="AO136" s="14">
        <f>HLOOKUP(AO$6,'[2]Sheet1 (2)'!$A$6:$BR$325,'[2]Sheet1 (2)'!$A136,FALSE)</f>
        <v>0</v>
      </c>
      <c r="AP136" s="14">
        <f>HLOOKUP(AP$6,'[2]Sheet1 (2)'!$A$6:$BR$325,'[2]Sheet1 (2)'!$A136,FALSE)</f>
        <v>0</v>
      </c>
      <c r="AQ136" s="14">
        <f t="shared" ref="AQ136:AQ199" si="2">SUM(B136:AP136)</f>
        <v>0</v>
      </c>
    </row>
    <row r="137" spans="1:43" x14ac:dyDescent="0.25">
      <c r="A137" s="18" t="s">
        <v>163</v>
      </c>
      <c r="B137" s="11">
        <f>HLOOKUP(B$6,'[2]Sheet1 (2)'!$A$6:$BR$325,'[2]Sheet1 (2)'!$A137,FALSE)</f>
        <v>165386.90013000002</v>
      </c>
      <c r="C137" s="11">
        <f>HLOOKUP(C$6,'[2]Sheet1 (2)'!$A$6:$BR$325,'[2]Sheet1 (2)'!$A137,FALSE)</f>
        <v>32690.224109999999</v>
      </c>
      <c r="D137" s="11">
        <f>HLOOKUP(D$6,'[2]Sheet1 (2)'!$A$6:$BR$325,'[2]Sheet1 (2)'!$A137,FALSE)</f>
        <v>136307.08859</v>
      </c>
      <c r="E137" s="11">
        <f>HLOOKUP(E$6,'[2]Sheet1 (2)'!$A$6:$BR$325,'[2]Sheet1 (2)'!$A137,FALSE)</f>
        <v>9635.1158599999999</v>
      </c>
      <c r="F137" s="11">
        <f>HLOOKUP(F$6,'[2]Sheet1 (2)'!$A$6:$BR$325,'[2]Sheet1 (2)'!$A137,FALSE)</f>
        <v>11340.466349999999</v>
      </c>
      <c r="G137" s="11">
        <f>HLOOKUP(G$6,'[2]Sheet1 (2)'!$A$6:$BR$325,'[2]Sheet1 (2)'!$A137,FALSE)</f>
        <v>10701.46761</v>
      </c>
      <c r="H137" s="11">
        <f>HLOOKUP(H$6,'[2]Sheet1 (2)'!$A$6:$BR$325,'[2]Sheet1 (2)'!$A137,FALSE)</f>
        <v>2410.7790099999997</v>
      </c>
      <c r="I137" s="11">
        <f>HLOOKUP(I$6,'[2]Sheet1 (2)'!$A$6:$BR$325,'[2]Sheet1 (2)'!$A137,FALSE)</f>
        <v>24592.988410000002</v>
      </c>
      <c r="J137" s="11">
        <f>HLOOKUP(J$6,'[2]Sheet1 (2)'!$A$6:$BR$325,'[2]Sheet1 (2)'!$A137,FALSE)</f>
        <v>8845.7306899999985</v>
      </c>
      <c r="K137" s="11">
        <f>HLOOKUP(K$6,'[2]Sheet1 (2)'!$A$6:$BR$325,'[2]Sheet1 (2)'!$A137,FALSE)</f>
        <v>0</v>
      </c>
      <c r="L137" s="11">
        <f>HLOOKUP(L$6,'[2]Sheet1 (2)'!$A$6:$BR$325,'[2]Sheet1 (2)'!$A137,FALSE)</f>
        <v>47696.95768</v>
      </c>
      <c r="M137" s="11">
        <f>HLOOKUP(M$6,'[2]Sheet1 (2)'!$A$6:$BR$325,'[2]Sheet1 (2)'!$A137,FALSE)</f>
        <v>2545.7400600000005</v>
      </c>
      <c r="N137" s="11">
        <f>HLOOKUP(N$6,'[2]Sheet1 (2)'!$A$6:$BR$325,'[2]Sheet1 (2)'!$A137,FALSE)</f>
        <v>1528.6138000000001</v>
      </c>
      <c r="O137" s="11">
        <f>HLOOKUP(O$6,'[2]Sheet1 (2)'!$A$6:$BR$325,'[2]Sheet1 (2)'!$A137,FALSE)</f>
        <v>9470.6539299999986</v>
      </c>
      <c r="P137" s="11">
        <f>HLOOKUP(P$6,'[2]Sheet1 (2)'!$A$6:$BR$325,'[2]Sheet1 (2)'!$A137,FALSE)</f>
        <v>1546.3046999999999</v>
      </c>
      <c r="Q137" s="11">
        <f>HLOOKUP(Q$6,'[2]Sheet1 (2)'!$A$6:$BR$325,'[2]Sheet1 (2)'!$A137,FALSE)</f>
        <v>5668.7466100000011</v>
      </c>
      <c r="R137" s="11">
        <f>HLOOKUP(R$6,'[2]Sheet1 (2)'!$A$6:$BR$325,'[2]Sheet1 (2)'!$A137,FALSE)</f>
        <v>5949.8071200000004</v>
      </c>
      <c r="S137" s="11">
        <f>HLOOKUP(S$6,'[2]Sheet1 (2)'!$A$6:$BR$325,'[2]Sheet1 (2)'!$A137,FALSE)</f>
        <v>1375</v>
      </c>
      <c r="T137" s="11">
        <f>HLOOKUP(T$6,'[2]Sheet1 (2)'!$A$6:$BR$325,'[2]Sheet1 (2)'!$A137,FALSE)</f>
        <v>5310.5333099999998</v>
      </c>
      <c r="U137" s="11">
        <f>HLOOKUP(U$6,'[2]Sheet1 (2)'!$A$6:$BR$325,'[2]Sheet1 (2)'!$A137,FALSE)</f>
        <v>5776</v>
      </c>
      <c r="V137" s="11">
        <f>HLOOKUP(V$6,'[2]Sheet1 (2)'!$A$6:$BR$325,'[2]Sheet1 (2)'!$A137,FALSE)</f>
        <v>1586.9067399999999</v>
      </c>
      <c r="W137" s="11">
        <f>HLOOKUP(W$6,'[2]Sheet1 (2)'!$A$6:$BR$325,'[2]Sheet1 (2)'!$A137,FALSE)</f>
        <v>12713.400519999999</v>
      </c>
      <c r="X137" s="11">
        <f>HLOOKUP(X$6,'[2]Sheet1 (2)'!$A$6:$BR$325,'[2]Sheet1 (2)'!$A137,FALSE)</f>
        <v>21137.427660000001</v>
      </c>
      <c r="Y137" s="11">
        <f>HLOOKUP(Y$6,'[2]Sheet1 (2)'!$A$6:$BR$325,'[2]Sheet1 (2)'!$A137,FALSE)</f>
        <v>2650</v>
      </c>
      <c r="Z137" s="11">
        <f>HLOOKUP(Z$6,'[2]Sheet1 (2)'!$A$6:$BR$325,'[2]Sheet1 (2)'!$A137,FALSE)</f>
        <v>20130.781320000002</v>
      </c>
      <c r="AA137" s="11">
        <f>HLOOKUP(AA$6,'[2]Sheet1 (2)'!$A$6:$BR$325,'[2]Sheet1 (2)'!$A137,FALSE)</f>
        <v>5133.1857799999998</v>
      </c>
      <c r="AB137" s="11">
        <f>HLOOKUP(AB$6,'[2]Sheet1 (2)'!$A$6:$BR$325,'[2]Sheet1 (2)'!$A137,FALSE)</f>
        <v>29363.856230000001</v>
      </c>
      <c r="AC137" s="11">
        <f>HLOOKUP(AC$6,'[2]Sheet1 (2)'!$A$6:$BR$325,'[2]Sheet1 (2)'!$A137,FALSE)</f>
        <v>5867.1125399999992</v>
      </c>
      <c r="AD137" s="11">
        <f>HLOOKUP(AD$6,'[2]Sheet1 (2)'!$A$6:$BR$325,'[2]Sheet1 (2)'!$A137,FALSE)</f>
        <v>25814.59604</v>
      </c>
      <c r="AE137" s="11">
        <f>HLOOKUP(AE$6,'[2]Sheet1 (2)'!$A$6:$BR$325,'[2]Sheet1 (2)'!$A137,FALSE)</f>
        <v>18841.584569999995</v>
      </c>
      <c r="AF137" s="11">
        <f>HLOOKUP(AF$6,'[2]Sheet1 (2)'!$A$6:$BR$325,'[2]Sheet1 (2)'!$A137,FALSE)</f>
        <v>3171.00947</v>
      </c>
      <c r="AG137" s="11">
        <f>HLOOKUP(AG$6,'[2]Sheet1 (2)'!$A$6:$BR$325,'[2]Sheet1 (2)'!$A137,FALSE)</f>
        <v>5518.8355200000005</v>
      </c>
      <c r="AH137" s="11">
        <f>HLOOKUP(AH$6,'[2]Sheet1 (2)'!$A$6:$BR$325,'[2]Sheet1 (2)'!$A137,FALSE)</f>
        <v>3580.1212</v>
      </c>
      <c r="AI137" s="11">
        <f>HLOOKUP(AI$6,'[2]Sheet1 (2)'!$A$6:$BR$325,'[2]Sheet1 (2)'!$A137,FALSE)</f>
        <v>27.828670000000002</v>
      </c>
      <c r="AJ137" s="11">
        <f>HLOOKUP(AJ$6,'[2]Sheet1 (2)'!$A$6:$BR$325,'[2]Sheet1 (2)'!$A137,FALSE)</f>
        <v>3296.3862800000002</v>
      </c>
      <c r="AK137" s="11">
        <f>HLOOKUP(AK$6,'[2]Sheet1 (2)'!$A$6:$BR$325,'[2]Sheet1 (2)'!$A137,FALSE)</f>
        <v>12041</v>
      </c>
      <c r="AL137" s="11">
        <f>HLOOKUP(AL$6,'[2]Sheet1 (2)'!$A$6:$BR$325,'[2]Sheet1 (2)'!$A137,FALSE)</f>
        <v>500</v>
      </c>
      <c r="AM137" s="11">
        <f>HLOOKUP(AM$6,'[2]Sheet1 (2)'!$A$6:$BR$325,'[2]Sheet1 (2)'!$A137,FALSE)</f>
        <v>0</v>
      </c>
      <c r="AN137" s="11">
        <f>HLOOKUP(AN$6,'[2]Sheet1 (2)'!$A$6:$BR$325,'[2]Sheet1 (2)'!$A137,FALSE)</f>
        <v>0</v>
      </c>
      <c r="AO137" s="11">
        <f>HLOOKUP(AO$6,'[2]Sheet1 (2)'!$A$6:$BR$325,'[2]Sheet1 (2)'!$A137,FALSE)</f>
        <v>0</v>
      </c>
      <c r="AP137" s="11">
        <f>HLOOKUP(AP$6,'[2]Sheet1 (2)'!$A$6:$BR$325,'[2]Sheet1 (2)'!$A137,FALSE)</f>
        <v>0</v>
      </c>
      <c r="AQ137" s="11">
        <f t="shared" si="2"/>
        <v>660153.15050999995</v>
      </c>
    </row>
    <row r="138" spans="1:43" x14ac:dyDescent="0.25">
      <c r="A138" s="8" t="s">
        <v>164</v>
      </c>
      <c r="B138" s="14">
        <f>HLOOKUP(B$6,'[2]Sheet1 (2)'!$A$6:$BR$325,'[2]Sheet1 (2)'!$A138,FALSE)</f>
        <v>0</v>
      </c>
      <c r="C138" s="14">
        <f>HLOOKUP(C$6,'[2]Sheet1 (2)'!$A$6:$BR$325,'[2]Sheet1 (2)'!$A138,FALSE)</f>
        <v>0</v>
      </c>
      <c r="D138" s="14">
        <f>HLOOKUP(D$6,'[2]Sheet1 (2)'!$A$6:$BR$325,'[2]Sheet1 (2)'!$A138,FALSE)</f>
        <v>2101.0250899999996</v>
      </c>
      <c r="E138" s="14">
        <f>HLOOKUP(E$6,'[2]Sheet1 (2)'!$A$6:$BR$325,'[2]Sheet1 (2)'!$A138,FALSE)</f>
        <v>0</v>
      </c>
      <c r="F138" s="14">
        <f>HLOOKUP(F$6,'[2]Sheet1 (2)'!$A$6:$BR$325,'[2]Sheet1 (2)'!$A138,FALSE)</f>
        <v>0</v>
      </c>
      <c r="G138" s="14">
        <f>HLOOKUP(G$6,'[2]Sheet1 (2)'!$A$6:$BR$325,'[2]Sheet1 (2)'!$A138,FALSE)</f>
        <v>0</v>
      </c>
      <c r="H138" s="14">
        <f>HLOOKUP(H$6,'[2]Sheet1 (2)'!$A$6:$BR$325,'[2]Sheet1 (2)'!$A138,FALSE)</f>
        <v>0</v>
      </c>
      <c r="I138" s="14">
        <f>HLOOKUP(I$6,'[2]Sheet1 (2)'!$A$6:$BR$325,'[2]Sheet1 (2)'!$A138,FALSE)</f>
        <v>0</v>
      </c>
      <c r="J138" s="14">
        <f>HLOOKUP(J$6,'[2]Sheet1 (2)'!$A$6:$BR$325,'[2]Sheet1 (2)'!$A138,FALSE)</f>
        <v>0</v>
      </c>
      <c r="K138" s="14">
        <f>HLOOKUP(K$6,'[2]Sheet1 (2)'!$A$6:$BR$325,'[2]Sheet1 (2)'!$A138,FALSE)</f>
        <v>0</v>
      </c>
      <c r="L138" s="14">
        <f>HLOOKUP(L$6,'[2]Sheet1 (2)'!$A$6:$BR$325,'[2]Sheet1 (2)'!$A138,FALSE)</f>
        <v>0</v>
      </c>
      <c r="M138" s="14">
        <f>HLOOKUP(M$6,'[2]Sheet1 (2)'!$A$6:$BR$325,'[2]Sheet1 (2)'!$A138,FALSE)</f>
        <v>0</v>
      </c>
      <c r="N138" s="14">
        <f>HLOOKUP(N$6,'[2]Sheet1 (2)'!$A$6:$BR$325,'[2]Sheet1 (2)'!$A138,FALSE)</f>
        <v>0</v>
      </c>
      <c r="O138" s="14">
        <f>HLOOKUP(O$6,'[2]Sheet1 (2)'!$A$6:$BR$325,'[2]Sheet1 (2)'!$A138,FALSE)</f>
        <v>0</v>
      </c>
      <c r="P138" s="14">
        <f>HLOOKUP(P$6,'[2]Sheet1 (2)'!$A$6:$BR$325,'[2]Sheet1 (2)'!$A138,FALSE)</f>
        <v>0</v>
      </c>
      <c r="Q138" s="14">
        <f>HLOOKUP(Q$6,'[2]Sheet1 (2)'!$A$6:$BR$325,'[2]Sheet1 (2)'!$A138,FALSE)</f>
        <v>0</v>
      </c>
      <c r="R138" s="14">
        <f>HLOOKUP(R$6,'[2]Sheet1 (2)'!$A$6:$BR$325,'[2]Sheet1 (2)'!$A138,FALSE)</f>
        <v>0</v>
      </c>
      <c r="S138" s="14">
        <f>HLOOKUP(S$6,'[2]Sheet1 (2)'!$A$6:$BR$325,'[2]Sheet1 (2)'!$A138,FALSE)</f>
        <v>0</v>
      </c>
      <c r="T138" s="14">
        <f>HLOOKUP(T$6,'[2]Sheet1 (2)'!$A$6:$BR$325,'[2]Sheet1 (2)'!$A138,FALSE)</f>
        <v>0</v>
      </c>
      <c r="U138" s="14">
        <f>HLOOKUP(U$6,'[2]Sheet1 (2)'!$A$6:$BR$325,'[2]Sheet1 (2)'!$A138,FALSE)</f>
        <v>0</v>
      </c>
      <c r="V138" s="14">
        <f>HLOOKUP(V$6,'[2]Sheet1 (2)'!$A$6:$BR$325,'[2]Sheet1 (2)'!$A138,FALSE)</f>
        <v>0</v>
      </c>
      <c r="W138" s="14">
        <f>HLOOKUP(W$6,'[2]Sheet1 (2)'!$A$6:$BR$325,'[2]Sheet1 (2)'!$A138,FALSE)</f>
        <v>0</v>
      </c>
      <c r="X138" s="14">
        <f>HLOOKUP(X$6,'[2]Sheet1 (2)'!$A$6:$BR$325,'[2]Sheet1 (2)'!$A138,FALSE)</f>
        <v>0</v>
      </c>
      <c r="Y138" s="14">
        <f>HLOOKUP(Y$6,'[2]Sheet1 (2)'!$A$6:$BR$325,'[2]Sheet1 (2)'!$A138,FALSE)</f>
        <v>0</v>
      </c>
      <c r="Z138" s="14">
        <f>HLOOKUP(Z$6,'[2]Sheet1 (2)'!$A$6:$BR$325,'[2]Sheet1 (2)'!$A138,FALSE)</f>
        <v>0</v>
      </c>
      <c r="AA138" s="14">
        <f>HLOOKUP(AA$6,'[2]Sheet1 (2)'!$A$6:$BR$325,'[2]Sheet1 (2)'!$A138,FALSE)</f>
        <v>0</v>
      </c>
      <c r="AB138" s="14">
        <f>HLOOKUP(AB$6,'[2]Sheet1 (2)'!$A$6:$BR$325,'[2]Sheet1 (2)'!$A138,FALSE)</f>
        <v>0</v>
      </c>
      <c r="AC138" s="14">
        <f>HLOOKUP(AC$6,'[2]Sheet1 (2)'!$A$6:$BR$325,'[2]Sheet1 (2)'!$A138,FALSE)</f>
        <v>0</v>
      </c>
      <c r="AD138" s="14">
        <f>HLOOKUP(AD$6,'[2]Sheet1 (2)'!$A$6:$BR$325,'[2]Sheet1 (2)'!$A138,FALSE)</f>
        <v>0</v>
      </c>
      <c r="AE138" s="14">
        <f>HLOOKUP(AE$6,'[2]Sheet1 (2)'!$A$6:$BR$325,'[2]Sheet1 (2)'!$A138,FALSE)</f>
        <v>0</v>
      </c>
      <c r="AF138" s="14">
        <f>HLOOKUP(AF$6,'[2]Sheet1 (2)'!$A$6:$BR$325,'[2]Sheet1 (2)'!$A138,FALSE)</f>
        <v>0</v>
      </c>
      <c r="AG138" s="14">
        <f>HLOOKUP(AG$6,'[2]Sheet1 (2)'!$A$6:$BR$325,'[2]Sheet1 (2)'!$A138,FALSE)</f>
        <v>0</v>
      </c>
      <c r="AH138" s="14">
        <f>HLOOKUP(AH$6,'[2]Sheet1 (2)'!$A$6:$BR$325,'[2]Sheet1 (2)'!$A138,FALSE)</f>
        <v>0</v>
      </c>
      <c r="AI138" s="14">
        <f>HLOOKUP(AI$6,'[2]Sheet1 (2)'!$A$6:$BR$325,'[2]Sheet1 (2)'!$A138,FALSE)</f>
        <v>0</v>
      </c>
      <c r="AJ138" s="14">
        <f>HLOOKUP(AJ$6,'[2]Sheet1 (2)'!$A$6:$BR$325,'[2]Sheet1 (2)'!$A138,FALSE)</f>
        <v>0</v>
      </c>
      <c r="AK138" s="14">
        <f>HLOOKUP(AK$6,'[2]Sheet1 (2)'!$A$6:$BR$325,'[2]Sheet1 (2)'!$A138,FALSE)</f>
        <v>0</v>
      </c>
      <c r="AL138" s="14">
        <f>HLOOKUP(AL$6,'[2]Sheet1 (2)'!$A$6:$BR$325,'[2]Sheet1 (2)'!$A138,FALSE)</f>
        <v>0</v>
      </c>
      <c r="AM138" s="14">
        <f>HLOOKUP(AM$6,'[2]Sheet1 (2)'!$A$6:$BR$325,'[2]Sheet1 (2)'!$A138,FALSE)</f>
        <v>0</v>
      </c>
      <c r="AN138" s="14">
        <f>HLOOKUP(AN$6,'[2]Sheet1 (2)'!$A$6:$BR$325,'[2]Sheet1 (2)'!$A138,FALSE)</f>
        <v>0</v>
      </c>
      <c r="AO138" s="14">
        <f>HLOOKUP(AO$6,'[2]Sheet1 (2)'!$A$6:$BR$325,'[2]Sheet1 (2)'!$A138,FALSE)</f>
        <v>0</v>
      </c>
      <c r="AP138" s="14">
        <f>HLOOKUP(AP$6,'[2]Sheet1 (2)'!$A$6:$BR$325,'[2]Sheet1 (2)'!$A138,FALSE)</f>
        <v>0</v>
      </c>
      <c r="AQ138" s="14">
        <f t="shared" si="2"/>
        <v>2101.0250899999996</v>
      </c>
    </row>
    <row r="139" spans="1:43" x14ac:dyDescent="0.25">
      <c r="A139" s="8" t="s">
        <v>165</v>
      </c>
      <c r="B139" s="14">
        <f>HLOOKUP(B$6,'[2]Sheet1 (2)'!$A$6:$BR$325,'[2]Sheet1 (2)'!$A139,FALSE)</f>
        <v>93700</v>
      </c>
      <c r="C139" s="14">
        <f>HLOOKUP(C$6,'[2]Sheet1 (2)'!$A$6:$BR$325,'[2]Sheet1 (2)'!$A139,FALSE)</f>
        <v>32000</v>
      </c>
      <c r="D139" s="14">
        <f>HLOOKUP(D$6,'[2]Sheet1 (2)'!$A$6:$BR$325,'[2]Sheet1 (2)'!$A139,FALSE)</f>
        <v>13720</v>
      </c>
      <c r="E139" s="14">
        <f>HLOOKUP(E$6,'[2]Sheet1 (2)'!$A$6:$BR$325,'[2]Sheet1 (2)'!$A139,FALSE)</f>
        <v>5800</v>
      </c>
      <c r="F139" s="14">
        <f>HLOOKUP(F$6,'[2]Sheet1 (2)'!$A$6:$BR$325,'[2]Sheet1 (2)'!$A139,FALSE)</f>
        <v>8780.1330199999993</v>
      </c>
      <c r="G139" s="14">
        <f>HLOOKUP(G$6,'[2]Sheet1 (2)'!$A$6:$BR$325,'[2]Sheet1 (2)'!$A139,FALSE)</f>
        <v>1200</v>
      </c>
      <c r="H139" s="14">
        <f>HLOOKUP(H$6,'[2]Sheet1 (2)'!$A$6:$BR$325,'[2]Sheet1 (2)'!$A139,FALSE)</f>
        <v>1000</v>
      </c>
      <c r="I139" s="14">
        <f>HLOOKUP(I$6,'[2]Sheet1 (2)'!$A$6:$BR$325,'[2]Sheet1 (2)'!$A139,FALSE)</f>
        <v>12700</v>
      </c>
      <c r="J139" s="14">
        <f>HLOOKUP(J$6,'[2]Sheet1 (2)'!$A$6:$BR$325,'[2]Sheet1 (2)'!$A139,FALSE)</f>
        <v>1800</v>
      </c>
      <c r="K139" s="14">
        <f>HLOOKUP(K$6,'[2]Sheet1 (2)'!$A$6:$BR$325,'[2]Sheet1 (2)'!$A139,FALSE)</f>
        <v>0</v>
      </c>
      <c r="L139" s="14">
        <f>HLOOKUP(L$6,'[2]Sheet1 (2)'!$A$6:$BR$325,'[2]Sheet1 (2)'!$A139,FALSE)</f>
        <v>24564.659820000001</v>
      </c>
      <c r="M139" s="14">
        <f>HLOOKUP(M$6,'[2]Sheet1 (2)'!$A$6:$BR$325,'[2]Sheet1 (2)'!$A139,FALSE)</f>
        <v>2497.1331600000003</v>
      </c>
      <c r="N139" s="14">
        <f>HLOOKUP(N$6,'[2]Sheet1 (2)'!$A$6:$BR$325,'[2]Sheet1 (2)'!$A139,FALSE)</f>
        <v>1528.6138000000001</v>
      </c>
      <c r="O139" s="14">
        <f>HLOOKUP(O$6,'[2]Sheet1 (2)'!$A$6:$BR$325,'[2]Sheet1 (2)'!$A139,FALSE)</f>
        <v>7030</v>
      </c>
      <c r="P139" s="14">
        <f>HLOOKUP(P$6,'[2]Sheet1 (2)'!$A$6:$BR$325,'[2]Sheet1 (2)'!$A139,FALSE)</f>
        <v>1546.3046999999999</v>
      </c>
      <c r="Q139" s="14">
        <f>HLOOKUP(Q$6,'[2]Sheet1 (2)'!$A$6:$BR$325,'[2]Sheet1 (2)'!$A139,FALSE)</f>
        <v>228.286</v>
      </c>
      <c r="R139" s="14">
        <f>HLOOKUP(R$6,'[2]Sheet1 (2)'!$A$6:$BR$325,'[2]Sheet1 (2)'!$A139,FALSE)</f>
        <v>726.49699999999996</v>
      </c>
      <c r="S139" s="14">
        <f>HLOOKUP(S$6,'[2]Sheet1 (2)'!$A$6:$BR$325,'[2]Sheet1 (2)'!$A139,FALSE)</f>
        <v>1375</v>
      </c>
      <c r="T139" s="14">
        <f>HLOOKUP(T$6,'[2]Sheet1 (2)'!$A$6:$BR$325,'[2]Sheet1 (2)'!$A139,FALSE)</f>
        <v>0</v>
      </c>
      <c r="U139" s="14">
        <f>HLOOKUP(U$6,'[2]Sheet1 (2)'!$A$6:$BR$325,'[2]Sheet1 (2)'!$A139,FALSE)</f>
        <v>5776</v>
      </c>
      <c r="V139" s="14">
        <f>HLOOKUP(V$6,'[2]Sheet1 (2)'!$A$6:$BR$325,'[2]Sheet1 (2)'!$A139,FALSE)</f>
        <v>1300</v>
      </c>
      <c r="W139" s="14">
        <f>HLOOKUP(W$6,'[2]Sheet1 (2)'!$A$6:$BR$325,'[2]Sheet1 (2)'!$A139,FALSE)</f>
        <v>3070</v>
      </c>
      <c r="X139" s="14">
        <f>HLOOKUP(X$6,'[2]Sheet1 (2)'!$A$6:$BR$325,'[2]Sheet1 (2)'!$A139,FALSE)</f>
        <v>17924.802199999998</v>
      </c>
      <c r="Y139" s="14">
        <f>HLOOKUP(Y$6,'[2]Sheet1 (2)'!$A$6:$BR$325,'[2]Sheet1 (2)'!$A139,FALSE)</f>
        <v>2650</v>
      </c>
      <c r="Z139" s="14">
        <f>HLOOKUP(Z$6,'[2]Sheet1 (2)'!$A$6:$BR$325,'[2]Sheet1 (2)'!$A139,FALSE)</f>
        <v>13000</v>
      </c>
      <c r="AA139" s="14">
        <f>HLOOKUP(AA$6,'[2]Sheet1 (2)'!$A$6:$BR$325,'[2]Sheet1 (2)'!$A139,FALSE)</f>
        <v>1105</v>
      </c>
      <c r="AB139" s="14">
        <f>HLOOKUP(AB$6,'[2]Sheet1 (2)'!$A$6:$BR$325,'[2]Sheet1 (2)'!$A139,FALSE)</f>
        <v>8400</v>
      </c>
      <c r="AC139" s="14">
        <f>HLOOKUP(AC$6,'[2]Sheet1 (2)'!$A$6:$BR$325,'[2]Sheet1 (2)'!$A139,FALSE)</f>
        <v>1900</v>
      </c>
      <c r="AD139" s="14">
        <f>HLOOKUP(AD$6,'[2]Sheet1 (2)'!$A$6:$BR$325,'[2]Sheet1 (2)'!$A139,FALSE)</f>
        <v>374.42491999999999</v>
      </c>
      <c r="AE139" s="14">
        <f>HLOOKUP(AE$6,'[2]Sheet1 (2)'!$A$6:$BR$325,'[2]Sheet1 (2)'!$A139,FALSE)</f>
        <v>5542.6190999999999</v>
      </c>
      <c r="AF139" s="14">
        <f>HLOOKUP(AF$6,'[2]Sheet1 (2)'!$A$6:$BR$325,'[2]Sheet1 (2)'!$A139,FALSE)</f>
        <v>0</v>
      </c>
      <c r="AG139" s="14">
        <f>HLOOKUP(AG$6,'[2]Sheet1 (2)'!$A$6:$BR$325,'[2]Sheet1 (2)'!$A139,FALSE)</f>
        <v>705.56</v>
      </c>
      <c r="AH139" s="14">
        <f>HLOOKUP(AH$6,'[2]Sheet1 (2)'!$A$6:$BR$325,'[2]Sheet1 (2)'!$A139,FALSE)</f>
        <v>486.86991999999998</v>
      </c>
      <c r="AI139" s="14">
        <f>HLOOKUP(AI$6,'[2]Sheet1 (2)'!$A$6:$BR$325,'[2]Sheet1 (2)'!$A139,FALSE)</f>
        <v>0</v>
      </c>
      <c r="AJ139" s="14">
        <f>HLOOKUP(AJ$6,'[2]Sheet1 (2)'!$A$6:$BR$325,'[2]Sheet1 (2)'!$A139,FALSE)</f>
        <v>647.80962</v>
      </c>
      <c r="AK139" s="14">
        <f>HLOOKUP(AK$6,'[2]Sheet1 (2)'!$A$6:$BR$325,'[2]Sheet1 (2)'!$A139,FALSE)</f>
        <v>0</v>
      </c>
      <c r="AL139" s="14">
        <f>HLOOKUP(AL$6,'[2]Sheet1 (2)'!$A$6:$BR$325,'[2]Sheet1 (2)'!$A139,FALSE)</f>
        <v>0</v>
      </c>
      <c r="AM139" s="14">
        <f>HLOOKUP(AM$6,'[2]Sheet1 (2)'!$A$6:$BR$325,'[2]Sheet1 (2)'!$A139,FALSE)</f>
        <v>0</v>
      </c>
      <c r="AN139" s="14">
        <f>HLOOKUP(AN$6,'[2]Sheet1 (2)'!$A$6:$BR$325,'[2]Sheet1 (2)'!$A139,FALSE)</f>
        <v>0</v>
      </c>
      <c r="AO139" s="14">
        <f>HLOOKUP(AO$6,'[2]Sheet1 (2)'!$A$6:$BR$325,'[2]Sheet1 (2)'!$A139,FALSE)</f>
        <v>0</v>
      </c>
      <c r="AP139" s="14">
        <f>HLOOKUP(AP$6,'[2]Sheet1 (2)'!$A$6:$BR$325,'[2]Sheet1 (2)'!$A139,FALSE)</f>
        <v>0</v>
      </c>
      <c r="AQ139" s="14">
        <f t="shared" si="2"/>
        <v>273079.71326000005</v>
      </c>
    </row>
    <row r="140" spans="1:43" x14ac:dyDescent="0.25">
      <c r="A140" s="8" t="s">
        <v>166</v>
      </c>
      <c r="B140" s="14">
        <f>HLOOKUP(B$6,'[2]Sheet1 (2)'!$A$6:$BR$325,'[2]Sheet1 (2)'!$A140,FALSE)</f>
        <v>0</v>
      </c>
      <c r="C140" s="14">
        <f>HLOOKUP(C$6,'[2]Sheet1 (2)'!$A$6:$BR$325,'[2]Sheet1 (2)'!$A140,FALSE)</f>
        <v>0</v>
      </c>
      <c r="D140" s="14">
        <f>HLOOKUP(D$6,'[2]Sheet1 (2)'!$A$6:$BR$325,'[2]Sheet1 (2)'!$A140,FALSE)</f>
        <v>0</v>
      </c>
      <c r="E140" s="14">
        <f>HLOOKUP(E$6,'[2]Sheet1 (2)'!$A$6:$BR$325,'[2]Sheet1 (2)'!$A140,FALSE)</f>
        <v>0</v>
      </c>
      <c r="F140" s="14">
        <f>HLOOKUP(F$6,'[2]Sheet1 (2)'!$A$6:$BR$325,'[2]Sheet1 (2)'!$A140,FALSE)</f>
        <v>0</v>
      </c>
      <c r="G140" s="14">
        <f>HLOOKUP(G$6,'[2]Sheet1 (2)'!$A$6:$BR$325,'[2]Sheet1 (2)'!$A140,FALSE)</f>
        <v>0</v>
      </c>
      <c r="H140" s="14">
        <f>HLOOKUP(H$6,'[2]Sheet1 (2)'!$A$6:$BR$325,'[2]Sheet1 (2)'!$A140,FALSE)</f>
        <v>0</v>
      </c>
      <c r="I140" s="14">
        <f>HLOOKUP(I$6,'[2]Sheet1 (2)'!$A$6:$BR$325,'[2]Sheet1 (2)'!$A140,FALSE)</f>
        <v>0</v>
      </c>
      <c r="J140" s="14">
        <f>HLOOKUP(J$6,'[2]Sheet1 (2)'!$A$6:$BR$325,'[2]Sheet1 (2)'!$A140,FALSE)</f>
        <v>0</v>
      </c>
      <c r="K140" s="14">
        <f>HLOOKUP(K$6,'[2]Sheet1 (2)'!$A$6:$BR$325,'[2]Sheet1 (2)'!$A140,FALSE)</f>
        <v>0</v>
      </c>
      <c r="L140" s="14">
        <f>HLOOKUP(L$6,'[2]Sheet1 (2)'!$A$6:$BR$325,'[2]Sheet1 (2)'!$A140,FALSE)</f>
        <v>0</v>
      </c>
      <c r="M140" s="14">
        <f>HLOOKUP(M$6,'[2]Sheet1 (2)'!$A$6:$BR$325,'[2]Sheet1 (2)'!$A140,FALSE)</f>
        <v>0</v>
      </c>
      <c r="N140" s="14">
        <f>HLOOKUP(N$6,'[2]Sheet1 (2)'!$A$6:$BR$325,'[2]Sheet1 (2)'!$A140,FALSE)</f>
        <v>0</v>
      </c>
      <c r="O140" s="14">
        <f>HLOOKUP(O$6,'[2]Sheet1 (2)'!$A$6:$BR$325,'[2]Sheet1 (2)'!$A140,FALSE)</f>
        <v>0</v>
      </c>
      <c r="P140" s="14">
        <f>HLOOKUP(P$6,'[2]Sheet1 (2)'!$A$6:$BR$325,'[2]Sheet1 (2)'!$A140,FALSE)</f>
        <v>0</v>
      </c>
      <c r="Q140" s="14">
        <f>HLOOKUP(Q$6,'[2]Sheet1 (2)'!$A$6:$BR$325,'[2]Sheet1 (2)'!$A140,FALSE)</f>
        <v>0</v>
      </c>
      <c r="R140" s="14">
        <f>HLOOKUP(R$6,'[2]Sheet1 (2)'!$A$6:$BR$325,'[2]Sheet1 (2)'!$A140,FALSE)</f>
        <v>0</v>
      </c>
      <c r="S140" s="14">
        <f>HLOOKUP(S$6,'[2]Sheet1 (2)'!$A$6:$BR$325,'[2]Sheet1 (2)'!$A140,FALSE)</f>
        <v>0</v>
      </c>
      <c r="T140" s="14">
        <f>HLOOKUP(T$6,'[2]Sheet1 (2)'!$A$6:$BR$325,'[2]Sheet1 (2)'!$A140,FALSE)</f>
        <v>0</v>
      </c>
      <c r="U140" s="14">
        <f>HLOOKUP(U$6,'[2]Sheet1 (2)'!$A$6:$BR$325,'[2]Sheet1 (2)'!$A140,FALSE)</f>
        <v>0</v>
      </c>
      <c r="V140" s="14">
        <f>HLOOKUP(V$6,'[2]Sheet1 (2)'!$A$6:$BR$325,'[2]Sheet1 (2)'!$A140,FALSE)</f>
        <v>0</v>
      </c>
      <c r="W140" s="14">
        <f>HLOOKUP(W$6,'[2]Sheet1 (2)'!$A$6:$BR$325,'[2]Sheet1 (2)'!$A140,FALSE)</f>
        <v>0</v>
      </c>
      <c r="X140" s="14">
        <f>HLOOKUP(X$6,'[2]Sheet1 (2)'!$A$6:$BR$325,'[2]Sheet1 (2)'!$A140,FALSE)</f>
        <v>1189.2921299999998</v>
      </c>
      <c r="Y140" s="14">
        <f>HLOOKUP(Y$6,'[2]Sheet1 (2)'!$A$6:$BR$325,'[2]Sheet1 (2)'!$A140,FALSE)</f>
        <v>0</v>
      </c>
      <c r="Z140" s="14">
        <f>HLOOKUP(Z$6,'[2]Sheet1 (2)'!$A$6:$BR$325,'[2]Sheet1 (2)'!$A140,FALSE)</f>
        <v>0</v>
      </c>
      <c r="AA140" s="14">
        <f>HLOOKUP(AA$6,'[2]Sheet1 (2)'!$A$6:$BR$325,'[2]Sheet1 (2)'!$A140,FALSE)</f>
        <v>0</v>
      </c>
      <c r="AB140" s="14">
        <f>HLOOKUP(AB$6,'[2]Sheet1 (2)'!$A$6:$BR$325,'[2]Sheet1 (2)'!$A140,FALSE)</f>
        <v>0</v>
      </c>
      <c r="AC140" s="14">
        <f>HLOOKUP(AC$6,'[2]Sheet1 (2)'!$A$6:$BR$325,'[2]Sheet1 (2)'!$A140,FALSE)</f>
        <v>0</v>
      </c>
      <c r="AD140" s="14">
        <f>HLOOKUP(AD$6,'[2]Sheet1 (2)'!$A$6:$BR$325,'[2]Sheet1 (2)'!$A140,FALSE)</f>
        <v>0</v>
      </c>
      <c r="AE140" s="14">
        <f>HLOOKUP(AE$6,'[2]Sheet1 (2)'!$A$6:$BR$325,'[2]Sheet1 (2)'!$A140,FALSE)</f>
        <v>0</v>
      </c>
      <c r="AF140" s="14">
        <f>HLOOKUP(AF$6,'[2]Sheet1 (2)'!$A$6:$BR$325,'[2]Sheet1 (2)'!$A140,FALSE)</f>
        <v>0</v>
      </c>
      <c r="AG140" s="14">
        <f>HLOOKUP(AG$6,'[2]Sheet1 (2)'!$A$6:$BR$325,'[2]Sheet1 (2)'!$A140,FALSE)</f>
        <v>0</v>
      </c>
      <c r="AH140" s="14">
        <f>HLOOKUP(AH$6,'[2]Sheet1 (2)'!$A$6:$BR$325,'[2]Sheet1 (2)'!$A140,FALSE)</f>
        <v>0</v>
      </c>
      <c r="AI140" s="14">
        <f>HLOOKUP(AI$6,'[2]Sheet1 (2)'!$A$6:$BR$325,'[2]Sheet1 (2)'!$A140,FALSE)</f>
        <v>0</v>
      </c>
      <c r="AJ140" s="14">
        <f>HLOOKUP(AJ$6,'[2]Sheet1 (2)'!$A$6:$BR$325,'[2]Sheet1 (2)'!$A140,FALSE)</f>
        <v>0</v>
      </c>
      <c r="AK140" s="14">
        <f>HLOOKUP(AK$6,'[2]Sheet1 (2)'!$A$6:$BR$325,'[2]Sheet1 (2)'!$A140,FALSE)</f>
        <v>0</v>
      </c>
      <c r="AL140" s="14">
        <f>HLOOKUP(AL$6,'[2]Sheet1 (2)'!$A$6:$BR$325,'[2]Sheet1 (2)'!$A140,FALSE)</f>
        <v>0</v>
      </c>
      <c r="AM140" s="14">
        <f>HLOOKUP(AM$6,'[2]Sheet1 (2)'!$A$6:$BR$325,'[2]Sheet1 (2)'!$A140,FALSE)</f>
        <v>0</v>
      </c>
      <c r="AN140" s="14">
        <f>HLOOKUP(AN$6,'[2]Sheet1 (2)'!$A$6:$BR$325,'[2]Sheet1 (2)'!$A140,FALSE)</f>
        <v>0</v>
      </c>
      <c r="AO140" s="14">
        <f>HLOOKUP(AO$6,'[2]Sheet1 (2)'!$A$6:$BR$325,'[2]Sheet1 (2)'!$A140,FALSE)</f>
        <v>0</v>
      </c>
      <c r="AP140" s="14">
        <f>HLOOKUP(AP$6,'[2]Sheet1 (2)'!$A$6:$BR$325,'[2]Sheet1 (2)'!$A140,FALSE)</f>
        <v>0</v>
      </c>
      <c r="AQ140" s="14">
        <f t="shared" si="2"/>
        <v>1189.2921299999998</v>
      </c>
    </row>
    <row r="141" spans="1:43" x14ac:dyDescent="0.25">
      <c r="A141" s="8" t="s">
        <v>167</v>
      </c>
      <c r="B141" s="14">
        <f>HLOOKUP(B$6,'[2]Sheet1 (2)'!$A$6:$BR$325,'[2]Sheet1 (2)'!$A141,FALSE)</f>
        <v>27589.86246</v>
      </c>
      <c r="C141" s="14">
        <f>HLOOKUP(C$6,'[2]Sheet1 (2)'!$A$6:$BR$325,'[2]Sheet1 (2)'!$A141,FALSE)</f>
        <v>0</v>
      </c>
      <c r="D141" s="14">
        <f>HLOOKUP(D$6,'[2]Sheet1 (2)'!$A$6:$BR$325,'[2]Sheet1 (2)'!$A141,FALSE)</f>
        <v>33499.999989999997</v>
      </c>
      <c r="E141" s="14">
        <f>HLOOKUP(E$6,'[2]Sheet1 (2)'!$A$6:$BR$325,'[2]Sheet1 (2)'!$A141,FALSE)</f>
        <v>0</v>
      </c>
      <c r="F141" s="14">
        <f>HLOOKUP(F$6,'[2]Sheet1 (2)'!$A$6:$BR$325,'[2]Sheet1 (2)'!$A141,FALSE)</f>
        <v>0</v>
      </c>
      <c r="G141" s="14">
        <f>HLOOKUP(G$6,'[2]Sheet1 (2)'!$A$6:$BR$325,'[2]Sheet1 (2)'!$A141,FALSE)</f>
        <v>0</v>
      </c>
      <c r="H141" s="14">
        <f>HLOOKUP(H$6,'[2]Sheet1 (2)'!$A$6:$BR$325,'[2]Sheet1 (2)'!$A141,FALSE)</f>
        <v>0</v>
      </c>
      <c r="I141" s="14">
        <f>HLOOKUP(I$6,'[2]Sheet1 (2)'!$A$6:$BR$325,'[2]Sheet1 (2)'!$A141,FALSE)</f>
        <v>0</v>
      </c>
      <c r="J141" s="14">
        <f>HLOOKUP(J$6,'[2]Sheet1 (2)'!$A$6:$BR$325,'[2]Sheet1 (2)'!$A141,FALSE)</f>
        <v>0</v>
      </c>
      <c r="K141" s="14">
        <f>HLOOKUP(K$6,'[2]Sheet1 (2)'!$A$6:$BR$325,'[2]Sheet1 (2)'!$A141,FALSE)</f>
        <v>0</v>
      </c>
      <c r="L141" s="14">
        <f>HLOOKUP(L$6,'[2]Sheet1 (2)'!$A$6:$BR$325,'[2]Sheet1 (2)'!$A141,FALSE)</f>
        <v>0</v>
      </c>
      <c r="M141" s="14">
        <f>HLOOKUP(M$6,'[2]Sheet1 (2)'!$A$6:$BR$325,'[2]Sheet1 (2)'!$A141,FALSE)</f>
        <v>0</v>
      </c>
      <c r="N141" s="14">
        <f>HLOOKUP(N$6,'[2]Sheet1 (2)'!$A$6:$BR$325,'[2]Sheet1 (2)'!$A141,FALSE)</f>
        <v>0</v>
      </c>
      <c r="O141" s="14">
        <f>HLOOKUP(O$6,'[2]Sheet1 (2)'!$A$6:$BR$325,'[2]Sheet1 (2)'!$A141,FALSE)</f>
        <v>2424.9572599999997</v>
      </c>
      <c r="P141" s="14">
        <f>HLOOKUP(P$6,'[2]Sheet1 (2)'!$A$6:$BR$325,'[2]Sheet1 (2)'!$A141,FALSE)</f>
        <v>0</v>
      </c>
      <c r="Q141" s="14">
        <f>HLOOKUP(Q$6,'[2]Sheet1 (2)'!$A$6:$BR$325,'[2]Sheet1 (2)'!$A141,FALSE)</f>
        <v>0</v>
      </c>
      <c r="R141" s="14">
        <f>HLOOKUP(R$6,'[2]Sheet1 (2)'!$A$6:$BR$325,'[2]Sheet1 (2)'!$A141,FALSE)</f>
        <v>0</v>
      </c>
      <c r="S141" s="14">
        <f>HLOOKUP(S$6,'[2]Sheet1 (2)'!$A$6:$BR$325,'[2]Sheet1 (2)'!$A141,FALSE)</f>
        <v>0</v>
      </c>
      <c r="T141" s="14">
        <f>HLOOKUP(T$6,'[2]Sheet1 (2)'!$A$6:$BR$325,'[2]Sheet1 (2)'!$A141,FALSE)</f>
        <v>0</v>
      </c>
      <c r="U141" s="14">
        <f>HLOOKUP(U$6,'[2]Sheet1 (2)'!$A$6:$BR$325,'[2]Sheet1 (2)'!$A141,FALSE)</f>
        <v>0</v>
      </c>
      <c r="V141" s="14">
        <f>HLOOKUP(V$6,'[2]Sheet1 (2)'!$A$6:$BR$325,'[2]Sheet1 (2)'!$A141,FALSE)</f>
        <v>0</v>
      </c>
      <c r="W141" s="14">
        <f>HLOOKUP(W$6,'[2]Sheet1 (2)'!$A$6:$BR$325,'[2]Sheet1 (2)'!$A141,FALSE)</f>
        <v>6760</v>
      </c>
      <c r="X141" s="14">
        <f>HLOOKUP(X$6,'[2]Sheet1 (2)'!$A$6:$BR$325,'[2]Sheet1 (2)'!$A141,FALSE)</f>
        <v>0</v>
      </c>
      <c r="Y141" s="14">
        <f>HLOOKUP(Y$6,'[2]Sheet1 (2)'!$A$6:$BR$325,'[2]Sheet1 (2)'!$A141,FALSE)</f>
        <v>0</v>
      </c>
      <c r="Z141" s="14">
        <f>HLOOKUP(Z$6,'[2]Sheet1 (2)'!$A$6:$BR$325,'[2]Sheet1 (2)'!$A141,FALSE)</f>
        <v>0</v>
      </c>
      <c r="AA141" s="14">
        <f>HLOOKUP(AA$6,'[2]Sheet1 (2)'!$A$6:$BR$325,'[2]Sheet1 (2)'!$A141,FALSE)</f>
        <v>326.68547999999998</v>
      </c>
      <c r="AB141" s="14">
        <f>HLOOKUP(AB$6,'[2]Sheet1 (2)'!$A$6:$BR$325,'[2]Sheet1 (2)'!$A141,FALSE)</f>
        <v>6553</v>
      </c>
      <c r="AC141" s="14">
        <f>HLOOKUP(AC$6,'[2]Sheet1 (2)'!$A$6:$BR$325,'[2]Sheet1 (2)'!$A141,FALSE)</f>
        <v>0</v>
      </c>
      <c r="AD141" s="14">
        <f>HLOOKUP(AD$6,'[2]Sheet1 (2)'!$A$6:$BR$325,'[2]Sheet1 (2)'!$A141,FALSE)</f>
        <v>20671.75678</v>
      </c>
      <c r="AE141" s="14">
        <f>HLOOKUP(AE$6,'[2]Sheet1 (2)'!$A$6:$BR$325,'[2]Sheet1 (2)'!$A141,FALSE)</f>
        <v>0</v>
      </c>
      <c r="AF141" s="14">
        <f>HLOOKUP(AF$6,'[2]Sheet1 (2)'!$A$6:$BR$325,'[2]Sheet1 (2)'!$A141,FALSE)</f>
        <v>0</v>
      </c>
      <c r="AG141" s="14">
        <f>HLOOKUP(AG$6,'[2]Sheet1 (2)'!$A$6:$BR$325,'[2]Sheet1 (2)'!$A141,FALSE)</f>
        <v>0</v>
      </c>
      <c r="AH141" s="14">
        <f>HLOOKUP(AH$6,'[2]Sheet1 (2)'!$A$6:$BR$325,'[2]Sheet1 (2)'!$A141,FALSE)</f>
        <v>0</v>
      </c>
      <c r="AI141" s="14">
        <f>HLOOKUP(AI$6,'[2]Sheet1 (2)'!$A$6:$BR$325,'[2]Sheet1 (2)'!$A141,FALSE)</f>
        <v>0</v>
      </c>
      <c r="AJ141" s="14">
        <f>HLOOKUP(AJ$6,'[2]Sheet1 (2)'!$A$6:$BR$325,'[2]Sheet1 (2)'!$A141,FALSE)</f>
        <v>0</v>
      </c>
      <c r="AK141" s="14">
        <f>HLOOKUP(AK$6,'[2]Sheet1 (2)'!$A$6:$BR$325,'[2]Sheet1 (2)'!$A141,FALSE)</f>
        <v>12000</v>
      </c>
      <c r="AL141" s="14">
        <f>HLOOKUP(AL$6,'[2]Sheet1 (2)'!$A$6:$BR$325,'[2]Sheet1 (2)'!$A141,FALSE)</f>
        <v>0</v>
      </c>
      <c r="AM141" s="14">
        <f>HLOOKUP(AM$6,'[2]Sheet1 (2)'!$A$6:$BR$325,'[2]Sheet1 (2)'!$A141,FALSE)</f>
        <v>0</v>
      </c>
      <c r="AN141" s="14">
        <f>HLOOKUP(AN$6,'[2]Sheet1 (2)'!$A$6:$BR$325,'[2]Sheet1 (2)'!$A141,FALSE)</f>
        <v>0</v>
      </c>
      <c r="AO141" s="14">
        <f>HLOOKUP(AO$6,'[2]Sheet1 (2)'!$A$6:$BR$325,'[2]Sheet1 (2)'!$A141,FALSE)</f>
        <v>0</v>
      </c>
      <c r="AP141" s="14">
        <f>HLOOKUP(AP$6,'[2]Sheet1 (2)'!$A$6:$BR$325,'[2]Sheet1 (2)'!$A141,FALSE)</f>
        <v>0</v>
      </c>
      <c r="AQ141" s="14">
        <f t="shared" si="2"/>
        <v>109826.26197000001</v>
      </c>
    </row>
    <row r="142" spans="1:43" x14ac:dyDescent="0.25">
      <c r="A142" s="8" t="s">
        <v>168</v>
      </c>
      <c r="B142" s="14">
        <f>HLOOKUP(B$6,'[2]Sheet1 (2)'!$A$6:$BR$325,'[2]Sheet1 (2)'!$A142,FALSE)</f>
        <v>43538.371630000001</v>
      </c>
      <c r="C142" s="14">
        <f>HLOOKUP(C$6,'[2]Sheet1 (2)'!$A$6:$BR$325,'[2]Sheet1 (2)'!$A142,FALSE)</f>
        <v>688.64631000000008</v>
      </c>
      <c r="D142" s="14">
        <f>HLOOKUP(D$6,'[2]Sheet1 (2)'!$A$6:$BR$325,'[2]Sheet1 (2)'!$A142,FALSE)</f>
        <v>86387.881259999995</v>
      </c>
      <c r="E142" s="14">
        <f>HLOOKUP(E$6,'[2]Sheet1 (2)'!$A$6:$BR$325,'[2]Sheet1 (2)'!$A142,FALSE)</f>
        <v>3829.3946799999999</v>
      </c>
      <c r="F142" s="14">
        <f>HLOOKUP(F$6,'[2]Sheet1 (2)'!$A$6:$BR$325,'[2]Sheet1 (2)'!$A142,FALSE)</f>
        <v>2560.3333299999999</v>
      </c>
      <c r="G142" s="14">
        <f>HLOOKUP(G$6,'[2]Sheet1 (2)'!$A$6:$BR$325,'[2]Sheet1 (2)'!$A142,FALSE)</f>
        <v>9451.3019800000002</v>
      </c>
      <c r="H142" s="14">
        <f>HLOOKUP(H$6,'[2]Sheet1 (2)'!$A$6:$BR$325,'[2]Sheet1 (2)'!$A142,FALSE)</f>
        <v>1406.5123399999998</v>
      </c>
      <c r="I142" s="14">
        <f>HLOOKUP(I$6,'[2]Sheet1 (2)'!$A$6:$BR$325,'[2]Sheet1 (2)'!$A142,FALSE)</f>
        <v>11846.99006</v>
      </c>
      <c r="J142" s="14">
        <f>HLOOKUP(J$6,'[2]Sheet1 (2)'!$A$6:$BR$325,'[2]Sheet1 (2)'!$A142,FALSE)</f>
        <v>7005.8024699999996</v>
      </c>
      <c r="K142" s="14">
        <f>HLOOKUP(K$6,'[2]Sheet1 (2)'!$A$6:$BR$325,'[2]Sheet1 (2)'!$A142,FALSE)</f>
        <v>0</v>
      </c>
      <c r="L142" s="14">
        <f>HLOOKUP(L$6,'[2]Sheet1 (2)'!$A$6:$BR$325,'[2]Sheet1 (2)'!$A142,FALSE)</f>
        <v>23017.214520000001</v>
      </c>
      <c r="M142" s="14">
        <f>HLOOKUP(M$6,'[2]Sheet1 (2)'!$A$6:$BR$325,'[2]Sheet1 (2)'!$A142,FALSE)</f>
        <v>48.606900000000003</v>
      </c>
      <c r="N142" s="14">
        <f>HLOOKUP(N$6,'[2]Sheet1 (2)'!$A$6:$BR$325,'[2]Sheet1 (2)'!$A142,FALSE)</f>
        <v>0</v>
      </c>
      <c r="O142" s="14">
        <f>HLOOKUP(O$6,'[2]Sheet1 (2)'!$A$6:$BR$325,'[2]Sheet1 (2)'!$A142,FALSE)</f>
        <v>0</v>
      </c>
      <c r="P142" s="14">
        <f>HLOOKUP(P$6,'[2]Sheet1 (2)'!$A$6:$BR$325,'[2]Sheet1 (2)'!$A142,FALSE)</f>
        <v>0</v>
      </c>
      <c r="Q142" s="14">
        <f>HLOOKUP(Q$6,'[2]Sheet1 (2)'!$A$6:$BR$325,'[2]Sheet1 (2)'!$A142,FALSE)</f>
        <v>5412.8439400000007</v>
      </c>
      <c r="R142" s="14">
        <f>HLOOKUP(R$6,'[2]Sheet1 (2)'!$A$6:$BR$325,'[2]Sheet1 (2)'!$A142,FALSE)</f>
        <v>5183.5986899999998</v>
      </c>
      <c r="S142" s="14">
        <f>HLOOKUP(S$6,'[2]Sheet1 (2)'!$A$6:$BR$325,'[2]Sheet1 (2)'!$A142,FALSE)</f>
        <v>0</v>
      </c>
      <c r="T142" s="14">
        <f>HLOOKUP(T$6,'[2]Sheet1 (2)'!$A$6:$BR$325,'[2]Sheet1 (2)'!$A142,FALSE)</f>
        <v>5200.4062199999998</v>
      </c>
      <c r="U142" s="14">
        <f>HLOOKUP(U$6,'[2]Sheet1 (2)'!$A$6:$BR$325,'[2]Sheet1 (2)'!$A142,FALSE)</f>
        <v>0</v>
      </c>
      <c r="V142" s="14">
        <f>HLOOKUP(V$6,'[2]Sheet1 (2)'!$A$6:$BR$325,'[2]Sheet1 (2)'!$A142,FALSE)</f>
        <v>282.67563000000001</v>
      </c>
      <c r="W142" s="14">
        <f>HLOOKUP(W$6,'[2]Sheet1 (2)'!$A$6:$BR$325,'[2]Sheet1 (2)'!$A142,FALSE)</f>
        <v>2808.1130800000001</v>
      </c>
      <c r="X142" s="14">
        <f>HLOOKUP(X$6,'[2]Sheet1 (2)'!$A$6:$BR$325,'[2]Sheet1 (2)'!$A142,FALSE)</f>
        <v>2000</v>
      </c>
      <c r="Y142" s="14">
        <f>HLOOKUP(Y$6,'[2]Sheet1 (2)'!$A$6:$BR$325,'[2]Sheet1 (2)'!$A142,FALSE)</f>
        <v>0</v>
      </c>
      <c r="Z142" s="14">
        <f>HLOOKUP(Z$6,'[2]Sheet1 (2)'!$A$6:$BR$325,'[2]Sheet1 (2)'!$A142,FALSE)</f>
        <v>6950</v>
      </c>
      <c r="AA142" s="14">
        <f>HLOOKUP(AA$6,'[2]Sheet1 (2)'!$A$6:$BR$325,'[2]Sheet1 (2)'!$A142,FALSE)</f>
        <v>3682.4037499999999</v>
      </c>
      <c r="AB142" s="14">
        <f>HLOOKUP(AB$6,'[2]Sheet1 (2)'!$A$6:$BR$325,'[2]Sheet1 (2)'!$A142,FALSE)</f>
        <v>14286.44954</v>
      </c>
      <c r="AC142" s="14">
        <f>HLOOKUP(AC$6,'[2]Sheet1 (2)'!$A$6:$BR$325,'[2]Sheet1 (2)'!$A142,FALSE)</f>
        <v>3937.8375799999999</v>
      </c>
      <c r="AD142" s="14">
        <f>HLOOKUP(AD$6,'[2]Sheet1 (2)'!$A$6:$BR$325,'[2]Sheet1 (2)'!$A142,FALSE)</f>
        <v>4667.1182500000004</v>
      </c>
      <c r="AE142" s="14">
        <f>HLOOKUP(AE$6,'[2]Sheet1 (2)'!$A$6:$BR$325,'[2]Sheet1 (2)'!$A142,FALSE)</f>
        <v>13042.040859999999</v>
      </c>
      <c r="AF142" s="14">
        <f>HLOOKUP(AF$6,'[2]Sheet1 (2)'!$A$6:$BR$325,'[2]Sheet1 (2)'!$A142,FALSE)</f>
        <v>3149.1243899999999</v>
      </c>
      <c r="AG142" s="14">
        <f>HLOOKUP(AG$6,'[2]Sheet1 (2)'!$A$6:$BR$325,'[2]Sheet1 (2)'!$A142,FALSE)</f>
        <v>4811.5872399999998</v>
      </c>
      <c r="AH142" s="14">
        <f>HLOOKUP(AH$6,'[2]Sheet1 (2)'!$A$6:$BR$325,'[2]Sheet1 (2)'!$A142,FALSE)</f>
        <v>3078.1569399999998</v>
      </c>
      <c r="AI142" s="14">
        <f>HLOOKUP(AI$6,'[2]Sheet1 (2)'!$A$6:$BR$325,'[2]Sheet1 (2)'!$A142,FALSE)</f>
        <v>27.777740000000001</v>
      </c>
      <c r="AJ142" s="14">
        <f>HLOOKUP(AJ$6,'[2]Sheet1 (2)'!$A$6:$BR$325,'[2]Sheet1 (2)'!$A142,FALSE)</f>
        <v>2648.5766600000002</v>
      </c>
      <c r="AK142" s="14">
        <f>HLOOKUP(AK$6,'[2]Sheet1 (2)'!$A$6:$BR$325,'[2]Sheet1 (2)'!$A142,FALSE)</f>
        <v>0</v>
      </c>
      <c r="AL142" s="14">
        <f>HLOOKUP(AL$6,'[2]Sheet1 (2)'!$A$6:$BR$325,'[2]Sheet1 (2)'!$A142,FALSE)</f>
        <v>500</v>
      </c>
      <c r="AM142" s="14">
        <f>HLOOKUP(AM$6,'[2]Sheet1 (2)'!$A$6:$BR$325,'[2]Sheet1 (2)'!$A142,FALSE)</f>
        <v>0</v>
      </c>
      <c r="AN142" s="14">
        <f>HLOOKUP(AN$6,'[2]Sheet1 (2)'!$A$6:$BR$325,'[2]Sheet1 (2)'!$A142,FALSE)</f>
        <v>0</v>
      </c>
      <c r="AO142" s="14">
        <f>HLOOKUP(AO$6,'[2]Sheet1 (2)'!$A$6:$BR$325,'[2]Sheet1 (2)'!$A142,FALSE)</f>
        <v>0</v>
      </c>
      <c r="AP142" s="14">
        <f>HLOOKUP(AP$6,'[2]Sheet1 (2)'!$A$6:$BR$325,'[2]Sheet1 (2)'!$A142,FALSE)</f>
        <v>0</v>
      </c>
      <c r="AQ142" s="14">
        <f t="shared" si="2"/>
        <v>271449.7659900001</v>
      </c>
    </row>
    <row r="143" spans="1:43" x14ac:dyDescent="0.25">
      <c r="A143" s="8" t="s">
        <v>169</v>
      </c>
      <c r="B143" s="14">
        <f>HLOOKUP(B$6,'[2]Sheet1 (2)'!$A$6:$BR$325,'[2]Sheet1 (2)'!$A143,FALSE)</f>
        <v>0</v>
      </c>
      <c r="C143" s="14">
        <f>HLOOKUP(C$6,'[2]Sheet1 (2)'!$A$6:$BR$325,'[2]Sheet1 (2)'!$A143,FALSE)</f>
        <v>0</v>
      </c>
      <c r="D143" s="14">
        <f>HLOOKUP(D$6,'[2]Sheet1 (2)'!$A$6:$BR$325,'[2]Sheet1 (2)'!$A143,FALSE)</f>
        <v>0</v>
      </c>
      <c r="E143" s="14">
        <f>HLOOKUP(E$6,'[2]Sheet1 (2)'!$A$6:$BR$325,'[2]Sheet1 (2)'!$A143,FALSE)</f>
        <v>0</v>
      </c>
      <c r="F143" s="14">
        <f>HLOOKUP(F$6,'[2]Sheet1 (2)'!$A$6:$BR$325,'[2]Sheet1 (2)'!$A143,FALSE)</f>
        <v>0</v>
      </c>
      <c r="G143" s="14">
        <f>HLOOKUP(G$6,'[2]Sheet1 (2)'!$A$6:$BR$325,'[2]Sheet1 (2)'!$A143,FALSE)</f>
        <v>0</v>
      </c>
      <c r="H143" s="14">
        <f>HLOOKUP(H$6,'[2]Sheet1 (2)'!$A$6:$BR$325,'[2]Sheet1 (2)'!$A143,FALSE)</f>
        <v>0</v>
      </c>
      <c r="I143" s="14">
        <f>HLOOKUP(I$6,'[2]Sheet1 (2)'!$A$6:$BR$325,'[2]Sheet1 (2)'!$A143,FALSE)</f>
        <v>0</v>
      </c>
      <c r="J143" s="14">
        <f>HLOOKUP(J$6,'[2]Sheet1 (2)'!$A$6:$BR$325,'[2]Sheet1 (2)'!$A143,FALSE)</f>
        <v>0</v>
      </c>
      <c r="K143" s="14">
        <f>HLOOKUP(K$6,'[2]Sheet1 (2)'!$A$6:$BR$325,'[2]Sheet1 (2)'!$A143,FALSE)</f>
        <v>0</v>
      </c>
      <c r="L143" s="14">
        <f>HLOOKUP(L$6,'[2]Sheet1 (2)'!$A$6:$BR$325,'[2]Sheet1 (2)'!$A143,FALSE)</f>
        <v>0</v>
      </c>
      <c r="M143" s="14">
        <f>HLOOKUP(M$6,'[2]Sheet1 (2)'!$A$6:$BR$325,'[2]Sheet1 (2)'!$A143,FALSE)</f>
        <v>0</v>
      </c>
      <c r="N143" s="14">
        <f>HLOOKUP(N$6,'[2]Sheet1 (2)'!$A$6:$BR$325,'[2]Sheet1 (2)'!$A143,FALSE)</f>
        <v>0</v>
      </c>
      <c r="O143" s="14">
        <f>HLOOKUP(O$6,'[2]Sheet1 (2)'!$A$6:$BR$325,'[2]Sheet1 (2)'!$A143,FALSE)</f>
        <v>0</v>
      </c>
      <c r="P143" s="14">
        <f>HLOOKUP(P$6,'[2]Sheet1 (2)'!$A$6:$BR$325,'[2]Sheet1 (2)'!$A143,FALSE)</f>
        <v>0</v>
      </c>
      <c r="Q143" s="14">
        <f>HLOOKUP(Q$6,'[2]Sheet1 (2)'!$A$6:$BR$325,'[2]Sheet1 (2)'!$A143,FALSE)</f>
        <v>0</v>
      </c>
      <c r="R143" s="14">
        <f>HLOOKUP(R$6,'[2]Sheet1 (2)'!$A$6:$BR$325,'[2]Sheet1 (2)'!$A143,FALSE)</f>
        <v>0</v>
      </c>
      <c r="S143" s="14">
        <f>HLOOKUP(S$6,'[2]Sheet1 (2)'!$A$6:$BR$325,'[2]Sheet1 (2)'!$A143,FALSE)</f>
        <v>0</v>
      </c>
      <c r="T143" s="14">
        <f>HLOOKUP(T$6,'[2]Sheet1 (2)'!$A$6:$BR$325,'[2]Sheet1 (2)'!$A143,FALSE)</f>
        <v>0</v>
      </c>
      <c r="U143" s="14">
        <f>HLOOKUP(U$6,'[2]Sheet1 (2)'!$A$6:$BR$325,'[2]Sheet1 (2)'!$A143,FALSE)</f>
        <v>0</v>
      </c>
      <c r="V143" s="14">
        <f>HLOOKUP(V$6,'[2]Sheet1 (2)'!$A$6:$BR$325,'[2]Sheet1 (2)'!$A143,FALSE)</f>
        <v>0</v>
      </c>
      <c r="W143" s="14">
        <f>HLOOKUP(W$6,'[2]Sheet1 (2)'!$A$6:$BR$325,'[2]Sheet1 (2)'!$A143,FALSE)</f>
        <v>0</v>
      </c>
      <c r="X143" s="14">
        <f>HLOOKUP(X$6,'[2]Sheet1 (2)'!$A$6:$BR$325,'[2]Sheet1 (2)'!$A143,FALSE)</f>
        <v>0</v>
      </c>
      <c r="Y143" s="14">
        <f>HLOOKUP(Y$6,'[2]Sheet1 (2)'!$A$6:$BR$325,'[2]Sheet1 (2)'!$A143,FALSE)</f>
        <v>0</v>
      </c>
      <c r="Z143" s="14">
        <f>HLOOKUP(Z$6,'[2]Sheet1 (2)'!$A$6:$BR$325,'[2]Sheet1 (2)'!$A143,FALSE)</f>
        <v>0</v>
      </c>
      <c r="AA143" s="14">
        <f>HLOOKUP(AA$6,'[2]Sheet1 (2)'!$A$6:$BR$325,'[2]Sheet1 (2)'!$A143,FALSE)</f>
        <v>0</v>
      </c>
      <c r="AB143" s="14">
        <f>HLOOKUP(AB$6,'[2]Sheet1 (2)'!$A$6:$BR$325,'[2]Sheet1 (2)'!$A143,FALSE)</f>
        <v>0</v>
      </c>
      <c r="AC143" s="14">
        <f>HLOOKUP(AC$6,'[2]Sheet1 (2)'!$A$6:$BR$325,'[2]Sheet1 (2)'!$A143,FALSE)</f>
        <v>0</v>
      </c>
      <c r="AD143" s="14">
        <f>HLOOKUP(AD$6,'[2]Sheet1 (2)'!$A$6:$BR$325,'[2]Sheet1 (2)'!$A143,FALSE)</f>
        <v>0</v>
      </c>
      <c r="AE143" s="14">
        <f>HLOOKUP(AE$6,'[2]Sheet1 (2)'!$A$6:$BR$325,'[2]Sheet1 (2)'!$A143,FALSE)</f>
        <v>0</v>
      </c>
      <c r="AF143" s="14">
        <f>HLOOKUP(AF$6,'[2]Sheet1 (2)'!$A$6:$BR$325,'[2]Sheet1 (2)'!$A143,FALSE)</f>
        <v>0</v>
      </c>
      <c r="AG143" s="14">
        <f>HLOOKUP(AG$6,'[2]Sheet1 (2)'!$A$6:$BR$325,'[2]Sheet1 (2)'!$A143,FALSE)</f>
        <v>0</v>
      </c>
      <c r="AH143" s="14">
        <f>HLOOKUP(AH$6,'[2]Sheet1 (2)'!$A$6:$BR$325,'[2]Sheet1 (2)'!$A143,FALSE)</f>
        <v>0</v>
      </c>
      <c r="AI143" s="14">
        <f>HLOOKUP(AI$6,'[2]Sheet1 (2)'!$A$6:$BR$325,'[2]Sheet1 (2)'!$A143,FALSE)</f>
        <v>0</v>
      </c>
      <c r="AJ143" s="14">
        <f>HLOOKUP(AJ$6,'[2]Sheet1 (2)'!$A$6:$BR$325,'[2]Sheet1 (2)'!$A143,FALSE)</f>
        <v>0</v>
      </c>
      <c r="AK143" s="14">
        <f>HLOOKUP(AK$6,'[2]Sheet1 (2)'!$A$6:$BR$325,'[2]Sheet1 (2)'!$A143,FALSE)</f>
        <v>0</v>
      </c>
      <c r="AL143" s="14">
        <f>HLOOKUP(AL$6,'[2]Sheet1 (2)'!$A$6:$BR$325,'[2]Sheet1 (2)'!$A143,FALSE)</f>
        <v>0</v>
      </c>
      <c r="AM143" s="14">
        <f>HLOOKUP(AM$6,'[2]Sheet1 (2)'!$A$6:$BR$325,'[2]Sheet1 (2)'!$A143,FALSE)</f>
        <v>0</v>
      </c>
      <c r="AN143" s="14">
        <f>HLOOKUP(AN$6,'[2]Sheet1 (2)'!$A$6:$BR$325,'[2]Sheet1 (2)'!$A143,FALSE)</f>
        <v>0</v>
      </c>
      <c r="AO143" s="14">
        <f>HLOOKUP(AO$6,'[2]Sheet1 (2)'!$A$6:$BR$325,'[2]Sheet1 (2)'!$A143,FALSE)</f>
        <v>0</v>
      </c>
      <c r="AP143" s="14">
        <f>HLOOKUP(AP$6,'[2]Sheet1 (2)'!$A$6:$BR$325,'[2]Sheet1 (2)'!$A143,FALSE)</f>
        <v>0</v>
      </c>
      <c r="AQ143" s="14">
        <f t="shared" si="2"/>
        <v>0</v>
      </c>
    </row>
    <row r="144" spans="1:43" x14ac:dyDescent="0.25">
      <c r="A144" s="8" t="s">
        <v>170</v>
      </c>
      <c r="B144" s="14">
        <f>HLOOKUP(B$6,'[2]Sheet1 (2)'!$A$6:$BR$325,'[2]Sheet1 (2)'!$A144,FALSE)</f>
        <v>0</v>
      </c>
      <c r="C144" s="14">
        <f>HLOOKUP(C$6,'[2]Sheet1 (2)'!$A$6:$BR$325,'[2]Sheet1 (2)'!$A144,FALSE)</f>
        <v>0</v>
      </c>
      <c r="D144" s="14">
        <f>HLOOKUP(D$6,'[2]Sheet1 (2)'!$A$6:$BR$325,'[2]Sheet1 (2)'!$A144,FALSE)</f>
        <v>0</v>
      </c>
      <c r="E144" s="14">
        <f>HLOOKUP(E$6,'[2]Sheet1 (2)'!$A$6:$BR$325,'[2]Sheet1 (2)'!$A144,FALSE)</f>
        <v>0</v>
      </c>
      <c r="F144" s="14">
        <f>HLOOKUP(F$6,'[2]Sheet1 (2)'!$A$6:$BR$325,'[2]Sheet1 (2)'!$A144,FALSE)</f>
        <v>0</v>
      </c>
      <c r="G144" s="14">
        <f>HLOOKUP(G$6,'[2]Sheet1 (2)'!$A$6:$BR$325,'[2]Sheet1 (2)'!$A144,FALSE)</f>
        <v>0</v>
      </c>
      <c r="H144" s="14">
        <f>HLOOKUP(H$6,'[2]Sheet1 (2)'!$A$6:$BR$325,'[2]Sheet1 (2)'!$A144,FALSE)</f>
        <v>0</v>
      </c>
      <c r="I144" s="14">
        <f>HLOOKUP(I$6,'[2]Sheet1 (2)'!$A$6:$BR$325,'[2]Sheet1 (2)'!$A144,FALSE)</f>
        <v>0</v>
      </c>
      <c r="J144" s="14">
        <f>HLOOKUP(J$6,'[2]Sheet1 (2)'!$A$6:$BR$325,'[2]Sheet1 (2)'!$A144,FALSE)</f>
        <v>0</v>
      </c>
      <c r="K144" s="14">
        <f>HLOOKUP(K$6,'[2]Sheet1 (2)'!$A$6:$BR$325,'[2]Sheet1 (2)'!$A144,FALSE)</f>
        <v>0</v>
      </c>
      <c r="L144" s="14">
        <f>HLOOKUP(L$6,'[2]Sheet1 (2)'!$A$6:$BR$325,'[2]Sheet1 (2)'!$A144,FALSE)</f>
        <v>0</v>
      </c>
      <c r="M144" s="14">
        <f>HLOOKUP(M$6,'[2]Sheet1 (2)'!$A$6:$BR$325,'[2]Sheet1 (2)'!$A144,FALSE)</f>
        <v>0</v>
      </c>
      <c r="N144" s="14">
        <f>HLOOKUP(N$6,'[2]Sheet1 (2)'!$A$6:$BR$325,'[2]Sheet1 (2)'!$A144,FALSE)</f>
        <v>0</v>
      </c>
      <c r="O144" s="14">
        <f>HLOOKUP(O$6,'[2]Sheet1 (2)'!$A$6:$BR$325,'[2]Sheet1 (2)'!$A144,FALSE)</f>
        <v>0</v>
      </c>
      <c r="P144" s="14">
        <f>HLOOKUP(P$6,'[2]Sheet1 (2)'!$A$6:$BR$325,'[2]Sheet1 (2)'!$A144,FALSE)</f>
        <v>0</v>
      </c>
      <c r="Q144" s="14">
        <f>HLOOKUP(Q$6,'[2]Sheet1 (2)'!$A$6:$BR$325,'[2]Sheet1 (2)'!$A144,FALSE)</f>
        <v>0</v>
      </c>
      <c r="R144" s="14">
        <f>HLOOKUP(R$6,'[2]Sheet1 (2)'!$A$6:$BR$325,'[2]Sheet1 (2)'!$A144,FALSE)</f>
        <v>0</v>
      </c>
      <c r="S144" s="14">
        <f>HLOOKUP(S$6,'[2]Sheet1 (2)'!$A$6:$BR$325,'[2]Sheet1 (2)'!$A144,FALSE)</f>
        <v>0</v>
      </c>
      <c r="T144" s="14">
        <f>HLOOKUP(T$6,'[2]Sheet1 (2)'!$A$6:$BR$325,'[2]Sheet1 (2)'!$A144,FALSE)</f>
        <v>0</v>
      </c>
      <c r="U144" s="14">
        <f>HLOOKUP(U$6,'[2]Sheet1 (2)'!$A$6:$BR$325,'[2]Sheet1 (2)'!$A144,FALSE)</f>
        <v>0</v>
      </c>
      <c r="V144" s="14">
        <f>HLOOKUP(V$6,'[2]Sheet1 (2)'!$A$6:$BR$325,'[2]Sheet1 (2)'!$A144,FALSE)</f>
        <v>0</v>
      </c>
      <c r="W144" s="14">
        <f>HLOOKUP(W$6,'[2]Sheet1 (2)'!$A$6:$BR$325,'[2]Sheet1 (2)'!$A144,FALSE)</f>
        <v>0</v>
      </c>
      <c r="X144" s="14">
        <f>HLOOKUP(X$6,'[2]Sheet1 (2)'!$A$6:$BR$325,'[2]Sheet1 (2)'!$A144,FALSE)</f>
        <v>0</v>
      </c>
      <c r="Y144" s="14">
        <f>HLOOKUP(Y$6,'[2]Sheet1 (2)'!$A$6:$BR$325,'[2]Sheet1 (2)'!$A144,FALSE)</f>
        <v>0</v>
      </c>
      <c r="Z144" s="14">
        <f>HLOOKUP(Z$6,'[2]Sheet1 (2)'!$A$6:$BR$325,'[2]Sheet1 (2)'!$A144,FALSE)</f>
        <v>51.064509999999999</v>
      </c>
      <c r="AA144" s="14">
        <f>HLOOKUP(AA$6,'[2]Sheet1 (2)'!$A$6:$BR$325,'[2]Sheet1 (2)'!$A144,FALSE)</f>
        <v>0</v>
      </c>
      <c r="AB144" s="14">
        <f>HLOOKUP(AB$6,'[2]Sheet1 (2)'!$A$6:$BR$325,'[2]Sheet1 (2)'!$A144,FALSE)</f>
        <v>0</v>
      </c>
      <c r="AC144" s="14">
        <f>HLOOKUP(AC$6,'[2]Sheet1 (2)'!$A$6:$BR$325,'[2]Sheet1 (2)'!$A144,FALSE)</f>
        <v>0</v>
      </c>
      <c r="AD144" s="14">
        <f>HLOOKUP(AD$6,'[2]Sheet1 (2)'!$A$6:$BR$325,'[2]Sheet1 (2)'!$A144,FALSE)</f>
        <v>0</v>
      </c>
      <c r="AE144" s="14">
        <f>HLOOKUP(AE$6,'[2]Sheet1 (2)'!$A$6:$BR$325,'[2]Sheet1 (2)'!$A144,FALSE)</f>
        <v>0</v>
      </c>
      <c r="AF144" s="14">
        <f>HLOOKUP(AF$6,'[2]Sheet1 (2)'!$A$6:$BR$325,'[2]Sheet1 (2)'!$A144,FALSE)</f>
        <v>0</v>
      </c>
      <c r="AG144" s="14">
        <f>HLOOKUP(AG$6,'[2]Sheet1 (2)'!$A$6:$BR$325,'[2]Sheet1 (2)'!$A144,FALSE)</f>
        <v>0</v>
      </c>
      <c r="AH144" s="14">
        <f>HLOOKUP(AH$6,'[2]Sheet1 (2)'!$A$6:$BR$325,'[2]Sheet1 (2)'!$A144,FALSE)</f>
        <v>0</v>
      </c>
      <c r="AI144" s="14">
        <f>HLOOKUP(AI$6,'[2]Sheet1 (2)'!$A$6:$BR$325,'[2]Sheet1 (2)'!$A144,FALSE)</f>
        <v>0</v>
      </c>
      <c r="AJ144" s="14">
        <f>HLOOKUP(AJ$6,'[2]Sheet1 (2)'!$A$6:$BR$325,'[2]Sheet1 (2)'!$A144,FALSE)</f>
        <v>0</v>
      </c>
      <c r="AK144" s="14">
        <f>HLOOKUP(AK$6,'[2]Sheet1 (2)'!$A$6:$BR$325,'[2]Sheet1 (2)'!$A144,FALSE)</f>
        <v>0</v>
      </c>
      <c r="AL144" s="14">
        <f>HLOOKUP(AL$6,'[2]Sheet1 (2)'!$A$6:$BR$325,'[2]Sheet1 (2)'!$A144,FALSE)</f>
        <v>0</v>
      </c>
      <c r="AM144" s="14">
        <f>HLOOKUP(AM$6,'[2]Sheet1 (2)'!$A$6:$BR$325,'[2]Sheet1 (2)'!$A144,FALSE)</f>
        <v>0</v>
      </c>
      <c r="AN144" s="14">
        <f>HLOOKUP(AN$6,'[2]Sheet1 (2)'!$A$6:$BR$325,'[2]Sheet1 (2)'!$A144,FALSE)</f>
        <v>0</v>
      </c>
      <c r="AO144" s="14">
        <f>HLOOKUP(AO$6,'[2]Sheet1 (2)'!$A$6:$BR$325,'[2]Sheet1 (2)'!$A144,FALSE)</f>
        <v>0</v>
      </c>
      <c r="AP144" s="14">
        <f>HLOOKUP(AP$6,'[2]Sheet1 (2)'!$A$6:$BR$325,'[2]Sheet1 (2)'!$A144,FALSE)</f>
        <v>0</v>
      </c>
      <c r="AQ144" s="14">
        <f t="shared" si="2"/>
        <v>51.064509999999999</v>
      </c>
    </row>
    <row r="145" spans="1:43" x14ac:dyDescent="0.25">
      <c r="A145" s="8" t="s">
        <v>171</v>
      </c>
      <c r="B145" s="14">
        <f>HLOOKUP(B$6,'[2]Sheet1 (2)'!$A$6:$BR$325,'[2]Sheet1 (2)'!$A145,FALSE)</f>
        <v>558.66604000000007</v>
      </c>
      <c r="C145" s="14">
        <f>HLOOKUP(C$6,'[2]Sheet1 (2)'!$A$6:$BR$325,'[2]Sheet1 (2)'!$A145,FALSE)</f>
        <v>1.5777999999999999</v>
      </c>
      <c r="D145" s="14">
        <f>HLOOKUP(D$6,'[2]Sheet1 (2)'!$A$6:$BR$325,'[2]Sheet1 (2)'!$A145,FALSE)</f>
        <v>598.18224999999995</v>
      </c>
      <c r="E145" s="14">
        <f>HLOOKUP(E$6,'[2]Sheet1 (2)'!$A$6:$BR$325,'[2]Sheet1 (2)'!$A145,FALSE)</f>
        <v>5.7211800000000004</v>
      </c>
      <c r="F145" s="14">
        <f>HLOOKUP(F$6,'[2]Sheet1 (2)'!$A$6:$BR$325,'[2]Sheet1 (2)'!$A145,FALSE)</f>
        <v>0</v>
      </c>
      <c r="G145" s="14">
        <f>HLOOKUP(G$6,'[2]Sheet1 (2)'!$A$6:$BR$325,'[2]Sheet1 (2)'!$A145,FALSE)</f>
        <v>50.16563</v>
      </c>
      <c r="H145" s="14">
        <f>HLOOKUP(H$6,'[2]Sheet1 (2)'!$A$6:$BR$325,'[2]Sheet1 (2)'!$A145,FALSE)</f>
        <v>4.2666700000000004</v>
      </c>
      <c r="I145" s="14">
        <f>HLOOKUP(I$6,'[2]Sheet1 (2)'!$A$6:$BR$325,'[2]Sheet1 (2)'!$A145,FALSE)</f>
        <v>45.998350000000002</v>
      </c>
      <c r="J145" s="14">
        <f>HLOOKUP(J$6,'[2]Sheet1 (2)'!$A$6:$BR$325,'[2]Sheet1 (2)'!$A145,FALSE)</f>
        <v>39.928220000000003</v>
      </c>
      <c r="K145" s="14">
        <f>HLOOKUP(K$6,'[2]Sheet1 (2)'!$A$6:$BR$325,'[2]Sheet1 (2)'!$A145,FALSE)</f>
        <v>0</v>
      </c>
      <c r="L145" s="14">
        <f>HLOOKUP(L$6,'[2]Sheet1 (2)'!$A$6:$BR$325,'[2]Sheet1 (2)'!$A145,FALSE)</f>
        <v>115.08333999999999</v>
      </c>
      <c r="M145" s="14">
        <f>HLOOKUP(M$6,'[2]Sheet1 (2)'!$A$6:$BR$325,'[2]Sheet1 (2)'!$A145,FALSE)</f>
        <v>0</v>
      </c>
      <c r="N145" s="14">
        <f>HLOOKUP(N$6,'[2]Sheet1 (2)'!$A$6:$BR$325,'[2]Sheet1 (2)'!$A145,FALSE)</f>
        <v>0</v>
      </c>
      <c r="O145" s="14">
        <f>HLOOKUP(O$6,'[2]Sheet1 (2)'!$A$6:$BR$325,'[2]Sheet1 (2)'!$A145,FALSE)</f>
        <v>15.696669999999999</v>
      </c>
      <c r="P145" s="14">
        <f>HLOOKUP(P$6,'[2]Sheet1 (2)'!$A$6:$BR$325,'[2]Sheet1 (2)'!$A145,FALSE)</f>
        <v>0</v>
      </c>
      <c r="Q145" s="14">
        <f>HLOOKUP(Q$6,'[2]Sheet1 (2)'!$A$6:$BR$325,'[2]Sheet1 (2)'!$A145,FALSE)</f>
        <v>27.616669999999999</v>
      </c>
      <c r="R145" s="14">
        <f>HLOOKUP(R$6,'[2]Sheet1 (2)'!$A$6:$BR$325,'[2]Sheet1 (2)'!$A145,FALSE)</f>
        <v>39.71143</v>
      </c>
      <c r="S145" s="14">
        <f>HLOOKUP(S$6,'[2]Sheet1 (2)'!$A$6:$BR$325,'[2]Sheet1 (2)'!$A145,FALSE)</f>
        <v>0</v>
      </c>
      <c r="T145" s="14">
        <f>HLOOKUP(T$6,'[2]Sheet1 (2)'!$A$6:$BR$325,'[2]Sheet1 (2)'!$A145,FALSE)</f>
        <v>110.12709</v>
      </c>
      <c r="U145" s="14">
        <f>HLOOKUP(U$6,'[2]Sheet1 (2)'!$A$6:$BR$325,'[2]Sheet1 (2)'!$A145,FALSE)</f>
        <v>0</v>
      </c>
      <c r="V145" s="14">
        <f>HLOOKUP(V$6,'[2]Sheet1 (2)'!$A$6:$BR$325,'[2]Sheet1 (2)'!$A145,FALSE)</f>
        <v>4.2311099999999993</v>
      </c>
      <c r="W145" s="14">
        <f>HLOOKUP(W$6,'[2]Sheet1 (2)'!$A$6:$BR$325,'[2]Sheet1 (2)'!$A145,FALSE)</f>
        <v>75.287440000000004</v>
      </c>
      <c r="X145" s="14">
        <f>HLOOKUP(X$6,'[2]Sheet1 (2)'!$A$6:$BR$325,'[2]Sheet1 (2)'!$A145,FALSE)</f>
        <v>23.33333</v>
      </c>
      <c r="Y145" s="14">
        <f>HLOOKUP(Y$6,'[2]Sheet1 (2)'!$A$6:$BR$325,'[2]Sheet1 (2)'!$A145,FALSE)</f>
        <v>0</v>
      </c>
      <c r="Z145" s="14">
        <f>HLOOKUP(Z$6,'[2]Sheet1 (2)'!$A$6:$BR$325,'[2]Sheet1 (2)'!$A145,FALSE)</f>
        <v>129.71681000000001</v>
      </c>
      <c r="AA145" s="14">
        <f>HLOOKUP(AA$6,'[2]Sheet1 (2)'!$A$6:$BR$325,'[2]Sheet1 (2)'!$A145,FALSE)</f>
        <v>19.096550000000001</v>
      </c>
      <c r="AB145" s="14">
        <f>HLOOKUP(AB$6,'[2]Sheet1 (2)'!$A$6:$BR$325,'[2]Sheet1 (2)'!$A145,FALSE)</f>
        <v>124.40669</v>
      </c>
      <c r="AC145" s="14">
        <f>HLOOKUP(AC$6,'[2]Sheet1 (2)'!$A$6:$BR$325,'[2]Sheet1 (2)'!$A145,FALSE)</f>
        <v>29.27496</v>
      </c>
      <c r="AD145" s="14">
        <f>HLOOKUP(AD$6,'[2]Sheet1 (2)'!$A$6:$BR$325,'[2]Sheet1 (2)'!$A145,FALSE)</f>
        <v>101.29608999999999</v>
      </c>
      <c r="AE145" s="14">
        <f>HLOOKUP(AE$6,'[2]Sheet1 (2)'!$A$6:$BR$325,'[2]Sheet1 (2)'!$A145,FALSE)</f>
        <v>256.92460999999997</v>
      </c>
      <c r="AF145" s="14">
        <f>HLOOKUP(AF$6,'[2]Sheet1 (2)'!$A$6:$BR$325,'[2]Sheet1 (2)'!$A145,FALSE)</f>
        <v>21.885080000000002</v>
      </c>
      <c r="AG145" s="14">
        <f>HLOOKUP(AG$6,'[2]Sheet1 (2)'!$A$6:$BR$325,'[2]Sheet1 (2)'!$A145,FALSE)</f>
        <v>1.68828</v>
      </c>
      <c r="AH145" s="14">
        <f>HLOOKUP(AH$6,'[2]Sheet1 (2)'!$A$6:$BR$325,'[2]Sheet1 (2)'!$A145,FALSE)</f>
        <v>15.094340000000001</v>
      </c>
      <c r="AI145" s="14">
        <f>HLOOKUP(AI$6,'[2]Sheet1 (2)'!$A$6:$BR$325,'[2]Sheet1 (2)'!$A145,FALSE)</f>
        <v>5.0930000000000003E-2</v>
      </c>
      <c r="AJ145" s="14">
        <f>HLOOKUP(AJ$6,'[2]Sheet1 (2)'!$A$6:$BR$325,'[2]Sheet1 (2)'!$A145,FALSE)</f>
        <v>0</v>
      </c>
      <c r="AK145" s="14">
        <f>HLOOKUP(AK$6,'[2]Sheet1 (2)'!$A$6:$BR$325,'[2]Sheet1 (2)'!$A145,FALSE)</f>
        <v>41</v>
      </c>
      <c r="AL145" s="14">
        <f>HLOOKUP(AL$6,'[2]Sheet1 (2)'!$A$6:$BR$325,'[2]Sheet1 (2)'!$A145,FALSE)</f>
        <v>0</v>
      </c>
      <c r="AM145" s="14">
        <f>HLOOKUP(AM$6,'[2]Sheet1 (2)'!$A$6:$BR$325,'[2]Sheet1 (2)'!$A145,FALSE)</f>
        <v>0</v>
      </c>
      <c r="AN145" s="14">
        <f>HLOOKUP(AN$6,'[2]Sheet1 (2)'!$A$6:$BR$325,'[2]Sheet1 (2)'!$A145,FALSE)</f>
        <v>0</v>
      </c>
      <c r="AO145" s="14">
        <f>HLOOKUP(AO$6,'[2]Sheet1 (2)'!$A$6:$BR$325,'[2]Sheet1 (2)'!$A145,FALSE)</f>
        <v>0</v>
      </c>
      <c r="AP145" s="14">
        <f>HLOOKUP(AP$6,'[2]Sheet1 (2)'!$A$6:$BR$325,'[2]Sheet1 (2)'!$A145,FALSE)</f>
        <v>0</v>
      </c>
      <c r="AQ145" s="14">
        <f t="shared" si="2"/>
        <v>2456.0275599999995</v>
      </c>
    </row>
    <row r="146" spans="1:43" x14ac:dyDescent="0.25">
      <c r="A146" s="18" t="s">
        <v>172</v>
      </c>
      <c r="B146" s="11">
        <f>HLOOKUP(B$6,'[2]Sheet1 (2)'!$A$6:$BR$325,'[2]Sheet1 (2)'!$A146,FALSE)</f>
        <v>112602.11577</v>
      </c>
      <c r="C146" s="11">
        <f>HLOOKUP(C$6,'[2]Sheet1 (2)'!$A$6:$BR$325,'[2]Sheet1 (2)'!$A146,FALSE)</f>
        <v>8126.4094000000005</v>
      </c>
      <c r="D146" s="11">
        <f>HLOOKUP(D$6,'[2]Sheet1 (2)'!$A$6:$BR$325,'[2]Sheet1 (2)'!$A146,FALSE)</f>
        <v>13052.434600000002</v>
      </c>
      <c r="E146" s="11">
        <f>HLOOKUP(E$6,'[2]Sheet1 (2)'!$A$6:$BR$325,'[2]Sheet1 (2)'!$A146,FALSE)</f>
        <v>10309.616399999999</v>
      </c>
      <c r="F146" s="11">
        <f>HLOOKUP(F$6,'[2]Sheet1 (2)'!$A$6:$BR$325,'[2]Sheet1 (2)'!$A146,FALSE)</f>
        <v>3313.3140600000002</v>
      </c>
      <c r="G146" s="11">
        <f>HLOOKUP(G$6,'[2]Sheet1 (2)'!$A$6:$BR$325,'[2]Sheet1 (2)'!$A146,FALSE)</f>
        <v>7226.7923000000001</v>
      </c>
      <c r="H146" s="11">
        <f>HLOOKUP(H$6,'[2]Sheet1 (2)'!$A$6:$BR$325,'[2]Sheet1 (2)'!$A146,FALSE)</f>
        <v>3815.9115899999997</v>
      </c>
      <c r="I146" s="11">
        <f>HLOOKUP(I$6,'[2]Sheet1 (2)'!$A$6:$BR$325,'[2]Sheet1 (2)'!$A146,FALSE)</f>
        <v>6024.3082499999991</v>
      </c>
      <c r="J146" s="11">
        <f>HLOOKUP(J$6,'[2]Sheet1 (2)'!$A$6:$BR$325,'[2]Sheet1 (2)'!$A146,FALSE)</f>
        <v>3562.4027000000001</v>
      </c>
      <c r="K146" s="11">
        <f>HLOOKUP(K$6,'[2]Sheet1 (2)'!$A$6:$BR$325,'[2]Sheet1 (2)'!$A146,FALSE)</f>
        <v>5839.7004899999993</v>
      </c>
      <c r="L146" s="11">
        <f>HLOOKUP(L$6,'[2]Sheet1 (2)'!$A$6:$BR$325,'[2]Sheet1 (2)'!$A146,FALSE)</f>
        <v>1850.69668</v>
      </c>
      <c r="M146" s="11">
        <f>HLOOKUP(M$6,'[2]Sheet1 (2)'!$A$6:$BR$325,'[2]Sheet1 (2)'!$A146,FALSE)</f>
        <v>7097.3472499999998</v>
      </c>
      <c r="N146" s="11">
        <f>HLOOKUP(N$6,'[2]Sheet1 (2)'!$A$6:$BR$325,'[2]Sheet1 (2)'!$A146,FALSE)</f>
        <v>11928.556550000003</v>
      </c>
      <c r="O146" s="11">
        <f>HLOOKUP(O$6,'[2]Sheet1 (2)'!$A$6:$BR$325,'[2]Sheet1 (2)'!$A146,FALSE)</f>
        <v>6665.0939699999999</v>
      </c>
      <c r="P146" s="11">
        <f>HLOOKUP(P$6,'[2]Sheet1 (2)'!$A$6:$BR$325,'[2]Sheet1 (2)'!$A146,FALSE)</f>
        <v>2853.2322499999996</v>
      </c>
      <c r="Q146" s="11">
        <f>HLOOKUP(Q$6,'[2]Sheet1 (2)'!$A$6:$BR$325,'[2]Sheet1 (2)'!$A146,FALSE)</f>
        <v>2029.6196399999999</v>
      </c>
      <c r="R146" s="11">
        <f>HLOOKUP(R$6,'[2]Sheet1 (2)'!$A$6:$BR$325,'[2]Sheet1 (2)'!$A146,FALSE)</f>
        <v>1715.6527999999998</v>
      </c>
      <c r="S146" s="11">
        <f>HLOOKUP(S$6,'[2]Sheet1 (2)'!$A$6:$BR$325,'[2]Sheet1 (2)'!$A146,FALSE)</f>
        <v>597.42414999999994</v>
      </c>
      <c r="T146" s="11">
        <f>HLOOKUP(T$6,'[2]Sheet1 (2)'!$A$6:$BR$325,'[2]Sheet1 (2)'!$A146,FALSE)</f>
        <v>7501.3249599999999</v>
      </c>
      <c r="U146" s="11">
        <f>HLOOKUP(U$6,'[2]Sheet1 (2)'!$A$6:$BR$325,'[2]Sheet1 (2)'!$A146,FALSE)</f>
        <v>5723.5707700000003</v>
      </c>
      <c r="V146" s="11">
        <f>HLOOKUP(V$6,'[2]Sheet1 (2)'!$A$6:$BR$325,'[2]Sheet1 (2)'!$A146,FALSE)</f>
        <v>2263.0204800000001</v>
      </c>
      <c r="W146" s="11">
        <f>HLOOKUP(W$6,'[2]Sheet1 (2)'!$A$6:$BR$325,'[2]Sheet1 (2)'!$A146,FALSE)</f>
        <v>1739.8006299999997</v>
      </c>
      <c r="X146" s="11">
        <f>HLOOKUP(X$6,'[2]Sheet1 (2)'!$A$6:$BR$325,'[2]Sheet1 (2)'!$A146,FALSE)</f>
        <v>4800.7035999999998</v>
      </c>
      <c r="Y146" s="11">
        <f>HLOOKUP(Y$6,'[2]Sheet1 (2)'!$A$6:$BR$325,'[2]Sheet1 (2)'!$A146,FALSE)</f>
        <v>3575.7514500000002</v>
      </c>
      <c r="Z146" s="11">
        <f>HLOOKUP(Z$6,'[2]Sheet1 (2)'!$A$6:$BR$325,'[2]Sheet1 (2)'!$A146,FALSE)</f>
        <v>4620.7973200000006</v>
      </c>
      <c r="AA146" s="11">
        <f>HLOOKUP(AA$6,'[2]Sheet1 (2)'!$A$6:$BR$325,'[2]Sheet1 (2)'!$A146,FALSE)</f>
        <v>1748.9774699999998</v>
      </c>
      <c r="AB146" s="11">
        <f>HLOOKUP(AB$6,'[2]Sheet1 (2)'!$A$6:$BR$325,'[2]Sheet1 (2)'!$A146,FALSE)</f>
        <v>9014.9937800000007</v>
      </c>
      <c r="AC146" s="11">
        <f>HLOOKUP(AC$6,'[2]Sheet1 (2)'!$A$6:$BR$325,'[2]Sheet1 (2)'!$A146,FALSE)</f>
        <v>12840.100739999998</v>
      </c>
      <c r="AD146" s="11">
        <f>HLOOKUP(AD$6,'[2]Sheet1 (2)'!$A$6:$BR$325,'[2]Sheet1 (2)'!$A146,FALSE)</f>
        <v>1001.3147699999998</v>
      </c>
      <c r="AE146" s="11">
        <f>HLOOKUP(AE$6,'[2]Sheet1 (2)'!$A$6:$BR$325,'[2]Sheet1 (2)'!$A146,FALSE)</f>
        <v>6527.8235100000002</v>
      </c>
      <c r="AF146" s="11">
        <f>HLOOKUP(AF$6,'[2]Sheet1 (2)'!$A$6:$BR$325,'[2]Sheet1 (2)'!$A146,FALSE)</f>
        <v>6172.0775099999992</v>
      </c>
      <c r="AG146" s="11">
        <f>HLOOKUP(AG$6,'[2]Sheet1 (2)'!$A$6:$BR$325,'[2]Sheet1 (2)'!$A146,FALSE)</f>
        <v>1812.49028</v>
      </c>
      <c r="AH146" s="11">
        <f>HLOOKUP(AH$6,'[2]Sheet1 (2)'!$A$6:$BR$325,'[2]Sheet1 (2)'!$A146,FALSE)</f>
        <v>2095.65877</v>
      </c>
      <c r="AI146" s="11">
        <f>HLOOKUP(AI$6,'[2]Sheet1 (2)'!$A$6:$BR$325,'[2]Sheet1 (2)'!$A146,FALSE)</f>
        <v>1022.6283099999999</v>
      </c>
      <c r="AJ146" s="11">
        <f>HLOOKUP(AJ$6,'[2]Sheet1 (2)'!$A$6:$BR$325,'[2]Sheet1 (2)'!$A146,FALSE)</f>
        <v>3155.79646</v>
      </c>
      <c r="AK146" s="11">
        <f>HLOOKUP(AK$6,'[2]Sheet1 (2)'!$A$6:$BR$325,'[2]Sheet1 (2)'!$A146,FALSE)</f>
        <v>2410.3656399999995</v>
      </c>
      <c r="AL146" s="11">
        <f>HLOOKUP(AL$6,'[2]Sheet1 (2)'!$A$6:$BR$325,'[2]Sheet1 (2)'!$A146,FALSE)</f>
        <v>1804.4271099999999</v>
      </c>
      <c r="AM146" s="11">
        <f>HLOOKUP(AM$6,'[2]Sheet1 (2)'!$A$6:$BR$325,'[2]Sheet1 (2)'!$A146,FALSE)</f>
        <v>1079.6799100000001</v>
      </c>
      <c r="AN146" s="11">
        <f>HLOOKUP(AN$6,'[2]Sheet1 (2)'!$A$6:$BR$325,'[2]Sheet1 (2)'!$A146,FALSE)</f>
        <v>3413.6498299999998</v>
      </c>
      <c r="AO146" s="11">
        <f>HLOOKUP(AO$6,'[2]Sheet1 (2)'!$A$6:$BR$325,'[2]Sheet1 (2)'!$A146,FALSE)</f>
        <v>5171.1806399999996</v>
      </c>
      <c r="AP146" s="11">
        <f>HLOOKUP(AP$6,'[2]Sheet1 (2)'!$A$6:$BR$325,'[2]Sheet1 (2)'!$A146,FALSE)</f>
        <v>1151.3143699999998</v>
      </c>
      <c r="AQ146" s="11">
        <f t="shared" si="2"/>
        <v>299258.07715999999</v>
      </c>
    </row>
    <row r="147" spans="1:43" x14ac:dyDescent="0.25">
      <c r="A147" s="8" t="s">
        <v>81</v>
      </c>
      <c r="B147" s="14">
        <f>HLOOKUP(B$6,'[2]Sheet1 (2)'!$A$6:$BR$325,'[2]Sheet1 (2)'!$A147,FALSE)</f>
        <v>137.63593</v>
      </c>
      <c r="C147" s="14">
        <f>HLOOKUP(C$6,'[2]Sheet1 (2)'!$A$6:$BR$325,'[2]Sheet1 (2)'!$A147,FALSE)</f>
        <v>0</v>
      </c>
      <c r="D147" s="14">
        <f>HLOOKUP(D$6,'[2]Sheet1 (2)'!$A$6:$BR$325,'[2]Sheet1 (2)'!$A147,FALSE)</f>
        <v>0</v>
      </c>
      <c r="E147" s="14">
        <f>HLOOKUP(E$6,'[2]Sheet1 (2)'!$A$6:$BR$325,'[2]Sheet1 (2)'!$A147,FALSE)</f>
        <v>1.3422900000000002</v>
      </c>
      <c r="F147" s="14">
        <f>HLOOKUP(F$6,'[2]Sheet1 (2)'!$A$6:$BR$325,'[2]Sheet1 (2)'!$A147,FALSE)</f>
        <v>0</v>
      </c>
      <c r="G147" s="14">
        <f>HLOOKUP(G$6,'[2]Sheet1 (2)'!$A$6:$BR$325,'[2]Sheet1 (2)'!$A147,FALSE)</f>
        <v>40.430860000000003</v>
      </c>
      <c r="H147" s="14">
        <f>HLOOKUP(H$6,'[2]Sheet1 (2)'!$A$6:$BR$325,'[2]Sheet1 (2)'!$A147,FALSE)</f>
        <v>133.13494</v>
      </c>
      <c r="I147" s="14">
        <f>HLOOKUP(I$6,'[2]Sheet1 (2)'!$A$6:$BR$325,'[2]Sheet1 (2)'!$A147,FALSE)</f>
        <v>0</v>
      </c>
      <c r="J147" s="14">
        <f>HLOOKUP(J$6,'[2]Sheet1 (2)'!$A$6:$BR$325,'[2]Sheet1 (2)'!$A147,FALSE)</f>
        <v>9.5577099999999984</v>
      </c>
      <c r="K147" s="14">
        <f>HLOOKUP(K$6,'[2]Sheet1 (2)'!$A$6:$BR$325,'[2]Sheet1 (2)'!$A147,FALSE)</f>
        <v>190.81233</v>
      </c>
      <c r="L147" s="14">
        <f>HLOOKUP(L$6,'[2]Sheet1 (2)'!$A$6:$BR$325,'[2]Sheet1 (2)'!$A147,FALSE)</f>
        <v>0</v>
      </c>
      <c r="M147" s="14">
        <f>HLOOKUP(M$6,'[2]Sheet1 (2)'!$A$6:$BR$325,'[2]Sheet1 (2)'!$A147,FALSE)</f>
        <v>0</v>
      </c>
      <c r="N147" s="14">
        <f>HLOOKUP(N$6,'[2]Sheet1 (2)'!$A$6:$BR$325,'[2]Sheet1 (2)'!$A147,FALSE)</f>
        <v>0</v>
      </c>
      <c r="O147" s="14">
        <f>HLOOKUP(O$6,'[2]Sheet1 (2)'!$A$6:$BR$325,'[2]Sheet1 (2)'!$A147,FALSE)</f>
        <v>0</v>
      </c>
      <c r="P147" s="14">
        <f>HLOOKUP(P$6,'[2]Sheet1 (2)'!$A$6:$BR$325,'[2]Sheet1 (2)'!$A147,FALSE)</f>
        <v>0</v>
      </c>
      <c r="Q147" s="14">
        <f>HLOOKUP(Q$6,'[2]Sheet1 (2)'!$A$6:$BR$325,'[2]Sheet1 (2)'!$A147,FALSE)</f>
        <v>0</v>
      </c>
      <c r="R147" s="14">
        <f>HLOOKUP(R$6,'[2]Sheet1 (2)'!$A$6:$BR$325,'[2]Sheet1 (2)'!$A147,FALSE)</f>
        <v>0</v>
      </c>
      <c r="S147" s="14">
        <f>HLOOKUP(S$6,'[2]Sheet1 (2)'!$A$6:$BR$325,'[2]Sheet1 (2)'!$A147,FALSE)</f>
        <v>0</v>
      </c>
      <c r="T147" s="14">
        <f>HLOOKUP(T$6,'[2]Sheet1 (2)'!$A$6:$BR$325,'[2]Sheet1 (2)'!$A147,FALSE)</f>
        <v>285.58674000000008</v>
      </c>
      <c r="U147" s="14">
        <f>HLOOKUP(U$6,'[2]Sheet1 (2)'!$A$6:$BR$325,'[2]Sheet1 (2)'!$A147,FALSE)</f>
        <v>61.509879999999995</v>
      </c>
      <c r="V147" s="14">
        <f>HLOOKUP(V$6,'[2]Sheet1 (2)'!$A$6:$BR$325,'[2]Sheet1 (2)'!$A147,FALSE)</f>
        <v>0</v>
      </c>
      <c r="W147" s="14">
        <f>HLOOKUP(W$6,'[2]Sheet1 (2)'!$A$6:$BR$325,'[2]Sheet1 (2)'!$A147,FALSE)</f>
        <v>1.7698800000000001</v>
      </c>
      <c r="X147" s="14">
        <f>HLOOKUP(X$6,'[2]Sheet1 (2)'!$A$6:$BR$325,'[2]Sheet1 (2)'!$A147,FALSE)</f>
        <v>0</v>
      </c>
      <c r="Y147" s="14">
        <f>HLOOKUP(Y$6,'[2]Sheet1 (2)'!$A$6:$BR$325,'[2]Sheet1 (2)'!$A147,FALSE)</f>
        <v>0</v>
      </c>
      <c r="Z147" s="14">
        <f>HLOOKUP(Z$6,'[2]Sheet1 (2)'!$A$6:$BR$325,'[2]Sheet1 (2)'!$A147,FALSE)</f>
        <v>0</v>
      </c>
      <c r="AA147" s="14">
        <f>HLOOKUP(AA$6,'[2]Sheet1 (2)'!$A$6:$BR$325,'[2]Sheet1 (2)'!$A147,FALSE)</f>
        <v>0</v>
      </c>
      <c r="AB147" s="14">
        <f>HLOOKUP(AB$6,'[2]Sheet1 (2)'!$A$6:$BR$325,'[2]Sheet1 (2)'!$A147,FALSE)</f>
        <v>0</v>
      </c>
      <c r="AC147" s="14">
        <f>HLOOKUP(AC$6,'[2]Sheet1 (2)'!$A$6:$BR$325,'[2]Sheet1 (2)'!$A147,FALSE)</f>
        <v>0</v>
      </c>
      <c r="AD147" s="14">
        <f>HLOOKUP(AD$6,'[2]Sheet1 (2)'!$A$6:$BR$325,'[2]Sheet1 (2)'!$A147,FALSE)</f>
        <v>0</v>
      </c>
      <c r="AE147" s="14">
        <f>HLOOKUP(AE$6,'[2]Sheet1 (2)'!$A$6:$BR$325,'[2]Sheet1 (2)'!$A147,FALSE)</f>
        <v>0</v>
      </c>
      <c r="AF147" s="14">
        <f>HLOOKUP(AF$6,'[2]Sheet1 (2)'!$A$6:$BR$325,'[2]Sheet1 (2)'!$A147,FALSE)</f>
        <v>29.05</v>
      </c>
      <c r="AG147" s="14">
        <f>HLOOKUP(AG$6,'[2]Sheet1 (2)'!$A$6:$BR$325,'[2]Sheet1 (2)'!$A147,FALSE)</f>
        <v>108.5</v>
      </c>
      <c r="AH147" s="14">
        <f>HLOOKUP(AH$6,'[2]Sheet1 (2)'!$A$6:$BR$325,'[2]Sheet1 (2)'!$A147,FALSE)</f>
        <v>327.30432000000002</v>
      </c>
      <c r="AI147" s="14">
        <f>HLOOKUP(AI$6,'[2]Sheet1 (2)'!$A$6:$BR$325,'[2]Sheet1 (2)'!$A147,FALSE)</f>
        <v>0</v>
      </c>
      <c r="AJ147" s="14">
        <f>HLOOKUP(AJ$6,'[2]Sheet1 (2)'!$A$6:$BR$325,'[2]Sheet1 (2)'!$A147,FALSE)</f>
        <v>0</v>
      </c>
      <c r="AK147" s="14">
        <f>HLOOKUP(AK$6,'[2]Sheet1 (2)'!$A$6:$BR$325,'[2]Sheet1 (2)'!$A147,FALSE)</f>
        <v>35.6</v>
      </c>
      <c r="AL147" s="14">
        <f>HLOOKUP(AL$6,'[2]Sheet1 (2)'!$A$6:$BR$325,'[2]Sheet1 (2)'!$A147,FALSE)</f>
        <v>0</v>
      </c>
      <c r="AM147" s="14">
        <f>HLOOKUP(AM$6,'[2]Sheet1 (2)'!$A$6:$BR$325,'[2]Sheet1 (2)'!$A147,FALSE)</f>
        <v>0</v>
      </c>
      <c r="AN147" s="14">
        <f>HLOOKUP(AN$6,'[2]Sheet1 (2)'!$A$6:$BR$325,'[2]Sheet1 (2)'!$A147,FALSE)</f>
        <v>0</v>
      </c>
      <c r="AO147" s="14">
        <f>HLOOKUP(AO$6,'[2]Sheet1 (2)'!$A$6:$BR$325,'[2]Sheet1 (2)'!$A147,FALSE)</f>
        <v>0</v>
      </c>
      <c r="AP147" s="14">
        <f>HLOOKUP(AP$6,'[2]Sheet1 (2)'!$A$6:$BR$325,'[2]Sheet1 (2)'!$A147,FALSE)</f>
        <v>0</v>
      </c>
      <c r="AQ147" s="14">
        <f t="shared" si="2"/>
        <v>1362.2348799999997</v>
      </c>
    </row>
    <row r="148" spans="1:43" x14ac:dyDescent="0.25">
      <c r="A148" s="8" t="s">
        <v>85</v>
      </c>
      <c r="B148" s="14">
        <f>HLOOKUP(B$6,'[2]Sheet1 (2)'!$A$6:$BR$325,'[2]Sheet1 (2)'!$A148,FALSE)</f>
        <v>81009.578639999992</v>
      </c>
      <c r="C148" s="14">
        <f>HLOOKUP(C$6,'[2]Sheet1 (2)'!$A$6:$BR$325,'[2]Sheet1 (2)'!$A148,FALSE)</f>
        <v>2418.4581800000001</v>
      </c>
      <c r="D148" s="14">
        <f>HLOOKUP(D$6,'[2]Sheet1 (2)'!$A$6:$BR$325,'[2]Sheet1 (2)'!$A148,FALSE)</f>
        <v>3761.3447299999998</v>
      </c>
      <c r="E148" s="14">
        <f>HLOOKUP(E$6,'[2]Sheet1 (2)'!$A$6:$BR$325,'[2]Sheet1 (2)'!$A148,FALSE)</f>
        <v>2503.02999</v>
      </c>
      <c r="F148" s="14">
        <f>HLOOKUP(F$6,'[2]Sheet1 (2)'!$A$6:$BR$325,'[2]Sheet1 (2)'!$A148,FALSE)</f>
        <v>1968.0951100000004</v>
      </c>
      <c r="G148" s="14">
        <f>HLOOKUP(G$6,'[2]Sheet1 (2)'!$A$6:$BR$325,'[2]Sheet1 (2)'!$A148,FALSE)</f>
        <v>2558.6105200000002</v>
      </c>
      <c r="H148" s="14">
        <f>HLOOKUP(H$6,'[2]Sheet1 (2)'!$A$6:$BR$325,'[2]Sheet1 (2)'!$A148,FALSE)</f>
        <v>1429.8183899999999</v>
      </c>
      <c r="I148" s="14">
        <f>HLOOKUP(I$6,'[2]Sheet1 (2)'!$A$6:$BR$325,'[2]Sheet1 (2)'!$A148,FALSE)</f>
        <v>2580.88744</v>
      </c>
      <c r="J148" s="14">
        <f>HLOOKUP(J$6,'[2]Sheet1 (2)'!$A$6:$BR$325,'[2]Sheet1 (2)'!$A148,FALSE)</f>
        <v>745.31954000000007</v>
      </c>
      <c r="K148" s="14">
        <f>HLOOKUP(K$6,'[2]Sheet1 (2)'!$A$6:$BR$325,'[2]Sheet1 (2)'!$A148,FALSE)</f>
        <v>1371.19362</v>
      </c>
      <c r="L148" s="14">
        <f>HLOOKUP(L$6,'[2]Sheet1 (2)'!$A$6:$BR$325,'[2]Sheet1 (2)'!$A148,FALSE)</f>
        <v>277.24495999999994</v>
      </c>
      <c r="M148" s="14">
        <f>HLOOKUP(M$6,'[2]Sheet1 (2)'!$A$6:$BR$325,'[2]Sheet1 (2)'!$A148,FALSE)</f>
        <v>2189.4046799999996</v>
      </c>
      <c r="N148" s="14">
        <f>HLOOKUP(N$6,'[2]Sheet1 (2)'!$A$6:$BR$325,'[2]Sheet1 (2)'!$A148,FALSE)</f>
        <v>2988.12979</v>
      </c>
      <c r="O148" s="14">
        <f>HLOOKUP(O$6,'[2]Sheet1 (2)'!$A$6:$BR$325,'[2]Sheet1 (2)'!$A148,FALSE)</f>
        <v>1226.8079599999999</v>
      </c>
      <c r="P148" s="14">
        <f>HLOOKUP(P$6,'[2]Sheet1 (2)'!$A$6:$BR$325,'[2]Sheet1 (2)'!$A148,FALSE)</f>
        <v>436.98136</v>
      </c>
      <c r="Q148" s="14">
        <f>HLOOKUP(Q$6,'[2]Sheet1 (2)'!$A$6:$BR$325,'[2]Sheet1 (2)'!$A148,FALSE)</f>
        <v>403.05036999999999</v>
      </c>
      <c r="R148" s="14">
        <f>HLOOKUP(R$6,'[2]Sheet1 (2)'!$A$6:$BR$325,'[2]Sheet1 (2)'!$A148,FALSE)</f>
        <v>252.73832000000002</v>
      </c>
      <c r="S148" s="14">
        <f>HLOOKUP(S$6,'[2]Sheet1 (2)'!$A$6:$BR$325,'[2]Sheet1 (2)'!$A148,FALSE)</f>
        <v>361.82769999999999</v>
      </c>
      <c r="T148" s="14">
        <f>HLOOKUP(T$6,'[2]Sheet1 (2)'!$A$6:$BR$325,'[2]Sheet1 (2)'!$A148,FALSE)</f>
        <v>1465.3263199999999</v>
      </c>
      <c r="U148" s="14">
        <f>HLOOKUP(U$6,'[2]Sheet1 (2)'!$A$6:$BR$325,'[2]Sheet1 (2)'!$A148,FALSE)</f>
        <v>572.01443000000006</v>
      </c>
      <c r="V148" s="14">
        <f>HLOOKUP(V$6,'[2]Sheet1 (2)'!$A$6:$BR$325,'[2]Sheet1 (2)'!$A148,FALSE)</f>
        <v>615.39247999999998</v>
      </c>
      <c r="W148" s="14">
        <f>HLOOKUP(W$6,'[2]Sheet1 (2)'!$A$6:$BR$325,'[2]Sheet1 (2)'!$A148,FALSE)</f>
        <v>700.45445999999993</v>
      </c>
      <c r="X148" s="14">
        <f>HLOOKUP(X$6,'[2]Sheet1 (2)'!$A$6:$BR$325,'[2]Sheet1 (2)'!$A148,FALSE)</f>
        <v>2056.97721</v>
      </c>
      <c r="Y148" s="14">
        <f>HLOOKUP(Y$6,'[2]Sheet1 (2)'!$A$6:$BR$325,'[2]Sheet1 (2)'!$A148,FALSE)</f>
        <v>1105.3999200000001</v>
      </c>
      <c r="Z148" s="14">
        <f>HLOOKUP(Z$6,'[2]Sheet1 (2)'!$A$6:$BR$325,'[2]Sheet1 (2)'!$A148,FALSE)</f>
        <v>2011.0012799999997</v>
      </c>
      <c r="AA148" s="14">
        <f>HLOOKUP(AA$6,'[2]Sheet1 (2)'!$A$6:$BR$325,'[2]Sheet1 (2)'!$A148,FALSE)</f>
        <v>1198.4838699999998</v>
      </c>
      <c r="AB148" s="14">
        <f>HLOOKUP(AB$6,'[2]Sheet1 (2)'!$A$6:$BR$325,'[2]Sheet1 (2)'!$A148,FALSE)</f>
        <v>3249.4484900000002</v>
      </c>
      <c r="AC148" s="14">
        <f>HLOOKUP(AC$6,'[2]Sheet1 (2)'!$A$6:$BR$325,'[2]Sheet1 (2)'!$A148,FALSE)</f>
        <v>4014.7202599999996</v>
      </c>
      <c r="AD148" s="14">
        <f>HLOOKUP(AD$6,'[2]Sheet1 (2)'!$A$6:$BR$325,'[2]Sheet1 (2)'!$A148,FALSE)</f>
        <v>289.29930000000002</v>
      </c>
      <c r="AE148" s="14">
        <f>HLOOKUP(AE$6,'[2]Sheet1 (2)'!$A$6:$BR$325,'[2]Sheet1 (2)'!$A148,FALSE)</f>
        <v>2211.3226</v>
      </c>
      <c r="AF148" s="14">
        <f>HLOOKUP(AF$6,'[2]Sheet1 (2)'!$A$6:$BR$325,'[2]Sheet1 (2)'!$A148,FALSE)</f>
        <v>1765.08214</v>
      </c>
      <c r="AG148" s="14">
        <f>HLOOKUP(AG$6,'[2]Sheet1 (2)'!$A$6:$BR$325,'[2]Sheet1 (2)'!$A148,FALSE)</f>
        <v>581.68472999999994</v>
      </c>
      <c r="AH148" s="14">
        <f>HLOOKUP(AH$6,'[2]Sheet1 (2)'!$A$6:$BR$325,'[2]Sheet1 (2)'!$A148,FALSE)</f>
        <v>422.66167000000002</v>
      </c>
      <c r="AI148" s="14">
        <f>HLOOKUP(AI$6,'[2]Sheet1 (2)'!$A$6:$BR$325,'[2]Sheet1 (2)'!$A148,FALSE)</f>
        <v>149.13552999999999</v>
      </c>
      <c r="AJ148" s="14">
        <f>HLOOKUP(AJ$6,'[2]Sheet1 (2)'!$A$6:$BR$325,'[2]Sheet1 (2)'!$A148,FALSE)</f>
        <v>2683.93426</v>
      </c>
      <c r="AK148" s="14">
        <f>HLOOKUP(AK$6,'[2]Sheet1 (2)'!$A$6:$BR$325,'[2]Sheet1 (2)'!$A148,FALSE)</f>
        <v>400.74588999999997</v>
      </c>
      <c r="AL148" s="14">
        <f>HLOOKUP(AL$6,'[2]Sheet1 (2)'!$A$6:$BR$325,'[2]Sheet1 (2)'!$A148,FALSE)</f>
        <v>1079.87231</v>
      </c>
      <c r="AM148" s="14">
        <f>HLOOKUP(AM$6,'[2]Sheet1 (2)'!$A$6:$BR$325,'[2]Sheet1 (2)'!$A148,FALSE)</f>
        <v>249.63715000000002</v>
      </c>
      <c r="AN148" s="14">
        <f>HLOOKUP(AN$6,'[2]Sheet1 (2)'!$A$6:$BR$325,'[2]Sheet1 (2)'!$A148,FALSE)</f>
        <v>1931.82627</v>
      </c>
      <c r="AO148" s="14">
        <f>HLOOKUP(AO$6,'[2]Sheet1 (2)'!$A$6:$BR$325,'[2]Sheet1 (2)'!$A148,FALSE)</f>
        <v>2066.8641599999996</v>
      </c>
      <c r="AP148" s="14">
        <f>HLOOKUP(AP$6,'[2]Sheet1 (2)'!$A$6:$BR$325,'[2]Sheet1 (2)'!$A148,FALSE)</f>
        <v>443.62655000000001</v>
      </c>
      <c r="AQ148" s="14">
        <f t="shared" si="2"/>
        <v>139747.43257999994</v>
      </c>
    </row>
    <row r="149" spans="1:43" x14ac:dyDescent="0.25">
      <c r="A149" s="8" t="s">
        <v>173</v>
      </c>
      <c r="B149" s="14">
        <f>HLOOKUP(B$6,'[2]Sheet1 (2)'!$A$6:$BR$325,'[2]Sheet1 (2)'!$A149,FALSE)</f>
        <v>16818.220710000001</v>
      </c>
      <c r="C149" s="14">
        <f>HLOOKUP(C$6,'[2]Sheet1 (2)'!$A$6:$BR$325,'[2]Sheet1 (2)'!$A149,FALSE)</f>
        <v>5685.3585599999997</v>
      </c>
      <c r="D149" s="14">
        <f>HLOOKUP(D$6,'[2]Sheet1 (2)'!$A$6:$BR$325,'[2]Sheet1 (2)'!$A149,FALSE)</f>
        <v>9140.4092100000016</v>
      </c>
      <c r="E149" s="14">
        <f>HLOOKUP(E$6,'[2]Sheet1 (2)'!$A$6:$BR$325,'[2]Sheet1 (2)'!$A149,FALSE)</f>
        <v>7789.6388399999996</v>
      </c>
      <c r="F149" s="14">
        <f>HLOOKUP(F$6,'[2]Sheet1 (2)'!$A$6:$BR$325,'[2]Sheet1 (2)'!$A149,FALSE)</f>
        <v>1341.3320800000001</v>
      </c>
      <c r="G149" s="14">
        <f>HLOOKUP(G$6,'[2]Sheet1 (2)'!$A$6:$BR$325,'[2]Sheet1 (2)'!$A149,FALSE)</f>
        <v>4614.00443</v>
      </c>
      <c r="H149" s="14">
        <f>HLOOKUP(H$6,'[2]Sheet1 (2)'!$A$6:$BR$325,'[2]Sheet1 (2)'!$A149,FALSE)</f>
        <v>2242.8956899999998</v>
      </c>
      <c r="I149" s="14">
        <f>HLOOKUP(I$6,'[2]Sheet1 (2)'!$A$6:$BR$325,'[2]Sheet1 (2)'!$A149,FALSE)</f>
        <v>3436.8044</v>
      </c>
      <c r="J149" s="14">
        <f>HLOOKUP(J$6,'[2]Sheet1 (2)'!$A$6:$BR$325,'[2]Sheet1 (2)'!$A149,FALSE)</f>
        <v>2799.7629400000001</v>
      </c>
      <c r="K149" s="14">
        <f>HLOOKUP(K$6,'[2]Sheet1 (2)'!$A$6:$BR$325,'[2]Sheet1 (2)'!$A149,FALSE)</f>
        <v>4271.8230999999996</v>
      </c>
      <c r="L149" s="14">
        <f>HLOOKUP(L$6,'[2]Sheet1 (2)'!$A$6:$BR$325,'[2]Sheet1 (2)'!$A149,FALSE)</f>
        <v>1505.0562600000001</v>
      </c>
      <c r="M149" s="14">
        <f>HLOOKUP(M$6,'[2]Sheet1 (2)'!$A$6:$BR$325,'[2]Sheet1 (2)'!$A149,FALSE)</f>
        <v>4902.3003200000003</v>
      </c>
      <c r="N149" s="14">
        <f>HLOOKUP(N$6,'[2]Sheet1 (2)'!$A$6:$BR$325,'[2]Sheet1 (2)'!$A149,FALSE)</f>
        <v>8824.106270000002</v>
      </c>
      <c r="O149" s="14">
        <f>HLOOKUP(O$6,'[2]Sheet1 (2)'!$A$6:$BR$325,'[2]Sheet1 (2)'!$A149,FALSE)</f>
        <v>5436.5986999999996</v>
      </c>
      <c r="P149" s="14">
        <f>HLOOKUP(P$6,'[2]Sheet1 (2)'!$A$6:$BR$325,'[2]Sheet1 (2)'!$A149,FALSE)</f>
        <v>2405.3630499999999</v>
      </c>
      <c r="Q149" s="14">
        <f>HLOOKUP(Q$6,'[2]Sheet1 (2)'!$A$6:$BR$325,'[2]Sheet1 (2)'!$A149,FALSE)</f>
        <v>1625.34915</v>
      </c>
      <c r="R149" s="14">
        <f>HLOOKUP(R$6,'[2]Sheet1 (2)'!$A$6:$BR$325,'[2]Sheet1 (2)'!$A149,FALSE)</f>
        <v>1284.8232499999999</v>
      </c>
      <c r="S149" s="14">
        <f>HLOOKUP(S$6,'[2]Sheet1 (2)'!$A$6:$BR$325,'[2]Sheet1 (2)'!$A149,FALSE)</f>
        <v>234.23968000000002</v>
      </c>
      <c r="T149" s="14">
        <f>HLOOKUP(T$6,'[2]Sheet1 (2)'!$A$6:$BR$325,'[2]Sheet1 (2)'!$A149,FALSE)</f>
        <v>3598.5052000000001</v>
      </c>
      <c r="U149" s="14">
        <f>HLOOKUP(U$6,'[2]Sheet1 (2)'!$A$6:$BR$325,'[2]Sheet1 (2)'!$A149,FALSE)</f>
        <v>5089.2550100000008</v>
      </c>
      <c r="V149" s="14">
        <f>HLOOKUP(V$6,'[2]Sheet1 (2)'!$A$6:$BR$325,'[2]Sheet1 (2)'!$A149,FALSE)</f>
        <v>1604.7368300000001</v>
      </c>
      <c r="W149" s="14">
        <f>HLOOKUP(W$6,'[2]Sheet1 (2)'!$A$6:$BR$325,'[2]Sheet1 (2)'!$A149,FALSE)</f>
        <v>1026.27286</v>
      </c>
      <c r="X149" s="14">
        <f>HLOOKUP(X$6,'[2]Sheet1 (2)'!$A$6:$BR$325,'[2]Sheet1 (2)'!$A149,FALSE)</f>
        <v>2735.3842299999997</v>
      </c>
      <c r="Y149" s="14">
        <f>HLOOKUP(Y$6,'[2]Sheet1 (2)'!$A$6:$BR$325,'[2]Sheet1 (2)'!$A149,FALSE)</f>
        <v>2469.8730700000001</v>
      </c>
      <c r="Z149" s="14">
        <f>HLOOKUP(Z$6,'[2]Sheet1 (2)'!$A$6:$BR$325,'[2]Sheet1 (2)'!$A149,FALSE)</f>
        <v>2475.0051200000003</v>
      </c>
      <c r="AA149" s="14">
        <f>HLOOKUP(AA$6,'[2]Sheet1 (2)'!$A$6:$BR$325,'[2]Sheet1 (2)'!$A149,FALSE)</f>
        <v>544.20233000000007</v>
      </c>
      <c r="AB149" s="14">
        <f>HLOOKUP(AB$6,'[2]Sheet1 (2)'!$A$6:$BR$325,'[2]Sheet1 (2)'!$A149,FALSE)</f>
        <v>5755.1855400000004</v>
      </c>
      <c r="AC149" s="14">
        <f>HLOOKUP(AC$6,'[2]Sheet1 (2)'!$A$6:$BR$325,'[2]Sheet1 (2)'!$A149,FALSE)</f>
        <v>8642.8799399999989</v>
      </c>
      <c r="AD149" s="14">
        <f>HLOOKUP(AD$6,'[2]Sheet1 (2)'!$A$6:$BR$325,'[2]Sheet1 (2)'!$A149,FALSE)</f>
        <v>679.39288999999985</v>
      </c>
      <c r="AE149" s="14">
        <f>HLOOKUP(AE$6,'[2]Sheet1 (2)'!$A$6:$BR$325,'[2]Sheet1 (2)'!$A149,FALSE)</f>
        <v>4281.0174000000006</v>
      </c>
      <c r="AF149" s="14">
        <f>HLOOKUP(AF$6,'[2]Sheet1 (2)'!$A$6:$BR$325,'[2]Sheet1 (2)'!$A149,FALSE)</f>
        <v>4375.7407999999996</v>
      </c>
      <c r="AG149" s="14">
        <f>HLOOKUP(AG$6,'[2]Sheet1 (2)'!$A$6:$BR$325,'[2]Sheet1 (2)'!$A149,FALSE)</f>
        <v>1118.5799300000001</v>
      </c>
      <c r="AH149" s="14">
        <f>HLOOKUP(AH$6,'[2]Sheet1 (2)'!$A$6:$BR$325,'[2]Sheet1 (2)'!$A149,FALSE)</f>
        <v>1247.2401200000002</v>
      </c>
      <c r="AI149" s="14">
        <f>HLOOKUP(AI$6,'[2]Sheet1 (2)'!$A$6:$BR$325,'[2]Sheet1 (2)'!$A149,FALSE)</f>
        <v>863.80221999999992</v>
      </c>
      <c r="AJ149" s="14">
        <f>HLOOKUP(AJ$6,'[2]Sheet1 (2)'!$A$6:$BR$325,'[2]Sheet1 (2)'!$A149,FALSE)</f>
        <v>470.21210000000002</v>
      </c>
      <c r="AK149" s="14">
        <f>HLOOKUP(AK$6,'[2]Sheet1 (2)'!$A$6:$BR$325,'[2]Sheet1 (2)'!$A149,FALSE)</f>
        <v>1973.9145799999999</v>
      </c>
      <c r="AL149" s="14">
        <f>HLOOKUP(AL$6,'[2]Sheet1 (2)'!$A$6:$BR$325,'[2]Sheet1 (2)'!$A149,FALSE)</f>
        <v>718.86320999999998</v>
      </c>
      <c r="AM149" s="14">
        <f>HLOOKUP(AM$6,'[2]Sheet1 (2)'!$A$6:$BR$325,'[2]Sheet1 (2)'!$A149,FALSE)</f>
        <v>829.39931999999999</v>
      </c>
      <c r="AN149" s="14">
        <f>HLOOKUP(AN$6,'[2]Sheet1 (2)'!$A$6:$BR$325,'[2]Sheet1 (2)'!$A149,FALSE)</f>
        <v>1476.75459</v>
      </c>
      <c r="AO149" s="14">
        <f>HLOOKUP(AO$6,'[2]Sheet1 (2)'!$A$6:$BR$325,'[2]Sheet1 (2)'!$A149,FALSE)</f>
        <v>3065.64633</v>
      </c>
      <c r="AP149" s="14">
        <f>HLOOKUP(AP$6,'[2]Sheet1 (2)'!$A$6:$BR$325,'[2]Sheet1 (2)'!$A149,FALSE)</f>
        <v>706.63376999999991</v>
      </c>
      <c r="AQ149" s="14">
        <f t="shared" si="2"/>
        <v>140106.58403</v>
      </c>
    </row>
    <row r="150" spans="1:43" x14ac:dyDescent="0.25">
      <c r="A150" s="8" t="s">
        <v>125</v>
      </c>
      <c r="B150" s="14">
        <f>HLOOKUP(B$6,'[2]Sheet1 (2)'!$A$6:$BR$325,'[2]Sheet1 (2)'!$A150,FALSE)</f>
        <v>14636.680489999999</v>
      </c>
      <c r="C150" s="14">
        <f>HLOOKUP(C$6,'[2]Sheet1 (2)'!$A$6:$BR$325,'[2]Sheet1 (2)'!$A150,FALSE)</f>
        <v>22.592659999999999</v>
      </c>
      <c r="D150" s="14">
        <f>HLOOKUP(D$6,'[2]Sheet1 (2)'!$A$6:$BR$325,'[2]Sheet1 (2)'!$A150,FALSE)</f>
        <v>150.68066000000002</v>
      </c>
      <c r="E150" s="14">
        <f>HLOOKUP(E$6,'[2]Sheet1 (2)'!$A$6:$BR$325,'[2]Sheet1 (2)'!$A150,FALSE)</f>
        <v>15.60528</v>
      </c>
      <c r="F150" s="14">
        <f>HLOOKUP(F$6,'[2]Sheet1 (2)'!$A$6:$BR$325,'[2]Sheet1 (2)'!$A150,FALSE)</f>
        <v>3.88687</v>
      </c>
      <c r="G150" s="14">
        <f>HLOOKUP(G$6,'[2]Sheet1 (2)'!$A$6:$BR$325,'[2]Sheet1 (2)'!$A150,FALSE)</f>
        <v>13.746490000000001</v>
      </c>
      <c r="H150" s="14">
        <f>HLOOKUP(H$6,'[2]Sheet1 (2)'!$A$6:$BR$325,'[2]Sheet1 (2)'!$A150,FALSE)</f>
        <v>10.062569999999999</v>
      </c>
      <c r="I150" s="14">
        <f>HLOOKUP(I$6,'[2]Sheet1 (2)'!$A$6:$BR$325,'[2]Sheet1 (2)'!$A150,FALSE)</f>
        <v>6.6164100000000001</v>
      </c>
      <c r="J150" s="14">
        <f>HLOOKUP(J$6,'[2]Sheet1 (2)'!$A$6:$BR$325,'[2]Sheet1 (2)'!$A150,FALSE)</f>
        <v>7.7625099999999998</v>
      </c>
      <c r="K150" s="14">
        <f>HLOOKUP(K$6,'[2]Sheet1 (2)'!$A$6:$BR$325,'[2]Sheet1 (2)'!$A150,FALSE)</f>
        <v>5.8714400000000007</v>
      </c>
      <c r="L150" s="14">
        <f>HLOOKUP(L$6,'[2]Sheet1 (2)'!$A$6:$BR$325,'[2]Sheet1 (2)'!$A150,FALSE)</f>
        <v>68.39546</v>
      </c>
      <c r="M150" s="14">
        <f>HLOOKUP(M$6,'[2]Sheet1 (2)'!$A$6:$BR$325,'[2]Sheet1 (2)'!$A150,FALSE)</f>
        <v>5.6422499999999998</v>
      </c>
      <c r="N150" s="14">
        <f>HLOOKUP(N$6,'[2]Sheet1 (2)'!$A$6:$BR$325,'[2]Sheet1 (2)'!$A150,FALSE)</f>
        <v>116.32048999999999</v>
      </c>
      <c r="O150" s="14">
        <f>HLOOKUP(O$6,'[2]Sheet1 (2)'!$A$6:$BR$325,'[2]Sheet1 (2)'!$A150,FALSE)</f>
        <v>1.6873099999999999</v>
      </c>
      <c r="P150" s="14">
        <f>HLOOKUP(P$6,'[2]Sheet1 (2)'!$A$6:$BR$325,'[2]Sheet1 (2)'!$A150,FALSE)</f>
        <v>10.887840000000001</v>
      </c>
      <c r="Q150" s="14">
        <f>HLOOKUP(Q$6,'[2]Sheet1 (2)'!$A$6:$BR$325,'[2]Sheet1 (2)'!$A150,FALSE)</f>
        <v>1.2201199999999999</v>
      </c>
      <c r="R150" s="14">
        <f>HLOOKUP(R$6,'[2]Sheet1 (2)'!$A$6:$BR$325,'[2]Sheet1 (2)'!$A150,FALSE)</f>
        <v>178.09123000000002</v>
      </c>
      <c r="S150" s="14">
        <f>HLOOKUP(S$6,'[2]Sheet1 (2)'!$A$6:$BR$325,'[2]Sheet1 (2)'!$A150,FALSE)</f>
        <v>1.35677</v>
      </c>
      <c r="T150" s="14">
        <f>HLOOKUP(T$6,'[2]Sheet1 (2)'!$A$6:$BR$325,'[2]Sheet1 (2)'!$A150,FALSE)</f>
        <v>2151.9067</v>
      </c>
      <c r="U150" s="14">
        <f>HLOOKUP(U$6,'[2]Sheet1 (2)'!$A$6:$BR$325,'[2]Sheet1 (2)'!$A150,FALSE)</f>
        <v>0.7914500000000001</v>
      </c>
      <c r="V150" s="14">
        <f>HLOOKUP(V$6,'[2]Sheet1 (2)'!$A$6:$BR$325,'[2]Sheet1 (2)'!$A150,FALSE)</f>
        <v>42.891170000000002</v>
      </c>
      <c r="W150" s="14">
        <f>HLOOKUP(W$6,'[2]Sheet1 (2)'!$A$6:$BR$325,'[2]Sheet1 (2)'!$A150,FALSE)</f>
        <v>11.303430000000001</v>
      </c>
      <c r="X150" s="14">
        <f>HLOOKUP(X$6,'[2]Sheet1 (2)'!$A$6:$BR$325,'[2]Sheet1 (2)'!$A150,FALSE)</f>
        <v>8.3421599999999998</v>
      </c>
      <c r="Y150" s="14">
        <f>HLOOKUP(Y$6,'[2]Sheet1 (2)'!$A$6:$BR$325,'[2]Sheet1 (2)'!$A150,FALSE)</f>
        <v>0.47846</v>
      </c>
      <c r="Z150" s="14">
        <f>HLOOKUP(Z$6,'[2]Sheet1 (2)'!$A$6:$BR$325,'[2]Sheet1 (2)'!$A150,FALSE)</f>
        <v>134.79091999999997</v>
      </c>
      <c r="AA150" s="14">
        <f>HLOOKUP(AA$6,'[2]Sheet1 (2)'!$A$6:$BR$325,'[2]Sheet1 (2)'!$A150,FALSE)</f>
        <v>6.2912700000000008</v>
      </c>
      <c r="AB150" s="14">
        <f>HLOOKUP(AB$6,'[2]Sheet1 (2)'!$A$6:$BR$325,'[2]Sheet1 (2)'!$A150,FALSE)</f>
        <v>10.35975</v>
      </c>
      <c r="AC150" s="14">
        <f>HLOOKUP(AC$6,'[2]Sheet1 (2)'!$A$6:$BR$325,'[2]Sheet1 (2)'!$A150,FALSE)</f>
        <v>182.50053999999997</v>
      </c>
      <c r="AD150" s="14">
        <f>HLOOKUP(AD$6,'[2]Sheet1 (2)'!$A$6:$BR$325,'[2]Sheet1 (2)'!$A150,FALSE)</f>
        <v>32.622579999999999</v>
      </c>
      <c r="AE150" s="14">
        <f>HLOOKUP(AE$6,'[2]Sheet1 (2)'!$A$6:$BR$325,'[2]Sheet1 (2)'!$A150,FALSE)</f>
        <v>35.483509999999995</v>
      </c>
      <c r="AF150" s="14">
        <f>HLOOKUP(AF$6,'[2]Sheet1 (2)'!$A$6:$BR$325,'[2]Sheet1 (2)'!$A150,FALSE)</f>
        <v>2.2045700000000004</v>
      </c>
      <c r="AG150" s="14">
        <f>HLOOKUP(AG$6,'[2]Sheet1 (2)'!$A$6:$BR$325,'[2]Sheet1 (2)'!$A150,FALSE)</f>
        <v>3.7256199999999997</v>
      </c>
      <c r="AH150" s="14">
        <f>HLOOKUP(AH$6,'[2]Sheet1 (2)'!$A$6:$BR$325,'[2]Sheet1 (2)'!$A150,FALSE)</f>
        <v>98.452660000000009</v>
      </c>
      <c r="AI150" s="14">
        <f>HLOOKUP(AI$6,'[2]Sheet1 (2)'!$A$6:$BR$325,'[2]Sheet1 (2)'!$A150,FALSE)</f>
        <v>9.6905599999999996</v>
      </c>
      <c r="AJ150" s="14">
        <f>HLOOKUP(AJ$6,'[2]Sheet1 (2)'!$A$6:$BR$325,'[2]Sheet1 (2)'!$A150,FALSE)</f>
        <v>1.6500999999999999</v>
      </c>
      <c r="AK150" s="14">
        <f>HLOOKUP(AK$6,'[2]Sheet1 (2)'!$A$6:$BR$325,'[2]Sheet1 (2)'!$A150,FALSE)</f>
        <v>0.10517</v>
      </c>
      <c r="AL150" s="14">
        <f>HLOOKUP(AL$6,'[2]Sheet1 (2)'!$A$6:$BR$325,'[2]Sheet1 (2)'!$A150,FALSE)</f>
        <v>5.6915899999999997</v>
      </c>
      <c r="AM150" s="14">
        <f>HLOOKUP(AM$6,'[2]Sheet1 (2)'!$A$6:$BR$325,'[2]Sheet1 (2)'!$A150,FALSE)</f>
        <v>0.64344000000000001</v>
      </c>
      <c r="AN150" s="14">
        <f>HLOOKUP(AN$6,'[2]Sheet1 (2)'!$A$6:$BR$325,'[2]Sheet1 (2)'!$A150,FALSE)</f>
        <v>5.0689700000000002</v>
      </c>
      <c r="AO150" s="14">
        <f>HLOOKUP(AO$6,'[2]Sheet1 (2)'!$A$6:$BR$325,'[2]Sheet1 (2)'!$A150,FALSE)</f>
        <v>38.67015</v>
      </c>
      <c r="AP150" s="14">
        <f>HLOOKUP(AP$6,'[2]Sheet1 (2)'!$A$6:$BR$325,'[2]Sheet1 (2)'!$A150,FALSE)</f>
        <v>1.0540499999999999</v>
      </c>
      <c r="AQ150" s="14">
        <f t="shared" si="2"/>
        <v>18041.825669999995</v>
      </c>
    </row>
    <row r="151" spans="1:43" x14ac:dyDescent="0.25">
      <c r="A151" s="8" t="s">
        <v>174</v>
      </c>
      <c r="B151" s="14">
        <f>HLOOKUP(B$6,'[2]Sheet1 (2)'!$A$6:$BR$325,'[2]Sheet1 (2)'!$A151,FALSE)</f>
        <v>0</v>
      </c>
      <c r="C151" s="14">
        <f>HLOOKUP(C$6,'[2]Sheet1 (2)'!$A$6:$BR$325,'[2]Sheet1 (2)'!$A151,FALSE)</f>
        <v>0</v>
      </c>
      <c r="D151" s="14">
        <f>HLOOKUP(D$6,'[2]Sheet1 (2)'!$A$6:$BR$325,'[2]Sheet1 (2)'!$A151,FALSE)</f>
        <v>0</v>
      </c>
      <c r="E151" s="14">
        <f>HLOOKUP(E$6,'[2]Sheet1 (2)'!$A$6:$BR$325,'[2]Sheet1 (2)'!$A151,FALSE)</f>
        <v>0</v>
      </c>
      <c r="F151" s="14">
        <f>HLOOKUP(F$6,'[2]Sheet1 (2)'!$A$6:$BR$325,'[2]Sheet1 (2)'!$A151,FALSE)</f>
        <v>0</v>
      </c>
      <c r="G151" s="14">
        <f>HLOOKUP(G$6,'[2]Sheet1 (2)'!$A$6:$BR$325,'[2]Sheet1 (2)'!$A151,FALSE)</f>
        <v>0</v>
      </c>
      <c r="H151" s="14">
        <f>HLOOKUP(H$6,'[2]Sheet1 (2)'!$A$6:$BR$325,'[2]Sheet1 (2)'!$A151,FALSE)</f>
        <v>0</v>
      </c>
      <c r="I151" s="14">
        <f>HLOOKUP(I$6,'[2]Sheet1 (2)'!$A$6:$BR$325,'[2]Sheet1 (2)'!$A151,FALSE)</f>
        <v>0</v>
      </c>
      <c r="J151" s="14">
        <f>HLOOKUP(J$6,'[2]Sheet1 (2)'!$A$6:$BR$325,'[2]Sheet1 (2)'!$A151,FALSE)</f>
        <v>0</v>
      </c>
      <c r="K151" s="14">
        <f>HLOOKUP(K$6,'[2]Sheet1 (2)'!$A$6:$BR$325,'[2]Sheet1 (2)'!$A151,FALSE)</f>
        <v>0</v>
      </c>
      <c r="L151" s="14">
        <f>HLOOKUP(L$6,'[2]Sheet1 (2)'!$A$6:$BR$325,'[2]Sheet1 (2)'!$A151,FALSE)</f>
        <v>0</v>
      </c>
      <c r="M151" s="14">
        <f>HLOOKUP(M$6,'[2]Sheet1 (2)'!$A$6:$BR$325,'[2]Sheet1 (2)'!$A151,FALSE)</f>
        <v>0</v>
      </c>
      <c r="N151" s="14">
        <f>HLOOKUP(N$6,'[2]Sheet1 (2)'!$A$6:$BR$325,'[2]Sheet1 (2)'!$A151,FALSE)</f>
        <v>0</v>
      </c>
      <c r="O151" s="14">
        <f>HLOOKUP(O$6,'[2]Sheet1 (2)'!$A$6:$BR$325,'[2]Sheet1 (2)'!$A151,FALSE)</f>
        <v>0</v>
      </c>
      <c r="P151" s="14">
        <f>HLOOKUP(P$6,'[2]Sheet1 (2)'!$A$6:$BR$325,'[2]Sheet1 (2)'!$A151,FALSE)</f>
        <v>0</v>
      </c>
      <c r="Q151" s="14">
        <f>HLOOKUP(Q$6,'[2]Sheet1 (2)'!$A$6:$BR$325,'[2]Sheet1 (2)'!$A151,FALSE)</f>
        <v>0</v>
      </c>
      <c r="R151" s="14">
        <f>HLOOKUP(R$6,'[2]Sheet1 (2)'!$A$6:$BR$325,'[2]Sheet1 (2)'!$A151,FALSE)</f>
        <v>0</v>
      </c>
      <c r="S151" s="14">
        <f>HLOOKUP(S$6,'[2]Sheet1 (2)'!$A$6:$BR$325,'[2]Sheet1 (2)'!$A151,FALSE)</f>
        <v>0</v>
      </c>
      <c r="T151" s="14">
        <f>HLOOKUP(T$6,'[2]Sheet1 (2)'!$A$6:$BR$325,'[2]Sheet1 (2)'!$A151,FALSE)</f>
        <v>0</v>
      </c>
      <c r="U151" s="14">
        <f>HLOOKUP(U$6,'[2]Sheet1 (2)'!$A$6:$BR$325,'[2]Sheet1 (2)'!$A151,FALSE)</f>
        <v>0</v>
      </c>
      <c r="V151" s="14">
        <f>HLOOKUP(V$6,'[2]Sheet1 (2)'!$A$6:$BR$325,'[2]Sheet1 (2)'!$A151,FALSE)</f>
        <v>0</v>
      </c>
      <c r="W151" s="14">
        <f>HLOOKUP(W$6,'[2]Sheet1 (2)'!$A$6:$BR$325,'[2]Sheet1 (2)'!$A151,FALSE)</f>
        <v>0</v>
      </c>
      <c r="X151" s="14">
        <f>HLOOKUP(X$6,'[2]Sheet1 (2)'!$A$6:$BR$325,'[2]Sheet1 (2)'!$A151,FALSE)</f>
        <v>0</v>
      </c>
      <c r="Y151" s="14">
        <f>HLOOKUP(Y$6,'[2]Sheet1 (2)'!$A$6:$BR$325,'[2]Sheet1 (2)'!$A151,FALSE)</f>
        <v>0</v>
      </c>
      <c r="Z151" s="14">
        <f>HLOOKUP(Z$6,'[2]Sheet1 (2)'!$A$6:$BR$325,'[2]Sheet1 (2)'!$A151,FALSE)</f>
        <v>0</v>
      </c>
      <c r="AA151" s="14">
        <f>HLOOKUP(AA$6,'[2]Sheet1 (2)'!$A$6:$BR$325,'[2]Sheet1 (2)'!$A151,FALSE)</f>
        <v>0</v>
      </c>
      <c r="AB151" s="14">
        <f>HLOOKUP(AB$6,'[2]Sheet1 (2)'!$A$6:$BR$325,'[2]Sheet1 (2)'!$A151,FALSE)</f>
        <v>0</v>
      </c>
      <c r="AC151" s="14">
        <f>HLOOKUP(AC$6,'[2]Sheet1 (2)'!$A$6:$BR$325,'[2]Sheet1 (2)'!$A151,FALSE)</f>
        <v>0</v>
      </c>
      <c r="AD151" s="14">
        <f>HLOOKUP(AD$6,'[2]Sheet1 (2)'!$A$6:$BR$325,'[2]Sheet1 (2)'!$A151,FALSE)</f>
        <v>0</v>
      </c>
      <c r="AE151" s="14">
        <f>HLOOKUP(AE$6,'[2]Sheet1 (2)'!$A$6:$BR$325,'[2]Sheet1 (2)'!$A151,FALSE)</f>
        <v>0</v>
      </c>
      <c r="AF151" s="14">
        <f>HLOOKUP(AF$6,'[2]Sheet1 (2)'!$A$6:$BR$325,'[2]Sheet1 (2)'!$A151,FALSE)</f>
        <v>0</v>
      </c>
      <c r="AG151" s="14">
        <f>HLOOKUP(AG$6,'[2]Sheet1 (2)'!$A$6:$BR$325,'[2]Sheet1 (2)'!$A151,FALSE)</f>
        <v>0</v>
      </c>
      <c r="AH151" s="14">
        <f>HLOOKUP(AH$6,'[2]Sheet1 (2)'!$A$6:$BR$325,'[2]Sheet1 (2)'!$A151,FALSE)</f>
        <v>0</v>
      </c>
      <c r="AI151" s="14">
        <f>HLOOKUP(AI$6,'[2]Sheet1 (2)'!$A$6:$BR$325,'[2]Sheet1 (2)'!$A151,FALSE)</f>
        <v>0</v>
      </c>
      <c r="AJ151" s="14">
        <f>HLOOKUP(AJ$6,'[2]Sheet1 (2)'!$A$6:$BR$325,'[2]Sheet1 (2)'!$A151,FALSE)</f>
        <v>0</v>
      </c>
      <c r="AK151" s="14">
        <f>HLOOKUP(AK$6,'[2]Sheet1 (2)'!$A$6:$BR$325,'[2]Sheet1 (2)'!$A151,FALSE)</f>
        <v>0</v>
      </c>
      <c r="AL151" s="14">
        <f>HLOOKUP(AL$6,'[2]Sheet1 (2)'!$A$6:$BR$325,'[2]Sheet1 (2)'!$A151,FALSE)</f>
        <v>0</v>
      </c>
      <c r="AM151" s="14">
        <f>HLOOKUP(AM$6,'[2]Sheet1 (2)'!$A$6:$BR$325,'[2]Sheet1 (2)'!$A151,FALSE)</f>
        <v>0</v>
      </c>
      <c r="AN151" s="14">
        <f>HLOOKUP(AN$6,'[2]Sheet1 (2)'!$A$6:$BR$325,'[2]Sheet1 (2)'!$A151,FALSE)</f>
        <v>0</v>
      </c>
      <c r="AO151" s="14">
        <f>HLOOKUP(AO$6,'[2]Sheet1 (2)'!$A$6:$BR$325,'[2]Sheet1 (2)'!$A151,FALSE)</f>
        <v>0</v>
      </c>
      <c r="AP151" s="14">
        <f>HLOOKUP(AP$6,'[2]Sheet1 (2)'!$A$6:$BR$325,'[2]Sheet1 (2)'!$A151,FALSE)</f>
        <v>0</v>
      </c>
      <c r="AQ151" s="14">
        <f t="shared" si="2"/>
        <v>0</v>
      </c>
    </row>
    <row r="152" spans="1:43" x14ac:dyDescent="0.25">
      <c r="A152" s="18" t="s">
        <v>175</v>
      </c>
      <c r="B152" s="11">
        <f>HLOOKUP(B$6,'[2]Sheet1 (2)'!$A$6:$BR$325,'[2]Sheet1 (2)'!$A152,FALSE)</f>
        <v>62986.067800000004</v>
      </c>
      <c r="C152" s="11">
        <f>HLOOKUP(C$6,'[2]Sheet1 (2)'!$A$6:$BR$325,'[2]Sheet1 (2)'!$A152,FALSE)</f>
        <v>7137.8011999999999</v>
      </c>
      <c r="D152" s="11">
        <f>HLOOKUP(D$6,'[2]Sheet1 (2)'!$A$6:$BR$325,'[2]Sheet1 (2)'!$A152,FALSE)</f>
        <v>6830.8198300000004</v>
      </c>
      <c r="E152" s="11">
        <f>HLOOKUP(E$6,'[2]Sheet1 (2)'!$A$6:$BR$325,'[2]Sheet1 (2)'!$A152,FALSE)</f>
        <v>1479.69254</v>
      </c>
      <c r="F152" s="11">
        <f>HLOOKUP(F$6,'[2]Sheet1 (2)'!$A$6:$BR$325,'[2]Sheet1 (2)'!$A152,FALSE)</f>
        <v>1904.31439</v>
      </c>
      <c r="G152" s="11">
        <f>HLOOKUP(G$6,'[2]Sheet1 (2)'!$A$6:$BR$325,'[2]Sheet1 (2)'!$A152,FALSE)</f>
        <v>1568.35799</v>
      </c>
      <c r="H152" s="11">
        <f>HLOOKUP(H$6,'[2]Sheet1 (2)'!$A$6:$BR$325,'[2]Sheet1 (2)'!$A152,FALSE)</f>
        <v>1812.8281000000002</v>
      </c>
      <c r="I152" s="11">
        <f>HLOOKUP(I$6,'[2]Sheet1 (2)'!$A$6:$BR$325,'[2]Sheet1 (2)'!$A152,FALSE)</f>
        <v>1743.8235500000001</v>
      </c>
      <c r="J152" s="11">
        <f>HLOOKUP(J$6,'[2]Sheet1 (2)'!$A$6:$BR$325,'[2]Sheet1 (2)'!$A152,FALSE)</f>
        <v>3084.44787</v>
      </c>
      <c r="K152" s="11">
        <f>HLOOKUP(K$6,'[2]Sheet1 (2)'!$A$6:$BR$325,'[2]Sheet1 (2)'!$A152,FALSE)</f>
        <v>15804.01763</v>
      </c>
      <c r="L152" s="11">
        <f>HLOOKUP(L$6,'[2]Sheet1 (2)'!$A$6:$BR$325,'[2]Sheet1 (2)'!$A152,FALSE)</f>
        <v>1141.8244099999999</v>
      </c>
      <c r="M152" s="11">
        <f>HLOOKUP(M$6,'[2]Sheet1 (2)'!$A$6:$BR$325,'[2]Sheet1 (2)'!$A152,FALSE)</f>
        <v>6431.8918199999998</v>
      </c>
      <c r="N152" s="11">
        <f>HLOOKUP(N$6,'[2]Sheet1 (2)'!$A$6:$BR$325,'[2]Sheet1 (2)'!$A152,FALSE)</f>
        <v>11956.92513</v>
      </c>
      <c r="O152" s="11">
        <f>HLOOKUP(O$6,'[2]Sheet1 (2)'!$A$6:$BR$325,'[2]Sheet1 (2)'!$A152,FALSE)</f>
        <v>2124.3447700000002</v>
      </c>
      <c r="P152" s="11">
        <f>HLOOKUP(P$6,'[2]Sheet1 (2)'!$A$6:$BR$325,'[2]Sheet1 (2)'!$A152,FALSE)</f>
        <v>2459.6302299999998</v>
      </c>
      <c r="Q152" s="11">
        <f>HLOOKUP(Q$6,'[2]Sheet1 (2)'!$A$6:$BR$325,'[2]Sheet1 (2)'!$A152,FALSE)</f>
        <v>534.72351000000003</v>
      </c>
      <c r="R152" s="11">
        <f>HLOOKUP(R$6,'[2]Sheet1 (2)'!$A$6:$BR$325,'[2]Sheet1 (2)'!$A152,FALSE)</f>
        <v>843.95443</v>
      </c>
      <c r="S152" s="11">
        <f>HLOOKUP(S$6,'[2]Sheet1 (2)'!$A$6:$BR$325,'[2]Sheet1 (2)'!$A152,FALSE)</f>
        <v>1649.5076100000001</v>
      </c>
      <c r="T152" s="11">
        <f>HLOOKUP(T$6,'[2]Sheet1 (2)'!$A$6:$BR$325,'[2]Sheet1 (2)'!$A152,FALSE)</f>
        <v>5264.8731199999993</v>
      </c>
      <c r="U152" s="11">
        <f>HLOOKUP(U$6,'[2]Sheet1 (2)'!$A$6:$BR$325,'[2]Sheet1 (2)'!$A152,FALSE)</f>
        <v>5926.43156</v>
      </c>
      <c r="V152" s="11">
        <f>HLOOKUP(V$6,'[2]Sheet1 (2)'!$A$6:$BR$325,'[2]Sheet1 (2)'!$A152,FALSE)</f>
        <v>1294.79258</v>
      </c>
      <c r="W152" s="11">
        <f>HLOOKUP(W$6,'[2]Sheet1 (2)'!$A$6:$BR$325,'[2]Sheet1 (2)'!$A152,FALSE)</f>
        <v>1254.0188699999999</v>
      </c>
      <c r="X152" s="11">
        <f>HLOOKUP(X$6,'[2]Sheet1 (2)'!$A$6:$BR$325,'[2]Sheet1 (2)'!$A152,FALSE)</f>
        <v>4387.1472599999997</v>
      </c>
      <c r="Y152" s="11">
        <f>HLOOKUP(Y$6,'[2]Sheet1 (2)'!$A$6:$BR$325,'[2]Sheet1 (2)'!$A152,FALSE)</f>
        <v>5641.8335100000004</v>
      </c>
      <c r="Z152" s="11">
        <f>HLOOKUP(Z$6,'[2]Sheet1 (2)'!$A$6:$BR$325,'[2]Sheet1 (2)'!$A152,FALSE)</f>
        <v>1641.5449599999999</v>
      </c>
      <c r="AA152" s="11">
        <f>HLOOKUP(AA$6,'[2]Sheet1 (2)'!$A$6:$BR$325,'[2]Sheet1 (2)'!$A152,FALSE)</f>
        <v>3045.3376000000003</v>
      </c>
      <c r="AB152" s="11">
        <f>HLOOKUP(AB$6,'[2]Sheet1 (2)'!$A$6:$BR$325,'[2]Sheet1 (2)'!$A152,FALSE)</f>
        <v>14930.140890000001</v>
      </c>
      <c r="AC152" s="11">
        <f>HLOOKUP(AC$6,'[2]Sheet1 (2)'!$A$6:$BR$325,'[2]Sheet1 (2)'!$A152,FALSE)</f>
        <v>2971.96252</v>
      </c>
      <c r="AD152" s="11">
        <f>HLOOKUP(AD$6,'[2]Sheet1 (2)'!$A$6:$BR$325,'[2]Sheet1 (2)'!$A152,FALSE)</f>
        <v>1238.1402499999999</v>
      </c>
      <c r="AE152" s="11">
        <f>HLOOKUP(AE$6,'[2]Sheet1 (2)'!$A$6:$BR$325,'[2]Sheet1 (2)'!$A152,FALSE)</f>
        <v>11428.5887</v>
      </c>
      <c r="AF152" s="11">
        <f>HLOOKUP(AF$6,'[2]Sheet1 (2)'!$A$6:$BR$325,'[2]Sheet1 (2)'!$A152,FALSE)</f>
        <v>1703.42</v>
      </c>
      <c r="AG152" s="11">
        <f>HLOOKUP(AG$6,'[2]Sheet1 (2)'!$A$6:$BR$325,'[2]Sheet1 (2)'!$A152,FALSE)</f>
        <v>774.65590999999995</v>
      </c>
      <c r="AH152" s="11">
        <f>HLOOKUP(AH$6,'[2]Sheet1 (2)'!$A$6:$BR$325,'[2]Sheet1 (2)'!$A152,FALSE)</f>
        <v>667.99549000000002</v>
      </c>
      <c r="AI152" s="11">
        <f>HLOOKUP(AI$6,'[2]Sheet1 (2)'!$A$6:$BR$325,'[2]Sheet1 (2)'!$A152,FALSE)</f>
        <v>2579.3453599999998</v>
      </c>
      <c r="AJ152" s="11">
        <f>HLOOKUP(AJ$6,'[2]Sheet1 (2)'!$A$6:$BR$325,'[2]Sheet1 (2)'!$A152,FALSE)</f>
        <v>831.77444000000003</v>
      </c>
      <c r="AK152" s="11">
        <f>HLOOKUP(AK$6,'[2]Sheet1 (2)'!$A$6:$BR$325,'[2]Sheet1 (2)'!$A152,FALSE)</f>
        <v>376.83946000000003</v>
      </c>
      <c r="AL152" s="11">
        <f>HLOOKUP(AL$6,'[2]Sheet1 (2)'!$A$6:$BR$325,'[2]Sheet1 (2)'!$A152,FALSE)</f>
        <v>1062.8666899999998</v>
      </c>
      <c r="AM152" s="11">
        <f>HLOOKUP(AM$6,'[2]Sheet1 (2)'!$A$6:$BR$325,'[2]Sheet1 (2)'!$A152,FALSE)</f>
        <v>142.62504000000001</v>
      </c>
      <c r="AN152" s="11">
        <f>HLOOKUP(AN$6,'[2]Sheet1 (2)'!$A$6:$BR$325,'[2]Sheet1 (2)'!$A152,FALSE)</f>
        <v>6268.3482400000003</v>
      </c>
      <c r="AO152" s="11">
        <f>HLOOKUP(AO$6,'[2]Sheet1 (2)'!$A$6:$BR$325,'[2]Sheet1 (2)'!$A152,FALSE)</f>
        <v>495.38844</v>
      </c>
      <c r="AP152" s="11">
        <f>HLOOKUP(AP$6,'[2]Sheet1 (2)'!$A$6:$BR$325,'[2]Sheet1 (2)'!$A152,FALSE)</f>
        <v>284.16764000000001</v>
      </c>
      <c r="AQ152" s="11">
        <f t="shared" si="2"/>
        <v>205707.21134000004</v>
      </c>
    </row>
    <row r="153" spans="1:43" x14ac:dyDescent="0.25">
      <c r="A153" s="8" t="s">
        <v>176</v>
      </c>
      <c r="B153" s="14">
        <f>HLOOKUP(B$6,'[2]Sheet1 (2)'!$A$6:$BR$325,'[2]Sheet1 (2)'!$A153,FALSE)</f>
        <v>616.17131999999992</v>
      </c>
      <c r="C153" s="14">
        <f>HLOOKUP(C$6,'[2]Sheet1 (2)'!$A$6:$BR$325,'[2]Sheet1 (2)'!$A153,FALSE)</f>
        <v>0</v>
      </c>
      <c r="D153" s="14">
        <f>HLOOKUP(D$6,'[2]Sheet1 (2)'!$A$6:$BR$325,'[2]Sheet1 (2)'!$A153,FALSE)</f>
        <v>0</v>
      </c>
      <c r="E153" s="14">
        <f>HLOOKUP(E$6,'[2]Sheet1 (2)'!$A$6:$BR$325,'[2]Sheet1 (2)'!$A153,FALSE)</f>
        <v>0</v>
      </c>
      <c r="F153" s="14">
        <f>HLOOKUP(F$6,'[2]Sheet1 (2)'!$A$6:$BR$325,'[2]Sheet1 (2)'!$A153,FALSE)</f>
        <v>0</v>
      </c>
      <c r="G153" s="14">
        <f>HLOOKUP(G$6,'[2]Sheet1 (2)'!$A$6:$BR$325,'[2]Sheet1 (2)'!$A153,FALSE)</f>
        <v>0</v>
      </c>
      <c r="H153" s="14">
        <f>HLOOKUP(H$6,'[2]Sheet1 (2)'!$A$6:$BR$325,'[2]Sheet1 (2)'!$A153,FALSE)</f>
        <v>0</v>
      </c>
      <c r="I153" s="14">
        <f>HLOOKUP(I$6,'[2]Sheet1 (2)'!$A$6:$BR$325,'[2]Sheet1 (2)'!$A153,FALSE)</f>
        <v>0</v>
      </c>
      <c r="J153" s="14">
        <f>HLOOKUP(J$6,'[2]Sheet1 (2)'!$A$6:$BR$325,'[2]Sheet1 (2)'!$A153,FALSE)</f>
        <v>0</v>
      </c>
      <c r="K153" s="14">
        <f>HLOOKUP(K$6,'[2]Sheet1 (2)'!$A$6:$BR$325,'[2]Sheet1 (2)'!$A153,FALSE)</f>
        <v>0</v>
      </c>
      <c r="L153" s="14">
        <f>HLOOKUP(L$6,'[2]Sheet1 (2)'!$A$6:$BR$325,'[2]Sheet1 (2)'!$A153,FALSE)</f>
        <v>0</v>
      </c>
      <c r="M153" s="14">
        <f>HLOOKUP(M$6,'[2]Sheet1 (2)'!$A$6:$BR$325,'[2]Sheet1 (2)'!$A153,FALSE)</f>
        <v>0</v>
      </c>
      <c r="N153" s="14">
        <f>HLOOKUP(N$6,'[2]Sheet1 (2)'!$A$6:$BR$325,'[2]Sheet1 (2)'!$A153,FALSE)</f>
        <v>0</v>
      </c>
      <c r="O153" s="14">
        <f>HLOOKUP(O$6,'[2]Sheet1 (2)'!$A$6:$BR$325,'[2]Sheet1 (2)'!$A153,FALSE)</f>
        <v>0</v>
      </c>
      <c r="P153" s="14">
        <f>HLOOKUP(P$6,'[2]Sheet1 (2)'!$A$6:$BR$325,'[2]Sheet1 (2)'!$A153,FALSE)</f>
        <v>0</v>
      </c>
      <c r="Q153" s="14">
        <f>HLOOKUP(Q$6,'[2]Sheet1 (2)'!$A$6:$BR$325,'[2]Sheet1 (2)'!$A153,FALSE)</f>
        <v>0</v>
      </c>
      <c r="R153" s="14">
        <f>HLOOKUP(R$6,'[2]Sheet1 (2)'!$A$6:$BR$325,'[2]Sheet1 (2)'!$A153,FALSE)</f>
        <v>0</v>
      </c>
      <c r="S153" s="14">
        <f>HLOOKUP(S$6,'[2]Sheet1 (2)'!$A$6:$BR$325,'[2]Sheet1 (2)'!$A153,FALSE)</f>
        <v>0</v>
      </c>
      <c r="T153" s="14">
        <f>HLOOKUP(T$6,'[2]Sheet1 (2)'!$A$6:$BR$325,'[2]Sheet1 (2)'!$A153,FALSE)</f>
        <v>0</v>
      </c>
      <c r="U153" s="14">
        <f>HLOOKUP(U$6,'[2]Sheet1 (2)'!$A$6:$BR$325,'[2]Sheet1 (2)'!$A153,FALSE)</f>
        <v>0</v>
      </c>
      <c r="V153" s="14">
        <f>HLOOKUP(V$6,'[2]Sheet1 (2)'!$A$6:$BR$325,'[2]Sheet1 (2)'!$A153,FALSE)</f>
        <v>0</v>
      </c>
      <c r="W153" s="14">
        <f>HLOOKUP(W$6,'[2]Sheet1 (2)'!$A$6:$BR$325,'[2]Sheet1 (2)'!$A153,FALSE)</f>
        <v>0</v>
      </c>
      <c r="X153" s="14">
        <f>HLOOKUP(X$6,'[2]Sheet1 (2)'!$A$6:$BR$325,'[2]Sheet1 (2)'!$A153,FALSE)</f>
        <v>0</v>
      </c>
      <c r="Y153" s="14">
        <f>HLOOKUP(Y$6,'[2]Sheet1 (2)'!$A$6:$BR$325,'[2]Sheet1 (2)'!$A153,FALSE)</f>
        <v>0</v>
      </c>
      <c r="Z153" s="14">
        <f>HLOOKUP(Z$6,'[2]Sheet1 (2)'!$A$6:$BR$325,'[2]Sheet1 (2)'!$A153,FALSE)</f>
        <v>0</v>
      </c>
      <c r="AA153" s="14">
        <f>HLOOKUP(AA$6,'[2]Sheet1 (2)'!$A$6:$BR$325,'[2]Sheet1 (2)'!$A153,FALSE)</f>
        <v>0</v>
      </c>
      <c r="AB153" s="14">
        <f>HLOOKUP(AB$6,'[2]Sheet1 (2)'!$A$6:$BR$325,'[2]Sheet1 (2)'!$A153,FALSE)</f>
        <v>0</v>
      </c>
      <c r="AC153" s="14">
        <f>HLOOKUP(AC$6,'[2]Sheet1 (2)'!$A$6:$BR$325,'[2]Sheet1 (2)'!$A153,FALSE)</f>
        <v>0</v>
      </c>
      <c r="AD153" s="14">
        <f>HLOOKUP(AD$6,'[2]Sheet1 (2)'!$A$6:$BR$325,'[2]Sheet1 (2)'!$A153,FALSE)</f>
        <v>0</v>
      </c>
      <c r="AE153" s="14">
        <f>HLOOKUP(AE$6,'[2]Sheet1 (2)'!$A$6:$BR$325,'[2]Sheet1 (2)'!$A153,FALSE)</f>
        <v>0</v>
      </c>
      <c r="AF153" s="14">
        <f>HLOOKUP(AF$6,'[2]Sheet1 (2)'!$A$6:$BR$325,'[2]Sheet1 (2)'!$A153,FALSE)</f>
        <v>0</v>
      </c>
      <c r="AG153" s="14">
        <f>HLOOKUP(AG$6,'[2]Sheet1 (2)'!$A$6:$BR$325,'[2]Sheet1 (2)'!$A153,FALSE)</f>
        <v>0</v>
      </c>
      <c r="AH153" s="14">
        <f>HLOOKUP(AH$6,'[2]Sheet1 (2)'!$A$6:$BR$325,'[2]Sheet1 (2)'!$A153,FALSE)</f>
        <v>0</v>
      </c>
      <c r="AI153" s="14">
        <f>HLOOKUP(AI$6,'[2]Sheet1 (2)'!$A$6:$BR$325,'[2]Sheet1 (2)'!$A153,FALSE)</f>
        <v>0</v>
      </c>
      <c r="AJ153" s="14">
        <f>HLOOKUP(AJ$6,'[2]Sheet1 (2)'!$A$6:$BR$325,'[2]Sheet1 (2)'!$A153,FALSE)</f>
        <v>0</v>
      </c>
      <c r="AK153" s="14">
        <f>HLOOKUP(AK$6,'[2]Sheet1 (2)'!$A$6:$BR$325,'[2]Sheet1 (2)'!$A153,FALSE)</f>
        <v>0</v>
      </c>
      <c r="AL153" s="14">
        <f>HLOOKUP(AL$6,'[2]Sheet1 (2)'!$A$6:$BR$325,'[2]Sheet1 (2)'!$A153,FALSE)</f>
        <v>0</v>
      </c>
      <c r="AM153" s="14">
        <f>HLOOKUP(AM$6,'[2]Sheet1 (2)'!$A$6:$BR$325,'[2]Sheet1 (2)'!$A153,FALSE)</f>
        <v>0</v>
      </c>
      <c r="AN153" s="14">
        <f>HLOOKUP(AN$6,'[2]Sheet1 (2)'!$A$6:$BR$325,'[2]Sheet1 (2)'!$A153,FALSE)</f>
        <v>0</v>
      </c>
      <c r="AO153" s="14">
        <f>HLOOKUP(AO$6,'[2]Sheet1 (2)'!$A$6:$BR$325,'[2]Sheet1 (2)'!$A153,FALSE)</f>
        <v>0</v>
      </c>
      <c r="AP153" s="14">
        <f>HLOOKUP(AP$6,'[2]Sheet1 (2)'!$A$6:$BR$325,'[2]Sheet1 (2)'!$A153,FALSE)</f>
        <v>0</v>
      </c>
      <c r="AQ153" s="14">
        <f t="shared" si="2"/>
        <v>616.17131999999992</v>
      </c>
    </row>
    <row r="154" spans="1:43" x14ac:dyDescent="0.25">
      <c r="A154" s="8" t="s">
        <v>177</v>
      </c>
      <c r="B154" s="14">
        <f>HLOOKUP(B$6,'[2]Sheet1 (2)'!$A$6:$BR$325,'[2]Sheet1 (2)'!$A154,FALSE)</f>
        <v>0</v>
      </c>
      <c r="C154" s="14">
        <f>HLOOKUP(C$6,'[2]Sheet1 (2)'!$A$6:$BR$325,'[2]Sheet1 (2)'!$A154,FALSE)</f>
        <v>0</v>
      </c>
      <c r="D154" s="14">
        <f>HLOOKUP(D$6,'[2]Sheet1 (2)'!$A$6:$BR$325,'[2]Sheet1 (2)'!$A154,FALSE)</f>
        <v>0</v>
      </c>
      <c r="E154" s="14">
        <f>HLOOKUP(E$6,'[2]Sheet1 (2)'!$A$6:$BR$325,'[2]Sheet1 (2)'!$A154,FALSE)</f>
        <v>0</v>
      </c>
      <c r="F154" s="14">
        <f>HLOOKUP(F$6,'[2]Sheet1 (2)'!$A$6:$BR$325,'[2]Sheet1 (2)'!$A154,FALSE)</f>
        <v>0</v>
      </c>
      <c r="G154" s="14">
        <f>HLOOKUP(G$6,'[2]Sheet1 (2)'!$A$6:$BR$325,'[2]Sheet1 (2)'!$A154,FALSE)</f>
        <v>0</v>
      </c>
      <c r="H154" s="14">
        <f>HLOOKUP(H$6,'[2]Sheet1 (2)'!$A$6:$BR$325,'[2]Sheet1 (2)'!$A154,FALSE)</f>
        <v>0</v>
      </c>
      <c r="I154" s="14">
        <f>HLOOKUP(I$6,'[2]Sheet1 (2)'!$A$6:$BR$325,'[2]Sheet1 (2)'!$A154,FALSE)</f>
        <v>0</v>
      </c>
      <c r="J154" s="14">
        <f>HLOOKUP(J$6,'[2]Sheet1 (2)'!$A$6:$BR$325,'[2]Sheet1 (2)'!$A154,FALSE)</f>
        <v>0</v>
      </c>
      <c r="K154" s="14">
        <f>HLOOKUP(K$6,'[2]Sheet1 (2)'!$A$6:$BR$325,'[2]Sheet1 (2)'!$A154,FALSE)</f>
        <v>51.19773</v>
      </c>
      <c r="L154" s="14">
        <f>HLOOKUP(L$6,'[2]Sheet1 (2)'!$A$6:$BR$325,'[2]Sheet1 (2)'!$A154,FALSE)</f>
        <v>0</v>
      </c>
      <c r="M154" s="14">
        <f>HLOOKUP(M$6,'[2]Sheet1 (2)'!$A$6:$BR$325,'[2]Sheet1 (2)'!$A154,FALSE)</f>
        <v>0</v>
      </c>
      <c r="N154" s="14">
        <f>HLOOKUP(N$6,'[2]Sheet1 (2)'!$A$6:$BR$325,'[2]Sheet1 (2)'!$A154,FALSE)</f>
        <v>0</v>
      </c>
      <c r="O154" s="14">
        <f>HLOOKUP(O$6,'[2]Sheet1 (2)'!$A$6:$BR$325,'[2]Sheet1 (2)'!$A154,FALSE)</f>
        <v>0</v>
      </c>
      <c r="P154" s="14">
        <f>HLOOKUP(P$6,'[2]Sheet1 (2)'!$A$6:$BR$325,'[2]Sheet1 (2)'!$A154,FALSE)</f>
        <v>0</v>
      </c>
      <c r="Q154" s="14">
        <f>HLOOKUP(Q$6,'[2]Sheet1 (2)'!$A$6:$BR$325,'[2]Sheet1 (2)'!$A154,FALSE)</f>
        <v>0</v>
      </c>
      <c r="R154" s="14">
        <f>HLOOKUP(R$6,'[2]Sheet1 (2)'!$A$6:$BR$325,'[2]Sheet1 (2)'!$A154,FALSE)</f>
        <v>0</v>
      </c>
      <c r="S154" s="14">
        <f>HLOOKUP(S$6,'[2]Sheet1 (2)'!$A$6:$BR$325,'[2]Sheet1 (2)'!$A154,FALSE)</f>
        <v>0</v>
      </c>
      <c r="T154" s="14">
        <f>HLOOKUP(T$6,'[2]Sheet1 (2)'!$A$6:$BR$325,'[2]Sheet1 (2)'!$A154,FALSE)</f>
        <v>0</v>
      </c>
      <c r="U154" s="14">
        <f>HLOOKUP(U$6,'[2]Sheet1 (2)'!$A$6:$BR$325,'[2]Sheet1 (2)'!$A154,FALSE)</f>
        <v>0</v>
      </c>
      <c r="V154" s="14">
        <f>HLOOKUP(V$6,'[2]Sheet1 (2)'!$A$6:$BR$325,'[2]Sheet1 (2)'!$A154,FALSE)</f>
        <v>0</v>
      </c>
      <c r="W154" s="14">
        <f>HLOOKUP(W$6,'[2]Sheet1 (2)'!$A$6:$BR$325,'[2]Sheet1 (2)'!$A154,FALSE)</f>
        <v>0</v>
      </c>
      <c r="X154" s="14">
        <f>HLOOKUP(X$6,'[2]Sheet1 (2)'!$A$6:$BR$325,'[2]Sheet1 (2)'!$A154,FALSE)</f>
        <v>0</v>
      </c>
      <c r="Y154" s="14">
        <f>HLOOKUP(Y$6,'[2]Sheet1 (2)'!$A$6:$BR$325,'[2]Sheet1 (2)'!$A154,FALSE)</f>
        <v>0</v>
      </c>
      <c r="Z154" s="14">
        <f>HLOOKUP(Z$6,'[2]Sheet1 (2)'!$A$6:$BR$325,'[2]Sheet1 (2)'!$A154,FALSE)</f>
        <v>0</v>
      </c>
      <c r="AA154" s="14">
        <f>HLOOKUP(AA$6,'[2]Sheet1 (2)'!$A$6:$BR$325,'[2]Sheet1 (2)'!$A154,FALSE)</f>
        <v>0</v>
      </c>
      <c r="AB154" s="14">
        <f>HLOOKUP(AB$6,'[2]Sheet1 (2)'!$A$6:$BR$325,'[2]Sheet1 (2)'!$A154,FALSE)</f>
        <v>0</v>
      </c>
      <c r="AC154" s="14">
        <f>HLOOKUP(AC$6,'[2]Sheet1 (2)'!$A$6:$BR$325,'[2]Sheet1 (2)'!$A154,FALSE)</f>
        <v>0</v>
      </c>
      <c r="AD154" s="14">
        <f>HLOOKUP(AD$6,'[2]Sheet1 (2)'!$A$6:$BR$325,'[2]Sheet1 (2)'!$A154,FALSE)</f>
        <v>0</v>
      </c>
      <c r="AE154" s="14">
        <f>HLOOKUP(AE$6,'[2]Sheet1 (2)'!$A$6:$BR$325,'[2]Sheet1 (2)'!$A154,FALSE)</f>
        <v>0</v>
      </c>
      <c r="AF154" s="14">
        <f>HLOOKUP(AF$6,'[2]Sheet1 (2)'!$A$6:$BR$325,'[2]Sheet1 (2)'!$A154,FALSE)</f>
        <v>0</v>
      </c>
      <c r="AG154" s="14">
        <f>HLOOKUP(AG$6,'[2]Sheet1 (2)'!$A$6:$BR$325,'[2]Sheet1 (2)'!$A154,FALSE)</f>
        <v>0</v>
      </c>
      <c r="AH154" s="14">
        <f>HLOOKUP(AH$6,'[2]Sheet1 (2)'!$A$6:$BR$325,'[2]Sheet1 (2)'!$A154,FALSE)</f>
        <v>0</v>
      </c>
      <c r="AI154" s="14">
        <f>HLOOKUP(AI$6,'[2]Sheet1 (2)'!$A$6:$BR$325,'[2]Sheet1 (2)'!$A154,FALSE)</f>
        <v>0</v>
      </c>
      <c r="AJ154" s="14">
        <f>HLOOKUP(AJ$6,'[2]Sheet1 (2)'!$A$6:$BR$325,'[2]Sheet1 (2)'!$A154,FALSE)</f>
        <v>0</v>
      </c>
      <c r="AK154" s="14">
        <f>HLOOKUP(AK$6,'[2]Sheet1 (2)'!$A$6:$BR$325,'[2]Sheet1 (2)'!$A154,FALSE)</f>
        <v>0</v>
      </c>
      <c r="AL154" s="14">
        <f>HLOOKUP(AL$6,'[2]Sheet1 (2)'!$A$6:$BR$325,'[2]Sheet1 (2)'!$A154,FALSE)</f>
        <v>0</v>
      </c>
      <c r="AM154" s="14">
        <f>HLOOKUP(AM$6,'[2]Sheet1 (2)'!$A$6:$BR$325,'[2]Sheet1 (2)'!$A154,FALSE)</f>
        <v>0</v>
      </c>
      <c r="AN154" s="14">
        <f>HLOOKUP(AN$6,'[2]Sheet1 (2)'!$A$6:$BR$325,'[2]Sheet1 (2)'!$A154,FALSE)</f>
        <v>0</v>
      </c>
      <c r="AO154" s="14">
        <f>HLOOKUP(AO$6,'[2]Sheet1 (2)'!$A$6:$BR$325,'[2]Sheet1 (2)'!$A154,FALSE)</f>
        <v>0</v>
      </c>
      <c r="AP154" s="14">
        <f>HLOOKUP(AP$6,'[2]Sheet1 (2)'!$A$6:$BR$325,'[2]Sheet1 (2)'!$A154,FALSE)</f>
        <v>0</v>
      </c>
      <c r="AQ154" s="14">
        <f t="shared" si="2"/>
        <v>51.19773</v>
      </c>
    </row>
    <row r="155" spans="1:43" x14ac:dyDescent="0.25">
      <c r="A155" s="8" t="s">
        <v>178</v>
      </c>
      <c r="B155" s="14">
        <f>HLOOKUP(B$6,'[2]Sheet1 (2)'!$A$6:$BR$325,'[2]Sheet1 (2)'!$A155,FALSE)</f>
        <v>43461.918700000002</v>
      </c>
      <c r="C155" s="14">
        <f>HLOOKUP(C$6,'[2]Sheet1 (2)'!$A$6:$BR$325,'[2]Sheet1 (2)'!$A155,FALSE)</f>
        <v>6318.9819200000002</v>
      </c>
      <c r="D155" s="14">
        <f>HLOOKUP(D$6,'[2]Sheet1 (2)'!$A$6:$BR$325,'[2]Sheet1 (2)'!$A155,FALSE)</f>
        <v>3415.4083100000003</v>
      </c>
      <c r="E155" s="14">
        <f>HLOOKUP(E$6,'[2]Sheet1 (2)'!$A$6:$BR$325,'[2]Sheet1 (2)'!$A155,FALSE)</f>
        <v>10.4129</v>
      </c>
      <c r="F155" s="14">
        <f>HLOOKUP(F$6,'[2]Sheet1 (2)'!$A$6:$BR$325,'[2]Sheet1 (2)'!$A155,FALSE)</f>
        <v>640.42349999999999</v>
      </c>
      <c r="G155" s="14">
        <f>HLOOKUP(G$6,'[2]Sheet1 (2)'!$A$6:$BR$325,'[2]Sheet1 (2)'!$A155,FALSE)</f>
        <v>0</v>
      </c>
      <c r="H155" s="14">
        <f>HLOOKUP(H$6,'[2]Sheet1 (2)'!$A$6:$BR$325,'[2]Sheet1 (2)'!$A155,FALSE)</f>
        <v>363.33300000000003</v>
      </c>
      <c r="I155" s="14">
        <f>HLOOKUP(I$6,'[2]Sheet1 (2)'!$A$6:$BR$325,'[2]Sheet1 (2)'!$A155,FALSE)</f>
        <v>0</v>
      </c>
      <c r="J155" s="14">
        <f>HLOOKUP(J$6,'[2]Sheet1 (2)'!$A$6:$BR$325,'[2]Sheet1 (2)'!$A155,FALSE)</f>
        <v>1560.7764999999999</v>
      </c>
      <c r="K155" s="14">
        <f>HLOOKUP(K$6,'[2]Sheet1 (2)'!$A$6:$BR$325,'[2]Sheet1 (2)'!$A155,FALSE)</f>
        <v>11316.85412</v>
      </c>
      <c r="L155" s="14">
        <f>HLOOKUP(L$6,'[2]Sheet1 (2)'!$A$6:$BR$325,'[2]Sheet1 (2)'!$A155,FALSE)</f>
        <v>400</v>
      </c>
      <c r="M155" s="14">
        <f>HLOOKUP(M$6,'[2]Sheet1 (2)'!$A$6:$BR$325,'[2]Sheet1 (2)'!$A155,FALSE)</f>
        <v>4717.9359999999997</v>
      </c>
      <c r="N155" s="14">
        <f>HLOOKUP(N$6,'[2]Sheet1 (2)'!$A$6:$BR$325,'[2]Sheet1 (2)'!$A155,FALSE)</f>
        <v>8253.8254400000005</v>
      </c>
      <c r="O155" s="14">
        <f>HLOOKUP(O$6,'[2]Sheet1 (2)'!$A$6:$BR$325,'[2]Sheet1 (2)'!$A155,FALSE)</f>
        <v>0</v>
      </c>
      <c r="P155" s="14">
        <f>HLOOKUP(P$6,'[2]Sheet1 (2)'!$A$6:$BR$325,'[2]Sheet1 (2)'!$A155,FALSE)</f>
        <v>1200</v>
      </c>
      <c r="Q155" s="14">
        <f>HLOOKUP(Q$6,'[2]Sheet1 (2)'!$A$6:$BR$325,'[2]Sheet1 (2)'!$A155,FALSE)</f>
        <v>0</v>
      </c>
      <c r="R155" s="14">
        <f>HLOOKUP(R$6,'[2]Sheet1 (2)'!$A$6:$BR$325,'[2]Sheet1 (2)'!$A155,FALSE)</f>
        <v>438.67477000000002</v>
      </c>
      <c r="S155" s="14">
        <f>HLOOKUP(S$6,'[2]Sheet1 (2)'!$A$6:$BR$325,'[2]Sheet1 (2)'!$A155,FALSE)</f>
        <v>1167.1551899999999</v>
      </c>
      <c r="T155" s="14">
        <f>HLOOKUP(T$6,'[2]Sheet1 (2)'!$A$6:$BR$325,'[2]Sheet1 (2)'!$A155,FALSE)</f>
        <v>3686.6079699999996</v>
      </c>
      <c r="U155" s="14">
        <f>HLOOKUP(U$6,'[2]Sheet1 (2)'!$A$6:$BR$325,'[2]Sheet1 (2)'!$A155,FALSE)</f>
        <v>3455.9012699999998</v>
      </c>
      <c r="V155" s="14">
        <f>HLOOKUP(V$6,'[2]Sheet1 (2)'!$A$6:$BR$325,'[2]Sheet1 (2)'!$A155,FALSE)</f>
        <v>659.94442000000004</v>
      </c>
      <c r="W155" s="14">
        <f>HLOOKUP(W$6,'[2]Sheet1 (2)'!$A$6:$BR$325,'[2]Sheet1 (2)'!$A155,FALSE)</f>
        <v>522.69880000000001</v>
      </c>
      <c r="X155" s="14">
        <f>HLOOKUP(X$6,'[2]Sheet1 (2)'!$A$6:$BR$325,'[2]Sheet1 (2)'!$A155,FALSE)</f>
        <v>3353.77855</v>
      </c>
      <c r="Y155" s="14">
        <f>HLOOKUP(Y$6,'[2]Sheet1 (2)'!$A$6:$BR$325,'[2]Sheet1 (2)'!$A155,FALSE)</f>
        <v>2652.6340800000003</v>
      </c>
      <c r="Z155" s="14">
        <f>HLOOKUP(Z$6,'[2]Sheet1 (2)'!$A$6:$BR$325,'[2]Sheet1 (2)'!$A155,FALSE)</f>
        <v>0</v>
      </c>
      <c r="AA155" s="14">
        <f>HLOOKUP(AA$6,'[2]Sheet1 (2)'!$A$6:$BR$325,'[2]Sheet1 (2)'!$A155,FALSE)</f>
        <v>2202.9533700000002</v>
      </c>
      <c r="AB155" s="14">
        <f>HLOOKUP(AB$6,'[2]Sheet1 (2)'!$A$6:$BR$325,'[2]Sheet1 (2)'!$A155,FALSE)</f>
        <v>12009.734420000001</v>
      </c>
      <c r="AC155" s="14">
        <f>HLOOKUP(AC$6,'[2]Sheet1 (2)'!$A$6:$BR$325,'[2]Sheet1 (2)'!$A155,FALSE)</f>
        <v>779.69482999999991</v>
      </c>
      <c r="AD155" s="14">
        <f>HLOOKUP(AD$6,'[2]Sheet1 (2)'!$A$6:$BR$325,'[2]Sheet1 (2)'!$A155,FALSE)</f>
        <v>780.67929000000004</v>
      </c>
      <c r="AE155" s="14">
        <f>HLOOKUP(AE$6,'[2]Sheet1 (2)'!$A$6:$BR$325,'[2]Sheet1 (2)'!$A155,FALSE)</f>
        <v>8549.4830200000015</v>
      </c>
      <c r="AF155" s="14">
        <f>HLOOKUP(AF$6,'[2]Sheet1 (2)'!$A$6:$BR$325,'[2]Sheet1 (2)'!$A155,FALSE)</f>
        <v>843.14830000000006</v>
      </c>
      <c r="AG155" s="14">
        <f>HLOOKUP(AG$6,'[2]Sheet1 (2)'!$A$6:$BR$325,'[2]Sheet1 (2)'!$A155,FALSE)</f>
        <v>0</v>
      </c>
      <c r="AH155" s="14">
        <f>HLOOKUP(AH$6,'[2]Sheet1 (2)'!$A$6:$BR$325,'[2]Sheet1 (2)'!$A155,FALSE)</f>
        <v>131</v>
      </c>
      <c r="AI155" s="14">
        <f>HLOOKUP(AI$6,'[2]Sheet1 (2)'!$A$6:$BR$325,'[2]Sheet1 (2)'!$A155,FALSE)</f>
        <v>2355.3342799999996</v>
      </c>
      <c r="AJ155" s="14">
        <f>HLOOKUP(AJ$6,'[2]Sheet1 (2)'!$A$6:$BR$325,'[2]Sheet1 (2)'!$A155,FALSE)</f>
        <v>399.54750000000001</v>
      </c>
      <c r="AK155" s="14">
        <f>HLOOKUP(AK$6,'[2]Sheet1 (2)'!$A$6:$BR$325,'[2]Sheet1 (2)'!$A155,FALSE)</f>
        <v>138.006</v>
      </c>
      <c r="AL155" s="14">
        <f>HLOOKUP(AL$6,'[2]Sheet1 (2)'!$A$6:$BR$325,'[2]Sheet1 (2)'!$A155,FALSE)</f>
        <v>184.39274</v>
      </c>
      <c r="AM155" s="14">
        <f>HLOOKUP(AM$6,'[2]Sheet1 (2)'!$A$6:$BR$325,'[2]Sheet1 (2)'!$A155,FALSE)</f>
        <v>0</v>
      </c>
      <c r="AN155" s="14">
        <f>HLOOKUP(AN$6,'[2]Sheet1 (2)'!$A$6:$BR$325,'[2]Sheet1 (2)'!$A155,FALSE)</f>
        <v>4622.3864100000001</v>
      </c>
      <c r="AO155" s="14">
        <f>HLOOKUP(AO$6,'[2]Sheet1 (2)'!$A$6:$BR$325,'[2]Sheet1 (2)'!$A155,FALSE)</f>
        <v>0</v>
      </c>
      <c r="AP155" s="14">
        <f>HLOOKUP(AP$6,'[2]Sheet1 (2)'!$A$6:$BR$325,'[2]Sheet1 (2)'!$A155,FALSE)</f>
        <v>0</v>
      </c>
      <c r="AQ155" s="14">
        <f t="shared" si="2"/>
        <v>130593.6256</v>
      </c>
    </row>
    <row r="156" spans="1:43" x14ac:dyDescent="0.25">
      <c r="A156" s="8" t="s">
        <v>179</v>
      </c>
      <c r="B156" s="14">
        <f>HLOOKUP(B$6,'[2]Sheet1 (2)'!$A$6:$BR$325,'[2]Sheet1 (2)'!$A156,FALSE)</f>
        <v>0</v>
      </c>
      <c r="C156" s="14">
        <f>HLOOKUP(C$6,'[2]Sheet1 (2)'!$A$6:$BR$325,'[2]Sheet1 (2)'!$A156,FALSE)</f>
        <v>0</v>
      </c>
      <c r="D156" s="14">
        <f>HLOOKUP(D$6,'[2]Sheet1 (2)'!$A$6:$BR$325,'[2]Sheet1 (2)'!$A156,FALSE)</f>
        <v>0</v>
      </c>
      <c r="E156" s="14">
        <f>HLOOKUP(E$6,'[2]Sheet1 (2)'!$A$6:$BR$325,'[2]Sheet1 (2)'!$A156,FALSE)</f>
        <v>0</v>
      </c>
      <c r="F156" s="14">
        <f>HLOOKUP(F$6,'[2]Sheet1 (2)'!$A$6:$BR$325,'[2]Sheet1 (2)'!$A156,FALSE)</f>
        <v>0</v>
      </c>
      <c r="G156" s="14">
        <f>HLOOKUP(G$6,'[2]Sheet1 (2)'!$A$6:$BR$325,'[2]Sheet1 (2)'!$A156,FALSE)</f>
        <v>0</v>
      </c>
      <c r="H156" s="14">
        <f>HLOOKUP(H$6,'[2]Sheet1 (2)'!$A$6:$BR$325,'[2]Sheet1 (2)'!$A156,FALSE)</f>
        <v>0</v>
      </c>
      <c r="I156" s="14">
        <f>HLOOKUP(I$6,'[2]Sheet1 (2)'!$A$6:$BR$325,'[2]Sheet1 (2)'!$A156,FALSE)</f>
        <v>0</v>
      </c>
      <c r="J156" s="14">
        <f>HLOOKUP(J$6,'[2]Sheet1 (2)'!$A$6:$BR$325,'[2]Sheet1 (2)'!$A156,FALSE)</f>
        <v>0</v>
      </c>
      <c r="K156" s="14">
        <f>HLOOKUP(K$6,'[2]Sheet1 (2)'!$A$6:$BR$325,'[2]Sheet1 (2)'!$A156,FALSE)</f>
        <v>0</v>
      </c>
      <c r="L156" s="14">
        <f>HLOOKUP(L$6,'[2]Sheet1 (2)'!$A$6:$BR$325,'[2]Sheet1 (2)'!$A156,FALSE)</f>
        <v>0</v>
      </c>
      <c r="M156" s="14">
        <f>HLOOKUP(M$6,'[2]Sheet1 (2)'!$A$6:$BR$325,'[2]Sheet1 (2)'!$A156,FALSE)</f>
        <v>0</v>
      </c>
      <c r="N156" s="14">
        <f>HLOOKUP(N$6,'[2]Sheet1 (2)'!$A$6:$BR$325,'[2]Sheet1 (2)'!$A156,FALSE)</f>
        <v>0</v>
      </c>
      <c r="O156" s="14">
        <f>HLOOKUP(O$6,'[2]Sheet1 (2)'!$A$6:$BR$325,'[2]Sheet1 (2)'!$A156,FALSE)</f>
        <v>0</v>
      </c>
      <c r="P156" s="14">
        <f>HLOOKUP(P$6,'[2]Sheet1 (2)'!$A$6:$BR$325,'[2]Sheet1 (2)'!$A156,FALSE)</f>
        <v>0</v>
      </c>
      <c r="Q156" s="14">
        <f>HLOOKUP(Q$6,'[2]Sheet1 (2)'!$A$6:$BR$325,'[2]Sheet1 (2)'!$A156,FALSE)</f>
        <v>0</v>
      </c>
      <c r="R156" s="14">
        <f>HLOOKUP(R$6,'[2]Sheet1 (2)'!$A$6:$BR$325,'[2]Sheet1 (2)'!$A156,FALSE)</f>
        <v>0</v>
      </c>
      <c r="S156" s="14">
        <f>HLOOKUP(S$6,'[2]Sheet1 (2)'!$A$6:$BR$325,'[2]Sheet1 (2)'!$A156,FALSE)</f>
        <v>0</v>
      </c>
      <c r="T156" s="14">
        <f>HLOOKUP(T$6,'[2]Sheet1 (2)'!$A$6:$BR$325,'[2]Sheet1 (2)'!$A156,FALSE)</f>
        <v>0</v>
      </c>
      <c r="U156" s="14">
        <f>HLOOKUP(U$6,'[2]Sheet1 (2)'!$A$6:$BR$325,'[2]Sheet1 (2)'!$A156,FALSE)</f>
        <v>0</v>
      </c>
      <c r="V156" s="14">
        <f>HLOOKUP(V$6,'[2]Sheet1 (2)'!$A$6:$BR$325,'[2]Sheet1 (2)'!$A156,FALSE)</f>
        <v>0</v>
      </c>
      <c r="W156" s="14">
        <f>HLOOKUP(W$6,'[2]Sheet1 (2)'!$A$6:$BR$325,'[2]Sheet1 (2)'!$A156,FALSE)</f>
        <v>0</v>
      </c>
      <c r="X156" s="14">
        <f>HLOOKUP(X$6,'[2]Sheet1 (2)'!$A$6:$BR$325,'[2]Sheet1 (2)'!$A156,FALSE)</f>
        <v>0</v>
      </c>
      <c r="Y156" s="14">
        <f>HLOOKUP(Y$6,'[2]Sheet1 (2)'!$A$6:$BR$325,'[2]Sheet1 (2)'!$A156,FALSE)</f>
        <v>0</v>
      </c>
      <c r="Z156" s="14">
        <f>HLOOKUP(Z$6,'[2]Sheet1 (2)'!$A$6:$BR$325,'[2]Sheet1 (2)'!$A156,FALSE)</f>
        <v>0</v>
      </c>
      <c r="AA156" s="14">
        <f>HLOOKUP(AA$6,'[2]Sheet1 (2)'!$A$6:$BR$325,'[2]Sheet1 (2)'!$A156,FALSE)</f>
        <v>0</v>
      </c>
      <c r="AB156" s="14">
        <f>HLOOKUP(AB$6,'[2]Sheet1 (2)'!$A$6:$BR$325,'[2]Sheet1 (2)'!$A156,FALSE)</f>
        <v>0</v>
      </c>
      <c r="AC156" s="14">
        <f>HLOOKUP(AC$6,'[2]Sheet1 (2)'!$A$6:$BR$325,'[2]Sheet1 (2)'!$A156,FALSE)</f>
        <v>0</v>
      </c>
      <c r="AD156" s="14">
        <f>HLOOKUP(AD$6,'[2]Sheet1 (2)'!$A$6:$BR$325,'[2]Sheet1 (2)'!$A156,FALSE)</f>
        <v>0</v>
      </c>
      <c r="AE156" s="14">
        <f>HLOOKUP(AE$6,'[2]Sheet1 (2)'!$A$6:$BR$325,'[2]Sheet1 (2)'!$A156,FALSE)</f>
        <v>0</v>
      </c>
      <c r="AF156" s="14">
        <f>HLOOKUP(AF$6,'[2]Sheet1 (2)'!$A$6:$BR$325,'[2]Sheet1 (2)'!$A156,FALSE)</f>
        <v>0</v>
      </c>
      <c r="AG156" s="14">
        <f>HLOOKUP(AG$6,'[2]Sheet1 (2)'!$A$6:$BR$325,'[2]Sheet1 (2)'!$A156,FALSE)</f>
        <v>0</v>
      </c>
      <c r="AH156" s="14">
        <f>HLOOKUP(AH$6,'[2]Sheet1 (2)'!$A$6:$BR$325,'[2]Sheet1 (2)'!$A156,FALSE)</f>
        <v>0</v>
      </c>
      <c r="AI156" s="14">
        <f>HLOOKUP(AI$6,'[2]Sheet1 (2)'!$A$6:$BR$325,'[2]Sheet1 (2)'!$A156,FALSE)</f>
        <v>0</v>
      </c>
      <c r="AJ156" s="14">
        <f>HLOOKUP(AJ$6,'[2]Sheet1 (2)'!$A$6:$BR$325,'[2]Sheet1 (2)'!$A156,FALSE)</f>
        <v>0</v>
      </c>
      <c r="AK156" s="14">
        <f>HLOOKUP(AK$6,'[2]Sheet1 (2)'!$A$6:$BR$325,'[2]Sheet1 (2)'!$A156,FALSE)</f>
        <v>0</v>
      </c>
      <c r="AL156" s="14">
        <f>HLOOKUP(AL$6,'[2]Sheet1 (2)'!$A$6:$BR$325,'[2]Sheet1 (2)'!$A156,FALSE)</f>
        <v>0</v>
      </c>
      <c r="AM156" s="14">
        <f>HLOOKUP(AM$6,'[2]Sheet1 (2)'!$A$6:$BR$325,'[2]Sheet1 (2)'!$A156,FALSE)</f>
        <v>0</v>
      </c>
      <c r="AN156" s="14">
        <f>HLOOKUP(AN$6,'[2]Sheet1 (2)'!$A$6:$BR$325,'[2]Sheet1 (2)'!$A156,FALSE)</f>
        <v>0</v>
      </c>
      <c r="AO156" s="14">
        <f>HLOOKUP(AO$6,'[2]Sheet1 (2)'!$A$6:$BR$325,'[2]Sheet1 (2)'!$A156,FALSE)</f>
        <v>0</v>
      </c>
      <c r="AP156" s="14">
        <f>HLOOKUP(AP$6,'[2]Sheet1 (2)'!$A$6:$BR$325,'[2]Sheet1 (2)'!$A156,FALSE)</f>
        <v>0</v>
      </c>
      <c r="AQ156" s="14">
        <f t="shared" si="2"/>
        <v>0</v>
      </c>
    </row>
    <row r="157" spans="1:43" x14ac:dyDescent="0.25">
      <c r="A157" s="8" t="s">
        <v>180</v>
      </c>
      <c r="B157" s="14">
        <f>HLOOKUP(B$6,'[2]Sheet1 (2)'!$A$6:$BR$325,'[2]Sheet1 (2)'!$A157,FALSE)</f>
        <v>15243.720620000002</v>
      </c>
      <c r="C157" s="14">
        <f>HLOOKUP(C$6,'[2]Sheet1 (2)'!$A$6:$BR$325,'[2]Sheet1 (2)'!$A157,FALSE)</f>
        <v>818.81928000000005</v>
      </c>
      <c r="D157" s="14">
        <f>HLOOKUP(D$6,'[2]Sheet1 (2)'!$A$6:$BR$325,'[2]Sheet1 (2)'!$A157,FALSE)</f>
        <v>3415.4115200000001</v>
      </c>
      <c r="E157" s="14">
        <f>HLOOKUP(E$6,'[2]Sheet1 (2)'!$A$6:$BR$325,'[2]Sheet1 (2)'!$A157,FALSE)</f>
        <v>1321.42614</v>
      </c>
      <c r="F157" s="14">
        <f>HLOOKUP(F$6,'[2]Sheet1 (2)'!$A$6:$BR$325,'[2]Sheet1 (2)'!$A157,FALSE)</f>
        <v>1263.8908900000001</v>
      </c>
      <c r="G157" s="14">
        <f>HLOOKUP(G$6,'[2]Sheet1 (2)'!$A$6:$BR$325,'[2]Sheet1 (2)'!$A157,FALSE)</f>
        <v>1363.09176</v>
      </c>
      <c r="H157" s="14">
        <f>HLOOKUP(H$6,'[2]Sheet1 (2)'!$A$6:$BR$325,'[2]Sheet1 (2)'!$A157,FALSE)</f>
        <v>1449.4951000000001</v>
      </c>
      <c r="I157" s="14">
        <f>HLOOKUP(I$6,'[2]Sheet1 (2)'!$A$6:$BR$325,'[2]Sheet1 (2)'!$A157,FALSE)</f>
        <v>1743.8235500000001</v>
      </c>
      <c r="J157" s="14">
        <f>HLOOKUP(J$6,'[2]Sheet1 (2)'!$A$6:$BR$325,'[2]Sheet1 (2)'!$A157,FALSE)</f>
        <v>1523.67137</v>
      </c>
      <c r="K157" s="14">
        <f>HLOOKUP(K$6,'[2]Sheet1 (2)'!$A$6:$BR$325,'[2]Sheet1 (2)'!$A157,FALSE)</f>
        <v>2190.8295700000003</v>
      </c>
      <c r="L157" s="14">
        <f>HLOOKUP(L$6,'[2]Sheet1 (2)'!$A$6:$BR$325,'[2]Sheet1 (2)'!$A157,FALSE)</f>
        <v>737.62702000000002</v>
      </c>
      <c r="M157" s="14">
        <f>HLOOKUP(M$6,'[2]Sheet1 (2)'!$A$6:$BR$325,'[2]Sheet1 (2)'!$A157,FALSE)</f>
        <v>1713.9558200000001</v>
      </c>
      <c r="N157" s="14">
        <f>HLOOKUP(N$6,'[2]Sheet1 (2)'!$A$6:$BR$325,'[2]Sheet1 (2)'!$A157,FALSE)</f>
        <v>1553.6555499999999</v>
      </c>
      <c r="O157" s="14">
        <f>HLOOKUP(O$6,'[2]Sheet1 (2)'!$A$6:$BR$325,'[2]Sheet1 (2)'!$A157,FALSE)</f>
        <v>2124.3447700000002</v>
      </c>
      <c r="P157" s="14">
        <f>HLOOKUP(P$6,'[2]Sheet1 (2)'!$A$6:$BR$325,'[2]Sheet1 (2)'!$A157,FALSE)</f>
        <v>1259.63023</v>
      </c>
      <c r="Q157" s="14">
        <f>HLOOKUP(Q$6,'[2]Sheet1 (2)'!$A$6:$BR$325,'[2]Sheet1 (2)'!$A157,FALSE)</f>
        <v>531.11</v>
      </c>
      <c r="R157" s="14">
        <f>HLOOKUP(R$6,'[2]Sheet1 (2)'!$A$6:$BR$325,'[2]Sheet1 (2)'!$A157,FALSE)</f>
        <v>405.27966000000004</v>
      </c>
      <c r="S157" s="14">
        <f>HLOOKUP(S$6,'[2]Sheet1 (2)'!$A$6:$BR$325,'[2]Sheet1 (2)'!$A157,FALSE)</f>
        <v>482.35242000000005</v>
      </c>
      <c r="T157" s="14">
        <f>HLOOKUP(T$6,'[2]Sheet1 (2)'!$A$6:$BR$325,'[2]Sheet1 (2)'!$A157,FALSE)</f>
        <v>993.12844000000007</v>
      </c>
      <c r="U157" s="14">
        <f>HLOOKUP(U$6,'[2]Sheet1 (2)'!$A$6:$BR$325,'[2]Sheet1 (2)'!$A157,FALSE)</f>
        <v>2340.15065</v>
      </c>
      <c r="V157" s="14">
        <f>HLOOKUP(V$6,'[2]Sheet1 (2)'!$A$6:$BR$325,'[2]Sheet1 (2)'!$A157,FALSE)</f>
        <v>634.69543999999996</v>
      </c>
      <c r="W157" s="14">
        <f>HLOOKUP(W$6,'[2]Sheet1 (2)'!$A$6:$BR$325,'[2]Sheet1 (2)'!$A157,FALSE)</f>
        <v>731.32006999999999</v>
      </c>
      <c r="X157" s="14">
        <f>HLOOKUP(X$6,'[2]Sheet1 (2)'!$A$6:$BR$325,'[2]Sheet1 (2)'!$A157,FALSE)</f>
        <v>1033.3687100000002</v>
      </c>
      <c r="Y157" s="14">
        <f>HLOOKUP(Y$6,'[2]Sheet1 (2)'!$A$6:$BR$325,'[2]Sheet1 (2)'!$A157,FALSE)</f>
        <v>1355.4713999999999</v>
      </c>
      <c r="Z157" s="14">
        <f>HLOOKUP(Z$6,'[2]Sheet1 (2)'!$A$6:$BR$325,'[2]Sheet1 (2)'!$A157,FALSE)</f>
        <v>1641.5449599999999</v>
      </c>
      <c r="AA157" s="14">
        <f>HLOOKUP(AA$6,'[2]Sheet1 (2)'!$A$6:$BR$325,'[2]Sheet1 (2)'!$A157,FALSE)</f>
        <v>842.38423</v>
      </c>
      <c r="AB157" s="14">
        <f>HLOOKUP(AB$6,'[2]Sheet1 (2)'!$A$6:$BR$325,'[2]Sheet1 (2)'!$A157,FALSE)</f>
        <v>2920.4064700000004</v>
      </c>
      <c r="AC157" s="14">
        <f>HLOOKUP(AC$6,'[2]Sheet1 (2)'!$A$6:$BR$325,'[2]Sheet1 (2)'!$A157,FALSE)</f>
        <v>2077.6268800000003</v>
      </c>
      <c r="AD157" s="14">
        <f>HLOOKUP(AD$6,'[2]Sheet1 (2)'!$A$6:$BR$325,'[2]Sheet1 (2)'!$A157,FALSE)</f>
        <v>457.46096</v>
      </c>
      <c r="AE157" s="14">
        <f>HLOOKUP(AE$6,'[2]Sheet1 (2)'!$A$6:$BR$325,'[2]Sheet1 (2)'!$A157,FALSE)</f>
        <v>2822.4902399999996</v>
      </c>
      <c r="AF157" s="14">
        <f>HLOOKUP(AF$6,'[2]Sheet1 (2)'!$A$6:$BR$325,'[2]Sheet1 (2)'!$A157,FALSE)</f>
        <v>860.27170000000001</v>
      </c>
      <c r="AG157" s="14">
        <f>HLOOKUP(AG$6,'[2]Sheet1 (2)'!$A$6:$BR$325,'[2]Sheet1 (2)'!$A157,FALSE)</f>
        <v>774.65590999999995</v>
      </c>
      <c r="AH157" s="14">
        <f>HLOOKUP(AH$6,'[2]Sheet1 (2)'!$A$6:$BR$325,'[2]Sheet1 (2)'!$A157,FALSE)</f>
        <v>536.99549000000002</v>
      </c>
      <c r="AI157" s="14">
        <f>HLOOKUP(AI$6,'[2]Sheet1 (2)'!$A$6:$BR$325,'[2]Sheet1 (2)'!$A157,FALSE)</f>
        <v>224.01108000000002</v>
      </c>
      <c r="AJ157" s="14">
        <f>HLOOKUP(AJ$6,'[2]Sheet1 (2)'!$A$6:$BR$325,'[2]Sheet1 (2)'!$A157,FALSE)</f>
        <v>432.22694000000001</v>
      </c>
      <c r="AK157" s="14">
        <f>HLOOKUP(AK$6,'[2]Sheet1 (2)'!$A$6:$BR$325,'[2]Sheet1 (2)'!$A157,FALSE)</f>
        <v>236.43548000000001</v>
      </c>
      <c r="AL157" s="14">
        <f>HLOOKUP(AL$6,'[2]Sheet1 (2)'!$A$6:$BR$325,'[2]Sheet1 (2)'!$A157,FALSE)</f>
        <v>878.47394999999995</v>
      </c>
      <c r="AM157" s="14">
        <f>HLOOKUP(AM$6,'[2]Sheet1 (2)'!$A$6:$BR$325,'[2]Sheet1 (2)'!$A157,FALSE)</f>
        <v>142.62504000000001</v>
      </c>
      <c r="AN157" s="14">
        <f>HLOOKUP(AN$6,'[2]Sheet1 (2)'!$A$6:$BR$325,'[2]Sheet1 (2)'!$A157,FALSE)</f>
        <v>1645.96183</v>
      </c>
      <c r="AO157" s="14">
        <f>HLOOKUP(AO$6,'[2]Sheet1 (2)'!$A$6:$BR$325,'[2]Sheet1 (2)'!$A157,FALSE)</f>
        <v>495.38844</v>
      </c>
      <c r="AP157" s="14">
        <f>HLOOKUP(AP$6,'[2]Sheet1 (2)'!$A$6:$BR$325,'[2]Sheet1 (2)'!$A157,FALSE)</f>
        <v>284.16764000000001</v>
      </c>
      <c r="AQ157" s="14">
        <f t="shared" si="2"/>
        <v>63503.397220000028</v>
      </c>
    </row>
    <row r="158" spans="1:43" x14ac:dyDescent="0.25">
      <c r="A158" s="8" t="s">
        <v>181</v>
      </c>
      <c r="B158" s="14">
        <f>HLOOKUP(B$6,'[2]Sheet1 (2)'!$A$6:$BR$325,'[2]Sheet1 (2)'!$A158,FALSE)</f>
        <v>3664.2571600000001</v>
      </c>
      <c r="C158" s="14">
        <f>HLOOKUP(C$6,'[2]Sheet1 (2)'!$A$6:$BR$325,'[2]Sheet1 (2)'!$A158,FALSE)</f>
        <v>0</v>
      </c>
      <c r="D158" s="14">
        <f>HLOOKUP(D$6,'[2]Sheet1 (2)'!$A$6:$BR$325,'[2]Sheet1 (2)'!$A158,FALSE)</f>
        <v>0</v>
      </c>
      <c r="E158" s="14">
        <f>HLOOKUP(E$6,'[2]Sheet1 (2)'!$A$6:$BR$325,'[2]Sheet1 (2)'!$A158,FALSE)</f>
        <v>147.8535</v>
      </c>
      <c r="F158" s="14">
        <f>HLOOKUP(F$6,'[2]Sheet1 (2)'!$A$6:$BR$325,'[2]Sheet1 (2)'!$A158,FALSE)</f>
        <v>0</v>
      </c>
      <c r="G158" s="14">
        <f>HLOOKUP(G$6,'[2]Sheet1 (2)'!$A$6:$BR$325,'[2]Sheet1 (2)'!$A158,FALSE)</f>
        <v>205.26623000000001</v>
      </c>
      <c r="H158" s="14">
        <f>HLOOKUP(H$6,'[2]Sheet1 (2)'!$A$6:$BR$325,'[2]Sheet1 (2)'!$A158,FALSE)</f>
        <v>0</v>
      </c>
      <c r="I158" s="14">
        <f>HLOOKUP(I$6,'[2]Sheet1 (2)'!$A$6:$BR$325,'[2]Sheet1 (2)'!$A158,FALSE)</f>
        <v>0</v>
      </c>
      <c r="J158" s="14">
        <f>HLOOKUP(J$6,'[2]Sheet1 (2)'!$A$6:$BR$325,'[2]Sheet1 (2)'!$A158,FALSE)</f>
        <v>0</v>
      </c>
      <c r="K158" s="14">
        <f>HLOOKUP(K$6,'[2]Sheet1 (2)'!$A$6:$BR$325,'[2]Sheet1 (2)'!$A158,FALSE)</f>
        <v>2245.1362100000001</v>
      </c>
      <c r="L158" s="14">
        <f>HLOOKUP(L$6,'[2]Sheet1 (2)'!$A$6:$BR$325,'[2]Sheet1 (2)'!$A158,FALSE)</f>
        <v>4.1973899999999995</v>
      </c>
      <c r="M158" s="14">
        <f>HLOOKUP(M$6,'[2]Sheet1 (2)'!$A$6:$BR$325,'[2]Sheet1 (2)'!$A158,FALSE)</f>
        <v>0</v>
      </c>
      <c r="N158" s="14">
        <f>HLOOKUP(N$6,'[2]Sheet1 (2)'!$A$6:$BR$325,'[2]Sheet1 (2)'!$A158,FALSE)</f>
        <v>2149.4441399999996</v>
      </c>
      <c r="O158" s="14">
        <f>HLOOKUP(O$6,'[2]Sheet1 (2)'!$A$6:$BR$325,'[2]Sheet1 (2)'!$A158,FALSE)</f>
        <v>0</v>
      </c>
      <c r="P158" s="14">
        <f>HLOOKUP(P$6,'[2]Sheet1 (2)'!$A$6:$BR$325,'[2]Sheet1 (2)'!$A158,FALSE)</f>
        <v>0</v>
      </c>
      <c r="Q158" s="14">
        <f>HLOOKUP(Q$6,'[2]Sheet1 (2)'!$A$6:$BR$325,'[2]Sheet1 (2)'!$A158,FALSE)</f>
        <v>3.6135100000000002</v>
      </c>
      <c r="R158" s="14">
        <f>HLOOKUP(R$6,'[2]Sheet1 (2)'!$A$6:$BR$325,'[2]Sheet1 (2)'!$A158,FALSE)</f>
        <v>0</v>
      </c>
      <c r="S158" s="14">
        <f>HLOOKUP(S$6,'[2]Sheet1 (2)'!$A$6:$BR$325,'[2]Sheet1 (2)'!$A158,FALSE)</f>
        <v>0</v>
      </c>
      <c r="T158" s="14">
        <f>HLOOKUP(T$6,'[2]Sheet1 (2)'!$A$6:$BR$325,'[2]Sheet1 (2)'!$A158,FALSE)</f>
        <v>585.13670999999999</v>
      </c>
      <c r="U158" s="14">
        <f>HLOOKUP(U$6,'[2]Sheet1 (2)'!$A$6:$BR$325,'[2]Sheet1 (2)'!$A158,FALSE)</f>
        <v>130.37963999999999</v>
      </c>
      <c r="V158" s="14">
        <f>HLOOKUP(V$6,'[2]Sheet1 (2)'!$A$6:$BR$325,'[2]Sheet1 (2)'!$A158,FALSE)</f>
        <v>0.15271999999999999</v>
      </c>
      <c r="W158" s="14">
        <f>HLOOKUP(W$6,'[2]Sheet1 (2)'!$A$6:$BR$325,'[2]Sheet1 (2)'!$A158,FALSE)</f>
        <v>0</v>
      </c>
      <c r="X158" s="14">
        <f>HLOOKUP(X$6,'[2]Sheet1 (2)'!$A$6:$BR$325,'[2]Sheet1 (2)'!$A158,FALSE)</f>
        <v>0</v>
      </c>
      <c r="Y158" s="14">
        <f>HLOOKUP(Y$6,'[2]Sheet1 (2)'!$A$6:$BR$325,'[2]Sheet1 (2)'!$A158,FALSE)</f>
        <v>1633.72803</v>
      </c>
      <c r="Z158" s="14">
        <f>HLOOKUP(Z$6,'[2]Sheet1 (2)'!$A$6:$BR$325,'[2]Sheet1 (2)'!$A158,FALSE)</f>
        <v>0</v>
      </c>
      <c r="AA158" s="14">
        <f>HLOOKUP(AA$6,'[2]Sheet1 (2)'!$A$6:$BR$325,'[2]Sheet1 (2)'!$A158,FALSE)</f>
        <v>0</v>
      </c>
      <c r="AB158" s="14">
        <f>HLOOKUP(AB$6,'[2]Sheet1 (2)'!$A$6:$BR$325,'[2]Sheet1 (2)'!$A158,FALSE)</f>
        <v>0</v>
      </c>
      <c r="AC158" s="14">
        <f>HLOOKUP(AC$6,'[2]Sheet1 (2)'!$A$6:$BR$325,'[2]Sheet1 (2)'!$A158,FALSE)</f>
        <v>114.64081</v>
      </c>
      <c r="AD158" s="14">
        <f>HLOOKUP(AD$6,'[2]Sheet1 (2)'!$A$6:$BR$325,'[2]Sheet1 (2)'!$A158,FALSE)</f>
        <v>0</v>
      </c>
      <c r="AE158" s="14">
        <f>HLOOKUP(AE$6,'[2]Sheet1 (2)'!$A$6:$BR$325,'[2]Sheet1 (2)'!$A158,FALSE)</f>
        <v>56.61544</v>
      </c>
      <c r="AF158" s="14">
        <f>HLOOKUP(AF$6,'[2]Sheet1 (2)'!$A$6:$BR$325,'[2]Sheet1 (2)'!$A158,FALSE)</f>
        <v>0</v>
      </c>
      <c r="AG158" s="14">
        <f>HLOOKUP(AG$6,'[2]Sheet1 (2)'!$A$6:$BR$325,'[2]Sheet1 (2)'!$A158,FALSE)</f>
        <v>0</v>
      </c>
      <c r="AH158" s="14">
        <f>HLOOKUP(AH$6,'[2]Sheet1 (2)'!$A$6:$BR$325,'[2]Sheet1 (2)'!$A158,FALSE)</f>
        <v>0</v>
      </c>
      <c r="AI158" s="14">
        <f>HLOOKUP(AI$6,'[2]Sheet1 (2)'!$A$6:$BR$325,'[2]Sheet1 (2)'!$A158,FALSE)</f>
        <v>0</v>
      </c>
      <c r="AJ158" s="14">
        <f>HLOOKUP(AJ$6,'[2]Sheet1 (2)'!$A$6:$BR$325,'[2]Sheet1 (2)'!$A158,FALSE)</f>
        <v>0</v>
      </c>
      <c r="AK158" s="14">
        <f>HLOOKUP(AK$6,'[2]Sheet1 (2)'!$A$6:$BR$325,'[2]Sheet1 (2)'!$A158,FALSE)</f>
        <v>2.39798</v>
      </c>
      <c r="AL158" s="14">
        <f>HLOOKUP(AL$6,'[2]Sheet1 (2)'!$A$6:$BR$325,'[2]Sheet1 (2)'!$A158,FALSE)</f>
        <v>0</v>
      </c>
      <c r="AM158" s="14">
        <f>HLOOKUP(AM$6,'[2]Sheet1 (2)'!$A$6:$BR$325,'[2]Sheet1 (2)'!$A158,FALSE)</f>
        <v>0</v>
      </c>
      <c r="AN158" s="14">
        <f>HLOOKUP(AN$6,'[2]Sheet1 (2)'!$A$6:$BR$325,'[2]Sheet1 (2)'!$A158,FALSE)</f>
        <v>0</v>
      </c>
      <c r="AO158" s="14">
        <f>HLOOKUP(AO$6,'[2]Sheet1 (2)'!$A$6:$BR$325,'[2]Sheet1 (2)'!$A158,FALSE)</f>
        <v>0</v>
      </c>
      <c r="AP158" s="14">
        <f>HLOOKUP(AP$6,'[2]Sheet1 (2)'!$A$6:$BR$325,'[2]Sheet1 (2)'!$A158,FALSE)</f>
        <v>0</v>
      </c>
      <c r="AQ158" s="14">
        <f t="shared" si="2"/>
        <v>10942.81947</v>
      </c>
    </row>
    <row r="159" spans="1:43" x14ac:dyDescent="0.25">
      <c r="A159" s="18" t="s">
        <v>182</v>
      </c>
      <c r="B159" s="11">
        <f>HLOOKUP(B$6,'[2]Sheet1 (2)'!$A$6:$BR$325,'[2]Sheet1 (2)'!$A159,FALSE)</f>
        <v>91690.833329999994</v>
      </c>
      <c r="C159" s="11">
        <f>HLOOKUP(C$6,'[2]Sheet1 (2)'!$A$6:$BR$325,'[2]Sheet1 (2)'!$A159,FALSE)</f>
        <v>0</v>
      </c>
      <c r="D159" s="11">
        <f>HLOOKUP(D$6,'[2]Sheet1 (2)'!$A$6:$BR$325,'[2]Sheet1 (2)'!$A159,FALSE)</f>
        <v>0</v>
      </c>
      <c r="E159" s="11">
        <f>HLOOKUP(E$6,'[2]Sheet1 (2)'!$A$6:$BR$325,'[2]Sheet1 (2)'!$A159,FALSE)</f>
        <v>0</v>
      </c>
      <c r="F159" s="11">
        <f>HLOOKUP(F$6,'[2]Sheet1 (2)'!$A$6:$BR$325,'[2]Sheet1 (2)'!$A159,FALSE)</f>
        <v>0</v>
      </c>
      <c r="G159" s="11">
        <f>HLOOKUP(G$6,'[2]Sheet1 (2)'!$A$6:$BR$325,'[2]Sheet1 (2)'!$A159,FALSE)</f>
        <v>0</v>
      </c>
      <c r="H159" s="11">
        <f>HLOOKUP(H$6,'[2]Sheet1 (2)'!$A$6:$BR$325,'[2]Sheet1 (2)'!$A159,FALSE)</f>
        <v>0</v>
      </c>
      <c r="I159" s="11">
        <f>HLOOKUP(I$6,'[2]Sheet1 (2)'!$A$6:$BR$325,'[2]Sheet1 (2)'!$A159,FALSE)</f>
        <v>0</v>
      </c>
      <c r="J159" s="11">
        <f>HLOOKUP(J$6,'[2]Sheet1 (2)'!$A$6:$BR$325,'[2]Sheet1 (2)'!$A159,FALSE)</f>
        <v>0</v>
      </c>
      <c r="K159" s="11">
        <f>HLOOKUP(K$6,'[2]Sheet1 (2)'!$A$6:$BR$325,'[2]Sheet1 (2)'!$A159,FALSE)</f>
        <v>0</v>
      </c>
      <c r="L159" s="11">
        <f>HLOOKUP(L$6,'[2]Sheet1 (2)'!$A$6:$BR$325,'[2]Sheet1 (2)'!$A159,FALSE)</f>
        <v>0</v>
      </c>
      <c r="M159" s="11">
        <f>HLOOKUP(M$6,'[2]Sheet1 (2)'!$A$6:$BR$325,'[2]Sheet1 (2)'!$A159,FALSE)</f>
        <v>0</v>
      </c>
      <c r="N159" s="11">
        <f>HLOOKUP(N$6,'[2]Sheet1 (2)'!$A$6:$BR$325,'[2]Sheet1 (2)'!$A159,FALSE)</f>
        <v>0</v>
      </c>
      <c r="O159" s="11">
        <f>HLOOKUP(O$6,'[2]Sheet1 (2)'!$A$6:$BR$325,'[2]Sheet1 (2)'!$A159,FALSE)</f>
        <v>0</v>
      </c>
      <c r="P159" s="11">
        <f>HLOOKUP(P$6,'[2]Sheet1 (2)'!$A$6:$BR$325,'[2]Sheet1 (2)'!$A159,FALSE)</f>
        <v>0</v>
      </c>
      <c r="Q159" s="11">
        <f>HLOOKUP(Q$6,'[2]Sheet1 (2)'!$A$6:$BR$325,'[2]Sheet1 (2)'!$A159,FALSE)</f>
        <v>0</v>
      </c>
      <c r="R159" s="11">
        <f>HLOOKUP(R$6,'[2]Sheet1 (2)'!$A$6:$BR$325,'[2]Sheet1 (2)'!$A159,FALSE)</f>
        <v>0</v>
      </c>
      <c r="S159" s="11">
        <f>HLOOKUP(S$6,'[2]Sheet1 (2)'!$A$6:$BR$325,'[2]Sheet1 (2)'!$A159,FALSE)</f>
        <v>0</v>
      </c>
      <c r="T159" s="11">
        <f>HLOOKUP(T$6,'[2]Sheet1 (2)'!$A$6:$BR$325,'[2]Sheet1 (2)'!$A159,FALSE)</f>
        <v>0</v>
      </c>
      <c r="U159" s="11">
        <f>HLOOKUP(U$6,'[2]Sheet1 (2)'!$A$6:$BR$325,'[2]Sheet1 (2)'!$A159,FALSE)</f>
        <v>0</v>
      </c>
      <c r="V159" s="11">
        <f>HLOOKUP(V$6,'[2]Sheet1 (2)'!$A$6:$BR$325,'[2]Sheet1 (2)'!$A159,FALSE)</f>
        <v>0</v>
      </c>
      <c r="W159" s="11">
        <f>HLOOKUP(W$6,'[2]Sheet1 (2)'!$A$6:$BR$325,'[2]Sheet1 (2)'!$A159,FALSE)</f>
        <v>0</v>
      </c>
      <c r="X159" s="11">
        <f>HLOOKUP(X$6,'[2]Sheet1 (2)'!$A$6:$BR$325,'[2]Sheet1 (2)'!$A159,FALSE)</f>
        <v>0</v>
      </c>
      <c r="Y159" s="11">
        <f>HLOOKUP(Y$6,'[2]Sheet1 (2)'!$A$6:$BR$325,'[2]Sheet1 (2)'!$A159,FALSE)</f>
        <v>0</v>
      </c>
      <c r="Z159" s="11">
        <f>HLOOKUP(Z$6,'[2]Sheet1 (2)'!$A$6:$BR$325,'[2]Sheet1 (2)'!$A159,FALSE)</f>
        <v>0</v>
      </c>
      <c r="AA159" s="11">
        <f>HLOOKUP(AA$6,'[2]Sheet1 (2)'!$A$6:$BR$325,'[2]Sheet1 (2)'!$A159,FALSE)</f>
        <v>0</v>
      </c>
      <c r="AB159" s="11">
        <f>HLOOKUP(AB$6,'[2]Sheet1 (2)'!$A$6:$BR$325,'[2]Sheet1 (2)'!$A159,FALSE)</f>
        <v>0</v>
      </c>
      <c r="AC159" s="11">
        <f>HLOOKUP(AC$6,'[2]Sheet1 (2)'!$A$6:$BR$325,'[2]Sheet1 (2)'!$A159,FALSE)</f>
        <v>0</v>
      </c>
      <c r="AD159" s="11">
        <f>HLOOKUP(AD$6,'[2]Sheet1 (2)'!$A$6:$BR$325,'[2]Sheet1 (2)'!$A159,FALSE)</f>
        <v>0</v>
      </c>
      <c r="AE159" s="11">
        <f>HLOOKUP(AE$6,'[2]Sheet1 (2)'!$A$6:$BR$325,'[2]Sheet1 (2)'!$A159,FALSE)</f>
        <v>0</v>
      </c>
      <c r="AF159" s="11">
        <f>HLOOKUP(AF$6,'[2]Sheet1 (2)'!$A$6:$BR$325,'[2]Sheet1 (2)'!$A159,FALSE)</f>
        <v>0</v>
      </c>
      <c r="AG159" s="11">
        <f>HLOOKUP(AG$6,'[2]Sheet1 (2)'!$A$6:$BR$325,'[2]Sheet1 (2)'!$A159,FALSE)</f>
        <v>0</v>
      </c>
      <c r="AH159" s="11">
        <f>HLOOKUP(AH$6,'[2]Sheet1 (2)'!$A$6:$BR$325,'[2]Sheet1 (2)'!$A159,FALSE)</f>
        <v>0</v>
      </c>
      <c r="AI159" s="11">
        <f>HLOOKUP(AI$6,'[2]Sheet1 (2)'!$A$6:$BR$325,'[2]Sheet1 (2)'!$A159,FALSE)</f>
        <v>0</v>
      </c>
      <c r="AJ159" s="11">
        <f>HLOOKUP(AJ$6,'[2]Sheet1 (2)'!$A$6:$BR$325,'[2]Sheet1 (2)'!$A159,FALSE)</f>
        <v>0</v>
      </c>
      <c r="AK159" s="11">
        <f>HLOOKUP(AK$6,'[2]Sheet1 (2)'!$A$6:$BR$325,'[2]Sheet1 (2)'!$A159,FALSE)</f>
        <v>0</v>
      </c>
      <c r="AL159" s="11">
        <f>HLOOKUP(AL$6,'[2]Sheet1 (2)'!$A$6:$BR$325,'[2]Sheet1 (2)'!$A159,FALSE)</f>
        <v>0</v>
      </c>
      <c r="AM159" s="11">
        <f>HLOOKUP(AM$6,'[2]Sheet1 (2)'!$A$6:$BR$325,'[2]Sheet1 (2)'!$A159,FALSE)</f>
        <v>0</v>
      </c>
      <c r="AN159" s="11">
        <f>HLOOKUP(AN$6,'[2]Sheet1 (2)'!$A$6:$BR$325,'[2]Sheet1 (2)'!$A159,FALSE)</f>
        <v>0</v>
      </c>
      <c r="AO159" s="11">
        <f>HLOOKUP(AO$6,'[2]Sheet1 (2)'!$A$6:$BR$325,'[2]Sheet1 (2)'!$A159,FALSE)</f>
        <v>0</v>
      </c>
      <c r="AP159" s="11">
        <f>HLOOKUP(AP$6,'[2]Sheet1 (2)'!$A$6:$BR$325,'[2]Sheet1 (2)'!$A159,FALSE)</f>
        <v>0</v>
      </c>
      <c r="AQ159" s="11">
        <f t="shared" si="2"/>
        <v>91690.833329999994</v>
      </c>
    </row>
    <row r="160" spans="1:43" x14ac:dyDescent="0.25">
      <c r="A160" s="8" t="s">
        <v>183</v>
      </c>
      <c r="B160" s="14">
        <f>HLOOKUP(B$6,'[2]Sheet1 (2)'!$A$6:$BR$325,'[2]Sheet1 (2)'!$A160,FALSE)</f>
        <v>0</v>
      </c>
      <c r="C160" s="14">
        <f>HLOOKUP(C$6,'[2]Sheet1 (2)'!$A$6:$BR$325,'[2]Sheet1 (2)'!$A160,FALSE)</f>
        <v>0</v>
      </c>
      <c r="D160" s="14">
        <f>HLOOKUP(D$6,'[2]Sheet1 (2)'!$A$6:$BR$325,'[2]Sheet1 (2)'!$A160,FALSE)</f>
        <v>0</v>
      </c>
      <c r="E160" s="14">
        <f>HLOOKUP(E$6,'[2]Sheet1 (2)'!$A$6:$BR$325,'[2]Sheet1 (2)'!$A160,FALSE)</f>
        <v>0</v>
      </c>
      <c r="F160" s="14">
        <f>HLOOKUP(F$6,'[2]Sheet1 (2)'!$A$6:$BR$325,'[2]Sheet1 (2)'!$A160,FALSE)</f>
        <v>0</v>
      </c>
      <c r="G160" s="14">
        <f>HLOOKUP(G$6,'[2]Sheet1 (2)'!$A$6:$BR$325,'[2]Sheet1 (2)'!$A160,FALSE)</f>
        <v>0</v>
      </c>
      <c r="H160" s="14">
        <f>HLOOKUP(H$6,'[2]Sheet1 (2)'!$A$6:$BR$325,'[2]Sheet1 (2)'!$A160,FALSE)</f>
        <v>0</v>
      </c>
      <c r="I160" s="14">
        <f>HLOOKUP(I$6,'[2]Sheet1 (2)'!$A$6:$BR$325,'[2]Sheet1 (2)'!$A160,FALSE)</f>
        <v>0</v>
      </c>
      <c r="J160" s="14">
        <f>HLOOKUP(J$6,'[2]Sheet1 (2)'!$A$6:$BR$325,'[2]Sheet1 (2)'!$A160,FALSE)</f>
        <v>0</v>
      </c>
      <c r="K160" s="14">
        <f>HLOOKUP(K$6,'[2]Sheet1 (2)'!$A$6:$BR$325,'[2]Sheet1 (2)'!$A160,FALSE)</f>
        <v>0</v>
      </c>
      <c r="L160" s="14">
        <f>HLOOKUP(L$6,'[2]Sheet1 (2)'!$A$6:$BR$325,'[2]Sheet1 (2)'!$A160,FALSE)</f>
        <v>0</v>
      </c>
      <c r="M160" s="14">
        <f>HLOOKUP(M$6,'[2]Sheet1 (2)'!$A$6:$BR$325,'[2]Sheet1 (2)'!$A160,FALSE)</f>
        <v>0</v>
      </c>
      <c r="N160" s="14">
        <f>HLOOKUP(N$6,'[2]Sheet1 (2)'!$A$6:$BR$325,'[2]Sheet1 (2)'!$A160,FALSE)</f>
        <v>0</v>
      </c>
      <c r="O160" s="14">
        <f>HLOOKUP(O$6,'[2]Sheet1 (2)'!$A$6:$BR$325,'[2]Sheet1 (2)'!$A160,FALSE)</f>
        <v>0</v>
      </c>
      <c r="P160" s="14">
        <f>HLOOKUP(P$6,'[2]Sheet1 (2)'!$A$6:$BR$325,'[2]Sheet1 (2)'!$A160,FALSE)</f>
        <v>0</v>
      </c>
      <c r="Q160" s="14">
        <f>HLOOKUP(Q$6,'[2]Sheet1 (2)'!$A$6:$BR$325,'[2]Sheet1 (2)'!$A160,FALSE)</f>
        <v>0</v>
      </c>
      <c r="R160" s="14">
        <f>HLOOKUP(R$6,'[2]Sheet1 (2)'!$A$6:$BR$325,'[2]Sheet1 (2)'!$A160,FALSE)</f>
        <v>0</v>
      </c>
      <c r="S160" s="14">
        <f>HLOOKUP(S$6,'[2]Sheet1 (2)'!$A$6:$BR$325,'[2]Sheet1 (2)'!$A160,FALSE)</f>
        <v>0</v>
      </c>
      <c r="T160" s="14">
        <f>HLOOKUP(T$6,'[2]Sheet1 (2)'!$A$6:$BR$325,'[2]Sheet1 (2)'!$A160,FALSE)</f>
        <v>0</v>
      </c>
      <c r="U160" s="14">
        <f>HLOOKUP(U$6,'[2]Sheet1 (2)'!$A$6:$BR$325,'[2]Sheet1 (2)'!$A160,FALSE)</f>
        <v>0</v>
      </c>
      <c r="V160" s="14">
        <f>HLOOKUP(V$6,'[2]Sheet1 (2)'!$A$6:$BR$325,'[2]Sheet1 (2)'!$A160,FALSE)</f>
        <v>0</v>
      </c>
      <c r="W160" s="14">
        <f>HLOOKUP(W$6,'[2]Sheet1 (2)'!$A$6:$BR$325,'[2]Sheet1 (2)'!$A160,FALSE)</f>
        <v>0</v>
      </c>
      <c r="X160" s="14">
        <f>HLOOKUP(X$6,'[2]Sheet1 (2)'!$A$6:$BR$325,'[2]Sheet1 (2)'!$A160,FALSE)</f>
        <v>0</v>
      </c>
      <c r="Y160" s="14">
        <f>HLOOKUP(Y$6,'[2]Sheet1 (2)'!$A$6:$BR$325,'[2]Sheet1 (2)'!$A160,FALSE)</f>
        <v>0</v>
      </c>
      <c r="Z160" s="14">
        <f>HLOOKUP(Z$6,'[2]Sheet1 (2)'!$A$6:$BR$325,'[2]Sheet1 (2)'!$A160,FALSE)</f>
        <v>0</v>
      </c>
      <c r="AA160" s="14">
        <f>HLOOKUP(AA$6,'[2]Sheet1 (2)'!$A$6:$BR$325,'[2]Sheet1 (2)'!$A160,FALSE)</f>
        <v>0</v>
      </c>
      <c r="AB160" s="14">
        <f>HLOOKUP(AB$6,'[2]Sheet1 (2)'!$A$6:$BR$325,'[2]Sheet1 (2)'!$A160,FALSE)</f>
        <v>0</v>
      </c>
      <c r="AC160" s="14">
        <f>HLOOKUP(AC$6,'[2]Sheet1 (2)'!$A$6:$BR$325,'[2]Sheet1 (2)'!$A160,FALSE)</f>
        <v>0</v>
      </c>
      <c r="AD160" s="14">
        <f>HLOOKUP(AD$6,'[2]Sheet1 (2)'!$A$6:$BR$325,'[2]Sheet1 (2)'!$A160,FALSE)</f>
        <v>0</v>
      </c>
      <c r="AE160" s="14">
        <f>HLOOKUP(AE$6,'[2]Sheet1 (2)'!$A$6:$BR$325,'[2]Sheet1 (2)'!$A160,FALSE)</f>
        <v>0</v>
      </c>
      <c r="AF160" s="14">
        <f>HLOOKUP(AF$6,'[2]Sheet1 (2)'!$A$6:$BR$325,'[2]Sheet1 (2)'!$A160,FALSE)</f>
        <v>0</v>
      </c>
      <c r="AG160" s="14">
        <f>HLOOKUP(AG$6,'[2]Sheet1 (2)'!$A$6:$BR$325,'[2]Sheet1 (2)'!$A160,FALSE)</f>
        <v>0</v>
      </c>
      <c r="AH160" s="14">
        <f>HLOOKUP(AH$6,'[2]Sheet1 (2)'!$A$6:$BR$325,'[2]Sheet1 (2)'!$A160,FALSE)</f>
        <v>0</v>
      </c>
      <c r="AI160" s="14">
        <f>HLOOKUP(AI$6,'[2]Sheet1 (2)'!$A$6:$BR$325,'[2]Sheet1 (2)'!$A160,FALSE)</f>
        <v>0</v>
      </c>
      <c r="AJ160" s="14">
        <f>HLOOKUP(AJ$6,'[2]Sheet1 (2)'!$A$6:$BR$325,'[2]Sheet1 (2)'!$A160,FALSE)</f>
        <v>0</v>
      </c>
      <c r="AK160" s="14">
        <f>HLOOKUP(AK$6,'[2]Sheet1 (2)'!$A$6:$BR$325,'[2]Sheet1 (2)'!$A160,FALSE)</f>
        <v>0</v>
      </c>
      <c r="AL160" s="14">
        <f>HLOOKUP(AL$6,'[2]Sheet1 (2)'!$A$6:$BR$325,'[2]Sheet1 (2)'!$A160,FALSE)</f>
        <v>0</v>
      </c>
      <c r="AM160" s="14">
        <f>HLOOKUP(AM$6,'[2]Sheet1 (2)'!$A$6:$BR$325,'[2]Sheet1 (2)'!$A160,FALSE)</f>
        <v>0</v>
      </c>
      <c r="AN160" s="14">
        <f>HLOOKUP(AN$6,'[2]Sheet1 (2)'!$A$6:$BR$325,'[2]Sheet1 (2)'!$A160,FALSE)</f>
        <v>0</v>
      </c>
      <c r="AO160" s="14">
        <f>HLOOKUP(AO$6,'[2]Sheet1 (2)'!$A$6:$BR$325,'[2]Sheet1 (2)'!$A160,FALSE)</f>
        <v>0</v>
      </c>
      <c r="AP160" s="14">
        <f>HLOOKUP(AP$6,'[2]Sheet1 (2)'!$A$6:$BR$325,'[2]Sheet1 (2)'!$A160,FALSE)</f>
        <v>0</v>
      </c>
      <c r="AQ160" s="14">
        <f t="shared" si="2"/>
        <v>0</v>
      </c>
    </row>
    <row r="161" spans="1:43" x14ac:dyDescent="0.25">
      <c r="A161" s="8" t="s">
        <v>184</v>
      </c>
      <c r="B161" s="14">
        <f>HLOOKUP(B$6,'[2]Sheet1 (2)'!$A$6:$BR$325,'[2]Sheet1 (2)'!$A161,FALSE)</f>
        <v>0</v>
      </c>
      <c r="C161" s="14">
        <f>HLOOKUP(C$6,'[2]Sheet1 (2)'!$A$6:$BR$325,'[2]Sheet1 (2)'!$A161,FALSE)</f>
        <v>0</v>
      </c>
      <c r="D161" s="14">
        <f>HLOOKUP(D$6,'[2]Sheet1 (2)'!$A$6:$BR$325,'[2]Sheet1 (2)'!$A161,FALSE)</f>
        <v>0</v>
      </c>
      <c r="E161" s="14">
        <f>HLOOKUP(E$6,'[2]Sheet1 (2)'!$A$6:$BR$325,'[2]Sheet1 (2)'!$A161,FALSE)</f>
        <v>0</v>
      </c>
      <c r="F161" s="14">
        <f>HLOOKUP(F$6,'[2]Sheet1 (2)'!$A$6:$BR$325,'[2]Sheet1 (2)'!$A161,FALSE)</f>
        <v>0</v>
      </c>
      <c r="G161" s="14">
        <f>HLOOKUP(G$6,'[2]Sheet1 (2)'!$A$6:$BR$325,'[2]Sheet1 (2)'!$A161,FALSE)</f>
        <v>0</v>
      </c>
      <c r="H161" s="14">
        <f>HLOOKUP(H$6,'[2]Sheet1 (2)'!$A$6:$BR$325,'[2]Sheet1 (2)'!$A161,FALSE)</f>
        <v>0</v>
      </c>
      <c r="I161" s="14">
        <f>HLOOKUP(I$6,'[2]Sheet1 (2)'!$A$6:$BR$325,'[2]Sheet1 (2)'!$A161,FALSE)</f>
        <v>0</v>
      </c>
      <c r="J161" s="14">
        <f>HLOOKUP(J$6,'[2]Sheet1 (2)'!$A$6:$BR$325,'[2]Sheet1 (2)'!$A161,FALSE)</f>
        <v>0</v>
      </c>
      <c r="K161" s="14">
        <f>HLOOKUP(K$6,'[2]Sheet1 (2)'!$A$6:$BR$325,'[2]Sheet1 (2)'!$A161,FALSE)</f>
        <v>0</v>
      </c>
      <c r="L161" s="14">
        <f>HLOOKUP(L$6,'[2]Sheet1 (2)'!$A$6:$BR$325,'[2]Sheet1 (2)'!$A161,FALSE)</f>
        <v>0</v>
      </c>
      <c r="M161" s="14">
        <f>HLOOKUP(M$6,'[2]Sheet1 (2)'!$A$6:$BR$325,'[2]Sheet1 (2)'!$A161,FALSE)</f>
        <v>0</v>
      </c>
      <c r="N161" s="14">
        <f>HLOOKUP(N$6,'[2]Sheet1 (2)'!$A$6:$BR$325,'[2]Sheet1 (2)'!$A161,FALSE)</f>
        <v>0</v>
      </c>
      <c r="O161" s="14">
        <f>HLOOKUP(O$6,'[2]Sheet1 (2)'!$A$6:$BR$325,'[2]Sheet1 (2)'!$A161,FALSE)</f>
        <v>0</v>
      </c>
      <c r="P161" s="14">
        <f>HLOOKUP(P$6,'[2]Sheet1 (2)'!$A$6:$BR$325,'[2]Sheet1 (2)'!$A161,FALSE)</f>
        <v>0</v>
      </c>
      <c r="Q161" s="14">
        <f>HLOOKUP(Q$6,'[2]Sheet1 (2)'!$A$6:$BR$325,'[2]Sheet1 (2)'!$A161,FALSE)</f>
        <v>0</v>
      </c>
      <c r="R161" s="14">
        <f>HLOOKUP(R$6,'[2]Sheet1 (2)'!$A$6:$BR$325,'[2]Sheet1 (2)'!$A161,FALSE)</f>
        <v>0</v>
      </c>
      <c r="S161" s="14">
        <f>HLOOKUP(S$6,'[2]Sheet1 (2)'!$A$6:$BR$325,'[2]Sheet1 (2)'!$A161,FALSE)</f>
        <v>0</v>
      </c>
      <c r="T161" s="14">
        <f>HLOOKUP(T$6,'[2]Sheet1 (2)'!$A$6:$BR$325,'[2]Sheet1 (2)'!$A161,FALSE)</f>
        <v>0</v>
      </c>
      <c r="U161" s="14">
        <f>HLOOKUP(U$6,'[2]Sheet1 (2)'!$A$6:$BR$325,'[2]Sheet1 (2)'!$A161,FALSE)</f>
        <v>0</v>
      </c>
      <c r="V161" s="14">
        <f>HLOOKUP(V$6,'[2]Sheet1 (2)'!$A$6:$BR$325,'[2]Sheet1 (2)'!$A161,FALSE)</f>
        <v>0</v>
      </c>
      <c r="W161" s="14">
        <f>HLOOKUP(W$6,'[2]Sheet1 (2)'!$A$6:$BR$325,'[2]Sheet1 (2)'!$A161,FALSE)</f>
        <v>0</v>
      </c>
      <c r="X161" s="14">
        <f>HLOOKUP(X$6,'[2]Sheet1 (2)'!$A$6:$BR$325,'[2]Sheet1 (2)'!$A161,FALSE)</f>
        <v>0</v>
      </c>
      <c r="Y161" s="14">
        <f>HLOOKUP(Y$6,'[2]Sheet1 (2)'!$A$6:$BR$325,'[2]Sheet1 (2)'!$A161,FALSE)</f>
        <v>0</v>
      </c>
      <c r="Z161" s="14">
        <f>HLOOKUP(Z$6,'[2]Sheet1 (2)'!$A$6:$BR$325,'[2]Sheet1 (2)'!$A161,FALSE)</f>
        <v>0</v>
      </c>
      <c r="AA161" s="14">
        <f>HLOOKUP(AA$6,'[2]Sheet1 (2)'!$A$6:$BR$325,'[2]Sheet1 (2)'!$A161,FALSE)</f>
        <v>0</v>
      </c>
      <c r="AB161" s="14">
        <f>HLOOKUP(AB$6,'[2]Sheet1 (2)'!$A$6:$BR$325,'[2]Sheet1 (2)'!$A161,FALSE)</f>
        <v>0</v>
      </c>
      <c r="AC161" s="14">
        <f>HLOOKUP(AC$6,'[2]Sheet1 (2)'!$A$6:$BR$325,'[2]Sheet1 (2)'!$A161,FALSE)</f>
        <v>0</v>
      </c>
      <c r="AD161" s="14">
        <f>HLOOKUP(AD$6,'[2]Sheet1 (2)'!$A$6:$BR$325,'[2]Sheet1 (2)'!$A161,FALSE)</f>
        <v>0</v>
      </c>
      <c r="AE161" s="14">
        <f>HLOOKUP(AE$6,'[2]Sheet1 (2)'!$A$6:$BR$325,'[2]Sheet1 (2)'!$A161,FALSE)</f>
        <v>0</v>
      </c>
      <c r="AF161" s="14">
        <f>HLOOKUP(AF$6,'[2]Sheet1 (2)'!$A$6:$BR$325,'[2]Sheet1 (2)'!$A161,FALSE)</f>
        <v>0</v>
      </c>
      <c r="AG161" s="14">
        <f>HLOOKUP(AG$6,'[2]Sheet1 (2)'!$A$6:$BR$325,'[2]Sheet1 (2)'!$A161,FALSE)</f>
        <v>0</v>
      </c>
      <c r="AH161" s="14">
        <f>HLOOKUP(AH$6,'[2]Sheet1 (2)'!$A$6:$BR$325,'[2]Sheet1 (2)'!$A161,FALSE)</f>
        <v>0</v>
      </c>
      <c r="AI161" s="14">
        <f>HLOOKUP(AI$6,'[2]Sheet1 (2)'!$A$6:$BR$325,'[2]Sheet1 (2)'!$A161,FALSE)</f>
        <v>0</v>
      </c>
      <c r="AJ161" s="14">
        <f>HLOOKUP(AJ$6,'[2]Sheet1 (2)'!$A$6:$BR$325,'[2]Sheet1 (2)'!$A161,FALSE)</f>
        <v>0</v>
      </c>
      <c r="AK161" s="14">
        <f>HLOOKUP(AK$6,'[2]Sheet1 (2)'!$A$6:$BR$325,'[2]Sheet1 (2)'!$A161,FALSE)</f>
        <v>0</v>
      </c>
      <c r="AL161" s="14">
        <f>HLOOKUP(AL$6,'[2]Sheet1 (2)'!$A$6:$BR$325,'[2]Sheet1 (2)'!$A161,FALSE)</f>
        <v>0</v>
      </c>
      <c r="AM161" s="14">
        <f>HLOOKUP(AM$6,'[2]Sheet1 (2)'!$A$6:$BR$325,'[2]Sheet1 (2)'!$A161,FALSE)</f>
        <v>0</v>
      </c>
      <c r="AN161" s="14">
        <f>HLOOKUP(AN$6,'[2]Sheet1 (2)'!$A$6:$BR$325,'[2]Sheet1 (2)'!$A161,FALSE)</f>
        <v>0</v>
      </c>
      <c r="AO161" s="14">
        <f>HLOOKUP(AO$6,'[2]Sheet1 (2)'!$A$6:$BR$325,'[2]Sheet1 (2)'!$A161,FALSE)</f>
        <v>0</v>
      </c>
      <c r="AP161" s="14">
        <f>HLOOKUP(AP$6,'[2]Sheet1 (2)'!$A$6:$BR$325,'[2]Sheet1 (2)'!$A161,FALSE)</f>
        <v>0</v>
      </c>
      <c r="AQ161" s="14">
        <f t="shared" si="2"/>
        <v>0</v>
      </c>
    </row>
    <row r="162" spans="1:43" x14ac:dyDescent="0.25">
      <c r="A162" s="8" t="s">
        <v>185</v>
      </c>
      <c r="B162" s="14">
        <f>HLOOKUP(B$6,'[2]Sheet1 (2)'!$A$6:$BR$325,'[2]Sheet1 (2)'!$A162,FALSE)</f>
        <v>88000</v>
      </c>
      <c r="C162" s="14">
        <f>HLOOKUP(C$6,'[2]Sheet1 (2)'!$A$6:$BR$325,'[2]Sheet1 (2)'!$A162,FALSE)</f>
        <v>0</v>
      </c>
      <c r="D162" s="14">
        <f>HLOOKUP(D$6,'[2]Sheet1 (2)'!$A$6:$BR$325,'[2]Sheet1 (2)'!$A162,FALSE)</f>
        <v>0</v>
      </c>
      <c r="E162" s="14">
        <f>HLOOKUP(E$6,'[2]Sheet1 (2)'!$A$6:$BR$325,'[2]Sheet1 (2)'!$A162,FALSE)</f>
        <v>0</v>
      </c>
      <c r="F162" s="14">
        <f>HLOOKUP(F$6,'[2]Sheet1 (2)'!$A$6:$BR$325,'[2]Sheet1 (2)'!$A162,FALSE)</f>
        <v>0</v>
      </c>
      <c r="G162" s="14">
        <f>HLOOKUP(G$6,'[2]Sheet1 (2)'!$A$6:$BR$325,'[2]Sheet1 (2)'!$A162,FALSE)</f>
        <v>0</v>
      </c>
      <c r="H162" s="14">
        <f>HLOOKUP(H$6,'[2]Sheet1 (2)'!$A$6:$BR$325,'[2]Sheet1 (2)'!$A162,FALSE)</f>
        <v>0</v>
      </c>
      <c r="I162" s="14">
        <f>HLOOKUP(I$6,'[2]Sheet1 (2)'!$A$6:$BR$325,'[2]Sheet1 (2)'!$A162,FALSE)</f>
        <v>0</v>
      </c>
      <c r="J162" s="14">
        <f>HLOOKUP(J$6,'[2]Sheet1 (2)'!$A$6:$BR$325,'[2]Sheet1 (2)'!$A162,FALSE)</f>
        <v>0</v>
      </c>
      <c r="K162" s="14">
        <f>HLOOKUP(K$6,'[2]Sheet1 (2)'!$A$6:$BR$325,'[2]Sheet1 (2)'!$A162,FALSE)</f>
        <v>0</v>
      </c>
      <c r="L162" s="14">
        <f>HLOOKUP(L$6,'[2]Sheet1 (2)'!$A$6:$BR$325,'[2]Sheet1 (2)'!$A162,FALSE)</f>
        <v>0</v>
      </c>
      <c r="M162" s="14">
        <f>HLOOKUP(M$6,'[2]Sheet1 (2)'!$A$6:$BR$325,'[2]Sheet1 (2)'!$A162,FALSE)</f>
        <v>0</v>
      </c>
      <c r="N162" s="14">
        <f>HLOOKUP(N$6,'[2]Sheet1 (2)'!$A$6:$BR$325,'[2]Sheet1 (2)'!$A162,FALSE)</f>
        <v>0</v>
      </c>
      <c r="O162" s="14">
        <f>HLOOKUP(O$6,'[2]Sheet1 (2)'!$A$6:$BR$325,'[2]Sheet1 (2)'!$A162,FALSE)</f>
        <v>0</v>
      </c>
      <c r="P162" s="14">
        <f>HLOOKUP(P$6,'[2]Sheet1 (2)'!$A$6:$BR$325,'[2]Sheet1 (2)'!$A162,FALSE)</f>
        <v>0</v>
      </c>
      <c r="Q162" s="14">
        <f>HLOOKUP(Q$6,'[2]Sheet1 (2)'!$A$6:$BR$325,'[2]Sheet1 (2)'!$A162,FALSE)</f>
        <v>0</v>
      </c>
      <c r="R162" s="14">
        <f>HLOOKUP(R$6,'[2]Sheet1 (2)'!$A$6:$BR$325,'[2]Sheet1 (2)'!$A162,FALSE)</f>
        <v>0</v>
      </c>
      <c r="S162" s="14">
        <f>HLOOKUP(S$6,'[2]Sheet1 (2)'!$A$6:$BR$325,'[2]Sheet1 (2)'!$A162,FALSE)</f>
        <v>0</v>
      </c>
      <c r="T162" s="14">
        <f>HLOOKUP(T$6,'[2]Sheet1 (2)'!$A$6:$BR$325,'[2]Sheet1 (2)'!$A162,FALSE)</f>
        <v>0</v>
      </c>
      <c r="U162" s="14">
        <f>HLOOKUP(U$6,'[2]Sheet1 (2)'!$A$6:$BR$325,'[2]Sheet1 (2)'!$A162,FALSE)</f>
        <v>0</v>
      </c>
      <c r="V162" s="14">
        <f>HLOOKUP(V$6,'[2]Sheet1 (2)'!$A$6:$BR$325,'[2]Sheet1 (2)'!$A162,FALSE)</f>
        <v>0</v>
      </c>
      <c r="W162" s="14">
        <f>HLOOKUP(W$6,'[2]Sheet1 (2)'!$A$6:$BR$325,'[2]Sheet1 (2)'!$A162,FALSE)</f>
        <v>0</v>
      </c>
      <c r="X162" s="14">
        <f>HLOOKUP(X$6,'[2]Sheet1 (2)'!$A$6:$BR$325,'[2]Sheet1 (2)'!$A162,FALSE)</f>
        <v>0</v>
      </c>
      <c r="Y162" s="14">
        <f>HLOOKUP(Y$6,'[2]Sheet1 (2)'!$A$6:$BR$325,'[2]Sheet1 (2)'!$A162,FALSE)</f>
        <v>0</v>
      </c>
      <c r="Z162" s="14">
        <f>HLOOKUP(Z$6,'[2]Sheet1 (2)'!$A$6:$BR$325,'[2]Sheet1 (2)'!$A162,FALSE)</f>
        <v>0</v>
      </c>
      <c r="AA162" s="14">
        <f>HLOOKUP(AA$6,'[2]Sheet1 (2)'!$A$6:$BR$325,'[2]Sheet1 (2)'!$A162,FALSE)</f>
        <v>0</v>
      </c>
      <c r="AB162" s="14">
        <f>HLOOKUP(AB$6,'[2]Sheet1 (2)'!$A$6:$BR$325,'[2]Sheet1 (2)'!$A162,FALSE)</f>
        <v>0</v>
      </c>
      <c r="AC162" s="14">
        <f>HLOOKUP(AC$6,'[2]Sheet1 (2)'!$A$6:$BR$325,'[2]Sheet1 (2)'!$A162,FALSE)</f>
        <v>0</v>
      </c>
      <c r="AD162" s="14">
        <f>HLOOKUP(AD$6,'[2]Sheet1 (2)'!$A$6:$BR$325,'[2]Sheet1 (2)'!$A162,FALSE)</f>
        <v>0</v>
      </c>
      <c r="AE162" s="14">
        <f>HLOOKUP(AE$6,'[2]Sheet1 (2)'!$A$6:$BR$325,'[2]Sheet1 (2)'!$A162,FALSE)</f>
        <v>0</v>
      </c>
      <c r="AF162" s="14">
        <f>HLOOKUP(AF$6,'[2]Sheet1 (2)'!$A$6:$BR$325,'[2]Sheet1 (2)'!$A162,FALSE)</f>
        <v>0</v>
      </c>
      <c r="AG162" s="14">
        <f>HLOOKUP(AG$6,'[2]Sheet1 (2)'!$A$6:$BR$325,'[2]Sheet1 (2)'!$A162,FALSE)</f>
        <v>0</v>
      </c>
      <c r="AH162" s="14">
        <f>HLOOKUP(AH$6,'[2]Sheet1 (2)'!$A$6:$BR$325,'[2]Sheet1 (2)'!$A162,FALSE)</f>
        <v>0</v>
      </c>
      <c r="AI162" s="14">
        <f>HLOOKUP(AI$6,'[2]Sheet1 (2)'!$A$6:$BR$325,'[2]Sheet1 (2)'!$A162,FALSE)</f>
        <v>0</v>
      </c>
      <c r="AJ162" s="14">
        <f>HLOOKUP(AJ$6,'[2]Sheet1 (2)'!$A$6:$BR$325,'[2]Sheet1 (2)'!$A162,FALSE)</f>
        <v>0</v>
      </c>
      <c r="AK162" s="14">
        <f>HLOOKUP(AK$6,'[2]Sheet1 (2)'!$A$6:$BR$325,'[2]Sheet1 (2)'!$A162,FALSE)</f>
        <v>0</v>
      </c>
      <c r="AL162" s="14">
        <f>HLOOKUP(AL$6,'[2]Sheet1 (2)'!$A$6:$BR$325,'[2]Sheet1 (2)'!$A162,FALSE)</f>
        <v>0</v>
      </c>
      <c r="AM162" s="14">
        <f>HLOOKUP(AM$6,'[2]Sheet1 (2)'!$A$6:$BR$325,'[2]Sheet1 (2)'!$A162,FALSE)</f>
        <v>0</v>
      </c>
      <c r="AN162" s="14">
        <f>HLOOKUP(AN$6,'[2]Sheet1 (2)'!$A$6:$BR$325,'[2]Sheet1 (2)'!$A162,FALSE)</f>
        <v>0</v>
      </c>
      <c r="AO162" s="14">
        <f>HLOOKUP(AO$6,'[2]Sheet1 (2)'!$A$6:$BR$325,'[2]Sheet1 (2)'!$A162,FALSE)</f>
        <v>0</v>
      </c>
      <c r="AP162" s="14">
        <f>HLOOKUP(AP$6,'[2]Sheet1 (2)'!$A$6:$BR$325,'[2]Sheet1 (2)'!$A162,FALSE)</f>
        <v>0</v>
      </c>
      <c r="AQ162" s="14">
        <f t="shared" si="2"/>
        <v>88000</v>
      </c>
    </row>
    <row r="163" spans="1:43" x14ac:dyDescent="0.25">
      <c r="A163" s="8" t="s">
        <v>186</v>
      </c>
      <c r="B163" s="14">
        <f>HLOOKUP(B$6,'[2]Sheet1 (2)'!$A$6:$BR$325,'[2]Sheet1 (2)'!$A163,FALSE)</f>
        <v>3690.8333299999999</v>
      </c>
      <c r="C163" s="14">
        <f>HLOOKUP(C$6,'[2]Sheet1 (2)'!$A$6:$BR$325,'[2]Sheet1 (2)'!$A163,FALSE)</f>
        <v>0</v>
      </c>
      <c r="D163" s="14">
        <f>HLOOKUP(D$6,'[2]Sheet1 (2)'!$A$6:$BR$325,'[2]Sheet1 (2)'!$A163,FALSE)</f>
        <v>0</v>
      </c>
      <c r="E163" s="14">
        <f>HLOOKUP(E$6,'[2]Sheet1 (2)'!$A$6:$BR$325,'[2]Sheet1 (2)'!$A163,FALSE)</f>
        <v>0</v>
      </c>
      <c r="F163" s="14">
        <f>HLOOKUP(F$6,'[2]Sheet1 (2)'!$A$6:$BR$325,'[2]Sheet1 (2)'!$A163,FALSE)</f>
        <v>0</v>
      </c>
      <c r="G163" s="14">
        <f>HLOOKUP(G$6,'[2]Sheet1 (2)'!$A$6:$BR$325,'[2]Sheet1 (2)'!$A163,FALSE)</f>
        <v>0</v>
      </c>
      <c r="H163" s="14">
        <f>HLOOKUP(H$6,'[2]Sheet1 (2)'!$A$6:$BR$325,'[2]Sheet1 (2)'!$A163,FALSE)</f>
        <v>0</v>
      </c>
      <c r="I163" s="14">
        <f>HLOOKUP(I$6,'[2]Sheet1 (2)'!$A$6:$BR$325,'[2]Sheet1 (2)'!$A163,FALSE)</f>
        <v>0</v>
      </c>
      <c r="J163" s="14">
        <f>HLOOKUP(J$6,'[2]Sheet1 (2)'!$A$6:$BR$325,'[2]Sheet1 (2)'!$A163,FALSE)</f>
        <v>0</v>
      </c>
      <c r="K163" s="14">
        <f>HLOOKUP(K$6,'[2]Sheet1 (2)'!$A$6:$BR$325,'[2]Sheet1 (2)'!$A163,FALSE)</f>
        <v>0</v>
      </c>
      <c r="L163" s="14">
        <f>HLOOKUP(L$6,'[2]Sheet1 (2)'!$A$6:$BR$325,'[2]Sheet1 (2)'!$A163,FALSE)</f>
        <v>0</v>
      </c>
      <c r="M163" s="14">
        <f>HLOOKUP(M$6,'[2]Sheet1 (2)'!$A$6:$BR$325,'[2]Sheet1 (2)'!$A163,FALSE)</f>
        <v>0</v>
      </c>
      <c r="N163" s="14">
        <f>HLOOKUP(N$6,'[2]Sheet1 (2)'!$A$6:$BR$325,'[2]Sheet1 (2)'!$A163,FALSE)</f>
        <v>0</v>
      </c>
      <c r="O163" s="14">
        <f>HLOOKUP(O$6,'[2]Sheet1 (2)'!$A$6:$BR$325,'[2]Sheet1 (2)'!$A163,FALSE)</f>
        <v>0</v>
      </c>
      <c r="P163" s="14">
        <f>HLOOKUP(P$6,'[2]Sheet1 (2)'!$A$6:$BR$325,'[2]Sheet1 (2)'!$A163,FALSE)</f>
        <v>0</v>
      </c>
      <c r="Q163" s="14">
        <f>HLOOKUP(Q$6,'[2]Sheet1 (2)'!$A$6:$BR$325,'[2]Sheet1 (2)'!$A163,FALSE)</f>
        <v>0</v>
      </c>
      <c r="R163" s="14">
        <f>HLOOKUP(R$6,'[2]Sheet1 (2)'!$A$6:$BR$325,'[2]Sheet1 (2)'!$A163,FALSE)</f>
        <v>0</v>
      </c>
      <c r="S163" s="14">
        <f>HLOOKUP(S$6,'[2]Sheet1 (2)'!$A$6:$BR$325,'[2]Sheet1 (2)'!$A163,FALSE)</f>
        <v>0</v>
      </c>
      <c r="T163" s="14">
        <f>HLOOKUP(T$6,'[2]Sheet1 (2)'!$A$6:$BR$325,'[2]Sheet1 (2)'!$A163,FALSE)</f>
        <v>0</v>
      </c>
      <c r="U163" s="14">
        <f>HLOOKUP(U$6,'[2]Sheet1 (2)'!$A$6:$BR$325,'[2]Sheet1 (2)'!$A163,FALSE)</f>
        <v>0</v>
      </c>
      <c r="V163" s="14">
        <f>HLOOKUP(V$6,'[2]Sheet1 (2)'!$A$6:$BR$325,'[2]Sheet1 (2)'!$A163,FALSE)</f>
        <v>0</v>
      </c>
      <c r="W163" s="14">
        <f>HLOOKUP(W$6,'[2]Sheet1 (2)'!$A$6:$BR$325,'[2]Sheet1 (2)'!$A163,FALSE)</f>
        <v>0</v>
      </c>
      <c r="X163" s="14">
        <f>HLOOKUP(X$6,'[2]Sheet1 (2)'!$A$6:$BR$325,'[2]Sheet1 (2)'!$A163,FALSE)</f>
        <v>0</v>
      </c>
      <c r="Y163" s="14">
        <f>HLOOKUP(Y$6,'[2]Sheet1 (2)'!$A$6:$BR$325,'[2]Sheet1 (2)'!$A163,FALSE)</f>
        <v>0</v>
      </c>
      <c r="Z163" s="14">
        <f>HLOOKUP(Z$6,'[2]Sheet1 (2)'!$A$6:$BR$325,'[2]Sheet1 (2)'!$A163,FALSE)</f>
        <v>0</v>
      </c>
      <c r="AA163" s="14">
        <f>HLOOKUP(AA$6,'[2]Sheet1 (2)'!$A$6:$BR$325,'[2]Sheet1 (2)'!$A163,FALSE)</f>
        <v>0</v>
      </c>
      <c r="AB163" s="14">
        <f>HLOOKUP(AB$6,'[2]Sheet1 (2)'!$A$6:$BR$325,'[2]Sheet1 (2)'!$A163,FALSE)</f>
        <v>0</v>
      </c>
      <c r="AC163" s="14">
        <f>HLOOKUP(AC$6,'[2]Sheet1 (2)'!$A$6:$BR$325,'[2]Sheet1 (2)'!$A163,FALSE)</f>
        <v>0</v>
      </c>
      <c r="AD163" s="14">
        <f>HLOOKUP(AD$6,'[2]Sheet1 (2)'!$A$6:$BR$325,'[2]Sheet1 (2)'!$A163,FALSE)</f>
        <v>0</v>
      </c>
      <c r="AE163" s="14">
        <f>HLOOKUP(AE$6,'[2]Sheet1 (2)'!$A$6:$BR$325,'[2]Sheet1 (2)'!$A163,FALSE)</f>
        <v>0</v>
      </c>
      <c r="AF163" s="14">
        <f>HLOOKUP(AF$6,'[2]Sheet1 (2)'!$A$6:$BR$325,'[2]Sheet1 (2)'!$A163,FALSE)</f>
        <v>0</v>
      </c>
      <c r="AG163" s="14">
        <f>HLOOKUP(AG$6,'[2]Sheet1 (2)'!$A$6:$BR$325,'[2]Sheet1 (2)'!$A163,FALSE)</f>
        <v>0</v>
      </c>
      <c r="AH163" s="14">
        <f>HLOOKUP(AH$6,'[2]Sheet1 (2)'!$A$6:$BR$325,'[2]Sheet1 (2)'!$A163,FALSE)</f>
        <v>0</v>
      </c>
      <c r="AI163" s="14">
        <f>HLOOKUP(AI$6,'[2]Sheet1 (2)'!$A$6:$BR$325,'[2]Sheet1 (2)'!$A163,FALSE)</f>
        <v>0</v>
      </c>
      <c r="AJ163" s="14">
        <f>HLOOKUP(AJ$6,'[2]Sheet1 (2)'!$A$6:$BR$325,'[2]Sheet1 (2)'!$A163,FALSE)</f>
        <v>0</v>
      </c>
      <c r="AK163" s="14">
        <f>HLOOKUP(AK$6,'[2]Sheet1 (2)'!$A$6:$BR$325,'[2]Sheet1 (2)'!$A163,FALSE)</f>
        <v>0</v>
      </c>
      <c r="AL163" s="14">
        <f>HLOOKUP(AL$6,'[2]Sheet1 (2)'!$A$6:$BR$325,'[2]Sheet1 (2)'!$A163,FALSE)</f>
        <v>0</v>
      </c>
      <c r="AM163" s="14">
        <f>HLOOKUP(AM$6,'[2]Sheet1 (2)'!$A$6:$BR$325,'[2]Sheet1 (2)'!$A163,FALSE)</f>
        <v>0</v>
      </c>
      <c r="AN163" s="14">
        <f>HLOOKUP(AN$6,'[2]Sheet1 (2)'!$A$6:$BR$325,'[2]Sheet1 (2)'!$A163,FALSE)</f>
        <v>0</v>
      </c>
      <c r="AO163" s="14">
        <f>HLOOKUP(AO$6,'[2]Sheet1 (2)'!$A$6:$BR$325,'[2]Sheet1 (2)'!$A163,FALSE)</f>
        <v>0</v>
      </c>
      <c r="AP163" s="14">
        <f>HLOOKUP(AP$6,'[2]Sheet1 (2)'!$A$6:$BR$325,'[2]Sheet1 (2)'!$A163,FALSE)</f>
        <v>0</v>
      </c>
      <c r="AQ163" s="14">
        <f t="shared" si="2"/>
        <v>3690.8333299999999</v>
      </c>
    </row>
    <row r="164" spans="1:43" x14ac:dyDescent="0.25">
      <c r="A164" s="18" t="s">
        <v>187</v>
      </c>
      <c r="B164" s="11">
        <f>HLOOKUP(B$6,'[2]Sheet1 (2)'!$A$6:$BR$325,'[2]Sheet1 (2)'!$A164,FALSE)</f>
        <v>0</v>
      </c>
      <c r="C164" s="11">
        <f>HLOOKUP(C$6,'[2]Sheet1 (2)'!$A$6:$BR$325,'[2]Sheet1 (2)'!$A164,FALSE)</f>
        <v>0</v>
      </c>
      <c r="D164" s="11">
        <f>HLOOKUP(D$6,'[2]Sheet1 (2)'!$A$6:$BR$325,'[2]Sheet1 (2)'!$A164,FALSE)</f>
        <v>0</v>
      </c>
      <c r="E164" s="11">
        <f>HLOOKUP(E$6,'[2]Sheet1 (2)'!$A$6:$BR$325,'[2]Sheet1 (2)'!$A164,FALSE)</f>
        <v>0</v>
      </c>
      <c r="F164" s="11">
        <f>HLOOKUP(F$6,'[2]Sheet1 (2)'!$A$6:$BR$325,'[2]Sheet1 (2)'!$A164,FALSE)</f>
        <v>0</v>
      </c>
      <c r="G164" s="11">
        <f>HLOOKUP(G$6,'[2]Sheet1 (2)'!$A$6:$BR$325,'[2]Sheet1 (2)'!$A164,FALSE)</f>
        <v>0</v>
      </c>
      <c r="H164" s="11">
        <f>HLOOKUP(H$6,'[2]Sheet1 (2)'!$A$6:$BR$325,'[2]Sheet1 (2)'!$A164,FALSE)</f>
        <v>0</v>
      </c>
      <c r="I164" s="11">
        <f>HLOOKUP(I$6,'[2]Sheet1 (2)'!$A$6:$BR$325,'[2]Sheet1 (2)'!$A164,FALSE)</f>
        <v>0</v>
      </c>
      <c r="J164" s="11">
        <f>HLOOKUP(J$6,'[2]Sheet1 (2)'!$A$6:$BR$325,'[2]Sheet1 (2)'!$A164,FALSE)</f>
        <v>0</v>
      </c>
      <c r="K164" s="11">
        <f>HLOOKUP(K$6,'[2]Sheet1 (2)'!$A$6:$BR$325,'[2]Sheet1 (2)'!$A164,FALSE)</f>
        <v>0</v>
      </c>
      <c r="L164" s="11">
        <f>HLOOKUP(L$6,'[2]Sheet1 (2)'!$A$6:$BR$325,'[2]Sheet1 (2)'!$A164,FALSE)</f>
        <v>0</v>
      </c>
      <c r="M164" s="11">
        <f>HLOOKUP(M$6,'[2]Sheet1 (2)'!$A$6:$BR$325,'[2]Sheet1 (2)'!$A164,FALSE)</f>
        <v>0</v>
      </c>
      <c r="N164" s="11">
        <f>HLOOKUP(N$6,'[2]Sheet1 (2)'!$A$6:$BR$325,'[2]Sheet1 (2)'!$A164,FALSE)</f>
        <v>0</v>
      </c>
      <c r="O164" s="11">
        <f>HLOOKUP(O$6,'[2]Sheet1 (2)'!$A$6:$BR$325,'[2]Sheet1 (2)'!$A164,FALSE)</f>
        <v>237.71985000000001</v>
      </c>
      <c r="P164" s="11">
        <f>HLOOKUP(P$6,'[2]Sheet1 (2)'!$A$6:$BR$325,'[2]Sheet1 (2)'!$A164,FALSE)</f>
        <v>0</v>
      </c>
      <c r="Q164" s="11">
        <f>HLOOKUP(Q$6,'[2]Sheet1 (2)'!$A$6:$BR$325,'[2]Sheet1 (2)'!$A164,FALSE)</f>
        <v>0</v>
      </c>
      <c r="R164" s="11">
        <f>HLOOKUP(R$6,'[2]Sheet1 (2)'!$A$6:$BR$325,'[2]Sheet1 (2)'!$A164,FALSE)</f>
        <v>0</v>
      </c>
      <c r="S164" s="11">
        <f>HLOOKUP(S$6,'[2]Sheet1 (2)'!$A$6:$BR$325,'[2]Sheet1 (2)'!$A164,FALSE)</f>
        <v>0</v>
      </c>
      <c r="T164" s="11">
        <f>HLOOKUP(T$6,'[2]Sheet1 (2)'!$A$6:$BR$325,'[2]Sheet1 (2)'!$A164,FALSE)</f>
        <v>0</v>
      </c>
      <c r="U164" s="11">
        <f>HLOOKUP(U$6,'[2]Sheet1 (2)'!$A$6:$BR$325,'[2]Sheet1 (2)'!$A164,FALSE)</f>
        <v>0</v>
      </c>
      <c r="V164" s="11">
        <f>HLOOKUP(V$6,'[2]Sheet1 (2)'!$A$6:$BR$325,'[2]Sheet1 (2)'!$A164,FALSE)</f>
        <v>0</v>
      </c>
      <c r="W164" s="11">
        <f>HLOOKUP(W$6,'[2]Sheet1 (2)'!$A$6:$BR$325,'[2]Sheet1 (2)'!$A164,FALSE)</f>
        <v>0</v>
      </c>
      <c r="X164" s="11">
        <f>HLOOKUP(X$6,'[2]Sheet1 (2)'!$A$6:$BR$325,'[2]Sheet1 (2)'!$A164,FALSE)</f>
        <v>0</v>
      </c>
      <c r="Y164" s="11">
        <f>HLOOKUP(Y$6,'[2]Sheet1 (2)'!$A$6:$BR$325,'[2]Sheet1 (2)'!$A164,FALSE)</f>
        <v>480.39893999999998</v>
      </c>
      <c r="Z164" s="11">
        <f>HLOOKUP(Z$6,'[2]Sheet1 (2)'!$A$6:$BR$325,'[2]Sheet1 (2)'!$A164,FALSE)</f>
        <v>102.9</v>
      </c>
      <c r="AA164" s="11">
        <f>HLOOKUP(AA$6,'[2]Sheet1 (2)'!$A$6:$BR$325,'[2]Sheet1 (2)'!$A164,FALSE)</f>
        <v>347.26691999999997</v>
      </c>
      <c r="AB164" s="11">
        <f>HLOOKUP(AB$6,'[2]Sheet1 (2)'!$A$6:$BR$325,'[2]Sheet1 (2)'!$A164,FALSE)</f>
        <v>0</v>
      </c>
      <c r="AC164" s="11">
        <f>HLOOKUP(AC$6,'[2]Sheet1 (2)'!$A$6:$BR$325,'[2]Sheet1 (2)'!$A164,FALSE)</f>
        <v>63.498350000000002</v>
      </c>
      <c r="AD164" s="11">
        <f>HLOOKUP(AD$6,'[2]Sheet1 (2)'!$A$6:$BR$325,'[2]Sheet1 (2)'!$A164,FALSE)</f>
        <v>0</v>
      </c>
      <c r="AE164" s="11">
        <f>HLOOKUP(AE$6,'[2]Sheet1 (2)'!$A$6:$BR$325,'[2]Sheet1 (2)'!$A164,FALSE)</f>
        <v>0</v>
      </c>
      <c r="AF164" s="11">
        <f>HLOOKUP(AF$6,'[2]Sheet1 (2)'!$A$6:$BR$325,'[2]Sheet1 (2)'!$A164,FALSE)</f>
        <v>0</v>
      </c>
      <c r="AG164" s="11">
        <f>HLOOKUP(AG$6,'[2]Sheet1 (2)'!$A$6:$BR$325,'[2]Sheet1 (2)'!$A164,FALSE)</f>
        <v>0</v>
      </c>
      <c r="AH164" s="11">
        <f>HLOOKUP(AH$6,'[2]Sheet1 (2)'!$A$6:$BR$325,'[2]Sheet1 (2)'!$A164,FALSE)</f>
        <v>457.04379999999998</v>
      </c>
      <c r="AI164" s="11">
        <f>HLOOKUP(AI$6,'[2]Sheet1 (2)'!$A$6:$BR$325,'[2]Sheet1 (2)'!$A164,FALSE)</f>
        <v>0</v>
      </c>
      <c r="AJ164" s="11">
        <f>HLOOKUP(AJ$6,'[2]Sheet1 (2)'!$A$6:$BR$325,'[2]Sheet1 (2)'!$A164,FALSE)</f>
        <v>0</v>
      </c>
      <c r="AK164" s="11">
        <f>HLOOKUP(AK$6,'[2]Sheet1 (2)'!$A$6:$BR$325,'[2]Sheet1 (2)'!$A164,FALSE)</f>
        <v>0</v>
      </c>
      <c r="AL164" s="11">
        <f>HLOOKUP(AL$6,'[2]Sheet1 (2)'!$A$6:$BR$325,'[2]Sheet1 (2)'!$A164,FALSE)</f>
        <v>0</v>
      </c>
      <c r="AM164" s="11">
        <f>HLOOKUP(AM$6,'[2]Sheet1 (2)'!$A$6:$BR$325,'[2]Sheet1 (2)'!$A164,FALSE)</f>
        <v>0</v>
      </c>
      <c r="AN164" s="11">
        <f>HLOOKUP(AN$6,'[2]Sheet1 (2)'!$A$6:$BR$325,'[2]Sheet1 (2)'!$A164,FALSE)</f>
        <v>0</v>
      </c>
      <c r="AO164" s="11">
        <f>HLOOKUP(AO$6,'[2]Sheet1 (2)'!$A$6:$BR$325,'[2]Sheet1 (2)'!$A164,FALSE)</f>
        <v>0</v>
      </c>
      <c r="AP164" s="11">
        <f>HLOOKUP(AP$6,'[2]Sheet1 (2)'!$A$6:$BR$325,'[2]Sheet1 (2)'!$A164,FALSE)</f>
        <v>431.91246000000001</v>
      </c>
      <c r="AQ164" s="11">
        <f t="shared" si="2"/>
        <v>2120.7403199999999</v>
      </c>
    </row>
    <row r="165" spans="1:43" x14ac:dyDescent="0.25">
      <c r="A165" s="8" t="s">
        <v>188</v>
      </c>
      <c r="B165" s="14">
        <f>HLOOKUP(B$6,'[2]Sheet1 (2)'!$A$6:$BR$325,'[2]Sheet1 (2)'!$A165,FALSE)</f>
        <v>0</v>
      </c>
      <c r="C165" s="14">
        <f>HLOOKUP(C$6,'[2]Sheet1 (2)'!$A$6:$BR$325,'[2]Sheet1 (2)'!$A165,FALSE)</f>
        <v>0</v>
      </c>
      <c r="D165" s="14">
        <f>HLOOKUP(D$6,'[2]Sheet1 (2)'!$A$6:$BR$325,'[2]Sheet1 (2)'!$A165,FALSE)</f>
        <v>0</v>
      </c>
      <c r="E165" s="14">
        <f>HLOOKUP(E$6,'[2]Sheet1 (2)'!$A$6:$BR$325,'[2]Sheet1 (2)'!$A165,FALSE)</f>
        <v>0</v>
      </c>
      <c r="F165" s="14">
        <f>HLOOKUP(F$6,'[2]Sheet1 (2)'!$A$6:$BR$325,'[2]Sheet1 (2)'!$A165,FALSE)</f>
        <v>0</v>
      </c>
      <c r="G165" s="14">
        <f>HLOOKUP(G$6,'[2]Sheet1 (2)'!$A$6:$BR$325,'[2]Sheet1 (2)'!$A165,FALSE)</f>
        <v>0</v>
      </c>
      <c r="H165" s="14">
        <f>HLOOKUP(H$6,'[2]Sheet1 (2)'!$A$6:$BR$325,'[2]Sheet1 (2)'!$A165,FALSE)</f>
        <v>0</v>
      </c>
      <c r="I165" s="14">
        <f>HLOOKUP(I$6,'[2]Sheet1 (2)'!$A$6:$BR$325,'[2]Sheet1 (2)'!$A165,FALSE)</f>
        <v>0</v>
      </c>
      <c r="J165" s="14">
        <f>HLOOKUP(J$6,'[2]Sheet1 (2)'!$A$6:$BR$325,'[2]Sheet1 (2)'!$A165,FALSE)</f>
        <v>0</v>
      </c>
      <c r="K165" s="14">
        <f>HLOOKUP(K$6,'[2]Sheet1 (2)'!$A$6:$BR$325,'[2]Sheet1 (2)'!$A165,FALSE)</f>
        <v>0</v>
      </c>
      <c r="L165" s="14">
        <f>HLOOKUP(L$6,'[2]Sheet1 (2)'!$A$6:$BR$325,'[2]Sheet1 (2)'!$A165,FALSE)</f>
        <v>0</v>
      </c>
      <c r="M165" s="14">
        <f>HLOOKUP(M$6,'[2]Sheet1 (2)'!$A$6:$BR$325,'[2]Sheet1 (2)'!$A165,FALSE)</f>
        <v>0</v>
      </c>
      <c r="N165" s="14">
        <f>HLOOKUP(N$6,'[2]Sheet1 (2)'!$A$6:$BR$325,'[2]Sheet1 (2)'!$A165,FALSE)</f>
        <v>0</v>
      </c>
      <c r="O165" s="14">
        <f>HLOOKUP(O$6,'[2]Sheet1 (2)'!$A$6:$BR$325,'[2]Sheet1 (2)'!$A165,FALSE)</f>
        <v>237.71985000000001</v>
      </c>
      <c r="P165" s="14">
        <f>HLOOKUP(P$6,'[2]Sheet1 (2)'!$A$6:$BR$325,'[2]Sheet1 (2)'!$A165,FALSE)</f>
        <v>0</v>
      </c>
      <c r="Q165" s="14">
        <f>HLOOKUP(Q$6,'[2]Sheet1 (2)'!$A$6:$BR$325,'[2]Sheet1 (2)'!$A165,FALSE)</f>
        <v>0</v>
      </c>
      <c r="R165" s="14">
        <f>HLOOKUP(R$6,'[2]Sheet1 (2)'!$A$6:$BR$325,'[2]Sheet1 (2)'!$A165,FALSE)</f>
        <v>0</v>
      </c>
      <c r="S165" s="14">
        <f>HLOOKUP(S$6,'[2]Sheet1 (2)'!$A$6:$BR$325,'[2]Sheet1 (2)'!$A165,FALSE)</f>
        <v>0</v>
      </c>
      <c r="T165" s="14">
        <f>HLOOKUP(T$6,'[2]Sheet1 (2)'!$A$6:$BR$325,'[2]Sheet1 (2)'!$A165,FALSE)</f>
        <v>0</v>
      </c>
      <c r="U165" s="14">
        <f>HLOOKUP(U$6,'[2]Sheet1 (2)'!$A$6:$BR$325,'[2]Sheet1 (2)'!$A165,FALSE)</f>
        <v>0</v>
      </c>
      <c r="V165" s="14">
        <f>HLOOKUP(V$6,'[2]Sheet1 (2)'!$A$6:$BR$325,'[2]Sheet1 (2)'!$A165,FALSE)</f>
        <v>0</v>
      </c>
      <c r="W165" s="14">
        <f>HLOOKUP(W$6,'[2]Sheet1 (2)'!$A$6:$BR$325,'[2]Sheet1 (2)'!$A165,FALSE)</f>
        <v>0</v>
      </c>
      <c r="X165" s="14">
        <f>HLOOKUP(X$6,'[2]Sheet1 (2)'!$A$6:$BR$325,'[2]Sheet1 (2)'!$A165,FALSE)</f>
        <v>0</v>
      </c>
      <c r="Y165" s="14">
        <f>HLOOKUP(Y$6,'[2]Sheet1 (2)'!$A$6:$BR$325,'[2]Sheet1 (2)'!$A165,FALSE)</f>
        <v>480.39893999999998</v>
      </c>
      <c r="Z165" s="14">
        <f>HLOOKUP(Z$6,'[2]Sheet1 (2)'!$A$6:$BR$325,'[2]Sheet1 (2)'!$A165,FALSE)</f>
        <v>102.9</v>
      </c>
      <c r="AA165" s="14">
        <f>HLOOKUP(AA$6,'[2]Sheet1 (2)'!$A$6:$BR$325,'[2]Sheet1 (2)'!$A165,FALSE)</f>
        <v>347.26691999999997</v>
      </c>
      <c r="AB165" s="14">
        <f>HLOOKUP(AB$6,'[2]Sheet1 (2)'!$A$6:$BR$325,'[2]Sheet1 (2)'!$A165,FALSE)</f>
        <v>0</v>
      </c>
      <c r="AC165" s="14">
        <f>HLOOKUP(AC$6,'[2]Sheet1 (2)'!$A$6:$BR$325,'[2]Sheet1 (2)'!$A165,FALSE)</f>
        <v>63.498350000000002</v>
      </c>
      <c r="AD165" s="14">
        <f>HLOOKUP(AD$6,'[2]Sheet1 (2)'!$A$6:$BR$325,'[2]Sheet1 (2)'!$A165,FALSE)</f>
        <v>0</v>
      </c>
      <c r="AE165" s="14">
        <f>HLOOKUP(AE$6,'[2]Sheet1 (2)'!$A$6:$BR$325,'[2]Sheet1 (2)'!$A165,FALSE)</f>
        <v>0</v>
      </c>
      <c r="AF165" s="14">
        <f>HLOOKUP(AF$6,'[2]Sheet1 (2)'!$A$6:$BR$325,'[2]Sheet1 (2)'!$A165,FALSE)</f>
        <v>0</v>
      </c>
      <c r="AG165" s="14">
        <f>HLOOKUP(AG$6,'[2]Sheet1 (2)'!$A$6:$BR$325,'[2]Sheet1 (2)'!$A165,FALSE)</f>
        <v>0</v>
      </c>
      <c r="AH165" s="14">
        <f>HLOOKUP(AH$6,'[2]Sheet1 (2)'!$A$6:$BR$325,'[2]Sheet1 (2)'!$A165,FALSE)</f>
        <v>457.04379999999998</v>
      </c>
      <c r="AI165" s="14">
        <f>HLOOKUP(AI$6,'[2]Sheet1 (2)'!$A$6:$BR$325,'[2]Sheet1 (2)'!$A165,FALSE)</f>
        <v>0</v>
      </c>
      <c r="AJ165" s="14">
        <f>HLOOKUP(AJ$6,'[2]Sheet1 (2)'!$A$6:$BR$325,'[2]Sheet1 (2)'!$A165,FALSE)</f>
        <v>0</v>
      </c>
      <c r="AK165" s="14">
        <f>HLOOKUP(AK$6,'[2]Sheet1 (2)'!$A$6:$BR$325,'[2]Sheet1 (2)'!$A165,FALSE)</f>
        <v>0</v>
      </c>
      <c r="AL165" s="14">
        <f>HLOOKUP(AL$6,'[2]Sheet1 (2)'!$A$6:$BR$325,'[2]Sheet1 (2)'!$A165,FALSE)</f>
        <v>0</v>
      </c>
      <c r="AM165" s="14">
        <f>HLOOKUP(AM$6,'[2]Sheet1 (2)'!$A$6:$BR$325,'[2]Sheet1 (2)'!$A165,FALSE)</f>
        <v>0</v>
      </c>
      <c r="AN165" s="14">
        <f>HLOOKUP(AN$6,'[2]Sheet1 (2)'!$A$6:$BR$325,'[2]Sheet1 (2)'!$A165,FALSE)</f>
        <v>0</v>
      </c>
      <c r="AO165" s="14">
        <f>HLOOKUP(AO$6,'[2]Sheet1 (2)'!$A$6:$BR$325,'[2]Sheet1 (2)'!$A165,FALSE)</f>
        <v>0</v>
      </c>
      <c r="AP165" s="14">
        <f>HLOOKUP(AP$6,'[2]Sheet1 (2)'!$A$6:$BR$325,'[2]Sheet1 (2)'!$A165,FALSE)</f>
        <v>431.91246000000001</v>
      </c>
      <c r="AQ165" s="14">
        <f t="shared" si="2"/>
        <v>2120.7403199999999</v>
      </c>
    </row>
    <row r="166" spans="1:43" x14ac:dyDescent="0.25">
      <c r="A166" s="8" t="s">
        <v>189</v>
      </c>
      <c r="B166" s="14">
        <f>HLOOKUP(B$6,'[2]Sheet1 (2)'!$A$6:$BR$325,'[2]Sheet1 (2)'!$A166,FALSE)</f>
        <v>0</v>
      </c>
      <c r="C166" s="14">
        <f>HLOOKUP(C$6,'[2]Sheet1 (2)'!$A$6:$BR$325,'[2]Sheet1 (2)'!$A166,FALSE)</f>
        <v>0</v>
      </c>
      <c r="D166" s="14">
        <f>HLOOKUP(D$6,'[2]Sheet1 (2)'!$A$6:$BR$325,'[2]Sheet1 (2)'!$A166,FALSE)</f>
        <v>0</v>
      </c>
      <c r="E166" s="14">
        <f>HLOOKUP(E$6,'[2]Sheet1 (2)'!$A$6:$BR$325,'[2]Sheet1 (2)'!$A166,FALSE)</f>
        <v>0</v>
      </c>
      <c r="F166" s="14">
        <f>HLOOKUP(F$6,'[2]Sheet1 (2)'!$A$6:$BR$325,'[2]Sheet1 (2)'!$A166,FALSE)</f>
        <v>0</v>
      </c>
      <c r="G166" s="14">
        <f>HLOOKUP(G$6,'[2]Sheet1 (2)'!$A$6:$BR$325,'[2]Sheet1 (2)'!$A166,FALSE)</f>
        <v>0</v>
      </c>
      <c r="H166" s="14">
        <f>HLOOKUP(H$6,'[2]Sheet1 (2)'!$A$6:$BR$325,'[2]Sheet1 (2)'!$A166,FALSE)</f>
        <v>0</v>
      </c>
      <c r="I166" s="14">
        <f>HLOOKUP(I$6,'[2]Sheet1 (2)'!$A$6:$BR$325,'[2]Sheet1 (2)'!$A166,FALSE)</f>
        <v>0</v>
      </c>
      <c r="J166" s="14">
        <f>HLOOKUP(J$6,'[2]Sheet1 (2)'!$A$6:$BR$325,'[2]Sheet1 (2)'!$A166,FALSE)</f>
        <v>0</v>
      </c>
      <c r="K166" s="14">
        <f>HLOOKUP(K$6,'[2]Sheet1 (2)'!$A$6:$BR$325,'[2]Sheet1 (2)'!$A166,FALSE)</f>
        <v>0</v>
      </c>
      <c r="L166" s="14">
        <f>HLOOKUP(L$6,'[2]Sheet1 (2)'!$A$6:$BR$325,'[2]Sheet1 (2)'!$A166,FALSE)</f>
        <v>0</v>
      </c>
      <c r="M166" s="14">
        <f>HLOOKUP(M$6,'[2]Sheet1 (2)'!$A$6:$BR$325,'[2]Sheet1 (2)'!$A166,FALSE)</f>
        <v>0</v>
      </c>
      <c r="N166" s="14">
        <f>HLOOKUP(N$6,'[2]Sheet1 (2)'!$A$6:$BR$325,'[2]Sheet1 (2)'!$A166,FALSE)</f>
        <v>0</v>
      </c>
      <c r="O166" s="14">
        <f>HLOOKUP(O$6,'[2]Sheet1 (2)'!$A$6:$BR$325,'[2]Sheet1 (2)'!$A166,FALSE)</f>
        <v>0</v>
      </c>
      <c r="P166" s="14">
        <f>HLOOKUP(P$6,'[2]Sheet1 (2)'!$A$6:$BR$325,'[2]Sheet1 (2)'!$A166,FALSE)</f>
        <v>0</v>
      </c>
      <c r="Q166" s="14">
        <f>HLOOKUP(Q$6,'[2]Sheet1 (2)'!$A$6:$BR$325,'[2]Sheet1 (2)'!$A166,FALSE)</f>
        <v>0</v>
      </c>
      <c r="R166" s="14">
        <f>HLOOKUP(R$6,'[2]Sheet1 (2)'!$A$6:$BR$325,'[2]Sheet1 (2)'!$A166,FALSE)</f>
        <v>0</v>
      </c>
      <c r="S166" s="14">
        <f>HLOOKUP(S$6,'[2]Sheet1 (2)'!$A$6:$BR$325,'[2]Sheet1 (2)'!$A166,FALSE)</f>
        <v>0</v>
      </c>
      <c r="T166" s="14">
        <f>HLOOKUP(T$6,'[2]Sheet1 (2)'!$A$6:$BR$325,'[2]Sheet1 (2)'!$A166,FALSE)</f>
        <v>0</v>
      </c>
      <c r="U166" s="14">
        <f>HLOOKUP(U$6,'[2]Sheet1 (2)'!$A$6:$BR$325,'[2]Sheet1 (2)'!$A166,FALSE)</f>
        <v>0</v>
      </c>
      <c r="V166" s="14">
        <f>HLOOKUP(V$6,'[2]Sheet1 (2)'!$A$6:$BR$325,'[2]Sheet1 (2)'!$A166,FALSE)</f>
        <v>0</v>
      </c>
      <c r="W166" s="14">
        <f>HLOOKUP(W$6,'[2]Sheet1 (2)'!$A$6:$BR$325,'[2]Sheet1 (2)'!$A166,FALSE)</f>
        <v>0</v>
      </c>
      <c r="X166" s="14">
        <f>HLOOKUP(X$6,'[2]Sheet1 (2)'!$A$6:$BR$325,'[2]Sheet1 (2)'!$A166,FALSE)</f>
        <v>0</v>
      </c>
      <c r="Y166" s="14">
        <f>HLOOKUP(Y$6,'[2]Sheet1 (2)'!$A$6:$BR$325,'[2]Sheet1 (2)'!$A166,FALSE)</f>
        <v>0</v>
      </c>
      <c r="Z166" s="14">
        <f>HLOOKUP(Z$6,'[2]Sheet1 (2)'!$A$6:$BR$325,'[2]Sheet1 (2)'!$A166,FALSE)</f>
        <v>0</v>
      </c>
      <c r="AA166" s="14">
        <f>HLOOKUP(AA$6,'[2]Sheet1 (2)'!$A$6:$BR$325,'[2]Sheet1 (2)'!$A166,FALSE)</f>
        <v>1E-3</v>
      </c>
      <c r="AB166" s="14">
        <f>HLOOKUP(AB$6,'[2]Sheet1 (2)'!$A$6:$BR$325,'[2]Sheet1 (2)'!$A166,FALSE)</f>
        <v>0</v>
      </c>
      <c r="AC166" s="14">
        <f>HLOOKUP(AC$6,'[2]Sheet1 (2)'!$A$6:$BR$325,'[2]Sheet1 (2)'!$A166,FALSE)</f>
        <v>63.498350000000002</v>
      </c>
      <c r="AD166" s="14">
        <f>HLOOKUP(AD$6,'[2]Sheet1 (2)'!$A$6:$BR$325,'[2]Sheet1 (2)'!$A166,FALSE)</f>
        <v>0</v>
      </c>
      <c r="AE166" s="14">
        <f>HLOOKUP(AE$6,'[2]Sheet1 (2)'!$A$6:$BR$325,'[2]Sheet1 (2)'!$A166,FALSE)</f>
        <v>0</v>
      </c>
      <c r="AF166" s="14">
        <f>HLOOKUP(AF$6,'[2]Sheet1 (2)'!$A$6:$BR$325,'[2]Sheet1 (2)'!$A166,FALSE)</f>
        <v>0</v>
      </c>
      <c r="AG166" s="14">
        <f>HLOOKUP(AG$6,'[2]Sheet1 (2)'!$A$6:$BR$325,'[2]Sheet1 (2)'!$A166,FALSE)</f>
        <v>0</v>
      </c>
      <c r="AH166" s="14">
        <f>HLOOKUP(AH$6,'[2]Sheet1 (2)'!$A$6:$BR$325,'[2]Sheet1 (2)'!$A166,FALSE)</f>
        <v>0</v>
      </c>
      <c r="AI166" s="14">
        <f>HLOOKUP(AI$6,'[2]Sheet1 (2)'!$A$6:$BR$325,'[2]Sheet1 (2)'!$A166,FALSE)</f>
        <v>0</v>
      </c>
      <c r="AJ166" s="14">
        <f>HLOOKUP(AJ$6,'[2]Sheet1 (2)'!$A$6:$BR$325,'[2]Sheet1 (2)'!$A166,FALSE)</f>
        <v>0</v>
      </c>
      <c r="AK166" s="14">
        <f>HLOOKUP(AK$6,'[2]Sheet1 (2)'!$A$6:$BR$325,'[2]Sheet1 (2)'!$A166,FALSE)</f>
        <v>0</v>
      </c>
      <c r="AL166" s="14">
        <f>HLOOKUP(AL$6,'[2]Sheet1 (2)'!$A$6:$BR$325,'[2]Sheet1 (2)'!$A166,FALSE)</f>
        <v>0</v>
      </c>
      <c r="AM166" s="14">
        <f>HLOOKUP(AM$6,'[2]Sheet1 (2)'!$A$6:$BR$325,'[2]Sheet1 (2)'!$A166,FALSE)</f>
        <v>0</v>
      </c>
      <c r="AN166" s="14">
        <f>HLOOKUP(AN$6,'[2]Sheet1 (2)'!$A$6:$BR$325,'[2]Sheet1 (2)'!$A166,FALSE)</f>
        <v>0</v>
      </c>
      <c r="AO166" s="14">
        <f>HLOOKUP(AO$6,'[2]Sheet1 (2)'!$A$6:$BR$325,'[2]Sheet1 (2)'!$A166,FALSE)</f>
        <v>0</v>
      </c>
      <c r="AP166" s="14">
        <f>HLOOKUP(AP$6,'[2]Sheet1 (2)'!$A$6:$BR$325,'[2]Sheet1 (2)'!$A166,FALSE)</f>
        <v>0</v>
      </c>
      <c r="AQ166" s="14">
        <f t="shared" si="2"/>
        <v>63.49935</v>
      </c>
    </row>
    <row r="167" spans="1:43" x14ac:dyDescent="0.25">
      <c r="A167" s="8" t="s">
        <v>190</v>
      </c>
      <c r="B167" s="14">
        <f>HLOOKUP(B$6,'[2]Sheet1 (2)'!$A$6:$BR$325,'[2]Sheet1 (2)'!$A167,FALSE)</f>
        <v>0</v>
      </c>
      <c r="C167" s="14">
        <f>HLOOKUP(C$6,'[2]Sheet1 (2)'!$A$6:$BR$325,'[2]Sheet1 (2)'!$A167,FALSE)</f>
        <v>0</v>
      </c>
      <c r="D167" s="14">
        <f>HLOOKUP(D$6,'[2]Sheet1 (2)'!$A$6:$BR$325,'[2]Sheet1 (2)'!$A167,FALSE)</f>
        <v>0</v>
      </c>
      <c r="E167" s="14">
        <f>HLOOKUP(E$6,'[2]Sheet1 (2)'!$A$6:$BR$325,'[2]Sheet1 (2)'!$A167,FALSE)</f>
        <v>0</v>
      </c>
      <c r="F167" s="14">
        <f>HLOOKUP(F$6,'[2]Sheet1 (2)'!$A$6:$BR$325,'[2]Sheet1 (2)'!$A167,FALSE)</f>
        <v>0</v>
      </c>
      <c r="G167" s="14">
        <f>HLOOKUP(G$6,'[2]Sheet1 (2)'!$A$6:$BR$325,'[2]Sheet1 (2)'!$A167,FALSE)</f>
        <v>0</v>
      </c>
      <c r="H167" s="14">
        <f>HLOOKUP(H$6,'[2]Sheet1 (2)'!$A$6:$BR$325,'[2]Sheet1 (2)'!$A167,FALSE)</f>
        <v>0</v>
      </c>
      <c r="I167" s="14">
        <f>HLOOKUP(I$6,'[2]Sheet1 (2)'!$A$6:$BR$325,'[2]Sheet1 (2)'!$A167,FALSE)</f>
        <v>0</v>
      </c>
      <c r="J167" s="14">
        <f>HLOOKUP(J$6,'[2]Sheet1 (2)'!$A$6:$BR$325,'[2]Sheet1 (2)'!$A167,FALSE)</f>
        <v>0</v>
      </c>
      <c r="K167" s="14">
        <f>HLOOKUP(K$6,'[2]Sheet1 (2)'!$A$6:$BR$325,'[2]Sheet1 (2)'!$A167,FALSE)</f>
        <v>0</v>
      </c>
      <c r="L167" s="14">
        <f>HLOOKUP(L$6,'[2]Sheet1 (2)'!$A$6:$BR$325,'[2]Sheet1 (2)'!$A167,FALSE)</f>
        <v>0</v>
      </c>
      <c r="M167" s="14">
        <f>HLOOKUP(M$6,'[2]Sheet1 (2)'!$A$6:$BR$325,'[2]Sheet1 (2)'!$A167,FALSE)</f>
        <v>0</v>
      </c>
      <c r="N167" s="14">
        <f>HLOOKUP(N$6,'[2]Sheet1 (2)'!$A$6:$BR$325,'[2]Sheet1 (2)'!$A167,FALSE)</f>
        <v>0</v>
      </c>
      <c r="O167" s="14">
        <f>HLOOKUP(O$6,'[2]Sheet1 (2)'!$A$6:$BR$325,'[2]Sheet1 (2)'!$A167,FALSE)</f>
        <v>237.71985000000001</v>
      </c>
      <c r="P167" s="14">
        <f>HLOOKUP(P$6,'[2]Sheet1 (2)'!$A$6:$BR$325,'[2]Sheet1 (2)'!$A167,FALSE)</f>
        <v>0</v>
      </c>
      <c r="Q167" s="14">
        <f>HLOOKUP(Q$6,'[2]Sheet1 (2)'!$A$6:$BR$325,'[2]Sheet1 (2)'!$A167,FALSE)</f>
        <v>0</v>
      </c>
      <c r="R167" s="14">
        <f>HLOOKUP(R$6,'[2]Sheet1 (2)'!$A$6:$BR$325,'[2]Sheet1 (2)'!$A167,FALSE)</f>
        <v>0</v>
      </c>
      <c r="S167" s="14">
        <f>HLOOKUP(S$6,'[2]Sheet1 (2)'!$A$6:$BR$325,'[2]Sheet1 (2)'!$A167,FALSE)</f>
        <v>0</v>
      </c>
      <c r="T167" s="14">
        <f>HLOOKUP(T$6,'[2]Sheet1 (2)'!$A$6:$BR$325,'[2]Sheet1 (2)'!$A167,FALSE)</f>
        <v>0</v>
      </c>
      <c r="U167" s="14">
        <f>HLOOKUP(U$6,'[2]Sheet1 (2)'!$A$6:$BR$325,'[2]Sheet1 (2)'!$A167,FALSE)</f>
        <v>0</v>
      </c>
      <c r="V167" s="14">
        <f>HLOOKUP(V$6,'[2]Sheet1 (2)'!$A$6:$BR$325,'[2]Sheet1 (2)'!$A167,FALSE)</f>
        <v>0</v>
      </c>
      <c r="W167" s="14">
        <f>HLOOKUP(W$6,'[2]Sheet1 (2)'!$A$6:$BR$325,'[2]Sheet1 (2)'!$A167,FALSE)</f>
        <v>0</v>
      </c>
      <c r="X167" s="14">
        <f>HLOOKUP(X$6,'[2]Sheet1 (2)'!$A$6:$BR$325,'[2]Sheet1 (2)'!$A167,FALSE)</f>
        <v>0</v>
      </c>
      <c r="Y167" s="14">
        <f>HLOOKUP(Y$6,'[2]Sheet1 (2)'!$A$6:$BR$325,'[2]Sheet1 (2)'!$A167,FALSE)</f>
        <v>449.52893999999998</v>
      </c>
      <c r="Z167" s="14">
        <f>HLOOKUP(Z$6,'[2]Sheet1 (2)'!$A$6:$BR$325,'[2]Sheet1 (2)'!$A167,FALSE)</f>
        <v>102.9</v>
      </c>
      <c r="AA167" s="14">
        <f>HLOOKUP(AA$6,'[2]Sheet1 (2)'!$A$6:$BR$325,'[2]Sheet1 (2)'!$A167,FALSE)</f>
        <v>347.26591999999999</v>
      </c>
      <c r="AB167" s="14">
        <f>HLOOKUP(AB$6,'[2]Sheet1 (2)'!$A$6:$BR$325,'[2]Sheet1 (2)'!$A167,FALSE)</f>
        <v>0</v>
      </c>
      <c r="AC167" s="14">
        <f>HLOOKUP(AC$6,'[2]Sheet1 (2)'!$A$6:$BR$325,'[2]Sheet1 (2)'!$A167,FALSE)</f>
        <v>0</v>
      </c>
      <c r="AD167" s="14">
        <f>HLOOKUP(AD$6,'[2]Sheet1 (2)'!$A$6:$BR$325,'[2]Sheet1 (2)'!$A167,FALSE)</f>
        <v>0</v>
      </c>
      <c r="AE167" s="14">
        <f>HLOOKUP(AE$6,'[2]Sheet1 (2)'!$A$6:$BR$325,'[2]Sheet1 (2)'!$A167,FALSE)</f>
        <v>0</v>
      </c>
      <c r="AF167" s="14">
        <f>HLOOKUP(AF$6,'[2]Sheet1 (2)'!$A$6:$BR$325,'[2]Sheet1 (2)'!$A167,FALSE)</f>
        <v>0</v>
      </c>
      <c r="AG167" s="14">
        <f>HLOOKUP(AG$6,'[2]Sheet1 (2)'!$A$6:$BR$325,'[2]Sheet1 (2)'!$A167,FALSE)</f>
        <v>0</v>
      </c>
      <c r="AH167" s="14">
        <f>HLOOKUP(AH$6,'[2]Sheet1 (2)'!$A$6:$BR$325,'[2]Sheet1 (2)'!$A167,FALSE)</f>
        <v>457.04379999999998</v>
      </c>
      <c r="AI167" s="14">
        <f>HLOOKUP(AI$6,'[2]Sheet1 (2)'!$A$6:$BR$325,'[2]Sheet1 (2)'!$A167,FALSE)</f>
        <v>0</v>
      </c>
      <c r="AJ167" s="14">
        <f>HLOOKUP(AJ$6,'[2]Sheet1 (2)'!$A$6:$BR$325,'[2]Sheet1 (2)'!$A167,FALSE)</f>
        <v>0</v>
      </c>
      <c r="AK167" s="14">
        <f>HLOOKUP(AK$6,'[2]Sheet1 (2)'!$A$6:$BR$325,'[2]Sheet1 (2)'!$A167,FALSE)</f>
        <v>0</v>
      </c>
      <c r="AL167" s="14">
        <f>HLOOKUP(AL$6,'[2]Sheet1 (2)'!$A$6:$BR$325,'[2]Sheet1 (2)'!$A167,FALSE)</f>
        <v>0</v>
      </c>
      <c r="AM167" s="14">
        <f>HLOOKUP(AM$6,'[2]Sheet1 (2)'!$A$6:$BR$325,'[2]Sheet1 (2)'!$A167,FALSE)</f>
        <v>0</v>
      </c>
      <c r="AN167" s="14">
        <f>HLOOKUP(AN$6,'[2]Sheet1 (2)'!$A$6:$BR$325,'[2]Sheet1 (2)'!$A167,FALSE)</f>
        <v>0</v>
      </c>
      <c r="AO167" s="14">
        <f>HLOOKUP(AO$6,'[2]Sheet1 (2)'!$A$6:$BR$325,'[2]Sheet1 (2)'!$A167,FALSE)</f>
        <v>0</v>
      </c>
      <c r="AP167" s="14">
        <f>HLOOKUP(AP$6,'[2]Sheet1 (2)'!$A$6:$BR$325,'[2]Sheet1 (2)'!$A167,FALSE)</f>
        <v>431.91246000000001</v>
      </c>
      <c r="AQ167" s="14">
        <f t="shared" si="2"/>
        <v>2026.3709699999999</v>
      </c>
    </row>
    <row r="168" spans="1:43" x14ac:dyDescent="0.25">
      <c r="A168" s="8" t="s">
        <v>191</v>
      </c>
      <c r="B168" s="14">
        <f>HLOOKUP(B$6,'[2]Sheet1 (2)'!$A$6:$BR$325,'[2]Sheet1 (2)'!$A168,FALSE)</f>
        <v>0</v>
      </c>
      <c r="C168" s="14">
        <f>HLOOKUP(C$6,'[2]Sheet1 (2)'!$A$6:$BR$325,'[2]Sheet1 (2)'!$A168,FALSE)</f>
        <v>0</v>
      </c>
      <c r="D168" s="14">
        <f>HLOOKUP(D$6,'[2]Sheet1 (2)'!$A$6:$BR$325,'[2]Sheet1 (2)'!$A168,FALSE)</f>
        <v>0</v>
      </c>
      <c r="E168" s="14">
        <f>HLOOKUP(E$6,'[2]Sheet1 (2)'!$A$6:$BR$325,'[2]Sheet1 (2)'!$A168,FALSE)</f>
        <v>0</v>
      </c>
      <c r="F168" s="14">
        <f>HLOOKUP(F$6,'[2]Sheet1 (2)'!$A$6:$BR$325,'[2]Sheet1 (2)'!$A168,FALSE)</f>
        <v>0</v>
      </c>
      <c r="G168" s="14">
        <f>HLOOKUP(G$6,'[2]Sheet1 (2)'!$A$6:$BR$325,'[2]Sheet1 (2)'!$A168,FALSE)</f>
        <v>0</v>
      </c>
      <c r="H168" s="14">
        <f>HLOOKUP(H$6,'[2]Sheet1 (2)'!$A$6:$BR$325,'[2]Sheet1 (2)'!$A168,FALSE)</f>
        <v>0</v>
      </c>
      <c r="I168" s="14">
        <f>HLOOKUP(I$6,'[2]Sheet1 (2)'!$A$6:$BR$325,'[2]Sheet1 (2)'!$A168,FALSE)</f>
        <v>0</v>
      </c>
      <c r="J168" s="14">
        <f>HLOOKUP(J$6,'[2]Sheet1 (2)'!$A$6:$BR$325,'[2]Sheet1 (2)'!$A168,FALSE)</f>
        <v>0</v>
      </c>
      <c r="K168" s="14">
        <f>HLOOKUP(K$6,'[2]Sheet1 (2)'!$A$6:$BR$325,'[2]Sheet1 (2)'!$A168,FALSE)</f>
        <v>0</v>
      </c>
      <c r="L168" s="14">
        <f>HLOOKUP(L$6,'[2]Sheet1 (2)'!$A$6:$BR$325,'[2]Sheet1 (2)'!$A168,FALSE)</f>
        <v>0</v>
      </c>
      <c r="M168" s="14">
        <f>HLOOKUP(M$6,'[2]Sheet1 (2)'!$A$6:$BR$325,'[2]Sheet1 (2)'!$A168,FALSE)</f>
        <v>0</v>
      </c>
      <c r="N168" s="14">
        <f>HLOOKUP(N$6,'[2]Sheet1 (2)'!$A$6:$BR$325,'[2]Sheet1 (2)'!$A168,FALSE)</f>
        <v>0</v>
      </c>
      <c r="O168" s="14">
        <f>HLOOKUP(O$6,'[2]Sheet1 (2)'!$A$6:$BR$325,'[2]Sheet1 (2)'!$A168,FALSE)</f>
        <v>0</v>
      </c>
      <c r="P168" s="14">
        <f>HLOOKUP(P$6,'[2]Sheet1 (2)'!$A$6:$BR$325,'[2]Sheet1 (2)'!$A168,FALSE)</f>
        <v>0</v>
      </c>
      <c r="Q168" s="14">
        <f>HLOOKUP(Q$6,'[2]Sheet1 (2)'!$A$6:$BR$325,'[2]Sheet1 (2)'!$A168,FALSE)</f>
        <v>0</v>
      </c>
      <c r="R168" s="14">
        <f>HLOOKUP(R$6,'[2]Sheet1 (2)'!$A$6:$BR$325,'[2]Sheet1 (2)'!$A168,FALSE)</f>
        <v>0</v>
      </c>
      <c r="S168" s="14">
        <f>HLOOKUP(S$6,'[2]Sheet1 (2)'!$A$6:$BR$325,'[2]Sheet1 (2)'!$A168,FALSE)</f>
        <v>0</v>
      </c>
      <c r="T168" s="14">
        <f>HLOOKUP(T$6,'[2]Sheet1 (2)'!$A$6:$BR$325,'[2]Sheet1 (2)'!$A168,FALSE)</f>
        <v>0</v>
      </c>
      <c r="U168" s="14">
        <f>HLOOKUP(U$6,'[2]Sheet1 (2)'!$A$6:$BR$325,'[2]Sheet1 (2)'!$A168,FALSE)</f>
        <v>0</v>
      </c>
      <c r="V168" s="14">
        <f>HLOOKUP(V$6,'[2]Sheet1 (2)'!$A$6:$BR$325,'[2]Sheet1 (2)'!$A168,FALSE)</f>
        <v>0</v>
      </c>
      <c r="W168" s="14">
        <f>HLOOKUP(W$6,'[2]Sheet1 (2)'!$A$6:$BR$325,'[2]Sheet1 (2)'!$A168,FALSE)</f>
        <v>0</v>
      </c>
      <c r="X168" s="14">
        <f>HLOOKUP(X$6,'[2]Sheet1 (2)'!$A$6:$BR$325,'[2]Sheet1 (2)'!$A168,FALSE)</f>
        <v>0</v>
      </c>
      <c r="Y168" s="14">
        <f>HLOOKUP(Y$6,'[2]Sheet1 (2)'!$A$6:$BR$325,'[2]Sheet1 (2)'!$A168,FALSE)</f>
        <v>0</v>
      </c>
      <c r="Z168" s="14">
        <f>HLOOKUP(Z$6,'[2]Sheet1 (2)'!$A$6:$BR$325,'[2]Sheet1 (2)'!$A168,FALSE)</f>
        <v>0</v>
      </c>
      <c r="AA168" s="14">
        <f>HLOOKUP(AA$6,'[2]Sheet1 (2)'!$A$6:$BR$325,'[2]Sheet1 (2)'!$A168,FALSE)</f>
        <v>0</v>
      </c>
      <c r="AB168" s="14">
        <f>HLOOKUP(AB$6,'[2]Sheet1 (2)'!$A$6:$BR$325,'[2]Sheet1 (2)'!$A168,FALSE)</f>
        <v>0</v>
      </c>
      <c r="AC168" s="14">
        <f>HLOOKUP(AC$6,'[2]Sheet1 (2)'!$A$6:$BR$325,'[2]Sheet1 (2)'!$A168,FALSE)</f>
        <v>0</v>
      </c>
      <c r="AD168" s="14">
        <f>HLOOKUP(AD$6,'[2]Sheet1 (2)'!$A$6:$BR$325,'[2]Sheet1 (2)'!$A168,FALSE)</f>
        <v>0</v>
      </c>
      <c r="AE168" s="14">
        <f>HLOOKUP(AE$6,'[2]Sheet1 (2)'!$A$6:$BR$325,'[2]Sheet1 (2)'!$A168,FALSE)</f>
        <v>0</v>
      </c>
      <c r="AF168" s="14">
        <f>HLOOKUP(AF$6,'[2]Sheet1 (2)'!$A$6:$BR$325,'[2]Sheet1 (2)'!$A168,FALSE)</f>
        <v>0</v>
      </c>
      <c r="AG168" s="14">
        <f>HLOOKUP(AG$6,'[2]Sheet1 (2)'!$A$6:$BR$325,'[2]Sheet1 (2)'!$A168,FALSE)</f>
        <v>0</v>
      </c>
      <c r="AH168" s="14">
        <f>HLOOKUP(AH$6,'[2]Sheet1 (2)'!$A$6:$BR$325,'[2]Sheet1 (2)'!$A168,FALSE)</f>
        <v>0</v>
      </c>
      <c r="AI168" s="14">
        <f>HLOOKUP(AI$6,'[2]Sheet1 (2)'!$A$6:$BR$325,'[2]Sheet1 (2)'!$A168,FALSE)</f>
        <v>0</v>
      </c>
      <c r="AJ168" s="14">
        <f>HLOOKUP(AJ$6,'[2]Sheet1 (2)'!$A$6:$BR$325,'[2]Sheet1 (2)'!$A168,FALSE)</f>
        <v>0</v>
      </c>
      <c r="AK168" s="14">
        <f>HLOOKUP(AK$6,'[2]Sheet1 (2)'!$A$6:$BR$325,'[2]Sheet1 (2)'!$A168,FALSE)</f>
        <v>0</v>
      </c>
      <c r="AL168" s="14">
        <f>HLOOKUP(AL$6,'[2]Sheet1 (2)'!$A$6:$BR$325,'[2]Sheet1 (2)'!$A168,FALSE)</f>
        <v>0</v>
      </c>
      <c r="AM168" s="14">
        <f>HLOOKUP(AM$6,'[2]Sheet1 (2)'!$A$6:$BR$325,'[2]Sheet1 (2)'!$A168,FALSE)</f>
        <v>0</v>
      </c>
      <c r="AN168" s="14">
        <f>HLOOKUP(AN$6,'[2]Sheet1 (2)'!$A$6:$BR$325,'[2]Sheet1 (2)'!$A168,FALSE)</f>
        <v>0</v>
      </c>
      <c r="AO168" s="14">
        <f>HLOOKUP(AO$6,'[2]Sheet1 (2)'!$A$6:$BR$325,'[2]Sheet1 (2)'!$A168,FALSE)</f>
        <v>0</v>
      </c>
      <c r="AP168" s="14">
        <f>HLOOKUP(AP$6,'[2]Sheet1 (2)'!$A$6:$BR$325,'[2]Sheet1 (2)'!$A168,FALSE)</f>
        <v>0</v>
      </c>
      <c r="AQ168" s="14">
        <f t="shared" si="2"/>
        <v>0</v>
      </c>
    </row>
    <row r="169" spans="1:43" x14ac:dyDescent="0.25">
      <c r="A169" s="8" t="s">
        <v>192</v>
      </c>
      <c r="B169" s="14">
        <f>HLOOKUP(B$6,'[2]Sheet1 (2)'!$A$6:$BR$325,'[2]Sheet1 (2)'!$A169,FALSE)</f>
        <v>0</v>
      </c>
      <c r="C169" s="14">
        <f>HLOOKUP(C$6,'[2]Sheet1 (2)'!$A$6:$BR$325,'[2]Sheet1 (2)'!$A169,FALSE)</f>
        <v>0</v>
      </c>
      <c r="D169" s="14">
        <f>HLOOKUP(D$6,'[2]Sheet1 (2)'!$A$6:$BR$325,'[2]Sheet1 (2)'!$A169,FALSE)</f>
        <v>0</v>
      </c>
      <c r="E169" s="14">
        <f>HLOOKUP(E$6,'[2]Sheet1 (2)'!$A$6:$BR$325,'[2]Sheet1 (2)'!$A169,FALSE)</f>
        <v>0</v>
      </c>
      <c r="F169" s="14">
        <f>HLOOKUP(F$6,'[2]Sheet1 (2)'!$A$6:$BR$325,'[2]Sheet1 (2)'!$A169,FALSE)</f>
        <v>0</v>
      </c>
      <c r="G169" s="14">
        <f>HLOOKUP(G$6,'[2]Sheet1 (2)'!$A$6:$BR$325,'[2]Sheet1 (2)'!$A169,FALSE)</f>
        <v>0</v>
      </c>
      <c r="H169" s="14">
        <f>HLOOKUP(H$6,'[2]Sheet1 (2)'!$A$6:$BR$325,'[2]Sheet1 (2)'!$A169,FALSE)</f>
        <v>0</v>
      </c>
      <c r="I169" s="14">
        <f>HLOOKUP(I$6,'[2]Sheet1 (2)'!$A$6:$BR$325,'[2]Sheet1 (2)'!$A169,FALSE)</f>
        <v>0</v>
      </c>
      <c r="J169" s="14">
        <f>HLOOKUP(J$6,'[2]Sheet1 (2)'!$A$6:$BR$325,'[2]Sheet1 (2)'!$A169,FALSE)</f>
        <v>0</v>
      </c>
      <c r="K169" s="14">
        <f>HLOOKUP(K$6,'[2]Sheet1 (2)'!$A$6:$BR$325,'[2]Sheet1 (2)'!$A169,FALSE)</f>
        <v>0</v>
      </c>
      <c r="L169" s="14">
        <f>HLOOKUP(L$6,'[2]Sheet1 (2)'!$A$6:$BR$325,'[2]Sheet1 (2)'!$A169,FALSE)</f>
        <v>0</v>
      </c>
      <c r="M169" s="14">
        <f>HLOOKUP(M$6,'[2]Sheet1 (2)'!$A$6:$BR$325,'[2]Sheet1 (2)'!$A169,FALSE)</f>
        <v>0</v>
      </c>
      <c r="N169" s="14">
        <f>HLOOKUP(N$6,'[2]Sheet1 (2)'!$A$6:$BR$325,'[2]Sheet1 (2)'!$A169,FALSE)</f>
        <v>0</v>
      </c>
      <c r="O169" s="14">
        <f>HLOOKUP(O$6,'[2]Sheet1 (2)'!$A$6:$BR$325,'[2]Sheet1 (2)'!$A169,FALSE)</f>
        <v>0</v>
      </c>
      <c r="P169" s="14">
        <f>HLOOKUP(P$6,'[2]Sheet1 (2)'!$A$6:$BR$325,'[2]Sheet1 (2)'!$A169,FALSE)</f>
        <v>0</v>
      </c>
      <c r="Q169" s="14">
        <f>HLOOKUP(Q$6,'[2]Sheet1 (2)'!$A$6:$BR$325,'[2]Sheet1 (2)'!$A169,FALSE)</f>
        <v>0</v>
      </c>
      <c r="R169" s="14">
        <f>HLOOKUP(R$6,'[2]Sheet1 (2)'!$A$6:$BR$325,'[2]Sheet1 (2)'!$A169,FALSE)</f>
        <v>0</v>
      </c>
      <c r="S169" s="14">
        <f>HLOOKUP(S$6,'[2]Sheet1 (2)'!$A$6:$BR$325,'[2]Sheet1 (2)'!$A169,FALSE)</f>
        <v>0</v>
      </c>
      <c r="T169" s="14">
        <f>HLOOKUP(T$6,'[2]Sheet1 (2)'!$A$6:$BR$325,'[2]Sheet1 (2)'!$A169,FALSE)</f>
        <v>0</v>
      </c>
      <c r="U169" s="14">
        <f>HLOOKUP(U$6,'[2]Sheet1 (2)'!$A$6:$BR$325,'[2]Sheet1 (2)'!$A169,FALSE)</f>
        <v>0</v>
      </c>
      <c r="V169" s="14">
        <f>HLOOKUP(V$6,'[2]Sheet1 (2)'!$A$6:$BR$325,'[2]Sheet1 (2)'!$A169,FALSE)</f>
        <v>0</v>
      </c>
      <c r="W169" s="14">
        <f>HLOOKUP(W$6,'[2]Sheet1 (2)'!$A$6:$BR$325,'[2]Sheet1 (2)'!$A169,FALSE)</f>
        <v>0</v>
      </c>
      <c r="X169" s="14">
        <f>HLOOKUP(X$6,'[2]Sheet1 (2)'!$A$6:$BR$325,'[2]Sheet1 (2)'!$A169,FALSE)</f>
        <v>0</v>
      </c>
      <c r="Y169" s="14">
        <f>HLOOKUP(Y$6,'[2]Sheet1 (2)'!$A$6:$BR$325,'[2]Sheet1 (2)'!$A169,FALSE)</f>
        <v>0</v>
      </c>
      <c r="Z169" s="14">
        <f>HLOOKUP(Z$6,'[2]Sheet1 (2)'!$A$6:$BR$325,'[2]Sheet1 (2)'!$A169,FALSE)</f>
        <v>0</v>
      </c>
      <c r="AA169" s="14">
        <f>HLOOKUP(AA$6,'[2]Sheet1 (2)'!$A$6:$BR$325,'[2]Sheet1 (2)'!$A169,FALSE)</f>
        <v>0</v>
      </c>
      <c r="AB169" s="14">
        <f>HLOOKUP(AB$6,'[2]Sheet1 (2)'!$A$6:$BR$325,'[2]Sheet1 (2)'!$A169,FALSE)</f>
        <v>0</v>
      </c>
      <c r="AC169" s="14">
        <f>HLOOKUP(AC$6,'[2]Sheet1 (2)'!$A$6:$BR$325,'[2]Sheet1 (2)'!$A169,FALSE)</f>
        <v>0</v>
      </c>
      <c r="AD169" s="14">
        <f>HLOOKUP(AD$6,'[2]Sheet1 (2)'!$A$6:$BR$325,'[2]Sheet1 (2)'!$A169,FALSE)</f>
        <v>0</v>
      </c>
      <c r="AE169" s="14">
        <f>HLOOKUP(AE$6,'[2]Sheet1 (2)'!$A$6:$BR$325,'[2]Sheet1 (2)'!$A169,FALSE)</f>
        <v>0</v>
      </c>
      <c r="AF169" s="14">
        <f>HLOOKUP(AF$6,'[2]Sheet1 (2)'!$A$6:$BR$325,'[2]Sheet1 (2)'!$A169,FALSE)</f>
        <v>0</v>
      </c>
      <c r="AG169" s="14">
        <f>HLOOKUP(AG$6,'[2]Sheet1 (2)'!$A$6:$BR$325,'[2]Sheet1 (2)'!$A169,FALSE)</f>
        <v>0</v>
      </c>
      <c r="AH169" s="14">
        <f>HLOOKUP(AH$6,'[2]Sheet1 (2)'!$A$6:$BR$325,'[2]Sheet1 (2)'!$A169,FALSE)</f>
        <v>0</v>
      </c>
      <c r="AI169" s="14">
        <f>HLOOKUP(AI$6,'[2]Sheet1 (2)'!$A$6:$BR$325,'[2]Sheet1 (2)'!$A169,FALSE)</f>
        <v>0</v>
      </c>
      <c r="AJ169" s="14">
        <f>HLOOKUP(AJ$6,'[2]Sheet1 (2)'!$A$6:$BR$325,'[2]Sheet1 (2)'!$A169,FALSE)</f>
        <v>0</v>
      </c>
      <c r="AK169" s="14">
        <f>HLOOKUP(AK$6,'[2]Sheet1 (2)'!$A$6:$BR$325,'[2]Sheet1 (2)'!$A169,FALSE)</f>
        <v>0</v>
      </c>
      <c r="AL169" s="14">
        <f>HLOOKUP(AL$6,'[2]Sheet1 (2)'!$A$6:$BR$325,'[2]Sheet1 (2)'!$A169,FALSE)</f>
        <v>0</v>
      </c>
      <c r="AM169" s="14">
        <f>HLOOKUP(AM$6,'[2]Sheet1 (2)'!$A$6:$BR$325,'[2]Sheet1 (2)'!$A169,FALSE)</f>
        <v>0</v>
      </c>
      <c r="AN169" s="14">
        <f>HLOOKUP(AN$6,'[2]Sheet1 (2)'!$A$6:$BR$325,'[2]Sheet1 (2)'!$A169,FALSE)</f>
        <v>0</v>
      </c>
      <c r="AO169" s="14">
        <f>HLOOKUP(AO$6,'[2]Sheet1 (2)'!$A$6:$BR$325,'[2]Sheet1 (2)'!$A169,FALSE)</f>
        <v>0</v>
      </c>
      <c r="AP169" s="14">
        <f>HLOOKUP(AP$6,'[2]Sheet1 (2)'!$A$6:$BR$325,'[2]Sheet1 (2)'!$A169,FALSE)</f>
        <v>0</v>
      </c>
      <c r="AQ169" s="14">
        <f t="shared" si="2"/>
        <v>0</v>
      </c>
    </row>
    <row r="170" spans="1:43" x14ac:dyDescent="0.25">
      <c r="A170" s="8" t="s">
        <v>193</v>
      </c>
      <c r="B170" s="14">
        <f>HLOOKUP(B$6,'[2]Sheet1 (2)'!$A$6:$BR$325,'[2]Sheet1 (2)'!$A170,FALSE)</f>
        <v>0</v>
      </c>
      <c r="C170" s="14">
        <f>HLOOKUP(C$6,'[2]Sheet1 (2)'!$A$6:$BR$325,'[2]Sheet1 (2)'!$A170,FALSE)</f>
        <v>0</v>
      </c>
      <c r="D170" s="14">
        <f>HLOOKUP(D$6,'[2]Sheet1 (2)'!$A$6:$BR$325,'[2]Sheet1 (2)'!$A170,FALSE)</f>
        <v>0</v>
      </c>
      <c r="E170" s="14">
        <f>HLOOKUP(E$6,'[2]Sheet1 (2)'!$A$6:$BR$325,'[2]Sheet1 (2)'!$A170,FALSE)</f>
        <v>0</v>
      </c>
      <c r="F170" s="14">
        <f>HLOOKUP(F$6,'[2]Sheet1 (2)'!$A$6:$BR$325,'[2]Sheet1 (2)'!$A170,FALSE)</f>
        <v>0</v>
      </c>
      <c r="G170" s="14">
        <f>HLOOKUP(G$6,'[2]Sheet1 (2)'!$A$6:$BR$325,'[2]Sheet1 (2)'!$A170,FALSE)</f>
        <v>0</v>
      </c>
      <c r="H170" s="14">
        <f>HLOOKUP(H$6,'[2]Sheet1 (2)'!$A$6:$BR$325,'[2]Sheet1 (2)'!$A170,FALSE)</f>
        <v>0</v>
      </c>
      <c r="I170" s="14">
        <f>HLOOKUP(I$6,'[2]Sheet1 (2)'!$A$6:$BR$325,'[2]Sheet1 (2)'!$A170,FALSE)</f>
        <v>0</v>
      </c>
      <c r="J170" s="14">
        <f>HLOOKUP(J$6,'[2]Sheet1 (2)'!$A$6:$BR$325,'[2]Sheet1 (2)'!$A170,FALSE)</f>
        <v>0</v>
      </c>
      <c r="K170" s="14">
        <f>HLOOKUP(K$6,'[2]Sheet1 (2)'!$A$6:$BR$325,'[2]Sheet1 (2)'!$A170,FALSE)</f>
        <v>0</v>
      </c>
      <c r="L170" s="14">
        <f>HLOOKUP(L$6,'[2]Sheet1 (2)'!$A$6:$BR$325,'[2]Sheet1 (2)'!$A170,FALSE)</f>
        <v>0</v>
      </c>
      <c r="M170" s="14">
        <f>HLOOKUP(M$6,'[2]Sheet1 (2)'!$A$6:$BR$325,'[2]Sheet1 (2)'!$A170,FALSE)</f>
        <v>0</v>
      </c>
      <c r="N170" s="14">
        <f>HLOOKUP(N$6,'[2]Sheet1 (2)'!$A$6:$BR$325,'[2]Sheet1 (2)'!$A170,FALSE)</f>
        <v>0</v>
      </c>
      <c r="O170" s="14">
        <f>HLOOKUP(O$6,'[2]Sheet1 (2)'!$A$6:$BR$325,'[2]Sheet1 (2)'!$A170,FALSE)</f>
        <v>0</v>
      </c>
      <c r="P170" s="14">
        <f>HLOOKUP(P$6,'[2]Sheet1 (2)'!$A$6:$BR$325,'[2]Sheet1 (2)'!$A170,FALSE)</f>
        <v>0</v>
      </c>
      <c r="Q170" s="14">
        <f>HLOOKUP(Q$6,'[2]Sheet1 (2)'!$A$6:$BR$325,'[2]Sheet1 (2)'!$A170,FALSE)</f>
        <v>0</v>
      </c>
      <c r="R170" s="14">
        <f>HLOOKUP(R$6,'[2]Sheet1 (2)'!$A$6:$BR$325,'[2]Sheet1 (2)'!$A170,FALSE)</f>
        <v>0</v>
      </c>
      <c r="S170" s="14">
        <f>HLOOKUP(S$6,'[2]Sheet1 (2)'!$A$6:$BR$325,'[2]Sheet1 (2)'!$A170,FALSE)</f>
        <v>0</v>
      </c>
      <c r="T170" s="14">
        <f>HLOOKUP(T$6,'[2]Sheet1 (2)'!$A$6:$BR$325,'[2]Sheet1 (2)'!$A170,FALSE)</f>
        <v>0</v>
      </c>
      <c r="U170" s="14">
        <f>HLOOKUP(U$6,'[2]Sheet1 (2)'!$A$6:$BR$325,'[2]Sheet1 (2)'!$A170,FALSE)</f>
        <v>0</v>
      </c>
      <c r="V170" s="14">
        <f>HLOOKUP(V$6,'[2]Sheet1 (2)'!$A$6:$BR$325,'[2]Sheet1 (2)'!$A170,FALSE)</f>
        <v>0</v>
      </c>
      <c r="W170" s="14">
        <f>HLOOKUP(W$6,'[2]Sheet1 (2)'!$A$6:$BR$325,'[2]Sheet1 (2)'!$A170,FALSE)</f>
        <v>0</v>
      </c>
      <c r="X170" s="14">
        <f>HLOOKUP(X$6,'[2]Sheet1 (2)'!$A$6:$BR$325,'[2]Sheet1 (2)'!$A170,FALSE)</f>
        <v>0</v>
      </c>
      <c r="Y170" s="14">
        <f>HLOOKUP(Y$6,'[2]Sheet1 (2)'!$A$6:$BR$325,'[2]Sheet1 (2)'!$A170,FALSE)</f>
        <v>30.87</v>
      </c>
      <c r="Z170" s="14">
        <f>HLOOKUP(Z$6,'[2]Sheet1 (2)'!$A$6:$BR$325,'[2]Sheet1 (2)'!$A170,FALSE)</f>
        <v>0</v>
      </c>
      <c r="AA170" s="14">
        <f>HLOOKUP(AA$6,'[2]Sheet1 (2)'!$A$6:$BR$325,'[2]Sheet1 (2)'!$A170,FALSE)</f>
        <v>0</v>
      </c>
      <c r="AB170" s="14">
        <f>HLOOKUP(AB$6,'[2]Sheet1 (2)'!$A$6:$BR$325,'[2]Sheet1 (2)'!$A170,FALSE)</f>
        <v>0</v>
      </c>
      <c r="AC170" s="14">
        <f>HLOOKUP(AC$6,'[2]Sheet1 (2)'!$A$6:$BR$325,'[2]Sheet1 (2)'!$A170,FALSE)</f>
        <v>0</v>
      </c>
      <c r="AD170" s="14">
        <f>HLOOKUP(AD$6,'[2]Sheet1 (2)'!$A$6:$BR$325,'[2]Sheet1 (2)'!$A170,FALSE)</f>
        <v>0</v>
      </c>
      <c r="AE170" s="14">
        <f>HLOOKUP(AE$6,'[2]Sheet1 (2)'!$A$6:$BR$325,'[2]Sheet1 (2)'!$A170,FALSE)</f>
        <v>0</v>
      </c>
      <c r="AF170" s="14">
        <f>HLOOKUP(AF$6,'[2]Sheet1 (2)'!$A$6:$BR$325,'[2]Sheet1 (2)'!$A170,FALSE)</f>
        <v>0</v>
      </c>
      <c r="AG170" s="14">
        <f>HLOOKUP(AG$6,'[2]Sheet1 (2)'!$A$6:$BR$325,'[2]Sheet1 (2)'!$A170,FALSE)</f>
        <v>0</v>
      </c>
      <c r="AH170" s="14">
        <f>HLOOKUP(AH$6,'[2]Sheet1 (2)'!$A$6:$BR$325,'[2]Sheet1 (2)'!$A170,FALSE)</f>
        <v>0</v>
      </c>
      <c r="AI170" s="14">
        <f>HLOOKUP(AI$6,'[2]Sheet1 (2)'!$A$6:$BR$325,'[2]Sheet1 (2)'!$A170,FALSE)</f>
        <v>0</v>
      </c>
      <c r="AJ170" s="14">
        <f>HLOOKUP(AJ$6,'[2]Sheet1 (2)'!$A$6:$BR$325,'[2]Sheet1 (2)'!$A170,FALSE)</f>
        <v>0</v>
      </c>
      <c r="AK170" s="14">
        <f>HLOOKUP(AK$6,'[2]Sheet1 (2)'!$A$6:$BR$325,'[2]Sheet1 (2)'!$A170,FALSE)</f>
        <v>0</v>
      </c>
      <c r="AL170" s="14">
        <f>HLOOKUP(AL$6,'[2]Sheet1 (2)'!$A$6:$BR$325,'[2]Sheet1 (2)'!$A170,FALSE)</f>
        <v>0</v>
      </c>
      <c r="AM170" s="14">
        <f>HLOOKUP(AM$6,'[2]Sheet1 (2)'!$A$6:$BR$325,'[2]Sheet1 (2)'!$A170,FALSE)</f>
        <v>0</v>
      </c>
      <c r="AN170" s="14">
        <f>HLOOKUP(AN$6,'[2]Sheet1 (2)'!$A$6:$BR$325,'[2]Sheet1 (2)'!$A170,FALSE)</f>
        <v>0</v>
      </c>
      <c r="AO170" s="14">
        <f>HLOOKUP(AO$6,'[2]Sheet1 (2)'!$A$6:$BR$325,'[2]Sheet1 (2)'!$A170,FALSE)</f>
        <v>0</v>
      </c>
      <c r="AP170" s="14">
        <f>HLOOKUP(AP$6,'[2]Sheet1 (2)'!$A$6:$BR$325,'[2]Sheet1 (2)'!$A170,FALSE)</f>
        <v>0</v>
      </c>
      <c r="AQ170" s="14">
        <f t="shared" si="2"/>
        <v>30.87</v>
      </c>
    </row>
    <row r="171" spans="1:43" x14ac:dyDescent="0.25">
      <c r="A171" s="8" t="s">
        <v>194</v>
      </c>
      <c r="B171" s="14">
        <f>HLOOKUP(B$6,'[2]Sheet1 (2)'!$A$6:$BR$325,'[2]Sheet1 (2)'!$A171,FALSE)</f>
        <v>0</v>
      </c>
      <c r="C171" s="14">
        <f>HLOOKUP(C$6,'[2]Sheet1 (2)'!$A$6:$BR$325,'[2]Sheet1 (2)'!$A171,FALSE)</f>
        <v>0</v>
      </c>
      <c r="D171" s="14">
        <f>HLOOKUP(D$6,'[2]Sheet1 (2)'!$A$6:$BR$325,'[2]Sheet1 (2)'!$A171,FALSE)</f>
        <v>0</v>
      </c>
      <c r="E171" s="14">
        <f>HLOOKUP(E$6,'[2]Sheet1 (2)'!$A$6:$BR$325,'[2]Sheet1 (2)'!$A171,FALSE)</f>
        <v>0</v>
      </c>
      <c r="F171" s="14">
        <f>HLOOKUP(F$6,'[2]Sheet1 (2)'!$A$6:$BR$325,'[2]Sheet1 (2)'!$A171,FALSE)</f>
        <v>0</v>
      </c>
      <c r="G171" s="14">
        <f>HLOOKUP(G$6,'[2]Sheet1 (2)'!$A$6:$BR$325,'[2]Sheet1 (2)'!$A171,FALSE)</f>
        <v>0</v>
      </c>
      <c r="H171" s="14">
        <f>HLOOKUP(H$6,'[2]Sheet1 (2)'!$A$6:$BR$325,'[2]Sheet1 (2)'!$A171,FALSE)</f>
        <v>0</v>
      </c>
      <c r="I171" s="14">
        <f>HLOOKUP(I$6,'[2]Sheet1 (2)'!$A$6:$BR$325,'[2]Sheet1 (2)'!$A171,FALSE)</f>
        <v>0</v>
      </c>
      <c r="J171" s="14">
        <f>HLOOKUP(J$6,'[2]Sheet1 (2)'!$A$6:$BR$325,'[2]Sheet1 (2)'!$A171,FALSE)</f>
        <v>0</v>
      </c>
      <c r="K171" s="14">
        <f>HLOOKUP(K$6,'[2]Sheet1 (2)'!$A$6:$BR$325,'[2]Sheet1 (2)'!$A171,FALSE)</f>
        <v>0</v>
      </c>
      <c r="L171" s="14">
        <f>HLOOKUP(L$6,'[2]Sheet1 (2)'!$A$6:$BR$325,'[2]Sheet1 (2)'!$A171,FALSE)</f>
        <v>0</v>
      </c>
      <c r="M171" s="14">
        <f>HLOOKUP(M$6,'[2]Sheet1 (2)'!$A$6:$BR$325,'[2]Sheet1 (2)'!$A171,FALSE)</f>
        <v>0</v>
      </c>
      <c r="N171" s="14">
        <f>HLOOKUP(N$6,'[2]Sheet1 (2)'!$A$6:$BR$325,'[2]Sheet1 (2)'!$A171,FALSE)</f>
        <v>0</v>
      </c>
      <c r="O171" s="14">
        <f>HLOOKUP(O$6,'[2]Sheet1 (2)'!$A$6:$BR$325,'[2]Sheet1 (2)'!$A171,FALSE)</f>
        <v>0</v>
      </c>
      <c r="P171" s="14">
        <f>HLOOKUP(P$6,'[2]Sheet1 (2)'!$A$6:$BR$325,'[2]Sheet1 (2)'!$A171,FALSE)</f>
        <v>0</v>
      </c>
      <c r="Q171" s="14">
        <f>HLOOKUP(Q$6,'[2]Sheet1 (2)'!$A$6:$BR$325,'[2]Sheet1 (2)'!$A171,FALSE)</f>
        <v>0</v>
      </c>
      <c r="R171" s="14">
        <f>HLOOKUP(R$6,'[2]Sheet1 (2)'!$A$6:$BR$325,'[2]Sheet1 (2)'!$A171,FALSE)</f>
        <v>0</v>
      </c>
      <c r="S171" s="14">
        <f>HLOOKUP(S$6,'[2]Sheet1 (2)'!$A$6:$BR$325,'[2]Sheet1 (2)'!$A171,FALSE)</f>
        <v>0</v>
      </c>
      <c r="T171" s="14">
        <f>HLOOKUP(T$6,'[2]Sheet1 (2)'!$A$6:$BR$325,'[2]Sheet1 (2)'!$A171,FALSE)</f>
        <v>0</v>
      </c>
      <c r="U171" s="14">
        <f>HLOOKUP(U$6,'[2]Sheet1 (2)'!$A$6:$BR$325,'[2]Sheet1 (2)'!$A171,FALSE)</f>
        <v>0</v>
      </c>
      <c r="V171" s="14">
        <f>HLOOKUP(V$6,'[2]Sheet1 (2)'!$A$6:$BR$325,'[2]Sheet1 (2)'!$A171,FALSE)</f>
        <v>0</v>
      </c>
      <c r="W171" s="14">
        <f>HLOOKUP(W$6,'[2]Sheet1 (2)'!$A$6:$BR$325,'[2]Sheet1 (2)'!$A171,FALSE)</f>
        <v>0</v>
      </c>
      <c r="X171" s="14">
        <f>HLOOKUP(X$6,'[2]Sheet1 (2)'!$A$6:$BR$325,'[2]Sheet1 (2)'!$A171,FALSE)</f>
        <v>0</v>
      </c>
      <c r="Y171" s="14">
        <f>HLOOKUP(Y$6,'[2]Sheet1 (2)'!$A$6:$BR$325,'[2]Sheet1 (2)'!$A171,FALSE)</f>
        <v>0</v>
      </c>
      <c r="Z171" s="14">
        <f>HLOOKUP(Z$6,'[2]Sheet1 (2)'!$A$6:$BR$325,'[2]Sheet1 (2)'!$A171,FALSE)</f>
        <v>0</v>
      </c>
      <c r="AA171" s="14">
        <f>HLOOKUP(AA$6,'[2]Sheet1 (2)'!$A$6:$BR$325,'[2]Sheet1 (2)'!$A171,FALSE)</f>
        <v>0</v>
      </c>
      <c r="AB171" s="14">
        <f>HLOOKUP(AB$6,'[2]Sheet1 (2)'!$A$6:$BR$325,'[2]Sheet1 (2)'!$A171,FALSE)</f>
        <v>0</v>
      </c>
      <c r="AC171" s="14">
        <f>HLOOKUP(AC$6,'[2]Sheet1 (2)'!$A$6:$BR$325,'[2]Sheet1 (2)'!$A171,FALSE)</f>
        <v>0</v>
      </c>
      <c r="AD171" s="14">
        <f>HLOOKUP(AD$6,'[2]Sheet1 (2)'!$A$6:$BR$325,'[2]Sheet1 (2)'!$A171,FALSE)</f>
        <v>0</v>
      </c>
      <c r="AE171" s="14">
        <f>HLOOKUP(AE$6,'[2]Sheet1 (2)'!$A$6:$BR$325,'[2]Sheet1 (2)'!$A171,FALSE)</f>
        <v>0</v>
      </c>
      <c r="AF171" s="14">
        <f>HLOOKUP(AF$6,'[2]Sheet1 (2)'!$A$6:$BR$325,'[2]Sheet1 (2)'!$A171,FALSE)</f>
        <v>0</v>
      </c>
      <c r="AG171" s="14">
        <f>HLOOKUP(AG$6,'[2]Sheet1 (2)'!$A$6:$BR$325,'[2]Sheet1 (2)'!$A171,FALSE)</f>
        <v>0</v>
      </c>
      <c r="AH171" s="14">
        <f>HLOOKUP(AH$6,'[2]Sheet1 (2)'!$A$6:$BR$325,'[2]Sheet1 (2)'!$A171,FALSE)</f>
        <v>0</v>
      </c>
      <c r="AI171" s="14">
        <f>HLOOKUP(AI$6,'[2]Sheet1 (2)'!$A$6:$BR$325,'[2]Sheet1 (2)'!$A171,FALSE)</f>
        <v>0</v>
      </c>
      <c r="AJ171" s="14">
        <f>HLOOKUP(AJ$6,'[2]Sheet1 (2)'!$A$6:$BR$325,'[2]Sheet1 (2)'!$A171,FALSE)</f>
        <v>0</v>
      </c>
      <c r="AK171" s="14">
        <f>HLOOKUP(AK$6,'[2]Sheet1 (2)'!$A$6:$BR$325,'[2]Sheet1 (2)'!$A171,FALSE)</f>
        <v>0</v>
      </c>
      <c r="AL171" s="14">
        <f>HLOOKUP(AL$6,'[2]Sheet1 (2)'!$A$6:$BR$325,'[2]Sheet1 (2)'!$A171,FALSE)</f>
        <v>0</v>
      </c>
      <c r="AM171" s="14">
        <f>HLOOKUP(AM$6,'[2]Sheet1 (2)'!$A$6:$BR$325,'[2]Sheet1 (2)'!$A171,FALSE)</f>
        <v>0</v>
      </c>
      <c r="AN171" s="14">
        <f>HLOOKUP(AN$6,'[2]Sheet1 (2)'!$A$6:$BR$325,'[2]Sheet1 (2)'!$A171,FALSE)</f>
        <v>0</v>
      </c>
      <c r="AO171" s="14">
        <f>HLOOKUP(AO$6,'[2]Sheet1 (2)'!$A$6:$BR$325,'[2]Sheet1 (2)'!$A171,FALSE)</f>
        <v>0</v>
      </c>
      <c r="AP171" s="14">
        <f>HLOOKUP(AP$6,'[2]Sheet1 (2)'!$A$6:$BR$325,'[2]Sheet1 (2)'!$A171,FALSE)</f>
        <v>0</v>
      </c>
      <c r="AQ171" s="14">
        <f t="shared" si="2"/>
        <v>0</v>
      </c>
    </row>
    <row r="172" spans="1:43" x14ac:dyDescent="0.25">
      <c r="A172" s="8" t="s">
        <v>195</v>
      </c>
      <c r="B172" s="14">
        <f>HLOOKUP(B$6,'[2]Sheet1 (2)'!$A$6:$BR$325,'[2]Sheet1 (2)'!$A172,FALSE)</f>
        <v>0</v>
      </c>
      <c r="C172" s="14">
        <f>HLOOKUP(C$6,'[2]Sheet1 (2)'!$A$6:$BR$325,'[2]Sheet1 (2)'!$A172,FALSE)</f>
        <v>0</v>
      </c>
      <c r="D172" s="14">
        <f>HLOOKUP(D$6,'[2]Sheet1 (2)'!$A$6:$BR$325,'[2]Sheet1 (2)'!$A172,FALSE)</f>
        <v>0</v>
      </c>
      <c r="E172" s="14">
        <f>HLOOKUP(E$6,'[2]Sheet1 (2)'!$A$6:$BR$325,'[2]Sheet1 (2)'!$A172,FALSE)</f>
        <v>0</v>
      </c>
      <c r="F172" s="14">
        <f>HLOOKUP(F$6,'[2]Sheet1 (2)'!$A$6:$BR$325,'[2]Sheet1 (2)'!$A172,FALSE)</f>
        <v>0</v>
      </c>
      <c r="G172" s="14">
        <f>HLOOKUP(G$6,'[2]Sheet1 (2)'!$A$6:$BR$325,'[2]Sheet1 (2)'!$A172,FALSE)</f>
        <v>0</v>
      </c>
      <c r="H172" s="14">
        <f>HLOOKUP(H$6,'[2]Sheet1 (2)'!$A$6:$BR$325,'[2]Sheet1 (2)'!$A172,FALSE)</f>
        <v>0</v>
      </c>
      <c r="I172" s="14">
        <f>HLOOKUP(I$6,'[2]Sheet1 (2)'!$A$6:$BR$325,'[2]Sheet1 (2)'!$A172,FALSE)</f>
        <v>0</v>
      </c>
      <c r="J172" s="14">
        <f>HLOOKUP(J$6,'[2]Sheet1 (2)'!$A$6:$BR$325,'[2]Sheet1 (2)'!$A172,FALSE)</f>
        <v>0</v>
      </c>
      <c r="K172" s="14">
        <f>HLOOKUP(K$6,'[2]Sheet1 (2)'!$A$6:$BR$325,'[2]Sheet1 (2)'!$A172,FALSE)</f>
        <v>0</v>
      </c>
      <c r="L172" s="14">
        <f>HLOOKUP(L$6,'[2]Sheet1 (2)'!$A$6:$BR$325,'[2]Sheet1 (2)'!$A172,FALSE)</f>
        <v>0</v>
      </c>
      <c r="M172" s="14">
        <f>HLOOKUP(M$6,'[2]Sheet1 (2)'!$A$6:$BR$325,'[2]Sheet1 (2)'!$A172,FALSE)</f>
        <v>0</v>
      </c>
      <c r="N172" s="14">
        <f>HLOOKUP(N$6,'[2]Sheet1 (2)'!$A$6:$BR$325,'[2]Sheet1 (2)'!$A172,FALSE)</f>
        <v>0</v>
      </c>
      <c r="O172" s="14">
        <f>HLOOKUP(O$6,'[2]Sheet1 (2)'!$A$6:$BR$325,'[2]Sheet1 (2)'!$A172,FALSE)</f>
        <v>0</v>
      </c>
      <c r="P172" s="14">
        <f>HLOOKUP(P$6,'[2]Sheet1 (2)'!$A$6:$BR$325,'[2]Sheet1 (2)'!$A172,FALSE)</f>
        <v>0</v>
      </c>
      <c r="Q172" s="14">
        <f>HLOOKUP(Q$6,'[2]Sheet1 (2)'!$A$6:$BR$325,'[2]Sheet1 (2)'!$A172,FALSE)</f>
        <v>0</v>
      </c>
      <c r="R172" s="14">
        <f>HLOOKUP(R$6,'[2]Sheet1 (2)'!$A$6:$BR$325,'[2]Sheet1 (2)'!$A172,FALSE)</f>
        <v>0</v>
      </c>
      <c r="S172" s="14">
        <f>HLOOKUP(S$6,'[2]Sheet1 (2)'!$A$6:$BR$325,'[2]Sheet1 (2)'!$A172,FALSE)</f>
        <v>0</v>
      </c>
      <c r="T172" s="14">
        <f>HLOOKUP(T$6,'[2]Sheet1 (2)'!$A$6:$BR$325,'[2]Sheet1 (2)'!$A172,FALSE)</f>
        <v>0</v>
      </c>
      <c r="U172" s="14">
        <f>HLOOKUP(U$6,'[2]Sheet1 (2)'!$A$6:$BR$325,'[2]Sheet1 (2)'!$A172,FALSE)</f>
        <v>0</v>
      </c>
      <c r="V172" s="14">
        <f>HLOOKUP(V$6,'[2]Sheet1 (2)'!$A$6:$BR$325,'[2]Sheet1 (2)'!$A172,FALSE)</f>
        <v>0</v>
      </c>
      <c r="W172" s="14">
        <f>HLOOKUP(W$6,'[2]Sheet1 (2)'!$A$6:$BR$325,'[2]Sheet1 (2)'!$A172,FALSE)</f>
        <v>0</v>
      </c>
      <c r="X172" s="14">
        <f>HLOOKUP(X$6,'[2]Sheet1 (2)'!$A$6:$BR$325,'[2]Sheet1 (2)'!$A172,FALSE)</f>
        <v>0</v>
      </c>
      <c r="Y172" s="14">
        <f>HLOOKUP(Y$6,'[2]Sheet1 (2)'!$A$6:$BR$325,'[2]Sheet1 (2)'!$A172,FALSE)</f>
        <v>0</v>
      </c>
      <c r="Z172" s="14">
        <f>HLOOKUP(Z$6,'[2]Sheet1 (2)'!$A$6:$BR$325,'[2]Sheet1 (2)'!$A172,FALSE)</f>
        <v>0</v>
      </c>
      <c r="AA172" s="14">
        <f>HLOOKUP(AA$6,'[2]Sheet1 (2)'!$A$6:$BR$325,'[2]Sheet1 (2)'!$A172,FALSE)</f>
        <v>0</v>
      </c>
      <c r="AB172" s="14">
        <f>HLOOKUP(AB$6,'[2]Sheet1 (2)'!$A$6:$BR$325,'[2]Sheet1 (2)'!$A172,FALSE)</f>
        <v>0</v>
      </c>
      <c r="AC172" s="14">
        <f>HLOOKUP(AC$6,'[2]Sheet1 (2)'!$A$6:$BR$325,'[2]Sheet1 (2)'!$A172,FALSE)</f>
        <v>0</v>
      </c>
      <c r="AD172" s="14">
        <f>HLOOKUP(AD$6,'[2]Sheet1 (2)'!$A$6:$BR$325,'[2]Sheet1 (2)'!$A172,FALSE)</f>
        <v>0</v>
      </c>
      <c r="AE172" s="14">
        <f>HLOOKUP(AE$6,'[2]Sheet1 (2)'!$A$6:$BR$325,'[2]Sheet1 (2)'!$A172,FALSE)</f>
        <v>0</v>
      </c>
      <c r="AF172" s="14">
        <f>HLOOKUP(AF$6,'[2]Sheet1 (2)'!$A$6:$BR$325,'[2]Sheet1 (2)'!$A172,FALSE)</f>
        <v>0</v>
      </c>
      <c r="AG172" s="14">
        <f>HLOOKUP(AG$6,'[2]Sheet1 (2)'!$A$6:$BR$325,'[2]Sheet1 (2)'!$A172,FALSE)</f>
        <v>0</v>
      </c>
      <c r="AH172" s="14">
        <f>HLOOKUP(AH$6,'[2]Sheet1 (2)'!$A$6:$BR$325,'[2]Sheet1 (2)'!$A172,FALSE)</f>
        <v>0</v>
      </c>
      <c r="AI172" s="14">
        <f>HLOOKUP(AI$6,'[2]Sheet1 (2)'!$A$6:$BR$325,'[2]Sheet1 (2)'!$A172,FALSE)</f>
        <v>0</v>
      </c>
      <c r="AJ172" s="14">
        <f>HLOOKUP(AJ$6,'[2]Sheet1 (2)'!$A$6:$BR$325,'[2]Sheet1 (2)'!$A172,FALSE)</f>
        <v>0</v>
      </c>
      <c r="AK172" s="14">
        <f>HLOOKUP(AK$6,'[2]Sheet1 (2)'!$A$6:$BR$325,'[2]Sheet1 (2)'!$A172,FALSE)</f>
        <v>0</v>
      </c>
      <c r="AL172" s="14">
        <f>HLOOKUP(AL$6,'[2]Sheet1 (2)'!$A$6:$BR$325,'[2]Sheet1 (2)'!$A172,FALSE)</f>
        <v>0</v>
      </c>
      <c r="AM172" s="14">
        <f>HLOOKUP(AM$6,'[2]Sheet1 (2)'!$A$6:$BR$325,'[2]Sheet1 (2)'!$A172,FALSE)</f>
        <v>0</v>
      </c>
      <c r="AN172" s="14">
        <f>HLOOKUP(AN$6,'[2]Sheet1 (2)'!$A$6:$BR$325,'[2]Sheet1 (2)'!$A172,FALSE)</f>
        <v>0</v>
      </c>
      <c r="AO172" s="14">
        <f>HLOOKUP(AO$6,'[2]Sheet1 (2)'!$A$6:$BR$325,'[2]Sheet1 (2)'!$A172,FALSE)</f>
        <v>0</v>
      </c>
      <c r="AP172" s="14">
        <f>HLOOKUP(AP$6,'[2]Sheet1 (2)'!$A$6:$BR$325,'[2]Sheet1 (2)'!$A172,FALSE)</f>
        <v>0</v>
      </c>
      <c r="AQ172" s="14">
        <f t="shared" si="2"/>
        <v>0</v>
      </c>
    </row>
    <row r="173" spans="1:43" x14ac:dyDescent="0.25">
      <c r="A173" s="18" t="s">
        <v>196</v>
      </c>
      <c r="B173" s="11">
        <f>HLOOKUP(B$6,'[2]Sheet1 (2)'!$A$6:$BR$325,'[2]Sheet1 (2)'!$A173,FALSE)</f>
        <v>206278.86972000002</v>
      </c>
      <c r="C173" s="11">
        <f>HLOOKUP(C$6,'[2]Sheet1 (2)'!$A$6:$BR$325,'[2]Sheet1 (2)'!$A173,FALSE)</f>
        <v>66768.380780000007</v>
      </c>
      <c r="D173" s="11">
        <f>HLOOKUP(D$6,'[2]Sheet1 (2)'!$A$6:$BR$325,'[2]Sheet1 (2)'!$A173,FALSE)</f>
        <v>124063.11825000001</v>
      </c>
      <c r="E173" s="11">
        <f>HLOOKUP(E$6,'[2]Sheet1 (2)'!$A$6:$BR$325,'[2]Sheet1 (2)'!$A173,FALSE)</f>
        <v>77806.564029999994</v>
      </c>
      <c r="F173" s="11">
        <f>HLOOKUP(F$6,'[2]Sheet1 (2)'!$A$6:$BR$325,'[2]Sheet1 (2)'!$A173,FALSE)</f>
        <v>55561.641820000004</v>
      </c>
      <c r="G173" s="11">
        <f>HLOOKUP(G$6,'[2]Sheet1 (2)'!$A$6:$BR$325,'[2]Sheet1 (2)'!$A173,FALSE)</f>
        <v>47351.261530000003</v>
      </c>
      <c r="H173" s="11">
        <f>HLOOKUP(H$6,'[2]Sheet1 (2)'!$A$6:$BR$325,'[2]Sheet1 (2)'!$A173,FALSE)</f>
        <v>37731.619030000002</v>
      </c>
      <c r="I173" s="11">
        <f>HLOOKUP(I$6,'[2]Sheet1 (2)'!$A$6:$BR$325,'[2]Sheet1 (2)'!$A173,FALSE)</f>
        <v>56424.234069999999</v>
      </c>
      <c r="J173" s="11">
        <f>HLOOKUP(J$6,'[2]Sheet1 (2)'!$A$6:$BR$325,'[2]Sheet1 (2)'!$A173,FALSE)</f>
        <v>42519.971350000007</v>
      </c>
      <c r="K173" s="11">
        <f>HLOOKUP(K$6,'[2]Sheet1 (2)'!$A$6:$BR$325,'[2]Sheet1 (2)'!$A173,FALSE)</f>
        <v>48958.881500000003</v>
      </c>
      <c r="L173" s="11">
        <f>HLOOKUP(L$6,'[2]Sheet1 (2)'!$A$6:$BR$325,'[2]Sheet1 (2)'!$A173,FALSE)</f>
        <v>26326.006109999995</v>
      </c>
      <c r="M173" s="11">
        <f>HLOOKUP(M$6,'[2]Sheet1 (2)'!$A$6:$BR$325,'[2]Sheet1 (2)'!$A173,FALSE)</f>
        <v>42772.260539999996</v>
      </c>
      <c r="N173" s="11">
        <f>HLOOKUP(N$6,'[2]Sheet1 (2)'!$A$6:$BR$325,'[2]Sheet1 (2)'!$A173,FALSE)</f>
        <v>57535.0599</v>
      </c>
      <c r="O173" s="11">
        <f>HLOOKUP(O$6,'[2]Sheet1 (2)'!$A$6:$BR$325,'[2]Sheet1 (2)'!$A173,FALSE)</f>
        <v>27297.656680000004</v>
      </c>
      <c r="P173" s="11">
        <f>HLOOKUP(P$6,'[2]Sheet1 (2)'!$A$6:$BR$325,'[2]Sheet1 (2)'!$A173,FALSE)</f>
        <v>21782.858800000002</v>
      </c>
      <c r="Q173" s="11">
        <f>HLOOKUP(Q$6,'[2]Sheet1 (2)'!$A$6:$BR$325,'[2]Sheet1 (2)'!$A173,FALSE)</f>
        <v>10097.770779999999</v>
      </c>
      <c r="R173" s="11">
        <f>HLOOKUP(R$6,'[2]Sheet1 (2)'!$A$6:$BR$325,'[2]Sheet1 (2)'!$A173,FALSE)</f>
        <v>6976.375790000001</v>
      </c>
      <c r="S173" s="11">
        <f>HLOOKUP(S$6,'[2]Sheet1 (2)'!$A$6:$BR$325,'[2]Sheet1 (2)'!$A173,FALSE)</f>
        <v>4840.5217100000009</v>
      </c>
      <c r="T173" s="11">
        <f>HLOOKUP(T$6,'[2]Sheet1 (2)'!$A$6:$BR$325,'[2]Sheet1 (2)'!$A173,FALSE)</f>
        <v>49124.40514000001</v>
      </c>
      <c r="U173" s="11">
        <f>HLOOKUP(U$6,'[2]Sheet1 (2)'!$A$6:$BR$325,'[2]Sheet1 (2)'!$A173,FALSE)</f>
        <v>34538.76369</v>
      </c>
      <c r="V173" s="11">
        <f>HLOOKUP(V$6,'[2]Sheet1 (2)'!$A$6:$BR$325,'[2]Sheet1 (2)'!$A173,FALSE)</f>
        <v>16068.562189999999</v>
      </c>
      <c r="W173" s="11">
        <f>HLOOKUP(W$6,'[2]Sheet1 (2)'!$A$6:$BR$325,'[2]Sheet1 (2)'!$A173,FALSE)</f>
        <v>12436.394160000002</v>
      </c>
      <c r="X173" s="11">
        <f>HLOOKUP(X$6,'[2]Sheet1 (2)'!$A$6:$BR$325,'[2]Sheet1 (2)'!$A173,FALSE)</f>
        <v>25446.777679999996</v>
      </c>
      <c r="Y173" s="11">
        <f>HLOOKUP(Y$6,'[2]Sheet1 (2)'!$A$6:$BR$325,'[2]Sheet1 (2)'!$A173,FALSE)</f>
        <v>17553.19053</v>
      </c>
      <c r="Z173" s="11">
        <f>HLOOKUP(Z$6,'[2]Sheet1 (2)'!$A$6:$BR$325,'[2]Sheet1 (2)'!$A173,FALSE)</f>
        <v>33444.960319999998</v>
      </c>
      <c r="AA173" s="11">
        <f>HLOOKUP(AA$6,'[2]Sheet1 (2)'!$A$6:$BR$325,'[2]Sheet1 (2)'!$A173,FALSE)</f>
        <v>10868.966629999999</v>
      </c>
      <c r="AB173" s="11">
        <f>HLOOKUP(AB$6,'[2]Sheet1 (2)'!$A$6:$BR$325,'[2]Sheet1 (2)'!$A173,FALSE)</f>
        <v>35280.975380000003</v>
      </c>
      <c r="AC173" s="11">
        <f>HLOOKUP(AC$6,'[2]Sheet1 (2)'!$A$6:$BR$325,'[2]Sheet1 (2)'!$A173,FALSE)</f>
        <v>47106.529210000001</v>
      </c>
      <c r="AD173" s="11">
        <f>HLOOKUP(AD$6,'[2]Sheet1 (2)'!$A$6:$BR$325,'[2]Sheet1 (2)'!$A173,FALSE)</f>
        <v>12249.467000000001</v>
      </c>
      <c r="AE173" s="11">
        <f>HLOOKUP(AE$6,'[2]Sheet1 (2)'!$A$6:$BR$325,'[2]Sheet1 (2)'!$A173,FALSE)</f>
        <v>49585.566750000005</v>
      </c>
      <c r="AF173" s="11">
        <f>HLOOKUP(AF$6,'[2]Sheet1 (2)'!$A$6:$BR$325,'[2]Sheet1 (2)'!$A173,FALSE)</f>
        <v>39773.898509999999</v>
      </c>
      <c r="AG173" s="11">
        <f>HLOOKUP(AG$6,'[2]Sheet1 (2)'!$A$6:$BR$325,'[2]Sheet1 (2)'!$A173,FALSE)</f>
        <v>13379.96855</v>
      </c>
      <c r="AH173" s="11">
        <f>HLOOKUP(AH$6,'[2]Sheet1 (2)'!$A$6:$BR$325,'[2]Sheet1 (2)'!$A173,FALSE)</f>
        <v>10039.940049999999</v>
      </c>
      <c r="AI173" s="11">
        <f>HLOOKUP(AI$6,'[2]Sheet1 (2)'!$A$6:$BR$325,'[2]Sheet1 (2)'!$A173,FALSE)</f>
        <v>6444.8864700000004</v>
      </c>
      <c r="AJ173" s="11">
        <f>HLOOKUP(AJ$6,'[2]Sheet1 (2)'!$A$6:$BR$325,'[2]Sheet1 (2)'!$A173,FALSE)</f>
        <v>4989.7674100000004</v>
      </c>
      <c r="AK173" s="11">
        <f>HLOOKUP(AK$6,'[2]Sheet1 (2)'!$A$6:$BR$325,'[2]Sheet1 (2)'!$A173,FALSE)</f>
        <v>15927.713299999999</v>
      </c>
      <c r="AL173" s="11">
        <f>HLOOKUP(AL$6,'[2]Sheet1 (2)'!$A$6:$BR$325,'[2]Sheet1 (2)'!$A173,FALSE)</f>
        <v>10596.154190000001</v>
      </c>
      <c r="AM173" s="11">
        <f>HLOOKUP(AM$6,'[2]Sheet1 (2)'!$A$6:$BR$325,'[2]Sheet1 (2)'!$A173,FALSE)</f>
        <v>3313.1648999999998</v>
      </c>
      <c r="AN173" s="11">
        <f>HLOOKUP(AN$6,'[2]Sheet1 (2)'!$A$6:$BR$325,'[2]Sheet1 (2)'!$A173,FALSE)</f>
        <v>33763.783740000006</v>
      </c>
      <c r="AO173" s="11">
        <f>HLOOKUP(AO$6,'[2]Sheet1 (2)'!$A$6:$BR$325,'[2]Sheet1 (2)'!$A173,FALSE)</f>
        <v>22083.976600000002</v>
      </c>
      <c r="AP173" s="11">
        <f>HLOOKUP(AP$6,'[2]Sheet1 (2)'!$A$6:$BR$325,'[2]Sheet1 (2)'!$A173,FALSE)</f>
        <v>6811.0333000000001</v>
      </c>
      <c r="AQ173" s="11">
        <f t="shared" si="2"/>
        <v>1471921.8980900005</v>
      </c>
    </row>
    <row r="174" spans="1:43" x14ac:dyDescent="0.25">
      <c r="A174" s="23" t="s">
        <v>197</v>
      </c>
      <c r="B174" s="14">
        <f>HLOOKUP(B$6,'[2]Sheet1 (2)'!$A$6:$BR$325,'[2]Sheet1 (2)'!$A174,FALSE)</f>
        <v>121293.66</v>
      </c>
      <c r="C174" s="14">
        <f>HLOOKUP(C$6,'[2]Sheet1 (2)'!$A$6:$BR$325,'[2]Sheet1 (2)'!$A174,FALSE)</f>
        <v>26163.200000000001</v>
      </c>
      <c r="D174" s="14">
        <f>HLOOKUP(D$6,'[2]Sheet1 (2)'!$A$6:$BR$325,'[2]Sheet1 (2)'!$A174,FALSE)</f>
        <v>64773.5314</v>
      </c>
      <c r="E174" s="14">
        <f>HLOOKUP(E$6,'[2]Sheet1 (2)'!$A$6:$BR$325,'[2]Sheet1 (2)'!$A174,FALSE)</f>
        <v>27609.630390000002</v>
      </c>
      <c r="F174" s="14">
        <f>HLOOKUP(F$6,'[2]Sheet1 (2)'!$A$6:$BR$325,'[2]Sheet1 (2)'!$A174,FALSE)</f>
        <v>7297.9550799999997</v>
      </c>
      <c r="G174" s="14">
        <f>HLOOKUP(G$6,'[2]Sheet1 (2)'!$A$6:$BR$325,'[2]Sheet1 (2)'!$A174,FALSE)</f>
        <v>7044.5950000000003</v>
      </c>
      <c r="H174" s="14">
        <f>HLOOKUP(H$6,'[2]Sheet1 (2)'!$A$6:$BR$325,'[2]Sheet1 (2)'!$A174,FALSE)</f>
        <v>9550.3711899999998</v>
      </c>
      <c r="I174" s="14">
        <f>HLOOKUP(I$6,'[2]Sheet1 (2)'!$A$6:$BR$325,'[2]Sheet1 (2)'!$A174,FALSE)</f>
        <v>7094.4345800000001</v>
      </c>
      <c r="J174" s="14">
        <f>HLOOKUP(J$6,'[2]Sheet1 (2)'!$A$6:$BR$325,'[2]Sheet1 (2)'!$A174,FALSE)</f>
        <v>4721.1000000000004</v>
      </c>
      <c r="K174" s="14">
        <f>HLOOKUP(K$6,'[2]Sheet1 (2)'!$A$6:$BR$325,'[2]Sheet1 (2)'!$A174,FALSE)</f>
        <v>5884.74</v>
      </c>
      <c r="L174" s="14">
        <f>HLOOKUP(L$6,'[2]Sheet1 (2)'!$A$6:$BR$325,'[2]Sheet1 (2)'!$A174,FALSE)</f>
        <v>11359.244369999999</v>
      </c>
      <c r="M174" s="14">
        <f>HLOOKUP(M$6,'[2]Sheet1 (2)'!$A$6:$BR$325,'[2]Sheet1 (2)'!$A174,FALSE)</f>
        <v>21982.649659999999</v>
      </c>
      <c r="N174" s="14">
        <f>HLOOKUP(N$6,'[2]Sheet1 (2)'!$A$6:$BR$325,'[2]Sheet1 (2)'!$A174,FALSE)</f>
        <v>24538.520760000003</v>
      </c>
      <c r="O174" s="14">
        <f>HLOOKUP(O$6,'[2]Sheet1 (2)'!$A$6:$BR$325,'[2]Sheet1 (2)'!$A174,FALSE)</f>
        <v>2147.0909999999999</v>
      </c>
      <c r="P174" s="14">
        <f>HLOOKUP(P$6,'[2]Sheet1 (2)'!$A$6:$BR$325,'[2]Sheet1 (2)'!$A174,FALSE)</f>
        <v>4753.4571500000002</v>
      </c>
      <c r="Q174" s="14">
        <f>HLOOKUP(Q$6,'[2]Sheet1 (2)'!$A$6:$BR$325,'[2]Sheet1 (2)'!$A174,FALSE)</f>
        <v>3436.6350000000002</v>
      </c>
      <c r="R174" s="14">
        <f>HLOOKUP(R$6,'[2]Sheet1 (2)'!$A$6:$BR$325,'[2]Sheet1 (2)'!$A174,FALSE)</f>
        <v>2735.0151599999999</v>
      </c>
      <c r="S174" s="14">
        <f>HLOOKUP(S$6,'[2]Sheet1 (2)'!$A$6:$BR$325,'[2]Sheet1 (2)'!$A174,FALSE)</f>
        <v>4707.2618000000002</v>
      </c>
      <c r="T174" s="14">
        <f>HLOOKUP(T$6,'[2]Sheet1 (2)'!$A$6:$BR$325,'[2]Sheet1 (2)'!$A174,FALSE)</f>
        <v>7746.1343799999995</v>
      </c>
      <c r="U174" s="14">
        <f>HLOOKUP(U$6,'[2]Sheet1 (2)'!$A$6:$BR$325,'[2]Sheet1 (2)'!$A174,FALSE)</f>
        <v>4825.2186799999999</v>
      </c>
      <c r="V174" s="14">
        <f>HLOOKUP(V$6,'[2]Sheet1 (2)'!$A$6:$BR$325,'[2]Sheet1 (2)'!$A174,FALSE)</f>
        <v>6146.4</v>
      </c>
      <c r="W174" s="14">
        <f>HLOOKUP(W$6,'[2]Sheet1 (2)'!$A$6:$BR$325,'[2]Sheet1 (2)'!$A174,FALSE)</f>
        <v>4121.58</v>
      </c>
      <c r="X174" s="14">
        <f>HLOOKUP(X$6,'[2]Sheet1 (2)'!$A$6:$BR$325,'[2]Sheet1 (2)'!$A174,FALSE)</f>
        <v>3230.4281900000001</v>
      </c>
      <c r="Y174" s="14">
        <f>HLOOKUP(Y$6,'[2]Sheet1 (2)'!$A$6:$BR$325,'[2]Sheet1 (2)'!$A174,FALSE)</f>
        <v>2337.2800000000002</v>
      </c>
      <c r="Z174" s="14">
        <f>HLOOKUP(Z$6,'[2]Sheet1 (2)'!$A$6:$BR$325,'[2]Sheet1 (2)'!$A174,FALSE)</f>
        <v>27680.584780000001</v>
      </c>
      <c r="AA174" s="14">
        <f>HLOOKUP(AA$6,'[2]Sheet1 (2)'!$A$6:$BR$325,'[2]Sheet1 (2)'!$A174,FALSE)</f>
        <v>5326.375</v>
      </c>
      <c r="AB174" s="14">
        <f>HLOOKUP(AB$6,'[2]Sheet1 (2)'!$A$6:$BR$325,'[2]Sheet1 (2)'!$A174,FALSE)</f>
        <v>18316.5</v>
      </c>
      <c r="AC174" s="14">
        <f>HLOOKUP(AC$6,'[2]Sheet1 (2)'!$A$6:$BR$325,'[2]Sheet1 (2)'!$A174,FALSE)</f>
        <v>22126.3</v>
      </c>
      <c r="AD174" s="14">
        <f>HLOOKUP(AD$6,'[2]Sheet1 (2)'!$A$6:$BR$325,'[2]Sheet1 (2)'!$A174,FALSE)</f>
        <v>12222.75</v>
      </c>
      <c r="AE174" s="14">
        <f>HLOOKUP(AE$6,'[2]Sheet1 (2)'!$A$6:$BR$325,'[2]Sheet1 (2)'!$A174,FALSE)</f>
        <v>20703.8</v>
      </c>
      <c r="AF174" s="14">
        <f>HLOOKUP(AF$6,'[2]Sheet1 (2)'!$A$6:$BR$325,'[2]Sheet1 (2)'!$A174,FALSE)</f>
        <v>12292.96</v>
      </c>
      <c r="AG174" s="14">
        <f>HLOOKUP(AG$6,'[2]Sheet1 (2)'!$A$6:$BR$325,'[2]Sheet1 (2)'!$A174,FALSE)</f>
        <v>4249.76</v>
      </c>
      <c r="AH174" s="14">
        <f>HLOOKUP(AH$6,'[2]Sheet1 (2)'!$A$6:$BR$325,'[2]Sheet1 (2)'!$A174,FALSE)</f>
        <v>5716.97</v>
      </c>
      <c r="AI174" s="14">
        <f>HLOOKUP(AI$6,'[2]Sheet1 (2)'!$A$6:$BR$325,'[2]Sheet1 (2)'!$A174,FALSE)</f>
        <v>2722.17</v>
      </c>
      <c r="AJ174" s="14">
        <f>HLOOKUP(AJ$6,'[2]Sheet1 (2)'!$A$6:$BR$325,'[2]Sheet1 (2)'!$A174,FALSE)</f>
        <v>5302.27</v>
      </c>
      <c r="AK174" s="14">
        <f>HLOOKUP(AK$6,'[2]Sheet1 (2)'!$A$6:$BR$325,'[2]Sheet1 (2)'!$A174,FALSE)</f>
        <v>11276.85</v>
      </c>
      <c r="AL174" s="14">
        <f>HLOOKUP(AL$6,'[2]Sheet1 (2)'!$A$6:$BR$325,'[2]Sheet1 (2)'!$A174,FALSE)</f>
        <v>7042.55</v>
      </c>
      <c r="AM174" s="14">
        <f>HLOOKUP(AM$6,'[2]Sheet1 (2)'!$A$6:$BR$325,'[2]Sheet1 (2)'!$A174,FALSE)</f>
        <v>2613</v>
      </c>
      <c r="AN174" s="14">
        <f>HLOOKUP(AN$6,'[2]Sheet1 (2)'!$A$6:$BR$325,'[2]Sheet1 (2)'!$A174,FALSE)</f>
        <v>10626.28</v>
      </c>
      <c r="AO174" s="14">
        <f>HLOOKUP(AO$6,'[2]Sheet1 (2)'!$A$6:$BR$325,'[2]Sheet1 (2)'!$A174,FALSE)</f>
        <v>7292.54079</v>
      </c>
      <c r="AP174" s="14">
        <f>HLOOKUP(AP$6,'[2]Sheet1 (2)'!$A$6:$BR$325,'[2]Sheet1 (2)'!$A174,FALSE)</f>
        <v>2780.04</v>
      </c>
      <c r="AQ174" s="14">
        <f t="shared" si="2"/>
        <v>563791.8343600001</v>
      </c>
    </row>
    <row r="175" spans="1:43" x14ac:dyDescent="0.25">
      <c r="A175" s="8" t="s">
        <v>198</v>
      </c>
      <c r="B175" s="14">
        <f>HLOOKUP(B$6,'[2]Sheet1 (2)'!$A$6:$BR$325,'[2]Sheet1 (2)'!$A175,FALSE)</f>
        <v>121293.66</v>
      </c>
      <c r="C175" s="14">
        <f>HLOOKUP(C$6,'[2]Sheet1 (2)'!$A$6:$BR$325,'[2]Sheet1 (2)'!$A175,FALSE)</f>
        <v>26163.200000000001</v>
      </c>
      <c r="D175" s="14">
        <f>HLOOKUP(D$6,'[2]Sheet1 (2)'!$A$6:$BR$325,'[2]Sheet1 (2)'!$A175,FALSE)</f>
        <v>64773.5314</v>
      </c>
      <c r="E175" s="14">
        <f>HLOOKUP(E$6,'[2]Sheet1 (2)'!$A$6:$BR$325,'[2]Sheet1 (2)'!$A175,FALSE)</f>
        <v>27609.630390000002</v>
      </c>
      <c r="F175" s="14">
        <f>HLOOKUP(F$6,'[2]Sheet1 (2)'!$A$6:$BR$325,'[2]Sheet1 (2)'!$A175,FALSE)</f>
        <v>7297.9550799999997</v>
      </c>
      <c r="G175" s="14">
        <f>HLOOKUP(G$6,'[2]Sheet1 (2)'!$A$6:$BR$325,'[2]Sheet1 (2)'!$A175,FALSE)</f>
        <v>7044.5950000000003</v>
      </c>
      <c r="H175" s="14">
        <f>HLOOKUP(H$6,'[2]Sheet1 (2)'!$A$6:$BR$325,'[2]Sheet1 (2)'!$A175,FALSE)</f>
        <v>9550.3711899999998</v>
      </c>
      <c r="I175" s="14">
        <f>HLOOKUP(I$6,'[2]Sheet1 (2)'!$A$6:$BR$325,'[2]Sheet1 (2)'!$A175,FALSE)</f>
        <v>7094.4345800000001</v>
      </c>
      <c r="J175" s="14">
        <f>HLOOKUP(J$6,'[2]Sheet1 (2)'!$A$6:$BR$325,'[2]Sheet1 (2)'!$A175,FALSE)</f>
        <v>4721.1000000000004</v>
      </c>
      <c r="K175" s="14">
        <f>HLOOKUP(K$6,'[2]Sheet1 (2)'!$A$6:$BR$325,'[2]Sheet1 (2)'!$A175,FALSE)</f>
        <v>5884.74</v>
      </c>
      <c r="L175" s="14">
        <f>HLOOKUP(L$6,'[2]Sheet1 (2)'!$A$6:$BR$325,'[2]Sheet1 (2)'!$A175,FALSE)</f>
        <v>11359.244369999999</v>
      </c>
      <c r="M175" s="14">
        <f>HLOOKUP(M$6,'[2]Sheet1 (2)'!$A$6:$BR$325,'[2]Sheet1 (2)'!$A175,FALSE)</f>
        <v>21982.649659999999</v>
      </c>
      <c r="N175" s="14">
        <f>HLOOKUP(N$6,'[2]Sheet1 (2)'!$A$6:$BR$325,'[2]Sheet1 (2)'!$A175,FALSE)</f>
        <v>24538.520760000003</v>
      </c>
      <c r="O175" s="14">
        <f>HLOOKUP(O$6,'[2]Sheet1 (2)'!$A$6:$BR$325,'[2]Sheet1 (2)'!$A175,FALSE)</f>
        <v>2147.0909999999999</v>
      </c>
      <c r="P175" s="14">
        <f>HLOOKUP(P$6,'[2]Sheet1 (2)'!$A$6:$BR$325,'[2]Sheet1 (2)'!$A175,FALSE)</f>
        <v>4753.4571500000002</v>
      </c>
      <c r="Q175" s="14">
        <f>HLOOKUP(Q$6,'[2]Sheet1 (2)'!$A$6:$BR$325,'[2]Sheet1 (2)'!$A175,FALSE)</f>
        <v>3436.6350000000002</v>
      </c>
      <c r="R175" s="14">
        <f>HLOOKUP(R$6,'[2]Sheet1 (2)'!$A$6:$BR$325,'[2]Sheet1 (2)'!$A175,FALSE)</f>
        <v>2735.0151599999999</v>
      </c>
      <c r="S175" s="14">
        <f>HLOOKUP(S$6,'[2]Sheet1 (2)'!$A$6:$BR$325,'[2]Sheet1 (2)'!$A175,FALSE)</f>
        <v>4707.2618000000002</v>
      </c>
      <c r="T175" s="14">
        <f>HLOOKUP(T$6,'[2]Sheet1 (2)'!$A$6:$BR$325,'[2]Sheet1 (2)'!$A175,FALSE)</f>
        <v>7746.1343799999995</v>
      </c>
      <c r="U175" s="14">
        <f>HLOOKUP(U$6,'[2]Sheet1 (2)'!$A$6:$BR$325,'[2]Sheet1 (2)'!$A175,FALSE)</f>
        <v>4825.2186799999999</v>
      </c>
      <c r="V175" s="14">
        <f>HLOOKUP(V$6,'[2]Sheet1 (2)'!$A$6:$BR$325,'[2]Sheet1 (2)'!$A175,FALSE)</f>
        <v>6146.4</v>
      </c>
      <c r="W175" s="14">
        <f>HLOOKUP(W$6,'[2]Sheet1 (2)'!$A$6:$BR$325,'[2]Sheet1 (2)'!$A175,FALSE)</f>
        <v>4121.58</v>
      </c>
      <c r="X175" s="14">
        <f>HLOOKUP(X$6,'[2]Sheet1 (2)'!$A$6:$BR$325,'[2]Sheet1 (2)'!$A175,FALSE)</f>
        <v>3230.4281900000001</v>
      </c>
      <c r="Y175" s="14">
        <f>HLOOKUP(Y$6,'[2]Sheet1 (2)'!$A$6:$BR$325,'[2]Sheet1 (2)'!$A175,FALSE)</f>
        <v>2337.2800000000002</v>
      </c>
      <c r="Z175" s="14">
        <f>HLOOKUP(Z$6,'[2]Sheet1 (2)'!$A$6:$BR$325,'[2]Sheet1 (2)'!$A175,FALSE)</f>
        <v>27680.584780000001</v>
      </c>
      <c r="AA175" s="14">
        <f>HLOOKUP(AA$6,'[2]Sheet1 (2)'!$A$6:$BR$325,'[2]Sheet1 (2)'!$A175,FALSE)</f>
        <v>5326.375</v>
      </c>
      <c r="AB175" s="14">
        <f>HLOOKUP(AB$6,'[2]Sheet1 (2)'!$A$6:$BR$325,'[2]Sheet1 (2)'!$A175,FALSE)</f>
        <v>18316.5</v>
      </c>
      <c r="AC175" s="14">
        <f>HLOOKUP(AC$6,'[2]Sheet1 (2)'!$A$6:$BR$325,'[2]Sheet1 (2)'!$A175,FALSE)</f>
        <v>22126.3</v>
      </c>
      <c r="AD175" s="14">
        <f>HLOOKUP(AD$6,'[2]Sheet1 (2)'!$A$6:$BR$325,'[2]Sheet1 (2)'!$A175,FALSE)</f>
        <v>12222.75</v>
      </c>
      <c r="AE175" s="14">
        <f>HLOOKUP(AE$6,'[2]Sheet1 (2)'!$A$6:$BR$325,'[2]Sheet1 (2)'!$A175,FALSE)</f>
        <v>20703.8</v>
      </c>
      <c r="AF175" s="14">
        <f>HLOOKUP(AF$6,'[2]Sheet1 (2)'!$A$6:$BR$325,'[2]Sheet1 (2)'!$A175,FALSE)</f>
        <v>12292.96</v>
      </c>
      <c r="AG175" s="14">
        <f>HLOOKUP(AG$6,'[2]Sheet1 (2)'!$A$6:$BR$325,'[2]Sheet1 (2)'!$A175,FALSE)</f>
        <v>4249.76</v>
      </c>
      <c r="AH175" s="14">
        <f>HLOOKUP(AH$6,'[2]Sheet1 (2)'!$A$6:$BR$325,'[2]Sheet1 (2)'!$A175,FALSE)</f>
        <v>5716.97</v>
      </c>
      <c r="AI175" s="14">
        <f>HLOOKUP(AI$6,'[2]Sheet1 (2)'!$A$6:$BR$325,'[2]Sheet1 (2)'!$A175,FALSE)</f>
        <v>2722.17</v>
      </c>
      <c r="AJ175" s="14">
        <f>HLOOKUP(AJ$6,'[2]Sheet1 (2)'!$A$6:$BR$325,'[2]Sheet1 (2)'!$A175,FALSE)</f>
        <v>5302.27</v>
      </c>
      <c r="AK175" s="14">
        <f>HLOOKUP(AK$6,'[2]Sheet1 (2)'!$A$6:$BR$325,'[2]Sheet1 (2)'!$A175,FALSE)</f>
        <v>11276.85</v>
      </c>
      <c r="AL175" s="14">
        <f>HLOOKUP(AL$6,'[2]Sheet1 (2)'!$A$6:$BR$325,'[2]Sheet1 (2)'!$A175,FALSE)</f>
        <v>7042.55</v>
      </c>
      <c r="AM175" s="14">
        <f>HLOOKUP(AM$6,'[2]Sheet1 (2)'!$A$6:$BR$325,'[2]Sheet1 (2)'!$A175,FALSE)</f>
        <v>2613</v>
      </c>
      <c r="AN175" s="14">
        <f>HLOOKUP(AN$6,'[2]Sheet1 (2)'!$A$6:$BR$325,'[2]Sheet1 (2)'!$A175,FALSE)</f>
        <v>10626.28</v>
      </c>
      <c r="AO175" s="14">
        <f>HLOOKUP(AO$6,'[2]Sheet1 (2)'!$A$6:$BR$325,'[2]Sheet1 (2)'!$A175,FALSE)</f>
        <v>7292.54079</v>
      </c>
      <c r="AP175" s="14">
        <f>HLOOKUP(AP$6,'[2]Sheet1 (2)'!$A$6:$BR$325,'[2]Sheet1 (2)'!$A175,FALSE)</f>
        <v>2780.04</v>
      </c>
      <c r="AQ175" s="14">
        <f t="shared" si="2"/>
        <v>563791.8343600001</v>
      </c>
    </row>
    <row r="176" spans="1:43" x14ac:dyDescent="0.25">
      <c r="A176" s="8" t="s">
        <v>199</v>
      </c>
      <c r="B176" s="14">
        <f>HLOOKUP(B$6,'[2]Sheet1 (2)'!$A$6:$BR$325,'[2]Sheet1 (2)'!$A176,FALSE)</f>
        <v>0</v>
      </c>
      <c r="C176" s="14">
        <f>HLOOKUP(C$6,'[2]Sheet1 (2)'!$A$6:$BR$325,'[2]Sheet1 (2)'!$A176,FALSE)</f>
        <v>0</v>
      </c>
      <c r="D176" s="14">
        <f>HLOOKUP(D$6,'[2]Sheet1 (2)'!$A$6:$BR$325,'[2]Sheet1 (2)'!$A176,FALSE)</f>
        <v>0</v>
      </c>
      <c r="E176" s="14">
        <f>HLOOKUP(E$6,'[2]Sheet1 (2)'!$A$6:$BR$325,'[2]Sheet1 (2)'!$A176,FALSE)</f>
        <v>0</v>
      </c>
      <c r="F176" s="14">
        <f>HLOOKUP(F$6,'[2]Sheet1 (2)'!$A$6:$BR$325,'[2]Sheet1 (2)'!$A176,FALSE)</f>
        <v>0</v>
      </c>
      <c r="G176" s="14">
        <f>HLOOKUP(G$6,'[2]Sheet1 (2)'!$A$6:$BR$325,'[2]Sheet1 (2)'!$A176,FALSE)</f>
        <v>0</v>
      </c>
      <c r="H176" s="14">
        <f>HLOOKUP(H$6,'[2]Sheet1 (2)'!$A$6:$BR$325,'[2]Sheet1 (2)'!$A176,FALSE)</f>
        <v>0</v>
      </c>
      <c r="I176" s="14">
        <f>HLOOKUP(I$6,'[2]Sheet1 (2)'!$A$6:$BR$325,'[2]Sheet1 (2)'!$A176,FALSE)</f>
        <v>0</v>
      </c>
      <c r="J176" s="14">
        <f>HLOOKUP(J$6,'[2]Sheet1 (2)'!$A$6:$BR$325,'[2]Sheet1 (2)'!$A176,FALSE)</f>
        <v>0</v>
      </c>
      <c r="K176" s="14">
        <f>HLOOKUP(K$6,'[2]Sheet1 (2)'!$A$6:$BR$325,'[2]Sheet1 (2)'!$A176,FALSE)</f>
        <v>0</v>
      </c>
      <c r="L176" s="14">
        <f>HLOOKUP(L$6,'[2]Sheet1 (2)'!$A$6:$BR$325,'[2]Sheet1 (2)'!$A176,FALSE)</f>
        <v>0</v>
      </c>
      <c r="M176" s="14">
        <f>HLOOKUP(M$6,'[2]Sheet1 (2)'!$A$6:$BR$325,'[2]Sheet1 (2)'!$A176,FALSE)</f>
        <v>0</v>
      </c>
      <c r="N176" s="14">
        <f>HLOOKUP(N$6,'[2]Sheet1 (2)'!$A$6:$BR$325,'[2]Sheet1 (2)'!$A176,FALSE)</f>
        <v>0</v>
      </c>
      <c r="O176" s="14">
        <f>HLOOKUP(O$6,'[2]Sheet1 (2)'!$A$6:$BR$325,'[2]Sheet1 (2)'!$A176,FALSE)</f>
        <v>0</v>
      </c>
      <c r="P176" s="14">
        <f>HLOOKUP(P$6,'[2]Sheet1 (2)'!$A$6:$BR$325,'[2]Sheet1 (2)'!$A176,FALSE)</f>
        <v>0</v>
      </c>
      <c r="Q176" s="14">
        <f>HLOOKUP(Q$6,'[2]Sheet1 (2)'!$A$6:$BR$325,'[2]Sheet1 (2)'!$A176,FALSE)</f>
        <v>0</v>
      </c>
      <c r="R176" s="14">
        <f>HLOOKUP(R$6,'[2]Sheet1 (2)'!$A$6:$BR$325,'[2]Sheet1 (2)'!$A176,FALSE)</f>
        <v>0</v>
      </c>
      <c r="S176" s="14">
        <f>HLOOKUP(S$6,'[2]Sheet1 (2)'!$A$6:$BR$325,'[2]Sheet1 (2)'!$A176,FALSE)</f>
        <v>0</v>
      </c>
      <c r="T176" s="14">
        <f>HLOOKUP(T$6,'[2]Sheet1 (2)'!$A$6:$BR$325,'[2]Sheet1 (2)'!$A176,FALSE)</f>
        <v>0</v>
      </c>
      <c r="U176" s="14">
        <f>HLOOKUP(U$6,'[2]Sheet1 (2)'!$A$6:$BR$325,'[2]Sheet1 (2)'!$A176,FALSE)</f>
        <v>0</v>
      </c>
      <c r="V176" s="14">
        <f>HLOOKUP(V$6,'[2]Sheet1 (2)'!$A$6:$BR$325,'[2]Sheet1 (2)'!$A176,FALSE)</f>
        <v>0</v>
      </c>
      <c r="W176" s="14">
        <f>HLOOKUP(W$6,'[2]Sheet1 (2)'!$A$6:$BR$325,'[2]Sheet1 (2)'!$A176,FALSE)</f>
        <v>0</v>
      </c>
      <c r="X176" s="14">
        <f>HLOOKUP(X$6,'[2]Sheet1 (2)'!$A$6:$BR$325,'[2]Sheet1 (2)'!$A176,FALSE)</f>
        <v>0</v>
      </c>
      <c r="Y176" s="14">
        <f>HLOOKUP(Y$6,'[2]Sheet1 (2)'!$A$6:$BR$325,'[2]Sheet1 (2)'!$A176,FALSE)</f>
        <v>0</v>
      </c>
      <c r="Z176" s="14">
        <f>HLOOKUP(Z$6,'[2]Sheet1 (2)'!$A$6:$BR$325,'[2]Sheet1 (2)'!$A176,FALSE)</f>
        <v>0</v>
      </c>
      <c r="AA176" s="14">
        <f>HLOOKUP(AA$6,'[2]Sheet1 (2)'!$A$6:$BR$325,'[2]Sheet1 (2)'!$A176,FALSE)</f>
        <v>0</v>
      </c>
      <c r="AB176" s="14">
        <f>HLOOKUP(AB$6,'[2]Sheet1 (2)'!$A$6:$BR$325,'[2]Sheet1 (2)'!$A176,FALSE)</f>
        <v>0</v>
      </c>
      <c r="AC176" s="14">
        <f>HLOOKUP(AC$6,'[2]Sheet1 (2)'!$A$6:$BR$325,'[2]Sheet1 (2)'!$A176,FALSE)</f>
        <v>0</v>
      </c>
      <c r="AD176" s="14">
        <f>HLOOKUP(AD$6,'[2]Sheet1 (2)'!$A$6:$BR$325,'[2]Sheet1 (2)'!$A176,FALSE)</f>
        <v>0</v>
      </c>
      <c r="AE176" s="14">
        <f>HLOOKUP(AE$6,'[2]Sheet1 (2)'!$A$6:$BR$325,'[2]Sheet1 (2)'!$A176,FALSE)</f>
        <v>0</v>
      </c>
      <c r="AF176" s="14">
        <f>HLOOKUP(AF$6,'[2]Sheet1 (2)'!$A$6:$BR$325,'[2]Sheet1 (2)'!$A176,FALSE)</f>
        <v>0</v>
      </c>
      <c r="AG176" s="14">
        <f>HLOOKUP(AG$6,'[2]Sheet1 (2)'!$A$6:$BR$325,'[2]Sheet1 (2)'!$A176,FALSE)</f>
        <v>0</v>
      </c>
      <c r="AH176" s="14">
        <f>HLOOKUP(AH$6,'[2]Sheet1 (2)'!$A$6:$BR$325,'[2]Sheet1 (2)'!$A176,FALSE)</f>
        <v>0</v>
      </c>
      <c r="AI176" s="14">
        <f>HLOOKUP(AI$6,'[2]Sheet1 (2)'!$A$6:$BR$325,'[2]Sheet1 (2)'!$A176,FALSE)</f>
        <v>0</v>
      </c>
      <c r="AJ176" s="14">
        <f>HLOOKUP(AJ$6,'[2]Sheet1 (2)'!$A$6:$BR$325,'[2]Sheet1 (2)'!$A176,FALSE)</f>
        <v>0</v>
      </c>
      <c r="AK176" s="14">
        <f>HLOOKUP(AK$6,'[2]Sheet1 (2)'!$A$6:$BR$325,'[2]Sheet1 (2)'!$A176,FALSE)</f>
        <v>0</v>
      </c>
      <c r="AL176" s="14">
        <f>HLOOKUP(AL$6,'[2]Sheet1 (2)'!$A$6:$BR$325,'[2]Sheet1 (2)'!$A176,FALSE)</f>
        <v>0</v>
      </c>
      <c r="AM176" s="14">
        <f>HLOOKUP(AM$6,'[2]Sheet1 (2)'!$A$6:$BR$325,'[2]Sheet1 (2)'!$A176,FALSE)</f>
        <v>0</v>
      </c>
      <c r="AN176" s="14">
        <f>HLOOKUP(AN$6,'[2]Sheet1 (2)'!$A$6:$BR$325,'[2]Sheet1 (2)'!$A176,FALSE)</f>
        <v>0</v>
      </c>
      <c r="AO176" s="14">
        <f>HLOOKUP(AO$6,'[2]Sheet1 (2)'!$A$6:$BR$325,'[2]Sheet1 (2)'!$A176,FALSE)</f>
        <v>0</v>
      </c>
      <c r="AP176" s="14">
        <f>HLOOKUP(AP$6,'[2]Sheet1 (2)'!$A$6:$BR$325,'[2]Sheet1 (2)'!$A176,FALSE)</f>
        <v>0</v>
      </c>
      <c r="AQ176" s="14">
        <f t="shared" si="2"/>
        <v>0</v>
      </c>
    </row>
    <row r="177" spans="1:43" x14ac:dyDescent="0.25">
      <c r="A177" s="8" t="s">
        <v>200</v>
      </c>
      <c r="B177" s="14">
        <f>HLOOKUP(B$6,'[2]Sheet1 (2)'!$A$6:$BR$325,'[2]Sheet1 (2)'!$A177,FALSE)</f>
        <v>0</v>
      </c>
      <c r="C177" s="14">
        <f>HLOOKUP(C$6,'[2]Sheet1 (2)'!$A$6:$BR$325,'[2]Sheet1 (2)'!$A177,FALSE)</f>
        <v>0</v>
      </c>
      <c r="D177" s="14">
        <f>HLOOKUP(D$6,'[2]Sheet1 (2)'!$A$6:$BR$325,'[2]Sheet1 (2)'!$A177,FALSE)</f>
        <v>0</v>
      </c>
      <c r="E177" s="14">
        <f>HLOOKUP(E$6,'[2]Sheet1 (2)'!$A$6:$BR$325,'[2]Sheet1 (2)'!$A177,FALSE)</f>
        <v>0</v>
      </c>
      <c r="F177" s="14">
        <f>HLOOKUP(F$6,'[2]Sheet1 (2)'!$A$6:$BR$325,'[2]Sheet1 (2)'!$A177,FALSE)</f>
        <v>0</v>
      </c>
      <c r="G177" s="14">
        <f>HLOOKUP(G$6,'[2]Sheet1 (2)'!$A$6:$BR$325,'[2]Sheet1 (2)'!$A177,FALSE)</f>
        <v>0</v>
      </c>
      <c r="H177" s="14">
        <f>HLOOKUP(H$6,'[2]Sheet1 (2)'!$A$6:$BR$325,'[2]Sheet1 (2)'!$A177,FALSE)</f>
        <v>0</v>
      </c>
      <c r="I177" s="14">
        <f>HLOOKUP(I$6,'[2]Sheet1 (2)'!$A$6:$BR$325,'[2]Sheet1 (2)'!$A177,FALSE)</f>
        <v>0</v>
      </c>
      <c r="J177" s="14">
        <f>HLOOKUP(J$6,'[2]Sheet1 (2)'!$A$6:$BR$325,'[2]Sheet1 (2)'!$A177,FALSE)</f>
        <v>0</v>
      </c>
      <c r="K177" s="14">
        <f>HLOOKUP(K$6,'[2]Sheet1 (2)'!$A$6:$BR$325,'[2]Sheet1 (2)'!$A177,FALSE)</f>
        <v>0</v>
      </c>
      <c r="L177" s="14">
        <f>HLOOKUP(L$6,'[2]Sheet1 (2)'!$A$6:$BR$325,'[2]Sheet1 (2)'!$A177,FALSE)</f>
        <v>0</v>
      </c>
      <c r="M177" s="14">
        <f>HLOOKUP(M$6,'[2]Sheet1 (2)'!$A$6:$BR$325,'[2]Sheet1 (2)'!$A177,FALSE)</f>
        <v>0</v>
      </c>
      <c r="N177" s="14">
        <f>HLOOKUP(N$6,'[2]Sheet1 (2)'!$A$6:$BR$325,'[2]Sheet1 (2)'!$A177,FALSE)</f>
        <v>0</v>
      </c>
      <c r="O177" s="14">
        <f>HLOOKUP(O$6,'[2]Sheet1 (2)'!$A$6:$BR$325,'[2]Sheet1 (2)'!$A177,FALSE)</f>
        <v>0</v>
      </c>
      <c r="P177" s="14">
        <f>HLOOKUP(P$6,'[2]Sheet1 (2)'!$A$6:$BR$325,'[2]Sheet1 (2)'!$A177,FALSE)</f>
        <v>0</v>
      </c>
      <c r="Q177" s="14">
        <f>HLOOKUP(Q$6,'[2]Sheet1 (2)'!$A$6:$BR$325,'[2]Sheet1 (2)'!$A177,FALSE)</f>
        <v>0</v>
      </c>
      <c r="R177" s="14">
        <f>HLOOKUP(R$6,'[2]Sheet1 (2)'!$A$6:$BR$325,'[2]Sheet1 (2)'!$A177,FALSE)</f>
        <v>0</v>
      </c>
      <c r="S177" s="14">
        <f>HLOOKUP(S$6,'[2]Sheet1 (2)'!$A$6:$BR$325,'[2]Sheet1 (2)'!$A177,FALSE)</f>
        <v>0</v>
      </c>
      <c r="T177" s="14">
        <f>HLOOKUP(T$6,'[2]Sheet1 (2)'!$A$6:$BR$325,'[2]Sheet1 (2)'!$A177,FALSE)</f>
        <v>0</v>
      </c>
      <c r="U177" s="14">
        <f>HLOOKUP(U$6,'[2]Sheet1 (2)'!$A$6:$BR$325,'[2]Sheet1 (2)'!$A177,FALSE)</f>
        <v>0</v>
      </c>
      <c r="V177" s="14">
        <f>HLOOKUP(V$6,'[2]Sheet1 (2)'!$A$6:$BR$325,'[2]Sheet1 (2)'!$A177,FALSE)</f>
        <v>0</v>
      </c>
      <c r="W177" s="14">
        <f>HLOOKUP(W$6,'[2]Sheet1 (2)'!$A$6:$BR$325,'[2]Sheet1 (2)'!$A177,FALSE)</f>
        <v>0</v>
      </c>
      <c r="X177" s="14">
        <f>HLOOKUP(X$6,'[2]Sheet1 (2)'!$A$6:$BR$325,'[2]Sheet1 (2)'!$A177,FALSE)</f>
        <v>0</v>
      </c>
      <c r="Y177" s="14">
        <f>HLOOKUP(Y$6,'[2]Sheet1 (2)'!$A$6:$BR$325,'[2]Sheet1 (2)'!$A177,FALSE)</f>
        <v>0</v>
      </c>
      <c r="Z177" s="14">
        <f>HLOOKUP(Z$6,'[2]Sheet1 (2)'!$A$6:$BR$325,'[2]Sheet1 (2)'!$A177,FALSE)</f>
        <v>0</v>
      </c>
      <c r="AA177" s="14">
        <f>HLOOKUP(AA$6,'[2]Sheet1 (2)'!$A$6:$BR$325,'[2]Sheet1 (2)'!$A177,FALSE)</f>
        <v>0</v>
      </c>
      <c r="AB177" s="14">
        <f>HLOOKUP(AB$6,'[2]Sheet1 (2)'!$A$6:$BR$325,'[2]Sheet1 (2)'!$A177,FALSE)</f>
        <v>0</v>
      </c>
      <c r="AC177" s="14">
        <f>HLOOKUP(AC$6,'[2]Sheet1 (2)'!$A$6:$BR$325,'[2]Sheet1 (2)'!$A177,FALSE)</f>
        <v>0</v>
      </c>
      <c r="AD177" s="14">
        <f>HLOOKUP(AD$6,'[2]Sheet1 (2)'!$A$6:$BR$325,'[2]Sheet1 (2)'!$A177,FALSE)</f>
        <v>0</v>
      </c>
      <c r="AE177" s="14">
        <f>HLOOKUP(AE$6,'[2]Sheet1 (2)'!$A$6:$BR$325,'[2]Sheet1 (2)'!$A177,FALSE)</f>
        <v>0</v>
      </c>
      <c r="AF177" s="14">
        <f>HLOOKUP(AF$6,'[2]Sheet1 (2)'!$A$6:$BR$325,'[2]Sheet1 (2)'!$A177,FALSE)</f>
        <v>0</v>
      </c>
      <c r="AG177" s="14">
        <f>HLOOKUP(AG$6,'[2]Sheet1 (2)'!$A$6:$BR$325,'[2]Sheet1 (2)'!$A177,FALSE)</f>
        <v>0</v>
      </c>
      <c r="AH177" s="14">
        <f>HLOOKUP(AH$6,'[2]Sheet1 (2)'!$A$6:$BR$325,'[2]Sheet1 (2)'!$A177,FALSE)</f>
        <v>0</v>
      </c>
      <c r="AI177" s="14">
        <f>HLOOKUP(AI$6,'[2]Sheet1 (2)'!$A$6:$BR$325,'[2]Sheet1 (2)'!$A177,FALSE)</f>
        <v>0</v>
      </c>
      <c r="AJ177" s="14">
        <f>HLOOKUP(AJ$6,'[2]Sheet1 (2)'!$A$6:$BR$325,'[2]Sheet1 (2)'!$A177,FALSE)</f>
        <v>0</v>
      </c>
      <c r="AK177" s="14">
        <f>HLOOKUP(AK$6,'[2]Sheet1 (2)'!$A$6:$BR$325,'[2]Sheet1 (2)'!$A177,FALSE)</f>
        <v>0</v>
      </c>
      <c r="AL177" s="14">
        <f>HLOOKUP(AL$6,'[2]Sheet1 (2)'!$A$6:$BR$325,'[2]Sheet1 (2)'!$A177,FALSE)</f>
        <v>0</v>
      </c>
      <c r="AM177" s="14">
        <f>HLOOKUP(AM$6,'[2]Sheet1 (2)'!$A$6:$BR$325,'[2]Sheet1 (2)'!$A177,FALSE)</f>
        <v>0</v>
      </c>
      <c r="AN177" s="14">
        <f>HLOOKUP(AN$6,'[2]Sheet1 (2)'!$A$6:$BR$325,'[2]Sheet1 (2)'!$A177,FALSE)</f>
        <v>0</v>
      </c>
      <c r="AO177" s="14">
        <f>HLOOKUP(AO$6,'[2]Sheet1 (2)'!$A$6:$BR$325,'[2]Sheet1 (2)'!$A177,FALSE)</f>
        <v>0</v>
      </c>
      <c r="AP177" s="14">
        <f>HLOOKUP(AP$6,'[2]Sheet1 (2)'!$A$6:$BR$325,'[2]Sheet1 (2)'!$A177,FALSE)</f>
        <v>0</v>
      </c>
      <c r="AQ177" s="14">
        <f t="shared" si="2"/>
        <v>0</v>
      </c>
    </row>
    <row r="178" spans="1:43" x14ac:dyDescent="0.25">
      <c r="A178" s="23" t="s">
        <v>201</v>
      </c>
      <c r="B178" s="14">
        <f>HLOOKUP(B$6,'[2]Sheet1 (2)'!$A$6:$BR$325,'[2]Sheet1 (2)'!$A178,FALSE)</f>
        <v>1756.5934600000001</v>
      </c>
      <c r="C178" s="14">
        <f>HLOOKUP(C$6,'[2]Sheet1 (2)'!$A$6:$BR$325,'[2]Sheet1 (2)'!$A178,FALSE)</f>
        <v>0</v>
      </c>
      <c r="D178" s="14">
        <f>HLOOKUP(D$6,'[2]Sheet1 (2)'!$A$6:$BR$325,'[2]Sheet1 (2)'!$A178,FALSE)</f>
        <v>287.54940000000005</v>
      </c>
      <c r="E178" s="14">
        <f>HLOOKUP(E$6,'[2]Sheet1 (2)'!$A$6:$BR$325,'[2]Sheet1 (2)'!$A178,FALSE)</f>
        <v>0</v>
      </c>
      <c r="F178" s="14">
        <f>HLOOKUP(F$6,'[2]Sheet1 (2)'!$A$6:$BR$325,'[2]Sheet1 (2)'!$A178,FALSE)</f>
        <v>287.98298</v>
      </c>
      <c r="G178" s="14">
        <f>HLOOKUP(G$6,'[2]Sheet1 (2)'!$A$6:$BR$325,'[2]Sheet1 (2)'!$A178,FALSE)</f>
        <v>1236.95236</v>
      </c>
      <c r="H178" s="14">
        <f>HLOOKUP(H$6,'[2]Sheet1 (2)'!$A$6:$BR$325,'[2]Sheet1 (2)'!$A178,FALSE)</f>
        <v>1087.95111</v>
      </c>
      <c r="I178" s="14">
        <f>HLOOKUP(I$6,'[2]Sheet1 (2)'!$A$6:$BR$325,'[2]Sheet1 (2)'!$A178,FALSE)</f>
        <v>0.33</v>
      </c>
      <c r="J178" s="14">
        <f>HLOOKUP(J$6,'[2]Sheet1 (2)'!$A$6:$BR$325,'[2]Sheet1 (2)'!$A178,FALSE)</f>
        <v>16.2</v>
      </c>
      <c r="K178" s="14">
        <f>HLOOKUP(K$6,'[2]Sheet1 (2)'!$A$6:$BR$325,'[2]Sheet1 (2)'!$A178,FALSE)</f>
        <v>355.36014</v>
      </c>
      <c r="L178" s="14">
        <f>HLOOKUP(L$6,'[2]Sheet1 (2)'!$A$6:$BR$325,'[2]Sheet1 (2)'!$A178,FALSE)</f>
        <v>30.103549999999998</v>
      </c>
      <c r="M178" s="14">
        <f>HLOOKUP(M$6,'[2]Sheet1 (2)'!$A$6:$BR$325,'[2]Sheet1 (2)'!$A178,FALSE)</f>
        <v>0</v>
      </c>
      <c r="N178" s="14">
        <f>HLOOKUP(N$6,'[2]Sheet1 (2)'!$A$6:$BR$325,'[2]Sheet1 (2)'!$A178,FALSE)</f>
        <v>359.88868000000002</v>
      </c>
      <c r="O178" s="14">
        <f>HLOOKUP(O$6,'[2]Sheet1 (2)'!$A$6:$BR$325,'[2]Sheet1 (2)'!$A178,FALSE)</f>
        <v>489.86705999999998</v>
      </c>
      <c r="P178" s="14">
        <f>HLOOKUP(P$6,'[2]Sheet1 (2)'!$A$6:$BR$325,'[2]Sheet1 (2)'!$A178,FALSE)</f>
        <v>1067.7353400000002</v>
      </c>
      <c r="Q178" s="14">
        <f>HLOOKUP(Q$6,'[2]Sheet1 (2)'!$A$6:$BR$325,'[2]Sheet1 (2)'!$A178,FALSE)</f>
        <v>2933.2283199999997</v>
      </c>
      <c r="R178" s="14">
        <f>HLOOKUP(R$6,'[2]Sheet1 (2)'!$A$6:$BR$325,'[2]Sheet1 (2)'!$A178,FALSE)</f>
        <v>168.136</v>
      </c>
      <c r="S178" s="14">
        <f>HLOOKUP(S$6,'[2]Sheet1 (2)'!$A$6:$BR$325,'[2]Sheet1 (2)'!$A178,FALSE)</f>
        <v>579.02035000000001</v>
      </c>
      <c r="T178" s="14">
        <f>HLOOKUP(T$6,'[2]Sheet1 (2)'!$A$6:$BR$325,'[2]Sheet1 (2)'!$A178,FALSE)</f>
        <v>1184.7460700000001</v>
      </c>
      <c r="U178" s="14">
        <f>HLOOKUP(U$6,'[2]Sheet1 (2)'!$A$6:$BR$325,'[2]Sheet1 (2)'!$A178,FALSE)</f>
        <v>908.53549999999996</v>
      </c>
      <c r="V178" s="14">
        <f>HLOOKUP(V$6,'[2]Sheet1 (2)'!$A$6:$BR$325,'[2]Sheet1 (2)'!$A178,FALSE)</f>
        <v>183.81980999999999</v>
      </c>
      <c r="W178" s="14">
        <f>HLOOKUP(W$6,'[2]Sheet1 (2)'!$A$6:$BR$325,'[2]Sheet1 (2)'!$A178,FALSE)</f>
        <v>984.16</v>
      </c>
      <c r="X178" s="14">
        <f>HLOOKUP(X$6,'[2]Sheet1 (2)'!$A$6:$BR$325,'[2]Sheet1 (2)'!$A178,FALSE)</f>
        <v>3090.6350699999998</v>
      </c>
      <c r="Y178" s="14">
        <f>HLOOKUP(Y$6,'[2]Sheet1 (2)'!$A$6:$BR$325,'[2]Sheet1 (2)'!$A178,FALSE)</f>
        <v>2E-3</v>
      </c>
      <c r="Z178" s="14">
        <f>HLOOKUP(Z$6,'[2]Sheet1 (2)'!$A$6:$BR$325,'[2]Sheet1 (2)'!$A178,FALSE)</f>
        <v>2274.4818399999999</v>
      </c>
      <c r="AA178" s="14">
        <f>HLOOKUP(AA$6,'[2]Sheet1 (2)'!$A$6:$BR$325,'[2]Sheet1 (2)'!$A178,FALSE)</f>
        <v>179.62493000000001</v>
      </c>
      <c r="AB178" s="14">
        <f>HLOOKUP(AB$6,'[2]Sheet1 (2)'!$A$6:$BR$325,'[2]Sheet1 (2)'!$A178,FALSE)</f>
        <v>0</v>
      </c>
      <c r="AC178" s="14">
        <f>HLOOKUP(AC$6,'[2]Sheet1 (2)'!$A$6:$BR$325,'[2]Sheet1 (2)'!$A178,FALSE)</f>
        <v>789.18174999999997</v>
      </c>
      <c r="AD178" s="14">
        <f>HLOOKUP(AD$6,'[2]Sheet1 (2)'!$A$6:$BR$325,'[2]Sheet1 (2)'!$A178,FALSE)</f>
        <v>161.1789</v>
      </c>
      <c r="AE178" s="14">
        <f>HLOOKUP(AE$6,'[2]Sheet1 (2)'!$A$6:$BR$325,'[2]Sheet1 (2)'!$A178,FALSE)</f>
        <v>222.32240999999999</v>
      </c>
      <c r="AF178" s="14">
        <f>HLOOKUP(AF$6,'[2]Sheet1 (2)'!$A$6:$BR$325,'[2]Sheet1 (2)'!$A178,FALSE)</f>
        <v>65.992660000000001</v>
      </c>
      <c r="AG178" s="14">
        <f>HLOOKUP(AG$6,'[2]Sheet1 (2)'!$A$6:$BR$325,'[2]Sheet1 (2)'!$A178,FALSE)</f>
        <v>229.07957000000002</v>
      </c>
      <c r="AH178" s="14">
        <f>HLOOKUP(AH$6,'[2]Sheet1 (2)'!$A$6:$BR$325,'[2]Sheet1 (2)'!$A178,FALSE)</f>
        <v>147.07213000000002</v>
      </c>
      <c r="AI178" s="14">
        <f>HLOOKUP(AI$6,'[2]Sheet1 (2)'!$A$6:$BR$325,'[2]Sheet1 (2)'!$A178,FALSE)</f>
        <v>0</v>
      </c>
      <c r="AJ178" s="14">
        <f>HLOOKUP(AJ$6,'[2]Sheet1 (2)'!$A$6:$BR$325,'[2]Sheet1 (2)'!$A178,FALSE)</f>
        <v>63.518120000000003</v>
      </c>
      <c r="AK178" s="14">
        <f>HLOOKUP(AK$6,'[2]Sheet1 (2)'!$A$6:$BR$325,'[2]Sheet1 (2)'!$A178,FALSE)</f>
        <v>0</v>
      </c>
      <c r="AL178" s="14">
        <f>HLOOKUP(AL$6,'[2]Sheet1 (2)'!$A$6:$BR$325,'[2]Sheet1 (2)'!$A178,FALSE)</f>
        <v>0</v>
      </c>
      <c r="AM178" s="14">
        <f>HLOOKUP(AM$6,'[2]Sheet1 (2)'!$A$6:$BR$325,'[2]Sheet1 (2)'!$A178,FALSE)</f>
        <v>3.41</v>
      </c>
      <c r="AN178" s="14">
        <f>HLOOKUP(AN$6,'[2]Sheet1 (2)'!$A$6:$BR$325,'[2]Sheet1 (2)'!$A178,FALSE)</f>
        <v>4149.3721100000002</v>
      </c>
      <c r="AO178" s="14">
        <f>HLOOKUP(AO$6,'[2]Sheet1 (2)'!$A$6:$BR$325,'[2]Sheet1 (2)'!$A178,FALSE)</f>
        <v>678.06457</v>
      </c>
      <c r="AP178" s="14">
        <f>HLOOKUP(AP$6,'[2]Sheet1 (2)'!$A$6:$BR$325,'[2]Sheet1 (2)'!$A178,FALSE)</f>
        <v>23.809240000000003</v>
      </c>
      <c r="AQ178" s="14">
        <f t="shared" si="2"/>
        <v>25995.905430000003</v>
      </c>
    </row>
    <row r="179" spans="1:43" x14ac:dyDescent="0.25">
      <c r="A179" s="8" t="s">
        <v>202</v>
      </c>
      <c r="B179" s="14">
        <f>HLOOKUP(B$6,'[2]Sheet1 (2)'!$A$6:$BR$325,'[2]Sheet1 (2)'!$A179,FALSE)</f>
        <v>0</v>
      </c>
      <c r="C179" s="14">
        <f>HLOOKUP(C$6,'[2]Sheet1 (2)'!$A$6:$BR$325,'[2]Sheet1 (2)'!$A179,FALSE)</f>
        <v>0</v>
      </c>
      <c r="D179" s="14">
        <f>HLOOKUP(D$6,'[2]Sheet1 (2)'!$A$6:$BR$325,'[2]Sheet1 (2)'!$A179,FALSE)</f>
        <v>0</v>
      </c>
      <c r="E179" s="14">
        <f>HLOOKUP(E$6,'[2]Sheet1 (2)'!$A$6:$BR$325,'[2]Sheet1 (2)'!$A179,FALSE)</f>
        <v>0</v>
      </c>
      <c r="F179" s="14">
        <f>HLOOKUP(F$6,'[2]Sheet1 (2)'!$A$6:$BR$325,'[2]Sheet1 (2)'!$A179,FALSE)</f>
        <v>0</v>
      </c>
      <c r="G179" s="14">
        <f>HLOOKUP(G$6,'[2]Sheet1 (2)'!$A$6:$BR$325,'[2]Sheet1 (2)'!$A179,FALSE)</f>
        <v>0</v>
      </c>
      <c r="H179" s="14">
        <f>HLOOKUP(H$6,'[2]Sheet1 (2)'!$A$6:$BR$325,'[2]Sheet1 (2)'!$A179,FALSE)</f>
        <v>0</v>
      </c>
      <c r="I179" s="14">
        <f>HLOOKUP(I$6,'[2]Sheet1 (2)'!$A$6:$BR$325,'[2]Sheet1 (2)'!$A179,FALSE)</f>
        <v>0</v>
      </c>
      <c r="J179" s="14">
        <f>HLOOKUP(J$6,'[2]Sheet1 (2)'!$A$6:$BR$325,'[2]Sheet1 (2)'!$A179,FALSE)</f>
        <v>0</v>
      </c>
      <c r="K179" s="14">
        <f>HLOOKUP(K$6,'[2]Sheet1 (2)'!$A$6:$BR$325,'[2]Sheet1 (2)'!$A179,FALSE)</f>
        <v>0</v>
      </c>
      <c r="L179" s="14">
        <f>HLOOKUP(L$6,'[2]Sheet1 (2)'!$A$6:$BR$325,'[2]Sheet1 (2)'!$A179,FALSE)</f>
        <v>0</v>
      </c>
      <c r="M179" s="14">
        <f>HLOOKUP(M$6,'[2]Sheet1 (2)'!$A$6:$BR$325,'[2]Sheet1 (2)'!$A179,FALSE)</f>
        <v>0</v>
      </c>
      <c r="N179" s="14">
        <f>HLOOKUP(N$6,'[2]Sheet1 (2)'!$A$6:$BR$325,'[2]Sheet1 (2)'!$A179,FALSE)</f>
        <v>0</v>
      </c>
      <c r="O179" s="14">
        <f>HLOOKUP(O$6,'[2]Sheet1 (2)'!$A$6:$BR$325,'[2]Sheet1 (2)'!$A179,FALSE)</f>
        <v>0</v>
      </c>
      <c r="P179" s="14">
        <f>HLOOKUP(P$6,'[2]Sheet1 (2)'!$A$6:$BR$325,'[2]Sheet1 (2)'!$A179,FALSE)</f>
        <v>0</v>
      </c>
      <c r="Q179" s="14">
        <f>HLOOKUP(Q$6,'[2]Sheet1 (2)'!$A$6:$BR$325,'[2]Sheet1 (2)'!$A179,FALSE)</f>
        <v>0</v>
      </c>
      <c r="R179" s="14">
        <f>HLOOKUP(R$6,'[2]Sheet1 (2)'!$A$6:$BR$325,'[2]Sheet1 (2)'!$A179,FALSE)</f>
        <v>0</v>
      </c>
      <c r="S179" s="14">
        <f>HLOOKUP(S$6,'[2]Sheet1 (2)'!$A$6:$BR$325,'[2]Sheet1 (2)'!$A179,FALSE)</f>
        <v>0</v>
      </c>
      <c r="T179" s="14">
        <f>HLOOKUP(T$6,'[2]Sheet1 (2)'!$A$6:$BR$325,'[2]Sheet1 (2)'!$A179,FALSE)</f>
        <v>0</v>
      </c>
      <c r="U179" s="14">
        <f>HLOOKUP(U$6,'[2]Sheet1 (2)'!$A$6:$BR$325,'[2]Sheet1 (2)'!$A179,FALSE)</f>
        <v>0</v>
      </c>
      <c r="V179" s="14">
        <f>HLOOKUP(V$6,'[2]Sheet1 (2)'!$A$6:$BR$325,'[2]Sheet1 (2)'!$A179,FALSE)</f>
        <v>0</v>
      </c>
      <c r="W179" s="14">
        <f>HLOOKUP(W$6,'[2]Sheet1 (2)'!$A$6:$BR$325,'[2]Sheet1 (2)'!$A179,FALSE)</f>
        <v>0</v>
      </c>
      <c r="X179" s="14">
        <f>HLOOKUP(X$6,'[2]Sheet1 (2)'!$A$6:$BR$325,'[2]Sheet1 (2)'!$A179,FALSE)</f>
        <v>0</v>
      </c>
      <c r="Y179" s="14">
        <f>HLOOKUP(Y$6,'[2]Sheet1 (2)'!$A$6:$BR$325,'[2]Sheet1 (2)'!$A179,FALSE)</f>
        <v>0</v>
      </c>
      <c r="Z179" s="14">
        <f>HLOOKUP(Z$6,'[2]Sheet1 (2)'!$A$6:$BR$325,'[2]Sheet1 (2)'!$A179,FALSE)</f>
        <v>0</v>
      </c>
      <c r="AA179" s="14">
        <f>HLOOKUP(AA$6,'[2]Sheet1 (2)'!$A$6:$BR$325,'[2]Sheet1 (2)'!$A179,FALSE)</f>
        <v>0</v>
      </c>
      <c r="AB179" s="14">
        <f>HLOOKUP(AB$6,'[2]Sheet1 (2)'!$A$6:$BR$325,'[2]Sheet1 (2)'!$A179,FALSE)</f>
        <v>0</v>
      </c>
      <c r="AC179" s="14">
        <f>HLOOKUP(AC$6,'[2]Sheet1 (2)'!$A$6:$BR$325,'[2]Sheet1 (2)'!$A179,FALSE)</f>
        <v>0</v>
      </c>
      <c r="AD179" s="14">
        <f>HLOOKUP(AD$6,'[2]Sheet1 (2)'!$A$6:$BR$325,'[2]Sheet1 (2)'!$A179,FALSE)</f>
        <v>0</v>
      </c>
      <c r="AE179" s="14">
        <f>HLOOKUP(AE$6,'[2]Sheet1 (2)'!$A$6:$BR$325,'[2]Sheet1 (2)'!$A179,FALSE)</f>
        <v>0</v>
      </c>
      <c r="AF179" s="14">
        <f>HLOOKUP(AF$6,'[2]Sheet1 (2)'!$A$6:$BR$325,'[2]Sheet1 (2)'!$A179,FALSE)</f>
        <v>0</v>
      </c>
      <c r="AG179" s="14">
        <f>HLOOKUP(AG$6,'[2]Sheet1 (2)'!$A$6:$BR$325,'[2]Sheet1 (2)'!$A179,FALSE)</f>
        <v>0</v>
      </c>
      <c r="AH179" s="14">
        <f>HLOOKUP(AH$6,'[2]Sheet1 (2)'!$A$6:$BR$325,'[2]Sheet1 (2)'!$A179,FALSE)</f>
        <v>0</v>
      </c>
      <c r="AI179" s="14">
        <f>HLOOKUP(AI$6,'[2]Sheet1 (2)'!$A$6:$BR$325,'[2]Sheet1 (2)'!$A179,FALSE)</f>
        <v>0</v>
      </c>
      <c r="AJ179" s="14">
        <f>HLOOKUP(AJ$6,'[2]Sheet1 (2)'!$A$6:$BR$325,'[2]Sheet1 (2)'!$A179,FALSE)</f>
        <v>0</v>
      </c>
      <c r="AK179" s="14">
        <f>HLOOKUP(AK$6,'[2]Sheet1 (2)'!$A$6:$BR$325,'[2]Sheet1 (2)'!$A179,FALSE)</f>
        <v>0</v>
      </c>
      <c r="AL179" s="14">
        <f>HLOOKUP(AL$6,'[2]Sheet1 (2)'!$A$6:$BR$325,'[2]Sheet1 (2)'!$A179,FALSE)</f>
        <v>0</v>
      </c>
      <c r="AM179" s="14">
        <f>HLOOKUP(AM$6,'[2]Sheet1 (2)'!$A$6:$BR$325,'[2]Sheet1 (2)'!$A179,FALSE)</f>
        <v>0</v>
      </c>
      <c r="AN179" s="14">
        <f>HLOOKUP(AN$6,'[2]Sheet1 (2)'!$A$6:$BR$325,'[2]Sheet1 (2)'!$A179,FALSE)</f>
        <v>0</v>
      </c>
      <c r="AO179" s="14">
        <f>HLOOKUP(AO$6,'[2]Sheet1 (2)'!$A$6:$BR$325,'[2]Sheet1 (2)'!$A179,FALSE)</f>
        <v>0</v>
      </c>
      <c r="AP179" s="14">
        <f>HLOOKUP(AP$6,'[2]Sheet1 (2)'!$A$6:$BR$325,'[2]Sheet1 (2)'!$A179,FALSE)</f>
        <v>0</v>
      </c>
      <c r="AQ179" s="14">
        <f t="shared" si="2"/>
        <v>0</v>
      </c>
    </row>
    <row r="180" spans="1:43" x14ac:dyDescent="0.25">
      <c r="A180" s="8" t="s">
        <v>203</v>
      </c>
      <c r="B180" s="14">
        <f>HLOOKUP(B$6,'[2]Sheet1 (2)'!$A$6:$BR$325,'[2]Sheet1 (2)'!$A180,FALSE)</f>
        <v>0</v>
      </c>
      <c r="C180" s="14">
        <f>HLOOKUP(C$6,'[2]Sheet1 (2)'!$A$6:$BR$325,'[2]Sheet1 (2)'!$A180,FALSE)</f>
        <v>0</v>
      </c>
      <c r="D180" s="14">
        <f>HLOOKUP(D$6,'[2]Sheet1 (2)'!$A$6:$BR$325,'[2]Sheet1 (2)'!$A180,FALSE)</f>
        <v>0</v>
      </c>
      <c r="E180" s="14">
        <f>HLOOKUP(E$6,'[2]Sheet1 (2)'!$A$6:$BR$325,'[2]Sheet1 (2)'!$A180,FALSE)</f>
        <v>0</v>
      </c>
      <c r="F180" s="14">
        <f>HLOOKUP(F$6,'[2]Sheet1 (2)'!$A$6:$BR$325,'[2]Sheet1 (2)'!$A180,FALSE)</f>
        <v>0</v>
      </c>
      <c r="G180" s="14">
        <f>HLOOKUP(G$6,'[2]Sheet1 (2)'!$A$6:$BR$325,'[2]Sheet1 (2)'!$A180,FALSE)</f>
        <v>0</v>
      </c>
      <c r="H180" s="14">
        <f>HLOOKUP(H$6,'[2]Sheet1 (2)'!$A$6:$BR$325,'[2]Sheet1 (2)'!$A180,FALSE)</f>
        <v>3.1454200000000001</v>
      </c>
      <c r="I180" s="14">
        <f>HLOOKUP(I$6,'[2]Sheet1 (2)'!$A$6:$BR$325,'[2]Sheet1 (2)'!$A180,FALSE)</f>
        <v>0</v>
      </c>
      <c r="J180" s="14">
        <f>HLOOKUP(J$6,'[2]Sheet1 (2)'!$A$6:$BR$325,'[2]Sheet1 (2)'!$A180,FALSE)</f>
        <v>0</v>
      </c>
      <c r="K180" s="14">
        <f>HLOOKUP(K$6,'[2]Sheet1 (2)'!$A$6:$BR$325,'[2]Sheet1 (2)'!$A180,FALSE)</f>
        <v>0</v>
      </c>
      <c r="L180" s="14">
        <f>HLOOKUP(L$6,'[2]Sheet1 (2)'!$A$6:$BR$325,'[2]Sheet1 (2)'!$A180,FALSE)</f>
        <v>0</v>
      </c>
      <c r="M180" s="14">
        <f>HLOOKUP(M$6,'[2]Sheet1 (2)'!$A$6:$BR$325,'[2]Sheet1 (2)'!$A180,FALSE)</f>
        <v>0</v>
      </c>
      <c r="N180" s="14">
        <f>HLOOKUP(N$6,'[2]Sheet1 (2)'!$A$6:$BR$325,'[2]Sheet1 (2)'!$A180,FALSE)</f>
        <v>23.968130000000002</v>
      </c>
      <c r="O180" s="14">
        <f>HLOOKUP(O$6,'[2]Sheet1 (2)'!$A$6:$BR$325,'[2]Sheet1 (2)'!$A180,FALSE)</f>
        <v>362.02199999999999</v>
      </c>
      <c r="P180" s="14">
        <f>HLOOKUP(P$6,'[2]Sheet1 (2)'!$A$6:$BR$325,'[2]Sheet1 (2)'!$A180,FALSE)</f>
        <v>0</v>
      </c>
      <c r="Q180" s="14">
        <f>HLOOKUP(Q$6,'[2]Sheet1 (2)'!$A$6:$BR$325,'[2]Sheet1 (2)'!$A180,FALSE)</f>
        <v>0</v>
      </c>
      <c r="R180" s="14">
        <f>HLOOKUP(R$6,'[2]Sheet1 (2)'!$A$6:$BR$325,'[2]Sheet1 (2)'!$A180,FALSE)</f>
        <v>0</v>
      </c>
      <c r="S180" s="14">
        <f>HLOOKUP(S$6,'[2]Sheet1 (2)'!$A$6:$BR$325,'[2]Sheet1 (2)'!$A180,FALSE)</f>
        <v>0</v>
      </c>
      <c r="T180" s="14">
        <f>HLOOKUP(T$6,'[2]Sheet1 (2)'!$A$6:$BR$325,'[2]Sheet1 (2)'!$A180,FALSE)</f>
        <v>0</v>
      </c>
      <c r="U180" s="14">
        <f>HLOOKUP(U$6,'[2]Sheet1 (2)'!$A$6:$BR$325,'[2]Sheet1 (2)'!$A180,FALSE)</f>
        <v>0</v>
      </c>
      <c r="V180" s="14">
        <f>HLOOKUP(V$6,'[2]Sheet1 (2)'!$A$6:$BR$325,'[2]Sheet1 (2)'!$A180,FALSE)</f>
        <v>0</v>
      </c>
      <c r="W180" s="14">
        <f>HLOOKUP(W$6,'[2]Sheet1 (2)'!$A$6:$BR$325,'[2]Sheet1 (2)'!$A180,FALSE)</f>
        <v>0</v>
      </c>
      <c r="X180" s="14">
        <f>HLOOKUP(X$6,'[2]Sheet1 (2)'!$A$6:$BR$325,'[2]Sheet1 (2)'!$A180,FALSE)</f>
        <v>0</v>
      </c>
      <c r="Y180" s="14">
        <f>HLOOKUP(Y$6,'[2]Sheet1 (2)'!$A$6:$BR$325,'[2]Sheet1 (2)'!$A180,FALSE)</f>
        <v>0</v>
      </c>
      <c r="Z180" s="14">
        <f>HLOOKUP(Z$6,'[2]Sheet1 (2)'!$A$6:$BR$325,'[2]Sheet1 (2)'!$A180,FALSE)</f>
        <v>1853.3439900000001</v>
      </c>
      <c r="AA180" s="14">
        <f>HLOOKUP(AA$6,'[2]Sheet1 (2)'!$A$6:$BR$325,'[2]Sheet1 (2)'!$A180,FALSE)</f>
        <v>40.298099999999998</v>
      </c>
      <c r="AB180" s="14">
        <f>HLOOKUP(AB$6,'[2]Sheet1 (2)'!$A$6:$BR$325,'[2]Sheet1 (2)'!$A180,FALSE)</f>
        <v>0</v>
      </c>
      <c r="AC180" s="14">
        <f>HLOOKUP(AC$6,'[2]Sheet1 (2)'!$A$6:$BR$325,'[2]Sheet1 (2)'!$A180,FALSE)</f>
        <v>0</v>
      </c>
      <c r="AD180" s="14">
        <f>HLOOKUP(AD$6,'[2]Sheet1 (2)'!$A$6:$BR$325,'[2]Sheet1 (2)'!$A180,FALSE)</f>
        <v>0</v>
      </c>
      <c r="AE180" s="14">
        <f>HLOOKUP(AE$6,'[2]Sheet1 (2)'!$A$6:$BR$325,'[2]Sheet1 (2)'!$A180,FALSE)</f>
        <v>195.34455</v>
      </c>
      <c r="AF180" s="14">
        <f>HLOOKUP(AF$6,'[2]Sheet1 (2)'!$A$6:$BR$325,'[2]Sheet1 (2)'!$A180,FALSE)</f>
        <v>62.500660000000003</v>
      </c>
      <c r="AG180" s="14">
        <f>HLOOKUP(AG$6,'[2]Sheet1 (2)'!$A$6:$BR$325,'[2]Sheet1 (2)'!$A180,FALSE)</f>
        <v>0</v>
      </c>
      <c r="AH180" s="14">
        <f>HLOOKUP(AH$6,'[2]Sheet1 (2)'!$A$6:$BR$325,'[2]Sheet1 (2)'!$A180,FALSE)</f>
        <v>0</v>
      </c>
      <c r="AI180" s="14">
        <f>HLOOKUP(AI$6,'[2]Sheet1 (2)'!$A$6:$BR$325,'[2]Sheet1 (2)'!$A180,FALSE)</f>
        <v>0</v>
      </c>
      <c r="AJ180" s="14">
        <f>HLOOKUP(AJ$6,'[2]Sheet1 (2)'!$A$6:$BR$325,'[2]Sheet1 (2)'!$A180,FALSE)</f>
        <v>63.518120000000003</v>
      </c>
      <c r="AK180" s="14">
        <f>HLOOKUP(AK$6,'[2]Sheet1 (2)'!$A$6:$BR$325,'[2]Sheet1 (2)'!$A180,FALSE)</f>
        <v>0</v>
      </c>
      <c r="AL180" s="14">
        <f>HLOOKUP(AL$6,'[2]Sheet1 (2)'!$A$6:$BR$325,'[2]Sheet1 (2)'!$A180,FALSE)</f>
        <v>0</v>
      </c>
      <c r="AM180" s="14">
        <f>HLOOKUP(AM$6,'[2]Sheet1 (2)'!$A$6:$BR$325,'[2]Sheet1 (2)'!$A180,FALSE)</f>
        <v>0</v>
      </c>
      <c r="AN180" s="14">
        <f>HLOOKUP(AN$6,'[2]Sheet1 (2)'!$A$6:$BR$325,'[2]Sheet1 (2)'!$A180,FALSE)</f>
        <v>4133.7777100000003</v>
      </c>
      <c r="AO180" s="14">
        <f>HLOOKUP(AO$6,'[2]Sheet1 (2)'!$A$6:$BR$325,'[2]Sheet1 (2)'!$A180,FALSE)</f>
        <v>0</v>
      </c>
      <c r="AP180" s="14">
        <f>HLOOKUP(AP$6,'[2]Sheet1 (2)'!$A$6:$BR$325,'[2]Sheet1 (2)'!$A180,FALSE)</f>
        <v>0</v>
      </c>
      <c r="AQ180" s="14">
        <f t="shared" si="2"/>
        <v>6737.9186800000007</v>
      </c>
    </row>
    <row r="181" spans="1:43" x14ac:dyDescent="0.25">
      <c r="A181" s="8" t="s">
        <v>204</v>
      </c>
      <c r="B181" s="14">
        <f>HLOOKUP(B$6,'[2]Sheet1 (2)'!$A$6:$BR$325,'[2]Sheet1 (2)'!$A181,FALSE)</f>
        <v>1756.5934600000001</v>
      </c>
      <c r="C181" s="14">
        <f>HLOOKUP(C$6,'[2]Sheet1 (2)'!$A$6:$BR$325,'[2]Sheet1 (2)'!$A181,FALSE)</f>
        <v>0</v>
      </c>
      <c r="D181" s="14">
        <f>HLOOKUP(D$6,'[2]Sheet1 (2)'!$A$6:$BR$325,'[2]Sheet1 (2)'!$A181,FALSE)</f>
        <v>287.54940000000005</v>
      </c>
      <c r="E181" s="14">
        <f>HLOOKUP(E$6,'[2]Sheet1 (2)'!$A$6:$BR$325,'[2]Sheet1 (2)'!$A181,FALSE)</f>
        <v>0</v>
      </c>
      <c r="F181" s="14">
        <f>HLOOKUP(F$6,'[2]Sheet1 (2)'!$A$6:$BR$325,'[2]Sheet1 (2)'!$A181,FALSE)</f>
        <v>287.98298</v>
      </c>
      <c r="G181" s="14">
        <f>HLOOKUP(G$6,'[2]Sheet1 (2)'!$A$6:$BR$325,'[2]Sheet1 (2)'!$A181,FALSE)</f>
        <v>1236.95236</v>
      </c>
      <c r="H181" s="14">
        <f>HLOOKUP(H$6,'[2]Sheet1 (2)'!$A$6:$BR$325,'[2]Sheet1 (2)'!$A181,FALSE)</f>
        <v>1084.8056899999999</v>
      </c>
      <c r="I181" s="14">
        <f>HLOOKUP(I$6,'[2]Sheet1 (2)'!$A$6:$BR$325,'[2]Sheet1 (2)'!$A181,FALSE)</f>
        <v>0.33</v>
      </c>
      <c r="J181" s="14">
        <f>HLOOKUP(J$6,'[2]Sheet1 (2)'!$A$6:$BR$325,'[2]Sheet1 (2)'!$A181,FALSE)</f>
        <v>16.2</v>
      </c>
      <c r="K181" s="14">
        <f>HLOOKUP(K$6,'[2]Sheet1 (2)'!$A$6:$BR$325,'[2]Sheet1 (2)'!$A181,FALSE)</f>
        <v>355.36014</v>
      </c>
      <c r="L181" s="14">
        <f>HLOOKUP(L$6,'[2]Sheet1 (2)'!$A$6:$BR$325,'[2]Sheet1 (2)'!$A181,FALSE)</f>
        <v>30.103549999999998</v>
      </c>
      <c r="M181" s="14">
        <f>HLOOKUP(M$6,'[2]Sheet1 (2)'!$A$6:$BR$325,'[2]Sheet1 (2)'!$A181,FALSE)</f>
        <v>0</v>
      </c>
      <c r="N181" s="14">
        <f>HLOOKUP(N$6,'[2]Sheet1 (2)'!$A$6:$BR$325,'[2]Sheet1 (2)'!$A181,FALSE)</f>
        <v>335.92054999999999</v>
      </c>
      <c r="O181" s="14">
        <f>HLOOKUP(O$6,'[2]Sheet1 (2)'!$A$6:$BR$325,'[2]Sheet1 (2)'!$A181,FALSE)</f>
        <v>127.84506</v>
      </c>
      <c r="P181" s="14">
        <f>HLOOKUP(P$6,'[2]Sheet1 (2)'!$A$6:$BR$325,'[2]Sheet1 (2)'!$A181,FALSE)</f>
        <v>1067.7353400000002</v>
      </c>
      <c r="Q181" s="14">
        <f>HLOOKUP(Q$6,'[2]Sheet1 (2)'!$A$6:$BR$325,'[2]Sheet1 (2)'!$A181,FALSE)</f>
        <v>2933.2283199999997</v>
      </c>
      <c r="R181" s="14">
        <f>HLOOKUP(R$6,'[2]Sheet1 (2)'!$A$6:$BR$325,'[2]Sheet1 (2)'!$A181,FALSE)</f>
        <v>168.136</v>
      </c>
      <c r="S181" s="14">
        <f>HLOOKUP(S$6,'[2]Sheet1 (2)'!$A$6:$BR$325,'[2]Sheet1 (2)'!$A181,FALSE)</f>
        <v>579.02035000000001</v>
      </c>
      <c r="T181" s="14">
        <f>HLOOKUP(T$6,'[2]Sheet1 (2)'!$A$6:$BR$325,'[2]Sheet1 (2)'!$A181,FALSE)</f>
        <v>1184.7460700000001</v>
      </c>
      <c r="U181" s="14">
        <f>HLOOKUP(U$6,'[2]Sheet1 (2)'!$A$6:$BR$325,'[2]Sheet1 (2)'!$A181,FALSE)</f>
        <v>908.53549999999996</v>
      </c>
      <c r="V181" s="14">
        <f>HLOOKUP(V$6,'[2]Sheet1 (2)'!$A$6:$BR$325,'[2]Sheet1 (2)'!$A181,FALSE)</f>
        <v>183.81980999999999</v>
      </c>
      <c r="W181" s="14">
        <f>HLOOKUP(W$6,'[2]Sheet1 (2)'!$A$6:$BR$325,'[2]Sheet1 (2)'!$A181,FALSE)</f>
        <v>984.16</v>
      </c>
      <c r="X181" s="14">
        <f>HLOOKUP(X$6,'[2]Sheet1 (2)'!$A$6:$BR$325,'[2]Sheet1 (2)'!$A181,FALSE)</f>
        <v>3090.6350699999998</v>
      </c>
      <c r="Y181" s="14">
        <f>HLOOKUP(Y$6,'[2]Sheet1 (2)'!$A$6:$BR$325,'[2]Sheet1 (2)'!$A181,FALSE)</f>
        <v>2E-3</v>
      </c>
      <c r="Z181" s="14">
        <f>HLOOKUP(Z$6,'[2]Sheet1 (2)'!$A$6:$BR$325,'[2]Sheet1 (2)'!$A181,FALSE)</f>
        <v>421.13784999999996</v>
      </c>
      <c r="AA181" s="14">
        <f>HLOOKUP(AA$6,'[2]Sheet1 (2)'!$A$6:$BR$325,'[2]Sheet1 (2)'!$A181,FALSE)</f>
        <v>139.32683</v>
      </c>
      <c r="AB181" s="14">
        <f>HLOOKUP(AB$6,'[2]Sheet1 (2)'!$A$6:$BR$325,'[2]Sheet1 (2)'!$A181,FALSE)</f>
        <v>0</v>
      </c>
      <c r="AC181" s="14">
        <f>HLOOKUP(AC$6,'[2]Sheet1 (2)'!$A$6:$BR$325,'[2]Sheet1 (2)'!$A181,FALSE)</f>
        <v>789.18174999999997</v>
      </c>
      <c r="AD181" s="14">
        <f>HLOOKUP(AD$6,'[2]Sheet1 (2)'!$A$6:$BR$325,'[2]Sheet1 (2)'!$A181,FALSE)</f>
        <v>161.1789</v>
      </c>
      <c r="AE181" s="14">
        <f>HLOOKUP(AE$6,'[2]Sheet1 (2)'!$A$6:$BR$325,'[2]Sheet1 (2)'!$A181,FALSE)</f>
        <v>26.97786</v>
      </c>
      <c r="AF181" s="14">
        <f>HLOOKUP(AF$6,'[2]Sheet1 (2)'!$A$6:$BR$325,'[2]Sheet1 (2)'!$A181,FALSE)</f>
        <v>3.492</v>
      </c>
      <c r="AG181" s="14">
        <f>HLOOKUP(AG$6,'[2]Sheet1 (2)'!$A$6:$BR$325,'[2]Sheet1 (2)'!$A181,FALSE)</f>
        <v>229.07957000000002</v>
      </c>
      <c r="AH181" s="14">
        <f>HLOOKUP(AH$6,'[2]Sheet1 (2)'!$A$6:$BR$325,'[2]Sheet1 (2)'!$A181,FALSE)</f>
        <v>147.07213000000002</v>
      </c>
      <c r="AI181" s="14">
        <f>HLOOKUP(AI$6,'[2]Sheet1 (2)'!$A$6:$BR$325,'[2]Sheet1 (2)'!$A181,FALSE)</f>
        <v>0</v>
      </c>
      <c r="AJ181" s="14">
        <f>HLOOKUP(AJ$6,'[2]Sheet1 (2)'!$A$6:$BR$325,'[2]Sheet1 (2)'!$A181,FALSE)</f>
        <v>0</v>
      </c>
      <c r="AK181" s="14">
        <f>HLOOKUP(AK$6,'[2]Sheet1 (2)'!$A$6:$BR$325,'[2]Sheet1 (2)'!$A181,FALSE)</f>
        <v>0</v>
      </c>
      <c r="AL181" s="14">
        <f>HLOOKUP(AL$6,'[2]Sheet1 (2)'!$A$6:$BR$325,'[2]Sheet1 (2)'!$A181,FALSE)</f>
        <v>0</v>
      </c>
      <c r="AM181" s="14">
        <f>HLOOKUP(AM$6,'[2]Sheet1 (2)'!$A$6:$BR$325,'[2]Sheet1 (2)'!$A181,FALSE)</f>
        <v>3.41</v>
      </c>
      <c r="AN181" s="14">
        <f>HLOOKUP(AN$6,'[2]Sheet1 (2)'!$A$6:$BR$325,'[2]Sheet1 (2)'!$A181,FALSE)</f>
        <v>15.5944</v>
      </c>
      <c r="AO181" s="14">
        <f>HLOOKUP(AO$6,'[2]Sheet1 (2)'!$A$6:$BR$325,'[2]Sheet1 (2)'!$A181,FALSE)</f>
        <v>678.06457</v>
      </c>
      <c r="AP181" s="14">
        <f>HLOOKUP(AP$6,'[2]Sheet1 (2)'!$A$6:$BR$325,'[2]Sheet1 (2)'!$A181,FALSE)</f>
        <v>23.809240000000003</v>
      </c>
      <c r="AQ181" s="14">
        <f t="shared" si="2"/>
        <v>19257.986749999996</v>
      </c>
    </row>
    <row r="182" spans="1:43" x14ac:dyDescent="0.25">
      <c r="A182" s="23" t="s">
        <v>205</v>
      </c>
      <c r="B182" s="14">
        <f>HLOOKUP(B$6,'[2]Sheet1 (2)'!$A$6:$BR$325,'[2]Sheet1 (2)'!$A182,FALSE)</f>
        <v>0</v>
      </c>
      <c r="C182" s="14">
        <f>HLOOKUP(C$6,'[2]Sheet1 (2)'!$A$6:$BR$325,'[2]Sheet1 (2)'!$A182,FALSE)</f>
        <v>0</v>
      </c>
      <c r="D182" s="14">
        <f>HLOOKUP(D$6,'[2]Sheet1 (2)'!$A$6:$BR$325,'[2]Sheet1 (2)'!$A182,FALSE)</f>
        <v>0</v>
      </c>
      <c r="E182" s="14">
        <f>HLOOKUP(E$6,'[2]Sheet1 (2)'!$A$6:$BR$325,'[2]Sheet1 (2)'!$A182,FALSE)</f>
        <v>0</v>
      </c>
      <c r="F182" s="14">
        <f>HLOOKUP(F$6,'[2]Sheet1 (2)'!$A$6:$BR$325,'[2]Sheet1 (2)'!$A182,FALSE)</f>
        <v>0</v>
      </c>
      <c r="G182" s="14">
        <f>HLOOKUP(G$6,'[2]Sheet1 (2)'!$A$6:$BR$325,'[2]Sheet1 (2)'!$A182,FALSE)</f>
        <v>0</v>
      </c>
      <c r="H182" s="14">
        <f>HLOOKUP(H$6,'[2]Sheet1 (2)'!$A$6:$BR$325,'[2]Sheet1 (2)'!$A182,FALSE)</f>
        <v>0</v>
      </c>
      <c r="I182" s="14">
        <f>HLOOKUP(I$6,'[2]Sheet1 (2)'!$A$6:$BR$325,'[2]Sheet1 (2)'!$A182,FALSE)</f>
        <v>0</v>
      </c>
      <c r="J182" s="14">
        <f>HLOOKUP(J$6,'[2]Sheet1 (2)'!$A$6:$BR$325,'[2]Sheet1 (2)'!$A182,FALSE)</f>
        <v>0</v>
      </c>
      <c r="K182" s="14">
        <f>HLOOKUP(K$6,'[2]Sheet1 (2)'!$A$6:$BR$325,'[2]Sheet1 (2)'!$A182,FALSE)</f>
        <v>0</v>
      </c>
      <c r="L182" s="14">
        <f>HLOOKUP(L$6,'[2]Sheet1 (2)'!$A$6:$BR$325,'[2]Sheet1 (2)'!$A182,FALSE)</f>
        <v>0</v>
      </c>
      <c r="M182" s="14">
        <f>HLOOKUP(M$6,'[2]Sheet1 (2)'!$A$6:$BR$325,'[2]Sheet1 (2)'!$A182,FALSE)</f>
        <v>0</v>
      </c>
      <c r="N182" s="14">
        <f>HLOOKUP(N$6,'[2]Sheet1 (2)'!$A$6:$BR$325,'[2]Sheet1 (2)'!$A182,FALSE)</f>
        <v>0</v>
      </c>
      <c r="O182" s="14">
        <f>HLOOKUP(O$6,'[2]Sheet1 (2)'!$A$6:$BR$325,'[2]Sheet1 (2)'!$A182,FALSE)</f>
        <v>0</v>
      </c>
      <c r="P182" s="14">
        <f>HLOOKUP(P$6,'[2]Sheet1 (2)'!$A$6:$BR$325,'[2]Sheet1 (2)'!$A182,FALSE)</f>
        <v>0</v>
      </c>
      <c r="Q182" s="14">
        <f>HLOOKUP(Q$6,'[2]Sheet1 (2)'!$A$6:$BR$325,'[2]Sheet1 (2)'!$A182,FALSE)</f>
        <v>0</v>
      </c>
      <c r="R182" s="14">
        <f>HLOOKUP(R$6,'[2]Sheet1 (2)'!$A$6:$BR$325,'[2]Sheet1 (2)'!$A182,FALSE)</f>
        <v>0</v>
      </c>
      <c r="S182" s="14">
        <f>HLOOKUP(S$6,'[2]Sheet1 (2)'!$A$6:$BR$325,'[2]Sheet1 (2)'!$A182,FALSE)</f>
        <v>0</v>
      </c>
      <c r="T182" s="14">
        <f>HLOOKUP(T$6,'[2]Sheet1 (2)'!$A$6:$BR$325,'[2]Sheet1 (2)'!$A182,FALSE)</f>
        <v>0</v>
      </c>
      <c r="U182" s="14">
        <f>HLOOKUP(U$6,'[2]Sheet1 (2)'!$A$6:$BR$325,'[2]Sheet1 (2)'!$A182,FALSE)</f>
        <v>0</v>
      </c>
      <c r="V182" s="14">
        <f>HLOOKUP(V$6,'[2]Sheet1 (2)'!$A$6:$BR$325,'[2]Sheet1 (2)'!$A182,FALSE)</f>
        <v>0</v>
      </c>
      <c r="W182" s="14">
        <f>HLOOKUP(W$6,'[2]Sheet1 (2)'!$A$6:$BR$325,'[2]Sheet1 (2)'!$A182,FALSE)</f>
        <v>0</v>
      </c>
      <c r="X182" s="14">
        <f>HLOOKUP(X$6,'[2]Sheet1 (2)'!$A$6:$BR$325,'[2]Sheet1 (2)'!$A182,FALSE)</f>
        <v>0</v>
      </c>
      <c r="Y182" s="14">
        <f>HLOOKUP(Y$6,'[2]Sheet1 (2)'!$A$6:$BR$325,'[2]Sheet1 (2)'!$A182,FALSE)</f>
        <v>0</v>
      </c>
      <c r="Z182" s="14">
        <f>HLOOKUP(Z$6,'[2]Sheet1 (2)'!$A$6:$BR$325,'[2]Sheet1 (2)'!$A182,FALSE)</f>
        <v>0</v>
      </c>
      <c r="AA182" s="14">
        <f>HLOOKUP(AA$6,'[2]Sheet1 (2)'!$A$6:$BR$325,'[2]Sheet1 (2)'!$A182,FALSE)</f>
        <v>0</v>
      </c>
      <c r="AB182" s="14">
        <f>HLOOKUP(AB$6,'[2]Sheet1 (2)'!$A$6:$BR$325,'[2]Sheet1 (2)'!$A182,FALSE)</f>
        <v>0</v>
      </c>
      <c r="AC182" s="14">
        <f>HLOOKUP(AC$6,'[2]Sheet1 (2)'!$A$6:$BR$325,'[2]Sheet1 (2)'!$A182,FALSE)</f>
        <v>0</v>
      </c>
      <c r="AD182" s="14">
        <f>HLOOKUP(AD$6,'[2]Sheet1 (2)'!$A$6:$BR$325,'[2]Sheet1 (2)'!$A182,FALSE)</f>
        <v>0</v>
      </c>
      <c r="AE182" s="14">
        <f>HLOOKUP(AE$6,'[2]Sheet1 (2)'!$A$6:$BR$325,'[2]Sheet1 (2)'!$A182,FALSE)</f>
        <v>0</v>
      </c>
      <c r="AF182" s="14">
        <f>HLOOKUP(AF$6,'[2]Sheet1 (2)'!$A$6:$BR$325,'[2]Sheet1 (2)'!$A182,FALSE)</f>
        <v>0</v>
      </c>
      <c r="AG182" s="14">
        <f>HLOOKUP(AG$6,'[2]Sheet1 (2)'!$A$6:$BR$325,'[2]Sheet1 (2)'!$A182,FALSE)</f>
        <v>0</v>
      </c>
      <c r="AH182" s="14">
        <f>HLOOKUP(AH$6,'[2]Sheet1 (2)'!$A$6:$BR$325,'[2]Sheet1 (2)'!$A182,FALSE)</f>
        <v>0</v>
      </c>
      <c r="AI182" s="14">
        <f>HLOOKUP(AI$6,'[2]Sheet1 (2)'!$A$6:$BR$325,'[2]Sheet1 (2)'!$A182,FALSE)</f>
        <v>0</v>
      </c>
      <c r="AJ182" s="14">
        <f>HLOOKUP(AJ$6,'[2]Sheet1 (2)'!$A$6:$BR$325,'[2]Sheet1 (2)'!$A182,FALSE)</f>
        <v>0</v>
      </c>
      <c r="AK182" s="14">
        <f>HLOOKUP(AK$6,'[2]Sheet1 (2)'!$A$6:$BR$325,'[2]Sheet1 (2)'!$A182,FALSE)</f>
        <v>0</v>
      </c>
      <c r="AL182" s="14">
        <f>HLOOKUP(AL$6,'[2]Sheet1 (2)'!$A$6:$BR$325,'[2]Sheet1 (2)'!$A182,FALSE)</f>
        <v>0</v>
      </c>
      <c r="AM182" s="14">
        <f>HLOOKUP(AM$6,'[2]Sheet1 (2)'!$A$6:$BR$325,'[2]Sheet1 (2)'!$A182,FALSE)</f>
        <v>0</v>
      </c>
      <c r="AN182" s="14">
        <f>HLOOKUP(AN$6,'[2]Sheet1 (2)'!$A$6:$BR$325,'[2]Sheet1 (2)'!$A182,FALSE)</f>
        <v>0</v>
      </c>
      <c r="AO182" s="14">
        <f>HLOOKUP(AO$6,'[2]Sheet1 (2)'!$A$6:$BR$325,'[2]Sheet1 (2)'!$A182,FALSE)</f>
        <v>0</v>
      </c>
      <c r="AP182" s="14">
        <f>HLOOKUP(AP$6,'[2]Sheet1 (2)'!$A$6:$BR$325,'[2]Sheet1 (2)'!$A182,FALSE)</f>
        <v>0</v>
      </c>
      <c r="AQ182" s="14">
        <f t="shared" si="2"/>
        <v>0</v>
      </c>
    </row>
    <row r="183" spans="1:43" x14ac:dyDescent="0.25">
      <c r="A183" s="8" t="s">
        <v>206</v>
      </c>
      <c r="B183" s="14">
        <f>HLOOKUP(B$6,'[2]Sheet1 (2)'!$A$6:$BR$325,'[2]Sheet1 (2)'!$A183,FALSE)</f>
        <v>0</v>
      </c>
      <c r="C183" s="14">
        <f>HLOOKUP(C$6,'[2]Sheet1 (2)'!$A$6:$BR$325,'[2]Sheet1 (2)'!$A183,FALSE)</f>
        <v>0</v>
      </c>
      <c r="D183" s="14">
        <f>HLOOKUP(D$6,'[2]Sheet1 (2)'!$A$6:$BR$325,'[2]Sheet1 (2)'!$A183,FALSE)</f>
        <v>0</v>
      </c>
      <c r="E183" s="14">
        <f>HLOOKUP(E$6,'[2]Sheet1 (2)'!$A$6:$BR$325,'[2]Sheet1 (2)'!$A183,FALSE)</f>
        <v>0</v>
      </c>
      <c r="F183" s="14">
        <f>HLOOKUP(F$6,'[2]Sheet1 (2)'!$A$6:$BR$325,'[2]Sheet1 (2)'!$A183,FALSE)</f>
        <v>0</v>
      </c>
      <c r="G183" s="14">
        <f>HLOOKUP(G$6,'[2]Sheet1 (2)'!$A$6:$BR$325,'[2]Sheet1 (2)'!$A183,FALSE)</f>
        <v>0</v>
      </c>
      <c r="H183" s="14">
        <f>HLOOKUP(H$6,'[2]Sheet1 (2)'!$A$6:$BR$325,'[2]Sheet1 (2)'!$A183,FALSE)</f>
        <v>0</v>
      </c>
      <c r="I183" s="14">
        <f>HLOOKUP(I$6,'[2]Sheet1 (2)'!$A$6:$BR$325,'[2]Sheet1 (2)'!$A183,FALSE)</f>
        <v>0</v>
      </c>
      <c r="J183" s="14">
        <f>HLOOKUP(J$6,'[2]Sheet1 (2)'!$A$6:$BR$325,'[2]Sheet1 (2)'!$A183,FALSE)</f>
        <v>0</v>
      </c>
      <c r="K183" s="14">
        <f>HLOOKUP(K$6,'[2]Sheet1 (2)'!$A$6:$BR$325,'[2]Sheet1 (2)'!$A183,FALSE)</f>
        <v>0</v>
      </c>
      <c r="L183" s="14">
        <f>HLOOKUP(L$6,'[2]Sheet1 (2)'!$A$6:$BR$325,'[2]Sheet1 (2)'!$A183,FALSE)</f>
        <v>0</v>
      </c>
      <c r="M183" s="14">
        <f>HLOOKUP(M$6,'[2]Sheet1 (2)'!$A$6:$BR$325,'[2]Sheet1 (2)'!$A183,FALSE)</f>
        <v>0</v>
      </c>
      <c r="N183" s="14">
        <f>HLOOKUP(N$6,'[2]Sheet1 (2)'!$A$6:$BR$325,'[2]Sheet1 (2)'!$A183,FALSE)</f>
        <v>0</v>
      </c>
      <c r="O183" s="14">
        <f>HLOOKUP(O$6,'[2]Sheet1 (2)'!$A$6:$BR$325,'[2]Sheet1 (2)'!$A183,FALSE)</f>
        <v>0</v>
      </c>
      <c r="P183" s="14">
        <f>HLOOKUP(P$6,'[2]Sheet1 (2)'!$A$6:$BR$325,'[2]Sheet1 (2)'!$A183,FALSE)</f>
        <v>0</v>
      </c>
      <c r="Q183" s="14">
        <f>HLOOKUP(Q$6,'[2]Sheet1 (2)'!$A$6:$BR$325,'[2]Sheet1 (2)'!$A183,FALSE)</f>
        <v>0</v>
      </c>
      <c r="R183" s="14">
        <f>HLOOKUP(R$6,'[2]Sheet1 (2)'!$A$6:$BR$325,'[2]Sheet1 (2)'!$A183,FALSE)</f>
        <v>0</v>
      </c>
      <c r="S183" s="14">
        <f>HLOOKUP(S$6,'[2]Sheet1 (2)'!$A$6:$BR$325,'[2]Sheet1 (2)'!$A183,FALSE)</f>
        <v>0</v>
      </c>
      <c r="T183" s="14">
        <f>HLOOKUP(T$6,'[2]Sheet1 (2)'!$A$6:$BR$325,'[2]Sheet1 (2)'!$A183,FALSE)</f>
        <v>0</v>
      </c>
      <c r="U183" s="14">
        <f>HLOOKUP(U$6,'[2]Sheet1 (2)'!$A$6:$BR$325,'[2]Sheet1 (2)'!$A183,FALSE)</f>
        <v>0</v>
      </c>
      <c r="V183" s="14">
        <f>HLOOKUP(V$6,'[2]Sheet1 (2)'!$A$6:$BR$325,'[2]Sheet1 (2)'!$A183,FALSE)</f>
        <v>0</v>
      </c>
      <c r="W183" s="14">
        <f>HLOOKUP(W$6,'[2]Sheet1 (2)'!$A$6:$BR$325,'[2]Sheet1 (2)'!$A183,FALSE)</f>
        <v>0</v>
      </c>
      <c r="X183" s="14">
        <f>HLOOKUP(X$6,'[2]Sheet1 (2)'!$A$6:$BR$325,'[2]Sheet1 (2)'!$A183,FALSE)</f>
        <v>0</v>
      </c>
      <c r="Y183" s="14">
        <f>HLOOKUP(Y$6,'[2]Sheet1 (2)'!$A$6:$BR$325,'[2]Sheet1 (2)'!$A183,FALSE)</f>
        <v>0</v>
      </c>
      <c r="Z183" s="14">
        <f>HLOOKUP(Z$6,'[2]Sheet1 (2)'!$A$6:$BR$325,'[2]Sheet1 (2)'!$A183,FALSE)</f>
        <v>0</v>
      </c>
      <c r="AA183" s="14">
        <f>HLOOKUP(AA$6,'[2]Sheet1 (2)'!$A$6:$BR$325,'[2]Sheet1 (2)'!$A183,FALSE)</f>
        <v>0</v>
      </c>
      <c r="AB183" s="14">
        <f>HLOOKUP(AB$6,'[2]Sheet1 (2)'!$A$6:$BR$325,'[2]Sheet1 (2)'!$A183,FALSE)</f>
        <v>0</v>
      </c>
      <c r="AC183" s="14">
        <f>HLOOKUP(AC$6,'[2]Sheet1 (2)'!$A$6:$BR$325,'[2]Sheet1 (2)'!$A183,FALSE)</f>
        <v>0</v>
      </c>
      <c r="AD183" s="14">
        <f>HLOOKUP(AD$6,'[2]Sheet1 (2)'!$A$6:$BR$325,'[2]Sheet1 (2)'!$A183,FALSE)</f>
        <v>0</v>
      </c>
      <c r="AE183" s="14">
        <f>HLOOKUP(AE$6,'[2]Sheet1 (2)'!$A$6:$BR$325,'[2]Sheet1 (2)'!$A183,FALSE)</f>
        <v>0</v>
      </c>
      <c r="AF183" s="14">
        <f>HLOOKUP(AF$6,'[2]Sheet1 (2)'!$A$6:$BR$325,'[2]Sheet1 (2)'!$A183,FALSE)</f>
        <v>0</v>
      </c>
      <c r="AG183" s="14">
        <f>HLOOKUP(AG$6,'[2]Sheet1 (2)'!$A$6:$BR$325,'[2]Sheet1 (2)'!$A183,FALSE)</f>
        <v>0</v>
      </c>
      <c r="AH183" s="14">
        <f>HLOOKUP(AH$6,'[2]Sheet1 (2)'!$A$6:$BR$325,'[2]Sheet1 (2)'!$A183,FALSE)</f>
        <v>0</v>
      </c>
      <c r="AI183" s="14">
        <f>HLOOKUP(AI$6,'[2]Sheet1 (2)'!$A$6:$BR$325,'[2]Sheet1 (2)'!$A183,FALSE)</f>
        <v>0</v>
      </c>
      <c r="AJ183" s="14">
        <f>HLOOKUP(AJ$6,'[2]Sheet1 (2)'!$A$6:$BR$325,'[2]Sheet1 (2)'!$A183,FALSE)</f>
        <v>0</v>
      </c>
      <c r="AK183" s="14">
        <f>HLOOKUP(AK$6,'[2]Sheet1 (2)'!$A$6:$BR$325,'[2]Sheet1 (2)'!$A183,FALSE)</f>
        <v>0</v>
      </c>
      <c r="AL183" s="14">
        <f>HLOOKUP(AL$6,'[2]Sheet1 (2)'!$A$6:$BR$325,'[2]Sheet1 (2)'!$A183,FALSE)</f>
        <v>0</v>
      </c>
      <c r="AM183" s="14">
        <f>HLOOKUP(AM$6,'[2]Sheet1 (2)'!$A$6:$BR$325,'[2]Sheet1 (2)'!$A183,FALSE)</f>
        <v>0</v>
      </c>
      <c r="AN183" s="14">
        <f>HLOOKUP(AN$6,'[2]Sheet1 (2)'!$A$6:$BR$325,'[2]Sheet1 (2)'!$A183,FALSE)</f>
        <v>0</v>
      </c>
      <c r="AO183" s="14">
        <f>HLOOKUP(AO$6,'[2]Sheet1 (2)'!$A$6:$BR$325,'[2]Sheet1 (2)'!$A183,FALSE)</f>
        <v>0</v>
      </c>
      <c r="AP183" s="14">
        <f>HLOOKUP(AP$6,'[2]Sheet1 (2)'!$A$6:$BR$325,'[2]Sheet1 (2)'!$A183,FALSE)</f>
        <v>0</v>
      </c>
      <c r="AQ183" s="14">
        <f t="shared" si="2"/>
        <v>0</v>
      </c>
    </row>
    <row r="184" spans="1:43" x14ac:dyDescent="0.25">
      <c r="A184" s="23" t="s">
        <v>207</v>
      </c>
      <c r="B184" s="14">
        <f>HLOOKUP(B$6,'[2]Sheet1 (2)'!$A$6:$BR$325,'[2]Sheet1 (2)'!$A184,FALSE)</f>
        <v>82671.098590000009</v>
      </c>
      <c r="C184" s="14">
        <f>HLOOKUP(C$6,'[2]Sheet1 (2)'!$A$6:$BR$325,'[2]Sheet1 (2)'!$A184,FALSE)</f>
        <v>46273.734579999997</v>
      </c>
      <c r="D184" s="14">
        <f>HLOOKUP(D$6,'[2]Sheet1 (2)'!$A$6:$BR$325,'[2]Sheet1 (2)'!$A184,FALSE)</f>
        <v>58649.896040000007</v>
      </c>
      <c r="E184" s="14">
        <f>HLOOKUP(E$6,'[2]Sheet1 (2)'!$A$6:$BR$325,'[2]Sheet1 (2)'!$A184,FALSE)</f>
        <v>52945.275730000001</v>
      </c>
      <c r="F184" s="14">
        <f>HLOOKUP(F$6,'[2]Sheet1 (2)'!$A$6:$BR$325,'[2]Sheet1 (2)'!$A184,FALSE)</f>
        <v>47398.758750000001</v>
      </c>
      <c r="G184" s="14">
        <f>HLOOKUP(G$6,'[2]Sheet1 (2)'!$A$6:$BR$325,'[2]Sheet1 (2)'!$A184,FALSE)</f>
        <v>37856.935320000004</v>
      </c>
      <c r="H184" s="14">
        <f>HLOOKUP(H$6,'[2]Sheet1 (2)'!$A$6:$BR$325,'[2]Sheet1 (2)'!$A184,FALSE)</f>
        <v>24912.993490000001</v>
      </c>
      <c r="I184" s="14">
        <f>HLOOKUP(I$6,'[2]Sheet1 (2)'!$A$6:$BR$325,'[2]Sheet1 (2)'!$A184,FALSE)</f>
        <v>48023.923759999998</v>
      </c>
      <c r="J184" s="14">
        <f>HLOOKUP(J$6,'[2]Sheet1 (2)'!$A$6:$BR$325,'[2]Sheet1 (2)'!$A184,FALSE)</f>
        <v>36840.406390000004</v>
      </c>
      <c r="K184" s="14">
        <f>HLOOKUP(K$6,'[2]Sheet1 (2)'!$A$6:$BR$325,'[2]Sheet1 (2)'!$A184,FALSE)</f>
        <v>39369.680529999998</v>
      </c>
      <c r="L184" s="14">
        <f>HLOOKUP(L$6,'[2]Sheet1 (2)'!$A$6:$BR$325,'[2]Sheet1 (2)'!$A184,FALSE)</f>
        <v>12153.760969999999</v>
      </c>
      <c r="M184" s="14">
        <f>HLOOKUP(M$6,'[2]Sheet1 (2)'!$A$6:$BR$325,'[2]Sheet1 (2)'!$A184,FALSE)</f>
        <v>18349.679919999999</v>
      </c>
      <c r="N184" s="14">
        <f>HLOOKUP(N$6,'[2]Sheet1 (2)'!$A$6:$BR$325,'[2]Sheet1 (2)'!$A184,FALSE)</f>
        <v>26848.325369999999</v>
      </c>
      <c r="O184" s="14">
        <f>HLOOKUP(O$6,'[2]Sheet1 (2)'!$A$6:$BR$325,'[2]Sheet1 (2)'!$A184,FALSE)</f>
        <v>23112.210910000002</v>
      </c>
      <c r="P184" s="14">
        <f>HLOOKUP(P$6,'[2]Sheet1 (2)'!$A$6:$BR$325,'[2]Sheet1 (2)'!$A184,FALSE)</f>
        <v>16068.95822</v>
      </c>
      <c r="Q184" s="14">
        <f>HLOOKUP(Q$6,'[2]Sheet1 (2)'!$A$6:$BR$325,'[2]Sheet1 (2)'!$A184,FALSE)</f>
        <v>3635.3049099999998</v>
      </c>
      <c r="R184" s="14">
        <f>HLOOKUP(R$6,'[2]Sheet1 (2)'!$A$6:$BR$325,'[2]Sheet1 (2)'!$A184,FALSE)</f>
        <v>6021.8382300000003</v>
      </c>
      <c r="S184" s="14">
        <f>HLOOKUP(S$6,'[2]Sheet1 (2)'!$A$6:$BR$325,'[2]Sheet1 (2)'!$A184,FALSE)</f>
        <v>1560.4708300000002</v>
      </c>
      <c r="T184" s="14">
        <f>HLOOKUP(T$6,'[2]Sheet1 (2)'!$A$6:$BR$325,'[2]Sheet1 (2)'!$A184,FALSE)</f>
        <v>37452.220460000004</v>
      </c>
      <c r="U184" s="14">
        <f>HLOOKUP(U$6,'[2]Sheet1 (2)'!$A$6:$BR$325,'[2]Sheet1 (2)'!$A184,FALSE)</f>
        <v>26631.105780000002</v>
      </c>
      <c r="V184" s="14">
        <f>HLOOKUP(V$6,'[2]Sheet1 (2)'!$A$6:$BR$325,'[2]Sheet1 (2)'!$A184,FALSE)</f>
        <v>9337.3654800000004</v>
      </c>
      <c r="W184" s="14">
        <f>HLOOKUP(W$6,'[2]Sheet1 (2)'!$A$6:$BR$325,'[2]Sheet1 (2)'!$A184,FALSE)</f>
        <v>8652.5202400000016</v>
      </c>
      <c r="X184" s="14">
        <f>HLOOKUP(X$6,'[2]Sheet1 (2)'!$A$6:$BR$325,'[2]Sheet1 (2)'!$A184,FALSE)</f>
        <v>23141.728199999998</v>
      </c>
      <c r="Y184" s="14">
        <f>HLOOKUP(Y$6,'[2]Sheet1 (2)'!$A$6:$BR$325,'[2]Sheet1 (2)'!$A184,FALSE)</f>
        <v>14497.078729999999</v>
      </c>
      <c r="Z184" s="14">
        <f>HLOOKUP(Z$6,'[2]Sheet1 (2)'!$A$6:$BR$325,'[2]Sheet1 (2)'!$A184,FALSE)</f>
        <v>3933.6455299999998</v>
      </c>
      <c r="AA184" s="14">
        <f>HLOOKUP(AA$6,'[2]Sheet1 (2)'!$A$6:$BR$325,'[2]Sheet1 (2)'!$A184,FALSE)</f>
        <v>6765.5442199999998</v>
      </c>
      <c r="AB184" s="14">
        <f>HLOOKUP(AB$6,'[2]Sheet1 (2)'!$A$6:$BR$325,'[2]Sheet1 (2)'!$A184,FALSE)</f>
        <v>14264.451950000001</v>
      </c>
      <c r="AC184" s="14">
        <f>HLOOKUP(AC$6,'[2]Sheet1 (2)'!$A$6:$BR$325,'[2]Sheet1 (2)'!$A184,FALSE)</f>
        <v>27105.844389999998</v>
      </c>
      <c r="AD184" s="14">
        <f>HLOOKUP(AD$6,'[2]Sheet1 (2)'!$A$6:$BR$325,'[2]Sheet1 (2)'!$A184,FALSE)</f>
        <v>1552.8587900000002</v>
      </c>
      <c r="AE184" s="14">
        <f>HLOOKUP(AE$6,'[2]Sheet1 (2)'!$A$6:$BR$325,'[2]Sheet1 (2)'!$A184,FALSE)</f>
        <v>27020.809430000001</v>
      </c>
      <c r="AF184" s="14">
        <f>HLOOKUP(AF$6,'[2]Sheet1 (2)'!$A$6:$BR$325,'[2]Sheet1 (2)'!$A184,FALSE)</f>
        <v>26473.66445</v>
      </c>
      <c r="AG184" s="14">
        <f>HLOOKUP(AG$6,'[2]Sheet1 (2)'!$A$6:$BR$325,'[2]Sheet1 (2)'!$A184,FALSE)</f>
        <v>8839.7121999999999</v>
      </c>
      <c r="AH184" s="14">
        <f>HLOOKUP(AH$6,'[2]Sheet1 (2)'!$A$6:$BR$325,'[2]Sheet1 (2)'!$A184,FALSE)</f>
        <v>4961.4785199999997</v>
      </c>
      <c r="AI184" s="14">
        <f>HLOOKUP(AI$6,'[2]Sheet1 (2)'!$A$6:$BR$325,'[2]Sheet1 (2)'!$A184,FALSE)</f>
        <v>5005.7386800000004</v>
      </c>
      <c r="AJ184" s="14">
        <f>HLOOKUP(AJ$6,'[2]Sheet1 (2)'!$A$6:$BR$325,'[2]Sheet1 (2)'!$A184,FALSE)</f>
        <v>24.68891</v>
      </c>
      <c r="AK184" s="14">
        <f>HLOOKUP(AK$6,'[2]Sheet1 (2)'!$A$6:$BR$325,'[2]Sheet1 (2)'!$A184,FALSE)</f>
        <v>3853.60844</v>
      </c>
      <c r="AL184" s="14">
        <f>HLOOKUP(AL$6,'[2]Sheet1 (2)'!$A$6:$BR$325,'[2]Sheet1 (2)'!$A184,FALSE)</f>
        <v>4517.2175100000004</v>
      </c>
      <c r="AM184" s="14">
        <f>HLOOKUP(AM$6,'[2]Sheet1 (2)'!$A$6:$BR$325,'[2]Sheet1 (2)'!$A184,FALSE)</f>
        <v>2686.7610599999998</v>
      </c>
      <c r="AN184" s="14">
        <f>HLOOKUP(AN$6,'[2]Sheet1 (2)'!$A$6:$BR$325,'[2]Sheet1 (2)'!$A184,FALSE)</f>
        <v>17825.6368</v>
      </c>
      <c r="AO184" s="14">
        <f>HLOOKUP(AO$6,'[2]Sheet1 (2)'!$A$6:$BR$325,'[2]Sheet1 (2)'!$A184,FALSE)</f>
        <v>16165.70205</v>
      </c>
      <c r="AP184" s="14">
        <f>HLOOKUP(AP$6,'[2]Sheet1 (2)'!$A$6:$BR$325,'[2]Sheet1 (2)'!$A184,FALSE)</f>
        <v>4517.7747399999998</v>
      </c>
      <c r="AQ184" s="14">
        <f t="shared" si="2"/>
        <v>877920.40909999993</v>
      </c>
    </row>
    <row r="185" spans="1:43" x14ac:dyDescent="0.25">
      <c r="A185" s="8" t="s">
        <v>208</v>
      </c>
      <c r="B185" s="14">
        <f>HLOOKUP(B$6,'[2]Sheet1 (2)'!$A$6:$BR$325,'[2]Sheet1 (2)'!$A185,FALSE)</f>
        <v>56030.281860000003</v>
      </c>
      <c r="C185" s="14">
        <f>HLOOKUP(C$6,'[2]Sheet1 (2)'!$A$6:$BR$325,'[2]Sheet1 (2)'!$A185,FALSE)</f>
        <v>33674.10673</v>
      </c>
      <c r="D185" s="14">
        <f>HLOOKUP(D$6,'[2]Sheet1 (2)'!$A$6:$BR$325,'[2]Sheet1 (2)'!$A185,FALSE)</f>
        <v>32439.174440000003</v>
      </c>
      <c r="E185" s="14">
        <f>HLOOKUP(E$6,'[2]Sheet1 (2)'!$A$6:$BR$325,'[2]Sheet1 (2)'!$A185,FALSE)</f>
        <v>16051.788289999999</v>
      </c>
      <c r="F185" s="14">
        <f>HLOOKUP(F$6,'[2]Sheet1 (2)'!$A$6:$BR$325,'[2]Sheet1 (2)'!$A185,FALSE)</f>
        <v>26372.34043</v>
      </c>
      <c r="G185" s="14">
        <f>HLOOKUP(G$6,'[2]Sheet1 (2)'!$A$6:$BR$325,'[2]Sheet1 (2)'!$A185,FALSE)</f>
        <v>3528.9156800000001</v>
      </c>
      <c r="H185" s="14">
        <f>HLOOKUP(H$6,'[2]Sheet1 (2)'!$A$6:$BR$325,'[2]Sheet1 (2)'!$A185,FALSE)</f>
        <v>6971.7375599999996</v>
      </c>
      <c r="I185" s="14">
        <f>HLOOKUP(I$6,'[2]Sheet1 (2)'!$A$6:$BR$325,'[2]Sheet1 (2)'!$A185,FALSE)</f>
        <v>3518.8227900000002</v>
      </c>
      <c r="J185" s="14">
        <f>HLOOKUP(J$6,'[2]Sheet1 (2)'!$A$6:$BR$325,'[2]Sheet1 (2)'!$A185,FALSE)</f>
        <v>8590.0542499999992</v>
      </c>
      <c r="K185" s="14">
        <f>HLOOKUP(K$6,'[2]Sheet1 (2)'!$A$6:$BR$325,'[2]Sheet1 (2)'!$A185,FALSE)</f>
        <v>15970.74251</v>
      </c>
      <c r="L185" s="14">
        <f>HLOOKUP(L$6,'[2]Sheet1 (2)'!$A$6:$BR$325,'[2]Sheet1 (2)'!$A185,FALSE)</f>
        <v>5588.3840599999994</v>
      </c>
      <c r="M185" s="14">
        <f>HLOOKUP(M$6,'[2]Sheet1 (2)'!$A$6:$BR$325,'[2]Sheet1 (2)'!$A185,FALSE)</f>
        <v>8621.8195899999992</v>
      </c>
      <c r="N185" s="14">
        <f>HLOOKUP(N$6,'[2]Sheet1 (2)'!$A$6:$BR$325,'[2]Sheet1 (2)'!$A185,FALSE)</f>
        <v>6843.6307300000008</v>
      </c>
      <c r="O185" s="14">
        <f>HLOOKUP(O$6,'[2]Sheet1 (2)'!$A$6:$BR$325,'[2]Sheet1 (2)'!$A185,FALSE)</f>
        <v>5454.9715500000002</v>
      </c>
      <c r="P185" s="14">
        <f>HLOOKUP(P$6,'[2]Sheet1 (2)'!$A$6:$BR$325,'[2]Sheet1 (2)'!$A185,FALSE)</f>
        <v>5208.2751100000005</v>
      </c>
      <c r="Q185" s="14">
        <f>HLOOKUP(Q$6,'[2]Sheet1 (2)'!$A$6:$BR$325,'[2]Sheet1 (2)'!$A185,FALSE)</f>
        <v>1953.9159500000001</v>
      </c>
      <c r="R185" s="14">
        <f>HLOOKUP(R$6,'[2]Sheet1 (2)'!$A$6:$BR$325,'[2]Sheet1 (2)'!$A185,FALSE)</f>
        <v>809.20017000000007</v>
      </c>
      <c r="S185" s="14">
        <f>HLOOKUP(S$6,'[2]Sheet1 (2)'!$A$6:$BR$325,'[2]Sheet1 (2)'!$A185,FALSE)</f>
        <v>172.24076000000002</v>
      </c>
      <c r="T185" s="14">
        <f>HLOOKUP(T$6,'[2]Sheet1 (2)'!$A$6:$BR$325,'[2]Sheet1 (2)'!$A185,FALSE)</f>
        <v>27850.350750000001</v>
      </c>
      <c r="U185" s="14">
        <f>HLOOKUP(U$6,'[2]Sheet1 (2)'!$A$6:$BR$325,'[2]Sheet1 (2)'!$A185,FALSE)</f>
        <v>23043.201860000001</v>
      </c>
      <c r="V185" s="14">
        <f>HLOOKUP(V$6,'[2]Sheet1 (2)'!$A$6:$BR$325,'[2]Sheet1 (2)'!$A185,FALSE)</f>
        <v>5597.4954299999999</v>
      </c>
      <c r="W185" s="14">
        <f>HLOOKUP(W$6,'[2]Sheet1 (2)'!$A$6:$BR$325,'[2]Sheet1 (2)'!$A185,FALSE)</f>
        <v>1717.1931499999998</v>
      </c>
      <c r="X185" s="14">
        <f>HLOOKUP(X$6,'[2]Sheet1 (2)'!$A$6:$BR$325,'[2]Sheet1 (2)'!$A185,FALSE)</f>
        <v>3424.9168</v>
      </c>
      <c r="Y185" s="14">
        <f>HLOOKUP(Y$6,'[2]Sheet1 (2)'!$A$6:$BR$325,'[2]Sheet1 (2)'!$A185,FALSE)</f>
        <v>1139.0450000000001</v>
      </c>
      <c r="Z185" s="14">
        <f>HLOOKUP(Z$6,'[2]Sheet1 (2)'!$A$6:$BR$325,'[2]Sheet1 (2)'!$A185,FALSE)</f>
        <v>1826.0585100000001</v>
      </c>
      <c r="AA185" s="14">
        <f>HLOOKUP(AA$6,'[2]Sheet1 (2)'!$A$6:$BR$325,'[2]Sheet1 (2)'!$A185,FALSE)</f>
        <v>729.58358999999996</v>
      </c>
      <c r="AB185" s="14">
        <f>HLOOKUP(AB$6,'[2]Sheet1 (2)'!$A$6:$BR$325,'[2]Sheet1 (2)'!$A185,FALSE)</f>
        <v>3468.20523</v>
      </c>
      <c r="AC185" s="14">
        <f>HLOOKUP(AC$6,'[2]Sheet1 (2)'!$A$6:$BR$325,'[2]Sheet1 (2)'!$A185,FALSE)</f>
        <v>4300.7955999999995</v>
      </c>
      <c r="AD185" s="14">
        <f>HLOOKUP(AD$6,'[2]Sheet1 (2)'!$A$6:$BR$325,'[2]Sheet1 (2)'!$A185,FALSE)</f>
        <v>718.1503100000001</v>
      </c>
      <c r="AE185" s="14">
        <f>HLOOKUP(AE$6,'[2]Sheet1 (2)'!$A$6:$BR$325,'[2]Sheet1 (2)'!$A185,FALSE)</f>
        <v>9661.1361099999995</v>
      </c>
      <c r="AF185" s="14">
        <f>HLOOKUP(AF$6,'[2]Sheet1 (2)'!$A$6:$BR$325,'[2]Sheet1 (2)'!$A185,FALSE)</f>
        <v>4213.13339</v>
      </c>
      <c r="AG185" s="14">
        <f>HLOOKUP(AG$6,'[2]Sheet1 (2)'!$A$6:$BR$325,'[2]Sheet1 (2)'!$A185,FALSE)</f>
        <v>1106.02179</v>
      </c>
      <c r="AH185" s="14">
        <f>HLOOKUP(AH$6,'[2]Sheet1 (2)'!$A$6:$BR$325,'[2]Sheet1 (2)'!$A185,FALSE)</f>
        <v>1383.30792</v>
      </c>
      <c r="AI185" s="14">
        <f>HLOOKUP(AI$6,'[2]Sheet1 (2)'!$A$6:$BR$325,'[2]Sheet1 (2)'!$A185,FALSE)</f>
        <v>1187.94</v>
      </c>
      <c r="AJ185" s="14">
        <f>HLOOKUP(AJ$6,'[2]Sheet1 (2)'!$A$6:$BR$325,'[2]Sheet1 (2)'!$A185,FALSE)</f>
        <v>24.68891</v>
      </c>
      <c r="AK185" s="14">
        <f>HLOOKUP(AK$6,'[2]Sheet1 (2)'!$A$6:$BR$325,'[2]Sheet1 (2)'!$A185,FALSE)</f>
        <v>1351.5766000000001</v>
      </c>
      <c r="AL185" s="14">
        <f>HLOOKUP(AL$6,'[2]Sheet1 (2)'!$A$6:$BR$325,'[2]Sheet1 (2)'!$A185,FALSE)</f>
        <v>2038.3579299999999</v>
      </c>
      <c r="AM185" s="14">
        <f>HLOOKUP(AM$6,'[2]Sheet1 (2)'!$A$6:$BR$325,'[2]Sheet1 (2)'!$A185,FALSE)</f>
        <v>374.51004999999998</v>
      </c>
      <c r="AN185" s="14">
        <f>HLOOKUP(AN$6,'[2]Sheet1 (2)'!$A$6:$BR$325,'[2]Sheet1 (2)'!$A185,FALSE)</f>
        <v>4674.7783799999997</v>
      </c>
      <c r="AO185" s="14">
        <f>HLOOKUP(AO$6,'[2]Sheet1 (2)'!$A$6:$BR$325,'[2]Sheet1 (2)'!$A185,FALSE)</f>
        <v>2903.9344599999999</v>
      </c>
      <c r="AP185" s="14">
        <f>HLOOKUP(AP$6,'[2]Sheet1 (2)'!$A$6:$BR$325,'[2]Sheet1 (2)'!$A185,FALSE)</f>
        <v>541.92840999999999</v>
      </c>
      <c r="AQ185" s="14">
        <f t="shared" si="2"/>
        <v>341076.71264000004</v>
      </c>
    </row>
    <row r="186" spans="1:43" x14ac:dyDescent="0.25">
      <c r="A186" s="8" t="s">
        <v>209</v>
      </c>
      <c r="B186" s="14">
        <f>HLOOKUP(B$6,'[2]Sheet1 (2)'!$A$6:$BR$325,'[2]Sheet1 (2)'!$A186,FALSE)</f>
        <v>26640.816729999999</v>
      </c>
      <c r="C186" s="14">
        <f>HLOOKUP(C$6,'[2]Sheet1 (2)'!$A$6:$BR$325,'[2]Sheet1 (2)'!$A186,FALSE)</f>
        <v>12599.627849999999</v>
      </c>
      <c r="D186" s="14">
        <f>HLOOKUP(D$6,'[2]Sheet1 (2)'!$A$6:$BR$325,'[2]Sheet1 (2)'!$A186,FALSE)</f>
        <v>26210.721600000001</v>
      </c>
      <c r="E186" s="14">
        <f>HLOOKUP(E$6,'[2]Sheet1 (2)'!$A$6:$BR$325,'[2]Sheet1 (2)'!$A186,FALSE)</f>
        <v>10266.847890000001</v>
      </c>
      <c r="F186" s="14">
        <f>HLOOKUP(F$6,'[2]Sheet1 (2)'!$A$6:$BR$325,'[2]Sheet1 (2)'!$A186,FALSE)</f>
        <v>21026.418320000001</v>
      </c>
      <c r="G186" s="14">
        <f>HLOOKUP(G$6,'[2]Sheet1 (2)'!$A$6:$BR$325,'[2]Sheet1 (2)'!$A186,FALSE)</f>
        <v>8926.224110000001</v>
      </c>
      <c r="H186" s="14">
        <f>HLOOKUP(H$6,'[2]Sheet1 (2)'!$A$6:$BR$325,'[2]Sheet1 (2)'!$A186,FALSE)</f>
        <v>17941.255929999999</v>
      </c>
      <c r="I186" s="14">
        <f>HLOOKUP(I$6,'[2]Sheet1 (2)'!$A$6:$BR$325,'[2]Sheet1 (2)'!$A186,FALSE)</f>
        <v>35537.281889999998</v>
      </c>
      <c r="J186" s="14">
        <f>HLOOKUP(J$6,'[2]Sheet1 (2)'!$A$6:$BR$325,'[2]Sheet1 (2)'!$A186,FALSE)</f>
        <v>4387.2014900000004</v>
      </c>
      <c r="K186" s="14">
        <f>HLOOKUP(K$6,'[2]Sheet1 (2)'!$A$6:$BR$325,'[2]Sheet1 (2)'!$A186,FALSE)</f>
        <v>4062.1880000000006</v>
      </c>
      <c r="L186" s="14">
        <f>HLOOKUP(L$6,'[2]Sheet1 (2)'!$A$6:$BR$325,'[2]Sheet1 (2)'!$A186,FALSE)</f>
        <v>6565.37691</v>
      </c>
      <c r="M186" s="14">
        <f>HLOOKUP(M$6,'[2]Sheet1 (2)'!$A$6:$BR$325,'[2]Sheet1 (2)'!$A186,FALSE)</f>
        <v>2711.4740099999999</v>
      </c>
      <c r="N186" s="14">
        <f>HLOOKUP(N$6,'[2]Sheet1 (2)'!$A$6:$BR$325,'[2]Sheet1 (2)'!$A186,FALSE)</f>
        <v>7046.8953799999999</v>
      </c>
      <c r="O186" s="14">
        <f>HLOOKUP(O$6,'[2]Sheet1 (2)'!$A$6:$BR$325,'[2]Sheet1 (2)'!$A186,FALSE)</f>
        <v>17657.23936</v>
      </c>
      <c r="P186" s="14">
        <f>HLOOKUP(P$6,'[2]Sheet1 (2)'!$A$6:$BR$325,'[2]Sheet1 (2)'!$A186,FALSE)</f>
        <v>10047.29161</v>
      </c>
      <c r="Q186" s="14">
        <f>HLOOKUP(Q$6,'[2]Sheet1 (2)'!$A$6:$BR$325,'[2]Sheet1 (2)'!$A186,FALSE)</f>
        <v>915.04582000000005</v>
      </c>
      <c r="R186" s="14">
        <f>HLOOKUP(R$6,'[2]Sheet1 (2)'!$A$6:$BR$325,'[2]Sheet1 (2)'!$A186,FALSE)</f>
        <v>4208.8715700000002</v>
      </c>
      <c r="S186" s="14">
        <f>HLOOKUP(S$6,'[2]Sheet1 (2)'!$A$6:$BR$325,'[2]Sheet1 (2)'!$A186,FALSE)</f>
        <v>827.62605000000008</v>
      </c>
      <c r="T186" s="14">
        <f>HLOOKUP(T$6,'[2]Sheet1 (2)'!$A$6:$BR$325,'[2]Sheet1 (2)'!$A186,FALSE)</f>
        <v>9601.8697100000009</v>
      </c>
      <c r="U186" s="14">
        <f>HLOOKUP(U$6,'[2]Sheet1 (2)'!$A$6:$BR$325,'[2]Sheet1 (2)'!$A186,FALSE)</f>
        <v>2019.56945</v>
      </c>
      <c r="V186" s="14">
        <f>HLOOKUP(V$6,'[2]Sheet1 (2)'!$A$6:$BR$325,'[2]Sheet1 (2)'!$A186,FALSE)</f>
        <v>3739.87005</v>
      </c>
      <c r="W186" s="14">
        <f>HLOOKUP(W$6,'[2]Sheet1 (2)'!$A$6:$BR$325,'[2]Sheet1 (2)'!$A186,FALSE)</f>
        <v>2443.12673</v>
      </c>
      <c r="X186" s="14">
        <f>HLOOKUP(X$6,'[2]Sheet1 (2)'!$A$6:$BR$325,'[2]Sheet1 (2)'!$A186,FALSE)</f>
        <v>19716.811399999999</v>
      </c>
      <c r="Y186" s="14">
        <f>HLOOKUP(Y$6,'[2]Sheet1 (2)'!$A$6:$BR$325,'[2]Sheet1 (2)'!$A186,FALSE)</f>
        <v>952.35378000000003</v>
      </c>
      <c r="Z186" s="14">
        <f>HLOOKUP(Z$6,'[2]Sheet1 (2)'!$A$6:$BR$325,'[2]Sheet1 (2)'!$A186,FALSE)</f>
        <v>809.35784999999998</v>
      </c>
      <c r="AA186" s="14">
        <f>HLOOKUP(AA$6,'[2]Sheet1 (2)'!$A$6:$BR$325,'[2]Sheet1 (2)'!$A186,FALSE)</f>
        <v>4162.6928399999997</v>
      </c>
      <c r="AB186" s="14">
        <f>HLOOKUP(AB$6,'[2]Sheet1 (2)'!$A$6:$BR$325,'[2]Sheet1 (2)'!$A186,FALSE)</f>
        <v>387.90946000000002</v>
      </c>
      <c r="AC186" s="14">
        <f>HLOOKUP(AC$6,'[2]Sheet1 (2)'!$A$6:$BR$325,'[2]Sheet1 (2)'!$A186,FALSE)</f>
        <v>14462.874709999998</v>
      </c>
      <c r="AD186" s="14">
        <f>HLOOKUP(AD$6,'[2]Sheet1 (2)'!$A$6:$BR$325,'[2]Sheet1 (2)'!$A186,FALSE)</f>
        <v>257.66836999999998</v>
      </c>
      <c r="AE186" s="14">
        <f>HLOOKUP(AE$6,'[2]Sheet1 (2)'!$A$6:$BR$325,'[2]Sheet1 (2)'!$A186,FALSE)</f>
        <v>2306.7527400000004</v>
      </c>
      <c r="AF186" s="14">
        <f>HLOOKUP(AF$6,'[2]Sheet1 (2)'!$A$6:$BR$325,'[2]Sheet1 (2)'!$A186,FALSE)</f>
        <v>361.51321000000002</v>
      </c>
      <c r="AG186" s="14">
        <f>HLOOKUP(AG$6,'[2]Sheet1 (2)'!$A$6:$BR$325,'[2]Sheet1 (2)'!$A186,FALSE)</f>
        <v>3897.3872800000004</v>
      </c>
      <c r="AH186" s="14">
        <f>HLOOKUP(AH$6,'[2]Sheet1 (2)'!$A$6:$BR$325,'[2]Sheet1 (2)'!$A186,FALSE)</f>
        <v>320.76434</v>
      </c>
      <c r="AI186" s="14">
        <f>HLOOKUP(AI$6,'[2]Sheet1 (2)'!$A$6:$BR$325,'[2]Sheet1 (2)'!$A186,FALSE)</f>
        <v>130.56067999999999</v>
      </c>
      <c r="AJ186" s="14">
        <f>HLOOKUP(AJ$6,'[2]Sheet1 (2)'!$A$6:$BR$325,'[2]Sheet1 (2)'!$A186,FALSE)</f>
        <v>0</v>
      </c>
      <c r="AK186" s="14">
        <f>HLOOKUP(AK$6,'[2]Sheet1 (2)'!$A$6:$BR$325,'[2]Sheet1 (2)'!$A186,FALSE)</f>
        <v>2502.0318399999996</v>
      </c>
      <c r="AL186" s="14">
        <f>HLOOKUP(AL$6,'[2]Sheet1 (2)'!$A$6:$BR$325,'[2]Sheet1 (2)'!$A186,FALSE)</f>
        <v>1199.01603</v>
      </c>
      <c r="AM186" s="14">
        <f>HLOOKUP(AM$6,'[2]Sheet1 (2)'!$A$6:$BR$325,'[2]Sheet1 (2)'!$A186,FALSE)</f>
        <v>747.95105000000001</v>
      </c>
      <c r="AN186" s="14">
        <f>HLOOKUP(AN$6,'[2]Sheet1 (2)'!$A$6:$BR$325,'[2]Sheet1 (2)'!$A186,FALSE)</f>
        <v>113.47117</v>
      </c>
      <c r="AO186" s="14">
        <f>HLOOKUP(AO$6,'[2]Sheet1 (2)'!$A$6:$BR$325,'[2]Sheet1 (2)'!$A186,FALSE)</f>
        <v>2981.24044</v>
      </c>
      <c r="AP186" s="14">
        <f>HLOOKUP(AP$6,'[2]Sheet1 (2)'!$A$6:$BR$325,'[2]Sheet1 (2)'!$A186,FALSE)</f>
        <v>575.63607999999999</v>
      </c>
      <c r="AQ186" s="14">
        <f t="shared" si="2"/>
        <v>291268.83373000007</v>
      </c>
    </row>
    <row r="187" spans="1:43" x14ac:dyDescent="0.25">
      <c r="A187" s="8" t="s">
        <v>210</v>
      </c>
      <c r="B187" s="14">
        <f>HLOOKUP(B$6,'[2]Sheet1 (2)'!$A$6:$BR$325,'[2]Sheet1 (2)'!$A187,FALSE)</f>
        <v>0</v>
      </c>
      <c r="C187" s="14">
        <f>HLOOKUP(C$6,'[2]Sheet1 (2)'!$A$6:$BR$325,'[2]Sheet1 (2)'!$A187,FALSE)</f>
        <v>0</v>
      </c>
      <c r="D187" s="14">
        <f>HLOOKUP(D$6,'[2]Sheet1 (2)'!$A$6:$BR$325,'[2]Sheet1 (2)'!$A187,FALSE)</f>
        <v>0</v>
      </c>
      <c r="E187" s="14">
        <f>HLOOKUP(E$6,'[2]Sheet1 (2)'!$A$6:$BR$325,'[2]Sheet1 (2)'!$A187,FALSE)</f>
        <v>26626.63955</v>
      </c>
      <c r="F187" s="14">
        <f>HLOOKUP(F$6,'[2]Sheet1 (2)'!$A$6:$BR$325,'[2]Sheet1 (2)'!$A187,FALSE)</f>
        <v>0</v>
      </c>
      <c r="G187" s="14">
        <f>HLOOKUP(G$6,'[2]Sheet1 (2)'!$A$6:$BR$325,'[2]Sheet1 (2)'!$A187,FALSE)</f>
        <v>25401.795529999999</v>
      </c>
      <c r="H187" s="14">
        <f>HLOOKUP(H$6,'[2]Sheet1 (2)'!$A$6:$BR$325,'[2]Sheet1 (2)'!$A187,FALSE)</f>
        <v>0</v>
      </c>
      <c r="I187" s="14">
        <f>HLOOKUP(I$6,'[2]Sheet1 (2)'!$A$6:$BR$325,'[2]Sheet1 (2)'!$A187,FALSE)</f>
        <v>8967.8190799999993</v>
      </c>
      <c r="J187" s="14">
        <f>HLOOKUP(J$6,'[2]Sheet1 (2)'!$A$6:$BR$325,'[2]Sheet1 (2)'!$A187,FALSE)</f>
        <v>23863.15065</v>
      </c>
      <c r="K187" s="14">
        <f>HLOOKUP(K$6,'[2]Sheet1 (2)'!$A$6:$BR$325,'[2]Sheet1 (2)'!$A187,FALSE)</f>
        <v>19336.750019999999</v>
      </c>
      <c r="L187" s="14">
        <f>HLOOKUP(L$6,'[2]Sheet1 (2)'!$A$6:$BR$325,'[2]Sheet1 (2)'!$A187,FALSE)</f>
        <v>0</v>
      </c>
      <c r="M187" s="14">
        <f>HLOOKUP(M$6,'[2]Sheet1 (2)'!$A$6:$BR$325,'[2]Sheet1 (2)'!$A187,FALSE)</f>
        <v>7016.3863200000005</v>
      </c>
      <c r="N187" s="14">
        <f>HLOOKUP(N$6,'[2]Sheet1 (2)'!$A$6:$BR$325,'[2]Sheet1 (2)'!$A187,FALSE)</f>
        <v>12957.79926</v>
      </c>
      <c r="O187" s="14">
        <f>HLOOKUP(O$6,'[2]Sheet1 (2)'!$A$6:$BR$325,'[2]Sheet1 (2)'!$A187,FALSE)</f>
        <v>0</v>
      </c>
      <c r="P187" s="14">
        <f>HLOOKUP(P$6,'[2]Sheet1 (2)'!$A$6:$BR$325,'[2]Sheet1 (2)'!$A187,FALSE)</f>
        <v>813.39149999999995</v>
      </c>
      <c r="Q187" s="14">
        <f>HLOOKUP(Q$6,'[2]Sheet1 (2)'!$A$6:$BR$325,'[2]Sheet1 (2)'!$A187,FALSE)</f>
        <v>766.34314000000006</v>
      </c>
      <c r="R187" s="14">
        <f>HLOOKUP(R$6,'[2]Sheet1 (2)'!$A$6:$BR$325,'[2]Sheet1 (2)'!$A187,FALSE)</f>
        <v>1003.76649</v>
      </c>
      <c r="S187" s="14">
        <f>HLOOKUP(S$6,'[2]Sheet1 (2)'!$A$6:$BR$325,'[2]Sheet1 (2)'!$A187,FALSE)</f>
        <v>560.60401999999999</v>
      </c>
      <c r="T187" s="14">
        <f>HLOOKUP(T$6,'[2]Sheet1 (2)'!$A$6:$BR$325,'[2]Sheet1 (2)'!$A187,FALSE)</f>
        <v>0</v>
      </c>
      <c r="U187" s="14">
        <f>HLOOKUP(U$6,'[2]Sheet1 (2)'!$A$6:$BR$325,'[2]Sheet1 (2)'!$A187,FALSE)</f>
        <v>1568.33447</v>
      </c>
      <c r="V187" s="14">
        <f>HLOOKUP(V$6,'[2]Sheet1 (2)'!$A$6:$BR$325,'[2]Sheet1 (2)'!$A187,FALSE)</f>
        <v>0</v>
      </c>
      <c r="W187" s="14">
        <f>HLOOKUP(W$6,'[2]Sheet1 (2)'!$A$6:$BR$325,'[2]Sheet1 (2)'!$A187,FALSE)</f>
        <v>4492.2003600000007</v>
      </c>
      <c r="X187" s="14">
        <f>HLOOKUP(X$6,'[2]Sheet1 (2)'!$A$6:$BR$325,'[2]Sheet1 (2)'!$A187,FALSE)</f>
        <v>0</v>
      </c>
      <c r="Y187" s="14">
        <f>HLOOKUP(Y$6,'[2]Sheet1 (2)'!$A$6:$BR$325,'[2]Sheet1 (2)'!$A187,FALSE)</f>
        <v>12405.67995</v>
      </c>
      <c r="Z187" s="14">
        <f>HLOOKUP(Z$6,'[2]Sheet1 (2)'!$A$6:$BR$325,'[2]Sheet1 (2)'!$A187,FALSE)</f>
        <v>1298.2291699999998</v>
      </c>
      <c r="AA187" s="14">
        <f>HLOOKUP(AA$6,'[2]Sheet1 (2)'!$A$6:$BR$325,'[2]Sheet1 (2)'!$A187,FALSE)</f>
        <v>1873.2677900000001</v>
      </c>
      <c r="AB187" s="14">
        <f>HLOOKUP(AB$6,'[2]Sheet1 (2)'!$A$6:$BR$325,'[2]Sheet1 (2)'!$A187,FALSE)</f>
        <v>10408.33726</v>
      </c>
      <c r="AC187" s="14">
        <f>HLOOKUP(AC$6,'[2]Sheet1 (2)'!$A$6:$BR$325,'[2]Sheet1 (2)'!$A187,FALSE)</f>
        <v>8342.1740800000007</v>
      </c>
      <c r="AD187" s="14">
        <f>HLOOKUP(AD$6,'[2]Sheet1 (2)'!$A$6:$BR$325,'[2]Sheet1 (2)'!$A187,FALSE)</f>
        <v>577.04011000000003</v>
      </c>
      <c r="AE187" s="14">
        <f>HLOOKUP(AE$6,'[2]Sheet1 (2)'!$A$6:$BR$325,'[2]Sheet1 (2)'!$A187,FALSE)</f>
        <v>15052.92058</v>
      </c>
      <c r="AF187" s="14">
        <f>HLOOKUP(AF$6,'[2]Sheet1 (2)'!$A$6:$BR$325,'[2]Sheet1 (2)'!$A187,FALSE)</f>
        <v>21899.01785</v>
      </c>
      <c r="AG187" s="14">
        <f>HLOOKUP(AG$6,'[2]Sheet1 (2)'!$A$6:$BR$325,'[2]Sheet1 (2)'!$A187,FALSE)</f>
        <v>3836.3031299999998</v>
      </c>
      <c r="AH187" s="14">
        <f>HLOOKUP(AH$6,'[2]Sheet1 (2)'!$A$6:$BR$325,'[2]Sheet1 (2)'!$A187,FALSE)</f>
        <v>3257.4062599999997</v>
      </c>
      <c r="AI187" s="14">
        <f>HLOOKUP(AI$6,'[2]Sheet1 (2)'!$A$6:$BR$325,'[2]Sheet1 (2)'!$A187,FALSE)</f>
        <v>3687.2379999999998</v>
      </c>
      <c r="AJ187" s="14">
        <f>HLOOKUP(AJ$6,'[2]Sheet1 (2)'!$A$6:$BR$325,'[2]Sheet1 (2)'!$A187,FALSE)</f>
        <v>0</v>
      </c>
      <c r="AK187" s="14">
        <f>HLOOKUP(AK$6,'[2]Sheet1 (2)'!$A$6:$BR$325,'[2]Sheet1 (2)'!$A187,FALSE)</f>
        <v>0</v>
      </c>
      <c r="AL187" s="14">
        <f>HLOOKUP(AL$6,'[2]Sheet1 (2)'!$A$6:$BR$325,'[2]Sheet1 (2)'!$A187,FALSE)</f>
        <v>1279.8435500000001</v>
      </c>
      <c r="AM187" s="14">
        <f>HLOOKUP(AM$6,'[2]Sheet1 (2)'!$A$6:$BR$325,'[2]Sheet1 (2)'!$A187,FALSE)</f>
        <v>1564.2999600000001</v>
      </c>
      <c r="AN187" s="14">
        <f>HLOOKUP(AN$6,'[2]Sheet1 (2)'!$A$6:$BR$325,'[2]Sheet1 (2)'!$A187,FALSE)</f>
        <v>13037.38725</v>
      </c>
      <c r="AO187" s="14">
        <f>HLOOKUP(AO$6,'[2]Sheet1 (2)'!$A$6:$BR$325,'[2]Sheet1 (2)'!$A187,FALSE)</f>
        <v>10280.52715</v>
      </c>
      <c r="AP187" s="14">
        <f>HLOOKUP(AP$6,'[2]Sheet1 (2)'!$A$6:$BR$325,'[2]Sheet1 (2)'!$A187,FALSE)</f>
        <v>3400.2102500000001</v>
      </c>
      <c r="AQ187" s="14">
        <f t="shared" si="2"/>
        <v>245574.86272999999</v>
      </c>
    </row>
    <row r="188" spans="1:43" x14ac:dyDescent="0.25">
      <c r="A188" s="23" t="s">
        <v>211</v>
      </c>
      <c r="B188" s="14">
        <f>HLOOKUP(B$6,'[2]Sheet1 (2)'!$A$6:$BR$325,'[2]Sheet1 (2)'!$A188,FALSE)</f>
        <v>557.51767000000007</v>
      </c>
      <c r="C188" s="14">
        <f>HLOOKUP(C$6,'[2]Sheet1 (2)'!$A$6:$BR$325,'[2]Sheet1 (2)'!$A188,FALSE)</f>
        <v>-5668.5537999999997</v>
      </c>
      <c r="D188" s="14">
        <f>HLOOKUP(D$6,'[2]Sheet1 (2)'!$A$6:$BR$325,'[2]Sheet1 (2)'!$A188,FALSE)</f>
        <v>352.14140999999995</v>
      </c>
      <c r="E188" s="14">
        <f>HLOOKUP(E$6,'[2]Sheet1 (2)'!$A$6:$BR$325,'[2]Sheet1 (2)'!$A188,FALSE)</f>
        <v>-2748.3420899999996</v>
      </c>
      <c r="F188" s="14">
        <f>HLOOKUP(F$6,'[2]Sheet1 (2)'!$A$6:$BR$325,'[2]Sheet1 (2)'!$A188,FALSE)</f>
        <v>576.94501000000002</v>
      </c>
      <c r="G188" s="14">
        <f>HLOOKUP(G$6,'[2]Sheet1 (2)'!$A$6:$BR$325,'[2]Sheet1 (2)'!$A188,FALSE)</f>
        <v>1212.7788500000001</v>
      </c>
      <c r="H188" s="14">
        <f>HLOOKUP(H$6,'[2]Sheet1 (2)'!$A$6:$BR$325,'[2]Sheet1 (2)'!$A188,FALSE)</f>
        <v>2180.3032400000002</v>
      </c>
      <c r="I188" s="14">
        <f>HLOOKUP(I$6,'[2]Sheet1 (2)'!$A$6:$BR$325,'[2]Sheet1 (2)'!$A188,FALSE)</f>
        <v>1305.54573</v>
      </c>
      <c r="J188" s="14">
        <f>HLOOKUP(J$6,'[2]Sheet1 (2)'!$A$6:$BR$325,'[2]Sheet1 (2)'!$A188,FALSE)</f>
        <v>942.26495999999997</v>
      </c>
      <c r="K188" s="14">
        <f>HLOOKUP(K$6,'[2]Sheet1 (2)'!$A$6:$BR$325,'[2]Sheet1 (2)'!$A188,FALSE)</f>
        <v>3349.1008300000003</v>
      </c>
      <c r="L188" s="14">
        <f>HLOOKUP(L$6,'[2]Sheet1 (2)'!$A$6:$BR$325,'[2]Sheet1 (2)'!$A188,FALSE)</f>
        <v>2782.8972200000003</v>
      </c>
      <c r="M188" s="14">
        <f>HLOOKUP(M$6,'[2]Sheet1 (2)'!$A$6:$BR$325,'[2]Sheet1 (2)'!$A188,FALSE)</f>
        <v>2439.9309600000001</v>
      </c>
      <c r="N188" s="14">
        <f>HLOOKUP(N$6,'[2]Sheet1 (2)'!$A$6:$BR$325,'[2]Sheet1 (2)'!$A188,FALSE)</f>
        <v>5788.3250900000003</v>
      </c>
      <c r="O188" s="14">
        <f>HLOOKUP(O$6,'[2]Sheet1 (2)'!$A$6:$BR$325,'[2]Sheet1 (2)'!$A188,FALSE)</f>
        <v>1548.4877099999999</v>
      </c>
      <c r="P188" s="14">
        <f>HLOOKUP(P$6,'[2]Sheet1 (2)'!$A$6:$BR$325,'[2]Sheet1 (2)'!$A188,FALSE)</f>
        <v>-107.29190999999992</v>
      </c>
      <c r="Q188" s="14">
        <f>HLOOKUP(Q$6,'[2]Sheet1 (2)'!$A$6:$BR$325,'[2]Sheet1 (2)'!$A188,FALSE)</f>
        <v>92.602550000000008</v>
      </c>
      <c r="R188" s="14">
        <f>HLOOKUP(R$6,'[2]Sheet1 (2)'!$A$6:$BR$325,'[2]Sheet1 (2)'!$A188,FALSE)</f>
        <v>-1948.6135999999999</v>
      </c>
      <c r="S188" s="14">
        <f>HLOOKUP(S$6,'[2]Sheet1 (2)'!$A$6:$BR$325,'[2]Sheet1 (2)'!$A188,FALSE)</f>
        <v>-2006.2312699999998</v>
      </c>
      <c r="T188" s="14">
        <f>HLOOKUP(T$6,'[2]Sheet1 (2)'!$A$6:$BR$325,'[2]Sheet1 (2)'!$A188,FALSE)</f>
        <v>2741.3042299999997</v>
      </c>
      <c r="U188" s="14">
        <f>HLOOKUP(U$6,'[2]Sheet1 (2)'!$A$6:$BR$325,'[2]Sheet1 (2)'!$A188,FALSE)</f>
        <v>2173.90373</v>
      </c>
      <c r="V188" s="14">
        <f>HLOOKUP(V$6,'[2]Sheet1 (2)'!$A$6:$BR$325,'[2]Sheet1 (2)'!$A188,FALSE)</f>
        <v>400.97690000000006</v>
      </c>
      <c r="W188" s="14">
        <f>HLOOKUP(W$6,'[2]Sheet1 (2)'!$A$6:$BR$325,'[2]Sheet1 (2)'!$A188,FALSE)</f>
        <v>-1321.86608</v>
      </c>
      <c r="X188" s="14">
        <f>HLOOKUP(X$6,'[2]Sheet1 (2)'!$A$6:$BR$325,'[2]Sheet1 (2)'!$A188,FALSE)</f>
        <v>-4016.0137800000002</v>
      </c>
      <c r="Y188" s="14">
        <f>HLOOKUP(Y$6,'[2]Sheet1 (2)'!$A$6:$BR$325,'[2]Sheet1 (2)'!$A188,FALSE)</f>
        <v>718.82980000000009</v>
      </c>
      <c r="Z188" s="14">
        <f>HLOOKUP(Z$6,'[2]Sheet1 (2)'!$A$6:$BR$325,'[2]Sheet1 (2)'!$A188,FALSE)</f>
        <v>-443.75183000000004</v>
      </c>
      <c r="AA188" s="14">
        <f>HLOOKUP(AA$6,'[2]Sheet1 (2)'!$A$6:$BR$325,'[2]Sheet1 (2)'!$A188,FALSE)</f>
        <v>-1402.57752</v>
      </c>
      <c r="AB188" s="14">
        <f>HLOOKUP(AB$6,'[2]Sheet1 (2)'!$A$6:$BR$325,'[2]Sheet1 (2)'!$A188,FALSE)</f>
        <v>2700.0234300000002</v>
      </c>
      <c r="AC188" s="14">
        <f>HLOOKUP(AC$6,'[2]Sheet1 (2)'!$A$6:$BR$325,'[2]Sheet1 (2)'!$A188,FALSE)</f>
        <v>-2914.79693</v>
      </c>
      <c r="AD188" s="14">
        <f>HLOOKUP(AD$6,'[2]Sheet1 (2)'!$A$6:$BR$325,'[2]Sheet1 (2)'!$A188,FALSE)</f>
        <v>-1687.3206899999998</v>
      </c>
      <c r="AE188" s="14">
        <f>HLOOKUP(AE$6,'[2]Sheet1 (2)'!$A$6:$BR$325,'[2]Sheet1 (2)'!$A188,FALSE)</f>
        <v>1638.63491</v>
      </c>
      <c r="AF188" s="14">
        <f>HLOOKUP(AF$6,'[2]Sheet1 (2)'!$A$6:$BR$325,'[2]Sheet1 (2)'!$A188,FALSE)</f>
        <v>941.28140000000008</v>
      </c>
      <c r="AG188" s="14">
        <f>HLOOKUP(AG$6,'[2]Sheet1 (2)'!$A$6:$BR$325,'[2]Sheet1 (2)'!$A188,FALSE)</f>
        <v>61.416779999999996</v>
      </c>
      <c r="AH188" s="14">
        <f>HLOOKUP(AH$6,'[2]Sheet1 (2)'!$A$6:$BR$325,'[2]Sheet1 (2)'!$A188,FALSE)</f>
        <v>-785.58059999999989</v>
      </c>
      <c r="AI188" s="14">
        <f>HLOOKUP(AI$6,'[2]Sheet1 (2)'!$A$6:$BR$325,'[2]Sheet1 (2)'!$A188,FALSE)</f>
        <v>-1283.0222100000001</v>
      </c>
      <c r="AJ188" s="14">
        <f>HLOOKUP(AJ$6,'[2]Sheet1 (2)'!$A$6:$BR$325,'[2]Sheet1 (2)'!$A188,FALSE)</f>
        <v>-400.70962000000003</v>
      </c>
      <c r="AK188" s="14">
        <f>HLOOKUP(AK$6,'[2]Sheet1 (2)'!$A$6:$BR$325,'[2]Sheet1 (2)'!$A188,FALSE)</f>
        <v>797.25486000000001</v>
      </c>
      <c r="AL188" s="14">
        <f>HLOOKUP(AL$6,'[2]Sheet1 (2)'!$A$6:$BR$325,'[2]Sheet1 (2)'!$A188,FALSE)</f>
        <v>-963.61331999999993</v>
      </c>
      <c r="AM188" s="14">
        <f>HLOOKUP(AM$6,'[2]Sheet1 (2)'!$A$6:$BR$325,'[2]Sheet1 (2)'!$A188,FALSE)</f>
        <v>-1990.0061599999999</v>
      </c>
      <c r="AN188" s="14">
        <f>HLOOKUP(AN$6,'[2]Sheet1 (2)'!$A$6:$BR$325,'[2]Sheet1 (2)'!$A188,FALSE)</f>
        <v>1162.4948300000001</v>
      </c>
      <c r="AO188" s="14">
        <f>HLOOKUP(AO$6,'[2]Sheet1 (2)'!$A$6:$BR$325,'[2]Sheet1 (2)'!$A188,FALSE)</f>
        <v>-2052.3308100000004</v>
      </c>
      <c r="AP188" s="14">
        <f>HLOOKUP(AP$6,'[2]Sheet1 (2)'!$A$6:$BR$325,'[2]Sheet1 (2)'!$A188,FALSE)</f>
        <v>-510.59067999999996</v>
      </c>
      <c r="AQ188" s="14">
        <f t="shared" si="2"/>
        <v>4213.749200000002</v>
      </c>
    </row>
    <row r="189" spans="1:43" x14ac:dyDescent="0.25">
      <c r="A189" s="8" t="s">
        <v>212</v>
      </c>
      <c r="B189" s="14">
        <f>HLOOKUP(B$6,'[2]Sheet1 (2)'!$A$6:$BR$325,'[2]Sheet1 (2)'!$A189,FALSE)</f>
        <v>0</v>
      </c>
      <c r="C189" s="14">
        <f>HLOOKUP(C$6,'[2]Sheet1 (2)'!$A$6:$BR$325,'[2]Sheet1 (2)'!$A189,FALSE)</f>
        <v>100.31802999999999</v>
      </c>
      <c r="D189" s="14">
        <f>HLOOKUP(D$6,'[2]Sheet1 (2)'!$A$6:$BR$325,'[2]Sheet1 (2)'!$A189,FALSE)</f>
        <v>0</v>
      </c>
      <c r="E189" s="14">
        <f>HLOOKUP(E$6,'[2]Sheet1 (2)'!$A$6:$BR$325,'[2]Sheet1 (2)'!$A189,FALSE)</f>
        <v>194.93218999999999</v>
      </c>
      <c r="F189" s="14">
        <f>HLOOKUP(F$6,'[2]Sheet1 (2)'!$A$6:$BR$325,'[2]Sheet1 (2)'!$A189,FALSE)</f>
        <v>406.19362999999998</v>
      </c>
      <c r="G189" s="14">
        <f>HLOOKUP(G$6,'[2]Sheet1 (2)'!$A$6:$BR$325,'[2]Sheet1 (2)'!$A189,FALSE)</f>
        <v>941.60854000000006</v>
      </c>
      <c r="H189" s="14">
        <f>HLOOKUP(H$6,'[2]Sheet1 (2)'!$A$6:$BR$325,'[2]Sheet1 (2)'!$A189,FALSE)</f>
        <v>1552.0992200000001</v>
      </c>
      <c r="I189" s="14">
        <f>HLOOKUP(I$6,'[2]Sheet1 (2)'!$A$6:$BR$325,'[2]Sheet1 (2)'!$A189,FALSE)</f>
        <v>1300.50145</v>
      </c>
      <c r="J189" s="14">
        <f>HLOOKUP(J$6,'[2]Sheet1 (2)'!$A$6:$BR$325,'[2]Sheet1 (2)'!$A189,FALSE)</f>
        <v>0</v>
      </c>
      <c r="K189" s="14">
        <f>HLOOKUP(K$6,'[2]Sheet1 (2)'!$A$6:$BR$325,'[2]Sheet1 (2)'!$A189,FALSE)</f>
        <v>2393.8919000000001</v>
      </c>
      <c r="L189" s="14">
        <f>HLOOKUP(L$6,'[2]Sheet1 (2)'!$A$6:$BR$325,'[2]Sheet1 (2)'!$A189,FALSE)</f>
        <v>2306.8516300000001</v>
      </c>
      <c r="M189" s="14">
        <f>HLOOKUP(M$6,'[2]Sheet1 (2)'!$A$6:$BR$325,'[2]Sheet1 (2)'!$A189,FALSE)</f>
        <v>1500.47867</v>
      </c>
      <c r="N189" s="14">
        <f>HLOOKUP(N$6,'[2]Sheet1 (2)'!$A$6:$BR$325,'[2]Sheet1 (2)'!$A189,FALSE)</f>
        <v>2310.5271400000001</v>
      </c>
      <c r="O189" s="14">
        <f>HLOOKUP(O$6,'[2]Sheet1 (2)'!$A$6:$BR$325,'[2]Sheet1 (2)'!$A189,FALSE)</f>
        <v>969.99909000000002</v>
      </c>
      <c r="P189" s="14">
        <f>HLOOKUP(P$6,'[2]Sheet1 (2)'!$A$6:$BR$325,'[2]Sheet1 (2)'!$A189,FALSE)</f>
        <v>590.28591000000006</v>
      </c>
      <c r="Q189" s="14">
        <f>HLOOKUP(Q$6,'[2]Sheet1 (2)'!$A$6:$BR$325,'[2]Sheet1 (2)'!$A189,FALSE)</f>
        <v>83.882750000000001</v>
      </c>
      <c r="R189" s="14">
        <f>HLOOKUP(R$6,'[2]Sheet1 (2)'!$A$6:$BR$325,'[2]Sheet1 (2)'!$A189,FALSE)</f>
        <v>-807.64834999999994</v>
      </c>
      <c r="S189" s="14">
        <f>HLOOKUP(S$6,'[2]Sheet1 (2)'!$A$6:$BR$325,'[2]Sheet1 (2)'!$A189,FALSE)</f>
        <v>-1631.9671599999999</v>
      </c>
      <c r="T189" s="14">
        <f>HLOOKUP(T$6,'[2]Sheet1 (2)'!$A$6:$BR$325,'[2]Sheet1 (2)'!$A189,FALSE)</f>
        <v>1588.71119</v>
      </c>
      <c r="U189" s="14">
        <f>HLOOKUP(U$6,'[2]Sheet1 (2)'!$A$6:$BR$325,'[2]Sheet1 (2)'!$A189,FALSE)</f>
        <v>1978.9407699999999</v>
      </c>
      <c r="V189" s="14">
        <f>HLOOKUP(V$6,'[2]Sheet1 (2)'!$A$6:$BR$325,'[2]Sheet1 (2)'!$A189,FALSE)</f>
        <v>279.66427000000004</v>
      </c>
      <c r="W189" s="14">
        <f>HLOOKUP(W$6,'[2]Sheet1 (2)'!$A$6:$BR$325,'[2]Sheet1 (2)'!$A189,FALSE)</f>
        <v>-1579.4380000000001</v>
      </c>
      <c r="X189" s="14">
        <f>HLOOKUP(X$6,'[2]Sheet1 (2)'!$A$6:$BR$325,'[2]Sheet1 (2)'!$A189,FALSE)</f>
        <v>-2762.16003</v>
      </c>
      <c r="Y189" s="14">
        <f>HLOOKUP(Y$6,'[2]Sheet1 (2)'!$A$6:$BR$325,'[2]Sheet1 (2)'!$A189,FALSE)</f>
        <v>698.94805000000008</v>
      </c>
      <c r="Z189" s="14">
        <f>HLOOKUP(Z$6,'[2]Sheet1 (2)'!$A$6:$BR$325,'[2]Sheet1 (2)'!$A189,FALSE)</f>
        <v>0</v>
      </c>
      <c r="AA189" s="14">
        <f>HLOOKUP(AA$6,'[2]Sheet1 (2)'!$A$6:$BR$325,'[2]Sheet1 (2)'!$A189,FALSE)</f>
        <v>-1411.54847</v>
      </c>
      <c r="AB189" s="14">
        <f>HLOOKUP(AB$6,'[2]Sheet1 (2)'!$A$6:$BR$325,'[2]Sheet1 (2)'!$A189,FALSE)</f>
        <v>2056.14579</v>
      </c>
      <c r="AC189" s="14">
        <f>HLOOKUP(AC$6,'[2]Sheet1 (2)'!$A$6:$BR$325,'[2]Sheet1 (2)'!$A189,FALSE)</f>
        <v>-2995.9547499999999</v>
      </c>
      <c r="AD189" s="14">
        <f>HLOOKUP(AD$6,'[2]Sheet1 (2)'!$A$6:$BR$325,'[2]Sheet1 (2)'!$A189,FALSE)</f>
        <v>-1723.1769299999999</v>
      </c>
      <c r="AE189" s="14">
        <f>HLOOKUP(AE$6,'[2]Sheet1 (2)'!$A$6:$BR$325,'[2]Sheet1 (2)'!$A189,FALSE)</f>
        <v>1257.4690000000001</v>
      </c>
      <c r="AF189" s="14">
        <f>HLOOKUP(AF$6,'[2]Sheet1 (2)'!$A$6:$BR$325,'[2]Sheet1 (2)'!$A189,FALSE)</f>
        <v>0</v>
      </c>
      <c r="AG189" s="14">
        <f>HLOOKUP(AG$6,'[2]Sheet1 (2)'!$A$6:$BR$325,'[2]Sheet1 (2)'!$A189,FALSE)</f>
        <v>0</v>
      </c>
      <c r="AH189" s="14">
        <f>HLOOKUP(AH$6,'[2]Sheet1 (2)'!$A$6:$BR$325,'[2]Sheet1 (2)'!$A189,FALSE)</f>
        <v>-777.04721999999992</v>
      </c>
      <c r="AI189" s="14">
        <f>HLOOKUP(AI$6,'[2]Sheet1 (2)'!$A$6:$BR$325,'[2]Sheet1 (2)'!$A189,FALSE)</f>
        <v>-979.30028000000004</v>
      </c>
      <c r="AJ189" s="14">
        <f>HLOOKUP(AJ$6,'[2]Sheet1 (2)'!$A$6:$BR$325,'[2]Sheet1 (2)'!$A189,FALSE)</f>
        <v>-413.50589000000002</v>
      </c>
      <c r="AK189" s="14">
        <f>HLOOKUP(AK$6,'[2]Sheet1 (2)'!$A$6:$BR$325,'[2]Sheet1 (2)'!$A189,FALSE)</f>
        <v>651.28763000000004</v>
      </c>
      <c r="AL189" s="14">
        <f>HLOOKUP(AL$6,'[2]Sheet1 (2)'!$A$6:$BR$325,'[2]Sheet1 (2)'!$A189,FALSE)</f>
        <v>-578.59884</v>
      </c>
      <c r="AM189" s="14">
        <f>HLOOKUP(AM$6,'[2]Sheet1 (2)'!$A$6:$BR$325,'[2]Sheet1 (2)'!$A189,FALSE)</f>
        <v>-1506.19967</v>
      </c>
      <c r="AN189" s="14">
        <f>HLOOKUP(AN$6,'[2]Sheet1 (2)'!$A$6:$BR$325,'[2]Sheet1 (2)'!$A189,FALSE)</f>
        <v>0</v>
      </c>
      <c r="AO189" s="14">
        <f>HLOOKUP(AO$6,'[2]Sheet1 (2)'!$A$6:$BR$325,'[2]Sheet1 (2)'!$A189,FALSE)</f>
        <v>-715.2464500000001</v>
      </c>
      <c r="AP189" s="14">
        <f>HLOOKUP(AP$6,'[2]Sheet1 (2)'!$A$6:$BR$325,'[2]Sheet1 (2)'!$A189,FALSE)</f>
        <v>-432.98136999999997</v>
      </c>
      <c r="AQ189" s="14">
        <f t="shared" si="2"/>
        <v>4847.9634400000014</v>
      </c>
    </row>
    <row r="190" spans="1:43" x14ac:dyDescent="0.25">
      <c r="A190" s="20" t="s">
        <v>213</v>
      </c>
      <c r="B190" s="14">
        <f>HLOOKUP(B$6,'[2]Sheet1 (2)'!$A$6:$BR$325,'[2]Sheet1 (2)'!$A190,FALSE)</f>
        <v>557.51767000000007</v>
      </c>
      <c r="C190" s="14">
        <f>HLOOKUP(C$6,'[2]Sheet1 (2)'!$A$6:$BR$325,'[2]Sheet1 (2)'!$A190,FALSE)</f>
        <v>-5768.87183</v>
      </c>
      <c r="D190" s="14">
        <f>HLOOKUP(D$6,'[2]Sheet1 (2)'!$A$6:$BR$325,'[2]Sheet1 (2)'!$A190,FALSE)</f>
        <v>352.14140999999995</v>
      </c>
      <c r="E190" s="14">
        <f>HLOOKUP(E$6,'[2]Sheet1 (2)'!$A$6:$BR$325,'[2]Sheet1 (2)'!$A190,FALSE)</f>
        <v>-2943.2742799999996</v>
      </c>
      <c r="F190" s="14">
        <f>HLOOKUP(F$6,'[2]Sheet1 (2)'!$A$6:$BR$325,'[2]Sheet1 (2)'!$A190,FALSE)</f>
        <v>170.75138000000001</v>
      </c>
      <c r="G190" s="14">
        <f>HLOOKUP(G$6,'[2]Sheet1 (2)'!$A$6:$BR$325,'[2]Sheet1 (2)'!$A190,FALSE)</f>
        <v>271.17030999999997</v>
      </c>
      <c r="H190" s="14">
        <f>HLOOKUP(H$6,'[2]Sheet1 (2)'!$A$6:$BR$325,'[2]Sheet1 (2)'!$A190,FALSE)</f>
        <v>628.20402000000001</v>
      </c>
      <c r="I190" s="14">
        <f>HLOOKUP(I$6,'[2]Sheet1 (2)'!$A$6:$BR$325,'[2]Sheet1 (2)'!$A190,FALSE)</f>
        <v>5.0442799999999997</v>
      </c>
      <c r="J190" s="14">
        <f>HLOOKUP(J$6,'[2]Sheet1 (2)'!$A$6:$BR$325,'[2]Sheet1 (2)'!$A190,FALSE)</f>
        <v>942.26495999999997</v>
      </c>
      <c r="K190" s="14">
        <f>HLOOKUP(K$6,'[2]Sheet1 (2)'!$A$6:$BR$325,'[2]Sheet1 (2)'!$A190,FALSE)</f>
        <v>955.20893000000001</v>
      </c>
      <c r="L190" s="14">
        <f>HLOOKUP(L$6,'[2]Sheet1 (2)'!$A$6:$BR$325,'[2]Sheet1 (2)'!$A190,FALSE)</f>
        <v>476.04559</v>
      </c>
      <c r="M190" s="14">
        <f>HLOOKUP(M$6,'[2]Sheet1 (2)'!$A$6:$BR$325,'[2]Sheet1 (2)'!$A190,FALSE)</f>
        <v>939.45229000000006</v>
      </c>
      <c r="N190" s="14">
        <f>HLOOKUP(N$6,'[2]Sheet1 (2)'!$A$6:$BR$325,'[2]Sheet1 (2)'!$A190,FALSE)</f>
        <v>3477.7979500000001</v>
      </c>
      <c r="O190" s="14">
        <f>HLOOKUP(O$6,'[2]Sheet1 (2)'!$A$6:$BR$325,'[2]Sheet1 (2)'!$A190,FALSE)</f>
        <v>578.48861999999997</v>
      </c>
      <c r="P190" s="14">
        <f>HLOOKUP(P$6,'[2]Sheet1 (2)'!$A$6:$BR$325,'[2]Sheet1 (2)'!$A190,FALSE)</f>
        <v>-697.57781999999997</v>
      </c>
      <c r="Q190" s="14">
        <f>HLOOKUP(Q$6,'[2]Sheet1 (2)'!$A$6:$BR$325,'[2]Sheet1 (2)'!$A190,FALSE)</f>
        <v>8.7197999999999993</v>
      </c>
      <c r="R190" s="14">
        <f>HLOOKUP(R$6,'[2]Sheet1 (2)'!$A$6:$BR$325,'[2]Sheet1 (2)'!$A190,FALSE)</f>
        <v>-1140.96525</v>
      </c>
      <c r="S190" s="14">
        <f>HLOOKUP(S$6,'[2]Sheet1 (2)'!$A$6:$BR$325,'[2]Sheet1 (2)'!$A190,FALSE)</f>
        <v>-374.26410999999996</v>
      </c>
      <c r="T190" s="14">
        <f>HLOOKUP(T$6,'[2]Sheet1 (2)'!$A$6:$BR$325,'[2]Sheet1 (2)'!$A190,FALSE)</f>
        <v>1152.59304</v>
      </c>
      <c r="U190" s="14">
        <f>HLOOKUP(U$6,'[2]Sheet1 (2)'!$A$6:$BR$325,'[2]Sheet1 (2)'!$A190,FALSE)</f>
        <v>194.96295999999998</v>
      </c>
      <c r="V190" s="14">
        <f>HLOOKUP(V$6,'[2]Sheet1 (2)'!$A$6:$BR$325,'[2]Sheet1 (2)'!$A190,FALSE)</f>
        <v>121.31263</v>
      </c>
      <c r="W190" s="14">
        <f>HLOOKUP(W$6,'[2]Sheet1 (2)'!$A$6:$BR$325,'[2]Sheet1 (2)'!$A190,FALSE)</f>
        <v>257.57192000000003</v>
      </c>
      <c r="X190" s="14">
        <f>HLOOKUP(X$6,'[2]Sheet1 (2)'!$A$6:$BR$325,'[2]Sheet1 (2)'!$A190,FALSE)</f>
        <v>-1253.85375</v>
      </c>
      <c r="Y190" s="14">
        <f>HLOOKUP(Y$6,'[2]Sheet1 (2)'!$A$6:$BR$325,'[2]Sheet1 (2)'!$A190,FALSE)</f>
        <v>19.88175</v>
      </c>
      <c r="Z190" s="14">
        <f>HLOOKUP(Z$6,'[2]Sheet1 (2)'!$A$6:$BR$325,'[2]Sheet1 (2)'!$A190,FALSE)</f>
        <v>-443.75183000000004</v>
      </c>
      <c r="AA190" s="14">
        <f>HLOOKUP(AA$6,'[2]Sheet1 (2)'!$A$6:$BR$325,'[2]Sheet1 (2)'!$A190,FALSE)</f>
        <v>8.9709500000000002</v>
      </c>
      <c r="AB190" s="14">
        <f>HLOOKUP(AB$6,'[2]Sheet1 (2)'!$A$6:$BR$325,'[2]Sheet1 (2)'!$A190,FALSE)</f>
        <v>643.87764000000004</v>
      </c>
      <c r="AC190" s="14">
        <f>HLOOKUP(AC$6,'[2]Sheet1 (2)'!$A$6:$BR$325,'[2]Sheet1 (2)'!$A190,FALSE)</f>
        <v>81.157820000000001</v>
      </c>
      <c r="AD190" s="14">
        <f>HLOOKUP(AD$6,'[2]Sheet1 (2)'!$A$6:$BR$325,'[2]Sheet1 (2)'!$A190,FALSE)</f>
        <v>35.85624</v>
      </c>
      <c r="AE190" s="14">
        <f>HLOOKUP(AE$6,'[2]Sheet1 (2)'!$A$6:$BR$325,'[2]Sheet1 (2)'!$A190,FALSE)</f>
        <v>381.16591</v>
      </c>
      <c r="AF190" s="14">
        <f>HLOOKUP(AF$6,'[2]Sheet1 (2)'!$A$6:$BR$325,'[2]Sheet1 (2)'!$A190,FALSE)</f>
        <v>941.28140000000008</v>
      </c>
      <c r="AG190" s="14">
        <f>HLOOKUP(AG$6,'[2]Sheet1 (2)'!$A$6:$BR$325,'[2]Sheet1 (2)'!$A190,FALSE)</f>
        <v>61.416779999999996</v>
      </c>
      <c r="AH190" s="14">
        <f>HLOOKUP(AH$6,'[2]Sheet1 (2)'!$A$6:$BR$325,'[2]Sheet1 (2)'!$A190,FALSE)</f>
        <v>-8.5333799999999993</v>
      </c>
      <c r="AI190" s="14">
        <f>HLOOKUP(AI$6,'[2]Sheet1 (2)'!$A$6:$BR$325,'[2]Sheet1 (2)'!$A190,FALSE)</f>
        <v>-303.72192999999999</v>
      </c>
      <c r="AJ190" s="14">
        <f>HLOOKUP(AJ$6,'[2]Sheet1 (2)'!$A$6:$BR$325,'[2]Sheet1 (2)'!$A190,FALSE)</f>
        <v>12.79627</v>
      </c>
      <c r="AK190" s="14">
        <f>HLOOKUP(AK$6,'[2]Sheet1 (2)'!$A$6:$BR$325,'[2]Sheet1 (2)'!$A190,FALSE)</f>
        <v>145.96723</v>
      </c>
      <c r="AL190" s="14">
        <f>HLOOKUP(AL$6,'[2]Sheet1 (2)'!$A$6:$BR$325,'[2]Sheet1 (2)'!$A190,FALSE)</f>
        <v>-385.01447999999999</v>
      </c>
      <c r="AM190" s="14">
        <f>HLOOKUP(AM$6,'[2]Sheet1 (2)'!$A$6:$BR$325,'[2]Sheet1 (2)'!$A190,FALSE)</f>
        <v>-483.80649</v>
      </c>
      <c r="AN190" s="14">
        <f>HLOOKUP(AN$6,'[2]Sheet1 (2)'!$A$6:$BR$325,'[2]Sheet1 (2)'!$A190,FALSE)</f>
        <v>1162.4948300000001</v>
      </c>
      <c r="AO190" s="14">
        <f>HLOOKUP(AO$6,'[2]Sheet1 (2)'!$A$6:$BR$325,'[2]Sheet1 (2)'!$A190,FALSE)</f>
        <v>-1337.0843600000001</v>
      </c>
      <c r="AP190" s="14">
        <f>HLOOKUP(AP$6,'[2]Sheet1 (2)'!$A$6:$BR$325,'[2]Sheet1 (2)'!$A190,FALSE)</f>
        <v>-77.609309999999994</v>
      </c>
      <c r="AQ190" s="14">
        <f t="shared" si="2"/>
        <v>-634.21423999999956</v>
      </c>
    </row>
    <row r="191" spans="1:43" x14ac:dyDescent="0.25">
      <c r="A191" s="17" t="s">
        <v>214</v>
      </c>
      <c r="B191" s="11">
        <f>HLOOKUP(B$6,'[2]Sheet1 (2)'!$A$6:$BR$325,'[2]Sheet1 (2)'!$A191,FALSE)</f>
        <v>1748378.5016399999</v>
      </c>
      <c r="C191" s="11">
        <f>HLOOKUP(C$6,'[2]Sheet1 (2)'!$A$6:$BR$325,'[2]Sheet1 (2)'!$A191,FALSE)</f>
        <v>479205.84141000005</v>
      </c>
      <c r="D191" s="11">
        <f>HLOOKUP(D$6,'[2]Sheet1 (2)'!$A$6:$BR$325,'[2]Sheet1 (2)'!$A191,FALSE)</f>
        <v>1040072.2140100001</v>
      </c>
      <c r="E191" s="11">
        <f>HLOOKUP(E$6,'[2]Sheet1 (2)'!$A$6:$BR$325,'[2]Sheet1 (2)'!$A191,FALSE)</f>
        <v>387957.82868999999</v>
      </c>
      <c r="F191" s="11">
        <f>HLOOKUP(F$6,'[2]Sheet1 (2)'!$A$6:$BR$325,'[2]Sheet1 (2)'!$A191,FALSE)</f>
        <v>243108.53599</v>
      </c>
      <c r="G191" s="11">
        <f>HLOOKUP(G$6,'[2]Sheet1 (2)'!$A$6:$BR$325,'[2]Sheet1 (2)'!$A191,FALSE)</f>
        <v>226117.57575999998</v>
      </c>
      <c r="H191" s="11">
        <f>HLOOKUP(H$6,'[2]Sheet1 (2)'!$A$6:$BR$325,'[2]Sheet1 (2)'!$A191,FALSE)</f>
        <v>181675.63148000001</v>
      </c>
      <c r="I191" s="11">
        <f>HLOOKUP(I$6,'[2]Sheet1 (2)'!$A$6:$BR$325,'[2]Sheet1 (2)'!$A191,FALSE)</f>
        <v>299809.71239</v>
      </c>
      <c r="J191" s="11">
        <f>HLOOKUP(J$6,'[2]Sheet1 (2)'!$A$6:$BR$325,'[2]Sheet1 (2)'!$A191,FALSE)</f>
        <v>236185.58643999998</v>
      </c>
      <c r="K191" s="11">
        <f>HLOOKUP(K$6,'[2]Sheet1 (2)'!$A$6:$BR$325,'[2]Sheet1 (2)'!$A191,FALSE)</f>
        <v>331013.71771</v>
      </c>
      <c r="L191" s="11">
        <f>HLOOKUP(L$6,'[2]Sheet1 (2)'!$A$6:$BR$325,'[2]Sheet1 (2)'!$A191,FALSE)</f>
        <v>156332.69889999996</v>
      </c>
      <c r="M191" s="11">
        <f>HLOOKUP(M$6,'[2]Sheet1 (2)'!$A$6:$BR$325,'[2]Sheet1 (2)'!$A191,FALSE)</f>
        <v>327206.33617999998</v>
      </c>
      <c r="N191" s="11">
        <f>HLOOKUP(N$6,'[2]Sheet1 (2)'!$A$6:$BR$325,'[2]Sheet1 (2)'!$A191,FALSE)</f>
        <v>466923.49024999992</v>
      </c>
      <c r="O191" s="11">
        <f>HLOOKUP(O$6,'[2]Sheet1 (2)'!$A$6:$BR$325,'[2]Sheet1 (2)'!$A191,FALSE)</f>
        <v>136613.35699</v>
      </c>
      <c r="P191" s="11">
        <f>HLOOKUP(P$6,'[2]Sheet1 (2)'!$A$6:$BR$325,'[2]Sheet1 (2)'!$A191,FALSE)</f>
        <v>201273.16161000001</v>
      </c>
      <c r="Q191" s="11">
        <f>HLOOKUP(Q$6,'[2]Sheet1 (2)'!$A$6:$BR$325,'[2]Sheet1 (2)'!$A191,FALSE)</f>
        <v>74130.609170000011</v>
      </c>
      <c r="R191" s="11">
        <f>HLOOKUP(R$6,'[2]Sheet1 (2)'!$A$6:$BR$325,'[2]Sheet1 (2)'!$A191,FALSE)</f>
        <v>76016.616460000005</v>
      </c>
      <c r="S191" s="11">
        <f>HLOOKUP(S$6,'[2]Sheet1 (2)'!$A$6:$BR$325,'[2]Sheet1 (2)'!$A191,FALSE)</f>
        <v>94045.813670000003</v>
      </c>
      <c r="T191" s="11">
        <f>HLOOKUP(T$6,'[2]Sheet1 (2)'!$A$6:$BR$325,'[2]Sheet1 (2)'!$A191,FALSE)</f>
        <v>138037.68022000001</v>
      </c>
      <c r="U191" s="11">
        <f>HLOOKUP(U$6,'[2]Sheet1 (2)'!$A$6:$BR$325,'[2]Sheet1 (2)'!$A191,FALSE)</f>
        <v>229398.57130999997</v>
      </c>
      <c r="V191" s="11">
        <f>HLOOKUP(V$6,'[2]Sheet1 (2)'!$A$6:$BR$325,'[2]Sheet1 (2)'!$A191,FALSE)</f>
        <v>89775.733909999995</v>
      </c>
      <c r="W191" s="11">
        <f>HLOOKUP(W$6,'[2]Sheet1 (2)'!$A$6:$BR$325,'[2]Sheet1 (2)'!$A191,FALSE)</f>
        <v>118437.15356999998</v>
      </c>
      <c r="X191" s="11">
        <f>HLOOKUP(X$6,'[2]Sheet1 (2)'!$A$6:$BR$325,'[2]Sheet1 (2)'!$A191,FALSE)</f>
        <v>303650.91265000007</v>
      </c>
      <c r="Y191" s="11">
        <f>HLOOKUP(Y$6,'[2]Sheet1 (2)'!$A$6:$BR$325,'[2]Sheet1 (2)'!$A191,FALSE)</f>
        <v>132896.80730999997</v>
      </c>
      <c r="Z191" s="11">
        <f>HLOOKUP(Z$6,'[2]Sheet1 (2)'!$A$6:$BR$325,'[2]Sheet1 (2)'!$A191,FALSE)</f>
        <v>314561.99198000005</v>
      </c>
      <c r="AA191" s="11">
        <f>HLOOKUP(AA$6,'[2]Sheet1 (2)'!$A$6:$BR$325,'[2]Sheet1 (2)'!$A191,FALSE)</f>
        <v>123622.55657999999</v>
      </c>
      <c r="AB191" s="11">
        <f>HLOOKUP(AB$6,'[2]Sheet1 (2)'!$A$6:$BR$325,'[2]Sheet1 (2)'!$A191,FALSE)</f>
        <v>433841.54696000001</v>
      </c>
      <c r="AC191" s="11">
        <f>HLOOKUP(AC$6,'[2]Sheet1 (2)'!$A$6:$BR$325,'[2]Sheet1 (2)'!$A191,FALSE)</f>
        <v>376467.4830200001</v>
      </c>
      <c r="AD191" s="11">
        <f>HLOOKUP(AD$6,'[2]Sheet1 (2)'!$A$6:$BR$325,'[2]Sheet1 (2)'!$A191,FALSE)</f>
        <v>115797.6779</v>
      </c>
      <c r="AE191" s="11">
        <f>HLOOKUP(AE$6,'[2]Sheet1 (2)'!$A$6:$BR$325,'[2]Sheet1 (2)'!$A191,FALSE)</f>
        <v>358755.82591000001</v>
      </c>
      <c r="AF191" s="11">
        <f>HLOOKUP(AF$6,'[2]Sheet1 (2)'!$A$6:$BR$325,'[2]Sheet1 (2)'!$A191,FALSE)</f>
        <v>112355.29944999999</v>
      </c>
      <c r="AG191" s="11">
        <f>HLOOKUP(AG$6,'[2]Sheet1 (2)'!$A$6:$BR$325,'[2]Sheet1 (2)'!$A191,FALSE)</f>
        <v>103603.09250000001</v>
      </c>
      <c r="AH191" s="11">
        <f>HLOOKUP(AH$6,'[2]Sheet1 (2)'!$A$6:$BR$325,'[2]Sheet1 (2)'!$A191,FALSE)</f>
        <v>73035.875300000014</v>
      </c>
      <c r="AI191" s="11">
        <f>HLOOKUP(AI$6,'[2]Sheet1 (2)'!$A$6:$BR$325,'[2]Sheet1 (2)'!$A191,FALSE)</f>
        <v>29461.900300000001</v>
      </c>
      <c r="AJ191" s="11">
        <f>HLOOKUP(AJ$6,'[2]Sheet1 (2)'!$A$6:$BR$325,'[2]Sheet1 (2)'!$A191,FALSE)</f>
        <v>56307.17929</v>
      </c>
      <c r="AK191" s="11">
        <f>HLOOKUP(AK$6,'[2]Sheet1 (2)'!$A$6:$BR$325,'[2]Sheet1 (2)'!$A191,FALSE)</f>
        <v>37428.99828</v>
      </c>
      <c r="AL191" s="11">
        <f>HLOOKUP(AL$6,'[2]Sheet1 (2)'!$A$6:$BR$325,'[2]Sheet1 (2)'!$A191,FALSE)</f>
        <v>151174.63285999998</v>
      </c>
      <c r="AM191" s="11">
        <f>HLOOKUP(AM$6,'[2]Sheet1 (2)'!$A$6:$BR$325,'[2]Sheet1 (2)'!$A191,FALSE)</f>
        <v>27625.973089999996</v>
      </c>
      <c r="AN191" s="11">
        <f>HLOOKUP(AN$6,'[2]Sheet1 (2)'!$A$6:$BR$325,'[2]Sheet1 (2)'!$A191,FALSE)</f>
        <v>194894.09120000002</v>
      </c>
      <c r="AO191" s="11">
        <f>HLOOKUP(AO$6,'[2]Sheet1 (2)'!$A$6:$BR$325,'[2]Sheet1 (2)'!$A191,FALSE)</f>
        <v>80731.905830000003</v>
      </c>
      <c r="AP191" s="11">
        <f>HLOOKUP(AP$6,'[2]Sheet1 (2)'!$A$6:$BR$325,'[2]Sheet1 (2)'!$A191,FALSE)</f>
        <v>36677.870439999999</v>
      </c>
      <c r="AQ191" s="11">
        <f t="shared" si="2"/>
        <v>10344607.988609999</v>
      </c>
    </row>
    <row r="192" spans="1:43" x14ac:dyDescent="0.25">
      <c r="A192" s="18" t="s">
        <v>215</v>
      </c>
      <c r="B192" s="11">
        <f>HLOOKUP(B$6,'[2]Sheet1 (2)'!$A$6:$BR$325,'[2]Sheet1 (2)'!$A192,FALSE)</f>
        <v>10065.33345</v>
      </c>
      <c r="C192" s="11">
        <f>HLOOKUP(C$6,'[2]Sheet1 (2)'!$A$6:$BR$325,'[2]Sheet1 (2)'!$A192,FALSE)</f>
        <v>0</v>
      </c>
      <c r="D192" s="11">
        <f>HLOOKUP(D$6,'[2]Sheet1 (2)'!$A$6:$BR$325,'[2]Sheet1 (2)'!$A192,FALSE)</f>
        <v>0</v>
      </c>
      <c r="E192" s="11">
        <f>HLOOKUP(E$6,'[2]Sheet1 (2)'!$A$6:$BR$325,'[2]Sheet1 (2)'!$A192,FALSE)</f>
        <v>0</v>
      </c>
      <c r="F192" s="11">
        <f>HLOOKUP(F$6,'[2]Sheet1 (2)'!$A$6:$BR$325,'[2]Sheet1 (2)'!$A192,FALSE)</f>
        <v>0</v>
      </c>
      <c r="G192" s="11">
        <f>HLOOKUP(G$6,'[2]Sheet1 (2)'!$A$6:$BR$325,'[2]Sheet1 (2)'!$A192,FALSE)</f>
        <v>0</v>
      </c>
      <c r="H192" s="11">
        <f>HLOOKUP(H$6,'[2]Sheet1 (2)'!$A$6:$BR$325,'[2]Sheet1 (2)'!$A192,FALSE)</f>
        <v>0</v>
      </c>
      <c r="I192" s="11">
        <f>HLOOKUP(I$6,'[2]Sheet1 (2)'!$A$6:$BR$325,'[2]Sheet1 (2)'!$A192,FALSE)</f>
        <v>0</v>
      </c>
      <c r="J192" s="11">
        <f>HLOOKUP(J$6,'[2]Sheet1 (2)'!$A$6:$BR$325,'[2]Sheet1 (2)'!$A192,FALSE)</f>
        <v>0</v>
      </c>
      <c r="K192" s="11">
        <f>HLOOKUP(K$6,'[2]Sheet1 (2)'!$A$6:$BR$325,'[2]Sheet1 (2)'!$A192,FALSE)</f>
        <v>0</v>
      </c>
      <c r="L192" s="11">
        <f>HLOOKUP(L$6,'[2]Sheet1 (2)'!$A$6:$BR$325,'[2]Sheet1 (2)'!$A192,FALSE)</f>
        <v>0</v>
      </c>
      <c r="M192" s="11">
        <f>HLOOKUP(M$6,'[2]Sheet1 (2)'!$A$6:$BR$325,'[2]Sheet1 (2)'!$A192,FALSE)</f>
        <v>0</v>
      </c>
      <c r="N192" s="11">
        <f>HLOOKUP(N$6,'[2]Sheet1 (2)'!$A$6:$BR$325,'[2]Sheet1 (2)'!$A192,FALSE)</f>
        <v>0</v>
      </c>
      <c r="O192" s="11">
        <f>HLOOKUP(O$6,'[2]Sheet1 (2)'!$A$6:$BR$325,'[2]Sheet1 (2)'!$A192,FALSE)</f>
        <v>0</v>
      </c>
      <c r="P192" s="11">
        <f>HLOOKUP(P$6,'[2]Sheet1 (2)'!$A$6:$BR$325,'[2]Sheet1 (2)'!$A192,FALSE)</f>
        <v>0</v>
      </c>
      <c r="Q192" s="11">
        <f>HLOOKUP(Q$6,'[2]Sheet1 (2)'!$A$6:$BR$325,'[2]Sheet1 (2)'!$A192,FALSE)</f>
        <v>0</v>
      </c>
      <c r="R192" s="11">
        <f>HLOOKUP(R$6,'[2]Sheet1 (2)'!$A$6:$BR$325,'[2]Sheet1 (2)'!$A192,FALSE)</f>
        <v>0</v>
      </c>
      <c r="S192" s="11">
        <f>HLOOKUP(S$6,'[2]Sheet1 (2)'!$A$6:$BR$325,'[2]Sheet1 (2)'!$A192,FALSE)</f>
        <v>0</v>
      </c>
      <c r="T192" s="11">
        <f>HLOOKUP(T$6,'[2]Sheet1 (2)'!$A$6:$BR$325,'[2]Sheet1 (2)'!$A192,FALSE)</f>
        <v>0</v>
      </c>
      <c r="U192" s="11">
        <f>HLOOKUP(U$6,'[2]Sheet1 (2)'!$A$6:$BR$325,'[2]Sheet1 (2)'!$A192,FALSE)</f>
        <v>0</v>
      </c>
      <c r="V192" s="11">
        <f>HLOOKUP(V$6,'[2]Sheet1 (2)'!$A$6:$BR$325,'[2]Sheet1 (2)'!$A192,FALSE)</f>
        <v>0</v>
      </c>
      <c r="W192" s="11">
        <f>HLOOKUP(W$6,'[2]Sheet1 (2)'!$A$6:$BR$325,'[2]Sheet1 (2)'!$A192,FALSE)</f>
        <v>0</v>
      </c>
      <c r="X192" s="11">
        <f>HLOOKUP(X$6,'[2]Sheet1 (2)'!$A$6:$BR$325,'[2]Sheet1 (2)'!$A192,FALSE)</f>
        <v>0</v>
      </c>
      <c r="Y192" s="11">
        <f>HLOOKUP(Y$6,'[2]Sheet1 (2)'!$A$6:$BR$325,'[2]Sheet1 (2)'!$A192,FALSE)</f>
        <v>0</v>
      </c>
      <c r="Z192" s="11">
        <f>HLOOKUP(Z$6,'[2]Sheet1 (2)'!$A$6:$BR$325,'[2]Sheet1 (2)'!$A192,FALSE)</f>
        <v>0</v>
      </c>
      <c r="AA192" s="11">
        <f>HLOOKUP(AA$6,'[2]Sheet1 (2)'!$A$6:$BR$325,'[2]Sheet1 (2)'!$A192,FALSE)</f>
        <v>0</v>
      </c>
      <c r="AB192" s="11">
        <f>HLOOKUP(AB$6,'[2]Sheet1 (2)'!$A$6:$BR$325,'[2]Sheet1 (2)'!$A192,FALSE)</f>
        <v>0</v>
      </c>
      <c r="AC192" s="11">
        <f>HLOOKUP(AC$6,'[2]Sheet1 (2)'!$A$6:$BR$325,'[2]Sheet1 (2)'!$A192,FALSE)</f>
        <v>0</v>
      </c>
      <c r="AD192" s="11">
        <f>HLOOKUP(AD$6,'[2]Sheet1 (2)'!$A$6:$BR$325,'[2]Sheet1 (2)'!$A192,FALSE)</f>
        <v>0</v>
      </c>
      <c r="AE192" s="11">
        <f>HLOOKUP(AE$6,'[2]Sheet1 (2)'!$A$6:$BR$325,'[2]Sheet1 (2)'!$A192,FALSE)</f>
        <v>0</v>
      </c>
      <c r="AF192" s="11">
        <f>HLOOKUP(AF$6,'[2]Sheet1 (2)'!$A$6:$BR$325,'[2]Sheet1 (2)'!$A192,FALSE)</f>
        <v>0</v>
      </c>
      <c r="AG192" s="11">
        <f>HLOOKUP(AG$6,'[2]Sheet1 (2)'!$A$6:$BR$325,'[2]Sheet1 (2)'!$A192,FALSE)</f>
        <v>0</v>
      </c>
      <c r="AH192" s="11">
        <f>HLOOKUP(AH$6,'[2]Sheet1 (2)'!$A$6:$BR$325,'[2]Sheet1 (2)'!$A192,FALSE)</f>
        <v>0</v>
      </c>
      <c r="AI192" s="11">
        <f>HLOOKUP(AI$6,'[2]Sheet1 (2)'!$A$6:$BR$325,'[2]Sheet1 (2)'!$A192,FALSE)</f>
        <v>0</v>
      </c>
      <c r="AJ192" s="11">
        <f>HLOOKUP(AJ$6,'[2]Sheet1 (2)'!$A$6:$BR$325,'[2]Sheet1 (2)'!$A192,FALSE)</f>
        <v>0</v>
      </c>
      <c r="AK192" s="11">
        <f>HLOOKUP(AK$6,'[2]Sheet1 (2)'!$A$6:$BR$325,'[2]Sheet1 (2)'!$A192,FALSE)</f>
        <v>0</v>
      </c>
      <c r="AL192" s="11">
        <f>HLOOKUP(AL$6,'[2]Sheet1 (2)'!$A$6:$BR$325,'[2]Sheet1 (2)'!$A192,FALSE)</f>
        <v>0</v>
      </c>
      <c r="AM192" s="11">
        <f>HLOOKUP(AM$6,'[2]Sheet1 (2)'!$A$6:$BR$325,'[2]Sheet1 (2)'!$A192,FALSE)</f>
        <v>0</v>
      </c>
      <c r="AN192" s="11">
        <f>HLOOKUP(AN$6,'[2]Sheet1 (2)'!$A$6:$BR$325,'[2]Sheet1 (2)'!$A192,FALSE)</f>
        <v>0</v>
      </c>
      <c r="AO192" s="11">
        <f>HLOOKUP(AO$6,'[2]Sheet1 (2)'!$A$6:$BR$325,'[2]Sheet1 (2)'!$A192,FALSE)</f>
        <v>0</v>
      </c>
      <c r="AP192" s="11">
        <f>HLOOKUP(AP$6,'[2]Sheet1 (2)'!$A$6:$BR$325,'[2]Sheet1 (2)'!$A192,FALSE)</f>
        <v>0</v>
      </c>
      <c r="AQ192" s="11">
        <f t="shared" si="2"/>
        <v>10065.33345</v>
      </c>
    </row>
    <row r="193" spans="1:43" x14ac:dyDescent="0.25">
      <c r="A193" s="23" t="s">
        <v>216</v>
      </c>
      <c r="B193" s="14">
        <f>HLOOKUP(B$6,'[2]Sheet1 (2)'!$A$6:$BR$325,'[2]Sheet1 (2)'!$A193,FALSE)</f>
        <v>0</v>
      </c>
      <c r="C193" s="14">
        <f>HLOOKUP(C$6,'[2]Sheet1 (2)'!$A$6:$BR$325,'[2]Sheet1 (2)'!$A193,FALSE)</f>
        <v>0</v>
      </c>
      <c r="D193" s="14">
        <f>HLOOKUP(D$6,'[2]Sheet1 (2)'!$A$6:$BR$325,'[2]Sheet1 (2)'!$A193,FALSE)</f>
        <v>0</v>
      </c>
      <c r="E193" s="14">
        <f>HLOOKUP(E$6,'[2]Sheet1 (2)'!$A$6:$BR$325,'[2]Sheet1 (2)'!$A193,FALSE)</f>
        <v>0</v>
      </c>
      <c r="F193" s="14">
        <f>HLOOKUP(F$6,'[2]Sheet1 (2)'!$A$6:$BR$325,'[2]Sheet1 (2)'!$A193,FALSE)</f>
        <v>0</v>
      </c>
      <c r="G193" s="14">
        <f>HLOOKUP(G$6,'[2]Sheet1 (2)'!$A$6:$BR$325,'[2]Sheet1 (2)'!$A193,FALSE)</f>
        <v>0</v>
      </c>
      <c r="H193" s="14">
        <f>HLOOKUP(H$6,'[2]Sheet1 (2)'!$A$6:$BR$325,'[2]Sheet1 (2)'!$A193,FALSE)</f>
        <v>0</v>
      </c>
      <c r="I193" s="14">
        <f>HLOOKUP(I$6,'[2]Sheet1 (2)'!$A$6:$BR$325,'[2]Sheet1 (2)'!$A193,FALSE)</f>
        <v>0</v>
      </c>
      <c r="J193" s="14">
        <f>HLOOKUP(J$6,'[2]Sheet1 (2)'!$A$6:$BR$325,'[2]Sheet1 (2)'!$A193,FALSE)</f>
        <v>0</v>
      </c>
      <c r="K193" s="14">
        <f>HLOOKUP(K$6,'[2]Sheet1 (2)'!$A$6:$BR$325,'[2]Sheet1 (2)'!$A193,FALSE)</f>
        <v>0</v>
      </c>
      <c r="L193" s="14">
        <f>HLOOKUP(L$6,'[2]Sheet1 (2)'!$A$6:$BR$325,'[2]Sheet1 (2)'!$A193,FALSE)</f>
        <v>0</v>
      </c>
      <c r="M193" s="14">
        <f>HLOOKUP(M$6,'[2]Sheet1 (2)'!$A$6:$BR$325,'[2]Sheet1 (2)'!$A193,FALSE)</f>
        <v>0</v>
      </c>
      <c r="N193" s="14">
        <f>HLOOKUP(N$6,'[2]Sheet1 (2)'!$A$6:$BR$325,'[2]Sheet1 (2)'!$A193,FALSE)</f>
        <v>0</v>
      </c>
      <c r="O193" s="14">
        <f>HLOOKUP(O$6,'[2]Sheet1 (2)'!$A$6:$BR$325,'[2]Sheet1 (2)'!$A193,FALSE)</f>
        <v>0</v>
      </c>
      <c r="P193" s="14">
        <f>HLOOKUP(P$6,'[2]Sheet1 (2)'!$A$6:$BR$325,'[2]Sheet1 (2)'!$A193,FALSE)</f>
        <v>0</v>
      </c>
      <c r="Q193" s="14">
        <f>HLOOKUP(Q$6,'[2]Sheet1 (2)'!$A$6:$BR$325,'[2]Sheet1 (2)'!$A193,FALSE)</f>
        <v>0</v>
      </c>
      <c r="R193" s="14">
        <f>HLOOKUP(R$6,'[2]Sheet1 (2)'!$A$6:$BR$325,'[2]Sheet1 (2)'!$A193,FALSE)</f>
        <v>0</v>
      </c>
      <c r="S193" s="14">
        <f>HLOOKUP(S$6,'[2]Sheet1 (2)'!$A$6:$BR$325,'[2]Sheet1 (2)'!$A193,FALSE)</f>
        <v>0</v>
      </c>
      <c r="T193" s="14">
        <f>HLOOKUP(T$6,'[2]Sheet1 (2)'!$A$6:$BR$325,'[2]Sheet1 (2)'!$A193,FALSE)</f>
        <v>0</v>
      </c>
      <c r="U193" s="14">
        <f>HLOOKUP(U$6,'[2]Sheet1 (2)'!$A$6:$BR$325,'[2]Sheet1 (2)'!$A193,FALSE)</f>
        <v>0</v>
      </c>
      <c r="V193" s="14">
        <f>HLOOKUP(V$6,'[2]Sheet1 (2)'!$A$6:$BR$325,'[2]Sheet1 (2)'!$A193,FALSE)</f>
        <v>0</v>
      </c>
      <c r="W193" s="14">
        <f>HLOOKUP(W$6,'[2]Sheet1 (2)'!$A$6:$BR$325,'[2]Sheet1 (2)'!$A193,FALSE)</f>
        <v>0</v>
      </c>
      <c r="X193" s="14">
        <f>HLOOKUP(X$6,'[2]Sheet1 (2)'!$A$6:$BR$325,'[2]Sheet1 (2)'!$A193,FALSE)</f>
        <v>0</v>
      </c>
      <c r="Y193" s="14">
        <f>HLOOKUP(Y$6,'[2]Sheet1 (2)'!$A$6:$BR$325,'[2]Sheet1 (2)'!$A193,FALSE)</f>
        <v>0</v>
      </c>
      <c r="Z193" s="14">
        <f>HLOOKUP(Z$6,'[2]Sheet1 (2)'!$A$6:$BR$325,'[2]Sheet1 (2)'!$A193,FALSE)</f>
        <v>0</v>
      </c>
      <c r="AA193" s="14">
        <f>HLOOKUP(AA$6,'[2]Sheet1 (2)'!$A$6:$BR$325,'[2]Sheet1 (2)'!$A193,FALSE)</f>
        <v>0</v>
      </c>
      <c r="AB193" s="14">
        <f>HLOOKUP(AB$6,'[2]Sheet1 (2)'!$A$6:$BR$325,'[2]Sheet1 (2)'!$A193,FALSE)</f>
        <v>0</v>
      </c>
      <c r="AC193" s="14">
        <f>HLOOKUP(AC$6,'[2]Sheet1 (2)'!$A$6:$BR$325,'[2]Sheet1 (2)'!$A193,FALSE)</f>
        <v>0</v>
      </c>
      <c r="AD193" s="14">
        <f>HLOOKUP(AD$6,'[2]Sheet1 (2)'!$A$6:$BR$325,'[2]Sheet1 (2)'!$A193,FALSE)</f>
        <v>0</v>
      </c>
      <c r="AE193" s="14">
        <f>HLOOKUP(AE$6,'[2]Sheet1 (2)'!$A$6:$BR$325,'[2]Sheet1 (2)'!$A193,FALSE)</f>
        <v>0</v>
      </c>
      <c r="AF193" s="14">
        <f>HLOOKUP(AF$6,'[2]Sheet1 (2)'!$A$6:$BR$325,'[2]Sheet1 (2)'!$A193,FALSE)</f>
        <v>0</v>
      </c>
      <c r="AG193" s="14">
        <f>HLOOKUP(AG$6,'[2]Sheet1 (2)'!$A$6:$BR$325,'[2]Sheet1 (2)'!$A193,FALSE)</f>
        <v>0</v>
      </c>
      <c r="AH193" s="14">
        <f>HLOOKUP(AH$6,'[2]Sheet1 (2)'!$A$6:$BR$325,'[2]Sheet1 (2)'!$A193,FALSE)</f>
        <v>0</v>
      </c>
      <c r="AI193" s="14">
        <f>HLOOKUP(AI$6,'[2]Sheet1 (2)'!$A$6:$BR$325,'[2]Sheet1 (2)'!$A193,FALSE)</f>
        <v>0</v>
      </c>
      <c r="AJ193" s="14">
        <f>HLOOKUP(AJ$6,'[2]Sheet1 (2)'!$A$6:$BR$325,'[2]Sheet1 (2)'!$A193,FALSE)</f>
        <v>0</v>
      </c>
      <c r="AK193" s="14">
        <f>HLOOKUP(AK$6,'[2]Sheet1 (2)'!$A$6:$BR$325,'[2]Sheet1 (2)'!$A193,FALSE)</f>
        <v>0</v>
      </c>
      <c r="AL193" s="14">
        <f>HLOOKUP(AL$6,'[2]Sheet1 (2)'!$A$6:$BR$325,'[2]Sheet1 (2)'!$A193,FALSE)</f>
        <v>0</v>
      </c>
      <c r="AM193" s="14">
        <f>HLOOKUP(AM$6,'[2]Sheet1 (2)'!$A$6:$BR$325,'[2]Sheet1 (2)'!$A193,FALSE)</f>
        <v>0</v>
      </c>
      <c r="AN193" s="14">
        <f>HLOOKUP(AN$6,'[2]Sheet1 (2)'!$A$6:$BR$325,'[2]Sheet1 (2)'!$A193,FALSE)</f>
        <v>0</v>
      </c>
      <c r="AO193" s="14">
        <f>HLOOKUP(AO$6,'[2]Sheet1 (2)'!$A$6:$BR$325,'[2]Sheet1 (2)'!$A193,FALSE)</f>
        <v>0</v>
      </c>
      <c r="AP193" s="14">
        <f>HLOOKUP(AP$6,'[2]Sheet1 (2)'!$A$6:$BR$325,'[2]Sheet1 (2)'!$A193,FALSE)</f>
        <v>0</v>
      </c>
      <c r="AQ193" s="14">
        <f t="shared" si="2"/>
        <v>0</v>
      </c>
    </row>
    <row r="194" spans="1:43" x14ac:dyDescent="0.25">
      <c r="A194" s="8" t="s">
        <v>217</v>
      </c>
      <c r="B194" s="14">
        <f>HLOOKUP(B$6,'[2]Sheet1 (2)'!$A$6:$BR$325,'[2]Sheet1 (2)'!$A194,FALSE)</f>
        <v>0</v>
      </c>
      <c r="C194" s="14">
        <f>HLOOKUP(C$6,'[2]Sheet1 (2)'!$A$6:$BR$325,'[2]Sheet1 (2)'!$A194,FALSE)</f>
        <v>0</v>
      </c>
      <c r="D194" s="14">
        <f>HLOOKUP(D$6,'[2]Sheet1 (2)'!$A$6:$BR$325,'[2]Sheet1 (2)'!$A194,FALSE)</f>
        <v>0</v>
      </c>
      <c r="E194" s="14">
        <f>HLOOKUP(E$6,'[2]Sheet1 (2)'!$A$6:$BR$325,'[2]Sheet1 (2)'!$A194,FALSE)</f>
        <v>0</v>
      </c>
      <c r="F194" s="14">
        <f>HLOOKUP(F$6,'[2]Sheet1 (2)'!$A$6:$BR$325,'[2]Sheet1 (2)'!$A194,FALSE)</f>
        <v>0</v>
      </c>
      <c r="G194" s="14">
        <f>HLOOKUP(G$6,'[2]Sheet1 (2)'!$A$6:$BR$325,'[2]Sheet1 (2)'!$A194,FALSE)</f>
        <v>0</v>
      </c>
      <c r="H194" s="14">
        <f>HLOOKUP(H$6,'[2]Sheet1 (2)'!$A$6:$BR$325,'[2]Sheet1 (2)'!$A194,FALSE)</f>
        <v>0</v>
      </c>
      <c r="I194" s="14">
        <f>HLOOKUP(I$6,'[2]Sheet1 (2)'!$A$6:$BR$325,'[2]Sheet1 (2)'!$A194,FALSE)</f>
        <v>0</v>
      </c>
      <c r="J194" s="14">
        <f>HLOOKUP(J$6,'[2]Sheet1 (2)'!$A$6:$BR$325,'[2]Sheet1 (2)'!$A194,FALSE)</f>
        <v>0</v>
      </c>
      <c r="K194" s="14">
        <f>HLOOKUP(K$6,'[2]Sheet1 (2)'!$A$6:$BR$325,'[2]Sheet1 (2)'!$A194,FALSE)</f>
        <v>0</v>
      </c>
      <c r="L194" s="14">
        <f>HLOOKUP(L$6,'[2]Sheet1 (2)'!$A$6:$BR$325,'[2]Sheet1 (2)'!$A194,FALSE)</f>
        <v>0</v>
      </c>
      <c r="M194" s="14">
        <f>HLOOKUP(M$6,'[2]Sheet1 (2)'!$A$6:$BR$325,'[2]Sheet1 (2)'!$A194,FALSE)</f>
        <v>0</v>
      </c>
      <c r="N194" s="14">
        <f>HLOOKUP(N$6,'[2]Sheet1 (2)'!$A$6:$BR$325,'[2]Sheet1 (2)'!$A194,FALSE)</f>
        <v>0</v>
      </c>
      <c r="O194" s="14">
        <f>HLOOKUP(O$6,'[2]Sheet1 (2)'!$A$6:$BR$325,'[2]Sheet1 (2)'!$A194,FALSE)</f>
        <v>0</v>
      </c>
      <c r="P194" s="14">
        <f>HLOOKUP(P$6,'[2]Sheet1 (2)'!$A$6:$BR$325,'[2]Sheet1 (2)'!$A194,FALSE)</f>
        <v>0</v>
      </c>
      <c r="Q194" s="14">
        <f>HLOOKUP(Q$6,'[2]Sheet1 (2)'!$A$6:$BR$325,'[2]Sheet1 (2)'!$A194,FALSE)</f>
        <v>0</v>
      </c>
      <c r="R194" s="14">
        <f>HLOOKUP(R$6,'[2]Sheet1 (2)'!$A$6:$BR$325,'[2]Sheet1 (2)'!$A194,FALSE)</f>
        <v>0</v>
      </c>
      <c r="S194" s="14">
        <f>HLOOKUP(S$6,'[2]Sheet1 (2)'!$A$6:$BR$325,'[2]Sheet1 (2)'!$A194,FALSE)</f>
        <v>0</v>
      </c>
      <c r="T194" s="14">
        <f>HLOOKUP(T$6,'[2]Sheet1 (2)'!$A$6:$BR$325,'[2]Sheet1 (2)'!$A194,FALSE)</f>
        <v>0</v>
      </c>
      <c r="U194" s="14">
        <f>HLOOKUP(U$6,'[2]Sheet1 (2)'!$A$6:$BR$325,'[2]Sheet1 (2)'!$A194,FALSE)</f>
        <v>0</v>
      </c>
      <c r="V194" s="14">
        <f>HLOOKUP(V$6,'[2]Sheet1 (2)'!$A$6:$BR$325,'[2]Sheet1 (2)'!$A194,FALSE)</f>
        <v>0</v>
      </c>
      <c r="W194" s="14">
        <f>HLOOKUP(W$6,'[2]Sheet1 (2)'!$A$6:$BR$325,'[2]Sheet1 (2)'!$A194,FALSE)</f>
        <v>0</v>
      </c>
      <c r="X194" s="14">
        <f>HLOOKUP(X$6,'[2]Sheet1 (2)'!$A$6:$BR$325,'[2]Sheet1 (2)'!$A194,FALSE)</f>
        <v>0</v>
      </c>
      <c r="Y194" s="14">
        <f>HLOOKUP(Y$6,'[2]Sheet1 (2)'!$A$6:$BR$325,'[2]Sheet1 (2)'!$A194,FALSE)</f>
        <v>0</v>
      </c>
      <c r="Z194" s="14">
        <f>HLOOKUP(Z$6,'[2]Sheet1 (2)'!$A$6:$BR$325,'[2]Sheet1 (2)'!$A194,FALSE)</f>
        <v>0</v>
      </c>
      <c r="AA194" s="14">
        <f>HLOOKUP(AA$6,'[2]Sheet1 (2)'!$A$6:$BR$325,'[2]Sheet1 (2)'!$A194,FALSE)</f>
        <v>0</v>
      </c>
      <c r="AB194" s="14">
        <f>HLOOKUP(AB$6,'[2]Sheet1 (2)'!$A$6:$BR$325,'[2]Sheet1 (2)'!$A194,FALSE)</f>
        <v>0</v>
      </c>
      <c r="AC194" s="14">
        <f>HLOOKUP(AC$6,'[2]Sheet1 (2)'!$A$6:$BR$325,'[2]Sheet1 (2)'!$A194,FALSE)</f>
        <v>0</v>
      </c>
      <c r="AD194" s="14">
        <f>HLOOKUP(AD$6,'[2]Sheet1 (2)'!$A$6:$BR$325,'[2]Sheet1 (2)'!$A194,FALSE)</f>
        <v>0</v>
      </c>
      <c r="AE194" s="14">
        <f>HLOOKUP(AE$6,'[2]Sheet1 (2)'!$A$6:$BR$325,'[2]Sheet1 (2)'!$A194,FALSE)</f>
        <v>0</v>
      </c>
      <c r="AF194" s="14">
        <f>HLOOKUP(AF$6,'[2]Sheet1 (2)'!$A$6:$BR$325,'[2]Sheet1 (2)'!$A194,FALSE)</f>
        <v>0</v>
      </c>
      <c r="AG194" s="14">
        <f>HLOOKUP(AG$6,'[2]Sheet1 (2)'!$A$6:$BR$325,'[2]Sheet1 (2)'!$A194,FALSE)</f>
        <v>0</v>
      </c>
      <c r="AH194" s="14">
        <f>HLOOKUP(AH$6,'[2]Sheet1 (2)'!$A$6:$BR$325,'[2]Sheet1 (2)'!$A194,FALSE)</f>
        <v>0</v>
      </c>
      <c r="AI194" s="14">
        <f>HLOOKUP(AI$6,'[2]Sheet1 (2)'!$A$6:$BR$325,'[2]Sheet1 (2)'!$A194,FALSE)</f>
        <v>0</v>
      </c>
      <c r="AJ194" s="14">
        <f>HLOOKUP(AJ$6,'[2]Sheet1 (2)'!$A$6:$BR$325,'[2]Sheet1 (2)'!$A194,FALSE)</f>
        <v>0</v>
      </c>
      <c r="AK194" s="14">
        <f>HLOOKUP(AK$6,'[2]Sheet1 (2)'!$A$6:$BR$325,'[2]Sheet1 (2)'!$A194,FALSE)</f>
        <v>0</v>
      </c>
      <c r="AL194" s="14">
        <f>HLOOKUP(AL$6,'[2]Sheet1 (2)'!$A$6:$BR$325,'[2]Sheet1 (2)'!$A194,FALSE)</f>
        <v>0</v>
      </c>
      <c r="AM194" s="14">
        <f>HLOOKUP(AM$6,'[2]Sheet1 (2)'!$A$6:$BR$325,'[2]Sheet1 (2)'!$A194,FALSE)</f>
        <v>0</v>
      </c>
      <c r="AN194" s="14">
        <f>HLOOKUP(AN$6,'[2]Sheet1 (2)'!$A$6:$BR$325,'[2]Sheet1 (2)'!$A194,FALSE)</f>
        <v>0</v>
      </c>
      <c r="AO194" s="14">
        <f>HLOOKUP(AO$6,'[2]Sheet1 (2)'!$A$6:$BR$325,'[2]Sheet1 (2)'!$A194,FALSE)</f>
        <v>0</v>
      </c>
      <c r="AP194" s="14">
        <f>HLOOKUP(AP$6,'[2]Sheet1 (2)'!$A$6:$BR$325,'[2]Sheet1 (2)'!$A194,FALSE)</f>
        <v>0</v>
      </c>
      <c r="AQ194" s="14">
        <f t="shared" si="2"/>
        <v>0</v>
      </c>
    </row>
    <row r="195" spans="1:43" x14ac:dyDescent="0.25">
      <c r="A195" s="8" t="s">
        <v>218</v>
      </c>
      <c r="B195" s="14">
        <f>HLOOKUP(B$6,'[2]Sheet1 (2)'!$A$6:$BR$325,'[2]Sheet1 (2)'!$A195,FALSE)</f>
        <v>0</v>
      </c>
      <c r="C195" s="14">
        <f>HLOOKUP(C$6,'[2]Sheet1 (2)'!$A$6:$BR$325,'[2]Sheet1 (2)'!$A195,FALSE)</f>
        <v>0</v>
      </c>
      <c r="D195" s="14">
        <f>HLOOKUP(D$6,'[2]Sheet1 (2)'!$A$6:$BR$325,'[2]Sheet1 (2)'!$A195,FALSE)</f>
        <v>0</v>
      </c>
      <c r="E195" s="14">
        <f>HLOOKUP(E$6,'[2]Sheet1 (2)'!$A$6:$BR$325,'[2]Sheet1 (2)'!$A195,FALSE)</f>
        <v>0</v>
      </c>
      <c r="F195" s="14">
        <f>HLOOKUP(F$6,'[2]Sheet1 (2)'!$A$6:$BR$325,'[2]Sheet1 (2)'!$A195,FALSE)</f>
        <v>0</v>
      </c>
      <c r="G195" s="14">
        <f>HLOOKUP(G$6,'[2]Sheet1 (2)'!$A$6:$BR$325,'[2]Sheet1 (2)'!$A195,FALSE)</f>
        <v>0</v>
      </c>
      <c r="H195" s="14">
        <f>HLOOKUP(H$6,'[2]Sheet1 (2)'!$A$6:$BR$325,'[2]Sheet1 (2)'!$A195,FALSE)</f>
        <v>0</v>
      </c>
      <c r="I195" s="14">
        <f>HLOOKUP(I$6,'[2]Sheet1 (2)'!$A$6:$BR$325,'[2]Sheet1 (2)'!$A195,FALSE)</f>
        <v>0</v>
      </c>
      <c r="J195" s="14">
        <f>HLOOKUP(J$6,'[2]Sheet1 (2)'!$A$6:$BR$325,'[2]Sheet1 (2)'!$A195,FALSE)</f>
        <v>0</v>
      </c>
      <c r="K195" s="14">
        <f>HLOOKUP(K$6,'[2]Sheet1 (2)'!$A$6:$BR$325,'[2]Sheet1 (2)'!$A195,FALSE)</f>
        <v>0</v>
      </c>
      <c r="L195" s="14">
        <f>HLOOKUP(L$6,'[2]Sheet1 (2)'!$A$6:$BR$325,'[2]Sheet1 (2)'!$A195,FALSE)</f>
        <v>0</v>
      </c>
      <c r="M195" s="14">
        <f>HLOOKUP(M$6,'[2]Sheet1 (2)'!$A$6:$BR$325,'[2]Sheet1 (2)'!$A195,FALSE)</f>
        <v>0</v>
      </c>
      <c r="N195" s="14">
        <f>HLOOKUP(N$6,'[2]Sheet1 (2)'!$A$6:$BR$325,'[2]Sheet1 (2)'!$A195,FALSE)</f>
        <v>0</v>
      </c>
      <c r="O195" s="14">
        <f>HLOOKUP(O$6,'[2]Sheet1 (2)'!$A$6:$BR$325,'[2]Sheet1 (2)'!$A195,FALSE)</f>
        <v>0</v>
      </c>
      <c r="P195" s="14">
        <f>HLOOKUP(P$6,'[2]Sheet1 (2)'!$A$6:$BR$325,'[2]Sheet1 (2)'!$A195,FALSE)</f>
        <v>0</v>
      </c>
      <c r="Q195" s="14">
        <f>HLOOKUP(Q$6,'[2]Sheet1 (2)'!$A$6:$BR$325,'[2]Sheet1 (2)'!$A195,FALSE)</f>
        <v>0</v>
      </c>
      <c r="R195" s="14">
        <f>HLOOKUP(R$6,'[2]Sheet1 (2)'!$A$6:$BR$325,'[2]Sheet1 (2)'!$A195,FALSE)</f>
        <v>0</v>
      </c>
      <c r="S195" s="14">
        <f>HLOOKUP(S$6,'[2]Sheet1 (2)'!$A$6:$BR$325,'[2]Sheet1 (2)'!$A195,FALSE)</f>
        <v>0</v>
      </c>
      <c r="T195" s="14">
        <f>HLOOKUP(T$6,'[2]Sheet1 (2)'!$A$6:$BR$325,'[2]Sheet1 (2)'!$A195,FALSE)</f>
        <v>0</v>
      </c>
      <c r="U195" s="14">
        <f>HLOOKUP(U$6,'[2]Sheet1 (2)'!$A$6:$BR$325,'[2]Sheet1 (2)'!$A195,FALSE)</f>
        <v>0</v>
      </c>
      <c r="V195" s="14">
        <f>HLOOKUP(V$6,'[2]Sheet1 (2)'!$A$6:$BR$325,'[2]Sheet1 (2)'!$A195,FALSE)</f>
        <v>0</v>
      </c>
      <c r="W195" s="14">
        <f>HLOOKUP(W$6,'[2]Sheet1 (2)'!$A$6:$BR$325,'[2]Sheet1 (2)'!$A195,FALSE)</f>
        <v>0</v>
      </c>
      <c r="X195" s="14">
        <f>HLOOKUP(X$6,'[2]Sheet1 (2)'!$A$6:$BR$325,'[2]Sheet1 (2)'!$A195,FALSE)</f>
        <v>0</v>
      </c>
      <c r="Y195" s="14">
        <f>HLOOKUP(Y$6,'[2]Sheet1 (2)'!$A$6:$BR$325,'[2]Sheet1 (2)'!$A195,FALSE)</f>
        <v>0</v>
      </c>
      <c r="Z195" s="14">
        <f>HLOOKUP(Z$6,'[2]Sheet1 (2)'!$A$6:$BR$325,'[2]Sheet1 (2)'!$A195,FALSE)</f>
        <v>0</v>
      </c>
      <c r="AA195" s="14">
        <f>HLOOKUP(AA$6,'[2]Sheet1 (2)'!$A$6:$BR$325,'[2]Sheet1 (2)'!$A195,FALSE)</f>
        <v>0</v>
      </c>
      <c r="AB195" s="14">
        <f>HLOOKUP(AB$6,'[2]Sheet1 (2)'!$A$6:$BR$325,'[2]Sheet1 (2)'!$A195,FALSE)</f>
        <v>0</v>
      </c>
      <c r="AC195" s="14">
        <f>HLOOKUP(AC$6,'[2]Sheet1 (2)'!$A$6:$BR$325,'[2]Sheet1 (2)'!$A195,FALSE)</f>
        <v>0</v>
      </c>
      <c r="AD195" s="14">
        <f>HLOOKUP(AD$6,'[2]Sheet1 (2)'!$A$6:$BR$325,'[2]Sheet1 (2)'!$A195,FALSE)</f>
        <v>0</v>
      </c>
      <c r="AE195" s="14">
        <f>HLOOKUP(AE$6,'[2]Sheet1 (2)'!$A$6:$BR$325,'[2]Sheet1 (2)'!$A195,FALSE)</f>
        <v>0</v>
      </c>
      <c r="AF195" s="14">
        <f>HLOOKUP(AF$6,'[2]Sheet1 (2)'!$A$6:$BR$325,'[2]Sheet1 (2)'!$A195,FALSE)</f>
        <v>0</v>
      </c>
      <c r="AG195" s="14">
        <f>HLOOKUP(AG$6,'[2]Sheet1 (2)'!$A$6:$BR$325,'[2]Sheet1 (2)'!$A195,FALSE)</f>
        <v>0</v>
      </c>
      <c r="AH195" s="14">
        <f>HLOOKUP(AH$6,'[2]Sheet1 (2)'!$A$6:$BR$325,'[2]Sheet1 (2)'!$A195,FALSE)</f>
        <v>0</v>
      </c>
      <c r="AI195" s="14">
        <f>HLOOKUP(AI$6,'[2]Sheet1 (2)'!$A$6:$BR$325,'[2]Sheet1 (2)'!$A195,FALSE)</f>
        <v>0</v>
      </c>
      <c r="AJ195" s="14">
        <f>HLOOKUP(AJ$6,'[2]Sheet1 (2)'!$A$6:$BR$325,'[2]Sheet1 (2)'!$A195,FALSE)</f>
        <v>0</v>
      </c>
      <c r="AK195" s="14">
        <f>HLOOKUP(AK$6,'[2]Sheet1 (2)'!$A$6:$BR$325,'[2]Sheet1 (2)'!$A195,FALSE)</f>
        <v>0</v>
      </c>
      <c r="AL195" s="14">
        <f>HLOOKUP(AL$6,'[2]Sheet1 (2)'!$A$6:$BR$325,'[2]Sheet1 (2)'!$A195,FALSE)</f>
        <v>0</v>
      </c>
      <c r="AM195" s="14">
        <f>HLOOKUP(AM$6,'[2]Sheet1 (2)'!$A$6:$BR$325,'[2]Sheet1 (2)'!$A195,FALSE)</f>
        <v>0</v>
      </c>
      <c r="AN195" s="14">
        <f>HLOOKUP(AN$6,'[2]Sheet1 (2)'!$A$6:$BR$325,'[2]Sheet1 (2)'!$A195,FALSE)</f>
        <v>0</v>
      </c>
      <c r="AO195" s="14">
        <f>HLOOKUP(AO$6,'[2]Sheet1 (2)'!$A$6:$BR$325,'[2]Sheet1 (2)'!$A195,FALSE)</f>
        <v>0</v>
      </c>
      <c r="AP195" s="14">
        <f>HLOOKUP(AP$6,'[2]Sheet1 (2)'!$A$6:$BR$325,'[2]Sheet1 (2)'!$A195,FALSE)</f>
        <v>0</v>
      </c>
      <c r="AQ195" s="14">
        <f t="shared" si="2"/>
        <v>0</v>
      </c>
    </row>
    <row r="196" spans="1:43" x14ac:dyDescent="0.25">
      <c r="A196" s="8" t="s">
        <v>219</v>
      </c>
      <c r="B196" s="14">
        <f>HLOOKUP(B$6,'[2]Sheet1 (2)'!$A$6:$BR$325,'[2]Sheet1 (2)'!$A196,FALSE)</f>
        <v>0</v>
      </c>
      <c r="C196" s="14">
        <f>HLOOKUP(C$6,'[2]Sheet1 (2)'!$A$6:$BR$325,'[2]Sheet1 (2)'!$A196,FALSE)</f>
        <v>0</v>
      </c>
      <c r="D196" s="14">
        <f>HLOOKUP(D$6,'[2]Sheet1 (2)'!$A$6:$BR$325,'[2]Sheet1 (2)'!$A196,FALSE)</f>
        <v>0</v>
      </c>
      <c r="E196" s="14">
        <f>HLOOKUP(E$6,'[2]Sheet1 (2)'!$A$6:$BR$325,'[2]Sheet1 (2)'!$A196,FALSE)</f>
        <v>0</v>
      </c>
      <c r="F196" s="14">
        <f>HLOOKUP(F$6,'[2]Sheet1 (2)'!$A$6:$BR$325,'[2]Sheet1 (2)'!$A196,FALSE)</f>
        <v>0</v>
      </c>
      <c r="G196" s="14">
        <f>HLOOKUP(G$6,'[2]Sheet1 (2)'!$A$6:$BR$325,'[2]Sheet1 (2)'!$A196,FALSE)</f>
        <v>0</v>
      </c>
      <c r="H196" s="14">
        <f>HLOOKUP(H$6,'[2]Sheet1 (2)'!$A$6:$BR$325,'[2]Sheet1 (2)'!$A196,FALSE)</f>
        <v>0</v>
      </c>
      <c r="I196" s="14">
        <f>HLOOKUP(I$6,'[2]Sheet1 (2)'!$A$6:$BR$325,'[2]Sheet1 (2)'!$A196,FALSE)</f>
        <v>0</v>
      </c>
      <c r="J196" s="14">
        <f>HLOOKUP(J$6,'[2]Sheet1 (2)'!$A$6:$BR$325,'[2]Sheet1 (2)'!$A196,FALSE)</f>
        <v>0</v>
      </c>
      <c r="K196" s="14">
        <f>HLOOKUP(K$6,'[2]Sheet1 (2)'!$A$6:$BR$325,'[2]Sheet1 (2)'!$A196,FALSE)</f>
        <v>0</v>
      </c>
      <c r="L196" s="14">
        <f>HLOOKUP(L$6,'[2]Sheet1 (2)'!$A$6:$BR$325,'[2]Sheet1 (2)'!$A196,FALSE)</f>
        <v>0</v>
      </c>
      <c r="M196" s="14">
        <f>HLOOKUP(M$6,'[2]Sheet1 (2)'!$A$6:$BR$325,'[2]Sheet1 (2)'!$A196,FALSE)</f>
        <v>0</v>
      </c>
      <c r="N196" s="14">
        <f>HLOOKUP(N$6,'[2]Sheet1 (2)'!$A$6:$BR$325,'[2]Sheet1 (2)'!$A196,FALSE)</f>
        <v>0</v>
      </c>
      <c r="O196" s="14">
        <f>HLOOKUP(O$6,'[2]Sheet1 (2)'!$A$6:$BR$325,'[2]Sheet1 (2)'!$A196,FALSE)</f>
        <v>0</v>
      </c>
      <c r="P196" s="14">
        <f>HLOOKUP(P$6,'[2]Sheet1 (2)'!$A$6:$BR$325,'[2]Sheet1 (2)'!$A196,FALSE)</f>
        <v>0</v>
      </c>
      <c r="Q196" s="14">
        <f>HLOOKUP(Q$6,'[2]Sheet1 (2)'!$A$6:$BR$325,'[2]Sheet1 (2)'!$A196,FALSE)</f>
        <v>0</v>
      </c>
      <c r="R196" s="14">
        <f>HLOOKUP(R$6,'[2]Sheet1 (2)'!$A$6:$BR$325,'[2]Sheet1 (2)'!$A196,FALSE)</f>
        <v>0</v>
      </c>
      <c r="S196" s="14">
        <f>HLOOKUP(S$6,'[2]Sheet1 (2)'!$A$6:$BR$325,'[2]Sheet1 (2)'!$A196,FALSE)</f>
        <v>0</v>
      </c>
      <c r="T196" s="14">
        <f>HLOOKUP(T$6,'[2]Sheet1 (2)'!$A$6:$BR$325,'[2]Sheet1 (2)'!$A196,FALSE)</f>
        <v>0</v>
      </c>
      <c r="U196" s="14">
        <f>HLOOKUP(U$6,'[2]Sheet1 (2)'!$A$6:$BR$325,'[2]Sheet1 (2)'!$A196,FALSE)</f>
        <v>0</v>
      </c>
      <c r="V196" s="14">
        <f>HLOOKUP(V$6,'[2]Sheet1 (2)'!$A$6:$BR$325,'[2]Sheet1 (2)'!$A196,FALSE)</f>
        <v>0</v>
      </c>
      <c r="W196" s="14">
        <f>HLOOKUP(W$6,'[2]Sheet1 (2)'!$A$6:$BR$325,'[2]Sheet1 (2)'!$A196,FALSE)</f>
        <v>0</v>
      </c>
      <c r="X196" s="14">
        <f>HLOOKUP(X$6,'[2]Sheet1 (2)'!$A$6:$BR$325,'[2]Sheet1 (2)'!$A196,FALSE)</f>
        <v>0</v>
      </c>
      <c r="Y196" s="14">
        <f>HLOOKUP(Y$6,'[2]Sheet1 (2)'!$A$6:$BR$325,'[2]Sheet1 (2)'!$A196,FALSE)</f>
        <v>0</v>
      </c>
      <c r="Z196" s="14">
        <f>HLOOKUP(Z$6,'[2]Sheet1 (2)'!$A$6:$BR$325,'[2]Sheet1 (2)'!$A196,FALSE)</f>
        <v>0</v>
      </c>
      <c r="AA196" s="14">
        <f>HLOOKUP(AA$6,'[2]Sheet1 (2)'!$A$6:$BR$325,'[2]Sheet1 (2)'!$A196,FALSE)</f>
        <v>0</v>
      </c>
      <c r="AB196" s="14">
        <f>HLOOKUP(AB$6,'[2]Sheet1 (2)'!$A$6:$BR$325,'[2]Sheet1 (2)'!$A196,FALSE)</f>
        <v>0</v>
      </c>
      <c r="AC196" s="14">
        <f>HLOOKUP(AC$6,'[2]Sheet1 (2)'!$A$6:$BR$325,'[2]Sheet1 (2)'!$A196,FALSE)</f>
        <v>0</v>
      </c>
      <c r="AD196" s="14">
        <f>HLOOKUP(AD$6,'[2]Sheet1 (2)'!$A$6:$BR$325,'[2]Sheet1 (2)'!$A196,FALSE)</f>
        <v>0</v>
      </c>
      <c r="AE196" s="14">
        <f>HLOOKUP(AE$6,'[2]Sheet1 (2)'!$A$6:$BR$325,'[2]Sheet1 (2)'!$A196,FALSE)</f>
        <v>0</v>
      </c>
      <c r="AF196" s="14">
        <f>HLOOKUP(AF$6,'[2]Sheet1 (2)'!$A$6:$BR$325,'[2]Sheet1 (2)'!$A196,FALSE)</f>
        <v>0</v>
      </c>
      <c r="AG196" s="14">
        <f>HLOOKUP(AG$6,'[2]Sheet1 (2)'!$A$6:$BR$325,'[2]Sheet1 (2)'!$A196,FALSE)</f>
        <v>0</v>
      </c>
      <c r="AH196" s="14">
        <f>HLOOKUP(AH$6,'[2]Sheet1 (2)'!$A$6:$BR$325,'[2]Sheet1 (2)'!$A196,FALSE)</f>
        <v>0</v>
      </c>
      <c r="AI196" s="14">
        <f>HLOOKUP(AI$6,'[2]Sheet1 (2)'!$A$6:$BR$325,'[2]Sheet1 (2)'!$A196,FALSE)</f>
        <v>0</v>
      </c>
      <c r="AJ196" s="14">
        <f>HLOOKUP(AJ$6,'[2]Sheet1 (2)'!$A$6:$BR$325,'[2]Sheet1 (2)'!$A196,FALSE)</f>
        <v>0</v>
      </c>
      <c r="AK196" s="14">
        <f>HLOOKUP(AK$6,'[2]Sheet1 (2)'!$A$6:$BR$325,'[2]Sheet1 (2)'!$A196,FALSE)</f>
        <v>0</v>
      </c>
      <c r="AL196" s="14">
        <f>HLOOKUP(AL$6,'[2]Sheet1 (2)'!$A$6:$BR$325,'[2]Sheet1 (2)'!$A196,FALSE)</f>
        <v>0</v>
      </c>
      <c r="AM196" s="14">
        <f>HLOOKUP(AM$6,'[2]Sheet1 (2)'!$A$6:$BR$325,'[2]Sheet1 (2)'!$A196,FALSE)</f>
        <v>0</v>
      </c>
      <c r="AN196" s="14">
        <f>HLOOKUP(AN$6,'[2]Sheet1 (2)'!$A$6:$BR$325,'[2]Sheet1 (2)'!$A196,FALSE)</f>
        <v>0</v>
      </c>
      <c r="AO196" s="14">
        <f>HLOOKUP(AO$6,'[2]Sheet1 (2)'!$A$6:$BR$325,'[2]Sheet1 (2)'!$A196,FALSE)</f>
        <v>0</v>
      </c>
      <c r="AP196" s="14">
        <f>HLOOKUP(AP$6,'[2]Sheet1 (2)'!$A$6:$BR$325,'[2]Sheet1 (2)'!$A196,FALSE)</f>
        <v>0</v>
      </c>
      <c r="AQ196" s="14">
        <f t="shared" si="2"/>
        <v>0</v>
      </c>
    </row>
    <row r="197" spans="1:43" x14ac:dyDescent="0.25">
      <c r="A197" s="8" t="s">
        <v>220</v>
      </c>
      <c r="B197" s="14">
        <f>HLOOKUP(B$6,'[2]Sheet1 (2)'!$A$6:$BR$325,'[2]Sheet1 (2)'!$A197,FALSE)</f>
        <v>0</v>
      </c>
      <c r="C197" s="14">
        <f>HLOOKUP(C$6,'[2]Sheet1 (2)'!$A$6:$BR$325,'[2]Sheet1 (2)'!$A197,FALSE)</f>
        <v>0</v>
      </c>
      <c r="D197" s="14">
        <f>HLOOKUP(D$6,'[2]Sheet1 (2)'!$A$6:$BR$325,'[2]Sheet1 (2)'!$A197,FALSE)</f>
        <v>0</v>
      </c>
      <c r="E197" s="14">
        <f>HLOOKUP(E$6,'[2]Sheet1 (2)'!$A$6:$BR$325,'[2]Sheet1 (2)'!$A197,FALSE)</f>
        <v>0</v>
      </c>
      <c r="F197" s="14">
        <f>HLOOKUP(F$6,'[2]Sheet1 (2)'!$A$6:$BR$325,'[2]Sheet1 (2)'!$A197,FALSE)</f>
        <v>0</v>
      </c>
      <c r="G197" s="14">
        <f>HLOOKUP(G$6,'[2]Sheet1 (2)'!$A$6:$BR$325,'[2]Sheet1 (2)'!$A197,FALSE)</f>
        <v>0</v>
      </c>
      <c r="H197" s="14">
        <f>HLOOKUP(H$6,'[2]Sheet1 (2)'!$A$6:$BR$325,'[2]Sheet1 (2)'!$A197,FALSE)</f>
        <v>0</v>
      </c>
      <c r="I197" s="14">
        <f>HLOOKUP(I$6,'[2]Sheet1 (2)'!$A$6:$BR$325,'[2]Sheet1 (2)'!$A197,FALSE)</f>
        <v>0</v>
      </c>
      <c r="J197" s="14">
        <f>HLOOKUP(J$6,'[2]Sheet1 (2)'!$A$6:$BR$325,'[2]Sheet1 (2)'!$A197,FALSE)</f>
        <v>0</v>
      </c>
      <c r="K197" s="14">
        <f>HLOOKUP(K$6,'[2]Sheet1 (2)'!$A$6:$BR$325,'[2]Sheet1 (2)'!$A197,FALSE)</f>
        <v>0</v>
      </c>
      <c r="L197" s="14">
        <f>HLOOKUP(L$6,'[2]Sheet1 (2)'!$A$6:$BR$325,'[2]Sheet1 (2)'!$A197,FALSE)</f>
        <v>0</v>
      </c>
      <c r="M197" s="14">
        <f>HLOOKUP(M$6,'[2]Sheet1 (2)'!$A$6:$BR$325,'[2]Sheet1 (2)'!$A197,FALSE)</f>
        <v>0</v>
      </c>
      <c r="N197" s="14">
        <f>HLOOKUP(N$6,'[2]Sheet1 (2)'!$A$6:$BR$325,'[2]Sheet1 (2)'!$A197,FALSE)</f>
        <v>0</v>
      </c>
      <c r="O197" s="14">
        <f>HLOOKUP(O$6,'[2]Sheet1 (2)'!$A$6:$BR$325,'[2]Sheet1 (2)'!$A197,FALSE)</f>
        <v>0</v>
      </c>
      <c r="P197" s="14">
        <f>HLOOKUP(P$6,'[2]Sheet1 (2)'!$A$6:$BR$325,'[2]Sheet1 (2)'!$A197,FALSE)</f>
        <v>0</v>
      </c>
      <c r="Q197" s="14">
        <f>HLOOKUP(Q$6,'[2]Sheet1 (2)'!$A$6:$BR$325,'[2]Sheet1 (2)'!$A197,FALSE)</f>
        <v>0</v>
      </c>
      <c r="R197" s="14">
        <f>HLOOKUP(R$6,'[2]Sheet1 (2)'!$A$6:$BR$325,'[2]Sheet1 (2)'!$A197,FALSE)</f>
        <v>0</v>
      </c>
      <c r="S197" s="14">
        <f>HLOOKUP(S$6,'[2]Sheet1 (2)'!$A$6:$BR$325,'[2]Sheet1 (2)'!$A197,FALSE)</f>
        <v>0</v>
      </c>
      <c r="T197" s="14">
        <f>HLOOKUP(T$6,'[2]Sheet1 (2)'!$A$6:$BR$325,'[2]Sheet1 (2)'!$A197,FALSE)</f>
        <v>0</v>
      </c>
      <c r="U197" s="14">
        <f>HLOOKUP(U$6,'[2]Sheet1 (2)'!$A$6:$BR$325,'[2]Sheet1 (2)'!$A197,FALSE)</f>
        <v>0</v>
      </c>
      <c r="V197" s="14">
        <f>HLOOKUP(V$6,'[2]Sheet1 (2)'!$A$6:$BR$325,'[2]Sheet1 (2)'!$A197,FALSE)</f>
        <v>0</v>
      </c>
      <c r="W197" s="14">
        <f>HLOOKUP(W$6,'[2]Sheet1 (2)'!$A$6:$BR$325,'[2]Sheet1 (2)'!$A197,FALSE)</f>
        <v>0</v>
      </c>
      <c r="X197" s="14">
        <f>HLOOKUP(X$6,'[2]Sheet1 (2)'!$A$6:$BR$325,'[2]Sheet1 (2)'!$A197,FALSE)</f>
        <v>0</v>
      </c>
      <c r="Y197" s="14">
        <f>HLOOKUP(Y$6,'[2]Sheet1 (2)'!$A$6:$BR$325,'[2]Sheet1 (2)'!$A197,FALSE)</f>
        <v>0</v>
      </c>
      <c r="Z197" s="14">
        <f>HLOOKUP(Z$6,'[2]Sheet1 (2)'!$A$6:$BR$325,'[2]Sheet1 (2)'!$A197,FALSE)</f>
        <v>0</v>
      </c>
      <c r="AA197" s="14">
        <f>HLOOKUP(AA$6,'[2]Sheet1 (2)'!$A$6:$BR$325,'[2]Sheet1 (2)'!$A197,FALSE)</f>
        <v>0</v>
      </c>
      <c r="AB197" s="14">
        <f>HLOOKUP(AB$6,'[2]Sheet1 (2)'!$A$6:$BR$325,'[2]Sheet1 (2)'!$A197,FALSE)</f>
        <v>0</v>
      </c>
      <c r="AC197" s="14">
        <f>HLOOKUP(AC$6,'[2]Sheet1 (2)'!$A$6:$BR$325,'[2]Sheet1 (2)'!$A197,FALSE)</f>
        <v>0</v>
      </c>
      <c r="AD197" s="14">
        <f>HLOOKUP(AD$6,'[2]Sheet1 (2)'!$A$6:$BR$325,'[2]Sheet1 (2)'!$A197,FALSE)</f>
        <v>0</v>
      </c>
      <c r="AE197" s="14">
        <f>HLOOKUP(AE$6,'[2]Sheet1 (2)'!$A$6:$BR$325,'[2]Sheet1 (2)'!$A197,FALSE)</f>
        <v>0</v>
      </c>
      <c r="AF197" s="14">
        <f>HLOOKUP(AF$6,'[2]Sheet1 (2)'!$A$6:$BR$325,'[2]Sheet1 (2)'!$A197,FALSE)</f>
        <v>0</v>
      </c>
      <c r="AG197" s="14">
        <f>HLOOKUP(AG$6,'[2]Sheet1 (2)'!$A$6:$BR$325,'[2]Sheet1 (2)'!$A197,FALSE)</f>
        <v>0</v>
      </c>
      <c r="AH197" s="14">
        <f>HLOOKUP(AH$6,'[2]Sheet1 (2)'!$A$6:$BR$325,'[2]Sheet1 (2)'!$A197,FALSE)</f>
        <v>0</v>
      </c>
      <c r="AI197" s="14">
        <f>HLOOKUP(AI$6,'[2]Sheet1 (2)'!$A$6:$BR$325,'[2]Sheet1 (2)'!$A197,FALSE)</f>
        <v>0</v>
      </c>
      <c r="AJ197" s="14">
        <f>HLOOKUP(AJ$6,'[2]Sheet1 (2)'!$A$6:$BR$325,'[2]Sheet1 (2)'!$A197,FALSE)</f>
        <v>0</v>
      </c>
      <c r="AK197" s="14">
        <f>HLOOKUP(AK$6,'[2]Sheet1 (2)'!$A$6:$BR$325,'[2]Sheet1 (2)'!$A197,FALSE)</f>
        <v>0</v>
      </c>
      <c r="AL197" s="14">
        <f>HLOOKUP(AL$6,'[2]Sheet1 (2)'!$A$6:$BR$325,'[2]Sheet1 (2)'!$A197,FALSE)</f>
        <v>0</v>
      </c>
      <c r="AM197" s="14">
        <f>HLOOKUP(AM$6,'[2]Sheet1 (2)'!$A$6:$BR$325,'[2]Sheet1 (2)'!$A197,FALSE)</f>
        <v>0</v>
      </c>
      <c r="AN197" s="14">
        <f>HLOOKUP(AN$6,'[2]Sheet1 (2)'!$A$6:$BR$325,'[2]Sheet1 (2)'!$A197,FALSE)</f>
        <v>0</v>
      </c>
      <c r="AO197" s="14">
        <f>HLOOKUP(AO$6,'[2]Sheet1 (2)'!$A$6:$BR$325,'[2]Sheet1 (2)'!$A197,FALSE)</f>
        <v>0</v>
      </c>
      <c r="AP197" s="14">
        <f>HLOOKUP(AP$6,'[2]Sheet1 (2)'!$A$6:$BR$325,'[2]Sheet1 (2)'!$A197,FALSE)</f>
        <v>0</v>
      </c>
      <c r="AQ197" s="14">
        <f t="shared" si="2"/>
        <v>0</v>
      </c>
    </row>
    <row r="198" spans="1:43" x14ac:dyDescent="0.25">
      <c r="A198" s="8" t="s">
        <v>221</v>
      </c>
      <c r="B198" s="14">
        <f>HLOOKUP(B$6,'[2]Sheet1 (2)'!$A$6:$BR$325,'[2]Sheet1 (2)'!$A198,FALSE)</f>
        <v>0</v>
      </c>
      <c r="C198" s="14">
        <f>HLOOKUP(C$6,'[2]Sheet1 (2)'!$A$6:$BR$325,'[2]Sheet1 (2)'!$A198,FALSE)</f>
        <v>0</v>
      </c>
      <c r="D198" s="14">
        <f>HLOOKUP(D$6,'[2]Sheet1 (2)'!$A$6:$BR$325,'[2]Sheet1 (2)'!$A198,FALSE)</f>
        <v>0</v>
      </c>
      <c r="E198" s="14">
        <f>HLOOKUP(E$6,'[2]Sheet1 (2)'!$A$6:$BR$325,'[2]Sheet1 (2)'!$A198,FALSE)</f>
        <v>0</v>
      </c>
      <c r="F198" s="14">
        <f>HLOOKUP(F$6,'[2]Sheet1 (2)'!$A$6:$BR$325,'[2]Sheet1 (2)'!$A198,FALSE)</f>
        <v>0</v>
      </c>
      <c r="G198" s="14">
        <f>HLOOKUP(G$6,'[2]Sheet1 (2)'!$A$6:$BR$325,'[2]Sheet1 (2)'!$A198,FALSE)</f>
        <v>0</v>
      </c>
      <c r="H198" s="14">
        <f>HLOOKUP(H$6,'[2]Sheet1 (2)'!$A$6:$BR$325,'[2]Sheet1 (2)'!$A198,FALSE)</f>
        <v>0</v>
      </c>
      <c r="I198" s="14">
        <f>HLOOKUP(I$6,'[2]Sheet1 (2)'!$A$6:$BR$325,'[2]Sheet1 (2)'!$A198,FALSE)</f>
        <v>0</v>
      </c>
      <c r="J198" s="14">
        <f>HLOOKUP(J$6,'[2]Sheet1 (2)'!$A$6:$BR$325,'[2]Sheet1 (2)'!$A198,FALSE)</f>
        <v>0</v>
      </c>
      <c r="K198" s="14">
        <f>HLOOKUP(K$6,'[2]Sheet1 (2)'!$A$6:$BR$325,'[2]Sheet1 (2)'!$A198,FALSE)</f>
        <v>0</v>
      </c>
      <c r="L198" s="14">
        <f>HLOOKUP(L$6,'[2]Sheet1 (2)'!$A$6:$BR$325,'[2]Sheet1 (2)'!$A198,FALSE)</f>
        <v>0</v>
      </c>
      <c r="M198" s="14">
        <f>HLOOKUP(M$6,'[2]Sheet1 (2)'!$A$6:$BR$325,'[2]Sheet1 (2)'!$A198,FALSE)</f>
        <v>0</v>
      </c>
      <c r="N198" s="14">
        <f>HLOOKUP(N$6,'[2]Sheet1 (2)'!$A$6:$BR$325,'[2]Sheet1 (2)'!$A198,FALSE)</f>
        <v>0</v>
      </c>
      <c r="O198" s="14">
        <f>HLOOKUP(O$6,'[2]Sheet1 (2)'!$A$6:$BR$325,'[2]Sheet1 (2)'!$A198,FALSE)</f>
        <v>0</v>
      </c>
      <c r="P198" s="14">
        <f>HLOOKUP(P$6,'[2]Sheet1 (2)'!$A$6:$BR$325,'[2]Sheet1 (2)'!$A198,FALSE)</f>
        <v>0</v>
      </c>
      <c r="Q198" s="14">
        <f>HLOOKUP(Q$6,'[2]Sheet1 (2)'!$A$6:$BR$325,'[2]Sheet1 (2)'!$A198,FALSE)</f>
        <v>0</v>
      </c>
      <c r="R198" s="14">
        <f>HLOOKUP(R$6,'[2]Sheet1 (2)'!$A$6:$BR$325,'[2]Sheet1 (2)'!$A198,FALSE)</f>
        <v>0</v>
      </c>
      <c r="S198" s="14">
        <f>HLOOKUP(S$6,'[2]Sheet1 (2)'!$A$6:$BR$325,'[2]Sheet1 (2)'!$A198,FALSE)</f>
        <v>0</v>
      </c>
      <c r="T198" s="14">
        <f>HLOOKUP(T$6,'[2]Sheet1 (2)'!$A$6:$BR$325,'[2]Sheet1 (2)'!$A198,FALSE)</f>
        <v>0</v>
      </c>
      <c r="U198" s="14">
        <f>HLOOKUP(U$6,'[2]Sheet1 (2)'!$A$6:$BR$325,'[2]Sheet1 (2)'!$A198,FALSE)</f>
        <v>0</v>
      </c>
      <c r="V198" s="14">
        <f>HLOOKUP(V$6,'[2]Sheet1 (2)'!$A$6:$BR$325,'[2]Sheet1 (2)'!$A198,FALSE)</f>
        <v>0</v>
      </c>
      <c r="W198" s="14">
        <f>HLOOKUP(W$6,'[2]Sheet1 (2)'!$A$6:$BR$325,'[2]Sheet1 (2)'!$A198,FALSE)</f>
        <v>0</v>
      </c>
      <c r="X198" s="14">
        <f>HLOOKUP(X$6,'[2]Sheet1 (2)'!$A$6:$BR$325,'[2]Sheet1 (2)'!$A198,FALSE)</f>
        <v>0</v>
      </c>
      <c r="Y198" s="14">
        <f>HLOOKUP(Y$6,'[2]Sheet1 (2)'!$A$6:$BR$325,'[2]Sheet1 (2)'!$A198,FALSE)</f>
        <v>0</v>
      </c>
      <c r="Z198" s="14">
        <f>HLOOKUP(Z$6,'[2]Sheet1 (2)'!$A$6:$BR$325,'[2]Sheet1 (2)'!$A198,FALSE)</f>
        <v>0</v>
      </c>
      <c r="AA198" s="14">
        <f>HLOOKUP(AA$6,'[2]Sheet1 (2)'!$A$6:$BR$325,'[2]Sheet1 (2)'!$A198,FALSE)</f>
        <v>0</v>
      </c>
      <c r="AB198" s="14">
        <f>HLOOKUP(AB$6,'[2]Sheet1 (2)'!$A$6:$BR$325,'[2]Sheet1 (2)'!$A198,FALSE)</f>
        <v>0</v>
      </c>
      <c r="AC198" s="14">
        <f>HLOOKUP(AC$6,'[2]Sheet1 (2)'!$A$6:$BR$325,'[2]Sheet1 (2)'!$A198,FALSE)</f>
        <v>0</v>
      </c>
      <c r="AD198" s="14">
        <f>HLOOKUP(AD$6,'[2]Sheet1 (2)'!$A$6:$BR$325,'[2]Sheet1 (2)'!$A198,FALSE)</f>
        <v>0</v>
      </c>
      <c r="AE198" s="14">
        <f>HLOOKUP(AE$6,'[2]Sheet1 (2)'!$A$6:$BR$325,'[2]Sheet1 (2)'!$A198,FALSE)</f>
        <v>0</v>
      </c>
      <c r="AF198" s="14">
        <f>HLOOKUP(AF$6,'[2]Sheet1 (2)'!$A$6:$BR$325,'[2]Sheet1 (2)'!$A198,FALSE)</f>
        <v>0</v>
      </c>
      <c r="AG198" s="14">
        <f>HLOOKUP(AG$6,'[2]Sheet1 (2)'!$A$6:$BR$325,'[2]Sheet1 (2)'!$A198,FALSE)</f>
        <v>0</v>
      </c>
      <c r="AH198" s="14">
        <f>HLOOKUP(AH$6,'[2]Sheet1 (2)'!$A$6:$BR$325,'[2]Sheet1 (2)'!$A198,FALSE)</f>
        <v>0</v>
      </c>
      <c r="AI198" s="14">
        <f>HLOOKUP(AI$6,'[2]Sheet1 (2)'!$A$6:$BR$325,'[2]Sheet1 (2)'!$A198,FALSE)</f>
        <v>0</v>
      </c>
      <c r="AJ198" s="14">
        <f>HLOOKUP(AJ$6,'[2]Sheet1 (2)'!$A$6:$BR$325,'[2]Sheet1 (2)'!$A198,FALSE)</f>
        <v>0</v>
      </c>
      <c r="AK198" s="14">
        <f>HLOOKUP(AK$6,'[2]Sheet1 (2)'!$A$6:$BR$325,'[2]Sheet1 (2)'!$A198,FALSE)</f>
        <v>0</v>
      </c>
      <c r="AL198" s="14">
        <f>HLOOKUP(AL$6,'[2]Sheet1 (2)'!$A$6:$BR$325,'[2]Sheet1 (2)'!$A198,FALSE)</f>
        <v>0</v>
      </c>
      <c r="AM198" s="14">
        <f>HLOOKUP(AM$6,'[2]Sheet1 (2)'!$A$6:$BR$325,'[2]Sheet1 (2)'!$A198,FALSE)</f>
        <v>0</v>
      </c>
      <c r="AN198" s="14">
        <f>HLOOKUP(AN$6,'[2]Sheet1 (2)'!$A$6:$BR$325,'[2]Sheet1 (2)'!$A198,FALSE)</f>
        <v>0</v>
      </c>
      <c r="AO198" s="14">
        <f>HLOOKUP(AO$6,'[2]Sheet1 (2)'!$A$6:$BR$325,'[2]Sheet1 (2)'!$A198,FALSE)</f>
        <v>0</v>
      </c>
      <c r="AP198" s="14">
        <f>HLOOKUP(AP$6,'[2]Sheet1 (2)'!$A$6:$BR$325,'[2]Sheet1 (2)'!$A198,FALSE)</f>
        <v>0</v>
      </c>
      <c r="AQ198" s="14">
        <f t="shared" si="2"/>
        <v>0</v>
      </c>
    </row>
    <row r="199" spans="1:43" x14ac:dyDescent="0.25">
      <c r="A199" s="23" t="s">
        <v>222</v>
      </c>
      <c r="B199" s="14">
        <f>HLOOKUP(B$6,'[2]Sheet1 (2)'!$A$6:$BR$325,'[2]Sheet1 (2)'!$A199,FALSE)</f>
        <v>32.773530000000001</v>
      </c>
      <c r="C199" s="14">
        <f>HLOOKUP(C$6,'[2]Sheet1 (2)'!$A$6:$BR$325,'[2]Sheet1 (2)'!$A199,FALSE)</f>
        <v>0</v>
      </c>
      <c r="D199" s="14">
        <f>HLOOKUP(D$6,'[2]Sheet1 (2)'!$A$6:$BR$325,'[2]Sheet1 (2)'!$A199,FALSE)</f>
        <v>0</v>
      </c>
      <c r="E199" s="14">
        <f>HLOOKUP(E$6,'[2]Sheet1 (2)'!$A$6:$BR$325,'[2]Sheet1 (2)'!$A199,FALSE)</f>
        <v>0</v>
      </c>
      <c r="F199" s="14">
        <f>HLOOKUP(F$6,'[2]Sheet1 (2)'!$A$6:$BR$325,'[2]Sheet1 (2)'!$A199,FALSE)</f>
        <v>0</v>
      </c>
      <c r="G199" s="14">
        <f>HLOOKUP(G$6,'[2]Sheet1 (2)'!$A$6:$BR$325,'[2]Sheet1 (2)'!$A199,FALSE)</f>
        <v>0</v>
      </c>
      <c r="H199" s="14">
        <f>HLOOKUP(H$6,'[2]Sheet1 (2)'!$A$6:$BR$325,'[2]Sheet1 (2)'!$A199,FALSE)</f>
        <v>0</v>
      </c>
      <c r="I199" s="14">
        <f>HLOOKUP(I$6,'[2]Sheet1 (2)'!$A$6:$BR$325,'[2]Sheet1 (2)'!$A199,FALSE)</f>
        <v>0</v>
      </c>
      <c r="J199" s="14">
        <f>HLOOKUP(J$6,'[2]Sheet1 (2)'!$A$6:$BR$325,'[2]Sheet1 (2)'!$A199,FALSE)</f>
        <v>0</v>
      </c>
      <c r="K199" s="14">
        <f>HLOOKUP(K$6,'[2]Sheet1 (2)'!$A$6:$BR$325,'[2]Sheet1 (2)'!$A199,FALSE)</f>
        <v>0</v>
      </c>
      <c r="L199" s="14">
        <f>HLOOKUP(L$6,'[2]Sheet1 (2)'!$A$6:$BR$325,'[2]Sheet1 (2)'!$A199,FALSE)</f>
        <v>0</v>
      </c>
      <c r="M199" s="14">
        <f>HLOOKUP(M$6,'[2]Sheet1 (2)'!$A$6:$BR$325,'[2]Sheet1 (2)'!$A199,FALSE)</f>
        <v>0</v>
      </c>
      <c r="N199" s="14">
        <f>HLOOKUP(N$6,'[2]Sheet1 (2)'!$A$6:$BR$325,'[2]Sheet1 (2)'!$A199,FALSE)</f>
        <v>0</v>
      </c>
      <c r="O199" s="14">
        <f>HLOOKUP(O$6,'[2]Sheet1 (2)'!$A$6:$BR$325,'[2]Sheet1 (2)'!$A199,FALSE)</f>
        <v>0</v>
      </c>
      <c r="P199" s="14">
        <f>HLOOKUP(P$6,'[2]Sheet1 (2)'!$A$6:$BR$325,'[2]Sheet1 (2)'!$A199,FALSE)</f>
        <v>0</v>
      </c>
      <c r="Q199" s="14">
        <f>HLOOKUP(Q$6,'[2]Sheet1 (2)'!$A$6:$BR$325,'[2]Sheet1 (2)'!$A199,FALSE)</f>
        <v>0</v>
      </c>
      <c r="R199" s="14">
        <f>HLOOKUP(R$6,'[2]Sheet1 (2)'!$A$6:$BR$325,'[2]Sheet1 (2)'!$A199,FALSE)</f>
        <v>0</v>
      </c>
      <c r="S199" s="14">
        <f>HLOOKUP(S$6,'[2]Sheet1 (2)'!$A$6:$BR$325,'[2]Sheet1 (2)'!$A199,FALSE)</f>
        <v>0</v>
      </c>
      <c r="T199" s="14">
        <f>HLOOKUP(T$6,'[2]Sheet1 (2)'!$A$6:$BR$325,'[2]Sheet1 (2)'!$A199,FALSE)</f>
        <v>0</v>
      </c>
      <c r="U199" s="14">
        <f>HLOOKUP(U$6,'[2]Sheet1 (2)'!$A$6:$BR$325,'[2]Sheet1 (2)'!$A199,FALSE)</f>
        <v>0</v>
      </c>
      <c r="V199" s="14">
        <f>HLOOKUP(V$6,'[2]Sheet1 (2)'!$A$6:$BR$325,'[2]Sheet1 (2)'!$A199,FALSE)</f>
        <v>0</v>
      </c>
      <c r="W199" s="14">
        <f>HLOOKUP(W$6,'[2]Sheet1 (2)'!$A$6:$BR$325,'[2]Sheet1 (2)'!$A199,FALSE)</f>
        <v>0</v>
      </c>
      <c r="X199" s="14">
        <f>HLOOKUP(X$6,'[2]Sheet1 (2)'!$A$6:$BR$325,'[2]Sheet1 (2)'!$A199,FALSE)</f>
        <v>0</v>
      </c>
      <c r="Y199" s="14">
        <f>HLOOKUP(Y$6,'[2]Sheet1 (2)'!$A$6:$BR$325,'[2]Sheet1 (2)'!$A199,FALSE)</f>
        <v>0</v>
      </c>
      <c r="Z199" s="14">
        <f>HLOOKUP(Z$6,'[2]Sheet1 (2)'!$A$6:$BR$325,'[2]Sheet1 (2)'!$A199,FALSE)</f>
        <v>0</v>
      </c>
      <c r="AA199" s="14">
        <f>HLOOKUP(AA$6,'[2]Sheet1 (2)'!$A$6:$BR$325,'[2]Sheet1 (2)'!$A199,FALSE)</f>
        <v>0</v>
      </c>
      <c r="AB199" s="14">
        <f>HLOOKUP(AB$6,'[2]Sheet1 (2)'!$A$6:$BR$325,'[2]Sheet1 (2)'!$A199,FALSE)</f>
        <v>0</v>
      </c>
      <c r="AC199" s="14">
        <f>HLOOKUP(AC$6,'[2]Sheet1 (2)'!$A$6:$BR$325,'[2]Sheet1 (2)'!$A199,FALSE)</f>
        <v>0</v>
      </c>
      <c r="AD199" s="14">
        <f>HLOOKUP(AD$6,'[2]Sheet1 (2)'!$A$6:$BR$325,'[2]Sheet1 (2)'!$A199,FALSE)</f>
        <v>0</v>
      </c>
      <c r="AE199" s="14">
        <f>HLOOKUP(AE$6,'[2]Sheet1 (2)'!$A$6:$BR$325,'[2]Sheet1 (2)'!$A199,FALSE)</f>
        <v>0</v>
      </c>
      <c r="AF199" s="14">
        <f>HLOOKUP(AF$6,'[2]Sheet1 (2)'!$A$6:$BR$325,'[2]Sheet1 (2)'!$A199,FALSE)</f>
        <v>0</v>
      </c>
      <c r="AG199" s="14">
        <f>HLOOKUP(AG$6,'[2]Sheet1 (2)'!$A$6:$BR$325,'[2]Sheet1 (2)'!$A199,FALSE)</f>
        <v>0</v>
      </c>
      <c r="AH199" s="14">
        <f>HLOOKUP(AH$6,'[2]Sheet1 (2)'!$A$6:$BR$325,'[2]Sheet1 (2)'!$A199,FALSE)</f>
        <v>0</v>
      </c>
      <c r="AI199" s="14">
        <f>HLOOKUP(AI$6,'[2]Sheet1 (2)'!$A$6:$BR$325,'[2]Sheet1 (2)'!$A199,FALSE)</f>
        <v>0</v>
      </c>
      <c r="AJ199" s="14">
        <f>HLOOKUP(AJ$6,'[2]Sheet1 (2)'!$A$6:$BR$325,'[2]Sheet1 (2)'!$A199,FALSE)</f>
        <v>0</v>
      </c>
      <c r="AK199" s="14">
        <f>HLOOKUP(AK$6,'[2]Sheet1 (2)'!$A$6:$BR$325,'[2]Sheet1 (2)'!$A199,FALSE)</f>
        <v>0</v>
      </c>
      <c r="AL199" s="14">
        <f>HLOOKUP(AL$6,'[2]Sheet1 (2)'!$A$6:$BR$325,'[2]Sheet1 (2)'!$A199,FALSE)</f>
        <v>0</v>
      </c>
      <c r="AM199" s="14">
        <f>HLOOKUP(AM$6,'[2]Sheet1 (2)'!$A$6:$BR$325,'[2]Sheet1 (2)'!$A199,FALSE)</f>
        <v>0</v>
      </c>
      <c r="AN199" s="14">
        <f>HLOOKUP(AN$6,'[2]Sheet1 (2)'!$A$6:$BR$325,'[2]Sheet1 (2)'!$A199,FALSE)</f>
        <v>0</v>
      </c>
      <c r="AO199" s="14">
        <f>HLOOKUP(AO$6,'[2]Sheet1 (2)'!$A$6:$BR$325,'[2]Sheet1 (2)'!$A199,FALSE)</f>
        <v>0</v>
      </c>
      <c r="AP199" s="14">
        <f>HLOOKUP(AP$6,'[2]Sheet1 (2)'!$A$6:$BR$325,'[2]Sheet1 (2)'!$A199,FALSE)</f>
        <v>0</v>
      </c>
      <c r="AQ199" s="14">
        <f t="shared" si="2"/>
        <v>32.773530000000001</v>
      </c>
    </row>
    <row r="200" spans="1:43" x14ac:dyDescent="0.25">
      <c r="A200" s="8" t="s">
        <v>223</v>
      </c>
      <c r="B200" s="14">
        <f>HLOOKUP(B$6,'[2]Sheet1 (2)'!$A$6:$BR$325,'[2]Sheet1 (2)'!$A200,FALSE)</f>
        <v>0</v>
      </c>
      <c r="C200" s="14">
        <f>HLOOKUP(C$6,'[2]Sheet1 (2)'!$A$6:$BR$325,'[2]Sheet1 (2)'!$A200,FALSE)</f>
        <v>0</v>
      </c>
      <c r="D200" s="14">
        <f>HLOOKUP(D$6,'[2]Sheet1 (2)'!$A$6:$BR$325,'[2]Sheet1 (2)'!$A200,FALSE)</f>
        <v>0</v>
      </c>
      <c r="E200" s="14">
        <f>HLOOKUP(E$6,'[2]Sheet1 (2)'!$A$6:$BR$325,'[2]Sheet1 (2)'!$A200,FALSE)</f>
        <v>0</v>
      </c>
      <c r="F200" s="14">
        <f>HLOOKUP(F$6,'[2]Sheet1 (2)'!$A$6:$BR$325,'[2]Sheet1 (2)'!$A200,FALSE)</f>
        <v>0</v>
      </c>
      <c r="G200" s="14">
        <f>HLOOKUP(G$6,'[2]Sheet1 (2)'!$A$6:$BR$325,'[2]Sheet1 (2)'!$A200,FALSE)</f>
        <v>0</v>
      </c>
      <c r="H200" s="14">
        <f>HLOOKUP(H$6,'[2]Sheet1 (2)'!$A$6:$BR$325,'[2]Sheet1 (2)'!$A200,FALSE)</f>
        <v>0</v>
      </c>
      <c r="I200" s="14">
        <f>HLOOKUP(I$6,'[2]Sheet1 (2)'!$A$6:$BR$325,'[2]Sheet1 (2)'!$A200,FALSE)</f>
        <v>0</v>
      </c>
      <c r="J200" s="14">
        <f>HLOOKUP(J$6,'[2]Sheet1 (2)'!$A$6:$BR$325,'[2]Sheet1 (2)'!$A200,FALSE)</f>
        <v>0</v>
      </c>
      <c r="K200" s="14">
        <f>HLOOKUP(K$6,'[2]Sheet1 (2)'!$A$6:$BR$325,'[2]Sheet1 (2)'!$A200,FALSE)</f>
        <v>0</v>
      </c>
      <c r="L200" s="14">
        <f>HLOOKUP(L$6,'[2]Sheet1 (2)'!$A$6:$BR$325,'[2]Sheet1 (2)'!$A200,FALSE)</f>
        <v>0</v>
      </c>
      <c r="M200" s="14">
        <f>HLOOKUP(M$6,'[2]Sheet1 (2)'!$A$6:$BR$325,'[2]Sheet1 (2)'!$A200,FALSE)</f>
        <v>0</v>
      </c>
      <c r="N200" s="14">
        <f>HLOOKUP(N$6,'[2]Sheet1 (2)'!$A$6:$BR$325,'[2]Sheet1 (2)'!$A200,FALSE)</f>
        <v>0</v>
      </c>
      <c r="O200" s="14">
        <f>HLOOKUP(O$6,'[2]Sheet1 (2)'!$A$6:$BR$325,'[2]Sheet1 (2)'!$A200,FALSE)</f>
        <v>0</v>
      </c>
      <c r="P200" s="14">
        <f>HLOOKUP(P$6,'[2]Sheet1 (2)'!$A$6:$BR$325,'[2]Sheet1 (2)'!$A200,FALSE)</f>
        <v>0</v>
      </c>
      <c r="Q200" s="14">
        <f>HLOOKUP(Q$6,'[2]Sheet1 (2)'!$A$6:$BR$325,'[2]Sheet1 (2)'!$A200,FALSE)</f>
        <v>0</v>
      </c>
      <c r="R200" s="14">
        <f>HLOOKUP(R$6,'[2]Sheet1 (2)'!$A$6:$BR$325,'[2]Sheet1 (2)'!$A200,FALSE)</f>
        <v>0</v>
      </c>
      <c r="S200" s="14">
        <f>HLOOKUP(S$6,'[2]Sheet1 (2)'!$A$6:$BR$325,'[2]Sheet1 (2)'!$A200,FALSE)</f>
        <v>0</v>
      </c>
      <c r="T200" s="14">
        <f>HLOOKUP(T$6,'[2]Sheet1 (2)'!$A$6:$BR$325,'[2]Sheet1 (2)'!$A200,FALSE)</f>
        <v>0</v>
      </c>
      <c r="U200" s="14">
        <f>HLOOKUP(U$6,'[2]Sheet1 (2)'!$A$6:$BR$325,'[2]Sheet1 (2)'!$A200,FALSE)</f>
        <v>0</v>
      </c>
      <c r="V200" s="14">
        <f>HLOOKUP(V$6,'[2]Sheet1 (2)'!$A$6:$BR$325,'[2]Sheet1 (2)'!$A200,FALSE)</f>
        <v>0</v>
      </c>
      <c r="W200" s="14">
        <f>HLOOKUP(W$6,'[2]Sheet1 (2)'!$A$6:$BR$325,'[2]Sheet1 (2)'!$A200,FALSE)</f>
        <v>0</v>
      </c>
      <c r="X200" s="14">
        <f>HLOOKUP(X$6,'[2]Sheet1 (2)'!$A$6:$BR$325,'[2]Sheet1 (2)'!$A200,FALSE)</f>
        <v>0</v>
      </c>
      <c r="Y200" s="14">
        <f>HLOOKUP(Y$6,'[2]Sheet1 (2)'!$A$6:$BR$325,'[2]Sheet1 (2)'!$A200,FALSE)</f>
        <v>0</v>
      </c>
      <c r="Z200" s="14">
        <f>HLOOKUP(Z$6,'[2]Sheet1 (2)'!$A$6:$BR$325,'[2]Sheet1 (2)'!$A200,FALSE)</f>
        <v>0</v>
      </c>
      <c r="AA200" s="14">
        <f>HLOOKUP(AA$6,'[2]Sheet1 (2)'!$A$6:$BR$325,'[2]Sheet1 (2)'!$A200,FALSE)</f>
        <v>0</v>
      </c>
      <c r="AB200" s="14">
        <f>HLOOKUP(AB$6,'[2]Sheet1 (2)'!$A$6:$BR$325,'[2]Sheet1 (2)'!$A200,FALSE)</f>
        <v>0</v>
      </c>
      <c r="AC200" s="14">
        <f>HLOOKUP(AC$6,'[2]Sheet1 (2)'!$A$6:$BR$325,'[2]Sheet1 (2)'!$A200,FALSE)</f>
        <v>0</v>
      </c>
      <c r="AD200" s="14">
        <f>HLOOKUP(AD$6,'[2]Sheet1 (2)'!$A$6:$BR$325,'[2]Sheet1 (2)'!$A200,FALSE)</f>
        <v>0</v>
      </c>
      <c r="AE200" s="14">
        <f>HLOOKUP(AE$6,'[2]Sheet1 (2)'!$A$6:$BR$325,'[2]Sheet1 (2)'!$A200,FALSE)</f>
        <v>0</v>
      </c>
      <c r="AF200" s="14">
        <f>HLOOKUP(AF$6,'[2]Sheet1 (2)'!$A$6:$BR$325,'[2]Sheet1 (2)'!$A200,FALSE)</f>
        <v>0</v>
      </c>
      <c r="AG200" s="14">
        <f>HLOOKUP(AG$6,'[2]Sheet1 (2)'!$A$6:$BR$325,'[2]Sheet1 (2)'!$A200,FALSE)</f>
        <v>0</v>
      </c>
      <c r="AH200" s="14">
        <f>HLOOKUP(AH$6,'[2]Sheet1 (2)'!$A$6:$BR$325,'[2]Sheet1 (2)'!$A200,FALSE)</f>
        <v>0</v>
      </c>
      <c r="AI200" s="14">
        <f>HLOOKUP(AI$6,'[2]Sheet1 (2)'!$A$6:$BR$325,'[2]Sheet1 (2)'!$A200,FALSE)</f>
        <v>0</v>
      </c>
      <c r="AJ200" s="14">
        <f>HLOOKUP(AJ$6,'[2]Sheet1 (2)'!$A$6:$BR$325,'[2]Sheet1 (2)'!$A200,FALSE)</f>
        <v>0</v>
      </c>
      <c r="AK200" s="14">
        <f>HLOOKUP(AK$6,'[2]Sheet1 (2)'!$A$6:$BR$325,'[2]Sheet1 (2)'!$A200,FALSE)</f>
        <v>0</v>
      </c>
      <c r="AL200" s="14">
        <f>HLOOKUP(AL$6,'[2]Sheet1 (2)'!$A$6:$BR$325,'[2]Sheet1 (2)'!$A200,FALSE)</f>
        <v>0</v>
      </c>
      <c r="AM200" s="14">
        <f>HLOOKUP(AM$6,'[2]Sheet1 (2)'!$A$6:$BR$325,'[2]Sheet1 (2)'!$A200,FALSE)</f>
        <v>0</v>
      </c>
      <c r="AN200" s="14">
        <f>HLOOKUP(AN$6,'[2]Sheet1 (2)'!$A$6:$BR$325,'[2]Sheet1 (2)'!$A200,FALSE)</f>
        <v>0</v>
      </c>
      <c r="AO200" s="14">
        <f>HLOOKUP(AO$6,'[2]Sheet1 (2)'!$A$6:$BR$325,'[2]Sheet1 (2)'!$A200,FALSE)</f>
        <v>0</v>
      </c>
      <c r="AP200" s="14">
        <f>HLOOKUP(AP$6,'[2]Sheet1 (2)'!$A$6:$BR$325,'[2]Sheet1 (2)'!$A200,FALSE)</f>
        <v>0</v>
      </c>
      <c r="AQ200" s="14">
        <f t="shared" ref="AQ200:AQ263" si="3">SUM(B200:AP200)</f>
        <v>0</v>
      </c>
    </row>
    <row r="201" spans="1:43" x14ac:dyDescent="0.25">
      <c r="A201" s="8" t="s">
        <v>224</v>
      </c>
      <c r="B201" s="14">
        <f>HLOOKUP(B$6,'[2]Sheet1 (2)'!$A$6:$BR$325,'[2]Sheet1 (2)'!$A201,FALSE)</f>
        <v>0</v>
      </c>
      <c r="C201" s="14">
        <f>HLOOKUP(C$6,'[2]Sheet1 (2)'!$A$6:$BR$325,'[2]Sheet1 (2)'!$A201,FALSE)</f>
        <v>0</v>
      </c>
      <c r="D201" s="14">
        <f>HLOOKUP(D$6,'[2]Sheet1 (2)'!$A$6:$BR$325,'[2]Sheet1 (2)'!$A201,FALSE)</f>
        <v>0</v>
      </c>
      <c r="E201" s="14">
        <f>HLOOKUP(E$6,'[2]Sheet1 (2)'!$A$6:$BR$325,'[2]Sheet1 (2)'!$A201,FALSE)</f>
        <v>0</v>
      </c>
      <c r="F201" s="14">
        <f>HLOOKUP(F$6,'[2]Sheet1 (2)'!$A$6:$BR$325,'[2]Sheet1 (2)'!$A201,FALSE)</f>
        <v>0</v>
      </c>
      <c r="G201" s="14">
        <f>HLOOKUP(G$6,'[2]Sheet1 (2)'!$A$6:$BR$325,'[2]Sheet1 (2)'!$A201,FALSE)</f>
        <v>0</v>
      </c>
      <c r="H201" s="14">
        <f>HLOOKUP(H$6,'[2]Sheet1 (2)'!$A$6:$BR$325,'[2]Sheet1 (2)'!$A201,FALSE)</f>
        <v>0</v>
      </c>
      <c r="I201" s="14">
        <f>HLOOKUP(I$6,'[2]Sheet1 (2)'!$A$6:$BR$325,'[2]Sheet1 (2)'!$A201,FALSE)</f>
        <v>0</v>
      </c>
      <c r="J201" s="14">
        <f>HLOOKUP(J$6,'[2]Sheet1 (2)'!$A$6:$BR$325,'[2]Sheet1 (2)'!$A201,FALSE)</f>
        <v>0</v>
      </c>
      <c r="K201" s="14">
        <f>HLOOKUP(K$6,'[2]Sheet1 (2)'!$A$6:$BR$325,'[2]Sheet1 (2)'!$A201,FALSE)</f>
        <v>0</v>
      </c>
      <c r="L201" s="14">
        <f>HLOOKUP(L$6,'[2]Sheet1 (2)'!$A$6:$BR$325,'[2]Sheet1 (2)'!$A201,FALSE)</f>
        <v>0</v>
      </c>
      <c r="M201" s="14">
        <f>HLOOKUP(M$6,'[2]Sheet1 (2)'!$A$6:$BR$325,'[2]Sheet1 (2)'!$A201,FALSE)</f>
        <v>0</v>
      </c>
      <c r="N201" s="14">
        <f>HLOOKUP(N$6,'[2]Sheet1 (2)'!$A$6:$BR$325,'[2]Sheet1 (2)'!$A201,FALSE)</f>
        <v>0</v>
      </c>
      <c r="O201" s="14">
        <f>HLOOKUP(O$6,'[2]Sheet1 (2)'!$A$6:$BR$325,'[2]Sheet1 (2)'!$A201,FALSE)</f>
        <v>0</v>
      </c>
      <c r="P201" s="14">
        <f>HLOOKUP(P$6,'[2]Sheet1 (2)'!$A$6:$BR$325,'[2]Sheet1 (2)'!$A201,FALSE)</f>
        <v>0</v>
      </c>
      <c r="Q201" s="14">
        <f>HLOOKUP(Q$6,'[2]Sheet1 (2)'!$A$6:$BR$325,'[2]Sheet1 (2)'!$A201,FALSE)</f>
        <v>0</v>
      </c>
      <c r="R201" s="14">
        <f>HLOOKUP(R$6,'[2]Sheet1 (2)'!$A$6:$BR$325,'[2]Sheet1 (2)'!$A201,FALSE)</f>
        <v>0</v>
      </c>
      <c r="S201" s="14">
        <f>HLOOKUP(S$6,'[2]Sheet1 (2)'!$A$6:$BR$325,'[2]Sheet1 (2)'!$A201,FALSE)</f>
        <v>0</v>
      </c>
      <c r="T201" s="14">
        <f>HLOOKUP(T$6,'[2]Sheet1 (2)'!$A$6:$BR$325,'[2]Sheet1 (2)'!$A201,FALSE)</f>
        <v>0</v>
      </c>
      <c r="U201" s="14">
        <f>HLOOKUP(U$6,'[2]Sheet1 (2)'!$A$6:$BR$325,'[2]Sheet1 (2)'!$A201,FALSE)</f>
        <v>0</v>
      </c>
      <c r="V201" s="14">
        <f>HLOOKUP(V$6,'[2]Sheet1 (2)'!$A$6:$BR$325,'[2]Sheet1 (2)'!$A201,FALSE)</f>
        <v>0</v>
      </c>
      <c r="W201" s="14">
        <f>HLOOKUP(W$6,'[2]Sheet1 (2)'!$A$6:$BR$325,'[2]Sheet1 (2)'!$A201,FALSE)</f>
        <v>0</v>
      </c>
      <c r="X201" s="14">
        <f>HLOOKUP(X$6,'[2]Sheet1 (2)'!$A$6:$BR$325,'[2]Sheet1 (2)'!$A201,FALSE)</f>
        <v>0</v>
      </c>
      <c r="Y201" s="14">
        <f>HLOOKUP(Y$6,'[2]Sheet1 (2)'!$A$6:$BR$325,'[2]Sheet1 (2)'!$A201,FALSE)</f>
        <v>0</v>
      </c>
      <c r="Z201" s="14">
        <f>HLOOKUP(Z$6,'[2]Sheet1 (2)'!$A$6:$BR$325,'[2]Sheet1 (2)'!$A201,FALSE)</f>
        <v>0</v>
      </c>
      <c r="AA201" s="14">
        <f>HLOOKUP(AA$6,'[2]Sheet1 (2)'!$A$6:$BR$325,'[2]Sheet1 (2)'!$A201,FALSE)</f>
        <v>0</v>
      </c>
      <c r="AB201" s="14">
        <f>HLOOKUP(AB$6,'[2]Sheet1 (2)'!$A$6:$BR$325,'[2]Sheet1 (2)'!$A201,FALSE)</f>
        <v>0</v>
      </c>
      <c r="AC201" s="14">
        <f>HLOOKUP(AC$6,'[2]Sheet1 (2)'!$A$6:$BR$325,'[2]Sheet1 (2)'!$A201,FALSE)</f>
        <v>0</v>
      </c>
      <c r="AD201" s="14">
        <f>HLOOKUP(AD$6,'[2]Sheet1 (2)'!$A$6:$BR$325,'[2]Sheet1 (2)'!$A201,FALSE)</f>
        <v>0</v>
      </c>
      <c r="AE201" s="14">
        <f>HLOOKUP(AE$6,'[2]Sheet1 (2)'!$A$6:$BR$325,'[2]Sheet1 (2)'!$A201,FALSE)</f>
        <v>0</v>
      </c>
      <c r="AF201" s="14">
        <f>HLOOKUP(AF$6,'[2]Sheet1 (2)'!$A$6:$BR$325,'[2]Sheet1 (2)'!$A201,FALSE)</f>
        <v>0</v>
      </c>
      <c r="AG201" s="14">
        <f>HLOOKUP(AG$6,'[2]Sheet1 (2)'!$A$6:$BR$325,'[2]Sheet1 (2)'!$A201,FALSE)</f>
        <v>0</v>
      </c>
      <c r="AH201" s="14">
        <f>HLOOKUP(AH$6,'[2]Sheet1 (2)'!$A$6:$BR$325,'[2]Sheet1 (2)'!$A201,FALSE)</f>
        <v>0</v>
      </c>
      <c r="AI201" s="14">
        <f>HLOOKUP(AI$6,'[2]Sheet1 (2)'!$A$6:$BR$325,'[2]Sheet1 (2)'!$A201,FALSE)</f>
        <v>0</v>
      </c>
      <c r="AJ201" s="14">
        <f>HLOOKUP(AJ$6,'[2]Sheet1 (2)'!$A$6:$BR$325,'[2]Sheet1 (2)'!$A201,FALSE)</f>
        <v>0</v>
      </c>
      <c r="AK201" s="14">
        <f>HLOOKUP(AK$6,'[2]Sheet1 (2)'!$A$6:$BR$325,'[2]Sheet1 (2)'!$A201,FALSE)</f>
        <v>0</v>
      </c>
      <c r="AL201" s="14">
        <f>HLOOKUP(AL$6,'[2]Sheet1 (2)'!$A$6:$BR$325,'[2]Sheet1 (2)'!$A201,FALSE)</f>
        <v>0</v>
      </c>
      <c r="AM201" s="14">
        <f>HLOOKUP(AM$6,'[2]Sheet1 (2)'!$A$6:$BR$325,'[2]Sheet1 (2)'!$A201,FALSE)</f>
        <v>0</v>
      </c>
      <c r="AN201" s="14">
        <f>HLOOKUP(AN$6,'[2]Sheet1 (2)'!$A$6:$BR$325,'[2]Sheet1 (2)'!$A201,FALSE)</f>
        <v>0</v>
      </c>
      <c r="AO201" s="14">
        <f>HLOOKUP(AO$6,'[2]Sheet1 (2)'!$A$6:$BR$325,'[2]Sheet1 (2)'!$A201,FALSE)</f>
        <v>0</v>
      </c>
      <c r="AP201" s="14">
        <f>HLOOKUP(AP$6,'[2]Sheet1 (2)'!$A$6:$BR$325,'[2]Sheet1 (2)'!$A201,FALSE)</f>
        <v>0</v>
      </c>
      <c r="AQ201" s="14">
        <f t="shared" si="3"/>
        <v>0</v>
      </c>
    </row>
    <row r="202" spans="1:43" x14ac:dyDescent="0.25">
      <c r="A202" s="8" t="s">
        <v>225</v>
      </c>
      <c r="B202" s="14">
        <f>HLOOKUP(B$6,'[2]Sheet1 (2)'!$A$6:$BR$325,'[2]Sheet1 (2)'!$A202,FALSE)</f>
        <v>0</v>
      </c>
      <c r="C202" s="14">
        <f>HLOOKUP(C$6,'[2]Sheet1 (2)'!$A$6:$BR$325,'[2]Sheet1 (2)'!$A202,FALSE)</f>
        <v>0</v>
      </c>
      <c r="D202" s="14">
        <f>HLOOKUP(D$6,'[2]Sheet1 (2)'!$A$6:$BR$325,'[2]Sheet1 (2)'!$A202,FALSE)</f>
        <v>0</v>
      </c>
      <c r="E202" s="14">
        <f>HLOOKUP(E$6,'[2]Sheet1 (2)'!$A$6:$BR$325,'[2]Sheet1 (2)'!$A202,FALSE)</f>
        <v>0</v>
      </c>
      <c r="F202" s="14">
        <f>HLOOKUP(F$6,'[2]Sheet1 (2)'!$A$6:$BR$325,'[2]Sheet1 (2)'!$A202,FALSE)</f>
        <v>0</v>
      </c>
      <c r="G202" s="14">
        <f>HLOOKUP(G$6,'[2]Sheet1 (2)'!$A$6:$BR$325,'[2]Sheet1 (2)'!$A202,FALSE)</f>
        <v>0</v>
      </c>
      <c r="H202" s="14">
        <f>HLOOKUP(H$6,'[2]Sheet1 (2)'!$A$6:$BR$325,'[2]Sheet1 (2)'!$A202,FALSE)</f>
        <v>0</v>
      </c>
      <c r="I202" s="14">
        <f>HLOOKUP(I$6,'[2]Sheet1 (2)'!$A$6:$BR$325,'[2]Sheet1 (2)'!$A202,FALSE)</f>
        <v>0</v>
      </c>
      <c r="J202" s="14">
        <f>HLOOKUP(J$6,'[2]Sheet1 (2)'!$A$6:$BR$325,'[2]Sheet1 (2)'!$A202,FALSE)</f>
        <v>0</v>
      </c>
      <c r="K202" s="14">
        <f>HLOOKUP(K$6,'[2]Sheet1 (2)'!$A$6:$BR$325,'[2]Sheet1 (2)'!$A202,FALSE)</f>
        <v>0</v>
      </c>
      <c r="L202" s="14">
        <f>HLOOKUP(L$6,'[2]Sheet1 (2)'!$A$6:$BR$325,'[2]Sheet1 (2)'!$A202,FALSE)</f>
        <v>0</v>
      </c>
      <c r="M202" s="14">
        <f>HLOOKUP(M$6,'[2]Sheet1 (2)'!$A$6:$BR$325,'[2]Sheet1 (2)'!$A202,FALSE)</f>
        <v>0</v>
      </c>
      <c r="N202" s="14">
        <f>HLOOKUP(N$6,'[2]Sheet1 (2)'!$A$6:$BR$325,'[2]Sheet1 (2)'!$A202,FALSE)</f>
        <v>0</v>
      </c>
      <c r="O202" s="14">
        <f>HLOOKUP(O$6,'[2]Sheet1 (2)'!$A$6:$BR$325,'[2]Sheet1 (2)'!$A202,FALSE)</f>
        <v>0</v>
      </c>
      <c r="P202" s="14">
        <f>HLOOKUP(P$6,'[2]Sheet1 (2)'!$A$6:$BR$325,'[2]Sheet1 (2)'!$A202,FALSE)</f>
        <v>0</v>
      </c>
      <c r="Q202" s="14">
        <f>HLOOKUP(Q$6,'[2]Sheet1 (2)'!$A$6:$BR$325,'[2]Sheet1 (2)'!$A202,FALSE)</f>
        <v>0</v>
      </c>
      <c r="R202" s="14">
        <f>HLOOKUP(R$6,'[2]Sheet1 (2)'!$A$6:$BR$325,'[2]Sheet1 (2)'!$A202,FALSE)</f>
        <v>0</v>
      </c>
      <c r="S202" s="14">
        <f>HLOOKUP(S$6,'[2]Sheet1 (2)'!$A$6:$BR$325,'[2]Sheet1 (2)'!$A202,FALSE)</f>
        <v>0</v>
      </c>
      <c r="T202" s="14">
        <f>HLOOKUP(T$6,'[2]Sheet1 (2)'!$A$6:$BR$325,'[2]Sheet1 (2)'!$A202,FALSE)</f>
        <v>0</v>
      </c>
      <c r="U202" s="14">
        <f>HLOOKUP(U$6,'[2]Sheet1 (2)'!$A$6:$BR$325,'[2]Sheet1 (2)'!$A202,FALSE)</f>
        <v>0</v>
      </c>
      <c r="V202" s="14">
        <f>HLOOKUP(V$6,'[2]Sheet1 (2)'!$A$6:$BR$325,'[2]Sheet1 (2)'!$A202,FALSE)</f>
        <v>0</v>
      </c>
      <c r="W202" s="14">
        <f>HLOOKUP(W$6,'[2]Sheet1 (2)'!$A$6:$BR$325,'[2]Sheet1 (2)'!$A202,FALSE)</f>
        <v>0</v>
      </c>
      <c r="X202" s="14">
        <f>HLOOKUP(X$6,'[2]Sheet1 (2)'!$A$6:$BR$325,'[2]Sheet1 (2)'!$A202,FALSE)</f>
        <v>0</v>
      </c>
      <c r="Y202" s="14">
        <f>HLOOKUP(Y$6,'[2]Sheet1 (2)'!$A$6:$BR$325,'[2]Sheet1 (2)'!$A202,FALSE)</f>
        <v>0</v>
      </c>
      <c r="Z202" s="14">
        <f>HLOOKUP(Z$6,'[2]Sheet1 (2)'!$A$6:$BR$325,'[2]Sheet1 (2)'!$A202,FALSE)</f>
        <v>0</v>
      </c>
      <c r="AA202" s="14">
        <f>HLOOKUP(AA$6,'[2]Sheet1 (2)'!$A$6:$BR$325,'[2]Sheet1 (2)'!$A202,FALSE)</f>
        <v>0</v>
      </c>
      <c r="AB202" s="14">
        <f>HLOOKUP(AB$6,'[2]Sheet1 (2)'!$A$6:$BR$325,'[2]Sheet1 (2)'!$A202,FALSE)</f>
        <v>0</v>
      </c>
      <c r="AC202" s="14">
        <f>HLOOKUP(AC$6,'[2]Sheet1 (2)'!$A$6:$BR$325,'[2]Sheet1 (2)'!$A202,FALSE)</f>
        <v>0</v>
      </c>
      <c r="AD202" s="14">
        <f>HLOOKUP(AD$6,'[2]Sheet1 (2)'!$A$6:$BR$325,'[2]Sheet1 (2)'!$A202,FALSE)</f>
        <v>0</v>
      </c>
      <c r="AE202" s="14">
        <f>HLOOKUP(AE$6,'[2]Sheet1 (2)'!$A$6:$BR$325,'[2]Sheet1 (2)'!$A202,FALSE)</f>
        <v>0</v>
      </c>
      <c r="AF202" s="14">
        <f>HLOOKUP(AF$6,'[2]Sheet1 (2)'!$A$6:$BR$325,'[2]Sheet1 (2)'!$A202,FALSE)</f>
        <v>0</v>
      </c>
      <c r="AG202" s="14">
        <f>HLOOKUP(AG$6,'[2]Sheet1 (2)'!$A$6:$BR$325,'[2]Sheet1 (2)'!$A202,FALSE)</f>
        <v>0</v>
      </c>
      <c r="AH202" s="14">
        <f>HLOOKUP(AH$6,'[2]Sheet1 (2)'!$A$6:$BR$325,'[2]Sheet1 (2)'!$A202,FALSE)</f>
        <v>0</v>
      </c>
      <c r="AI202" s="14">
        <f>HLOOKUP(AI$6,'[2]Sheet1 (2)'!$A$6:$BR$325,'[2]Sheet1 (2)'!$A202,FALSE)</f>
        <v>0</v>
      </c>
      <c r="AJ202" s="14">
        <f>HLOOKUP(AJ$6,'[2]Sheet1 (2)'!$A$6:$BR$325,'[2]Sheet1 (2)'!$A202,FALSE)</f>
        <v>0</v>
      </c>
      <c r="AK202" s="14">
        <f>HLOOKUP(AK$6,'[2]Sheet1 (2)'!$A$6:$BR$325,'[2]Sheet1 (2)'!$A202,FALSE)</f>
        <v>0</v>
      </c>
      <c r="AL202" s="14">
        <f>HLOOKUP(AL$6,'[2]Sheet1 (2)'!$A$6:$BR$325,'[2]Sheet1 (2)'!$A202,FALSE)</f>
        <v>0</v>
      </c>
      <c r="AM202" s="14">
        <f>HLOOKUP(AM$6,'[2]Sheet1 (2)'!$A$6:$BR$325,'[2]Sheet1 (2)'!$A202,FALSE)</f>
        <v>0</v>
      </c>
      <c r="AN202" s="14">
        <f>HLOOKUP(AN$6,'[2]Sheet1 (2)'!$A$6:$BR$325,'[2]Sheet1 (2)'!$A202,FALSE)</f>
        <v>0</v>
      </c>
      <c r="AO202" s="14">
        <f>HLOOKUP(AO$6,'[2]Sheet1 (2)'!$A$6:$BR$325,'[2]Sheet1 (2)'!$A202,FALSE)</f>
        <v>0</v>
      </c>
      <c r="AP202" s="14">
        <f>HLOOKUP(AP$6,'[2]Sheet1 (2)'!$A$6:$BR$325,'[2]Sheet1 (2)'!$A202,FALSE)</f>
        <v>0</v>
      </c>
      <c r="AQ202" s="14">
        <f t="shared" si="3"/>
        <v>0</v>
      </c>
    </row>
    <row r="203" spans="1:43" x14ac:dyDescent="0.25">
      <c r="A203" s="8" t="s">
        <v>226</v>
      </c>
      <c r="B203" s="14">
        <f>HLOOKUP(B$6,'[2]Sheet1 (2)'!$A$6:$BR$325,'[2]Sheet1 (2)'!$A203,FALSE)</f>
        <v>0</v>
      </c>
      <c r="C203" s="14">
        <f>HLOOKUP(C$6,'[2]Sheet1 (2)'!$A$6:$BR$325,'[2]Sheet1 (2)'!$A203,FALSE)</f>
        <v>0</v>
      </c>
      <c r="D203" s="14">
        <f>HLOOKUP(D$6,'[2]Sheet1 (2)'!$A$6:$BR$325,'[2]Sheet1 (2)'!$A203,FALSE)</f>
        <v>0</v>
      </c>
      <c r="E203" s="14">
        <f>HLOOKUP(E$6,'[2]Sheet1 (2)'!$A$6:$BR$325,'[2]Sheet1 (2)'!$A203,FALSE)</f>
        <v>0</v>
      </c>
      <c r="F203" s="14">
        <f>HLOOKUP(F$6,'[2]Sheet1 (2)'!$A$6:$BR$325,'[2]Sheet1 (2)'!$A203,FALSE)</f>
        <v>0</v>
      </c>
      <c r="G203" s="14">
        <f>HLOOKUP(G$6,'[2]Sheet1 (2)'!$A$6:$BR$325,'[2]Sheet1 (2)'!$A203,FALSE)</f>
        <v>0</v>
      </c>
      <c r="H203" s="14">
        <f>HLOOKUP(H$6,'[2]Sheet1 (2)'!$A$6:$BR$325,'[2]Sheet1 (2)'!$A203,FALSE)</f>
        <v>0</v>
      </c>
      <c r="I203" s="14">
        <f>HLOOKUP(I$6,'[2]Sheet1 (2)'!$A$6:$BR$325,'[2]Sheet1 (2)'!$A203,FALSE)</f>
        <v>0</v>
      </c>
      <c r="J203" s="14">
        <f>HLOOKUP(J$6,'[2]Sheet1 (2)'!$A$6:$BR$325,'[2]Sheet1 (2)'!$A203,FALSE)</f>
        <v>0</v>
      </c>
      <c r="K203" s="14">
        <f>HLOOKUP(K$6,'[2]Sheet1 (2)'!$A$6:$BR$325,'[2]Sheet1 (2)'!$A203,FALSE)</f>
        <v>0</v>
      </c>
      <c r="L203" s="14">
        <f>HLOOKUP(L$6,'[2]Sheet1 (2)'!$A$6:$BR$325,'[2]Sheet1 (2)'!$A203,FALSE)</f>
        <v>0</v>
      </c>
      <c r="M203" s="14">
        <f>HLOOKUP(M$6,'[2]Sheet1 (2)'!$A$6:$BR$325,'[2]Sheet1 (2)'!$A203,FALSE)</f>
        <v>0</v>
      </c>
      <c r="N203" s="14">
        <f>HLOOKUP(N$6,'[2]Sheet1 (2)'!$A$6:$BR$325,'[2]Sheet1 (2)'!$A203,FALSE)</f>
        <v>0</v>
      </c>
      <c r="O203" s="14">
        <f>HLOOKUP(O$6,'[2]Sheet1 (2)'!$A$6:$BR$325,'[2]Sheet1 (2)'!$A203,FALSE)</f>
        <v>0</v>
      </c>
      <c r="P203" s="14">
        <f>HLOOKUP(P$6,'[2]Sheet1 (2)'!$A$6:$BR$325,'[2]Sheet1 (2)'!$A203,FALSE)</f>
        <v>0</v>
      </c>
      <c r="Q203" s="14">
        <f>HLOOKUP(Q$6,'[2]Sheet1 (2)'!$A$6:$BR$325,'[2]Sheet1 (2)'!$A203,FALSE)</f>
        <v>0</v>
      </c>
      <c r="R203" s="14">
        <f>HLOOKUP(R$6,'[2]Sheet1 (2)'!$A$6:$BR$325,'[2]Sheet1 (2)'!$A203,FALSE)</f>
        <v>0</v>
      </c>
      <c r="S203" s="14">
        <f>HLOOKUP(S$6,'[2]Sheet1 (2)'!$A$6:$BR$325,'[2]Sheet1 (2)'!$A203,FALSE)</f>
        <v>0</v>
      </c>
      <c r="T203" s="14">
        <f>HLOOKUP(T$6,'[2]Sheet1 (2)'!$A$6:$BR$325,'[2]Sheet1 (2)'!$A203,FALSE)</f>
        <v>0</v>
      </c>
      <c r="U203" s="14">
        <f>HLOOKUP(U$6,'[2]Sheet1 (2)'!$A$6:$BR$325,'[2]Sheet1 (2)'!$A203,FALSE)</f>
        <v>0</v>
      </c>
      <c r="V203" s="14">
        <f>HLOOKUP(V$6,'[2]Sheet1 (2)'!$A$6:$BR$325,'[2]Sheet1 (2)'!$A203,FALSE)</f>
        <v>0</v>
      </c>
      <c r="W203" s="14">
        <f>HLOOKUP(W$6,'[2]Sheet1 (2)'!$A$6:$BR$325,'[2]Sheet1 (2)'!$A203,FALSE)</f>
        <v>0</v>
      </c>
      <c r="X203" s="14">
        <f>HLOOKUP(X$6,'[2]Sheet1 (2)'!$A$6:$BR$325,'[2]Sheet1 (2)'!$A203,FALSE)</f>
        <v>0</v>
      </c>
      <c r="Y203" s="14">
        <f>HLOOKUP(Y$6,'[2]Sheet1 (2)'!$A$6:$BR$325,'[2]Sheet1 (2)'!$A203,FALSE)</f>
        <v>0</v>
      </c>
      <c r="Z203" s="14">
        <f>HLOOKUP(Z$6,'[2]Sheet1 (2)'!$A$6:$BR$325,'[2]Sheet1 (2)'!$A203,FALSE)</f>
        <v>0</v>
      </c>
      <c r="AA203" s="14">
        <f>HLOOKUP(AA$6,'[2]Sheet1 (2)'!$A$6:$BR$325,'[2]Sheet1 (2)'!$A203,FALSE)</f>
        <v>0</v>
      </c>
      <c r="AB203" s="14">
        <f>HLOOKUP(AB$6,'[2]Sheet1 (2)'!$A$6:$BR$325,'[2]Sheet1 (2)'!$A203,FALSE)</f>
        <v>0</v>
      </c>
      <c r="AC203" s="14">
        <f>HLOOKUP(AC$6,'[2]Sheet1 (2)'!$A$6:$BR$325,'[2]Sheet1 (2)'!$A203,FALSE)</f>
        <v>0</v>
      </c>
      <c r="AD203" s="14">
        <f>HLOOKUP(AD$6,'[2]Sheet1 (2)'!$A$6:$BR$325,'[2]Sheet1 (2)'!$A203,FALSE)</f>
        <v>0</v>
      </c>
      <c r="AE203" s="14">
        <f>HLOOKUP(AE$6,'[2]Sheet1 (2)'!$A$6:$BR$325,'[2]Sheet1 (2)'!$A203,FALSE)</f>
        <v>0</v>
      </c>
      <c r="AF203" s="14">
        <f>HLOOKUP(AF$6,'[2]Sheet1 (2)'!$A$6:$BR$325,'[2]Sheet1 (2)'!$A203,FALSE)</f>
        <v>0</v>
      </c>
      <c r="AG203" s="14">
        <f>HLOOKUP(AG$6,'[2]Sheet1 (2)'!$A$6:$BR$325,'[2]Sheet1 (2)'!$A203,FALSE)</f>
        <v>0</v>
      </c>
      <c r="AH203" s="14">
        <f>HLOOKUP(AH$6,'[2]Sheet1 (2)'!$A$6:$BR$325,'[2]Sheet1 (2)'!$A203,FALSE)</f>
        <v>0</v>
      </c>
      <c r="AI203" s="14">
        <f>HLOOKUP(AI$6,'[2]Sheet1 (2)'!$A$6:$BR$325,'[2]Sheet1 (2)'!$A203,FALSE)</f>
        <v>0</v>
      </c>
      <c r="AJ203" s="14">
        <f>HLOOKUP(AJ$6,'[2]Sheet1 (2)'!$A$6:$BR$325,'[2]Sheet1 (2)'!$A203,FALSE)</f>
        <v>0</v>
      </c>
      <c r="AK203" s="14">
        <f>HLOOKUP(AK$6,'[2]Sheet1 (2)'!$A$6:$BR$325,'[2]Sheet1 (2)'!$A203,FALSE)</f>
        <v>0</v>
      </c>
      <c r="AL203" s="14">
        <f>HLOOKUP(AL$6,'[2]Sheet1 (2)'!$A$6:$BR$325,'[2]Sheet1 (2)'!$A203,FALSE)</f>
        <v>0</v>
      </c>
      <c r="AM203" s="14">
        <f>HLOOKUP(AM$6,'[2]Sheet1 (2)'!$A$6:$BR$325,'[2]Sheet1 (2)'!$A203,FALSE)</f>
        <v>0</v>
      </c>
      <c r="AN203" s="14">
        <f>HLOOKUP(AN$6,'[2]Sheet1 (2)'!$A$6:$BR$325,'[2]Sheet1 (2)'!$A203,FALSE)</f>
        <v>0</v>
      </c>
      <c r="AO203" s="14">
        <f>HLOOKUP(AO$6,'[2]Sheet1 (2)'!$A$6:$BR$325,'[2]Sheet1 (2)'!$A203,FALSE)</f>
        <v>0</v>
      </c>
      <c r="AP203" s="14">
        <f>HLOOKUP(AP$6,'[2]Sheet1 (2)'!$A$6:$BR$325,'[2]Sheet1 (2)'!$A203,FALSE)</f>
        <v>0</v>
      </c>
      <c r="AQ203" s="14">
        <f t="shared" si="3"/>
        <v>0</v>
      </c>
    </row>
    <row r="204" spans="1:43" x14ac:dyDescent="0.25">
      <c r="A204" s="8" t="s">
        <v>227</v>
      </c>
      <c r="B204" s="14">
        <f>HLOOKUP(B$6,'[2]Sheet1 (2)'!$A$6:$BR$325,'[2]Sheet1 (2)'!$A204,FALSE)</f>
        <v>32.773530000000001</v>
      </c>
      <c r="C204" s="14">
        <f>HLOOKUP(C$6,'[2]Sheet1 (2)'!$A$6:$BR$325,'[2]Sheet1 (2)'!$A204,FALSE)</f>
        <v>0</v>
      </c>
      <c r="D204" s="14">
        <f>HLOOKUP(D$6,'[2]Sheet1 (2)'!$A$6:$BR$325,'[2]Sheet1 (2)'!$A204,FALSE)</f>
        <v>0</v>
      </c>
      <c r="E204" s="14">
        <f>HLOOKUP(E$6,'[2]Sheet1 (2)'!$A$6:$BR$325,'[2]Sheet1 (2)'!$A204,FALSE)</f>
        <v>0</v>
      </c>
      <c r="F204" s="14">
        <f>HLOOKUP(F$6,'[2]Sheet1 (2)'!$A$6:$BR$325,'[2]Sheet1 (2)'!$A204,FALSE)</f>
        <v>0</v>
      </c>
      <c r="G204" s="14">
        <f>HLOOKUP(G$6,'[2]Sheet1 (2)'!$A$6:$BR$325,'[2]Sheet1 (2)'!$A204,FALSE)</f>
        <v>0</v>
      </c>
      <c r="H204" s="14">
        <f>HLOOKUP(H$6,'[2]Sheet1 (2)'!$A$6:$BR$325,'[2]Sheet1 (2)'!$A204,FALSE)</f>
        <v>0</v>
      </c>
      <c r="I204" s="14">
        <f>HLOOKUP(I$6,'[2]Sheet1 (2)'!$A$6:$BR$325,'[2]Sheet1 (2)'!$A204,FALSE)</f>
        <v>0</v>
      </c>
      <c r="J204" s="14">
        <f>HLOOKUP(J$6,'[2]Sheet1 (2)'!$A$6:$BR$325,'[2]Sheet1 (2)'!$A204,FALSE)</f>
        <v>0</v>
      </c>
      <c r="K204" s="14">
        <f>HLOOKUP(K$6,'[2]Sheet1 (2)'!$A$6:$BR$325,'[2]Sheet1 (2)'!$A204,FALSE)</f>
        <v>0</v>
      </c>
      <c r="L204" s="14">
        <f>HLOOKUP(L$6,'[2]Sheet1 (2)'!$A$6:$BR$325,'[2]Sheet1 (2)'!$A204,FALSE)</f>
        <v>0</v>
      </c>
      <c r="M204" s="14">
        <f>HLOOKUP(M$6,'[2]Sheet1 (2)'!$A$6:$BR$325,'[2]Sheet1 (2)'!$A204,FALSE)</f>
        <v>0</v>
      </c>
      <c r="N204" s="14">
        <f>HLOOKUP(N$6,'[2]Sheet1 (2)'!$A$6:$BR$325,'[2]Sheet1 (2)'!$A204,FALSE)</f>
        <v>0</v>
      </c>
      <c r="O204" s="14">
        <f>HLOOKUP(O$6,'[2]Sheet1 (2)'!$A$6:$BR$325,'[2]Sheet1 (2)'!$A204,FALSE)</f>
        <v>0</v>
      </c>
      <c r="P204" s="14">
        <f>HLOOKUP(P$6,'[2]Sheet1 (2)'!$A$6:$BR$325,'[2]Sheet1 (2)'!$A204,FALSE)</f>
        <v>0</v>
      </c>
      <c r="Q204" s="14">
        <f>HLOOKUP(Q$6,'[2]Sheet1 (2)'!$A$6:$BR$325,'[2]Sheet1 (2)'!$A204,FALSE)</f>
        <v>0</v>
      </c>
      <c r="R204" s="14">
        <f>HLOOKUP(R$6,'[2]Sheet1 (2)'!$A$6:$BR$325,'[2]Sheet1 (2)'!$A204,FALSE)</f>
        <v>0</v>
      </c>
      <c r="S204" s="14">
        <f>HLOOKUP(S$6,'[2]Sheet1 (2)'!$A$6:$BR$325,'[2]Sheet1 (2)'!$A204,FALSE)</f>
        <v>0</v>
      </c>
      <c r="T204" s="14">
        <f>HLOOKUP(T$6,'[2]Sheet1 (2)'!$A$6:$BR$325,'[2]Sheet1 (2)'!$A204,FALSE)</f>
        <v>0</v>
      </c>
      <c r="U204" s="14">
        <f>HLOOKUP(U$6,'[2]Sheet1 (2)'!$A$6:$BR$325,'[2]Sheet1 (2)'!$A204,FALSE)</f>
        <v>0</v>
      </c>
      <c r="V204" s="14">
        <f>HLOOKUP(V$6,'[2]Sheet1 (2)'!$A$6:$BR$325,'[2]Sheet1 (2)'!$A204,FALSE)</f>
        <v>0</v>
      </c>
      <c r="W204" s="14">
        <f>HLOOKUP(W$6,'[2]Sheet1 (2)'!$A$6:$BR$325,'[2]Sheet1 (2)'!$A204,FALSE)</f>
        <v>0</v>
      </c>
      <c r="X204" s="14">
        <f>HLOOKUP(X$6,'[2]Sheet1 (2)'!$A$6:$BR$325,'[2]Sheet1 (2)'!$A204,FALSE)</f>
        <v>0</v>
      </c>
      <c r="Y204" s="14">
        <f>HLOOKUP(Y$6,'[2]Sheet1 (2)'!$A$6:$BR$325,'[2]Sheet1 (2)'!$A204,FALSE)</f>
        <v>0</v>
      </c>
      <c r="Z204" s="14">
        <f>HLOOKUP(Z$6,'[2]Sheet1 (2)'!$A$6:$BR$325,'[2]Sheet1 (2)'!$A204,FALSE)</f>
        <v>0</v>
      </c>
      <c r="AA204" s="14">
        <f>HLOOKUP(AA$6,'[2]Sheet1 (2)'!$A$6:$BR$325,'[2]Sheet1 (2)'!$A204,FALSE)</f>
        <v>0</v>
      </c>
      <c r="AB204" s="14">
        <f>HLOOKUP(AB$6,'[2]Sheet1 (2)'!$A$6:$BR$325,'[2]Sheet1 (2)'!$A204,FALSE)</f>
        <v>0</v>
      </c>
      <c r="AC204" s="14">
        <f>HLOOKUP(AC$6,'[2]Sheet1 (2)'!$A$6:$BR$325,'[2]Sheet1 (2)'!$A204,FALSE)</f>
        <v>0</v>
      </c>
      <c r="AD204" s="14">
        <f>HLOOKUP(AD$6,'[2]Sheet1 (2)'!$A$6:$BR$325,'[2]Sheet1 (2)'!$A204,FALSE)</f>
        <v>0</v>
      </c>
      <c r="AE204" s="14">
        <f>HLOOKUP(AE$6,'[2]Sheet1 (2)'!$A$6:$BR$325,'[2]Sheet1 (2)'!$A204,FALSE)</f>
        <v>0</v>
      </c>
      <c r="AF204" s="14">
        <f>HLOOKUP(AF$6,'[2]Sheet1 (2)'!$A$6:$BR$325,'[2]Sheet1 (2)'!$A204,FALSE)</f>
        <v>0</v>
      </c>
      <c r="AG204" s="14">
        <f>HLOOKUP(AG$6,'[2]Sheet1 (2)'!$A$6:$BR$325,'[2]Sheet1 (2)'!$A204,FALSE)</f>
        <v>0</v>
      </c>
      <c r="AH204" s="14">
        <f>HLOOKUP(AH$6,'[2]Sheet1 (2)'!$A$6:$BR$325,'[2]Sheet1 (2)'!$A204,FALSE)</f>
        <v>0</v>
      </c>
      <c r="AI204" s="14">
        <f>HLOOKUP(AI$6,'[2]Sheet1 (2)'!$A$6:$BR$325,'[2]Sheet1 (2)'!$A204,FALSE)</f>
        <v>0</v>
      </c>
      <c r="AJ204" s="14">
        <f>HLOOKUP(AJ$6,'[2]Sheet1 (2)'!$A$6:$BR$325,'[2]Sheet1 (2)'!$A204,FALSE)</f>
        <v>0</v>
      </c>
      <c r="AK204" s="14">
        <f>HLOOKUP(AK$6,'[2]Sheet1 (2)'!$A$6:$BR$325,'[2]Sheet1 (2)'!$A204,FALSE)</f>
        <v>0</v>
      </c>
      <c r="AL204" s="14">
        <f>HLOOKUP(AL$6,'[2]Sheet1 (2)'!$A$6:$BR$325,'[2]Sheet1 (2)'!$A204,FALSE)</f>
        <v>0</v>
      </c>
      <c r="AM204" s="14">
        <f>HLOOKUP(AM$6,'[2]Sheet1 (2)'!$A$6:$BR$325,'[2]Sheet1 (2)'!$A204,FALSE)</f>
        <v>0</v>
      </c>
      <c r="AN204" s="14">
        <f>HLOOKUP(AN$6,'[2]Sheet1 (2)'!$A$6:$BR$325,'[2]Sheet1 (2)'!$A204,FALSE)</f>
        <v>0</v>
      </c>
      <c r="AO204" s="14">
        <f>HLOOKUP(AO$6,'[2]Sheet1 (2)'!$A$6:$BR$325,'[2]Sheet1 (2)'!$A204,FALSE)</f>
        <v>0</v>
      </c>
      <c r="AP204" s="14">
        <f>HLOOKUP(AP$6,'[2]Sheet1 (2)'!$A$6:$BR$325,'[2]Sheet1 (2)'!$A204,FALSE)</f>
        <v>0</v>
      </c>
      <c r="AQ204" s="14">
        <f t="shared" si="3"/>
        <v>32.773530000000001</v>
      </c>
    </row>
    <row r="205" spans="1:43" x14ac:dyDescent="0.25">
      <c r="A205" s="23" t="s">
        <v>228</v>
      </c>
      <c r="B205" s="14">
        <f>HLOOKUP(B$6,'[2]Sheet1 (2)'!$A$6:$BR$325,'[2]Sheet1 (2)'!$A205,FALSE)</f>
        <v>0</v>
      </c>
      <c r="C205" s="14">
        <f>HLOOKUP(C$6,'[2]Sheet1 (2)'!$A$6:$BR$325,'[2]Sheet1 (2)'!$A205,FALSE)</f>
        <v>0</v>
      </c>
      <c r="D205" s="14">
        <f>HLOOKUP(D$6,'[2]Sheet1 (2)'!$A$6:$BR$325,'[2]Sheet1 (2)'!$A205,FALSE)</f>
        <v>0</v>
      </c>
      <c r="E205" s="14">
        <f>HLOOKUP(E$6,'[2]Sheet1 (2)'!$A$6:$BR$325,'[2]Sheet1 (2)'!$A205,FALSE)</f>
        <v>0</v>
      </c>
      <c r="F205" s="14">
        <f>HLOOKUP(F$6,'[2]Sheet1 (2)'!$A$6:$BR$325,'[2]Sheet1 (2)'!$A205,FALSE)</f>
        <v>0</v>
      </c>
      <c r="G205" s="14">
        <f>HLOOKUP(G$6,'[2]Sheet1 (2)'!$A$6:$BR$325,'[2]Sheet1 (2)'!$A205,FALSE)</f>
        <v>0</v>
      </c>
      <c r="H205" s="14">
        <f>HLOOKUP(H$6,'[2]Sheet1 (2)'!$A$6:$BR$325,'[2]Sheet1 (2)'!$A205,FALSE)</f>
        <v>0</v>
      </c>
      <c r="I205" s="14">
        <f>HLOOKUP(I$6,'[2]Sheet1 (2)'!$A$6:$BR$325,'[2]Sheet1 (2)'!$A205,FALSE)</f>
        <v>0</v>
      </c>
      <c r="J205" s="14">
        <f>HLOOKUP(J$6,'[2]Sheet1 (2)'!$A$6:$BR$325,'[2]Sheet1 (2)'!$A205,FALSE)</f>
        <v>0</v>
      </c>
      <c r="K205" s="14">
        <f>HLOOKUP(K$6,'[2]Sheet1 (2)'!$A$6:$BR$325,'[2]Sheet1 (2)'!$A205,FALSE)</f>
        <v>0</v>
      </c>
      <c r="L205" s="14">
        <f>HLOOKUP(L$6,'[2]Sheet1 (2)'!$A$6:$BR$325,'[2]Sheet1 (2)'!$A205,FALSE)</f>
        <v>0</v>
      </c>
      <c r="M205" s="14">
        <f>HLOOKUP(M$6,'[2]Sheet1 (2)'!$A$6:$BR$325,'[2]Sheet1 (2)'!$A205,FALSE)</f>
        <v>0</v>
      </c>
      <c r="N205" s="14">
        <f>HLOOKUP(N$6,'[2]Sheet1 (2)'!$A$6:$BR$325,'[2]Sheet1 (2)'!$A205,FALSE)</f>
        <v>0</v>
      </c>
      <c r="O205" s="14">
        <f>HLOOKUP(O$6,'[2]Sheet1 (2)'!$A$6:$BR$325,'[2]Sheet1 (2)'!$A205,FALSE)</f>
        <v>0</v>
      </c>
      <c r="P205" s="14">
        <f>HLOOKUP(P$6,'[2]Sheet1 (2)'!$A$6:$BR$325,'[2]Sheet1 (2)'!$A205,FALSE)</f>
        <v>0</v>
      </c>
      <c r="Q205" s="14">
        <f>HLOOKUP(Q$6,'[2]Sheet1 (2)'!$A$6:$BR$325,'[2]Sheet1 (2)'!$A205,FALSE)</f>
        <v>0</v>
      </c>
      <c r="R205" s="14">
        <f>HLOOKUP(R$6,'[2]Sheet1 (2)'!$A$6:$BR$325,'[2]Sheet1 (2)'!$A205,FALSE)</f>
        <v>0</v>
      </c>
      <c r="S205" s="14">
        <f>HLOOKUP(S$6,'[2]Sheet1 (2)'!$A$6:$BR$325,'[2]Sheet1 (2)'!$A205,FALSE)</f>
        <v>0</v>
      </c>
      <c r="T205" s="14">
        <f>HLOOKUP(T$6,'[2]Sheet1 (2)'!$A$6:$BR$325,'[2]Sheet1 (2)'!$A205,FALSE)</f>
        <v>0</v>
      </c>
      <c r="U205" s="14">
        <f>HLOOKUP(U$6,'[2]Sheet1 (2)'!$A$6:$BR$325,'[2]Sheet1 (2)'!$A205,FALSE)</f>
        <v>0</v>
      </c>
      <c r="V205" s="14">
        <f>HLOOKUP(V$6,'[2]Sheet1 (2)'!$A$6:$BR$325,'[2]Sheet1 (2)'!$A205,FALSE)</f>
        <v>0</v>
      </c>
      <c r="W205" s="14">
        <f>HLOOKUP(W$6,'[2]Sheet1 (2)'!$A$6:$BR$325,'[2]Sheet1 (2)'!$A205,FALSE)</f>
        <v>0</v>
      </c>
      <c r="X205" s="14">
        <f>HLOOKUP(X$6,'[2]Sheet1 (2)'!$A$6:$BR$325,'[2]Sheet1 (2)'!$A205,FALSE)</f>
        <v>0</v>
      </c>
      <c r="Y205" s="14">
        <f>HLOOKUP(Y$6,'[2]Sheet1 (2)'!$A$6:$BR$325,'[2]Sheet1 (2)'!$A205,FALSE)</f>
        <v>0</v>
      </c>
      <c r="Z205" s="14">
        <f>HLOOKUP(Z$6,'[2]Sheet1 (2)'!$A$6:$BR$325,'[2]Sheet1 (2)'!$A205,FALSE)</f>
        <v>0</v>
      </c>
      <c r="AA205" s="14">
        <f>HLOOKUP(AA$6,'[2]Sheet1 (2)'!$A$6:$BR$325,'[2]Sheet1 (2)'!$A205,FALSE)</f>
        <v>0</v>
      </c>
      <c r="AB205" s="14">
        <f>HLOOKUP(AB$6,'[2]Sheet1 (2)'!$A$6:$BR$325,'[2]Sheet1 (2)'!$A205,FALSE)</f>
        <v>0</v>
      </c>
      <c r="AC205" s="14">
        <f>HLOOKUP(AC$6,'[2]Sheet1 (2)'!$A$6:$BR$325,'[2]Sheet1 (2)'!$A205,FALSE)</f>
        <v>0</v>
      </c>
      <c r="AD205" s="14">
        <f>HLOOKUP(AD$6,'[2]Sheet1 (2)'!$A$6:$BR$325,'[2]Sheet1 (2)'!$A205,FALSE)</f>
        <v>0</v>
      </c>
      <c r="AE205" s="14">
        <f>HLOOKUP(AE$6,'[2]Sheet1 (2)'!$A$6:$BR$325,'[2]Sheet1 (2)'!$A205,FALSE)</f>
        <v>0</v>
      </c>
      <c r="AF205" s="14">
        <f>HLOOKUP(AF$6,'[2]Sheet1 (2)'!$A$6:$BR$325,'[2]Sheet1 (2)'!$A205,FALSE)</f>
        <v>0</v>
      </c>
      <c r="AG205" s="14">
        <f>HLOOKUP(AG$6,'[2]Sheet1 (2)'!$A$6:$BR$325,'[2]Sheet1 (2)'!$A205,FALSE)</f>
        <v>0</v>
      </c>
      <c r="AH205" s="14">
        <f>HLOOKUP(AH$6,'[2]Sheet1 (2)'!$A$6:$BR$325,'[2]Sheet1 (2)'!$A205,FALSE)</f>
        <v>0</v>
      </c>
      <c r="AI205" s="14">
        <f>HLOOKUP(AI$6,'[2]Sheet1 (2)'!$A$6:$BR$325,'[2]Sheet1 (2)'!$A205,FALSE)</f>
        <v>0</v>
      </c>
      <c r="AJ205" s="14">
        <f>HLOOKUP(AJ$6,'[2]Sheet1 (2)'!$A$6:$BR$325,'[2]Sheet1 (2)'!$A205,FALSE)</f>
        <v>0</v>
      </c>
      <c r="AK205" s="14">
        <f>HLOOKUP(AK$6,'[2]Sheet1 (2)'!$A$6:$BR$325,'[2]Sheet1 (2)'!$A205,FALSE)</f>
        <v>0</v>
      </c>
      <c r="AL205" s="14">
        <f>HLOOKUP(AL$6,'[2]Sheet1 (2)'!$A$6:$BR$325,'[2]Sheet1 (2)'!$A205,FALSE)</f>
        <v>0</v>
      </c>
      <c r="AM205" s="14">
        <f>HLOOKUP(AM$6,'[2]Sheet1 (2)'!$A$6:$BR$325,'[2]Sheet1 (2)'!$A205,FALSE)</f>
        <v>0</v>
      </c>
      <c r="AN205" s="14">
        <f>HLOOKUP(AN$6,'[2]Sheet1 (2)'!$A$6:$BR$325,'[2]Sheet1 (2)'!$A205,FALSE)</f>
        <v>0</v>
      </c>
      <c r="AO205" s="14">
        <f>HLOOKUP(AO$6,'[2]Sheet1 (2)'!$A$6:$BR$325,'[2]Sheet1 (2)'!$A205,FALSE)</f>
        <v>0</v>
      </c>
      <c r="AP205" s="14">
        <f>HLOOKUP(AP$6,'[2]Sheet1 (2)'!$A$6:$BR$325,'[2]Sheet1 (2)'!$A205,FALSE)</f>
        <v>0</v>
      </c>
      <c r="AQ205" s="14">
        <f t="shared" si="3"/>
        <v>0</v>
      </c>
    </row>
    <row r="206" spans="1:43" x14ac:dyDescent="0.25">
      <c r="A206" s="23" t="s">
        <v>229</v>
      </c>
      <c r="B206" s="14">
        <f>HLOOKUP(B$6,'[2]Sheet1 (2)'!$A$6:$BR$325,'[2]Sheet1 (2)'!$A206,FALSE)</f>
        <v>10032.55992</v>
      </c>
      <c r="C206" s="14">
        <f>HLOOKUP(C$6,'[2]Sheet1 (2)'!$A$6:$BR$325,'[2]Sheet1 (2)'!$A206,FALSE)</f>
        <v>0</v>
      </c>
      <c r="D206" s="14">
        <f>HLOOKUP(D$6,'[2]Sheet1 (2)'!$A$6:$BR$325,'[2]Sheet1 (2)'!$A206,FALSE)</f>
        <v>0</v>
      </c>
      <c r="E206" s="14">
        <f>HLOOKUP(E$6,'[2]Sheet1 (2)'!$A$6:$BR$325,'[2]Sheet1 (2)'!$A206,FALSE)</f>
        <v>0</v>
      </c>
      <c r="F206" s="14">
        <f>HLOOKUP(F$6,'[2]Sheet1 (2)'!$A$6:$BR$325,'[2]Sheet1 (2)'!$A206,FALSE)</f>
        <v>0</v>
      </c>
      <c r="G206" s="14">
        <f>HLOOKUP(G$6,'[2]Sheet1 (2)'!$A$6:$BR$325,'[2]Sheet1 (2)'!$A206,FALSE)</f>
        <v>0</v>
      </c>
      <c r="H206" s="14">
        <f>HLOOKUP(H$6,'[2]Sheet1 (2)'!$A$6:$BR$325,'[2]Sheet1 (2)'!$A206,FALSE)</f>
        <v>0</v>
      </c>
      <c r="I206" s="14">
        <f>HLOOKUP(I$6,'[2]Sheet1 (2)'!$A$6:$BR$325,'[2]Sheet1 (2)'!$A206,FALSE)</f>
        <v>0</v>
      </c>
      <c r="J206" s="14">
        <f>HLOOKUP(J$6,'[2]Sheet1 (2)'!$A$6:$BR$325,'[2]Sheet1 (2)'!$A206,FALSE)</f>
        <v>0</v>
      </c>
      <c r="K206" s="14">
        <f>HLOOKUP(K$6,'[2]Sheet1 (2)'!$A$6:$BR$325,'[2]Sheet1 (2)'!$A206,FALSE)</f>
        <v>0</v>
      </c>
      <c r="L206" s="14">
        <f>HLOOKUP(L$6,'[2]Sheet1 (2)'!$A$6:$BR$325,'[2]Sheet1 (2)'!$A206,FALSE)</f>
        <v>0</v>
      </c>
      <c r="M206" s="14">
        <f>HLOOKUP(M$6,'[2]Sheet1 (2)'!$A$6:$BR$325,'[2]Sheet1 (2)'!$A206,FALSE)</f>
        <v>0</v>
      </c>
      <c r="N206" s="14">
        <f>HLOOKUP(N$6,'[2]Sheet1 (2)'!$A$6:$BR$325,'[2]Sheet1 (2)'!$A206,FALSE)</f>
        <v>0</v>
      </c>
      <c r="O206" s="14">
        <f>HLOOKUP(O$6,'[2]Sheet1 (2)'!$A$6:$BR$325,'[2]Sheet1 (2)'!$A206,FALSE)</f>
        <v>0</v>
      </c>
      <c r="P206" s="14">
        <f>HLOOKUP(P$6,'[2]Sheet1 (2)'!$A$6:$BR$325,'[2]Sheet1 (2)'!$A206,FALSE)</f>
        <v>0</v>
      </c>
      <c r="Q206" s="14">
        <f>HLOOKUP(Q$6,'[2]Sheet1 (2)'!$A$6:$BR$325,'[2]Sheet1 (2)'!$A206,FALSE)</f>
        <v>0</v>
      </c>
      <c r="R206" s="14">
        <f>HLOOKUP(R$6,'[2]Sheet1 (2)'!$A$6:$BR$325,'[2]Sheet1 (2)'!$A206,FALSE)</f>
        <v>0</v>
      </c>
      <c r="S206" s="14">
        <f>HLOOKUP(S$6,'[2]Sheet1 (2)'!$A$6:$BR$325,'[2]Sheet1 (2)'!$A206,FALSE)</f>
        <v>0</v>
      </c>
      <c r="T206" s="14">
        <f>HLOOKUP(T$6,'[2]Sheet1 (2)'!$A$6:$BR$325,'[2]Sheet1 (2)'!$A206,FALSE)</f>
        <v>0</v>
      </c>
      <c r="U206" s="14">
        <f>HLOOKUP(U$6,'[2]Sheet1 (2)'!$A$6:$BR$325,'[2]Sheet1 (2)'!$A206,FALSE)</f>
        <v>0</v>
      </c>
      <c r="V206" s="14">
        <f>HLOOKUP(V$6,'[2]Sheet1 (2)'!$A$6:$BR$325,'[2]Sheet1 (2)'!$A206,FALSE)</f>
        <v>0</v>
      </c>
      <c r="W206" s="14">
        <f>HLOOKUP(W$6,'[2]Sheet1 (2)'!$A$6:$BR$325,'[2]Sheet1 (2)'!$A206,FALSE)</f>
        <v>0</v>
      </c>
      <c r="X206" s="14">
        <f>HLOOKUP(X$6,'[2]Sheet1 (2)'!$A$6:$BR$325,'[2]Sheet1 (2)'!$A206,FALSE)</f>
        <v>0</v>
      </c>
      <c r="Y206" s="14">
        <f>HLOOKUP(Y$6,'[2]Sheet1 (2)'!$A$6:$BR$325,'[2]Sheet1 (2)'!$A206,FALSE)</f>
        <v>0</v>
      </c>
      <c r="Z206" s="14">
        <f>HLOOKUP(Z$6,'[2]Sheet1 (2)'!$A$6:$BR$325,'[2]Sheet1 (2)'!$A206,FALSE)</f>
        <v>0</v>
      </c>
      <c r="AA206" s="14">
        <f>HLOOKUP(AA$6,'[2]Sheet1 (2)'!$A$6:$BR$325,'[2]Sheet1 (2)'!$A206,FALSE)</f>
        <v>0</v>
      </c>
      <c r="AB206" s="14">
        <f>HLOOKUP(AB$6,'[2]Sheet1 (2)'!$A$6:$BR$325,'[2]Sheet1 (2)'!$A206,FALSE)</f>
        <v>0</v>
      </c>
      <c r="AC206" s="14">
        <f>HLOOKUP(AC$6,'[2]Sheet1 (2)'!$A$6:$BR$325,'[2]Sheet1 (2)'!$A206,FALSE)</f>
        <v>0</v>
      </c>
      <c r="AD206" s="14">
        <f>HLOOKUP(AD$6,'[2]Sheet1 (2)'!$A$6:$BR$325,'[2]Sheet1 (2)'!$A206,FALSE)</f>
        <v>0</v>
      </c>
      <c r="AE206" s="14">
        <f>HLOOKUP(AE$6,'[2]Sheet1 (2)'!$A$6:$BR$325,'[2]Sheet1 (2)'!$A206,FALSE)</f>
        <v>0</v>
      </c>
      <c r="AF206" s="14">
        <f>HLOOKUP(AF$6,'[2]Sheet1 (2)'!$A$6:$BR$325,'[2]Sheet1 (2)'!$A206,FALSE)</f>
        <v>0</v>
      </c>
      <c r="AG206" s="14">
        <f>HLOOKUP(AG$6,'[2]Sheet1 (2)'!$A$6:$BR$325,'[2]Sheet1 (2)'!$A206,FALSE)</f>
        <v>0</v>
      </c>
      <c r="AH206" s="14">
        <f>HLOOKUP(AH$6,'[2]Sheet1 (2)'!$A$6:$BR$325,'[2]Sheet1 (2)'!$A206,FALSE)</f>
        <v>0</v>
      </c>
      <c r="AI206" s="14">
        <f>HLOOKUP(AI$6,'[2]Sheet1 (2)'!$A$6:$BR$325,'[2]Sheet1 (2)'!$A206,FALSE)</f>
        <v>0</v>
      </c>
      <c r="AJ206" s="14">
        <f>HLOOKUP(AJ$6,'[2]Sheet1 (2)'!$A$6:$BR$325,'[2]Sheet1 (2)'!$A206,FALSE)</f>
        <v>0</v>
      </c>
      <c r="AK206" s="14">
        <f>HLOOKUP(AK$6,'[2]Sheet1 (2)'!$A$6:$BR$325,'[2]Sheet1 (2)'!$A206,FALSE)</f>
        <v>0</v>
      </c>
      <c r="AL206" s="14">
        <f>HLOOKUP(AL$6,'[2]Sheet1 (2)'!$A$6:$BR$325,'[2]Sheet1 (2)'!$A206,FALSE)</f>
        <v>0</v>
      </c>
      <c r="AM206" s="14">
        <f>HLOOKUP(AM$6,'[2]Sheet1 (2)'!$A$6:$BR$325,'[2]Sheet1 (2)'!$A206,FALSE)</f>
        <v>0</v>
      </c>
      <c r="AN206" s="14">
        <f>HLOOKUP(AN$6,'[2]Sheet1 (2)'!$A$6:$BR$325,'[2]Sheet1 (2)'!$A206,FALSE)</f>
        <v>0</v>
      </c>
      <c r="AO206" s="14">
        <f>HLOOKUP(AO$6,'[2]Sheet1 (2)'!$A$6:$BR$325,'[2]Sheet1 (2)'!$A206,FALSE)</f>
        <v>0</v>
      </c>
      <c r="AP206" s="14">
        <f>HLOOKUP(AP$6,'[2]Sheet1 (2)'!$A$6:$BR$325,'[2]Sheet1 (2)'!$A206,FALSE)</f>
        <v>0</v>
      </c>
      <c r="AQ206" s="14">
        <f t="shared" si="3"/>
        <v>10032.55992</v>
      </c>
    </row>
    <row r="207" spans="1:43" x14ac:dyDescent="0.25">
      <c r="A207" s="8" t="s">
        <v>230</v>
      </c>
      <c r="B207" s="14">
        <f>HLOOKUP(B$6,'[2]Sheet1 (2)'!$A$6:$BR$325,'[2]Sheet1 (2)'!$A207,FALSE)</f>
        <v>0</v>
      </c>
      <c r="C207" s="14">
        <f>HLOOKUP(C$6,'[2]Sheet1 (2)'!$A$6:$BR$325,'[2]Sheet1 (2)'!$A207,FALSE)</f>
        <v>0</v>
      </c>
      <c r="D207" s="14">
        <f>HLOOKUP(D$6,'[2]Sheet1 (2)'!$A$6:$BR$325,'[2]Sheet1 (2)'!$A207,FALSE)</f>
        <v>0</v>
      </c>
      <c r="E207" s="14">
        <f>HLOOKUP(E$6,'[2]Sheet1 (2)'!$A$6:$BR$325,'[2]Sheet1 (2)'!$A207,FALSE)</f>
        <v>0</v>
      </c>
      <c r="F207" s="14">
        <f>HLOOKUP(F$6,'[2]Sheet1 (2)'!$A$6:$BR$325,'[2]Sheet1 (2)'!$A207,FALSE)</f>
        <v>0</v>
      </c>
      <c r="G207" s="14">
        <f>HLOOKUP(G$6,'[2]Sheet1 (2)'!$A$6:$BR$325,'[2]Sheet1 (2)'!$A207,FALSE)</f>
        <v>0</v>
      </c>
      <c r="H207" s="14">
        <f>HLOOKUP(H$6,'[2]Sheet1 (2)'!$A$6:$BR$325,'[2]Sheet1 (2)'!$A207,FALSE)</f>
        <v>0</v>
      </c>
      <c r="I207" s="14">
        <f>HLOOKUP(I$6,'[2]Sheet1 (2)'!$A$6:$BR$325,'[2]Sheet1 (2)'!$A207,FALSE)</f>
        <v>0</v>
      </c>
      <c r="J207" s="14">
        <f>HLOOKUP(J$6,'[2]Sheet1 (2)'!$A$6:$BR$325,'[2]Sheet1 (2)'!$A207,FALSE)</f>
        <v>0</v>
      </c>
      <c r="K207" s="14">
        <f>HLOOKUP(K$6,'[2]Sheet1 (2)'!$A$6:$BR$325,'[2]Sheet1 (2)'!$A207,FALSE)</f>
        <v>0</v>
      </c>
      <c r="L207" s="14">
        <f>HLOOKUP(L$6,'[2]Sheet1 (2)'!$A$6:$BR$325,'[2]Sheet1 (2)'!$A207,FALSE)</f>
        <v>0</v>
      </c>
      <c r="M207" s="14">
        <f>HLOOKUP(M$6,'[2]Sheet1 (2)'!$A$6:$BR$325,'[2]Sheet1 (2)'!$A207,FALSE)</f>
        <v>0</v>
      </c>
      <c r="N207" s="14">
        <f>HLOOKUP(N$6,'[2]Sheet1 (2)'!$A$6:$BR$325,'[2]Sheet1 (2)'!$A207,FALSE)</f>
        <v>0</v>
      </c>
      <c r="O207" s="14">
        <f>HLOOKUP(O$6,'[2]Sheet1 (2)'!$A$6:$BR$325,'[2]Sheet1 (2)'!$A207,FALSE)</f>
        <v>0</v>
      </c>
      <c r="P207" s="14">
        <f>HLOOKUP(P$6,'[2]Sheet1 (2)'!$A$6:$BR$325,'[2]Sheet1 (2)'!$A207,FALSE)</f>
        <v>0</v>
      </c>
      <c r="Q207" s="14">
        <f>HLOOKUP(Q$6,'[2]Sheet1 (2)'!$A$6:$BR$325,'[2]Sheet1 (2)'!$A207,FALSE)</f>
        <v>0</v>
      </c>
      <c r="R207" s="14">
        <f>HLOOKUP(R$6,'[2]Sheet1 (2)'!$A$6:$BR$325,'[2]Sheet1 (2)'!$A207,FALSE)</f>
        <v>0</v>
      </c>
      <c r="S207" s="14">
        <f>HLOOKUP(S$6,'[2]Sheet1 (2)'!$A$6:$BR$325,'[2]Sheet1 (2)'!$A207,FALSE)</f>
        <v>0</v>
      </c>
      <c r="T207" s="14">
        <f>HLOOKUP(T$6,'[2]Sheet1 (2)'!$A$6:$BR$325,'[2]Sheet1 (2)'!$A207,FALSE)</f>
        <v>0</v>
      </c>
      <c r="U207" s="14">
        <f>HLOOKUP(U$6,'[2]Sheet1 (2)'!$A$6:$BR$325,'[2]Sheet1 (2)'!$A207,FALSE)</f>
        <v>0</v>
      </c>
      <c r="V207" s="14">
        <f>HLOOKUP(V$6,'[2]Sheet1 (2)'!$A$6:$BR$325,'[2]Sheet1 (2)'!$A207,FALSE)</f>
        <v>0</v>
      </c>
      <c r="W207" s="14">
        <f>HLOOKUP(W$6,'[2]Sheet1 (2)'!$A$6:$BR$325,'[2]Sheet1 (2)'!$A207,FALSE)</f>
        <v>0</v>
      </c>
      <c r="X207" s="14">
        <f>HLOOKUP(X$6,'[2]Sheet1 (2)'!$A$6:$BR$325,'[2]Sheet1 (2)'!$A207,FALSE)</f>
        <v>0</v>
      </c>
      <c r="Y207" s="14">
        <f>HLOOKUP(Y$6,'[2]Sheet1 (2)'!$A$6:$BR$325,'[2]Sheet1 (2)'!$A207,FALSE)</f>
        <v>0</v>
      </c>
      <c r="Z207" s="14">
        <f>HLOOKUP(Z$6,'[2]Sheet1 (2)'!$A$6:$BR$325,'[2]Sheet1 (2)'!$A207,FALSE)</f>
        <v>0</v>
      </c>
      <c r="AA207" s="14">
        <f>HLOOKUP(AA$6,'[2]Sheet1 (2)'!$A$6:$BR$325,'[2]Sheet1 (2)'!$A207,FALSE)</f>
        <v>0</v>
      </c>
      <c r="AB207" s="14">
        <f>HLOOKUP(AB$6,'[2]Sheet1 (2)'!$A$6:$BR$325,'[2]Sheet1 (2)'!$A207,FALSE)</f>
        <v>0</v>
      </c>
      <c r="AC207" s="14">
        <f>HLOOKUP(AC$6,'[2]Sheet1 (2)'!$A$6:$BR$325,'[2]Sheet1 (2)'!$A207,FALSE)</f>
        <v>0</v>
      </c>
      <c r="AD207" s="14">
        <f>HLOOKUP(AD$6,'[2]Sheet1 (2)'!$A$6:$BR$325,'[2]Sheet1 (2)'!$A207,FALSE)</f>
        <v>0</v>
      </c>
      <c r="AE207" s="14">
        <f>HLOOKUP(AE$6,'[2]Sheet1 (2)'!$A$6:$BR$325,'[2]Sheet1 (2)'!$A207,FALSE)</f>
        <v>0</v>
      </c>
      <c r="AF207" s="14">
        <f>HLOOKUP(AF$6,'[2]Sheet1 (2)'!$A$6:$BR$325,'[2]Sheet1 (2)'!$A207,FALSE)</f>
        <v>0</v>
      </c>
      <c r="AG207" s="14">
        <f>HLOOKUP(AG$6,'[2]Sheet1 (2)'!$A$6:$BR$325,'[2]Sheet1 (2)'!$A207,FALSE)</f>
        <v>0</v>
      </c>
      <c r="AH207" s="14">
        <f>HLOOKUP(AH$6,'[2]Sheet1 (2)'!$A$6:$BR$325,'[2]Sheet1 (2)'!$A207,FALSE)</f>
        <v>0</v>
      </c>
      <c r="AI207" s="14">
        <f>HLOOKUP(AI$6,'[2]Sheet1 (2)'!$A$6:$BR$325,'[2]Sheet1 (2)'!$A207,FALSE)</f>
        <v>0</v>
      </c>
      <c r="AJ207" s="14">
        <f>HLOOKUP(AJ$6,'[2]Sheet1 (2)'!$A$6:$BR$325,'[2]Sheet1 (2)'!$A207,FALSE)</f>
        <v>0</v>
      </c>
      <c r="AK207" s="14">
        <f>HLOOKUP(AK$6,'[2]Sheet1 (2)'!$A$6:$BR$325,'[2]Sheet1 (2)'!$A207,FALSE)</f>
        <v>0</v>
      </c>
      <c r="AL207" s="14">
        <f>HLOOKUP(AL$6,'[2]Sheet1 (2)'!$A$6:$BR$325,'[2]Sheet1 (2)'!$A207,FALSE)</f>
        <v>0</v>
      </c>
      <c r="AM207" s="14">
        <f>HLOOKUP(AM$6,'[2]Sheet1 (2)'!$A$6:$BR$325,'[2]Sheet1 (2)'!$A207,FALSE)</f>
        <v>0</v>
      </c>
      <c r="AN207" s="14">
        <f>HLOOKUP(AN$6,'[2]Sheet1 (2)'!$A$6:$BR$325,'[2]Sheet1 (2)'!$A207,FALSE)</f>
        <v>0</v>
      </c>
      <c r="AO207" s="14">
        <f>HLOOKUP(AO$6,'[2]Sheet1 (2)'!$A$6:$BR$325,'[2]Sheet1 (2)'!$A207,FALSE)</f>
        <v>0</v>
      </c>
      <c r="AP207" s="14">
        <f>HLOOKUP(AP$6,'[2]Sheet1 (2)'!$A$6:$BR$325,'[2]Sheet1 (2)'!$A207,FALSE)</f>
        <v>0</v>
      </c>
      <c r="AQ207" s="14">
        <f t="shared" si="3"/>
        <v>0</v>
      </c>
    </row>
    <row r="208" spans="1:43" x14ac:dyDescent="0.25">
      <c r="A208" s="8" t="s">
        <v>231</v>
      </c>
      <c r="B208" s="14">
        <f>HLOOKUP(B$6,'[2]Sheet1 (2)'!$A$6:$BR$325,'[2]Sheet1 (2)'!$A208,FALSE)</f>
        <v>8793.6697499999991</v>
      </c>
      <c r="C208" s="14">
        <f>HLOOKUP(C$6,'[2]Sheet1 (2)'!$A$6:$BR$325,'[2]Sheet1 (2)'!$A208,FALSE)</f>
        <v>0</v>
      </c>
      <c r="D208" s="14">
        <f>HLOOKUP(D$6,'[2]Sheet1 (2)'!$A$6:$BR$325,'[2]Sheet1 (2)'!$A208,FALSE)</f>
        <v>0</v>
      </c>
      <c r="E208" s="14">
        <f>HLOOKUP(E$6,'[2]Sheet1 (2)'!$A$6:$BR$325,'[2]Sheet1 (2)'!$A208,FALSE)</f>
        <v>0</v>
      </c>
      <c r="F208" s="14">
        <f>HLOOKUP(F$6,'[2]Sheet1 (2)'!$A$6:$BR$325,'[2]Sheet1 (2)'!$A208,FALSE)</f>
        <v>0</v>
      </c>
      <c r="G208" s="14">
        <f>HLOOKUP(G$6,'[2]Sheet1 (2)'!$A$6:$BR$325,'[2]Sheet1 (2)'!$A208,FALSE)</f>
        <v>0</v>
      </c>
      <c r="H208" s="14">
        <f>HLOOKUP(H$6,'[2]Sheet1 (2)'!$A$6:$BR$325,'[2]Sheet1 (2)'!$A208,FALSE)</f>
        <v>0</v>
      </c>
      <c r="I208" s="14">
        <f>HLOOKUP(I$6,'[2]Sheet1 (2)'!$A$6:$BR$325,'[2]Sheet1 (2)'!$A208,FALSE)</f>
        <v>0</v>
      </c>
      <c r="J208" s="14">
        <f>HLOOKUP(J$6,'[2]Sheet1 (2)'!$A$6:$BR$325,'[2]Sheet1 (2)'!$A208,FALSE)</f>
        <v>0</v>
      </c>
      <c r="K208" s="14">
        <f>HLOOKUP(K$6,'[2]Sheet1 (2)'!$A$6:$BR$325,'[2]Sheet1 (2)'!$A208,FALSE)</f>
        <v>0</v>
      </c>
      <c r="L208" s="14">
        <f>HLOOKUP(L$6,'[2]Sheet1 (2)'!$A$6:$BR$325,'[2]Sheet1 (2)'!$A208,FALSE)</f>
        <v>0</v>
      </c>
      <c r="M208" s="14">
        <f>HLOOKUP(M$6,'[2]Sheet1 (2)'!$A$6:$BR$325,'[2]Sheet1 (2)'!$A208,FALSE)</f>
        <v>0</v>
      </c>
      <c r="N208" s="14">
        <f>HLOOKUP(N$6,'[2]Sheet1 (2)'!$A$6:$BR$325,'[2]Sheet1 (2)'!$A208,FALSE)</f>
        <v>0</v>
      </c>
      <c r="O208" s="14">
        <f>HLOOKUP(O$6,'[2]Sheet1 (2)'!$A$6:$BR$325,'[2]Sheet1 (2)'!$A208,FALSE)</f>
        <v>0</v>
      </c>
      <c r="P208" s="14">
        <f>HLOOKUP(P$6,'[2]Sheet1 (2)'!$A$6:$BR$325,'[2]Sheet1 (2)'!$A208,FALSE)</f>
        <v>0</v>
      </c>
      <c r="Q208" s="14">
        <f>HLOOKUP(Q$6,'[2]Sheet1 (2)'!$A$6:$BR$325,'[2]Sheet1 (2)'!$A208,FALSE)</f>
        <v>0</v>
      </c>
      <c r="R208" s="14">
        <f>HLOOKUP(R$6,'[2]Sheet1 (2)'!$A$6:$BR$325,'[2]Sheet1 (2)'!$A208,FALSE)</f>
        <v>0</v>
      </c>
      <c r="S208" s="14">
        <f>HLOOKUP(S$6,'[2]Sheet1 (2)'!$A$6:$BR$325,'[2]Sheet1 (2)'!$A208,FALSE)</f>
        <v>0</v>
      </c>
      <c r="T208" s="14">
        <f>HLOOKUP(T$6,'[2]Sheet1 (2)'!$A$6:$BR$325,'[2]Sheet1 (2)'!$A208,FALSE)</f>
        <v>0</v>
      </c>
      <c r="U208" s="14">
        <f>HLOOKUP(U$6,'[2]Sheet1 (2)'!$A$6:$BR$325,'[2]Sheet1 (2)'!$A208,FALSE)</f>
        <v>0</v>
      </c>
      <c r="V208" s="14">
        <f>HLOOKUP(V$6,'[2]Sheet1 (2)'!$A$6:$BR$325,'[2]Sheet1 (2)'!$A208,FALSE)</f>
        <v>0</v>
      </c>
      <c r="W208" s="14">
        <f>HLOOKUP(W$6,'[2]Sheet1 (2)'!$A$6:$BR$325,'[2]Sheet1 (2)'!$A208,FALSE)</f>
        <v>0</v>
      </c>
      <c r="X208" s="14">
        <f>HLOOKUP(X$6,'[2]Sheet1 (2)'!$A$6:$BR$325,'[2]Sheet1 (2)'!$A208,FALSE)</f>
        <v>0</v>
      </c>
      <c r="Y208" s="14">
        <f>HLOOKUP(Y$6,'[2]Sheet1 (2)'!$A$6:$BR$325,'[2]Sheet1 (2)'!$A208,FALSE)</f>
        <v>0</v>
      </c>
      <c r="Z208" s="14">
        <f>HLOOKUP(Z$6,'[2]Sheet1 (2)'!$A$6:$BR$325,'[2]Sheet1 (2)'!$A208,FALSE)</f>
        <v>0</v>
      </c>
      <c r="AA208" s="14">
        <f>HLOOKUP(AA$6,'[2]Sheet1 (2)'!$A$6:$BR$325,'[2]Sheet1 (2)'!$A208,FALSE)</f>
        <v>0</v>
      </c>
      <c r="AB208" s="14">
        <f>HLOOKUP(AB$6,'[2]Sheet1 (2)'!$A$6:$BR$325,'[2]Sheet1 (2)'!$A208,FALSE)</f>
        <v>0</v>
      </c>
      <c r="AC208" s="14">
        <f>HLOOKUP(AC$6,'[2]Sheet1 (2)'!$A$6:$BR$325,'[2]Sheet1 (2)'!$A208,FALSE)</f>
        <v>0</v>
      </c>
      <c r="AD208" s="14">
        <f>HLOOKUP(AD$6,'[2]Sheet1 (2)'!$A$6:$BR$325,'[2]Sheet1 (2)'!$A208,FALSE)</f>
        <v>0</v>
      </c>
      <c r="AE208" s="14">
        <f>HLOOKUP(AE$6,'[2]Sheet1 (2)'!$A$6:$BR$325,'[2]Sheet1 (2)'!$A208,FALSE)</f>
        <v>0</v>
      </c>
      <c r="AF208" s="14">
        <f>HLOOKUP(AF$6,'[2]Sheet1 (2)'!$A$6:$BR$325,'[2]Sheet1 (2)'!$A208,FALSE)</f>
        <v>0</v>
      </c>
      <c r="AG208" s="14">
        <f>HLOOKUP(AG$6,'[2]Sheet1 (2)'!$A$6:$BR$325,'[2]Sheet1 (2)'!$A208,FALSE)</f>
        <v>0</v>
      </c>
      <c r="AH208" s="14">
        <f>HLOOKUP(AH$6,'[2]Sheet1 (2)'!$A$6:$BR$325,'[2]Sheet1 (2)'!$A208,FALSE)</f>
        <v>0</v>
      </c>
      <c r="AI208" s="14">
        <f>HLOOKUP(AI$6,'[2]Sheet1 (2)'!$A$6:$BR$325,'[2]Sheet1 (2)'!$A208,FALSE)</f>
        <v>0</v>
      </c>
      <c r="AJ208" s="14">
        <f>HLOOKUP(AJ$6,'[2]Sheet1 (2)'!$A$6:$BR$325,'[2]Sheet1 (2)'!$A208,FALSE)</f>
        <v>0</v>
      </c>
      <c r="AK208" s="14">
        <f>HLOOKUP(AK$6,'[2]Sheet1 (2)'!$A$6:$BR$325,'[2]Sheet1 (2)'!$A208,FALSE)</f>
        <v>0</v>
      </c>
      <c r="AL208" s="14">
        <f>HLOOKUP(AL$6,'[2]Sheet1 (2)'!$A$6:$BR$325,'[2]Sheet1 (2)'!$A208,FALSE)</f>
        <v>0</v>
      </c>
      <c r="AM208" s="14">
        <f>HLOOKUP(AM$6,'[2]Sheet1 (2)'!$A$6:$BR$325,'[2]Sheet1 (2)'!$A208,FALSE)</f>
        <v>0</v>
      </c>
      <c r="AN208" s="14">
        <f>HLOOKUP(AN$6,'[2]Sheet1 (2)'!$A$6:$BR$325,'[2]Sheet1 (2)'!$A208,FALSE)</f>
        <v>0</v>
      </c>
      <c r="AO208" s="14">
        <f>HLOOKUP(AO$6,'[2]Sheet1 (2)'!$A$6:$BR$325,'[2]Sheet1 (2)'!$A208,FALSE)</f>
        <v>0</v>
      </c>
      <c r="AP208" s="14">
        <f>HLOOKUP(AP$6,'[2]Sheet1 (2)'!$A$6:$BR$325,'[2]Sheet1 (2)'!$A208,FALSE)</f>
        <v>0</v>
      </c>
      <c r="AQ208" s="14">
        <f t="shared" si="3"/>
        <v>8793.6697499999991</v>
      </c>
    </row>
    <row r="209" spans="1:43" x14ac:dyDescent="0.25">
      <c r="A209" s="8" t="s">
        <v>232</v>
      </c>
      <c r="B209" s="14">
        <f>HLOOKUP(B$6,'[2]Sheet1 (2)'!$A$6:$BR$325,'[2]Sheet1 (2)'!$A209,FALSE)</f>
        <v>0</v>
      </c>
      <c r="C209" s="14">
        <f>HLOOKUP(C$6,'[2]Sheet1 (2)'!$A$6:$BR$325,'[2]Sheet1 (2)'!$A209,FALSE)</f>
        <v>0</v>
      </c>
      <c r="D209" s="14">
        <f>HLOOKUP(D$6,'[2]Sheet1 (2)'!$A$6:$BR$325,'[2]Sheet1 (2)'!$A209,FALSE)</f>
        <v>0</v>
      </c>
      <c r="E209" s="14">
        <f>HLOOKUP(E$6,'[2]Sheet1 (2)'!$A$6:$BR$325,'[2]Sheet1 (2)'!$A209,FALSE)</f>
        <v>0</v>
      </c>
      <c r="F209" s="14">
        <f>HLOOKUP(F$6,'[2]Sheet1 (2)'!$A$6:$BR$325,'[2]Sheet1 (2)'!$A209,FALSE)</f>
        <v>0</v>
      </c>
      <c r="G209" s="14">
        <f>HLOOKUP(G$6,'[2]Sheet1 (2)'!$A$6:$BR$325,'[2]Sheet1 (2)'!$A209,FALSE)</f>
        <v>0</v>
      </c>
      <c r="H209" s="14">
        <f>HLOOKUP(H$6,'[2]Sheet1 (2)'!$A$6:$BR$325,'[2]Sheet1 (2)'!$A209,FALSE)</f>
        <v>0</v>
      </c>
      <c r="I209" s="14">
        <f>HLOOKUP(I$6,'[2]Sheet1 (2)'!$A$6:$BR$325,'[2]Sheet1 (2)'!$A209,FALSE)</f>
        <v>0</v>
      </c>
      <c r="J209" s="14">
        <f>HLOOKUP(J$6,'[2]Sheet1 (2)'!$A$6:$BR$325,'[2]Sheet1 (2)'!$A209,FALSE)</f>
        <v>0</v>
      </c>
      <c r="K209" s="14">
        <f>HLOOKUP(K$6,'[2]Sheet1 (2)'!$A$6:$BR$325,'[2]Sheet1 (2)'!$A209,FALSE)</f>
        <v>0</v>
      </c>
      <c r="L209" s="14">
        <f>HLOOKUP(L$6,'[2]Sheet1 (2)'!$A$6:$BR$325,'[2]Sheet1 (2)'!$A209,FALSE)</f>
        <v>0</v>
      </c>
      <c r="M209" s="14">
        <f>HLOOKUP(M$6,'[2]Sheet1 (2)'!$A$6:$BR$325,'[2]Sheet1 (2)'!$A209,FALSE)</f>
        <v>0</v>
      </c>
      <c r="N209" s="14">
        <f>HLOOKUP(N$6,'[2]Sheet1 (2)'!$A$6:$BR$325,'[2]Sheet1 (2)'!$A209,FALSE)</f>
        <v>0</v>
      </c>
      <c r="O209" s="14">
        <f>HLOOKUP(O$6,'[2]Sheet1 (2)'!$A$6:$BR$325,'[2]Sheet1 (2)'!$A209,FALSE)</f>
        <v>0</v>
      </c>
      <c r="P209" s="14">
        <f>HLOOKUP(P$6,'[2]Sheet1 (2)'!$A$6:$BR$325,'[2]Sheet1 (2)'!$A209,FALSE)</f>
        <v>0</v>
      </c>
      <c r="Q209" s="14">
        <f>HLOOKUP(Q$6,'[2]Sheet1 (2)'!$A$6:$BR$325,'[2]Sheet1 (2)'!$A209,FALSE)</f>
        <v>0</v>
      </c>
      <c r="R209" s="14">
        <f>HLOOKUP(R$6,'[2]Sheet1 (2)'!$A$6:$BR$325,'[2]Sheet1 (2)'!$A209,FALSE)</f>
        <v>0</v>
      </c>
      <c r="S209" s="14">
        <f>HLOOKUP(S$6,'[2]Sheet1 (2)'!$A$6:$BR$325,'[2]Sheet1 (2)'!$A209,FALSE)</f>
        <v>0</v>
      </c>
      <c r="T209" s="14">
        <f>HLOOKUP(T$6,'[2]Sheet1 (2)'!$A$6:$BR$325,'[2]Sheet1 (2)'!$A209,FALSE)</f>
        <v>0</v>
      </c>
      <c r="U209" s="14">
        <f>HLOOKUP(U$6,'[2]Sheet1 (2)'!$A$6:$BR$325,'[2]Sheet1 (2)'!$A209,FALSE)</f>
        <v>0</v>
      </c>
      <c r="V209" s="14">
        <f>HLOOKUP(V$6,'[2]Sheet1 (2)'!$A$6:$BR$325,'[2]Sheet1 (2)'!$A209,FALSE)</f>
        <v>0</v>
      </c>
      <c r="W209" s="14">
        <f>HLOOKUP(W$6,'[2]Sheet1 (2)'!$A$6:$BR$325,'[2]Sheet1 (2)'!$A209,FALSE)</f>
        <v>0</v>
      </c>
      <c r="X209" s="14">
        <f>HLOOKUP(X$6,'[2]Sheet1 (2)'!$A$6:$BR$325,'[2]Sheet1 (2)'!$A209,FALSE)</f>
        <v>0</v>
      </c>
      <c r="Y209" s="14">
        <f>HLOOKUP(Y$6,'[2]Sheet1 (2)'!$A$6:$BR$325,'[2]Sheet1 (2)'!$A209,FALSE)</f>
        <v>0</v>
      </c>
      <c r="Z209" s="14">
        <f>HLOOKUP(Z$6,'[2]Sheet1 (2)'!$A$6:$BR$325,'[2]Sheet1 (2)'!$A209,FALSE)</f>
        <v>0</v>
      </c>
      <c r="AA209" s="14">
        <f>HLOOKUP(AA$6,'[2]Sheet1 (2)'!$A$6:$BR$325,'[2]Sheet1 (2)'!$A209,FALSE)</f>
        <v>0</v>
      </c>
      <c r="AB209" s="14">
        <f>HLOOKUP(AB$6,'[2]Sheet1 (2)'!$A$6:$BR$325,'[2]Sheet1 (2)'!$A209,FALSE)</f>
        <v>0</v>
      </c>
      <c r="AC209" s="14">
        <f>HLOOKUP(AC$6,'[2]Sheet1 (2)'!$A$6:$BR$325,'[2]Sheet1 (2)'!$A209,FALSE)</f>
        <v>0</v>
      </c>
      <c r="AD209" s="14">
        <f>HLOOKUP(AD$6,'[2]Sheet1 (2)'!$A$6:$BR$325,'[2]Sheet1 (2)'!$A209,FALSE)</f>
        <v>0</v>
      </c>
      <c r="AE209" s="14">
        <f>HLOOKUP(AE$6,'[2]Sheet1 (2)'!$A$6:$BR$325,'[2]Sheet1 (2)'!$A209,FALSE)</f>
        <v>0</v>
      </c>
      <c r="AF209" s="14">
        <f>HLOOKUP(AF$6,'[2]Sheet1 (2)'!$A$6:$BR$325,'[2]Sheet1 (2)'!$A209,FALSE)</f>
        <v>0</v>
      </c>
      <c r="AG209" s="14">
        <f>HLOOKUP(AG$6,'[2]Sheet1 (2)'!$A$6:$BR$325,'[2]Sheet1 (2)'!$A209,FALSE)</f>
        <v>0</v>
      </c>
      <c r="AH209" s="14">
        <f>HLOOKUP(AH$6,'[2]Sheet1 (2)'!$A$6:$BR$325,'[2]Sheet1 (2)'!$A209,FALSE)</f>
        <v>0</v>
      </c>
      <c r="AI209" s="14">
        <f>HLOOKUP(AI$6,'[2]Sheet1 (2)'!$A$6:$BR$325,'[2]Sheet1 (2)'!$A209,FALSE)</f>
        <v>0</v>
      </c>
      <c r="AJ209" s="14">
        <f>HLOOKUP(AJ$6,'[2]Sheet1 (2)'!$A$6:$BR$325,'[2]Sheet1 (2)'!$A209,FALSE)</f>
        <v>0</v>
      </c>
      <c r="AK209" s="14">
        <f>HLOOKUP(AK$6,'[2]Sheet1 (2)'!$A$6:$BR$325,'[2]Sheet1 (2)'!$A209,FALSE)</f>
        <v>0</v>
      </c>
      <c r="AL209" s="14">
        <f>HLOOKUP(AL$6,'[2]Sheet1 (2)'!$A$6:$BR$325,'[2]Sheet1 (2)'!$A209,FALSE)</f>
        <v>0</v>
      </c>
      <c r="AM209" s="14">
        <f>HLOOKUP(AM$6,'[2]Sheet1 (2)'!$A$6:$BR$325,'[2]Sheet1 (2)'!$A209,FALSE)</f>
        <v>0</v>
      </c>
      <c r="AN209" s="14">
        <f>HLOOKUP(AN$6,'[2]Sheet1 (2)'!$A$6:$BR$325,'[2]Sheet1 (2)'!$A209,FALSE)</f>
        <v>0</v>
      </c>
      <c r="AO209" s="14">
        <f>HLOOKUP(AO$6,'[2]Sheet1 (2)'!$A$6:$BR$325,'[2]Sheet1 (2)'!$A209,FALSE)</f>
        <v>0</v>
      </c>
      <c r="AP209" s="14">
        <f>HLOOKUP(AP$6,'[2]Sheet1 (2)'!$A$6:$BR$325,'[2]Sheet1 (2)'!$A209,FALSE)</f>
        <v>0</v>
      </c>
      <c r="AQ209" s="14">
        <f t="shared" si="3"/>
        <v>0</v>
      </c>
    </row>
    <row r="210" spans="1:43" x14ac:dyDescent="0.25">
      <c r="A210" s="8" t="s">
        <v>233</v>
      </c>
      <c r="B210" s="14">
        <f>HLOOKUP(B$6,'[2]Sheet1 (2)'!$A$6:$BR$325,'[2]Sheet1 (2)'!$A210,FALSE)</f>
        <v>1238.8901699999999</v>
      </c>
      <c r="C210" s="14">
        <f>HLOOKUP(C$6,'[2]Sheet1 (2)'!$A$6:$BR$325,'[2]Sheet1 (2)'!$A210,FALSE)</f>
        <v>0</v>
      </c>
      <c r="D210" s="14">
        <f>HLOOKUP(D$6,'[2]Sheet1 (2)'!$A$6:$BR$325,'[2]Sheet1 (2)'!$A210,FALSE)</f>
        <v>0</v>
      </c>
      <c r="E210" s="14">
        <f>HLOOKUP(E$6,'[2]Sheet1 (2)'!$A$6:$BR$325,'[2]Sheet1 (2)'!$A210,FALSE)</f>
        <v>0</v>
      </c>
      <c r="F210" s="14">
        <f>HLOOKUP(F$6,'[2]Sheet1 (2)'!$A$6:$BR$325,'[2]Sheet1 (2)'!$A210,FALSE)</f>
        <v>0</v>
      </c>
      <c r="G210" s="14">
        <f>HLOOKUP(G$6,'[2]Sheet1 (2)'!$A$6:$BR$325,'[2]Sheet1 (2)'!$A210,FALSE)</f>
        <v>0</v>
      </c>
      <c r="H210" s="14">
        <f>HLOOKUP(H$6,'[2]Sheet1 (2)'!$A$6:$BR$325,'[2]Sheet1 (2)'!$A210,FALSE)</f>
        <v>0</v>
      </c>
      <c r="I210" s="14">
        <f>HLOOKUP(I$6,'[2]Sheet1 (2)'!$A$6:$BR$325,'[2]Sheet1 (2)'!$A210,FALSE)</f>
        <v>0</v>
      </c>
      <c r="J210" s="14">
        <f>HLOOKUP(J$6,'[2]Sheet1 (2)'!$A$6:$BR$325,'[2]Sheet1 (2)'!$A210,FALSE)</f>
        <v>0</v>
      </c>
      <c r="K210" s="14">
        <f>HLOOKUP(K$6,'[2]Sheet1 (2)'!$A$6:$BR$325,'[2]Sheet1 (2)'!$A210,FALSE)</f>
        <v>0</v>
      </c>
      <c r="L210" s="14">
        <f>HLOOKUP(L$6,'[2]Sheet1 (2)'!$A$6:$BR$325,'[2]Sheet1 (2)'!$A210,FALSE)</f>
        <v>0</v>
      </c>
      <c r="M210" s="14">
        <f>HLOOKUP(M$6,'[2]Sheet1 (2)'!$A$6:$BR$325,'[2]Sheet1 (2)'!$A210,FALSE)</f>
        <v>0</v>
      </c>
      <c r="N210" s="14">
        <f>HLOOKUP(N$6,'[2]Sheet1 (2)'!$A$6:$BR$325,'[2]Sheet1 (2)'!$A210,FALSE)</f>
        <v>0</v>
      </c>
      <c r="O210" s="14">
        <f>HLOOKUP(O$6,'[2]Sheet1 (2)'!$A$6:$BR$325,'[2]Sheet1 (2)'!$A210,FALSE)</f>
        <v>0</v>
      </c>
      <c r="P210" s="14">
        <f>HLOOKUP(P$6,'[2]Sheet1 (2)'!$A$6:$BR$325,'[2]Sheet1 (2)'!$A210,FALSE)</f>
        <v>0</v>
      </c>
      <c r="Q210" s="14">
        <f>HLOOKUP(Q$6,'[2]Sheet1 (2)'!$A$6:$BR$325,'[2]Sheet1 (2)'!$A210,FALSE)</f>
        <v>0</v>
      </c>
      <c r="R210" s="14">
        <f>HLOOKUP(R$6,'[2]Sheet1 (2)'!$A$6:$BR$325,'[2]Sheet1 (2)'!$A210,FALSE)</f>
        <v>0</v>
      </c>
      <c r="S210" s="14">
        <f>HLOOKUP(S$6,'[2]Sheet1 (2)'!$A$6:$BR$325,'[2]Sheet1 (2)'!$A210,FALSE)</f>
        <v>0</v>
      </c>
      <c r="T210" s="14">
        <f>HLOOKUP(T$6,'[2]Sheet1 (2)'!$A$6:$BR$325,'[2]Sheet1 (2)'!$A210,FALSE)</f>
        <v>0</v>
      </c>
      <c r="U210" s="14">
        <f>HLOOKUP(U$6,'[2]Sheet1 (2)'!$A$6:$BR$325,'[2]Sheet1 (2)'!$A210,FALSE)</f>
        <v>0</v>
      </c>
      <c r="V210" s="14">
        <f>HLOOKUP(V$6,'[2]Sheet1 (2)'!$A$6:$BR$325,'[2]Sheet1 (2)'!$A210,FALSE)</f>
        <v>0</v>
      </c>
      <c r="W210" s="14">
        <f>HLOOKUP(W$6,'[2]Sheet1 (2)'!$A$6:$BR$325,'[2]Sheet1 (2)'!$A210,FALSE)</f>
        <v>0</v>
      </c>
      <c r="X210" s="14">
        <f>HLOOKUP(X$6,'[2]Sheet1 (2)'!$A$6:$BR$325,'[2]Sheet1 (2)'!$A210,FALSE)</f>
        <v>0</v>
      </c>
      <c r="Y210" s="14">
        <f>HLOOKUP(Y$6,'[2]Sheet1 (2)'!$A$6:$BR$325,'[2]Sheet1 (2)'!$A210,FALSE)</f>
        <v>0</v>
      </c>
      <c r="Z210" s="14">
        <f>HLOOKUP(Z$6,'[2]Sheet1 (2)'!$A$6:$BR$325,'[2]Sheet1 (2)'!$A210,FALSE)</f>
        <v>0</v>
      </c>
      <c r="AA210" s="14">
        <f>HLOOKUP(AA$6,'[2]Sheet1 (2)'!$A$6:$BR$325,'[2]Sheet1 (2)'!$A210,FALSE)</f>
        <v>0</v>
      </c>
      <c r="AB210" s="14">
        <f>HLOOKUP(AB$6,'[2]Sheet1 (2)'!$A$6:$BR$325,'[2]Sheet1 (2)'!$A210,FALSE)</f>
        <v>0</v>
      </c>
      <c r="AC210" s="14">
        <f>HLOOKUP(AC$6,'[2]Sheet1 (2)'!$A$6:$BR$325,'[2]Sheet1 (2)'!$A210,FALSE)</f>
        <v>0</v>
      </c>
      <c r="AD210" s="14">
        <f>HLOOKUP(AD$6,'[2]Sheet1 (2)'!$A$6:$BR$325,'[2]Sheet1 (2)'!$A210,FALSE)</f>
        <v>0</v>
      </c>
      <c r="AE210" s="14">
        <f>HLOOKUP(AE$6,'[2]Sheet1 (2)'!$A$6:$BR$325,'[2]Sheet1 (2)'!$A210,FALSE)</f>
        <v>0</v>
      </c>
      <c r="AF210" s="14">
        <f>HLOOKUP(AF$6,'[2]Sheet1 (2)'!$A$6:$BR$325,'[2]Sheet1 (2)'!$A210,FALSE)</f>
        <v>0</v>
      </c>
      <c r="AG210" s="14">
        <f>HLOOKUP(AG$6,'[2]Sheet1 (2)'!$A$6:$BR$325,'[2]Sheet1 (2)'!$A210,FALSE)</f>
        <v>0</v>
      </c>
      <c r="AH210" s="14">
        <f>HLOOKUP(AH$6,'[2]Sheet1 (2)'!$A$6:$BR$325,'[2]Sheet1 (2)'!$A210,FALSE)</f>
        <v>0</v>
      </c>
      <c r="AI210" s="14">
        <f>HLOOKUP(AI$6,'[2]Sheet1 (2)'!$A$6:$BR$325,'[2]Sheet1 (2)'!$A210,FALSE)</f>
        <v>0</v>
      </c>
      <c r="AJ210" s="14">
        <f>HLOOKUP(AJ$6,'[2]Sheet1 (2)'!$A$6:$BR$325,'[2]Sheet1 (2)'!$A210,FALSE)</f>
        <v>0</v>
      </c>
      <c r="AK210" s="14">
        <f>HLOOKUP(AK$6,'[2]Sheet1 (2)'!$A$6:$BR$325,'[2]Sheet1 (2)'!$A210,FALSE)</f>
        <v>0</v>
      </c>
      <c r="AL210" s="14">
        <f>HLOOKUP(AL$6,'[2]Sheet1 (2)'!$A$6:$BR$325,'[2]Sheet1 (2)'!$A210,FALSE)</f>
        <v>0</v>
      </c>
      <c r="AM210" s="14">
        <f>HLOOKUP(AM$6,'[2]Sheet1 (2)'!$A$6:$BR$325,'[2]Sheet1 (2)'!$A210,FALSE)</f>
        <v>0</v>
      </c>
      <c r="AN210" s="14">
        <f>HLOOKUP(AN$6,'[2]Sheet1 (2)'!$A$6:$BR$325,'[2]Sheet1 (2)'!$A210,FALSE)</f>
        <v>0</v>
      </c>
      <c r="AO210" s="14">
        <f>HLOOKUP(AO$6,'[2]Sheet1 (2)'!$A$6:$BR$325,'[2]Sheet1 (2)'!$A210,FALSE)</f>
        <v>0</v>
      </c>
      <c r="AP210" s="14">
        <f>HLOOKUP(AP$6,'[2]Sheet1 (2)'!$A$6:$BR$325,'[2]Sheet1 (2)'!$A210,FALSE)</f>
        <v>0</v>
      </c>
      <c r="AQ210" s="14">
        <f t="shared" si="3"/>
        <v>1238.8901699999999</v>
      </c>
    </row>
    <row r="211" spans="1:43" x14ac:dyDescent="0.25">
      <c r="A211" s="23" t="s">
        <v>234</v>
      </c>
      <c r="B211" s="14">
        <f>HLOOKUP(B$6,'[2]Sheet1 (2)'!$A$6:$BR$325,'[2]Sheet1 (2)'!$A211,FALSE)</f>
        <v>0</v>
      </c>
      <c r="C211" s="14">
        <f>HLOOKUP(C$6,'[2]Sheet1 (2)'!$A$6:$BR$325,'[2]Sheet1 (2)'!$A211,FALSE)</f>
        <v>0</v>
      </c>
      <c r="D211" s="14">
        <f>HLOOKUP(D$6,'[2]Sheet1 (2)'!$A$6:$BR$325,'[2]Sheet1 (2)'!$A211,FALSE)</f>
        <v>0</v>
      </c>
      <c r="E211" s="14">
        <f>HLOOKUP(E$6,'[2]Sheet1 (2)'!$A$6:$BR$325,'[2]Sheet1 (2)'!$A211,FALSE)</f>
        <v>0</v>
      </c>
      <c r="F211" s="14">
        <f>HLOOKUP(F$6,'[2]Sheet1 (2)'!$A$6:$BR$325,'[2]Sheet1 (2)'!$A211,FALSE)</f>
        <v>0</v>
      </c>
      <c r="G211" s="14">
        <f>HLOOKUP(G$6,'[2]Sheet1 (2)'!$A$6:$BR$325,'[2]Sheet1 (2)'!$A211,FALSE)</f>
        <v>0</v>
      </c>
      <c r="H211" s="14">
        <f>HLOOKUP(H$6,'[2]Sheet1 (2)'!$A$6:$BR$325,'[2]Sheet1 (2)'!$A211,FALSE)</f>
        <v>0</v>
      </c>
      <c r="I211" s="14">
        <f>HLOOKUP(I$6,'[2]Sheet1 (2)'!$A$6:$BR$325,'[2]Sheet1 (2)'!$A211,FALSE)</f>
        <v>0</v>
      </c>
      <c r="J211" s="14">
        <f>HLOOKUP(J$6,'[2]Sheet1 (2)'!$A$6:$BR$325,'[2]Sheet1 (2)'!$A211,FALSE)</f>
        <v>0</v>
      </c>
      <c r="K211" s="14">
        <f>HLOOKUP(K$6,'[2]Sheet1 (2)'!$A$6:$BR$325,'[2]Sheet1 (2)'!$A211,FALSE)</f>
        <v>0</v>
      </c>
      <c r="L211" s="14">
        <f>HLOOKUP(L$6,'[2]Sheet1 (2)'!$A$6:$BR$325,'[2]Sheet1 (2)'!$A211,FALSE)</f>
        <v>0</v>
      </c>
      <c r="M211" s="14">
        <f>HLOOKUP(M$6,'[2]Sheet1 (2)'!$A$6:$BR$325,'[2]Sheet1 (2)'!$A211,FALSE)</f>
        <v>0</v>
      </c>
      <c r="N211" s="14">
        <f>HLOOKUP(N$6,'[2]Sheet1 (2)'!$A$6:$BR$325,'[2]Sheet1 (2)'!$A211,FALSE)</f>
        <v>0</v>
      </c>
      <c r="O211" s="14">
        <f>HLOOKUP(O$6,'[2]Sheet1 (2)'!$A$6:$BR$325,'[2]Sheet1 (2)'!$A211,FALSE)</f>
        <v>0</v>
      </c>
      <c r="P211" s="14">
        <f>HLOOKUP(P$6,'[2]Sheet1 (2)'!$A$6:$BR$325,'[2]Sheet1 (2)'!$A211,FALSE)</f>
        <v>0</v>
      </c>
      <c r="Q211" s="14">
        <f>HLOOKUP(Q$6,'[2]Sheet1 (2)'!$A$6:$BR$325,'[2]Sheet1 (2)'!$A211,FALSE)</f>
        <v>0</v>
      </c>
      <c r="R211" s="14">
        <f>HLOOKUP(R$6,'[2]Sheet1 (2)'!$A$6:$BR$325,'[2]Sheet1 (2)'!$A211,FALSE)</f>
        <v>0</v>
      </c>
      <c r="S211" s="14">
        <f>HLOOKUP(S$6,'[2]Sheet1 (2)'!$A$6:$BR$325,'[2]Sheet1 (2)'!$A211,FALSE)</f>
        <v>0</v>
      </c>
      <c r="T211" s="14">
        <f>HLOOKUP(T$6,'[2]Sheet1 (2)'!$A$6:$BR$325,'[2]Sheet1 (2)'!$A211,FALSE)</f>
        <v>0</v>
      </c>
      <c r="U211" s="14">
        <f>HLOOKUP(U$6,'[2]Sheet1 (2)'!$A$6:$BR$325,'[2]Sheet1 (2)'!$A211,FALSE)</f>
        <v>0</v>
      </c>
      <c r="V211" s="14">
        <f>HLOOKUP(V$6,'[2]Sheet1 (2)'!$A$6:$BR$325,'[2]Sheet1 (2)'!$A211,FALSE)</f>
        <v>0</v>
      </c>
      <c r="W211" s="14">
        <f>HLOOKUP(W$6,'[2]Sheet1 (2)'!$A$6:$BR$325,'[2]Sheet1 (2)'!$A211,FALSE)</f>
        <v>0</v>
      </c>
      <c r="X211" s="14">
        <f>HLOOKUP(X$6,'[2]Sheet1 (2)'!$A$6:$BR$325,'[2]Sheet1 (2)'!$A211,FALSE)</f>
        <v>0</v>
      </c>
      <c r="Y211" s="14">
        <f>HLOOKUP(Y$6,'[2]Sheet1 (2)'!$A$6:$BR$325,'[2]Sheet1 (2)'!$A211,FALSE)</f>
        <v>0</v>
      </c>
      <c r="Z211" s="14">
        <f>HLOOKUP(Z$6,'[2]Sheet1 (2)'!$A$6:$BR$325,'[2]Sheet1 (2)'!$A211,FALSE)</f>
        <v>0</v>
      </c>
      <c r="AA211" s="14">
        <f>HLOOKUP(AA$6,'[2]Sheet1 (2)'!$A$6:$BR$325,'[2]Sheet1 (2)'!$A211,FALSE)</f>
        <v>0</v>
      </c>
      <c r="AB211" s="14">
        <f>HLOOKUP(AB$6,'[2]Sheet1 (2)'!$A$6:$BR$325,'[2]Sheet1 (2)'!$A211,FALSE)</f>
        <v>0</v>
      </c>
      <c r="AC211" s="14">
        <f>HLOOKUP(AC$6,'[2]Sheet1 (2)'!$A$6:$BR$325,'[2]Sheet1 (2)'!$A211,FALSE)</f>
        <v>0</v>
      </c>
      <c r="AD211" s="14">
        <f>HLOOKUP(AD$6,'[2]Sheet1 (2)'!$A$6:$BR$325,'[2]Sheet1 (2)'!$A211,FALSE)</f>
        <v>0</v>
      </c>
      <c r="AE211" s="14">
        <f>HLOOKUP(AE$6,'[2]Sheet1 (2)'!$A$6:$BR$325,'[2]Sheet1 (2)'!$A211,FALSE)</f>
        <v>0</v>
      </c>
      <c r="AF211" s="14">
        <f>HLOOKUP(AF$6,'[2]Sheet1 (2)'!$A$6:$BR$325,'[2]Sheet1 (2)'!$A211,FALSE)</f>
        <v>0</v>
      </c>
      <c r="AG211" s="14">
        <f>HLOOKUP(AG$6,'[2]Sheet1 (2)'!$A$6:$BR$325,'[2]Sheet1 (2)'!$A211,FALSE)</f>
        <v>0</v>
      </c>
      <c r="AH211" s="14">
        <f>HLOOKUP(AH$6,'[2]Sheet1 (2)'!$A$6:$BR$325,'[2]Sheet1 (2)'!$A211,FALSE)</f>
        <v>0</v>
      </c>
      <c r="AI211" s="14">
        <f>HLOOKUP(AI$6,'[2]Sheet1 (2)'!$A$6:$BR$325,'[2]Sheet1 (2)'!$A211,FALSE)</f>
        <v>0</v>
      </c>
      <c r="AJ211" s="14">
        <f>HLOOKUP(AJ$6,'[2]Sheet1 (2)'!$A$6:$BR$325,'[2]Sheet1 (2)'!$A211,FALSE)</f>
        <v>0</v>
      </c>
      <c r="AK211" s="14">
        <f>HLOOKUP(AK$6,'[2]Sheet1 (2)'!$A$6:$BR$325,'[2]Sheet1 (2)'!$A211,FALSE)</f>
        <v>0</v>
      </c>
      <c r="AL211" s="14">
        <f>HLOOKUP(AL$6,'[2]Sheet1 (2)'!$A$6:$BR$325,'[2]Sheet1 (2)'!$A211,FALSE)</f>
        <v>0</v>
      </c>
      <c r="AM211" s="14">
        <f>HLOOKUP(AM$6,'[2]Sheet1 (2)'!$A$6:$BR$325,'[2]Sheet1 (2)'!$A211,FALSE)</f>
        <v>0</v>
      </c>
      <c r="AN211" s="14">
        <f>HLOOKUP(AN$6,'[2]Sheet1 (2)'!$A$6:$BR$325,'[2]Sheet1 (2)'!$A211,FALSE)</f>
        <v>0</v>
      </c>
      <c r="AO211" s="14">
        <f>HLOOKUP(AO$6,'[2]Sheet1 (2)'!$A$6:$BR$325,'[2]Sheet1 (2)'!$A211,FALSE)</f>
        <v>0</v>
      </c>
      <c r="AP211" s="14">
        <f>HLOOKUP(AP$6,'[2]Sheet1 (2)'!$A$6:$BR$325,'[2]Sheet1 (2)'!$A211,FALSE)</f>
        <v>0</v>
      </c>
      <c r="AQ211" s="14">
        <f t="shared" si="3"/>
        <v>0</v>
      </c>
    </row>
    <row r="212" spans="1:43" x14ac:dyDescent="0.25">
      <c r="A212" s="18" t="s">
        <v>235</v>
      </c>
      <c r="B212" s="11">
        <f>HLOOKUP(B$6,'[2]Sheet1 (2)'!$A$6:$BR$325,'[2]Sheet1 (2)'!$A212,FALSE)</f>
        <v>2470500.20138</v>
      </c>
      <c r="C212" s="11">
        <f>HLOOKUP(C$6,'[2]Sheet1 (2)'!$A$6:$BR$325,'[2]Sheet1 (2)'!$A212,FALSE)</f>
        <v>824123.1264999999</v>
      </c>
      <c r="D212" s="11">
        <f>HLOOKUP(D$6,'[2]Sheet1 (2)'!$A$6:$BR$325,'[2]Sheet1 (2)'!$A212,FALSE)</f>
        <v>1662593.9208200001</v>
      </c>
      <c r="E212" s="11">
        <f>HLOOKUP(E$6,'[2]Sheet1 (2)'!$A$6:$BR$325,'[2]Sheet1 (2)'!$A212,FALSE)</f>
        <v>1237194.9481800001</v>
      </c>
      <c r="F212" s="11">
        <f>HLOOKUP(F$6,'[2]Sheet1 (2)'!$A$6:$BR$325,'[2]Sheet1 (2)'!$A212,FALSE)</f>
        <v>533330.52202000003</v>
      </c>
      <c r="G212" s="11">
        <f>HLOOKUP(G$6,'[2]Sheet1 (2)'!$A$6:$BR$325,'[2]Sheet1 (2)'!$A212,FALSE)</f>
        <v>265418.24932999996</v>
      </c>
      <c r="H212" s="11">
        <f>HLOOKUP(H$6,'[2]Sheet1 (2)'!$A$6:$BR$325,'[2]Sheet1 (2)'!$A212,FALSE)</f>
        <v>167400.26661999998</v>
      </c>
      <c r="I212" s="11">
        <f>HLOOKUP(I$6,'[2]Sheet1 (2)'!$A$6:$BR$325,'[2]Sheet1 (2)'!$A212,FALSE)</f>
        <v>804855.14437999995</v>
      </c>
      <c r="J212" s="11">
        <f>HLOOKUP(J$6,'[2]Sheet1 (2)'!$A$6:$BR$325,'[2]Sheet1 (2)'!$A212,FALSE)</f>
        <v>377816.40330000001</v>
      </c>
      <c r="K212" s="11">
        <f>HLOOKUP(K$6,'[2]Sheet1 (2)'!$A$6:$BR$325,'[2]Sheet1 (2)'!$A212,FALSE)</f>
        <v>300648.18488999997</v>
      </c>
      <c r="L212" s="11">
        <f>HLOOKUP(L$6,'[2]Sheet1 (2)'!$A$6:$BR$325,'[2]Sheet1 (2)'!$A212,FALSE)</f>
        <v>156774.88083999997</v>
      </c>
      <c r="M212" s="11">
        <f>HLOOKUP(M$6,'[2]Sheet1 (2)'!$A$6:$BR$325,'[2]Sheet1 (2)'!$A212,FALSE)</f>
        <v>429726.12511000008</v>
      </c>
      <c r="N212" s="11">
        <f>HLOOKUP(N$6,'[2]Sheet1 (2)'!$A$6:$BR$325,'[2]Sheet1 (2)'!$A212,FALSE)</f>
        <v>313230.41931999999</v>
      </c>
      <c r="O212" s="11">
        <f>HLOOKUP(O$6,'[2]Sheet1 (2)'!$A$6:$BR$325,'[2]Sheet1 (2)'!$A212,FALSE)</f>
        <v>61226.151920000004</v>
      </c>
      <c r="P212" s="11">
        <f>HLOOKUP(P$6,'[2]Sheet1 (2)'!$A$6:$BR$325,'[2]Sheet1 (2)'!$A212,FALSE)</f>
        <v>215983.58165000001</v>
      </c>
      <c r="Q212" s="11">
        <f>HLOOKUP(Q$6,'[2]Sheet1 (2)'!$A$6:$BR$325,'[2]Sheet1 (2)'!$A212,FALSE)</f>
        <v>98489.212759999995</v>
      </c>
      <c r="R212" s="11">
        <f>HLOOKUP(R$6,'[2]Sheet1 (2)'!$A$6:$BR$325,'[2]Sheet1 (2)'!$A212,FALSE)</f>
        <v>133524.98465</v>
      </c>
      <c r="S212" s="11">
        <f>HLOOKUP(S$6,'[2]Sheet1 (2)'!$A$6:$BR$325,'[2]Sheet1 (2)'!$A212,FALSE)</f>
        <v>112593.06861999999</v>
      </c>
      <c r="T212" s="11">
        <f>HLOOKUP(T$6,'[2]Sheet1 (2)'!$A$6:$BR$325,'[2]Sheet1 (2)'!$A212,FALSE)</f>
        <v>166244.67366999999</v>
      </c>
      <c r="U212" s="11">
        <f>HLOOKUP(U$6,'[2]Sheet1 (2)'!$A$6:$BR$325,'[2]Sheet1 (2)'!$A212,FALSE)</f>
        <v>303834.63386</v>
      </c>
      <c r="V212" s="11">
        <f>HLOOKUP(V$6,'[2]Sheet1 (2)'!$A$6:$BR$325,'[2]Sheet1 (2)'!$A212,FALSE)</f>
        <v>142778.36497</v>
      </c>
      <c r="W212" s="11">
        <f>HLOOKUP(W$6,'[2]Sheet1 (2)'!$A$6:$BR$325,'[2]Sheet1 (2)'!$A212,FALSE)</f>
        <v>197084.60654000004</v>
      </c>
      <c r="X212" s="11">
        <f>HLOOKUP(X$6,'[2]Sheet1 (2)'!$A$6:$BR$325,'[2]Sheet1 (2)'!$A212,FALSE)</f>
        <v>184927.59353999997</v>
      </c>
      <c r="Y212" s="11">
        <f>HLOOKUP(Y$6,'[2]Sheet1 (2)'!$A$6:$BR$325,'[2]Sheet1 (2)'!$A212,FALSE)</f>
        <v>40709.259189999997</v>
      </c>
      <c r="Z212" s="11">
        <f>HLOOKUP(Z$6,'[2]Sheet1 (2)'!$A$6:$BR$325,'[2]Sheet1 (2)'!$A212,FALSE)</f>
        <v>486854.77873000008</v>
      </c>
      <c r="AA212" s="11">
        <f>HLOOKUP(AA$6,'[2]Sheet1 (2)'!$A$6:$BR$325,'[2]Sheet1 (2)'!$A212,FALSE)</f>
        <v>259000.61590999999</v>
      </c>
      <c r="AB212" s="11">
        <f>HLOOKUP(AB$6,'[2]Sheet1 (2)'!$A$6:$BR$325,'[2]Sheet1 (2)'!$A212,FALSE)</f>
        <v>375312.63136999996</v>
      </c>
      <c r="AC212" s="11">
        <f>HLOOKUP(AC$6,'[2]Sheet1 (2)'!$A$6:$BR$325,'[2]Sheet1 (2)'!$A212,FALSE)</f>
        <v>550813.70123999997</v>
      </c>
      <c r="AD212" s="11">
        <f>HLOOKUP(AD$6,'[2]Sheet1 (2)'!$A$6:$BR$325,'[2]Sheet1 (2)'!$A212,FALSE)</f>
        <v>1756986.2671499997</v>
      </c>
      <c r="AE212" s="11">
        <f>HLOOKUP(AE$6,'[2]Sheet1 (2)'!$A$6:$BR$325,'[2]Sheet1 (2)'!$A212,FALSE)</f>
        <v>185381.93424999999</v>
      </c>
      <c r="AF212" s="11">
        <f>HLOOKUP(AF$6,'[2]Sheet1 (2)'!$A$6:$BR$325,'[2]Sheet1 (2)'!$A212,FALSE)</f>
        <v>138310.56952000002</v>
      </c>
      <c r="AG212" s="11">
        <f>HLOOKUP(AG$6,'[2]Sheet1 (2)'!$A$6:$BR$325,'[2]Sheet1 (2)'!$A212,FALSE)</f>
        <v>151915.14945</v>
      </c>
      <c r="AH212" s="11">
        <f>HLOOKUP(AH$6,'[2]Sheet1 (2)'!$A$6:$BR$325,'[2]Sheet1 (2)'!$A212,FALSE)</f>
        <v>84269.60633000001</v>
      </c>
      <c r="AI212" s="11">
        <f>HLOOKUP(AI$6,'[2]Sheet1 (2)'!$A$6:$BR$325,'[2]Sheet1 (2)'!$A212,FALSE)</f>
        <v>32667.999710000004</v>
      </c>
      <c r="AJ212" s="11">
        <f>HLOOKUP(AJ$6,'[2]Sheet1 (2)'!$A$6:$BR$325,'[2]Sheet1 (2)'!$A212,FALSE)</f>
        <v>82580.598759999993</v>
      </c>
      <c r="AK212" s="11">
        <f>HLOOKUP(AK$6,'[2]Sheet1 (2)'!$A$6:$BR$325,'[2]Sheet1 (2)'!$A212,FALSE)</f>
        <v>41706.215809999994</v>
      </c>
      <c r="AL212" s="11">
        <f>HLOOKUP(AL$6,'[2]Sheet1 (2)'!$A$6:$BR$325,'[2]Sheet1 (2)'!$A212,FALSE)</f>
        <v>238531.73579999999</v>
      </c>
      <c r="AM212" s="11">
        <f>HLOOKUP(AM$6,'[2]Sheet1 (2)'!$A$6:$BR$325,'[2]Sheet1 (2)'!$A212,FALSE)</f>
        <v>52617.825829999994</v>
      </c>
      <c r="AN212" s="11">
        <f>HLOOKUP(AN$6,'[2]Sheet1 (2)'!$A$6:$BR$325,'[2]Sheet1 (2)'!$A212,FALSE)</f>
        <v>288569.07603</v>
      </c>
      <c r="AO212" s="11">
        <f>HLOOKUP(AO$6,'[2]Sheet1 (2)'!$A$6:$BR$325,'[2]Sheet1 (2)'!$A212,FALSE)</f>
        <v>124207.21163999999</v>
      </c>
      <c r="AP212" s="11">
        <f>HLOOKUP(AP$6,'[2]Sheet1 (2)'!$A$6:$BR$325,'[2]Sheet1 (2)'!$A212,FALSE)</f>
        <v>16464.173330000001</v>
      </c>
      <c r="AQ212" s="11">
        <f t="shared" si="3"/>
        <v>16067198.614919998</v>
      </c>
    </row>
    <row r="213" spans="1:43" x14ac:dyDescent="0.25">
      <c r="A213" s="23" t="s">
        <v>236</v>
      </c>
      <c r="B213" s="14">
        <f>HLOOKUP(B$6,'[2]Sheet1 (2)'!$A$6:$BR$325,'[2]Sheet1 (2)'!$A213,FALSE)</f>
        <v>0</v>
      </c>
      <c r="C213" s="14">
        <f>HLOOKUP(C$6,'[2]Sheet1 (2)'!$A$6:$BR$325,'[2]Sheet1 (2)'!$A213,FALSE)</f>
        <v>9.7000000000000003E-2</v>
      </c>
      <c r="D213" s="14">
        <f>HLOOKUP(D$6,'[2]Sheet1 (2)'!$A$6:$BR$325,'[2]Sheet1 (2)'!$A213,FALSE)</f>
        <v>0</v>
      </c>
      <c r="E213" s="14">
        <f>HLOOKUP(E$6,'[2]Sheet1 (2)'!$A$6:$BR$325,'[2]Sheet1 (2)'!$A213,FALSE)</f>
        <v>2.66E-3</v>
      </c>
      <c r="F213" s="14">
        <f>HLOOKUP(F$6,'[2]Sheet1 (2)'!$A$6:$BR$325,'[2]Sheet1 (2)'!$A213,FALSE)</f>
        <v>0</v>
      </c>
      <c r="G213" s="14">
        <f>HLOOKUP(G$6,'[2]Sheet1 (2)'!$A$6:$BR$325,'[2]Sheet1 (2)'!$A213,FALSE)</f>
        <v>0</v>
      </c>
      <c r="H213" s="14">
        <f>HLOOKUP(H$6,'[2]Sheet1 (2)'!$A$6:$BR$325,'[2]Sheet1 (2)'!$A213,FALSE)</f>
        <v>0</v>
      </c>
      <c r="I213" s="14">
        <f>HLOOKUP(I$6,'[2]Sheet1 (2)'!$A$6:$BR$325,'[2]Sheet1 (2)'!$A213,FALSE)</f>
        <v>0</v>
      </c>
      <c r="J213" s="14">
        <f>HLOOKUP(J$6,'[2]Sheet1 (2)'!$A$6:$BR$325,'[2]Sheet1 (2)'!$A213,FALSE)</f>
        <v>85.337279999999993</v>
      </c>
      <c r="K213" s="14">
        <f>HLOOKUP(K$6,'[2]Sheet1 (2)'!$A$6:$BR$325,'[2]Sheet1 (2)'!$A213,FALSE)</f>
        <v>0</v>
      </c>
      <c r="L213" s="14">
        <f>HLOOKUP(L$6,'[2]Sheet1 (2)'!$A$6:$BR$325,'[2]Sheet1 (2)'!$A213,FALSE)</f>
        <v>0</v>
      </c>
      <c r="M213" s="14">
        <f>HLOOKUP(M$6,'[2]Sheet1 (2)'!$A$6:$BR$325,'[2]Sheet1 (2)'!$A213,FALSE)</f>
        <v>5.1999999999999998E-2</v>
      </c>
      <c r="N213" s="14">
        <f>HLOOKUP(N$6,'[2]Sheet1 (2)'!$A$6:$BR$325,'[2]Sheet1 (2)'!$A213,FALSE)</f>
        <v>0</v>
      </c>
      <c r="O213" s="14">
        <f>HLOOKUP(O$6,'[2]Sheet1 (2)'!$A$6:$BR$325,'[2]Sheet1 (2)'!$A213,FALSE)</f>
        <v>0</v>
      </c>
      <c r="P213" s="14">
        <f>HLOOKUP(P$6,'[2]Sheet1 (2)'!$A$6:$BR$325,'[2]Sheet1 (2)'!$A213,FALSE)</f>
        <v>4072.5221699999997</v>
      </c>
      <c r="Q213" s="14">
        <f>HLOOKUP(Q$6,'[2]Sheet1 (2)'!$A$6:$BR$325,'[2]Sheet1 (2)'!$A213,FALSE)</f>
        <v>0</v>
      </c>
      <c r="R213" s="14">
        <f>HLOOKUP(R$6,'[2]Sheet1 (2)'!$A$6:$BR$325,'[2]Sheet1 (2)'!$A213,FALSE)</f>
        <v>1</v>
      </c>
      <c r="S213" s="14">
        <f>HLOOKUP(S$6,'[2]Sheet1 (2)'!$A$6:$BR$325,'[2]Sheet1 (2)'!$A213,FALSE)</f>
        <v>0</v>
      </c>
      <c r="T213" s="14">
        <f>HLOOKUP(T$6,'[2]Sheet1 (2)'!$A$6:$BR$325,'[2]Sheet1 (2)'!$A213,FALSE)</f>
        <v>0</v>
      </c>
      <c r="U213" s="14">
        <f>HLOOKUP(U$6,'[2]Sheet1 (2)'!$A$6:$BR$325,'[2]Sheet1 (2)'!$A213,FALSE)</f>
        <v>0</v>
      </c>
      <c r="V213" s="14">
        <f>HLOOKUP(V$6,'[2]Sheet1 (2)'!$A$6:$BR$325,'[2]Sheet1 (2)'!$A213,FALSE)</f>
        <v>0</v>
      </c>
      <c r="W213" s="14">
        <f>HLOOKUP(W$6,'[2]Sheet1 (2)'!$A$6:$BR$325,'[2]Sheet1 (2)'!$A213,FALSE)</f>
        <v>0</v>
      </c>
      <c r="X213" s="14">
        <f>HLOOKUP(X$6,'[2]Sheet1 (2)'!$A$6:$BR$325,'[2]Sheet1 (2)'!$A213,FALSE)</f>
        <v>0</v>
      </c>
      <c r="Y213" s="14">
        <f>HLOOKUP(Y$6,'[2]Sheet1 (2)'!$A$6:$BR$325,'[2]Sheet1 (2)'!$A213,FALSE)</f>
        <v>0</v>
      </c>
      <c r="Z213" s="14">
        <f>HLOOKUP(Z$6,'[2]Sheet1 (2)'!$A$6:$BR$325,'[2]Sheet1 (2)'!$A213,FALSE)</f>
        <v>12943.122739999999</v>
      </c>
      <c r="AA213" s="14">
        <f>HLOOKUP(AA$6,'[2]Sheet1 (2)'!$A$6:$BR$325,'[2]Sheet1 (2)'!$A213,FALSE)</f>
        <v>0</v>
      </c>
      <c r="AB213" s="14">
        <f>HLOOKUP(AB$6,'[2]Sheet1 (2)'!$A$6:$BR$325,'[2]Sheet1 (2)'!$A213,FALSE)</f>
        <v>0</v>
      </c>
      <c r="AC213" s="14">
        <f>HLOOKUP(AC$6,'[2]Sheet1 (2)'!$A$6:$BR$325,'[2]Sheet1 (2)'!$A213,FALSE)</f>
        <v>0</v>
      </c>
      <c r="AD213" s="14">
        <f>HLOOKUP(AD$6,'[2]Sheet1 (2)'!$A$6:$BR$325,'[2]Sheet1 (2)'!$A213,FALSE)</f>
        <v>0</v>
      </c>
      <c r="AE213" s="14">
        <f>HLOOKUP(AE$6,'[2]Sheet1 (2)'!$A$6:$BR$325,'[2]Sheet1 (2)'!$A213,FALSE)</f>
        <v>0</v>
      </c>
      <c r="AF213" s="14">
        <f>HLOOKUP(AF$6,'[2]Sheet1 (2)'!$A$6:$BR$325,'[2]Sheet1 (2)'!$A213,FALSE)</f>
        <v>0</v>
      </c>
      <c r="AG213" s="14">
        <f>HLOOKUP(AG$6,'[2]Sheet1 (2)'!$A$6:$BR$325,'[2]Sheet1 (2)'!$A213,FALSE)</f>
        <v>0</v>
      </c>
      <c r="AH213" s="14">
        <f>HLOOKUP(AH$6,'[2]Sheet1 (2)'!$A$6:$BR$325,'[2]Sheet1 (2)'!$A213,FALSE)</f>
        <v>0</v>
      </c>
      <c r="AI213" s="14">
        <f>HLOOKUP(AI$6,'[2]Sheet1 (2)'!$A$6:$BR$325,'[2]Sheet1 (2)'!$A213,FALSE)</f>
        <v>0</v>
      </c>
      <c r="AJ213" s="14">
        <f>HLOOKUP(AJ$6,'[2]Sheet1 (2)'!$A$6:$BR$325,'[2]Sheet1 (2)'!$A213,FALSE)</f>
        <v>0</v>
      </c>
      <c r="AK213" s="14">
        <f>HLOOKUP(AK$6,'[2]Sheet1 (2)'!$A$6:$BR$325,'[2]Sheet1 (2)'!$A213,FALSE)</f>
        <v>0</v>
      </c>
      <c r="AL213" s="14">
        <f>HLOOKUP(AL$6,'[2]Sheet1 (2)'!$A$6:$BR$325,'[2]Sheet1 (2)'!$A213,FALSE)</f>
        <v>0</v>
      </c>
      <c r="AM213" s="14">
        <f>HLOOKUP(AM$6,'[2]Sheet1 (2)'!$A$6:$BR$325,'[2]Sheet1 (2)'!$A213,FALSE)</f>
        <v>0</v>
      </c>
      <c r="AN213" s="14">
        <f>HLOOKUP(AN$6,'[2]Sheet1 (2)'!$A$6:$BR$325,'[2]Sheet1 (2)'!$A213,FALSE)</f>
        <v>0</v>
      </c>
      <c r="AO213" s="14">
        <f>HLOOKUP(AO$6,'[2]Sheet1 (2)'!$A$6:$BR$325,'[2]Sheet1 (2)'!$A213,FALSE)</f>
        <v>0</v>
      </c>
      <c r="AP213" s="14">
        <f>HLOOKUP(AP$6,'[2]Sheet1 (2)'!$A$6:$BR$325,'[2]Sheet1 (2)'!$A213,FALSE)</f>
        <v>0</v>
      </c>
      <c r="AQ213" s="14">
        <f t="shared" si="3"/>
        <v>17102.133849999998</v>
      </c>
    </row>
    <row r="214" spans="1:43" x14ac:dyDescent="0.25">
      <c r="A214" s="8" t="s">
        <v>237</v>
      </c>
      <c r="B214" s="14">
        <f>HLOOKUP(B$6,'[2]Sheet1 (2)'!$A$6:$BR$325,'[2]Sheet1 (2)'!$A214,FALSE)</f>
        <v>0</v>
      </c>
      <c r="C214" s="14">
        <f>HLOOKUP(C$6,'[2]Sheet1 (2)'!$A$6:$BR$325,'[2]Sheet1 (2)'!$A214,FALSE)</f>
        <v>0</v>
      </c>
      <c r="D214" s="14">
        <f>HLOOKUP(D$6,'[2]Sheet1 (2)'!$A$6:$BR$325,'[2]Sheet1 (2)'!$A214,FALSE)</f>
        <v>0</v>
      </c>
      <c r="E214" s="14">
        <f>HLOOKUP(E$6,'[2]Sheet1 (2)'!$A$6:$BR$325,'[2]Sheet1 (2)'!$A214,FALSE)</f>
        <v>0</v>
      </c>
      <c r="F214" s="14">
        <f>HLOOKUP(F$6,'[2]Sheet1 (2)'!$A$6:$BR$325,'[2]Sheet1 (2)'!$A214,FALSE)</f>
        <v>0</v>
      </c>
      <c r="G214" s="14">
        <f>HLOOKUP(G$6,'[2]Sheet1 (2)'!$A$6:$BR$325,'[2]Sheet1 (2)'!$A214,FALSE)</f>
        <v>0</v>
      </c>
      <c r="H214" s="14">
        <f>HLOOKUP(H$6,'[2]Sheet1 (2)'!$A$6:$BR$325,'[2]Sheet1 (2)'!$A214,FALSE)</f>
        <v>0</v>
      </c>
      <c r="I214" s="14">
        <f>HLOOKUP(I$6,'[2]Sheet1 (2)'!$A$6:$BR$325,'[2]Sheet1 (2)'!$A214,FALSE)</f>
        <v>0</v>
      </c>
      <c r="J214" s="14">
        <f>HLOOKUP(J$6,'[2]Sheet1 (2)'!$A$6:$BR$325,'[2]Sheet1 (2)'!$A214,FALSE)</f>
        <v>0</v>
      </c>
      <c r="K214" s="14">
        <f>HLOOKUP(K$6,'[2]Sheet1 (2)'!$A$6:$BR$325,'[2]Sheet1 (2)'!$A214,FALSE)</f>
        <v>0</v>
      </c>
      <c r="L214" s="14">
        <f>HLOOKUP(L$6,'[2]Sheet1 (2)'!$A$6:$BR$325,'[2]Sheet1 (2)'!$A214,FALSE)</f>
        <v>0</v>
      </c>
      <c r="M214" s="14">
        <f>HLOOKUP(M$6,'[2]Sheet1 (2)'!$A$6:$BR$325,'[2]Sheet1 (2)'!$A214,FALSE)</f>
        <v>0</v>
      </c>
      <c r="N214" s="14">
        <f>HLOOKUP(N$6,'[2]Sheet1 (2)'!$A$6:$BR$325,'[2]Sheet1 (2)'!$A214,FALSE)</f>
        <v>0</v>
      </c>
      <c r="O214" s="14">
        <f>HLOOKUP(O$6,'[2]Sheet1 (2)'!$A$6:$BR$325,'[2]Sheet1 (2)'!$A214,FALSE)</f>
        <v>0</v>
      </c>
      <c r="P214" s="14">
        <f>HLOOKUP(P$6,'[2]Sheet1 (2)'!$A$6:$BR$325,'[2]Sheet1 (2)'!$A214,FALSE)</f>
        <v>0</v>
      </c>
      <c r="Q214" s="14">
        <f>HLOOKUP(Q$6,'[2]Sheet1 (2)'!$A$6:$BR$325,'[2]Sheet1 (2)'!$A214,FALSE)</f>
        <v>0</v>
      </c>
      <c r="R214" s="14">
        <f>HLOOKUP(R$6,'[2]Sheet1 (2)'!$A$6:$BR$325,'[2]Sheet1 (2)'!$A214,FALSE)</f>
        <v>0</v>
      </c>
      <c r="S214" s="14">
        <f>HLOOKUP(S$6,'[2]Sheet1 (2)'!$A$6:$BR$325,'[2]Sheet1 (2)'!$A214,FALSE)</f>
        <v>0</v>
      </c>
      <c r="T214" s="14">
        <f>HLOOKUP(T$6,'[2]Sheet1 (2)'!$A$6:$BR$325,'[2]Sheet1 (2)'!$A214,FALSE)</f>
        <v>0</v>
      </c>
      <c r="U214" s="14">
        <f>HLOOKUP(U$6,'[2]Sheet1 (2)'!$A$6:$BR$325,'[2]Sheet1 (2)'!$A214,FALSE)</f>
        <v>0</v>
      </c>
      <c r="V214" s="14">
        <f>HLOOKUP(V$6,'[2]Sheet1 (2)'!$A$6:$BR$325,'[2]Sheet1 (2)'!$A214,FALSE)</f>
        <v>0</v>
      </c>
      <c r="W214" s="14">
        <f>HLOOKUP(W$6,'[2]Sheet1 (2)'!$A$6:$BR$325,'[2]Sheet1 (2)'!$A214,FALSE)</f>
        <v>0</v>
      </c>
      <c r="X214" s="14">
        <f>HLOOKUP(X$6,'[2]Sheet1 (2)'!$A$6:$BR$325,'[2]Sheet1 (2)'!$A214,FALSE)</f>
        <v>0</v>
      </c>
      <c r="Y214" s="14">
        <f>HLOOKUP(Y$6,'[2]Sheet1 (2)'!$A$6:$BR$325,'[2]Sheet1 (2)'!$A214,FALSE)</f>
        <v>0</v>
      </c>
      <c r="Z214" s="14">
        <f>HLOOKUP(Z$6,'[2]Sheet1 (2)'!$A$6:$BR$325,'[2]Sheet1 (2)'!$A214,FALSE)</f>
        <v>0</v>
      </c>
      <c r="AA214" s="14">
        <f>HLOOKUP(AA$6,'[2]Sheet1 (2)'!$A$6:$BR$325,'[2]Sheet1 (2)'!$A214,FALSE)</f>
        <v>0</v>
      </c>
      <c r="AB214" s="14">
        <f>HLOOKUP(AB$6,'[2]Sheet1 (2)'!$A$6:$BR$325,'[2]Sheet1 (2)'!$A214,FALSE)</f>
        <v>0</v>
      </c>
      <c r="AC214" s="14">
        <f>HLOOKUP(AC$6,'[2]Sheet1 (2)'!$A$6:$BR$325,'[2]Sheet1 (2)'!$A214,FALSE)</f>
        <v>0</v>
      </c>
      <c r="AD214" s="14">
        <f>HLOOKUP(AD$6,'[2]Sheet1 (2)'!$A$6:$BR$325,'[2]Sheet1 (2)'!$A214,FALSE)</f>
        <v>0</v>
      </c>
      <c r="AE214" s="14">
        <f>HLOOKUP(AE$6,'[2]Sheet1 (2)'!$A$6:$BR$325,'[2]Sheet1 (2)'!$A214,FALSE)</f>
        <v>0</v>
      </c>
      <c r="AF214" s="14">
        <f>HLOOKUP(AF$6,'[2]Sheet1 (2)'!$A$6:$BR$325,'[2]Sheet1 (2)'!$A214,FALSE)</f>
        <v>0</v>
      </c>
      <c r="AG214" s="14">
        <f>HLOOKUP(AG$6,'[2]Sheet1 (2)'!$A$6:$BR$325,'[2]Sheet1 (2)'!$A214,FALSE)</f>
        <v>0</v>
      </c>
      <c r="AH214" s="14">
        <f>HLOOKUP(AH$6,'[2]Sheet1 (2)'!$A$6:$BR$325,'[2]Sheet1 (2)'!$A214,FALSE)</f>
        <v>0</v>
      </c>
      <c r="AI214" s="14">
        <f>HLOOKUP(AI$6,'[2]Sheet1 (2)'!$A$6:$BR$325,'[2]Sheet1 (2)'!$A214,FALSE)</f>
        <v>0</v>
      </c>
      <c r="AJ214" s="14">
        <f>HLOOKUP(AJ$6,'[2]Sheet1 (2)'!$A$6:$BR$325,'[2]Sheet1 (2)'!$A214,FALSE)</f>
        <v>0</v>
      </c>
      <c r="AK214" s="14">
        <f>HLOOKUP(AK$6,'[2]Sheet1 (2)'!$A$6:$BR$325,'[2]Sheet1 (2)'!$A214,FALSE)</f>
        <v>0</v>
      </c>
      <c r="AL214" s="14">
        <f>HLOOKUP(AL$6,'[2]Sheet1 (2)'!$A$6:$BR$325,'[2]Sheet1 (2)'!$A214,FALSE)</f>
        <v>0</v>
      </c>
      <c r="AM214" s="14">
        <f>HLOOKUP(AM$6,'[2]Sheet1 (2)'!$A$6:$BR$325,'[2]Sheet1 (2)'!$A214,FALSE)</f>
        <v>0</v>
      </c>
      <c r="AN214" s="14">
        <f>HLOOKUP(AN$6,'[2]Sheet1 (2)'!$A$6:$BR$325,'[2]Sheet1 (2)'!$A214,FALSE)</f>
        <v>0</v>
      </c>
      <c r="AO214" s="14">
        <f>HLOOKUP(AO$6,'[2]Sheet1 (2)'!$A$6:$BR$325,'[2]Sheet1 (2)'!$A214,FALSE)</f>
        <v>0</v>
      </c>
      <c r="AP214" s="14">
        <f>HLOOKUP(AP$6,'[2]Sheet1 (2)'!$A$6:$BR$325,'[2]Sheet1 (2)'!$A214,FALSE)</f>
        <v>0</v>
      </c>
      <c r="AQ214" s="14">
        <f t="shared" si="3"/>
        <v>0</v>
      </c>
    </row>
    <row r="215" spans="1:43" x14ac:dyDescent="0.25">
      <c r="A215" s="8" t="s">
        <v>238</v>
      </c>
      <c r="B215" s="14">
        <f>HLOOKUP(B$6,'[2]Sheet1 (2)'!$A$6:$BR$325,'[2]Sheet1 (2)'!$A215,FALSE)</f>
        <v>0</v>
      </c>
      <c r="C215" s="14">
        <f>HLOOKUP(C$6,'[2]Sheet1 (2)'!$A$6:$BR$325,'[2]Sheet1 (2)'!$A215,FALSE)</f>
        <v>0</v>
      </c>
      <c r="D215" s="14">
        <f>HLOOKUP(D$6,'[2]Sheet1 (2)'!$A$6:$BR$325,'[2]Sheet1 (2)'!$A215,FALSE)</f>
        <v>0</v>
      </c>
      <c r="E215" s="14">
        <f>HLOOKUP(E$6,'[2]Sheet1 (2)'!$A$6:$BR$325,'[2]Sheet1 (2)'!$A215,FALSE)</f>
        <v>0</v>
      </c>
      <c r="F215" s="14">
        <f>HLOOKUP(F$6,'[2]Sheet1 (2)'!$A$6:$BR$325,'[2]Sheet1 (2)'!$A215,FALSE)</f>
        <v>0</v>
      </c>
      <c r="G215" s="14">
        <f>HLOOKUP(G$6,'[2]Sheet1 (2)'!$A$6:$BR$325,'[2]Sheet1 (2)'!$A215,FALSE)</f>
        <v>0</v>
      </c>
      <c r="H215" s="14">
        <f>HLOOKUP(H$6,'[2]Sheet1 (2)'!$A$6:$BR$325,'[2]Sheet1 (2)'!$A215,FALSE)</f>
        <v>0</v>
      </c>
      <c r="I215" s="14">
        <f>HLOOKUP(I$6,'[2]Sheet1 (2)'!$A$6:$BR$325,'[2]Sheet1 (2)'!$A215,FALSE)</f>
        <v>0</v>
      </c>
      <c r="J215" s="14">
        <f>HLOOKUP(J$6,'[2]Sheet1 (2)'!$A$6:$BR$325,'[2]Sheet1 (2)'!$A215,FALSE)</f>
        <v>0</v>
      </c>
      <c r="K215" s="14">
        <f>HLOOKUP(K$6,'[2]Sheet1 (2)'!$A$6:$BR$325,'[2]Sheet1 (2)'!$A215,FALSE)</f>
        <v>0</v>
      </c>
      <c r="L215" s="14">
        <f>HLOOKUP(L$6,'[2]Sheet1 (2)'!$A$6:$BR$325,'[2]Sheet1 (2)'!$A215,FALSE)</f>
        <v>0</v>
      </c>
      <c r="M215" s="14">
        <f>HLOOKUP(M$6,'[2]Sheet1 (2)'!$A$6:$BR$325,'[2]Sheet1 (2)'!$A215,FALSE)</f>
        <v>0</v>
      </c>
      <c r="N215" s="14">
        <f>HLOOKUP(N$6,'[2]Sheet1 (2)'!$A$6:$BR$325,'[2]Sheet1 (2)'!$A215,FALSE)</f>
        <v>0</v>
      </c>
      <c r="O215" s="14">
        <f>HLOOKUP(O$6,'[2]Sheet1 (2)'!$A$6:$BR$325,'[2]Sheet1 (2)'!$A215,FALSE)</f>
        <v>0</v>
      </c>
      <c r="P215" s="14">
        <f>HLOOKUP(P$6,'[2]Sheet1 (2)'!$A$6:$BR$325,'[2]Sheet1 (2)'!$A215,FALSE)</f>
        <v>0</v>
      </c>
      <c r="Q215" s="14">
        <f>HLOOKUP(Q$6,'[2]Sheet1 (2)'!$A$6:$BR$325,'[2]Sheet1 (2)'!$A215,FALSE)</f>
        <v>0</v>
      </c>
      <c r="R215" s="14">
        <f>HLOOKUP(R$6,'[2]Sheet1 (2)'!$A$6:$BR$325,'[2]Sheet1 (2)'!$A215,FALSE)</f>
        <v>0</v>
      </c>
      <c r="S215" s="14">
        <f>HLOOKUP(S$6,'[2]Sheet1 (2)'!$A$6:$BR$325,'[2]Sheet1 (2)'!$A215,FALSE)</f>
        <v>0</v>
      </c>
      <c r="T215" s="14">
        <f>HLOOKUP(T$6,'[2]Sheet1 (2)'!$A$6:$BR$325,'[2]Sheet1 (2)'!$A215,FALSE)</f>
        <v>0</v>
      </c>
      <c r="U215" s="14">
        <f>HLOOKUP(U$6,'[2]Sheet1 (2)'!$A$6:$BR$325,'[2]Sheet1 (2)'!$A215,FALSE)</f>
        <v>0</v>
      </c>
      <c r="V215" s="14">
        <f>HLOOKUP(V$6,'[2]Sheet1 (2)'!$A$6:$BR$325,'[2]Sheet1 (2)'!$A215,FALSE)</f>
        <v>0</v>
      </c>
      <c r="W215" s="14">
        <f>HLOOKUP(W$6,'[2]Sheet1 (2)'!$A$6:$BR$325,'[2]Sheet1 (2)'!$A215,FALSE)</f>
        <v>0</v>
      </c>
      <c r="X215" s="14">
        <f>HLOOKUP(X$6,'[2]Sheet1 (2)'!$A$6:$BR$325,'[2]Sheet1 (2)'!$A215,FALSE)</f>
        <v>0</v>
      </c>
      <c r="Y215" s="14">
        <f>HLOOKUP(Y$6,'[2]Sheet1 (2)'!$A$6:$BR$325,'[2]Sheet1 (2)'!$A215,FALSE)</f>
        <v>0</v>
      </c>
      <c r="Z215" s="14">
        <f>HLOOKUP(Z$6,'[2]Sheet1 (2)'!$A$6:$BR$325,'[2]Sheet1 (2)'!$A215,FALSE)</f>
        <v>0</v>
      </c>
      <c r="AA215" s="14">
        <f>HLOOKUP(AA$6,'[2]Sheet1 (2)'!$A$6:$BR$325,'[2]Sheet1 (2)'!$A215,FALSE)</f>
        <v>0</v>
      </c>
      <c r="AB215" s="14">
        <f>HLOOKUP(AB$6,'[2]Sheet1 (2)'!$A$6:$BR$325,'[2]Sheet1 (2)'!$A215,FALSE)</f>
        <v>0</v>
      </c>
      <c r="AC215" s="14">
        <f>HLOOKUP(AC$6,'[2]Sheet1 (2)'!$A$6:$BR$325,'[2]Sheet1 (2)'!$A215,FALSE)</f>
        <v>0</v>
      </c>
      <c r="AD215" s="14">
        <f>HLOOKUP(AD$6,'[2]Sheet1 (2)'!$A$6:$BR$325,'[2]Sheet1 (2)'!$A215,FALSE)</f>
        <v>0</v>
      </c>
      <c r="AE215" s="14">
        <f>HLOOKUP(AE$6,'[2]Sheet1 (2)'!$A$6:$BR$325,'[2]Sheet1 (2)'!$A215,FALSE)</f>
        <v>0</v>
      </c>
      <c r="AF215" s="14">
        <f>HLOOKUP(AF$6,'[2]Sheet1 (2)'!$A$6:$BR$325,'[2]Sheet1 (2)'!$A215,FALSE)</f>
        <v>0</v>
      </c>
      <c r="AG215" s="14">
        <f>HLOOKUP(AG$6,'[2]Sheet1 (2)'!$A$6:$BR$325,'[2]Sheet1 (2)'!$A215,FALSE)</f>
        <v>0</v>
      </c>
      <c r="AH215" s="14">
        <f>HLOOKUP(AH$6,'[2]Sheet1 (2)'!$A$6:$BR$325,'[2]Sheet1 (2)'!$A215,FALSE)</f>
        <v>0</v>
      </c>
      <c r="AI215" s="14">
        <f>HLOOKUP(AI$6,'[2]Sheet1 (2)'!$A$6:$BR$325,'[2]Sheet1 (2)'!$A215,FALSE)</f>
        <v>0</v>
      </c>
      <c r="AJ215" s="14">
        <f>HLOOKUP(AJ$6,'[2]Sheet1 (2)'!$A$6:$BR$325,'[2]Sheet1 (2)'!$A215,FALSE)</f>
        <v>0</v>
      </c>
      <c r="AK215" s="14">
        <f>HLOOKUP(AK$6,'[2]Sheet1 (2)'!$A$6:$BR$325,'[2]Sheet1 (2)'!$A215,FALSE)</f>
        <v>0</v>
      </c>
      <c r="AL215" s="14">
        <f>HLOOKUP(AL$6,'[2]Sheet1 (2)'!$A$6:$BR$325,'[2]Sheet1 (2)'!$A215,FALSE)</f>
        <v>0</v>
      </c>
      <c r="AM215" s="14">
        <f>HLOOKUP(AM$6,'[2]Sheet1 (2)'!$A$6:$BR$325,'[2]Sheet1 (2)'!$A215,FALSE)</f>
        <v>0</v>
      </c>
      <c r="AN215" s="14">
        <f>HLOOKUP(AN$6,'[2]Sheet1 (2)'!$A$6:$BR$325,'[2]Sheet1 (2)'!$A215,FALSE)</f>
        <v>0</v>
      </c>
      <c r="AO215" s="14">
        <f>HLOOKUP(AO$6,'[2]Sheet1 (2)'!$A$6:$BR$325,'[2]Sheet1 (2)'!$A215,FALSE)</f>
        <v>0</v>
      </c>
      <c r="AP215" s="14">
        <f>HLOOKUP(AP$6,'[2]Sheet1 (2)'!$A$6:$BR$325,'[2]Sheet1 (2)'!$A215,FALSE)</f>
        <v>0</v>
      </c>
      <c r="AQ215" s="14">
        <f t="shared" si="3"/>
        <v>0</v>
      </c>
    </row>
    <row r="216" spans="1:43" x14ac:dyDescent="0.25">
      <c r="A216" s="8" t="s">
        <v>239</v>
      </c>
      <c r="B216" s="14">
        <f>HLOOKUP(B$6,'[2]Sheet1 (2)'!$A$6:$BR$325,'[2]Sheet1 (2)'!$A216,FALSE)</f>
        <v>0</v>
      </c>
      <c r="C216" s="14">
        <f>HLOOKUP(C$6,'[2]Sheet1 (2)'!$A$6:$BR$325,'[2]Sheet1 (2)'!$A216,FALSE)</f>
        <v>9.7000000000000003E-2</v>
      </c>
      <c r="D216" s="14">
        <f>HLOOKUP(D$6,'[2]Sheet1 (2)'!$A$6:$BR$325,'[2]Sheet1 (2)'!$A216,FALSE)</f>
        <v>0</v>
      </c>
      <c r="E216" s="14">
        <f>HLOOKUP(E$6,'[2]Sheet1 (2)'!$A$6:$BR$325,'[2]Sheet1 (2)'!$A216,FALSE)</f>
        <v>2.66E-3</v>
      </c>
      <c r="F216" s="14">
        <f>HLOOKUP(F$6,'[2]Sheet1 (2)'!$A$6:$BR$325,'[2]Sheet1 (2)'!$A216,FALSE)</f>
        <v>0</v>
      </c>
      <c r="G216" s="14">
        <f>HLOOKUP(G$6,'[2]Sheet1 (2)'!$A$6:$BR$325,'[2]Sheet1 (2)'!$A216,FALSE)</f>
        <v>0</v>
      </c>
      <c r="H216" s="14">
        <f>HLOOKUP(H$6,'[2]Sheet1 (2)'!$A$6:$BR$325,'[2]Sheet1 (2)'!$A216,FALSE)</f>
        <v>0</v>
      </c>
      <c r="I216" s="14">
        <f>HLOOKUP(I$6,'[2]Sheet1 (2)'!$A$6:$BR$325,'[2]Sheet1 (2)'!$A216,FALSE)</f>
        <v>0</v>
      </c>
      <c r="J216" s="14">
        <f>HLOOKUP(J$6,'[2]Sheet1 (2)'!$A$6:$BR$325,'[2]Sheet1 (2)'!$A216,FALSE)</f>
        <v>85.337279999999993</v>
      </c>
      <c r="K216" s="14">
        <f>HLOOKUP(K$6,'[2]Sheet1 (2)'!$A$6:$BR$325,'[2]Sheet1 (2)'!$A216,FALSE)</f>
        <v>0</v>
      </c>
      <c r="L216" s="14">
        <f>HLOOKUP(L$6,'[2]Sheet1 (2)'!$A$6:$BR$325,'[2]Sheet1 (2)'!$A216,FALSE)</f>
        <v>0</v>
      </c>
      <c r="M216" s="14">
        <f>HLOOKUP(M$6,'[2]Sheet1 (2)'!$A$6:$BR$325,'[2]Sheet1 (2)'!$A216,FALSE)</f>
        <v>5.1999999999999998E-2</v>
      </c>
      <c r="N216" s="14">
        <f>HLOOKUP(N$6,'[2]Sheet1 (2)'!$A$6:$BR$325,'[2]Sheet1 (2)'!$A216,FALSE)</f>
        <v>0</v>
      </c>
      <c r="O216" s="14">
        <f>HLOOKUP(O$6,'[2]Sheet1 (2)'!$A$6:$BR$325,'[2]Sheet1 (2)'!$A216,FALSE)</f>
        <v>0</v>
      </c>
      <c r="P216" s="14">
        <f>HLOOKUP(P$6,'[2]Sheet1 (2)'!$A$6:$BR$325,'[2]Sheet1 (2)'!$A216,FALSE)</f>
        <v>4072.5221699999997</v>
      </c>
      <c r="Q216" s="14">
        <f>HLOOKUP(Q$6,'[2]Sheet1 (2)'!$A$6:$BR$325,'[2]Sheet1 (2)'!$A216,FALSE)</f>
        <v>0</v>
      </c>
      <c r="R216" s="14">
        <f>HLOOKUP(R$6,'[2]Sheet1 (2)'!$A$6:$BR$325,'[2]Sheet1 (2)'!$A216,FALSE)</f>
        <v>1</v>
      </c>
      <c r="S216" s="14">
        <f>HLOOKUP(S$6,'[2]Sheet1 (2)'!$A$6:$BR$325,'[2]Sheet1 (2)'!$A216,FALSE)</f>
        <v>0</v>
      </c>
      <c r="T216" s="14">
        <f>HLOOKUP(T$6,'[2]Sheet1 (2)'!$A$6:$BR$325,'[2]Sheet1 (2)'!$A216,FALSE)</f>
        <v>0</v>
      </c>
      <c r="U216" s="14">
        <f>HLOOKUP(U$6,'[2]Sheet1 (2)'!$A$6:$BR$325,'[2]Sheet1 (2)'!$A216,FALSE)</f>
        <v>0</v>
      </c>
      <c r="V216" s="14">
        <f>HLOOKUP(V$6,'[2]Sheet1 (2)'!$A$6:$BR$325,'[2]Sheet1 (2)'!$A216,FALSE)</f>
        <v>0</v>
      </c>
      <c r="W216" s="14">
        <f>HLOOKUP(W$6,'[2]Sheet1 (2)'!$A$6:$BR$325,'[2]Sheet1 (2)'!$A216,FALSE)</f>
        <v>0</v>
      </c>
      <c r="X216" s="14">
        <f>HLOOKUP(X$6,'[2]Sheet1 (2)'!$A$6:$BR$325,'[2]Sheet1 (2)'!$A216,FALSE)</f>
        <v>0</v>
      </c>
      <c r="Y216" s="14">
        <f>HLOOKUP(Y$6,'[2]Sheet1 (2)'!$A$6:$BR$325,'[2]Sheet1 (2)'!$A216,FALSE)</f>
        <v>0</v>
      </c>
      <c r="Z216" s="14">
        <f>HLOOKUP(Z$6,'[2]Sheet1 (2)'!$A$6:$BR$325,'[2]Sheet1 (2)'!$A216,FALSE)</f>
        <v>12943.122739999999</v>
      </c>
      <c r="AA216" s="14">
        <f>HLOOKUP(AA$6,'[2]Sheet1 (2)'!$A$6:$BR$325,'[2]Sheet1 (2)'!$A216,FALSE)</f>
        <v>0</v>
      </c>
      <c r="AB216" s="14">
        <f>HLOOKUP(AB$6,'[2]Sheet1 (2)'!$A$6:$BR$325,'[2]Sheet1 (2)'!$A216,FALSE)</f>
        <v>0</v>
      </c>
      <c r="AC216" s="14">
        <f>HLOOKUP(AC$6,'[2]Sheet1 (2)'!$A$6:$BR$325,'[2]Sheet1 (2)'!$A216,FALSE)</f>
        <v>0</v>
      </c>
      <c r="AD216" s="14">
        <f>HLOOKUP(AD$6,'[2]Sheet1 (2)'!$A$6:$BR$325,'[2]Sheet1 (2)'!$A216,FALSE)</f>
        <v>0</v>
      </c>
      <c r="AE216" s="14">
        <f>HLOOKUP(AE$6,'[2]Sheet1 (2)'!$A$6:$BR$325,'[2]Sheet1 (2)'!$A216,FALSE)</f>
        <v>0</v>
      </c>
      <c r="AF216" s="14">
        <f>HLOOKUP(AF$6,'[2]Sheet1 (2)'!$A$6:$BR$325,'[2]Sheet1 (2)'!$A216,FALSE)</f>
        <v>0</v>
      </c>
      <c r="AG216" s="14">
        <f>HLOOKUP(AG$6,'[2]Sheet1 (2)'!$A$6:$BR$325,'[2]Sheet1 (2)'!$A216,FALSE)</f>
        <v>0</v>
      </c>
      <c r="AH216" s="14">
        <f>HLOOKUP(AH$6,'[2]Sheet1 (2)'!$A$6:$BR$325,'[2]Sheet1 (2)'!$A216,FALSE)</f>
        <v>0</v>
      </c>
      <c r="AI216" s="14">
        <f>HLOOKUP(AI$6,'[2]Sheet1 (2)'!$A$6:$BR$325,'[2]Sheet1 (2)'!$A216,FALSE)</f>
        <v>0</v>
      </c>
      <c r="AJ216" s="14">
        <f>HLOOKUP(AJ$6,'[2]Sheet1 (2)'!$A$6:$BR$325,'[2]Sheet1 (2)'!$A216,FALSE)</f>
        <v>0</v>
      </c>
      <c r="AK216" s="14">
        <f>HLOOKUP(AK$6,'[2]Sheet1 (2)'!$A$6:$BR$325,'[2]Sheet1 (2)'!$A216,FALSE)</f>
        <v>0</v>
      </c>
      <c r="AL216" s="14">
        <f>HLOOKUP(AL$6,'[2]Sheet1 (2)'!$A$6:$BR$325,'[2]Sheet1 (2)'!$A216,FALSE)</f>
        <v>0</v>
      </c>
      <c r="AM216" s="14">
        <f>HLOOKUP(AM$6,'[2]Sheet1 (2)'!$A$6:$BR$325,'[2]Sheet1 (2)'!$A216,FALSE)</f>
        <v>0</v>
      </c>
      <c r="AN216" s="14">
        <f>HLOOKUP(AN$6,'[2]Sheet1 (2)'!$A$6:$BR$325,'[2]Sheet1 (2)'!$A216,FALSE)</f>
        <v>0</v>
      </c>
      <c r="AO216" s="14">
        <f>HLOOKUP(AO$6,'[2]Sheet1 (2)'!$A$6:$BR$325,'[2]Sheet1 (2)'!$A216,FALSE)</f>
        <v>0</v>
      </c>
      <c r="AP216" s="14">
        <f>HLOOKUP(AP$6,'[2]Sheet1 (2)'!$A$6:$BR$325,'[2]Sheet1 (2)'!$A216,FALSE)</f>
        <v>0</v>
      </c>
      <c r="AQ216" s="14">
        <f t="shared" si="3"/>
        <v>17102.133849999998</v>
      </c>
    </row>
    <row r="217" spans="1:43" x14ac:dyDescent="0.25">
      <c r="A217" s="23" t="s">
        <v>240</v>
      </c>
      <c r="B217" s="14">
        <f>HLOOKUP(B$6,'[2]Sheet1 (2)'!$A$6:$BR$325,'[2]Sheet1 (2)'!$A217,FALSE)</f>
        <v>0</v>
      </c>
      <c r="C217" s="14">
        <f>HLOOKUP(C$6,'[2]Sheet1 (2)'!$A$6:$BR$325,'[2]Sheet1 (2)'!$A217,FALSE)</f>
        <v>0</v>
      </c>
      <c r="D217" s="14">
        <f>HLOOKUP(D$6,'[2]Sheet1 (2)'!$A$6:$BR$325,'[2]Sheet1 (2)'!$A217,FALSE)</f>
        <v>7673.4658800000007</v>
      </c>
      <c r="E217" s="14">
        <f>HLOOKUP(E$6,'[2]Sheet1 (2)'!$A$6:$BR$325,'[2]Sheet1 (2)'!$A217,FALSE)</f>
        <v>0</v>
      </c>
      <c r="F217" s="14">
        <f>HLOOKUP(F$6,'[2]Sheet1 (2)'!$A$6:$BR$325,'[2]Sheet1 (2)'!$A217,FALSE)</f>
        <v>0</v>
      </c>
      <c r="G217" s="14">
        <f>HLOOKUP(G$6,'[2]Sheet1 (2)'!$A$6:$BR$325,'[2]Sheet1 (2)'!$A217,FALSE)</f>
        <v>0</v>
      </c>
      <c r="H217" s="14">
        <f>HLOOKUP(H$6,'[2]Sheet1 (2)'!$A$6:$BR$325,'[2]Sheet1 (2)'!$A217,FALSE)</f>
        <v>0</v>
      </c>
      <c r="I217" s="14">
        <f>HLOOKUP(I$6,'[2]Sheet1 (2)'!$A$6:$BR$325,'[2]Sheet1 (2)'!$A217,FALSE)</f>
        <v>0</v>
      </c>
      <c r="J217" s="14">
        <f>HLOOKUP(J$6,'[2]Sheet1 (2)'!$A$6:$BR$325,'[2]Sheet1 (2)'!$A217,FALSE)</f>
        <v>0</v>
      </c>
      <c r="K217" s="14">
        <f>HLOOKUP(K$6,'[2]Sheet1 (2)'!$A$6:$BR$325,'[2]Sheet1 (2)'!$A217,FALSE)</f>
        <v>0</v>
      </c>
      <c r="L217" s="14">
        <f>HLOOKUP(L$6,'[2]Sheet1 (2)'!$A$6:$BR$325,'[2]Sheet1 (2)'!$A217,FALSE)</f>
        <v>620.72855000000004</v>
      </c>
      <c r="M217" s="14">
        <f>HLOOKUP(M$6,'[2]Sheet1 (2)'!$A$6:$BR$325,'[2]Sheet1 (2)'!$A217,FALSE)</f>
        <v>0</v>
      </c>
      <c r="N217" s="14">
        <f>HLOOKUP(N$6,'[2]Sheet1 (2)'!$A$6:$BR$325,'[2]Sheet1 (2)'!$A217,FALSE)</f>
        <v>0</v>
      </c>
      <c r="O217" s="14">
        <f>HLOOKUP(O$6,'[2]Sheet1 (2)'!$A$6:$BR$325,'[2]Sheet1 (2)'!$A217,FALSE)</f>
        <v>0</v>
      </c>
      <c r="P217" s="14">
        <f>HLOOKUP(P$6,'[2]Sheet1 (2)'!$A$6:$BR$325,'[2]Sheet1 (2)'!$A217,FALSE)</f>
        <v>0</v>
      </c>
      <c r="Q217" s="14">
        <f>HLOOKUP(Q$6,'[2]Sheet1 (2)'!$A$6:$BR$325,'[2]Sheet1 (2)'!$A217,FALSE)</f>
        <v>0</v>
      </c>
      <c r="R217" s="14">
        <f>HLOOKUP(R$6,'[2]Sheet1 (2)'!$A$6:$BR$325,'[2]Sheet1 (2)'!$A217,FALSE)</f>
        <v>0</v>
      </c>
      <c r="S217" s="14">
        <f>HLOOKUP(S$6,'[2]Sheet1 (2)'!$A$6:$BR$325,'[2]Sheet1 (2)'!$A217,FALSE)</f>
        <v>0</v>
      </c>
      <c r="T217" s="14">
        <f>HLOOKUP(T$6,'[2]Sheet1 (2)'!$A$6:$BR$325,'[2]Sheet1 (2)'!$A217,FALSE)</f>
        <v>0</v>
      </c>
      <c r="U217" s="14">
        <f>HLOOKUP(U$6,'[2]Sheet1 (2)'!$A$6:$BR$325,'[2]Sheet1 (2)'!$A217,FALSE)</f>
        <v>0</v>
      </c>
      <c r="V217" s="14">
        <f>HLOOKUP(V$6,'[2]Sheet1 (2)'!$A$6:$BR$325,'[2]Sheet1 (2)'!$A217,FALSE)</f>
        <v>0</v>
      </c>
      <c r="W217" s="14">
        <f>HLOOKUP(W$6,'[2]Sheet1 (2)'!$A$6:$BR$325,'[2]Sheet1 (2)'!$A217,FALSE)</f>
        <v>0</v>
      </c>
      <c r="X217" s="14">
        <f>HLOOKUP(X$6,'[2]Sheet1 (2)'!$A$6:$BR$325,'[2]Sheet1 (2)'!$A217,FALSE)</f>
        <v>0</v>
      </c>
      <c r="Y217" s="14">
        <f>HLOOKUP(Y$6,'[2]Sheet1 (2)'!$A$6:$BR$325,'[2]Sheet1 (2)'!$A217,FALSE)</f>
        <v>0</v>
      </c>
      <c r="Z217" s="14">
        <f>HLOOKUP(Z$6,'[2]Sheet1 (2)'!$A$6:$BR$325,'[2]Sheet1 (2)'!$A217,FALSE)</f>
        <v>0</v>
      </c>
      <c r="AA217" s="14">
        <f>HLOOKUP(AA$6,'[2]Sheet1 (2)'!$A$6:$BR$325,'[2]Sheet1 (2)'!$A217,FALSE)</f>
        <v>0</v>
      </c>
      <c r="AB217" s="14">
        <f>HLOOKUP(AB$6,'[2]Sheet1 (2)'!$A$6:$BR$325,'[2]Sheet1 (2)'!$A217,FALSE)</f>
        <v>0</v>
      </c>
      <c r="AC217" s="14">
        <f>HLOOKUP(AC$6,'[2]Sheet1 (2)'!$A$6:$BR$325,'[2]Sheet1 (2)'!$A217,FALSE)</f>
        <v>0</v>
      </c>
      <c r="AD217" s="14">
        <f>HLOOKUP(AD$6,'[2]Sheet1 (2)'!$A$6:$BR$325,'[2]Sheet1 (2)'!$A217,FALSE)</f>
        <v>0</v>
      </c>
      <c r="AE217" s="14">
        <f>HLOOKUP(AE$6,'[2]Sheet1 (2)'!$A$6:$BR$325,'[2]Sheet1 (2)'!$A217,FALSE)</f>
        <v>0</v>
      </c>
      <c r="AF217" s="14">
        <f>HLOOKUP(AF$6,'[2]Sheet1 (2)'!$A$6:$BR$325,'[2]Sheet1 (2)'!$A217,FALSE)</f>
        <v>0</v>
      </c>
      <c r="AG217" s="14">
        <f>HLOOKUP(AG$6,'[2]Sheet1 (2)'!$A$6:$BR$325,'[2]Sheet1 (2)'!$A217,FALSE)</f>
        <v>0</v>
      </c>
      <c r="AH217" s="14">
        <f>HLOOKUP(AH$6,'[2]Sheet1 (2)'!$A$6:$BR$325,'[2]Sheet1 (2)'!$A217,FALSE)</f>
        <v>0</v>
      </c>
      <c r="AI217" s="14">
        <f>HLOOKUP(AI$6,'[2]Sheet1 (2)'!$A$6:$BR$325,'[2]Sheet1 (2)'!$A217,FALSE)</f>
        <v>0</v>
      </c>
      <c r="AJ217" s="14">
        <f>HLOOKUP(AJ$6,'[2]Sheet1 (2)'!$A$6:$BR$325,'[2]Sheet1 (2)'!$A217,FALSE)</f>
        <v>0</v>
      </c>
      <c r="AK217" s="14">
        <f>HLOOKUP(AK$6,'[2]Sheet1 (2)'!$A$6:$BR$325,'[2]Sheet1 (2)'!$A217,FALSE)</f>
        <v>0</v>
      </c>
      <c r="AL217" s="14">
        <f>HLOOKUP(AL$6,'[2]Sheet1 (2)'!$A$6:$BR$325,'[2]Sheet1 (2)'!$A217,FALSE)</f>
        <v>0</v>
      </c>
      <c r="AM217" s="14">
        <f>HLOOKUP(AM$6,'[2]Sheet1 (2)'!$A$6:$BR$325,'[2]Sheet1 (2)'!$A217,FALSE)</f>
        <v>0</v>
      </c>
      <c r="AN217" s="14">
        <f>HLOOKUP(AN$6,'[2]Sheet1 (2)'!$A$6:$BR$325,'[2]Sheet1 (2)'!$A217,FALSE)</f>
        <v>0</v>
      </c>
      <c r="AO217" s="14">
        <f>HLOOKUP(AO$6,'[2]Sheet1 (2)'!$A$6:$BR$325,'[2]Sheet1 (2)'!$A217,FALSE)</f>
        <v>0</v>
      </c>
      <c r="AP217" s="14">
        <f>HLOOKUP(AP$6,'[2]Sheet1 (2)'!$A$6:$BR$325,'[2]Sheet1 (2)'!$A217,FALSE)</f>
        <v>0</v>
      </c>
      <c r="AQ217" s="14">
        <f t="shared" si="3"/>
        <v>8294.1944300000014</v>
      </c>
    </row>
    <row r="218" spans="1:43" x14ac:dyDescent="0.25">
      <c r="A218" s="20" t="s">
        <v>241</v>
      </c>
      <c r="B218" s="14">
        <f>HLOOKUP(B$6,'[2]Sheet1 (2)'!$A$6:$BR$325,'[2]Sheet1 (2)'!$A218,FALSE)</f>
        <v>0</v>
      </c>
      <c r="C218" s="14">
        <f>HLOOKUP(C$6,'[2]Sheet1 (2)'!$A$6:$BR$325,'[2]Sheet1 (2)'!$A218,FALSE)</f>
        <v>0</v>
      </c>
      <c r="D218" s="14">
        <f>HLOOKUP(D$6,'[2]Sheet1 (2)'!$A$6:$BR$325,'[2]Sheet1 (2)'!$A218,FALSE)</f>
        <v>0</v>
      </c>
      <c r="E218" s="14">
        <f>HLOOKUP(E$6,'[2]Sheet1 (2)'!$A$6:$BR$325,'[2]Sheet1 (2)'!$A218,FALSE)</f>
        <v>0</v>
      </c>
      <c r="F218" s="14">
        <f>HLOOKUP(F$6,'[2]Sheet1 (2)'!$A$6:$BR$325,'[2]Sheet1 (2)'!$A218,FALSE)</f>
        <v>0</v>
      </c>
      <c r="G218" s="14">
        <f>HLOOKUP(G$6,'[2]Sheet1 (2)'!$A$6:$BR$325,'[2]Sheet1 (2)'!$A218,FALSE)</f>
        <v>0</v>
      </c>
      <c r="H218" s="14">
        <f>HLOOKUP(H$6,'[2]Sheet1 (2)'!$A$6:$BR$325,'[2]Sheet1 (2)'!$A218,FALSE)</f>
        <v>0</v>
      </c>
      <c r="I218" s="14">
        <f>HLOOKUP(I$6,'[2]Sheet1 (2)'!$A$6:$BR$325,'[2]Sheet1 (2)'!$A218,FALSE)</f>
        <v>0</v>
      </c>
      <c r="J218" s="14">
        <f>HLOOKUP(J$6,'[2]Sheet1 (2)'!$A$6:$BR$325,'[2]Sheet1 (2)'!$A218,FALSE)</f>
        <v>0</v>
      </c>
      <c r="K218" s="14">
        <f>HLOOKUP(K$6,'[2]Sheet1 (2)'!$A$6:$BR$325,'[2]Sheet1 (2)'!$A218,FALSE)</f>
        <v>0</v>
      </c>
      <c r="L218" s="14">
        <f>HLOOKUP(L$6,'[2]Sheet1 (2)'!$A$6:$BR$325,'[2]Sheet1 (2)'!$A218,FALSE)</f>
        <v>0</v>
      </c>
      <c r="M218" s="14">
        <f>HLOOKUP(M$6,'[2]Sheet1 (2)'!$A$6:$BR$325,'[2]Sheet1 (2)'!$A218,FALSE)</f>
        <v>0</v>
      </c>
      <c r="N218" s="14">
        <f>HLOOKUP(N$6,'[2]Sheet1 (2)'!$A$6:$BR$325,'[2]Sheet1 (2)'!$A218,FALSE)</f>
        <v>0</v>
      </c>
      <c r="O218" s="14">
        <f>HLOOKUP(O$6,'[2]Sheet1 (2)'!$A$6:$BR$325,'[2]Sheet1 (2)'!$A218,FALSE)</f>
        <v>0</v>
      </c>
      <c r="P218" s="14">
        <f>HLOOKUP(P$6,'[2]Sheet1 (2)'!$A$6:$BR$325,'[2]Sheet1 (2)'!$A218,FALSE)</f>
        <v>0</v>
      </c>
      <c r="Q218" s="14">
        <f>HLOOKUP(Q$6,'[2]Sheet1 (2)'!$A$6:$BR$325,'[2]Sheet1 (2)'!$A218,FALSE)</f>
        <v>0</v>
      </c>
      <c r="R218" s="14">
        <f>HLOOKUP(R$6,'[2]Sheet1 (2)'!$A$6:$BR$325,'[2]Sheet1 (2)'!$A218,FALSE)</f>
        <v>0</v>
      </c>
      <c r="S218" s="14">
        <f>HLOOKUP(S$6,'[2]Sheet1 (2)'!$A$6:$BR$325,'[2]Sheet1 (2)'!$A218,FALSE)</f>
        <v>0</v>
      </c>
      <c r="T218" s="14">
        <f>HLOOKUP(T$6,'[2]Sheet1 (2)'!$A$6:$BR$325,'[2]Sheet1 (2)'!$A218,FALSE)</f>
        <v>0</v>
      </c>
      <c r="U218" s="14">
        <f>HLOOKUP(U$6,'[2]Sheet1 (2)'!$A$6:$BR$325,'[2]Sheet1 (2)'!$A218,FALSE)</f>
        <v>0</v>
      </c>
      <c r="V218" s="14">
        <f>HLOOKUP(V$6,'[2]Sheet1 (2)'!$A$6:$BR$325,'[2]Sheet1 (2)'!$A218,FALSE)</f>
        <v>0</v>
      </c>
      <c r="W218" s="14">
        <f>HLOOKUP(W$6,'[2]Sheet1 (2)'!$A$6:$BR$325,'[2]Sheet1 (2)'!$A218,FALSE)</f>
        <v>0</v>
      </c>
      <c r="X218" s="14">
        <f>HLOOKUP(X$6,'[2]Sheet1 (2)'!$A$6:$BR$325,'[2]Sheet1 (2)'!$A218,FALSE)</f>
        <v>0</v>
      </c>
      <c r="Y218" s="14">
        <f>HLOOKUP(Y$6,'[2]Sheet1 (2)'!$A$6:$BR$325,'[2]Sheet1 (2)'!$A218,FALSE)</f>
        <v>0</v>
      </c>
      <c r="Z218" s="14">
        <f>HLOOKUP(Z$6,'[2]Sheet1 (2)'!$A$6:$BR$325,'[2]Sheet1 (2)'!$A218,FALSE)</f>
        <v>0</v>
      </c>
      <c r="AA218" s="14">
        <f>HLOOKUP(AA$6,'[2]Sheet1 (2)'!$A$6:$BR$325,'[2]Sheet1 (2)'!$A218,FALSE)</f>
        <v>0</v>
      </c>
      <c r="AB218" s="14">
        <f>HLOOKUP(AB$6,'[2]Sheet1 (2)'!$A$6:$BR$325,'[2]Sheet1 (2)'!$A218,FALSE)</f>
        <v>0</v>
      </c>
      <c r="AC218" s="14">
        <f>HLOOKUP(AC$6,'[2]Sheet1 (2)'!$A$6:$BR$325,'[2]Sheet1 (2)'!$A218,FALSE)</f>
        <v>0</v>
      </c>
      <c r="AD218" s="14">
        <f>HLOOKUP(AD$6,'[2]Sheet1 (2)'!$A$6:$BR$325,'[2]Sheet1 (2)'!$A218,FALSE)</f>
        <v>0</v>
      </c>
      <c r="AE218" s="14">
        <f>HLOOKUP(AE$6,'[2]Sheet1 (2)'!$A$6:$BR$325,'[2]Sheet1 (2)'!$A218,FALSE)</f>
        <v>0</v>
      </c>
      <c r="AF218" s="14">
        <f>HLOOKUP(AF$6,'[2]Sheet1 (2)'!$A$6:$BR$325,'[2]Sheet1 (2)'!$A218,FALSE)</f>
        <v>0</v>
      </c>
      <c r="AG218" s="14">
        <f>HLOOKUP(AG$6,'[2]Sheet1 (2)'!$A$6:$BR$325,'[2]Sheet1 (2)'!$A218,FALSE)</f>
        <v>0</v>
      </c>
      <c r="AH218" s="14">
        <f>HLOOKUP(AH$6,'[2]Sheet1 (2)'!$A$6:$BR$325,'[2]Sheet1 (2)'!$A218,FALSE)</f>
        <v>0</v>
      </c>
      <c r="AI218" s="14">
        <f>HLOOKUP(AI$6,'[2]Sheet1 (2)'!$A$6:$BR$325,'[2]Sheet1 (2)'!$A218,FALSE)</f>
        <v>0</v>
      </c>
      <c r="AJ218" s="14">
        <f>HLOOKUP(AJ$6,'[2]Sheet1 (2)'!$A$6:$BR$325,'[2]Sheet1 (2)'!$A218,FALSE)</f>
        <v>0</v>
      </c>
      <c r="AK218" s="14">
        <f>HLOOKUP(AK$6,'[2]Sheet1 (2)'!$A$6:$BR$325,'[2]Sheet1 (2)'!$A218,FALSE)</f>
        <v>0</v>
      </c>
      <c r="AL218" s="14">
        <f>HLOOKUP(AL$6,'[2]Sheet1 (2)'!$A$6:$BR$325,'[2]Sheet1 (2)'!$A218,FALSE)</f>
        <v>0</v>
      </c>
      <c r="AM218" s="14">
        <f>HLOOKUP(AM$6,'[2]Sheet1 (2)'!$A$6:$BR$325,'[2]Sheet1 (2)'!$A218,FALSE)</f>
        <v>0</v>
      </c>
      <c r="AN218" s="14">
        <f>HLOOKUP(AN$6,'[2]Sheet1 (2)'!$A$6:$BR$325,'[2]Sheet1 (2)'!$A218,FALSE)</f>
        <v>0</v>
      </c>
      <c r="AO218" s="14">
        <f>HLOOKUP(AO$6,'[2]Sheet1 (2)'!$A$6:$BR$325,'[2]Sheet1 (2)'!$A218,FALSE)</f>
        <v>0</v>
      </c>
      <c r="AP218" s="14">
        <f>HLOOKUP(AP$6,'[2]Sheet1 (2)'!$A$6:$BR$325,'[2]Sheet1 (2)'!$A218,FALSE)</f>
        <v>0</v>
      </c>
      <c r="AQ218" s="14">
        <f t="shared" si="3"/>
        <v>0</v>
      </c>
    </row>
    <row r="219" spans="1:43" x14ac:dyDescent="0.25">
      <c r="A219" s="8" t="s">
        <v>242</v>
      </c>
      <c r="B219" s="14">
        <f>HLOOKUP(B$6,'[2]Sheet1 (2)'!$A$6:$BR$325,'[2]Sheet1 (2)'!$A219,FALSE)</f>
        <v>0</v>
      </c>
      <c r="C219" s="14">
        <f>HLOOKUP(C$6,'[2]Sheet1 (2)'!$A$6:$BR$325,'[2]Sheet1 (2)'!$A219,FALSE)</f>
        <v>0</v>
      </c>
      <c r="D219" s="14">
        <f>HLOOKUP(D$6,'[2]Sheet1 (2)'!$A$6:$BR$325,'[2]Sheet1 (2)'!$A219,FALSE)</f>
        <v>7673.4658800000007</v>
      </c>
      <c r="E219" s="14">
        <f>HLOOKUP(E$6,'[2]Sheet1 (2)'!$A$6:$BR$325,'[2]Sheet1 (2)'!$A219,FALSE)</f>
        <v>0</v>
      </c>
      <c r="F219" s="14">
        <f>HLOOKUP(F$6,'[2]Sheet1 (2)'!$A$6:$BR$325,'[2]Sheet1 (2)'!$A219,FALSE)</f>
        <v>0</v>
      </c>
      <c r="G219" s="14">
        <f>HLOOKUP(G$6,'[2]Sheet1 (2)'!$A$6:$BR$325,'[2]Sheet1 (2)'!$A219,FALSE)</f>
        <v>0</v>
      </c>
      <c r="H219" s="14">
        <f>HLOOKUP(H$6,'[2]Sheet1 (2)'!$A$6:$BR$325,'[2]Sheet1 (2)'!$A219,FALSE)</f>
        <v>0</v>
      </c>
      <c r="I219" s="14">
        <f>HLOOKUP(I$6,'[2]Sheet1 (2)'!$A$6:$BR$325,'[2]Sheet1 (2)'!$A219,FALSE)</f>
        <v>0</v>
      </c>
      <c r="J219" s="14">
        <f>HLOOKUP(J$6,'[2]Sheet1 (2)'!$A$6:$BR$325,'[2]Sheet1 (2)'!$A219,FALSE)</f>
        <v>0</v>
      </c>
      <c r="K219" s="14">
        <f>HLOOKUP(K$6,'[2]Sheet1 (2)'!$A$6:$BR$325,'[2]Sheet1 (2)'!$A219,FALSE)</f>
        <v>0</v>
      </c>
      <c r="L219" s="14">
        <f>HLOOKUP(L$6,'[2]Sheet1 (2)'!$A$6:$BR$325,'[2]Sheet1 (2)'!$A219,FALSE)</f>
        <v>620.72855000000004</v>
      </c>
      <c r="M219" s="14">
        <f>HLOOKUP(M$6,'[2]Sheet1 (2)'!$A$6:$BR$325,'[2]Sheet1 (2)'!$A219,FALSE)</f>
        <v>0</v>
      </c>
      <c r="N219" s="14">
        <f>HLOOKUP(N$6,'[2]Sheet1 (2)'!$A$6:$BR$325,'[2]Sheet1 (2)'!$A219,FALSE)</f>
        <v>0</v>
      </c>
      <c r="O219" s="14">
        <f>HLOOKUP(O$6,'[2]Sheet1 (2)'!$A$6:$BR$325,'[2]Sheet1 (2)'!$A219,FALSE)</f>
        <v>0</v>
      </c>
      <c r="P219" s="14">
        <f>HLOOKUP(P$6,'[2]Sheet1 (2)'!$A$6:$BR$325,'[2]Sheet1 (2)'!$A219,FALSE)</f>
        <v>0</v>
      </c>
      <c r="Q219" s="14">
        <f>HLOOKUP(Q$6,'[2]Sheet1 (2)'!$A$6:$BR$325,'[2]Sheet1 (2)'!$A219,FALSE)</f>
        <v>0</v>
      </c>
      <c r="R219" s="14">
        <f>HLOOKUP(R$6,'[2]Sheet1 (2)'!$A$6:$BR$325,'[2]Sheet1 (2)'!$A219,FALSE)</f>
        <v>0</v>
      </c>
      <c r="S219" s="14">
        <f>HLOOKUP(S$6,'[2]Sheet1 (2)'!$A$6:$BR$325,'[2]Sheet1 (2)'!$A219,FALSE)</f>
        <v>0</v>
      </c>
      <c r="T219" s="14">
        <f>HLOOKUP(T$6,'[2]Sheet1 (2)'!$A$6:$BR$325,'[2]Sheet1 (2)'!$A219,FALSE)</f>
        <v>0</v>
      </c>
      <c r="U219" s="14">
        <f>HLOOKUP(U$6,'[2]Sheet1 (2)'!$A$6:$BR$325,'[2]Sheet1 (2)'!$A219,FALSE)</f>
        <v>0</v>
      </c>
      <c r="V219" s="14">
        <f>HLOOKUP(V$6,'[2]Sheet1 (2)'!$A$6:$BR$325,'[2]Sheet1 (2)'!$A219,FALSE)</f>
        <v>0</v>
      </c>
      <c r="W219" s="14">
        <f>HLOOKUP(W$6,'[2]Sheet1 (2)'!$A$6:$BR$325,'[2]Sheet1 (2)'!$A219,FALSE)</f>
        <v>0</v>
      </c>
      <c r="X219" s="14">
        <f>HLOOKUP(X$6,'[2]Sheet1 (2)'!$A$6:$BR$325,'[2]Sheet1 (2)'!$A219,FALSE)</f>
        <v>0</v>
      </c>
      <c r="Y219" s="14">
        <f>HLOOKUP(Y$6,'[2]Sheet1 (2)'!$A$6:$BR$325,'[2]Sheet1 (2)'!$A219,FALSE)</f>
        <v>0</v>
      </c>
      <c r="Z219" s="14">
        <f>HLOOKUP(Z$6,'[2]Sheet1 (2)'!$A$6:$BR$325,'[2]Sheet1 (2)'!$A219,FALSE)</f>
        <v>0</v>
      </c>
      <c r="AA219" s="14">
        <f>HLOOKUP(AA$6,'[2]Sheet1 (2)'!$A$6:$BR$325,'[2]Sheet1 (2)'!$A219,FALSE)</f>
        <v>0</v>
      </c>
      <c r="AB219" s="14">
        <f>HLOOKUP(AB$6,'[2]Sheet1 (2)'!$A$6:$BR$325,'[2]Sheet1 (2)'!$A219,FALSE)</f>
        <v>0</v>
      </c>
      <c r="AC219" s="14">
        <f>HLOOKUP(AC$6,'[2]Sheet1 (2)'!$A$6:$BR$325,'[2]Sheet1 (2)'!$A219,FALSE)</f>
        <v>0</v>
      </c>
      <c r="AD219" s="14">
        <f>HLOOKUP(AD$6,'[2]Sheet1 (2)'!$A$6:$BR$325,'[2]Sheet1 (2)'!$A219,FALSE)</f>
        <v>0</v>
      </c>
      <c r="AE219" s="14">
        <f>HLOOKUP(AE$6,'[2]Sheet1 (2)'!$A$6:$BR$325,'[2]Sheet1 (2)'!$A219,FALSE)</f>
        <v>0</v>
      </c>
      <c r="AF219" s="14">
        <f>HLOOKUP(AF$6,'[2]Sheet1 (2)'!$A$6:$BR$325,'[2]Sheet1 (2)'!$A219,FALSE)</f>
        <v>0</v>
      </c>
      <c r="AG219" s="14">
        <f>HLOOKUP(AG$6,'[2]Sheet1 (2)'!$A$6:$BR$325,'[2]Sheet1 (2)'!$A219,FALSE)</f>
        <v>0</v>
      </c>
      <c r="AH219" s="14">
        <f>HLOOKUP(AH$6,'[2]Sheet1 (2)'!$A$6:$BR$325,'[2]Sheet1 (2)'!$A219,FALSE)</f>
        <v>0</v>
      </c>
      <c r="AI219" s="14">
        <f>HLOOKUP(AI$6,'[2]Sheet1 (2)'!$A$6:$BR$325,'[2]Sheet1 (2)'!$A219,FALSE)</f>
        <v>0</v>
      </c>
      <c r="AJ219" s="14">
        <f>HLOOKUP(AJ$6,'[2]Sheet1 (2)'!$A$6:$BR$325,'[2]Sheet1 (2)'!$A219,FALSE)</f>
        <v>0</v>
      </c>
      <c r="AK219" s="14">
        <f>HLOOKUP(AK$6,'[2]Sheet1 (2)'!$A$6:$BR$325,'[2]Sheet1 (2)'!$A219,FALSE)</f>
        <v>0</v>
      </c>
      <c r="AL219" s="14">
        <f>HLOOKUP(AL$6,'[2]Sheet1 (2)'!$A$6:$BR$325,'[2]Sheet1 (2)'!$A219,FALSE)</f>
        <v>0</v>
      </c>
      <c r="AM219" s="14">
        <f>HLOOKUP(AM$6,'[2]Sheet1 (2)'!$A$6:$BR$325,'[2]Sheet1 (2)'!$A219,FALSE)</f>
        <v>0</v>
      </c>
      <c r="AN219" s="14">
        <f>HLOOKUP(AN$6,'[2]Sheet1 (2)'!$A$6:$BR$325,'[2]Sheet1 (2)'!$A219,FALSE)</f>
        <v>0</v>
      </c>
      <c r="AO219" s="14">
        <f>HLOOKUP(AO$6,'[2]Sheet1 (2)'!$A$6:$BR$325,'[2]Sheet1 (2)'!$A219,FALSE)</f>
        <v>0</v>
      </c>
      <c r="AP219" s="14">
        <f>HLOOKUP(AP$6,'[2]Sheet1 (2)'!$A$6:$BR$325,'[2]Sheet1 (2)'!$A219,FALSE)</f>
        <v>0</v>
      </c>
      <c r="AQ219" s="14">
        <f t="shared" si="3"/>
        <v>8294.1944300000014</v>
      </c>
    </row>
    <row r="220" spans="1:43" x14ac:dyDescent="0.25">
      <c r="A220" s="8" t="s">
        <v>243</v>
      </c>
      <c r="B220" s="14">
        <f>HLOOKUP(B$6,'[2]Sheet1 (2)'!$A$6:$BR$325,'[2]Sheet1 (2)'!$A220,FALSE)</f>
        <v>0</v>
      </c>
      <c r="C220" s="14">
        <f>HLOOKUP(C$6,'[2]Sheet1 (2)'!$A$6:$BR$325,'[2]Sheet1 (2)'!$A220,FALSE)</f>
        <v>0</v>
      </c>
      <c r="D220" s="14">
        <f>HLOOKUP(D$6,'[2]Sheet1 (2)'!$A$6:$BR$325,'[2]Sheet1 (2)'!$A220,FALSE)</f>
        <v>0</v>
      </c>
      <c r="E220" s="14">
        <f>HLOOKUP(E$6,'[2]Sheet1 (2)'!$A$6:$BR$325,'[2]Sheet1 (2)'!$A220,FALSE)</f>
        <v>0</v>
      </c>
      <c r="F220" s="14">
        <f>HLOOKUP(F$6,'[2]Sheet1 (2)'!$A$6:$BR$325,'[2]Sheet1 (2)'!$A220,FALSE)</f>
        <v>0</v>
      </c>
      <c r="G220" s="14">
        <f>HLOOKUP(G$6,'[2]Sheet1 (2)'!$A$6:$BR$325,'[2]Sheet1 (2)'!$A220,FALSE)</f>
        <v>0</v>
      </c>
      <c r="H220" s="14">
        <f>HLOOKUP(H$6,'[2]Sheet1 (2)'!$A$6:$BR$325,'[2]Sheet1 (2)'!$A220,FALSE)</f>
        <v>0</v>
      </c>
      <c r="I220" s="14">
        <f>HLOOKUP(I$6,'[2]Sheet1 (2)'!$A$6:$BR$325,'[2]Sheet1 (2)'!$A220,FALSE)</f>
        <v>0</v>
      </c>
      <c r="J220" s="14">
        <f>HLOOKUP(J$6,'[2]Sheet1 (2)'!$A$6:$BR$325,'[2]Sheet1 (2)'!$A220,FALSE)</f>
        <v>0</v>
      </c>
      <c r="K220" s="14">
        <f>HLOOKUP(K$6,'[2]Sheet1 (2)'!$A$6:$BR$325,'[2]Sheet1 (2)'!$A220,FALSE)</f>
        <v>0</v>
      </c>
      <c r="L220" s="14">
        <f>HLOOKUP(L$6,'[2]Sheet1 (2)'!$A$6:$BR$325,'[2]Sheet1 (2)'!$A220,FALSE)</f>
        <v>0</v>
      </c>
      <c r="M220" s="14">
        <f>HLOOKUP(M$6,'[2]Sheet1 (2)'!$A$6:$BR$325,'[2]Sheet1 (2)'!$A220,FALSE)</f>
        <v>0</v>
      </c>
      <c r="N220" s="14">
        <f>HLOOKUP(N$6,'[2]Sheet1 (2)'!$A$6:$BR$325,'[2]Sheet1 (2)'!$A220,FALSE)</f>
        <v>0</v>
      </c>
      <c r="O220" s="14">
        <f>HLOOKUP(O$6,'[2]Sheet1 (2)'!$A$6:$BR$325,'[2]Sheet1 (2)'!$A220,FALSE)</f>
        <v>0</v>
      </c>
      <c r="P220" s="14">
        <f>HLOOKUP(P$6,'[2]Sheet1 (2)'!$A$6:$BR$325,'[2]Sheet1 (2)'!$A220,FALSE)</f>
        <v>0</v>
      </c>
      <c r="Q220" s="14">
        <f>HLOOKUP(Q$6,'[2]Sheet1 (2)'!$A$6:$BR$325,'[2]Sheet1 (2)'!$A220,FALSE)</f>
        <v>0</v>
      </c>
      <c r="R220" s="14">
        <f>HLOOKUP(R$6,'[2]Sheet1 (2)'!$A$6:$BR$325,'[2]Sheet1 (2)'!$A220,FALSE)</f>
        <v>0</v>
      </c>
      <c r="S220" s="14">
        <f>HLOOKUP(S$6,'[2]Sheet1 (2)'!$A$6:$BR$325,'[2]Sheet1 (2)'!$A220,FALSE)</f>
        <v>0</v>
      </c>
      <c r="T220" s="14">
        <f>HLOOKUP(T$6,'[2]Sheet1 (2)'!$A$6:$BR$325,'[2]Sheet1 (2)'!$A220,FALSE)</f>
        <v>0</v>
      </c>
      <c r="U220" s="14">
        <f>HLOOKUP(U$6,'[2]Sheet1 (2)'!$A$6:$BR$325,'[2]Sheet1 (2)'!$A220,FALSE)</f>
        <v>0</v>
      </c>
      <c r="V220" s="14">
        <f>HLOOKUP(V$6,'[2]Sheet1 (2)'!$A$6:$BR$325,'[2]Sheet1 (2)'!$A220,FALSE)</f>
        <v>0</v>
      </c>
      <c r="W220" s="14">
        <f>HLOOKUP(W$6,'[2]Sheet1 (2)'!$A$6:$BR$325,'[2]Sheet1 (2)'!$A220,FALSE)</f>
        <v>0</v>
      </c>
      <c r="X220" s="14">
        <f>HLOOKUP(X$6,'[2]Sheet1 (2)'!$A$6:$BR$325,'[2]Sheet1 (2)'!$A220,FALSE)</f>
        <v>0</v>
      </c>
      <c r="Y220" s="14">
        <f>HLOOKUP(Y$6,'[2]Sheet1 (2)'!$A$6:$BR$325,'[2]Sheet1 (2)'!$A220,FALSE)</f>
        <v>0</v>
      </c>
      <c r="Z220" s="14">
        <f>HLOOKUP(Z$6,'[2]Sheet1 (2)'!$A$6:$BR$325,'[2]Sheet1 (2)'!$A220,FALSE)</f>
        <v>0</v>
      </c>
      <c r="AA220" s="14">
        <f>HLOOKUP(AA$6,'[2]Sheet1 (2)'!$A$6:$BR$325,'[2]Sheet1 (2)'!$A220,FALSE)</f>
        <v>0</v>
      </c>
      <c r="AB220" s="14">
        <f>HLOOKUP(AB$6,'[2]Sheet1 (2)'!$A$6:$BR$325,'[2]Sheet1 (2)'!$A220,FALSE)</f>
        <v>0</v>
      </c>
      <c r="AC220" s="14">
        <f>HLOOKUP(AC$6,'[2]Sheet1 (2)'!$A$6:$BR$325,'[2]Sheet1 (2)'!$A220,FALSE)</f>
        <v>0</v>
      </c>
      <c r="AD220" s="14">
        <f>HLOOKUP(AD$6,'[2]Sheet1 (2)'!$A$6:$BR$325,'[2]Sheet1 (2)'!$A220,FALSE)</f>
        <v>0</v>
      </c>
      <c r="AE220" s="14">
        <f>HLOOKUP(AE$6,'[2]Sheet1 (2)'!$A$6:$BR$325,'[2]Sheet1 (2)'!$A220,FALSE)</f>
        <v>0</v>
      </c>
      <c r="AF220" s="14">
        <f>HLOOKUP(AF$6,'[2]Sheet1 (2)'!$A$6:$BR$325,'[2]Sheet1 (2)'!$A220,FALSE)</f>
        <v>0</v>
      </c>
      <c r="AG220" s="14">
        <f>HLOOKUP(AG$6,'[2]Sheet1 (2)'!$A$6:$BR$325,'[2]Sheet1 (2)'!$A220,FALSE)</f>
        <v>0</v>
      </c>
      <c r="AH220" s="14">
        <f>HLOOKUP(AH$6,'[2]Sheet1 (2)'!$A$6:$BR$325,'[2]Sheet1 (2)'!$A220,FALSE)</f>
        <v>0</v>
      </c>
      <c r="AI220" s="14">
        <f>HLOOKUP(AI$6,'[2]Sheet1 (2)'!$A$6:$BR$325,'[2]Sheet1 (2)'!$A220,FALSE)</f>
        <v>0</v>
      </c>
      <c r="AJ220" s="14">
        <f>HLOOKUP(AJ$6,'[2]Sheet1 (2)'!$A$6:$BR$325,'[2]Sheet1 (2)'!$A220,FALSE)</f>
        <v>0</v>
      </c>
      <c r="AK220" s="14">
        <f>HLOOKUP(AK$6,'[2]Sheet1 (2)'!$A$6:$BR$325,'[2]Sheet1 (2)'!$A220,FALSE)</f>
        <v>0</v>
      </c>
      <c r="AL220" s="14">
        <f>HLOOKUP(AL$6,'[2]Sheet1 (2)'!$A$6:$BR$325,'[2]Sheet1 (2)'!$A220,FALSE)</f>
        <v>0</v>
      </c>
      <c r="AM220" s="14">
        <f>HLOOKUP(AM$6,'[2]Sheet1 (2)'!$A$6:$BR$325,'[2]Sheet1 (2)'!$A220,FALSE)</f>
        <v>0</v>
      </c>
      <c r="AN220" s="14">
        <f>HLOOKUP(AN$6,'[2]Sheet1 (2)'!$A$6:$BR$325,'[2]Sheet1 (2)'!$A220,FALSE)</f>
        <v>0</v>
      </c>
      <c r="AO220" s="14">
        <f>HLOOKUP(AO$6,'[2]Sheet1 (2)'!$A$6:$BR$325,'[2]Sheet1 (2)'!$A220,FALSE)</f>
        <v>0</v>
      </c>
      <c r="AP220" s="14">
        <f>HLOOKUP(AP$6,'[2]Sheet1 (2)'!$A$6:$BR$325,'[2]Sheet1 (2)'!$A220,FALSE)</f>
        <v>0</v>
      </c>
      <c r="AQ220" s="14">
        <f t="shared" si="3"/>
        <v>0</v>
      </c>
    </row>
    <row r="221" spans="1:43" x14ac:dyDescent="0.25">
      <c r="A221" s="8" t="s">
        <v>244</v>
      </c>
      <c r="B221" s="14">
        <f>HLOOKUP(B$6,'[2]Sheet1 (2)'!$A$6:$BR$325,'[2]Sheet1 (2)'!$A221,FALSE)</f>
        <v>0</v>
      </c>
      <c r="C221" s="14">
        <f>HLOOKUP(C$6,'[2]Sheet1 (2)'!$A$6:$BR$325,'[2]Sheet1 (2)'!$A221,FALSE)</f>
        <v>0</v>
      </c>
      <c r="D221" s="14">
        <f>HLOOKUP(D$6,'[2]Sheet1 (2)'!$A$6:$BR$325,'[2]Sheet1 (2)'!$A221,FALSE)</f>
        <v>0</v>
      </c>
      <c r="E221" s="14">
        <f>HLOOKUP(E$6,'[2]Sheet1 (2)'!$A$6:$BR$325,'[2]Sheet1 (2)'!$A221,FALSE)</f>
        <v>0</v>
      </c>
      <c r="F221" s="14">
        <f>HLOOKUP(F$6,'[2]Sheet1 (2)'!$A$6:$BR$325,'[2]Sheet1 (2)'!$A221,FALSE)</f>
        <v>0</v>
      </c>
      <c r="G221" s="14">
        <f>HLOOKUP(G$6,'[2]Sheet1 (2)'!$A$6:$BR$325,'[2]Sheet1 (2)'!$A221,FALSE)</f>
        <v>0</v>
      </c>
      <c r="H221" s="14">
        <f>HLOOKUP(H$6,'[2]Sheet1 (2)'!$A$6:$BR$325,'[2]Sheet1 (2)'!$A221,FALSE)</f>
        <v>0</v>
      </c>
      <c r="I221" s="14">
        <f>HLOOKUP(I$6,'[2]Sheet1 (2)'!$A$6:$BR$325,'[2]Sheet1 (2)'!$A221,FALSE)</f>
        <v>0</v>
      </c>
      <c r="J221" s="14">
        <f>HLOOKUP(J$6,'[2]Sheet1 (2)'!$A$6:$BR$325,'[2]Sheet1 (2)'!$A221,FALSE)</f>
        <v>0</v>
      </c>
      <c r="K221" s="14">
        <f>HLOOKUP(K$6,'[2]Sheet1 (2)'!$A$6:$BR$325,'[2]Sheet1 (2)'!$A221,FALSE)</f>
        <v>0</v>
      </c>
      <c r="L221" s="14">
        <f>HLOOKUP(L$6,'[2]Sheet1 (2)'!$A$6:$BR$325,'[2]Sheet1 (2)'!$A221,FALSE)</f>
        <v>0</v>
      </c>
      <c r="M221" s="14">
        <f>HLOOKUP(M$6,'[2]Sheet1 (2)'!$A$6:$BR$325,'[2]Sheet1 (2)'!$A221,FALSE)</f>
        <v>0</v>
      </c>
      <c r="N221" s="14">
        <f>HLOOKUP(N$6,'[2]Sheet1 (2)'!$A$6:$BR$325,'[2]Sheet1 (2)'!$A221,FALSE)</f>
        <v>0</v>
      </c>
      <c r="O221" s="14">
        <f>HLOOKUP(O$6,'[2]Sheet1 (2)'!$A$6:$BR$325,'[2]Sheet1 (2)'!$A221,FALSE)</f>
        <v>0</v>
      </c>
      <c r="P221" s="14">
        <f>HLOOKUP(P$6,'[2]Sheet1 (2)'!$A$6:$BR$325,'[2]Sheet1 (2)'!$A221,FALSE)</f>
        <v>0</v>
      </c>
      <c r="Q221" s="14">
        <f>HLOOKUP(Q$6,'[2]Sheet1 (2)'!$A$6:$BR$325,'[2]Sheet1 (2)'!$A221,FALSE)</f>
        <v>0</v>
      </c>
      <c r="R221" s="14">
        <f>HLOOKUP(R$6,'[2]Sheet1 (2)'!$A$6:$BR$325,'[2]Sheet1 (2)'!$A221,FALSE)</f>
        <v>0</v>
      </c>
      <c r="S221" s="14">
        <f>HLOOKUP(S$6,'[2]Sheet1 (2)'!$A$6:$BR$325,'[2]Sheet1 (2)'!$A221,FALSE)</f>
        <v>0</v>
      </c>
      <c r="T221" s="14">
        <f>HLOOKUP(T$6,'[2]Sheet1 (2)'!$A$6:$BR$325,'[2]Sheet1 (2)'!$A221,FALSE)</f>
        <v>0</v>
      </c>
      <c r="U221" s="14">
        <f>HLOOKUP(U$6,'[2]Sheet1 (2)'!$A$6:$BR$325,'[2]Sheet1 (2)'!$A221,FALSE)</f>
        <v>0</v>
      </c>
      <c r="V221" s="14">
        <f>HLOOKUP(V$6,'[2]Sheet1 (2)'!$A$6:$BR$325,'[2]Sheet1 (2)'!$A221,FALSE)</f>
        <v>0</v>
      </c>
      <c r="W221" s="14">
        <f>HLOOKUP(W$6,'[2]Sheet1 (2)'!$A$6:$BR$325,'[2]Sheet1 (2)'!$A221,FALSE)</f>
        <v>0</v>
      </c>
      <c r="X221" s="14">
        <f>HLOOKUP(X$6,'[2]Sheet1 (2)'!$A$6:$BR$325,'[2]Sheet1 (2)'!$A221,FALSE)</f>
        <v>0</v>
      </c>
      <c r="Y221" s="14">
        <f>HLOOKUP(Y$6,'[2]Sheet1 (2)'!$A$6:$BR$325,'[2]Sheet1 (2)'!$A221,FALSE)</f>
        <v>0</v>
      </c>
      <c r="Z221" s="14">
        <f>HLOOKUP(Z$6,'[2]Sheet1 (2)'!$A$6:$BR$325,'[2]Sheet1 (2)'!$A221,FALSE)</f>
        <v>0</v>
      </c>
      <c r="AA221" s="14">
        <f>HLOOKUP(AA$6,'[2]Sheet1 (2)'!$A$6:$BR$325,'[2]Sheet1 (2)'!$A221,FALSE)</f>
        <v>0</v>
      </c>
      <c r="AB221" s="14">
        <f>HLOOKUP(AB$6,'[2]Sheet1 (2)'!$A$6:$BR$325,'[2]Sheet1 (2)'!$A221,FALSE)</f>
        <v>0</v>
      </c>
      <c r="AC221" s="14">
        <f>HLOOKUP(AC$6,'[2]Sheet1 (2)'!$A$6:$BR$325,'[2]Sheet1 (2)'!$A221,FALSE)</f>
        <v>0</v>
      </c>
      <c r="AD221" s="14">
        <f>HLOOKUP(AD$6,'[2]Sheet1 (2)'!$A$6:$BR$325,'[2]Sheet1 (2)'!$A221,FALSE)</f>
        <v>0</v>
      </c>
      <c r="AE221" s="14">
        <f>HLOOKUP(AE$6,'[2]Sheet1 (2)'!$A$6:$BR$325,'[2]Sheet1 (2)'!$A221,FALSE)</f>
        <v>0</v>
      </c>
      <c r="AF221" s="14">
        <f>HLOOKUP(AF$6,'[2]Sheet1 (2)'!$A$6:$BR$325,'[2]Sheet1 (2)'!$A221,FALSE)</f>
        <v>0</v>
      </c>
      <c r="AG221" s="14">
        <f>HLOOKUP(AG$6,'[2]Sheet1 (2)'!$A$6:$BR$325,'[2]Sheet1 (2)'!$A221,FALSE)</f>
        <v>0</v>
      </c>
      <c r="AH221" s="14">
        <f>HLOOKUP(AH$6,'[2]Sheet1 (2)'!$A$6:$BR$325,'[2]Sheet1 (2)'!$A221,FALSE)</f>
        <v>0</v>
      </c>
      <c r="AI221" s="14">
        <f>HLOOKUP(AI$6,'[2]Sheet1 (2)'!$A$6:$BR$325,'[2]Sheet1 (2)'!$A221,FALSE)</f>
        <v>0</v>
      </c>
      <c r="AJ221" s="14">
        <f>HLOOKUP(AJ$6,'[2]Sheet1 (2)'!$A$6:$BR$325,'[2]Sheet1 (2)'!$A221,FALSE)</f>
        <v>0</v>
      </c>
      <c r="AK221" s="14">
        <f>HLOOKUP(AK$6,'[2]Sheet1 (2)'!$A$6:$BR$325,'[2]Sheet1 (2)'!$A221,FALSE)</f>
        <v>0</v>
      </c>
      <c r="AL221" s="14">
        <f>HLOOKUP(AL$6,'[2]Sheet1 (2)'!$A$6:$BR$325,'[2]Sheet1 (2)'!$A221,FALSE)</f>
        <v>0</v>
      </c>
      <c r="AM221" s="14">
        <f>HLOOKUP(AM$6,'[2]Sheet1 (2)'!$A$6:$BR$325,'[2]Sheet1 (2)'!$A221,FALSE)</f>
        <v>0</v>
      </c>
      <c r="AN221" s="14">
        <f>HLOOKUP(AN$6,'[2]Sheet1 (2)'!$A$6:$BR$325,'[2]Sheet1 (2)'!$A221,FALSE)</f>
        <v>0</v>
      </c>
      <c r="AO221" s="14">
        <f>HLOOKUP(AO$6,'[2]Sheet1 (2)'!$A$6:$BR$325,'[2]Sheet1 (2)'!$A221,FALSE)</f>
        <v>0</v>
      </c>
      <c r="AP221" s="14">
        <f>HLOOKUP(AP$6,'[2]Sheet1 (2)'!$A$6:$BR$325,'[2]Sheet1 (2)'!$A221,FALSE)</f>
        <v>0</v>
      </c>
      <c r="AQ221" s="14">
        <f t="shared" si="3"/>
        <v>0</v>
      </c>
    </row>
    <row r="222" spans="1:43" x14ac:dyDescent="0.25">
      <c r="A222" s="8" t="s">
        <v>245</v>
      </c>
      <c r="B222" s="14">
        <f>HLOOKUP(B$6,'[2]Sheet1 (2)'!$A$6:$BR$325,'[2]Sheet1 (2)'!$A222,FALSE)</f>
        <v>0</v>
      </c>
      <c r="C222" s="14">
        <f>HLOOKUP(C$6,'[2]Sheet1 (2)'!$A$6:$BR$325,'[2]Sheet1 (2)'!$A222,FALSE)</f>
        <v>0</v>
      </c>
      <c r="D222" s="14">
        <f>HLOOKUP(D$6,'[2]Sheet1 (2)'!$A$6:$BR$325,'[2]Sheet1 (2)'!$A222,FALSE)</f>
        <v>0</v>
      </c>
      <c r="E222" s="14">
        <f>HLOOKUP(E$6,'[2]Sheet1 (2)'!$A$6:$BR$325,'[2]Sheet1 (2)'!$A222,FALSE)</f>
        <v>0</v>
      </c>
      <c r="F222" s="14">
        <f>HLOOKUP(F$6,'[2]Sheet1 (2)'!$A$6:$BR$325,'[2]Sheet1 (2)'!$A222,FALSE)</f>
        <v>0</v>
      </c>
      <c r="G222" s="14">
        <f>HLOOKUP(G$6,'[2]Sheet1 (2)'!$A$6:$BR$325,'[2]Sheet1 (2)'!$A222,FALSE)</f>
        <v>0</v>
      </c>
      <c r="H222" s="14">
        <f>HLOOKUP(H$6,'[2]Sheet1 (2)'!$A$6:$BR$325,'[2]Sheet1 (2)'!$A222,FALSE)</f>
        <v>0</v>
      </c>
      <c r="I222" s="14">
        <f>HLOOKUP(I$6,'[2]Sheet1 (2)'!$A$6:$BR$325,'[2]Sheet1 (2)'!$A222,FALSE)</f>
        <v>0</v>
      </c>
      <c r="J222" s="14">
        <f>HLOOKUP(J$6,'[2]Sheet1 (2)'!$A$6:$BR$325,'[2]Sheet1 (2)'!$A222,FALSE)</f>
        <v>0</v>
      </c>
      <c r="K222" s="14">
        <f>HLOOKUP(K$6,'[2]Sheet1 (2)'!$A$6:$BR$325,'[2]Sheet1 (2)'!$A222,FALSE)</f>
        <v>0</v>
      </c>
      <c r="L222" s="14">
        <f>HLOOKUP(L$6,'[2]Sheet1 (2)'!$A$6:$BR$325,'[2]Sheet1 (2)'!$A222,FALSE)</f>
        <v>0</v>
      </c>
      <c r="M222" s="14">
        <f>HLOOKUP(M$6,'[2]Sheet1 (2)'!$A$6:$BR$325,'[2]Sheet1 (2)'!$A222,FALSE)</f>
        <v>0</v>
      </c>
      <c r="N222" s="14">
        <f>HLOOKUP(N$6,'[2]Sheet1 (2)'!$A$6:$BR$325,'[2]Sheet1 (2)'!$A222,FALSE)</f>
        <v>0</v>
      </c>
      <c r="O222" s="14">
        <f>HLOOKUP(O$6,'[2]Sheet1 (2)'!$A$6:$BR$325,'[2]Sheet1 (2)'!$A222,FALSE)</f>
        <v>0</v>
      </c>
      <c r="P222" s="14">
        <f>HLOOKUP(P$6,'[2]Sheet1 (2)'!$A$6:$BR$325,'[2]Sheet1 (2)'!$A222,FALSE)</f>
        <v>0</v>
      </c>
      <c r="Q222" s="14">
        <f>HLOOKUP(Q$6,'[2]Sheet1 (2)'!$A$6:$BR$325,'[2]Sheet1 (2)'!$A222,FALSE)</f>
        <v>0</v>
      </c>
      <c r="R222" s="14">
        <f>HLOOKUP(R$6,'[2]Sheet1 (2)'!$A$6:$BR$325,'[2]Sheet1 (2)'!$A222,FALSE)</f>
        <v>0</v>
      </c>
      <c r="S222" s="14">
        <f>HLOOKUP(S$6,'[2]Sheet1 (2)'!$A$6:$BR$325,'[2]Sheet1 (2)'!$A222,FALSE)</f>
        <v>0</v>
      </c>
      <c r="T222" s="14">
        <f>HLOOKUP(T$6,'[2]Sheet1 (2)'!$A$6:$BR$325,'[2]Sheet1 (2)'!$A222,FALSE)</f>
        <v>0</v>
      </c>
      <c r="U222" s="14">
        <f>HLOOKUP(U$6,'[2]Sheet1 (2)'!$A$6:$BR$325,'[2]Sheet1 (2)'!$A222,FALSE)</f>
        <v>0</v>
      </c>
      <c r="V222" s="14">
        <f>HLOOKUP(V$6,'[2]Sheet1 (2)'!$A$6:$BR$325,'[2]Sheet1 (2)'!$A222,FALSE)</f>
        <v>0</v>
      </c>
      <c r="W222" s="14">
        <f>HLOOKUP(W$6,'[2]Sheet1 (2)'!$A$6:$BR$325,'[2]Sheet1 (2)'!$A222,FALSE)</f>
        <v>0</v>
      </c>
      <c r="X222" s="14">
        <f>HLOOKUP(X$6,'[2]Sheet1 (2)'!$A$6:$BR$325,'[2]Sheet1 (2)'!$A222,FALSE)</f>
        <v>0</v>
      </c>
      <c r="Y222" s="14">
        <f>HLOOKUP(Y$6,'[2]Sheet1 (2)'!$A$6:$BR$325,'[2]Sheet1 (2)'!$A222,FALSE)</f>
        <v>0</v>
      </c>
      <c r="Z222" s="14">
        <f>HLOOKUP(Z$6,'[2]Sheet1 (2)'!$A$6:$BR$325,'[2]Sheet1 (2)'!$A222,FALSE)</f>
        <v>0</v>
      </c>
      <c r="AA222" s="14">
        <f>HLOOKUP(AA$6,'[2]Sheet1 (2)'!$A$6:$BR$325,'[2]Sheet1 (2)'!$A222,FALSE)</f>
        <v>0</v>
      </c>
      <c r="AB222" s="14">
        <f>HLOOKUP(AB$6,'[2]Sheet1 (2)'!$A$6:$BR$325,'[2]Sheet1 (2)'!$A222,FALSE)</f>
        <v>0</v>
      </c>
      <c r="AC222" s="14">
        <f>HLOOKUP(AC$6,'[2]Sheet1 (2)'!$A$6:$BR$325,'[2]Sheet1 (2)'!$A222,FALSE)</f>
        <v>0</v>
      </c>
      <c r="AD222" s="14">
        <f>HLOOKUP(AD$6,'[2]Sheet1 (2)'!$A$6:$BR$325,'[2]Sheet1 (2)'!$A222,FALSE)</f>
        <v>0</v>
      </c>
      <c r="AE222" s="14">
        <f>HLOOKUP(AE$6,'[2]Sheet1 (2)'!$A$6:$BR$325,'[2]Sheet1 (2)'!$A222,FALSE)</f>
        <v>0</v>
      </c>
      <c r="AF222" s="14">
        <f>HLOOKUP(AF$6,'[2]Sheet1 (2)'!$A$6:$BR$325,'[2]Sheet1 (2)'!$A222,FALSE)</f>
        <v>0</v>
      </c>
      <c r="AG222" s="14">
        <f>HLOOKUP(AG$6,'[2]Sheet1 (2)'!$A$6:$BR$325,'[2]Sheet1 (2)'!$A222,FALSE)</f>
        <v>0</v>
      </c>
      <c r="AH222" s="14">
        <f>HLOOKUP(AH$6,'[2]Sheet1 (2)'!$A$6:$BR$325,'[2]Sheet1 (2)'!$A222,FALSE)</f>
        <v>0</v>
      </c>
      <c r="AI222" s="14">
        <f>HLOOKUP(AI$6,'[2]Sheet1 (2)'!$A$6:$BR$325,'[2]Sheet1 (2)'!$A222,FALSE)</f>
        <v>0</v>
      </c>
      <c r="AJ222" s="14">
        <f>HLOOKUP(AJ$6,'[2]Sheet1 (2)'!$A$6:$BR$325,'[2]Sheet1 (2)'!$A222,FALSE)</f>
        <v>0</v>
      </c>
      <c r="AK222" s="14">
        <f>HLOOKUP(AK$6,'[2]Sheet1 (2)'!$A$6:$BR$325,'[2]Sheet1 (2)'!$A222,FALSE)</f>
        <v>0</v>
      </c>
      <c r="AL222" s="14">
        <f>HLOOKUP(AL$6,'[2]Sheet1 (2)'!$A$6:$BR$325,'[2]Sheet1 (2)'!$A222,FALSE)</f>
        <v>0</v>
      </c>
      <c r="AM222" s="14">
        <f>HLOOKUP(AM$6,'[2]Sheet1 (2)'!$A$6:$BR$325,'[2]Sheet1 (2)'!$A222,FALSE)</f>
        <v>0</v>
      </c>
      <c r="AN222" s="14">
        <f>HLOOKUP(AN$6,'[2]Sheet1 (2)'!$A$6:$BR$325,'[2]Sheet1 (2)'!$A222,FALSE)</f>
        <v>0</v>
      </c>
      <c r="AO222" s="14">
        <f>HLOOKUP(AO$6,'[2]Sheet1 (2)'!$A$6:$BR$325,'[2]Sheet1 (2)'!$A222,FALSE)</f>
        <v>0</v>
      </c>
      <c r="AP222" s="14">
        <f>HLOOKUP(AP$6,'[2]Sheet1 (2)'!$A$6:$BR$325,'[2]Sheet1 (2)'!$A222,FALSE)</f>
        <v>0</v>
      </c>
      <c r="AQ222" s="14">
        <f t="shared" si="3"/>
        <v>0</v>
      </c>
    </row>
    <row r="223" spans="1:43" x14ac:dyDescent="0.25">
      <c r="A223" s="23" t="s">
        <v>246</v>
      </c>
      <c r="B223" s="14">
        <f>HLOOKUP(B$6,'[2]Sheet1 (2)'!$A$6:$BR$325,'[2]Sheet1 (2)'!$A223,FALSE)</f>
        <v>0</v>
      </c>
      <c r="C223" s="14">
        <f>HLOOKUP(C$6,'[2]Sheet1 (2)'!$A$6:$BR$325,'[2]Sheet1 (2)'!$A223,FALSE)</f>
        <v>0</v>
      </c>
      <c r="D223" s="14">
        <f>HLOOKUP(D$6,'[2]Sheet1 (2)'!$A$6:$BR$325,'[2]Sheet1 (2)'!$A223,FALSE)</f>
        <v>0</v>
      </c>
      <c r="E223" s="14">
        <f>HLOOKUP(E$6,'[2]Sheet1 (2)'!$A$6:$BR$325,'[2]Sheet1 (2)'!$A223,FALSE)</f>
        <v>0</v>
      </c>
      <c r="F223" s="14">
        <f>HLOOKUP(F$6,'[2]Sheet1 (2)'!$A$6:$BR$325,'[2]Sheet1 (2)'!$A223,FALSE)</f>
        <v>0</v>
      </c>
      <c r="G223" s="14">
        <f>HLOOKUP(G$6,'[2]Sheet1 (2)'!$A$6:$BR$325,'[2]Sheet1 (2)'!$A223,FALSE)</f>
        <v>0</v>
      </c>
      <c r="H223" s="14">
        <f>HLOOKUP(H$6,'[2]Sheet1 (2)'!$A$6:$BR$325,'[2]Sheet1 (2)'!$A223,FALSE)</f>
        <v>0</v>
      </c>
      <c r="I223" s="14">
        <f>HLOOKUP(I$6,'[2]Sheet1 (2)'!$A$6:$BR$325,'[2]Sheet1 (2)'!$A223,FALSE)</f>
        <v>0</v>
      </c>
      <c r="J223" s="14">
        <f>HLOOKUP(J$6,'[2]Sheet1 (2)'!$A$6:$BR$325,'[2]Sheet1 (2)'!$A223,FALSE)</f>
        <v>0</v>
      </c>
      <c r="K223" s="14">
        <f>HLOOKUP(K$6,'[2]Sheet1 (2)'!$A$6:$BR$325,'[2]Sheet1 (2)'!$A223,FALSE)</f>
        <v>0</v>
      </c>
      <c r="L223" s="14">
        <f>HLOOKUP(L$6,'[2]Sheet1 (2)'!$A$6:$BR$325,'[2]Sheet1 (2)'!$A223,FALSE)</f>
        <v>0</v>
      </c>
      <c r="M223" s="14">
        <f>HLOOKUP(M$6,'[2]Sheet1 (2)'!$A$6:$BR$325,'[2]Sheet1 (2)'!$A223,FALSE)</f>
        <v>0</v>
      </c>
      <c r="N223" s="14">
        <f>HLOOKUP(N$6,'[2]Sheet1 (2)'!$A$6:$BR$325,'[2]Sheet1 (2)'!$A223,FALSE)</f>
        <v>0</v>
      </c>
      <c r="O223" s="14">
        <f>HLOOKUP(O$6,'[2]Sheet1 (2)'!$A$6:$BR$325,'[2]Sheet1 (2)'!$A223,FALSE)</f>
        <v>0</v>
      </c>
      <c r="P223" s="14">
        <f>HLOOKUP(P$6,'[2]Sheet1 (2)'!$A$6:$BR$325,'[2]Sheet1 (2)'!$A223,FALSE)</f>
        <v>1569.4701100000002</v>
      </c>
      <c r="Q223" s="14">
        <f>HLOOKUP(Q$6,'[2]Sheet1 (2)'!$A$6:$BR$325,'[2]Sheet1 (2)'!$A223,FALSE)</f>
        <v>0</v>
      </c>
      <c r="R223" s="14">
        <f>HLOOKUP(R$6,'[2]Sheet1 (2)'!$A$6:$BR$325,'[2]Sheet1 (2)'!$A223,FALSE)</f>
        <v>0</v>
      </c>
      <c r="S223" s="14">
        <f>HLOOKUP(S$6,'[2]Sheet1 (2)'!$A$6:$BR$325,'[2]Sheet1 (2)'!$A223,FALSE)</f>
        <v>0</v>
      </c>
      <c r="T223" s="14">
        <f>HLOOKUP(T$6,'[2]Sheet1 (2)'!$A$6:$BR$325,'[2]Sheet1 (2)'!$A223,FALSE)</f>
        <v>0</v>
      </c>
      <c r="U223" s="14">
        <f>HLOOKUP(U$6,'[2]Sheet1 (2)'!$A$6:$BR$325,'[2]Sheet1 (2)'!$A223,FALSE)</f>
        <v>0</v>
      </c>
      <c r="V223" s="14">
        <f>HLOOKUP(V$6,'[2]Sheet1 (2)'!$A$6:$BR$325,'[2]Sheet1 (2)'!$A223,FALSE)</f>
        <v>0</v>
      </c>
      <c r="W223" s="14">
        <f>HLOOKUP(W$6,'[2]Sheet1 (2)'!$A$6:$BR$325,'[2]Sheet1 (2)'!$A223,FALSE)</f>
        <v>0</v>
      </c>
      <c r="X223" s="14">
        <f>HLOOKUP(X$6,'[2]Sheet1 (2)'!$A$6:$BR$325,'[2]Sheet1 (2)'!$A223,FALSE)</f>
        <v>0</v>
      </c>
      <c r="Y223" s="14">
        <f>HLOOKUP(Y$6,'[2]Sheet1 (2)'!$A$6:$BR$325,'[2]Sheet1 (2)'!$A223,FALSE)</f>
        <v>0</v>
      </c>
      <c r="Z223" s="14">
        <f>HLOOKUP(Z$6,'[2]Sheet1 (2)'!$A$6:$BR$325,'[2]Sheet1 (2)'!$A223,FALSE)</f>
        <v>0</v>
      </c>
      <c r="AA223" s="14">
        <f>HLOOKUP(AA$6,'[2]Sheet1 (2)'!$A$6:$BR$325,'[2]Sheet1 (2)'!$A223,FALSE)</f>
        <v>0</v>
      </c>
      <c r="AB223" s="14">
        <f>HLOOKUP(AB$6,'[2]Sheet1 (2)'!$A$6:$BR$325,'[2]Sheet1 (2)'!$A223,FALSE)</f>
        <v>0</v>
      </c>
      <c r="AC223" s="14">
        <f>HLOOKUP(AC$6,'[2]Sheet1 (2)'!$A$6:$BR$325,'[2]Sheet1 (2)'!$A223,FALSE)</f>
        <v>0</v>
      </c>
      <c r="AD223" s="14">
        <f>HLOOKUP(AD$6,'[2]Sheet1 (2)'!$A$6:$BR$325,'[2]Sheet1 (2)'!$A223,FALSE)</f>
        <v>0</v>
      </c>
      <c r="AE223" s="14">
        <f>HLOOKUP(AE$6,'[2]Sheet1 (2)'!$A$6:$BR$325,'[2]Sheet1 (2)'!$A223,FALSE)</f>
        <v>0</v>
      </c>
      <c r="AF223" s="14">
        <f>HLOOKUP(AF$6,'[2]Sheet1 (2)'!$A$6:$BR$325,'[2]Sheet1 (2)'!$A223,FALSE)</f>
        <v>0</v>
      </c>
      <c r="AG223" s="14">
        <f>HLOOKUP(AG$6,'[2]Sheet1 (2)'!$A$6:$BR$325,'[2]Sheet1 (2)'!$A223,FALSE)</f>
        <v>0</v>
      </c>
      <c r="AH223" s="14">
        <f>HLOOKUP(AH$6,'[2]Sheet1 (2)'!$A$6:$BR$325,'[2]Sheet1 (2)'!$A223,FALSE)</f>
        <v>0</v>
      </c>
      <c r="AI223" s="14">
        <f>HLOOKUP(AI$6,'[2]Sheet1 (2)'!$A$6:$BR$325,'[2]Sheet1 (2)'!$A223,FALSE)</f>
        <v>0</v>
      </c>
      <c r="AJ223" s="14">
        <f>HLOOKUP(AJ$6,'[2]Sheet1 (2)'!$A$6:$BR$325,'[2]Sheet1 (2)'!$A223,FALSE)</f>
        <v>0</v>
      </c>
      <c r="AK223" s="14">
        <f>HLOOKUP(AK$6,'[2]Sheet1 (2)'!$A$6:$BR$325,'[2]Sheet1 (2)'!$A223,FALSE)</f>
        <v>0</v>
      </c>
      <c r="AL223" s="14">
        <f>HLOOKUP(AL$6,'[2]Sheet1 (2)'!$A$6:$BR$325,'[2]Sheet1 (2)'!$A223,FALSE)</f>
        <v>0</v>
      </c>
      <c r="AM223" s="14">
        <f>HLOOKUP(AM$6,'[2]Sheet1 (2)'!$A$6:$BR$325,'[2]Sheet1 (2)'!$A223,FALSE)</f>
        <v>0</v>
      </c>
      <c r="AN223" s="14">
        <f>HLOOKUP(AN$6,'[2]Sheet1 (2)'!$A$6:$BR$325,'[2]Sheet1 (2)'!$A223,FALSE)</f>
        <v>0</v>
      </c>
      <c r="AO223" s="14">
        <f>HLOOKUP(AO$6,'[2]Sheet1 (2)'!$A$6:$BR$325,'[2]Sheet1 (2)'!$A223,FALSE)</f>
        <v>0</v>
      </c>
      <c r="AP223" s="14">
        <f>HLOOKUP(AP$6,'[2]Sheet1 (2)'!$A$6:$BR$325,'[2]Sheet1 (2)'!$A223,FALSE)</f>
        <v>0</v>
      </c>
      <c r="AQ223" s="14">
        <f t="shared" si="3"/>
        <v>1569.4701100000002</v>
      </c>
    </row>
    <row r="224" spans="1:43" x14ac:dyDescent="0.25">
      <c r="A224" s="8" t="s">
        <v>247</v>
      </c>
      <c r="B224" s="14">
        <f>HLOOKUP(B$6,'[2]Sheet1 (2)'!$A$6:$BR$325,'[2]Sheet1 (2)'!$A224,FALSE)</f>
        <v>0</v>
      </c>
      <c r="C224" s="14">
        <f>HLOOKUP(C$6,'[2]Sheet1 (2)'!$A$6:$BR$325,'[2]Sheet1 (2)'!$A224,FALSE)</f>
        <v>0</v>
      </c>
      <c r="D224" s="14">
        <f>HLOOKUP(D$6,'[2]Sheet1 (2)'!$A$6:$BR$325,'[2]Sheet1 (2)'!$A224,FALSE)</f>
        <v>0</v>
      </c>
      <c r="E224" s="14">
        <f>HLOOKUP(E$6,'[2]Sheet1 (2)'!$A$6:$BR$325,'[2]Sheet1 (2)'!$A224,FALSE)</f>
        <v>0</v>
      </c>
      <c r="F224" s="14">
        <f>HLOOKUP(F$6,'[2]Sheet1 (2)'!$A$6:$BR$325,'[2]Sheet1 (2)'!$A224,FALSE)</f>
        <v>0</v>
      </c>
      <c r="G224" s="14">
        <f>HLOOKUP(G$6,'[2]Sheet1 (2)'!$A$6:$BR$325,'[2]Sheet1 (2)'!$A224,FALSE)</f>
        <v>0</v>
      </c>
      <c r="H224" s="14">
        <f>HLOOKUP(H$6,'[2]Sheet1 (2)'!$A$6:$BR$325,'[2]Sheet1 (2)'!$A224,FALSE)</f>
        <v>0</v>
      </c>
      <c r="I224" s="14">
        <f>HLOOKUP(I$6,'[2]Sheet1 (2)'!$A$6:$BR$325,'[2]Sheet1 (2)'!$A224,FALSE)</f>
        <v>0</v>
      </c>
      <c r="J224" s="14">
        <f>HLOOKUP(J$6,'[2]Sheet1 (2)'!$A$6:$BR$325,'[2]Sheet1 (2)'!$A224,FALSE)</f>
        <v>0</v>
      </c>
      <c r="K224" s="14">
        <f>HLOOKUP(K$6,'[2]Sheet1 (2)'!$A$6:$BR$325,'[2]Sheet1 (2)'!$A224,FALSE)</f>
        <v>0</v>
      </c>
      <c r="L224" s="14">
        <f>HLOOKUP(L$6,'[2]Sheet1 (2)'!$A$6:$BR$325,'[2]Sheet1 (2)'!$A224,FALSE)</f>
        <v>0</v>
      </c>
      <c r="M224" s="14">
        <f>HLOOKUP(M$6,'[2]Sheet1 (2)'!$A$6:$BR$325,'[2]Sheet1 (2)'!$A224,FALSE)</f>
        <v>0</v>
      </c>
      <c r="N224" s="14">
        <f>HLOOKUP(N$6,'[2]Sheet1 (2)'!$A$6:$BR$325,'[2]Sheet1 (2)'!$A224,FALSE)</f>
        <v>0</v>
      </c>
      <c r="O224" s="14">
        <f>HLOOKUP(O$6,'[2]Sheet1 (2)'!$A$6:$BR$325,'[2]Sheet1 (2)'!$A224,FALSE)</f>
        <v>0</v>
      </c>
      <c r="P224" s="14">
        <f>HLOOKUP(P$6,'[2]Sheet1 (2)'!$A$6:$BR$325,'[2]Sheet1 (2)'!$A224,FALSE)</f>
        <v>1569.4701100000002</v>
      </c>
      <c r="Q224" s="14">
        <f>HLOOKUP(Q$6,'[2]Sheet1 (2)'!$A$6:$BR$325,'[2]Sheet1 (2)'!$A224,FALSE)</f>
        <v>0</v>
      </c>
      <c r="R224" s="14">
        <f>HLOOKUP(R$6,'[2]Sheet1 (2)'!$A$6:$BR$325,'[2]Sheet1 (2)'!$A224,FALSE)</f>
        <v>0</v>
      </c>
      <c r="S224" s="14">
        <f>HLOOKUP(S$6,'[2]Sheet1 (2)'!$A$6:$BR$325,'[2]Sheet1 (2)'!$A224,FALSE)</f>
        <v>0</v>
      </c>
      <c r="T224" s="14">
        <f>HLOOKUP(T$6,'[2]Sheet1 (2)'!$A$6:$BR$325,'[2]Sheet1 (2)'!$A224,FALSE)</f>
        <v>0</v>
      </c>
      <c r="U224" s="14">
        <f>HLOOKUP(U$6,'[2]Sheet1 (2)'!$A$6:$BR$325,'[2]Sheet1 (2)'!$A224,FALSE)</f>
        <v>0</v>
      </c>
      <c r="V224" s="14">
        <f>HLOOKUP(V$6,'[2]Sheet1 (2)'!$A$6:$BR$325,'[2]Sheet1 (2)'!$A224,FALSE)</f>
        <v>0</v>
      </c>
      <c r="W224" s="14">
        <f>HLOOKUP(W$6,'[2]Sheet1 (2)'!$A$6:$BR$325,'[2]Sheet1 (2)'!$A224,FALSE)</f>
        <v>0</v>
      </c>
      <c r="X224" s="14">
        <f>HLOOKUP(X$6,'[2]Sheet1 (2)'!$A$6:$BR$325,'[2]Sheet1 (2)'!$A224,FALSE)</f>
        <v>0</v>
      </c>
      <c r="Y224" s="14">
        <f>HLOOKUP(Y$6,'[2]Sheet1 (2)'!$A$6:$BR$325,'[2]Sheet1 (2)'!$A224,FALSE)</f>
        <v>0</v>
      </c>
      <c r="Z224" s="14">
        <f>HLOOKUP(Z$6,'[2]Sheet1 (2)'!$A$6:$BR$325,'[2]Sheet1 (2)'!$A224,FALSE)</f>
        <v>0</v>
      </c>
      <c r="AA224" s="14">
        <f>HLOOKUP(AA$6,'[2]Sheet1 (2)'!$A$6:$BR$325,'[2]Sheet1 (2)'!$A224,FALSE)</f>
        <v>0</v>
      </c>
      <c r="AB224" s="14">
        <f>HLOOKUP(AB$6,'[2]Sheet1 (2)'!$A$6:$BR$325,'[2]Sheet1 (2)'!$A224,FALSE)</f>
        <v>0</v>
      </c>
      <c r="AC224" s="14">
        <f>HLOOKUP(AC$6,'[2]Sheet1 (2)'!$A$6:$BR$325,'[2]Sheet1 (2)'!$A224,FALSE)</f>
        <v>0</v>
      </c>
      <c r="AD224" s="14">
        <f>HLOOKUP(AD$6,'[2]Sheet1 (2)'!$A$6:$BR$325,'[2]Sheet1 (2)'!$A224,FALSE)</f>
        <v>0</v>
      </c>
      <c r="AE224" s="14">
        <f>HLOOKUP(AE$6,'[2]Sheet1 (2)'!$A$6:$BR$325,'[2]Sheet1 (2)'!$A224,FALSE)</f>
        <v>0</v>
      </c>
      <c r="AF224" s="14">
        <f>HLOOKUP(AF$6,'[2]Sheet1 (2)'!$A$6:$BR$325,'[2]Sheet1 (2)'!$A224,FALSE)</f>
        <v>0</v>
      </c>
      <c r="AG224" s="14">
        <f>HLOOKUP(AG$6,'[2]Sheet1 (2)'!$A$6:$BR$325,'[2]Sheet1 (2)'!$A224,FALSE)</f>
        <v>0</v>
      </c>
      <c r="AH224" s="14">
        <f>HLOOKUP(AH$6,'[2]Sheet1 (2)'!$A$6:$BR$325,'[2]Sheet1 (2)'!$A224,FALSE)</f>
        <v>0</v>
      </c>
      <c r="AI224" s="14">
        <f>HLOOKUP(AI$6,'[2]Sheet1 (2)'!$A$6:$BR$325,'[2]Sheet1 (2)'!$A224,FALSE)</f>
        <v>0</v>
      </c>
      <c r="AJ224" s="14">
        <f>HLOOKUP(AJ$6,'[2]Sheet1 (2)'!$A$6:$BR$325,'[2]Sheet1 (2)'!$A224,FALSE)</f>
        <v>0</v>
      </c>
      <c r="AK224" s="14">
        <f>HLOOKUP(AK$6,'[2]Sheet1 (2)'!$A$6:$BR$325,'[2]Sheet1 (2)'!$A224,FALSE)</f>
        <v>0</v>
      </c>
      <c r="AL224" s="14">
        <f>HLOOKUP(AL$6,'[2]Sheet1 (2)'!$A$6:$BR$325,'[2]Sheet1 (2)'!$A224,FALSE)</f>
        <v>0</v>
      </c>
      <c r="AM224" s="14">
        <f>HLOOKUP(AM$6,'[2]Sheet1 (2)'!$A$6:$BR$325,'[2]Sheet1 (2)'!$A224,FALSE)</f>
        <v>0</v>
      </c>
      <c r="AN224" s="14">
        <f>HLOOKUP(AN$6,'[2]Sheet1 (2)'!$A$6:$BR$325,'[2]Sheet1 (2)'!$A224,FALSE)</f>
        <v>0</v>
      </c>
      <c r="AO224" s="14">
        <f>HLOOKUP(AO$6,'[2]Sheet1 (2)'!$A$6:$BR$325,'[2]Sheet1 (2)'!$A224,FALSE)</f>
        <v>0</v>
      </c>
      <c r="AP224" s="14">
        <f>HLOOKUP(AP$6,'[2]Sheet1 (2)'!$A$6:$BR$325,'[2]Sheet1 (2)'!$A224,FALSE)</f>
        <v>0</v>
      </c>
      <c r="AQ224" s="14">
        <f t="shared" si="3"/>
        <v>1569.4701100000002</v>
      </c>
    </row>
    <row r="225" spans="1:43" x14ac:dyDescent="0.25">
      <c r="A225" s="8" t="s">
        <v>248</v>
      </c>
      <c r="B225" s="14">
        <f>HLOOKUP(B$6,'[2]Sheet1 (2)'!$A$6:$BR$325,'[2]Sheet1 (2)'!$A225,FALSE)</f>
        <v>0</v>
      </c>
      <c r="C225" s="14">
        <f>HLOOKUP(C$6,'[2]Sheet1 (2)'!$A$6:$BR$325,'[2]Sheet1 (2)'!$A225,FALSE)</f>
        <v>0</v>
      </c>
      <c r="D225" s="14">
        <f>HLOOKUP(D$6,'[2]Sheet1 (2)'!$A$6:$BR$325,'[2]Sheet1 (2)'!$A225,FALSE)</f>
        <v>0</v>
      </c>
      <c r="E225" s="14">
        <f>HLOOKUP(E$6,'[2]Sheet1 (2)'!$A$6:$BR$325,'[2]Sheet1 (2)'!$A225,FALSE)</f>
        <v>0</v>
      </c>
      <c r="F225" s="14">
        <f>HLOOKUP(F$6,'[2]Sheet1 (2)'!$A$6:$BR$325,'[2]Sheet1 (2)'!$A225,FALSE)</f>
        <v>0</v>
      </c>
      <c r="G225" s="14">
        <f>HLOOKUP(G$6,'[2]Sheet1 (2)'!$A$6:$BR$325,'[2]Sheet1 (2)'!$A225,FALSE)</f>
        <v>0</v>
      </c>
      <c r="H225" s="14">
        <f>HLOOKUP(H$6,'[2]Sheet1 (2)'!$A$6:$BR$325,'[2]Sheet1 (2)'!$A225,FALSE)</f>
        <v>0</v>
      </c>
      <c r="I225" s="14">
        <f>HLOOKUP(I$6,'[2]Sheet1 (2)'!$A$6:$BR$325,'[2]Sheet1 (2)'!$A225,FALSE)</f>
        <v>0</v>
      </c>
      <c r="J225" s="14">
        <f>HLOOKUP(J$6,'[2]Sheet1 (2)'!$A$6:$BR$325,'[2]Sheet1 (2)'!$A225,FALSE)</f>
        <v>0</v>
      </c>
      <c r="K225" s="14">
        <f>HLOOKUP(K$6,'[2]Sheet1 (2)'!$A$6:$BR$325,'[2]Sheet1 (2)'!$A225,FALSE)</f>
        <v>0</v>
      </c>
      <c r="L225" s="14">
        <f>HLOOKUP(L$6,'[2]Sheet1 (2)'!$A$6:$BR$325,'[2]Sheet1 (2)'!$A225,FALSE)</f>
        <v>0</v>
      </c>
      <c r="M225" s="14">
        <f>HLOOKUP(M$6,'[2]Sheet1 (2)'!$A$6:$BR$325,'[2]Sheet1 (2)'!$A225,FALSE)</f>
        <v>0</v>
      </c>
      <c r="N225" s="14">
        <f>HLOOKUP(N$6,'[2]Sheet1 (2)'!$A$6:$BR$325,'[2]Sheet1 (2)'!$A225,FALSE)</f>
        <v>0</v>
      </c>
      <c r="O225" s="14">
        <f>HLOOKUP(O$6,'[2]Sheet1 (2)'!$A$6:$BR$325,'[2]Sheet1 (2)'!$A225,FALSE)</f>
        <v>0</v>
      </c>
      <c r="P225" s="14">
        <f>HLOOKUP(P$6,'[2]Sheet1 (2)'!$A$6:$BR$325,'[2]Sheet1 (2)'!$A225,FALSE)</f>
        <v>0</v>
      </c>
      <c r="Q225" s="14">
        <f>HLOOKUP(Q$6,'[2]Sheet1 (2)'!$A$6:$BR$325,'[2]Sheet1 (2)'!$A225,FALSE)</f>
        <v>0</v>
      </c>
      <c r="R225" s="14">
        <f>HLOOKUP(R$6,'[2]Sheet1 (2)'!$A$6:$BR$325,'[2]Sheet1 (2)'!$A225,FALSE)</f>
        <v>0</v>
      </c>
      <c r="S225" s="14">
        <f>HLOOKUP(S$6,'[2]Sheet1 (2)'!$A$6:$BR$325,'[2]Sheet1 (2)'!$A225,FALSE)</f>
        <v>0</v>
      </c>
      <c r="T225" s="14">
        <f>HLOOKUP(T$6,'[2]Sheet1 (2)'!$A$6:$BR$325,'[2]Sheet1 (2)'!$A225,FALSE)</f>
        <v>0</v>
      </c>
      <c r="U225" s="14">
        <f>HLOOKUP(U$6,'[2]Sheet1 (2)'!$A$6:$BR$325,'[2]Sheet1 (2)'!$A225,FALSE)</f>
        <v>0</v>
      </c>
      <c r="V225" s="14">
        <f>HLOOKUP(V$6,'[2]Sheet1 (2)'!$A$6:$BR$325,'[2]Sheet1 (2)'!$A225,FALSE)</f>
        <v>0</v>
      </c>
      <c r="W225" s="14">
        <f>HLOOKUP(W$6,'[2]Sheet1 (2)'!$A$6:$BR$325,'[2]Sheet1 (2)'!$A225,FALSE)</f>
        <v>0</v>
      </c>
      <c r="X225" s="14">
        <f>HLOOKUP(X$6,'[2]Sheet1 (2)'!$A$6:$BR$325,'[2]Sheet1 (2)'!$A225,FALSE)</f>
        <v>0</v>
      </c>
      <c r="Y225" s="14">
        <f>HLOOKUP(Y$6,'[2]Sheet1 (2)'!$A$6:$BR$325,'[2]Sheet1 (2)'!$A225,FALSE)</f>
        <v>0</v>
      </c>
      <c r="Z225" s="14">
        <f>HLOOKUP(Z$6,'[2]Sheet1 (2)'!$A$6:$BR$325,'[2]Sheet1 (2)'!$A225,FALSE)</f>
        <v>0</v>
      </c>
      <c r="AA225" s="14">
        <f>HLOOKUP(AA$6,'[2]Sheet1 (2)'!$A$6:$BR$325,'[2]Sheet1 (2)'!$A225,FALSE)</f>
        <v>0</v>
      </c>
      <c r="AB225" s="14">
        <f>HLOOKUP(AB$6,'[2]Sheet1 (2)'!$A$6:$BR$325,'[2]Sheet1 (2)'!$A225,FALSE)</f>
        <v>0</v>
      </c>
      <c r="AC225" s="14">
        <f>HLOOKUP(AC$6,'[2]Sheet1 (2)'!$A$6:$BR$325,'[2]Sheet1 (2)'!$A225,FALSE)</f>
        <v>0</v>
      </c>
      <c r="AD225" s="14">
        <f>HLOOKUP(AD$6,'[2]Sheet1 (2)'!$A$6:$BR$325,'[2]Sheet1 (2)'!$A225,FALSE)</f>
        <v>0</v>
      </c>
      <c r="AE225" s="14">
        <f>HLOOKUP(AE$6,'[2]Sheet1 (2)'!$A$6:$BR$325,'[2]Sheet1 (2)'!$A225,FALSE)</f>
        <v>0</v>
      </c>
      <c r="AF225" s="14">
        <f>HLOOKUP(AF$6,'[2]Sheet1 (2)'!$A$6:$BR$325,'[2]Sheet1 (2)'!$A225,FALSE)</f>
        <v>0</v>
      </c>
      <c r="AG225" s="14">
        <f>HLOOKUP(AG$6,'[2]Sheet1 (2)'!$A$6:$BR$325,'[2]Sheet1 (2)'!$A225,FALSE)</f>
        <v>0</v>
      </c>
      <c r="AH225" s="14">
        <f>HLOOKUP(AH$6,'[2]Sheet1 (2)'!$A$6:$BR$325,'[2]Sheet1 (2)'!$A225,FALSE)</f>
        <v>0</v>
      </c>
      <c r="AI225" s="14">
        <f>HLOOKUP(AI$6,'[2]Sheet1 (2)'!$A$6:$BR$325,'[2]Sheet1 (2)'!$A225,FALSE)</f>
        <v>0</v>
      </c>
      <c r="AJ225" s="14">
        <f>HLOOKUP(AJ$6,'[2]Sheet1 (2)'!$A$6:$BR$325,'[2]Sheet1 (2)'!$A225,FALSE)</f>
        <v>0</v>
      </c>
      <c r="AK225" s="14">
        <f>HLOOKUP(AK$6,'[2]Sheet1 (2)'!$A$6:$BR$325,'[2]Sheet1 (2)'!$A225,FALSE)</f>
        <v>0</v>
      </c>
      <c r="AL225" s="14">
        <f>HLOOKUP(AL$6,'[2]Sheet1 (2)'!$A$6:$BR$325,'[2]Sheet1 (2)'!$A225,FALSE)</f>
        <v>0</v>
      </c>
      <c r="AM225" s="14">
        <f>HLOOKUP(AM$6,'[2]Sheet1 (2)'!$A$6:$BR$325,'[2]Sheet1 (2)'!$A225,FALSE)</f>
        <v>0</v>
      </c>
      <c r="AN225" s="14">
        <f>HLOOKUP(AN$6,'[2]Sheet1 (2)'!$A$6:$BR$325,'[2]Sheet1 (2)'!$A225,FALSE)</f>
        <v>0</v>
      </c>
      <c r="AO225" s="14">
        <f>HLOOKUP(AO$6,'[2]Sheet1 (2)'!$A$6:$BR$325,'[2]Sheet1 (2)'!$A225,FALSE)</f>
        <v>0</v>
      </c>
      <c r="AP225" s="14">
        <f>HLOOKUP(AP$6,'[2]Sheet1 (2)'!$A$6:$BR$325,'[2]Sheet1 (2)'!$A225,FALSE)</f>
        <v>0</v>
      </c>
      <c r="AQ225" s="14">
        <f t="shared" si="3"/>
        <v>0</v>
      </c>
    </row>
    <row r="226" spans="1:43" x14ac:dyDescent="0.25">
      <c r="A226" s="23" t="s">
        <v>249</v>
      </c>
      <c r="B226" s="14">
        <f>HLOOKUP(B$6,'[2]Sheet1 (2)'!$A$6:$BR$325,'[2]Sheet1 (2)'!$A226,FALSE)</f>
        <v>0</v>
      </c>
      <c r="C226" s="14">
        <f>HLOOKUP(C$6,'[2]Sheet1 (2)'!$A$6:$BR$325,'[2]Sheet1 (2)'!$A226,FALSE)</f>
        <v>0</v>
      </c>
      <c r="D226" s="14">
        <f>HLOOKUP(D$6,'[2]Sheet1 (2)'!$A$6:$BR$325,'[2]Sheet1 (2)'!$A226,FALSE)</f>
        <v>0</v>
      </c>
      <c r="E226" s="14">
        <f>HLOOKUP(E$6,'[2]Sheet1 (2)'!$A$6:$BR$325,'[2]Sheet1 (2)'!$A226,FALSE)</f>
        <v>0</v>
      </c>
      <c r="F226" s="14">
        <f>HLOOKUP(F$6,'[2]Sheet1 (2)'!$A$6:$BR$325,'[2]Sheet1 (2)'!$A226,FALSE)</f>
        <v>0</v>
      </c>
      <c r="G226" s="14">
        <f>HLOOKUP(G$6,'[2]Sheet1 (2)'!$A$6:$BR$325,'[2]Sheet1 (2)'!$A226,FALSE)</f>
        <v>0</v>
      </c>
      <c r="H226" s="14">
        <f>HLOOKUP(H$6,'[2]Sheet1 (2)'!$A$6:$BR$325,'[2]Sheet1 (2)'!$A226,FALSE)</f>
        <v>0</v>
      </c>
      <c r="I226" s="14">
        <f>HLOOKUP(I$6,'[2]Sheet1 (2)'!$A$6:$BR$325,'[2]Sheet1 (2)'!$A226,FALSE)</f>
        <v>0</v>
      </c>
      <c r="J226" s="14">
        <f>HLOOKUP(J$6,'[2]Sheet1 (2)'!$A$6:$BR$325,'[2]Sheet1 (2)'!$A226,FALSE)</f>
        <v>0</v>
      </c>
      <c r="K226" s="14">
        <f>HLOOKUP(K$6,'[2]Sheet1 (2)'!$A$6:$BR$325,'[2]Sheet1 (2)'!$A226,FALSE)</f>
        <v>0</v>
      </c>
      <c r="L226" s="14">
        <f>HLOOKUP(L$6,'[2]Sheet1 (2)'!$A$6:$BR$325,'[2]Sheet1 (2)'!$A226,FALSE)</f>
        <v>0</v>
      </c>
      <c r="M226" s="14">
        <f>HLOOKUP(M$6,'[2]Sheet1 (2)'!$A$6:$BR$325,'[2]Sheet1 (2)'!$A226,FALSE)</f>
        <v>0</v>
      </c>
      <c r="N226" s="14">
        <f>HLOOKUP(N$6,'[2]Sheet1 (2)'!$A$6:$BR$325,'[2]Sheet1 (2)'!$A226,FALSE)</f>
        <v>0</v>
      </c>
      <c r="O226" s="14">
        <f>HLOOKUP(O$6,'[2]Sheet1 (2)'!$A$6:$BR$325,'[2]Sheet1 (2)'!$A226,FALSE)</f>
        <v>0</v>
      </c>
      <c r="P226" s="14">
        <f>HLOOKUP(P$6,'[2]Sheet1 (2)'!$A$6:$BR$325,'[2]Sheet1 (2)'!$A226,FALSE)</f>
        <v>0</v>
      </c>
      <c r="Q226" s="14">
        <f>HLOOKUP(Q$6,'[2]Sheet1 (2)'!$A$6:$BR$325,'[2]Sheet1 (2)'!$A226,FALSE)</f>
        <v>0</v>
      </c>
      <c r="R226" s="14">
        <f>HLOOKUP(R$6,'[2]Sheet1 (2)'!$A$6:$BR$325,'[2]Sheet1 (2)'!$A226,FALSE)</f>
        <v>0</v>
      </c>
      <c r="S226" s="14">
        <f>HLOOKUP(S$6,'[2]Sheet1 (2)'!$A$6:$BR$325,'[2]Sheet1 (2)'!$A226,FALSE)</f>
        <v>0</v>
      </c>
      <c r="T226" s="14">
        <f>HLOOKUP(T$6,'[2]Sheet1 (2)'!$A$6:$BR$325,'[2]Sheet1 (2)'!$A226,FALSE)</f>
        <v>0</v>
      </c>
      <c r="U226" s="14">
        <f>HLOOKUP(U$6,'[2]Sheet1 (2)'!$A$6:$BR$325,'[2]Sheet1 (2)'!$A226,FALSE)</f>
        <v>0</v>
      </c>
      <c r="V226" s="14">
        <f>HLOOKUP(V$6,'[2]Sheet1 (2)'!$A$6:$BR$325,'[2]Sheet1 (2)'!$A226,FALSE)</f>
        <v>0</v>
      </c>
      <c r="W226" s="14">
        <f>HLOOKUP(W$6,'[2]Sheet1 (2)'!$A$6:$BR$325,'[2]Sheet1 (2)'!$A226,FALSE)</f>
        <v>0</v>
      </c>
      <c r="X226" s="14">
        <f>HLOOKUP(X$6,'[2]Sheet1 (2)'!$A$6:$BR$325,'[2]Sheet1 (2)'!$A226,FALSE)</f>
        <v>0</v>
      </c>
      <c r="Y226" s="14">
        <f>HLOOKUP(Y$6,'[2]Sheet1 (2)'!$A$6:$BR$325,'[2]Sheet1 (2)'!$A226,FALSE)</f>
        <v>0</v>
      </c>
      <c r="Z226" s="14">
        <f>HLOOKUP(Z$6,'[2]Sheet1 (2)'!$A$6:$BR$325,'[2]Sheet1 (2)'!$A226,FALSE)</f>
        <v>0</v>
      </c>
      <c r="AA226" s="14">
        <f>HLOOKUP(AA$6,'[2]Sheet1 (2)'!$A$6:$BR$325,'[2]Sheet1 (2)'!$A226,FALSE)</f>
        <v>0</v>
      </c>
      <c r="AB226" s="14">
        <f>HLOOKUP(AB$6,'[2]Sheet1 (2)'!$A$6:$BR$325,'[2]Sheet1 (2)'!$A226,FALSE)</f>
        <v>0</v>
      </c>
      <c r="AC226" s="14">
        <f>HLOOKUP(AC$6,'[2]Sheet1 (2)'!$A$6:$BR$325,'[2]Sheet1 (2)'!$A226,FALSE)</f>
        <v>0</v>
      </c>
      <c r="AD226" s="14">
        <f>HLOOKUP(AD$6,'[2]Sheet1 (2)'!$A$6:$BR$325,'[2]Sheet1 (2)'!$A226,FALSE)</f>
        <v>0</v>
      </c>
      <c r="AE226" s="14">
        <f>HLOOKUP(AE$6,'[2]Sheet1 (2)'!$A$6:$BR$325,'[2]Sheet1 (2)'!$A226,FALSE)</f>
        <v>0</v>
      </c>
      <c r="AF226" s="14">
        <f>HLOOKUP(AF$6,'[2]Sheet1 (2)'!$A$6:$BR$325,'[2]Sheet1 (2)'!$A226,FALSE)</f>
        <v>0</v>
      </c>
      <c r="AG226" s="14">
        <f>HLOOKUP(AG$6,'[2]Sheet1 (2)'!$A$6:$BR$325,'[2]Sheet1 (2)'!$A226,FALSE)</f>
        <v>0</v>
      </c>
      <c r="AH226" s="14">
        <f>HLOOKUP(AH$6,'[2]Sheet1 (2)'!$A$6:$BR$325,'[2]Sheet1 (2)'!$A226,FALSE)</f>
        <v>0</v>
      </c>
      <c r="AI226" s="14">
        <f>HLOOKUP(AI$6,'[2]Sheet1 (2)'!$A$6:$BR$325,'[2]Sheet1 (2)'!$A226,FALSE)</f>
        <v>0</v>
      </c>
      <c r="AJ226" s="14">
        <f>HLOOKUP(AJ$6,'[2]Sheet1 (2)'!$A$6:$BR$325,'[2]Sheet1 (2)'!$A226,FALSE)</f>
        <v>0</v>
      </c>
      <c r="AK226" s="14">
        <f>HLOOKUP(AK$6,'[2]Sheet1 (2)'!$A$6:$BR$325,'[2]Sheet1 (2)'!$A226,FALSE)</f>
        <v>0</v>
      </c>
      <c r="AL226" s="14">
        <f>HLOOKUP(AL$6,'[2]Sheet1 (2)'!$A$6:$BR$325,'[2]Sheet1 (2)'!$A226,FALSE)</f>
        <v>0</v>
      </c>
      <c r="AM226" s="14">
        <f>HLOOKUP(AM$6,'[2]Sheet1 (2)'!$A$6:$BR$325,'[2]Sheet1 (2)'!$A226,FALSE)</f>
        <v>0</v>
      </c>
      <c r="AN226" s="14">
        <f>HLOOKUP(AN$6,'[2]Sheet1 (2)'!$A$6:$BR$325,'[2]Sheet1 (2)'!$A226,FALSE)</f>
        <v>0</v>
      </c>
      <c r="AO226" s="14">
        <f>HLOOKUP(AO$6,'[2]Sheet1 (2)'!$A$6:$BR$325,'[2]Sheet1 (2)'!$A226,FALSE)</f>
        <v>0</v>
      </c>
      <c r="AP226" s="14">
        <f>HLOOKUP(AP$6,'[2]Sheet1 (2)'!$A$6:$BR$325,'[2]Sheet1 (2)'!$A226,FALSE)</f>
        <v>0</v>
      </c>
      <c r="AQ226" s="14">
        <f t="shared" si="3"/>
        <v>0</v>
      </c>
    </row>
    <row r="227" spans="1:43" x14ac:dyDescent="0.25">
      <c r="A227" s="8" t="s">
        <v>250</v>
      </c>
      <c r="B227" s="14">
        <f>HLOOKUP(B$6,'[2]Sheet1 (2)'!$A$6:$BR$325,'[2]Sheet1 (2)'!$A227,FALSE)</f>
        <v>0</v>
      </c>
      <c r="C227" s="14">
        <f>HLOOKUP(C$6,'[2]Sheet1 (2)'!$A$6:$BR$325,'[2]Sheet1 (2)'!$A227,FALSE)</f>
        <v>0</v>
      </c>
      <c r="D227" s="14">
        <f>HLOOKUP(D$6,'[2]Sheet1 (2)'!$A$6:$BR$325,'[2]Sheet1 (2)'!$A227,FALSE)</f>
        <v>0</v>
      </c>
      <c r="E227" s="14">
        <f>HLOOKUP(E$6,'[2]Sheet1 (2)'!$A$6:$BR$325,'[2]Sheet1 (2)'!$A227,FALSE)</f>
        <v>0</v>
      </c>
      <c r="F227" s="14">
        <f>HLOOKUP(F$6,'[2]Sheet1 (2)'!$A$6:$BR$325,'[2]Sheet1 (2)'!$A227,FALSE)</f>
        <v>0</v>
      </c>
      <c r="G227" s="14">
        <f>HLOOKUP(G$6,'[2]Sheet1 (2)'!$A$6:$BR$325,'[2]Sheet1 (2)'!$A227,FALSE)</f>
        <v>0</v>
      </c>
      <c r="H227" s="14">
        <f>HLOOKUP(H$6,'[2]Sheet1 (2)'!$A$6:$BR$325,'[2]Sheet1 (2)'!$A227,FALSE)</f>
        <v>0</v>
      </c>
      <c r="I227" s="14">
        <f>HLOOKUP(I$6,'[2]Sheet1 (2)'!$A$6:$BR$325,'[2]Sheet1 (2)'!$A227,FALSE)</f>
        <v>0</v>
      </c>
      <c r="J227" s="14">
        <f>HLOOKUP(J$6,'[2]Sheet1 (2)'!$A$6:$BR$325,'[2]Sheet1 (2)'!$A227,FALSE)</f>
        <v>0</v>
      </c>
      <c r="K227" s="14">
        <f>HLOOKUP(K$6,'[2]Sheet1 (2)'!$A$6:$BR$325,'[2]Sheet1 (2)'!$A227,FALSE)</f>
        <v>0</v>
      </c>
      <c r="L227" s="14">
        <f>HLOOKUP(L$6,'[2]Sheet1 (2)'!$A$6:$BR$325,'[2]Sheet1 (2)'!$A227,FALSE)</f>
        <v>0</v>
      </c>
      <c r="M227" s="14">
        <f>HLOOKUP(M$6,'[2]Sheet1 (2)'!$A$6:$BR$325,'[2]Sheet1 (2)'!$A227,FALSE)</f>
        <v>0</v>
      </c>
      <c r="N227" s="14">
        <f>HLOOKUP(N$6,'[2]Sheet1 (2)'!$A$6:$BR$325,'[2]Sheet1 (2)'!$A227,FALSE)</f>
        <v>0</v>
      </c>
      <c r="O227" s="14">
        <f>HLOOKUP(O$6,'[2]Sheet1 (2)'!$A$6:$BR$325,'[2]Sheet1 (2)'!$A227,FALSE)</f>
        <v>0</v>
      </c>
      <c r="P227" s="14">
        <f>HLOOKUP(P$6,'[2]Sheet1 (2)'!$A$6:$BR$325,'[2]Sheet1 (2)'!$A227,FALSE)</f>
        <v>0</v>
      </c>
      <c r="Q227" s="14">
        <f>HLOOKUP(Q$6,'[2]Sheet1 (2)'!$A$6:$BR$325,'[2]Sheet1 (2)'!$A227,FALSE)</f>
        <v>0</v>
      </c>
      <c r="R227" s="14">
        <f>HLOOKUP(R$6,'[2]Sheet1 (2)'!$A$6:$BR$325,'[2]Sheet1 (2)'!$A227,FALSE)</f>
        <v>0</v>
      </c>
      <c r="S227" s="14">
        <f>HLOOKUP(S$6,'[2]Sheet1 (2)'!$A$6:$BR$325,'[2]Sheet1 (2)'!$A227,FALSE)</f>
        <v>0</v>
      </c>
      <c r="T227" s="14">
        <f>HLOOKUP(T$6,'[2]Sheet1 (2)'!$A$6:$BR$325,'[2]Sheet1 (2)'!$A227,FALSE)</f>
        <v>0</v>
      </c>
      <c r="U227" s="14">
        <f>HLOOKUP(U$6,'[2]Sheet1 (2)'!$A$6:$BR$325,'[2]Sheet1 (2)'!$A227,FALSE)</f>
        <v>0</v>
      </c>
      <c r="V227" s="14">
        <f>HLOOKUP(V$6,'[2]Sheet1 (2)'!$A$6:$BR$325,'[2]Sheet1 (2)'!$A227,FALSE)</f>
        <v>0</v>
      </c>
      <c r="W227" s="14">
        <f>HLOOKUP(W$6,'[2]Sheet1 (2)'!$A$6:$BR$325,'[2]Sheet1 (2)'!$A227,FALSE)</f>
        <v>0</v>
      </c>
      <c r="X227" s="14">
        <f>HLOOKUP(X$6,'[2]Sheet1 (2)'!$A$6:$BR$325,'[2]Sheet1 (2)'!$A227,FALSE)</f>
        <v>0</v>
      </c>
      <c r="Y227" s="14">
        <f>HLOOKUP(Y$6,'[2]Sheet1 (2)'!$A$6:$BR$325,'[2]Sheet1 (2)'!$A227,FALSE)</f>
        <v>0</v>
      </c>
      <c r="Z227" s="14">
        <f>HLOOKUP(Z$6,'[2]Sheet1 (2)'!$A$6:$BR$325,'[2]Sheet1 (2)'!$A227,FALSE)</f>
        <v>0</v>
      </c>
      <c r="AA227" s="14">
        <f>HLOOKUP(AA$6,'[2]Sheet1 (2)'!$A$6:$BR$325,'[2]Sheet1 (2)'!$A227,FALSE)</f>
        <v>0</v>
      </c>
      <c r="AB227" s="14">
        <f>HLOOKUP(AB$6,'[2]Sheet1 (2)'!$A$6:$BR$325,'[2]Sheet1 (2)'!$A227,FALSE)</f>
        <v>0</v>
      </c>
      <c r="AC227" s="14">
        <f>HLOOKUP(AC$6,'[2]Sheet1 (2)'!$A$6:$BR$325,'[2]Sheet1 (2)'!$A227,FALSE)</f>
        <v>0</v>
      </c>
      <c r="AD227" s="14">
        <f>HLOOKUP(AD$6,'[2]Sheet1 (2)'!$A$6:$BR$325,'[2]Sheet1 (2)'!$A227,FALSE)</f>
        <v>0</v>
      </c>
      <c r="AE227" s="14">
        <f>HLOOKUP(AE$6,'[2]Sheet1 (2)'!$A$6:$BR$325,'[2]Sheet1 (2)'!$A227,FALSE)</f>
        <v>0</v>
      </c>
      <c r="AF227" s="14">
        <f>HLOOKUP(AF$6,'[2]Sheet1 (2)'!$A$6:$BR$325,'[2]Sheet1 (2)'!$A227,FALSE)</f>
        <v>0</v>
      </c>
      <c r="AG227" s="14">
        <f>HLOOKUP(AG$6,'[2]Sheet1 (2)'!$A$6:$BR$325,'[2]Sheet1 (2)'!$A227,FALSE)</f>
        <v>0</v>
      </c>
      <c r="AH227" s="14">
        <f>HLOOKUP(AH$6,'[2]Sheet1 (2)'!$A$6:$BR$325,'[2]Sheet1 (2)'!$A227,FALSE)</f>
        <v>0</v>
      </c>
      <c r="AI227" s="14">
        <f>HLOOKUP(AI$6,'[2]Sheet1 (2)'!$A$6:$BR$325,'[2]Sheet1 (2)'!$A227,FALSE)</f>
        <v>0</v>
      </c>
      <c r="AJ227" s="14">
        <f>HLOOKUP(AJ$6,'[2]Sheet1 (2)'!$A$6:$BR$325,'[2]Sheet1 (2)'!$A227,FALSE)</f>
        <v>0</v>
      </c>
      <c r="AK227" s="14">
        <f>HLOOKUP(AK$6,'[2]Sheet1 (2)'!$A$6:$BR$325,'[2]Sheet1 (2)'!$A227,FALSE)</f>
        <v>0</v>
      </c>
      <c r="AL227" s="14">
        <f>HLOOKUP(AL$6,'[2]Sheet1 (2)'!$A$6:$BR$325,'[2]Sheet1 (2)'!$A227,FALSE)</f>
        <v>0</v>
      </c>
      <c r="AM227" s="14">
        <f>HLOOKUP(AM$6,'[2]Sheet1 (2)'!$A$6:$BR$325,'[2]Sheet1 (2)'!$A227,FALSE)</f>
        <v>0</v>
      </c>
      <c r="AN227" s="14">
        <f>HLOOKUP(AN$6,'[2]Sheet1 (2)'!$A$6:$BR$325,'[2]Sheet1 (2)'!$A227,FALSE)</f>
        <v>0</v>
      </c>
      <c r="AO227" s="14">
        <f>HLOOKUP(AO$6,'[2]Sheet1 (2)'!$A$6:$BR$325,'[2]Sheet1 (2)'!$A227,FALSE)</f>
        <v>0</v>
      </c>
      <c r="AP227" s="14">
        <f>HLOOKUP(AP$6,'[2]Sheet1 (2)'!$A$6:$BR$325,'[2]Sheet1 (2)'!$A227,FALSE)</f>
        <v>0</v>
      </c>
      <c r="AQ227" s="14">
        <f t="shared" si="3"/>
        <v>0</v>
      </c>
    </row>
    <row r="228" spans="1:43" x14ac:dyDescent="0.25">
      <c r="A228" s="8" t="s">
        <v>251</v>
      </c>
      <c r="B228" s="14">
        <f>HLOOKUP(B$6,'[2]Sheet1 (2)'!$A$6:$BR$325,'[2]Sheet1 (2)'!$A228,FALSE)</f>
        <v>0</v>
      </c>
      <c r="C228" s="14">
        <f>HLOOKUP(C$6,'[2]Sheet1 (2)'!$A$6:$BR$325,'[2]Sheet1 (2)'!$A228,FALSE)</f>
        <v>0</v>
      </c>
      <c r="D228" s="14">
        <f>HLOOKUP(D$6,'[2]Sheet1 (2)'!$A$6:$BR$325,'[2]Sheet1 (2)'!$A228,FALSE)</f>
        <v>0</v>
      </c>
      <c r="E228" s="14">
        <f>HLOOKUP(E$6,'[2]Sheet1 (2)'!$A$6:$BR$325,'[2]Sheet1 (2)'!$A228,FALSE)</f>
        <v>0</v>
      </c>
      <c r="F228" s="14">
        <f>HLOOKUP(F$6,'[2]Sheet1 (2)'!$A$6:$BR$325,'[2]Sheet1 (2)'!$A228,FALSE)</f>
        <v>0</v>
      </c>
      <c r="G228" s="14">
        <f>HLOOKUP(G$6,'[2]Sheet1 (2)'!$A$6:$BR$325,'[2]Sheet1 (2)'!$A228,FALSE)</f>
        <v>0</v>
      </c>
      <c r="H228" s="14">
        <f>HLOOKUP(H$6,'[2]Sheet1 (2)'!$A$6:$BR$325,'[2]Sheet1 (2)'!$A228,FALSE)</f>
        <v>0</v>
      </c>
      <c r="I228" s="14">
        <f>HLOOKUP(I$6,'[2]Sheet1 (2)'!$A$6:$BR$325,'[2]Sheet1 (2)'!$A228,FALSE)</f>
        <v>0</v>
      </c>
      <c r="J228" s="14">
        <f>HLOOKUP(J$6,'[2]Sheet1 (2)'!$A$6:$BR$325,'[2]Sheet1 (2)'!$A228,FALSE)</f>
        <v>0</v>
      </c>
      <c r="K228" s="14">
        <f>HLOOKUP(K$6,'[2]Sheet1 (2)'!$A$6:$BR$325,'[2]Sheet1 (2)'!$A228,FALSE)</f>
        <v>0</v>
      </c>
      <c r="L228" s="14">
        <f>HLOOKUP(L$6,'[2]Sheet1 (2)'!$A$6:$BR$325,'[2]Sheet1 (2)'!$A228,FALSE)</f>
        <v>0</v>
      </c>
      <c r="M228" s="14">
        <f>HLOOKUP(M$6,'[2]Sheet1 (2)'!$A$6:$BR$325,'[2]Sheet1 (2)'!$A228,FALSE)</f>
        <v>0</v>
      </c>
      <c r="N228" s="14">
        <f>HLOOKUP(N$6,'[2]Sheet1 (2)'!$A$6:$BR$325,'[2]Sheet1 (2)'!$A228,FALSE)</f>
        <v>0</v>
      </c>
      <c r="O228" s="14">
        <f>HLOOKUP(O$6,'[2]Sheet1 (2)'!$A$6:$BR$325,'[2]Sheet1 (2)'!$A228,FALSE)</f>
        <v>0</v>
      </c>
      <c r="P228" s="14">
        <f>HLOOKUP(P$6,'[2]Sheet1 (2)'!$A$6:$BR$325,'[2]Sheet1 (2)'!$A228,FALSE)</f>
        <v>0</v>
      </c>
      <c r="Q228" s="14">
        <f>HLOOKUP(Q$6,'[2]Sheet1 (2)'!$A$6:$BR$325,'[2]Sheet1 (2)'!$A228,FALSE)</f>
        <v>0</v>
      </c>
      <c r="R228" s="14">
        <f>HLOOKUP(R$6,'[2]Sheet1 (2)'!$A$6:$BR$325,'[2]Sheet1 (2)'!$A228,FALSE)</f>
        <v>0</v>
      </c>
      <c r="S228" s="14">
        <f>HLOOKUP(S$6,'[2]Sheet1 (2)'!$A$6:$BR$325,'[2]Sheet1 (2)'!$A228,FALSE)</f>
        <v>0</v>
      </c>
      <c r="T228" s="14">
        <f>HLOOKUP(T$6,'[2]Sheet1 (2)'!$A$6:$BR$325,'[2]Sheet1 (2)'!$A228,FALSE)</f>
        <v>0</v>
      </c>
      <c r="U228" s="14">
        <f>HLOOKUP(U$6,'[2]Sheet1 (2)'!$A$6:$BR$325,'[2]Sheet1 (2)'!$A228,FALSE)</f>
        <v>0</v>
      </c>
      <c r="V228" s="14">
        <f>HLOOKUP(V$6,'[2]Sheet1 (2)'!$A$6:$BR$325,'[2]Sheet1 (2)'!$A228,FALSE)</f>
        <v>0</v>
      </c>
      <c r="W228" s="14">
        <f>HLOOKUP(W$6,'[2]Sheet1 (2)'!$A$6:$BR$325,'[2]Sheet1 (2)'!$A228,FALSE)</f>
        <v>0</v>
      </c>
      <c r="X228" s="14">
        <f>HLOOKUP(X$6,'[2]Sheet1 (2)'!$A$6:$BR$325,'[2]Sheet1 (2)'!$A228,FALSE)</f>
        <v>0</v>
      </c>
      <c r="Y228" s="14">
        <f>HLOOKUP(Y$6,'[2]Sheet1 (2)'!$A$6:$BR$325,'[2]Sheet1 (2)'!$A228,FALSE)</f>
        <v>0</v>
      </c>
      <c r="Z228" s="14">
        <f>HLOOKUP(Z$6,'[2]Sheet1 (2)'!$A$6:$BR$325,'[2]Sheet1 (2)'!$A228,FALSE)</f>
        <v>0</v>
      </c>
      <c r="AA228" s="14">
        <f>HLOOKUP(AA$6,'[2]Sheet1 (2)'!$A$6:$BR$325,'[2]Sheet1 (2)'!$A228,FALSE)</f>
        <v>0</v>
      </c>
      <c r="AB228" s="14">
        <f>HLOOKUP(AB$6,'[2]Sheet1 (2)'!$A$6:$BR$325,'[2]Sheet1 (2)'!$A228,FALSE)</f>
        <v>0</v>
      </c>
      <c r="AC228" s="14">
        <f>HLOOKUP(AC$6,'[2]Sheet1 (2)'!$A$6:$BR$325,'[2]Sheet1 (2)'!$A228,FALSE)</f>
        <v>0</v>
      </c>
      <c r="AD228" s="14">
        <f>HLOOKUP(AD$6,'[2]Sheet1 (2)'!$A$6:$BR$325,'[2]Sheet1 (2)'!$A228,FALSE)</f>
        <v>0</v>
      </c>
      <c r="AE228" s="14">
        <f>HLOOKUP(AE$6,'[2]Sheet1 (2)'!$A$6:$BR$325,'[2]Sheet1 (2)'!$A228,FALSE)</f>
        <v>0</v>
      </c>
      <c r="AF228" s="14">
        <f>HLOOKUP(AF$6,'[2]Sheet1 (2)'!$A$6:$BR$325,'[2]Sheet1 (2)'!$A228,FALSE)</f>
        <v>0</v>
      </c>
      <c r="AG228" s="14">
        <f>HLOOKUP(AG$6,'[2]Sheet1 (2)'!$A$6:$BR$325,'[2]Sheet1 (2)'!$A228,FALSE)</f>
        <v>0</v>
      </c>
      <c r="AH228" s="14">
        <f>HLOOKUP(AH$6,'[2]Sheet1 (2)'!$A$6:$BR$325,'[2]Sheet1 (2)'!$A228,FALSE)</f>
        <v>0</v>
      </c>
      <c r="AI228" s="14">
        <f>HLOOKUP(AI$6,'[2]Sheet1 (2)'!$A$6:$BR$325,'[2]Sheet1 (2)'!$A228,FALSE)</f>
        <v>0</v>
      </c>
      <c r="AJ228" s="14">
        <f>HLOOKUP(AJ$6,'[2]Sheet1 (2)'!$A$6:$BR$325,'[2]Sheet1 (2)'!$A228,FALSE)</f>
        <v>0</v>
      </c>
      <c r="AK228" s="14">
        <f>HLOOKUP(AK$6,'[2]Sheet1 (2)'!$A$6:$BR$325,'[2]Sheet1 (2)'!$A228,FALSE)</f>
        <v>0</v>
      </c>
      <c r="AL228" s="14">
        <f>HLOOKUP(AL$6,'[2]Sheet1 (2)'!$A$6:$BR$325,'[2]Sheet1 (2)'!$A228,FALSE)</f>
        <v>0</v>
      </c>
      <c r="AM228" s="14">
        <f>HLOOKUP(AM$6,'[2]Sheet1 (2)'!$A$6:$BR$325,'[2]Sheet1 (2)'!$A228,FALSE)</f>
        <v>0</v>
      </c>
      <c r="AN228" s="14">
        <f>HLOOKUP(AN$6,'[2]Sheet1 (2)'!$A$6:$BR$325,'[2]Sheet1 (2)'!$A228,FALSE)</f>
        <v>0</v>
      </c>
      <c r="AO228" s="14">
        <f>HLOOKUP(AO$6,'[2]Sheet1 (2)'!$A$6:$BR$325,'[2]Sheet1 (2)'!$A228,FALSE)</f>
        <v>0</v>
      </c>
      <c r="AP228" s="14">
        <f>HLOOKUP(AP$6,'[2]Sheet1 (2)'!$A$6:$BR$325,'[2]Sheet1 (2)'!$A228,FALSE)</f>
        <v>0</v>
      </c>
      <c r="AQ228" s="14">
        <f t="shared" si="3"/>
        <v>0</v>
      </c>
    </row>
    <row r="229" spans="1:43" x14ac:dyDescent="0.25">
      <c r="A229" s="23" t="s">
        <v>252</v>
      </c>
      <c r="B229" s="14">
        <f>HLOOKUP(B$6,'[2]Sheet1 (2)'!$A$6:$BR$325,'[2]Sheet1 (2)'!$A229,FALSE)</f>
        <v>2079665.1415799998</v>
      </c>
      <c r="C229" s="14">
        <f>HLOOKUP(C$6,'[2]Sheet1 (2)'!$A$6:$BR$325,'[2]Sheet1 (2)'!$A229,FALSE)</f>
        <v>749920.5006599999</v>
      </c>
      <c r="D229" s="14">
        <f>HLOOKUP(D$6,'[2]Sheet1 (2)'!$A$6:$BR$325,'[2]Sheet1 (2)'!$A229,FALSE)</f>
        <v>1458294.2623200002</v>
      </c>
      <c r="E229" s="14">
        <f>HLOOKUP(E$6,'[2]Sheet1 (2)'!$A$6:$BR$325,'[2]Sheet1 (2)'!$A229,FALSE)</f>
        <v>401174.39385999995</v>
      </c>
      <c r="F229" s="14">
        <f>HLOOKUP(F$6,'[2]Sheet1 (2)'!$A$6:$BR$325,'[2]Sheet1 (2)'!$A229,FALSE)</f>
        <v>439661.80270000006</v>
      </c>
      <c r="G229" s="14">
        <f>HLOOKUP(G$6,'[2]Sheet1 (2)'!$A$6:$BR$325,'[2]Sheet1 (2)'!$A229,FALSE)</f>
        <v>253035.57389999999</v>
      </c>
      <c r="H229" s="14">
        <f>HLOOKUP(H$6,'[2]Sheet1 (2)'!$A$6:$BR$325,'[2]Sheet1 (2)'!$A229,FALSE)</f>
        <v>138053.94754999998</v>
      </c>
      <c r="I229" s="14">
        <f>HLOOKUP(I$6,'[2]Sheet1 (2)'!$A$6:$BR$325,'[2]Sheet1 (2)'!$A229,FALSE)</f>
        <v>760954.00032999995</v>
      </c>
      <c r="J229" s="14">
        <f>HLOOKUP(J$6,'[2]Sheet1 (2)'!$A$6:$BR$325,'[2]Sheet1 (2)'!$A229,FALSE)</f>
        <v>304366.31181000004</v>
      </c>
      <c r="K229" s="14">
        <f>HLOOKUP(K$6,'[2]Sheet1 (2)'!$A$6:$BR$325,'[2]Sheet1 (2)'!$A229,FALSE)</f>
        <v>254963.32449999996</v>
      </c>
      <c r="L229" s="14">
        <f>HLOOKUP(L$6,'[2]Sheet1 (2)'!$A$6:$BR$325,'[2]Sheet1 (2)'!$A229,FALSE)</f>
        <v>141302.86023999998</v>
      </c>
      <c r="M229" s="14">
        <f>HLOOKUP(M$6,'[2]Sheet1 (2)'!$A$6:$BR$325,'[2]Sheet1 (2)'!$A229,FALSE)</f>
        <v>392513.08129000006</v>
      </c>
      <c r="N229" s="14">
        <f>HLOOKUP(N$6,'[2]Sheet1 (2)'!$A$6:$BR$325,'[2]Sheet1 (2)'!$A229,FALSE)</f>
        <v>244384.18917</v>
      </c>
      <c r="O229" s="14">
        <f>HLOOKUP(O$6,'[2]Sheet1 (2)'!$A$6:$BR$325,'[2]Sheet1 (2)'!$A229,FALSE)</f>
        <v>30365.625110000001</v>
      </c>
      <c r="P229" s="14">
        <f>HLOOKUP(P$6,'[2]Sheet1 (2)'!$A$6:$BR$325,'[2]Sheet1 (2)'!$A229,FALSE)</f>
        <v>102599.77424999999</v>
      </c>
      <c r="Q229" s="14">
        <f>HLOOKUP(Q$6,'[2]Sheet1 (2)'!$A$6:$BR$325,'[2]Sheet1 (2)'!$A229,FALSE)</f>
        <v>74709.4139</v>
      </c>
      <c r="R229" s="14">
        <f>HLOOKUP(R$6,'[2]Sheet1 (2)'!$A$6:$BR$325,'[2]Sheet1 (2)'!$A229,FALSE)</f>
        <v>90568.208080000011</v>
      </c>
      <c r="S229" s="14">
        <f>HLOOKUP(S$6,'[2]Sheet1 (2)'!$A$6:$BR$325,'[2]Sheet1 (2)'!$A229,FALSE)</f>
        <v>99334.208099999989</v>
      </c>
      <c r="T229" s="14">
        <f>HLOOKUP(T$6,'[2]Sheet1 (2)'!$A$6:$BR$325,'[2]Sheet1 (2)'!$A229,FALSE)</f>
        <v>109912.59793999999</v>
      </c>
      <c r="U229" s="14">
        <f>HLOOKUP(U$6,'[2]Sheet1 (2)'!$A$6:$BR$325,'[2]Sheet1 (2)'!$A229,FALSE)</f>
        <v>49406.343029999996</v>
      </c>
      <c r="V229" s="14">
        <f>HLOOKUP(V$6,'[2]Sheet1 (2)'!$A$6:$BR$325,'[2]Sheet1 (2)'!$A229,FALSE)</f>
        <v>125321.68183999999</v>
      </c>
      <c r="W229" s="14">
        <f>HLOOKUP(W$6,'[2]Sheet1 (2)'!$A$6:$BR$325,'[2]Sheet1 (2)'!$A229,FALSE)</f>
        <v>167275.07250000004</v>
      </c>
      <c r="X229" s="14">
        <f>HLOOKUP(X$6,'[2]Sheet1 (2)'!$A$6:$BR$325,'[2]Sheet1 (2)'!$A229,FALSE)</f>
        <v>132190.44014999998</v>
      </c>
      <c r="Y229" s="14">
        <f>HLOOKUP(Y$6,'[2]Sheet1 (2)'!$A$6:$BR$325,'[2]Sheet1 (2)'!$A229,FALSE)</f>
        <v>16789.085709999999</v>
      </c>
      <c r="Z229" s="14">
        <f>HLOOKUP(Z$6,'[2]Sheet1 (2)'!$A$6:$BR$325,'[2]Sheet1 (2)'!$A229,FALSE)</f>
        <v>449161.01044000004</v>
      </c>
      <c r="AA229" s="14">
        <f>HLOOKUP(AA$6,'[2]Sheet1 (2)'!$A$6:$BR$325,'[2]Sheet1 (2)'!$A229,FALSE)</f>
        <v>240980.51121999999</v>
      </c>
      <c r="AB229" s="14">
        <f>HLOOKUP(AB$6,'[2]Sheet1 (2)'!$A$6:$BR$325,'[2]Sheet1 (2)'!$A229,FALSE)</f>
        <v>262102.43430999998</v>
      </c>
      <c r="AC229" s="14">
        <f>HLOOKUP(AC$6,'[2]Sheet1 (2)'!$A$6:$BR$325,'[2]Sheet1 (2)'!$A229,FALSE)</f>
        <v>478956.61609999998</v>
      </c>
      <c r="AD229" s="14">
        <f>HLOOKUP(AD$6,'[2]Sheet1 (2)'!$A$6:$BR$325,'[2]Sheet1 (2)'!$A229,FALSE)</f>
        <v>1736108.7755299998</v>
      </c>
      <c r="AE229" s="14">
        <f>HLOOKUP(AE$6,'[2]Sheet1 (2)'!$A$6:$BR$325,'[2]Sheet1 (2)'!$A229,FALSE)</f>
        <v>122370.70831</v>
      </c>
      <c r="AF229" s="14">
        <f>HLOOKUP(AF$6,'[2]Sheet1 (2)'!$A$6:$BR$325,'[2]Sheet1 (2)'!$A229,FALSE)</f>
        <v>135101.40044000003</v>
      </c>
      <c r="AG229" s="14">
        <f>HLOOKUP(AG$6,'[2]Sheet1 (2)'!$A$6:$BR$325,'[2]Sheet1 (2)'!$A229,FALSE)</f>
        <v>127732.81554</v>
      </c>
      <c r="AH229" s="14">
        <f>HLOOKUP(AH$6,'[2]Sheet1 (2)'!$A$6:$BR$325,'[2]Sheet1 (2)'!$A229,FALSE)</f>
        <v>68868.951060000007</v>
      </c>
      <c r="AI229" s="14">
        <f>HLOOKUP(AI$6,'[2]Sheet1 (2)'!$A$6:$BR$325,'[2]Sheet1 (2)'!$A229,FALSE)</f>
        <v>24886.717740000004</v>
      </c>
      <c r="AJ229" s="14">
        <f>HLOOKUP(AJ$6,'[2]Sheet1 (2)'!$A$6:$BR$325,'[2]Sheet1 (2)'!$A229,FALSE)</f>
        <v>58787.475869999995</v>
      </c>
      <c r="AK229" s="14">
        <f>HLOOKUP(AK$6,'[2]Sheet1 (2)'!$A$6:$BR$325,'[2]Sheet1 (2)'!$A229,FALSE)</f>
        <v>40453.369249999996</v>
      </c>
      <c r="AL229" s="14">
        <f>HLOOKUP(AL$6,'[2]Sheet1 (2)'!$A$6:$BR$325,'[2]Sheet1 (2)'!$A229,FALSE)</f>
        <v>232305.14233999999</v>
      </c>
      <c r="AM229" s="14">
        <f>HLOOKUP(AM$6,'[2]Sheet1 (2)'!$A$6:$BR$325,'[2]Sheet1 (2)'!$A229,FALSE)</f>
        <v>40918.005019999997</v>
      </c>
      <c r="AN229" s="14">
        <f>HLOOKUP(AN$6,'[2]Sheet1 (2)'!$A$6:$BR$325,'[2]Sheet1 (2)'!$A229,FALSE)</f>
        <v>215865.64327</v>
      </c>
      <c r="AO229" s="14">
        <f>HLOOKUP(AO$6,'[2]Sheet1 (2)'!$A$6:$BR$325,'[2]Sheet1 (2)'!$A229,FALSE)</f>
        <v>63659.084539999996</v>
      </c>
      <c r="AP229" s="14">
        <f>HLOOKUP(AP$6,'[2]Sheet1 (2)'!$A$6:$BR$325,'[2]Sheet1 (2)'!$A229,FALSE)</f>
        <v>16420.772560000001</v>
      </c>
      <c r="AQ229" s="14">
        <f t="shared" si="3"/>
        <v>12931441.274060005</v>
      </c>
    </row>
    <row r="230" spans="1:43" x14ac:dyDescent="0.25">
      <c r="A230" s="8" t="s">
        <v>253</v>
      </c>
      <c r="B230" s="14">
        <f>HLOOKUP(B$6,'[2]Sheet1 (2)'!$A$6:$BR$325,'[2]Sheet1 (2)'!$A230,FALSE)</f>
        <v>1694351.96731</v>
      </c>
      <c r="C230" s="14">
        <f>HLOOKUP(C$6,'[2]Sheet1 (2)'!$A$6:$BR$325,'[2]Sheet1 (2)'!$A230,FALSE)</f>
        <v>744561.40483999986</v>
      </c>
      <c r="D230" s="14">
        <f>HLOOKUP(D$6,'[2]Sheet1 (2)'!$A$6:$BR$325,'[2]Sheet1 (2)'!$A230,FALSE)</f>
        <v>1271126.5941300001</v>
      </c>
      <c r="E230" s="14">
        <f>HLOOKUP(E$6,'[2]Sheet1 (2)'!$A$6:$BR$325,'[2]Sheet1 (2)'!$A230,FALSE)</f>
        <v>395863.47813999996</v>
      </c>
      <c r="F230" s="14">
        <f>HLOOKUP(F$6,'[2]Sheet1 (2)'!$A$6:$BR$325,'[2]Sheet1 (2)'!$A230,FALSE)</f>
        <v>435331.53166000004</v>
      </c>
      <c r="G230" s="14">
        <f>HLOOKUP(G$6,'[2]Sheet1 (2)'!$A$6:$BR$325,'[2]Sheet1 (2)'!$A230,FALSE)</f>
        <v>247857.76665999999</v>
      </c>
      <c r="H230" s="14">
        <f>HLOOKUP(H$6,'[2]Sheet1 (2)'!$A$6:$BR$325,'[2]Sheet1 (2)'!$A230,FALSE)</f>
        <v>132962.59276999999</v>
      </c>
      <c r="I230" s="14">
        <f>HLOOKUP(I$6,'[2]Sheet1 (2)'!$A$6:$BR$325,'[2]Sheet1 (2)'!$A230,FALSE)</f>
        <v>591871.03982999991</v>
      </c>
      <c r="J230" s="14">
        <f>HLOOKUP(J$6,'[2]Sheet1 (2)'!$A$6:$BR$325,'[2]Sheet1 (2)'!$A230,FALSE)</f>
        <v>283113.23665000004</v>
      </c>
      <c r="K230" s="14">
        <f>HLOOKUP(K$6,'[2]Sheet1 (2)'!$A$6:$BR$325,'[2]Sheet1 (2)'!$A230,FALSE)</f>
        <v>242848.84664999996</v>
      </c>
      <c r="L230" s="14">
        <f>HLOOKUP(L$6,'[2]Sheet1 (2)'!$A$6:$BR$325,'[2]Sheet1 (2)'!$A230,FALSE)</f>
        <v>137747.92293999999</v>
      </c>
      <c r="M230" s="14">
        <f>HLOOKUP(M$6,'[2]Sheet1 (2)'!$A$6:$BR$325,'[2]Sheet1 (2)'!$A230,FALSE)</f>
        <v>389379.49786000006</v>
      </c>
      <c r="N230" s="14">
        <f>HLOOKUP(N$6,'[2]Sheet1 (2)'!$A$6:$BR$325,'[2]Sheet1 (2)'!$A230,FALSE)</f>
        <v>243416.85316999999</v>
      </c>
      <c r="O230" s="14">
        <f>HLOOKUP(O$6,'[2]Sheet1 (2)'!$A$6:$BR$325,'[2]Sheet1 (2)'!$A230,FALSE)</f>
        <v>27410.191010000002</v>
      </c>
      <c r="P230" s="14">
        <f>HLOOKUP(P$6,'[2]Sheet1 (2)'!$A$6:$BR$325,'[2]Sheet1 (2)'!$A230,FALSE)</f>
        <v>61182.226459999998</v>
      </c>
      <c r="Q230" s="14">
        <f>HLOOKUP(Q$6,'[2]Sheet1 (2)'!$A$6:$BR$325,'[2]Sheet1 (2)'!$A230,FALSE)</f>
        <v>74091.854330000002</v>
      </c>
      <c r="R230" s="14">
        <f>HLOOKUP(R$6,'[2]Sheet1 (2)'!$A$6:$BR$325,'[2]Sheet1 (2)'!$A230,FALSE)</f>
        <v>85519.235150000008</v>
      </c>
      <c r="S230" s="14">
        <f>HLOOKUP(S$6,'[2]Sheet1 (2)'!$A$6:$BR$325,'[2]Sheet1 (2)'!$A230,FALSE)</f>
        <v>90536.753309999986</v>
      </c>
      <c r="T230" s="14">
        <f>HLOOKUP(T$6,'[2]Sheet1 (2)'!$A$6:$BR$325,'[2]Sheet1 (2)'!$A230,FALSE)</f>
        <v>109534.67636</v>
      </c>
      <c r="U230" s="14">
        <f>HLOOKUP(U$6,'[2]Sheet1 (2)'!$A$6:$BR$325,'[2]Sheet1 (2)'!$A230,FALSE)</f>
        <v>47313.773009999997</v>
      </c>
      <c r="V230" s="14">
        <f>HLOOKUP(V$6,'[2]Sheet1 (2)'!$A$6:$BR$325,'[2]Sheet1 (2)'!$A230,FALSE)</f>
        <v>119731.44173999999</v>
      </c>
      <c r="W230" s="14">
        <f>HLOOKUP(W$6,'[2]Sheet1 (2)'!$A$6:$BR$325,'[2]Sheet1 (2)'!$A230,FALSE)</f>
        <v>164578.90938000003</v>
      </c>
      <c r="X230" s="14">
        <f>HLOOKUP(X$6,'[2]Sheet1 (2)'!$A$6:$BR$325,'[2]Sheet1 (2)'!$A230,FALSE)</f>
        <v>127974.33082999999</v>
      </c>
      <c r="Y230" s="14">
        <f>HLOOKUP(Y$6,'[2]Sheet1 (2)'!$A$6:$BR$325,'[2]Sheet1 (2)'!$A230,FALSE)</f>
        <v>13096.618910000001</v>
      </c>
      <c r="Z230" s="14">
        <f>HLOOKUP(Z$6,'[2]Sheet1 (2)'!$A$6:$BR$325,'[2]Sheet1 (2)'!$A230,FALSE)</f>
        <v>440157.47172000003</v>
      </c>
      <c r="AA230" s="14">
        <f>HLOOKUP(AA$6,'[2]Sheet1 (2)'!$A$6:$BR$325,'[2]Sheet1 (2)'!$A230,FALSE)</f>
        <v>138819.14306</v>
      </c>
      <c r="AB230" s="14">
        <f>HLOOKUP(AB$6,'[2]Sheet1 (2)'!$A$6:$BR$325,'[2]Sheet1 (2)'!$A230,FALSE)</f>
        <v>250691.16901999997</v>
      </c>
      <c r="AC230" s="14">
        <f>HLOOKUP(AC$6,'[2]Sheet1 (2)'!$A$6:$BR$325,'[2]Sheet1 (2)'!$A230,FALSE)</f>
        <v>444377.89444</v>
      </c>
      <c r="AD230" s="14">
        <f>HLOOKUP(AD$6,'[2]Sheet1 (2)'!$A$6:$BR$325,'[2]Sheet1 (2)'!$A230,FALSE)</f>
        <v>1652162.7321599999</v>
      </c>
      <c r="AE230" s="14">
        <f>HLOOKUP(AE$6,'[2]Sheet1 (2)'!$A$6:$BR$325,'[2]Sheet1 (2)'!$A230,FALSE)</f>
        <v>119394.66842</v>
      </c>
      <c r="AF230" s="14">
        <f>HLOOKUP(AF$6,'[2]Sheet1 (2)'!$A$6:$BR$325,'[2]Sheet1 (2)'!$A230,FALSE)</f>
        <v>128129.22709</v>
      </c>
      <c r="AG230" s="14">
        <f>HLOOKUP(AG$6,'[2]Sheet1 (2)'!$A$6:$BR$325,'[2]Sheet1 (2)'!$A230,FALSE)</f>
        <v>127732.81554</v>
      </c>
      <c r="AH230" s="14">
        <f>HLOOKUP(AH$6,'[2]Sheet1 (2)'!$A$6:$BR$325,'[2]Sheet1 (2)'!$A230,FALSE)</f>
        <v>63853.472900000001</v>
      </c>
      <c r="AI230" s="14">
        <f>HLOOKUP(AI$6,'[2]Sheet1 (2)'!$A$6:$BR$325,'[2]Sheet1 (2)'!$A230,FALSE)</f>
        <v>24583.572620000003</v>
      </c>
      <c r="AJ230" s="14">
        <f>HLOOKUP(AJ$6,'[2]Sheet1 (2)'!$A$6:$BR$325,'[2]Sheet1 (2)'!$A230,FALSE)</f>
        <v>20868.442749999998</v>
      </c>
      <c r="AK230" s="14">
        <f>HLOOKUP(AK$6,'[2]Sheet1 (2)'!$A$6:$BR$325,'[2]Sheet1 (2)'!$A230,FALSE)</f>
        <v>33152.167670000003</v>
      </c>
      <c r="AL230" s="14">
        <f>HLOOKUP(AL$6,'[2]Sheet1 (2)'!$A$6:$BR$325,'[2]Sheet1 (2)'!$A230,FALSE)</f>
        <v>231313.96205999999</v>
      </c>
      <c r="AM230" s="14">
        <f>HLOOKUP(AM$6,'[2]Sheet1 (2)'!$A$6:$BR$325,'[2]Sheet1 (2)'!$A230,FALSE)</f>
        <v>26578.7045</v>
      </c>
      <c r="AN230" s="14">
        <f>HLOOKUP(AN$6,'[2]Sheet1 (2)'!$A$6:$BR$325,'[2]Sheet1 (2)'!$A230,FALSE)</f>
        <v>212233.29204999999</v>
      </c>
      <c r="AO230" s="14">
        <f>HLOOKUP(AO$6,'[2]Sheet1 (2)'!$A$6:$BR$325,'[2]Sheet1 (2)'!$A230,FALSE)</f>
        <v>63659.084539999996</v>
      </c>
      <c r="AP230" s="14">
        <f>HLOOKUP(AP$6,'[2]Sheet1 (2)'!$A$6:$BR$325,'[2]Sheet1 (2)'!$A230,FALSE)</f>
        <v>16185.772560000001</v>
      </c>
      <c r="AQ230" s="14">
        <f t="shared" si="3"/>
        <v>11725296.336200003</v>
      </c>
    </row>
    <row r="231" spans="1:43" x14ac:dyDescent="0.25">
      <c r="A231" s="8" t="s">
        <v>254</v>
      </c>
      <c r="B231" s="14">
        <f>HLOOKUP(B$6,'[2]Sheet1 (2)'!$A$6:$BR$325,'[2]Sheet1 (2)'!$A231,FALSE)</f>
        <v>0</v>
      </c>
      <c r="C231" s="14">
        <f>HLOOKUP(C$6,'[2]Sheet1 (2)'!$A$6:$BR$325,'[2]Sheet1 (2)'!$A231,FALSE)</f>
        <v>0</v>
      </c>
      <c r="D231" s="14">
        <f>HLOOKUP(D$6,'[2]Sheet1 (2)'!$A$6:$BR$325,'[2]Sheet1 (2)'!$A231,FALSE)</f>
        <v>0</v>
      </c>
      <c r="E231" s="14">
        <f>HLOOKUP(E$6,'[2]Sheet1 (2)'!$A$6:$BR$325,'[2]Sheet1 (2)'!$A231,FALSE)</f>
        <v>0</v>
      </c>
      <c r="F231" s="14">
        <f>HLOOKUP(F$6,'[2]Sheet1 (2)'!$A$6:$BR$325,'[2]Sheet1 (2)'!$A231,FALSE)</f>
        <v>0</v>
      </c>
      <c r="G231" s="14">
        <f>HLOOKUP(G$6,'[2]Sheet1 (2)'!$A$6:$BR$325,'[2]Sheet1 (2)'!$A231,FALSE)</f>
        <v>0</v>
      </c>
      <c r="H231" s="14">
        <f>HLOOKUP(H$6,'[2]Sheet1 (2)'!$A$6:$BR$325,'[2]Sheet1 (2)'!$A231,FALSE)</f>
        <v>0</v>
      </c>
      <c r="I231" s="14">
        <f>HLOOKUP(I$6,'[2]Sheet1 (2)'!$A$6:$BR$325,'[2]Sheet1 (2)'!$A231,FALSE)</f>
        <v>0</v>
      </c>
      <c r="J231" s="14">
        <f>HLOOKUP(J$6,'[2]Sheet1 (2)'!$A$6:$BR$325,'[2]Sheet1 (2)'!$A231,FALSE)</f>
        <v>0</v>
      </c>
      <c r="K231" s="14">
        <f>HLOOKUP(K$6,'[2]Sheet1 (2)'!$A$6:$BR$325,'[2]Sheet1 (2)'!$A231,FALSE)</f>
        <v>0</v>
      </c>
      <c r="L231" s="14">
        <f>HLOOKUP(L$6,'[2]Sheet1 (2)'!$A$6:$BR$325,'[2]Sheet1 (2)'!$A231,FALSE)</f>
        <v>0</v>
      </c>
      <c r="M231" s="14">
        <f>HLOOKUP(M$6,'[2]Sheet1 (2)'!$A$6:$BR$325,'[2]Sheet1 (2)'!$A231,FALSE)</f>
        <v>0</v>
      </c>
      <c r="N231" s="14">
        <f>HLOOKUP(N$6,'[2]Sheet1 (2)'!$A$6:$BR$325,'[2]Sheet1 (2)'!$A231,FALSE)</f>
        <v>0</v>
      </c>
      <c r="O231" s="14">
        <f>HLOOKUP(O$6,'[2]Sheet1 (2)'!$A$6:$BR$325,'[2]Sheet1 (2)'!$A231,FALSE)</f>
        <v>0</v>
      </c>
      <c r="P231" s="14">
        <f>HLOOKUP(P$6,'[2]Sheet1 (2)'!$A$6:$BR$325,'[2]Sheet1 (2)'!$A231,FALSE)</f>
        <v>5.1999999999999998E-2</v>
      </c>
      <c r="Q231" s="14">
        <f>HLOOKUP(Q$6,'[2]Sheet1 (2)'!$A$6:$BR$325,'[2]Sheet1 (2)'!$A231,FALSE)</f>
        <v>0</v>
      </c>
      <c r="R231" s="14">
        <f>HLOOKUP(R$6,'[2]Sheet1 (2)'!$A$6:$BR$325,'[2]Sheet1 (2)'!$A231,FALSE)</f>
        <v>0</v>
      </c>
      <c r="S231" s="14">
        <f>HLOOKUP(S$6,'[2]Sheet1 (2)'!$A$6:$BR$325,'[2]Sheet1 (2)'!$A231,FALSE)</f>
        <v>0</v>
      </c>
      <c r="T231" s="14">
        <f>HLOOKUP(T$6,'[2]Sheet1 (2)'!$A$6:$BR$325,'[2]Sheet1 (2)'!$A231,FALSE)</f>
        <v>0</v>
      </c>
      <c r="U231" s="14">
        <f>HLOOKUP(U$6,'[2]Sheet1 (2)'!$A$6:$BR$325,'[2]Sheet1 (2)'!$A231,FALSE)</f>
        <v>0</v>
      </c>
      <c r="V231" s="14">
        <f>HLOOKUP(V$6,'[2]Sheet1 (2)'!$A$6:$BR$325,'[2]Sheet1 (2)'!$A231,FALSE)</f>
        <v>0</v>
      </c>
      <c r="W231" s="14">
        <f>HLOOKUP(W$6,'[2]Sheet1 (2)'!$A$6:$BR$325,'[2]Sheet1 (2)'!$A231,FALSE)</f>
        <v>0</v>
      </c>
      <c r="X231" s="14">
        <f>HLOOKUP(X$6,'[2]Sheet1 (2)'!$A$6:$BR$325,'[2]Sheet1 (2)'!$A231,FALSE)</f>
        <v>0</v>
      </c>
      <c r="Y231" s="14">
        <f>HLOOKUP(Y$6,'[2]Sheet1 (2)'!$A$6:$BR$325,'[2]Sheet1 (2)'!$A231,FALSE)</f>
        <v>0</v>
      </c>
      <c r="Z231" s="14">
        <f>HLOOKUP(Z$6,'[2]Sheet1 (2)'!$A$6:$BR$325,'[2]Sheet1 (2)'!$A231,FALSE)</f>
        <v>0</v>
      </c>
      <c r="AA231" s="14">
        <f>HLOOKUP(AA$6,'[2]Sheet1 (2)'!$A$6:$BR$325,'[2]Sheet1 (2)'!$A231,FALSE)</f>
        <v>0</v>
      </c>
      <c r="AB231" s="14">
        <f>HLOOKUP(AB$6,'[2]Sheet1 (2)'!$A$6:$BR$325,'[2]Sheet1 (2)'!$A231,FALSE)</f>
        <v>0</v>
      </c>
      <c r="AC231" s="14">
        <f>HLOOKUP(AC$6,'[2]Sheet1 (2)'!$A$6:$BR$325,'[2]Sheet1 (2)'!$A231,FALSE)</f>
        <v>0</v>
      </c>
      <c r="AD231" s="14">
        <f>HLOOKUP(AD$6,'[2]Sheet1 (2)'!$A$6:$BR$325,'[2]Sheet1 (2)'!$A231,FALSE)</f>
        <v>0</v>
      </c>
      <c r="AE231" s="14">
        <f>HLOOKUP(AE$6,'[2]Sheet1 (2)'!$A$6:$BR$325,'[2]Sheet1 (2)'!$A231,FALSE)</f>
        <v>0</v>
      </c>
      <c r="AF231" s="14">
        <f>HLOOKUP(AF$6,'[2]Sheet1 (2)'!$A$6:$BR$325,'[2]Sheet1 (2)'!$A231,FALSE)</f>
        <v>0</v>
      </c>
      <c r="AG231" s="14">
        <f>HLOOKUP(AG$6,'[2]Sheet1 (2)'!$A$6:$BR$325,'[2]Sheet1 (2)'!$A231,FALSE)</f>
        <v>0</v>
      </c>
      <c r="AH231" s="14">
        <f>HLOOKUP(AH$6,'[2]Sheet1 (2)'!$A$6:$BR$325,'[2]Sheet1 (2)'!$A231,FALSE)</f>
        <v>0</v>
      </c>
      <c r="AI231" s="14">
        <f>HLOOKUP(AI$6,'[2]Sheet1 (2)'!$A$6:$BR$325,'[2]Sheet1 (2)'!$A231,FALSE)</f>
        <v>0</v>
      </c>
      <c r="AJ231" s="14">
        <f>HLOOKUP(AJ$6,'[2]Sheet1 (2)'!$A$6:$BR$325,'[2]Sheet1 (2)'!$A231,FALSE)</f>
        <v>0</v>
      </c>
      <c r="AK231" s="14">
        <f>HLOOKUP(AK$6,'[2]Sheet1 (2)'!$A$6:$BR$325,'[2]Sheet1 (2)'!$A231,FALSE)</f>
        <v>0</v>
      </c>
      <c r="AL231" s="14">
        <f>HLOOKUP(AL$6,'[2]Sheet1 (2)'!$A$6:$BR$325,'[2]Sheet1 (2)'!$A231,FALSE)</f>
        <v>0</v>
      </c>
      <c r="AM231" s="14">
        <f>HLOOKUP(AM$6,'[2]Sheet1 (2)'!$A$6:$BR$325,'[2]Sheet1 (2)'!$A231,FALSE)</f>
        <v>0</v>
      </c>
      <c r="AN231" s="14">
        <f>HLOOKUP(AN$6,'[2]Sheet1 (2)'!$A$6:$BR$325,'[2]Sheet1 (2)'!$A231,FALSE)</f>
        <v>0</v>
      </c>
      <c r="AO231" s="14">
        <f>HLOOKUP(AO$6,'[2]Sheet1 (2)'!$A$6:$BR$325,'[2]Sheet1 (2)'!$A231,FALSE)</f>
        <v>0</v>
      </c>
      <c r="AP231" s="14">
        <f>HLOOKUP(AP$6,'[2]Sheet1 (2)'!$A$6:$BR$325,'[2]Sheet1 (2)'!$A231,FALSE)</f>
        <v>0</v>
      </c>
      <c r="AQ231" s="14">
        <f t="shared" si="3"/>
        <v>5.1999999999999998E-2</v>
      </c>
    </row>
    <row r="232" spans="1:43" x14ac:dyDescent="0.25">
      <c r="A232" s="8" t="s">
        <v>255</v>
      </c>
      <c r="B232" s="14">
        <f>HLOOKUP(B$6,'[2]Sheet1 (2)'!$A$6:$BR$325,'[2]Sheet1 (2)'!$A232,FALSE)</f>
        <v>178204.02528999999</v>
      </c>
      <c r="C232" s="14">
        <f>HLOOKUP(C$6,'[2]Sheet1 (2)'!$A$6:$BR$325,'[2]Sheet1 (2)'!$A232,FALSE)</f>
        <v>0</v>
      </c>
      <c r="D232" s="14">
        <f>HLOOKUP(D$6,'[2]Sheet1 (2)'!$A$6:$BR$325,'[2]Sheet1 (2)'!$A232,FALSE)</f>
        <v>3330.22462</v>
      </c>
      <c r="E232" s="14">
        <f>HLOOKUP(E$6,'[2]Sheet1 (2)'!$A$6:$BR$325,'[2]Sheet1 (2)'!$A232,FALSE)</f>
        <v>0</v>
      </c>
      <c r="F232" s="14">
        <f>HLOOKUP(F$6,'[2]Sheet1 (2)'!$A$6:$BR$325,'[2]Sheet1 (2)'!$A232,FALSE)</f>
        <v>0</v>
      </c>
      <c r="G232" s="14">
        <f>HLOOKUP(G$6,'[2]Sheet1 (2)'!$A$6:$BR$325,'[2]Sheet1 (2)'!$A232,FALSE)</f>
        <v>918.86556999999993</v>
      </c>
      <c r="H232" s="14">
        <f>HLOOKUP(H$6,'[2]Sheet1 (2)'!$A$6:$BR$325,'[2]Sheet1 (2)'!$A232,FALSE)</f>
        <v>4400.3687199999995</v>
      </c>
      <c r="I232" s="14">
        <f>HLOOKUP(I$6,'[2]Sheet1 (2)'!$A$6:$BR$325,'[2]Sheet1 (2)'!$A232,FALSE)</f>
        <v>1060.6266800000001</v>
      </c>
      <c r="J232" s="14">
        <f>HLOOKUP(J$6,'[2]Sheet1 (2)'!$A$6:$BR$325,'[2]Sheet1 (2)'!$A232,FALSE)</f>
        <v>1052.64545</v>
      </c>
      <c r="K232" s="14">
        <f>HLOOKUP(K$6,'[2]Sheet1 (2)'!$A$6:$BR$325,'[2]Sheet1 (2)'!$A232,FALSE)</f>
        <v>0</v>
      </c>
      <c r="L232" s="14">
        <f>HLOOKUP(L$6,'[2]Sheet1 (2)'!$A$6:$BR$325,'[2]Sheet1 (2)'!$A232,FALSE)</f>
        <v>2638.6127499999998</v>
      </c>
      <c r="M232" s="14">
        <f>HLOOKUP(M$6,'[2]Sheet1 (2)'!$A$6:$BR$325,'[2]Sheet1 (2)'!$A232,FALSE)</f>
        <v>0</v>
      </c>
      <c r="N232" s="14">
        <f>HLOOKUP(N$6,'[2]Sheet1 (2)'!$A$6:$BR$325,'[2]Sheet1 (2)'!$A232,FALSE)</f>
        <v>887.33600000000001</v>
      </c>
      <c r="O232" s="14">
        <f>HLOOKUP(O$6,'[2]Sheet1 (2)'!$A$6:$BR$325,'[2]Sheet1 (2)'!$A232,FALSE)</f>
        <v>0</v>
      </c>
      <c r="P232" s="14">
        <f>HLOOKUP(P$6,'[2]Sheet1 (2)'!$A$6:$BR$325,'[2]Sheet1 (2)'!$A232,FALSE)</f>
        <v>2304.35</v>
      </c>
      <c r="Q232" s="14">
        <f>HLOOKUP(Q$6,'[2]Sheet1 (2)'!$A$6:$BR$325,'[2]Sheet1 (2)'!$A232,FALSE)</f>
        <v>0</v>
      </c>
      <c r="R232" s="14">
        <f>HLOOKUP(R$6,'[2]Sheet1 (2)'!$A$6:$BR$325,'[2]Sheet1 (2)'!$A232,FALSE)</f>
        <v>0</v>
      </c>
      <c r="S232" s="14">
        <f>HLOOKUP(S$6,'[2]Sheet1 (2)'!$A$6:$BR$325,'[2]Sheet1 (2)'!$A232,FALSE)</f>
        <v>0</v>
      </c>
      <c r="T232" s="14">
        <f>HLOOKUP(T$6,'[2]Sheet1 (2)'!$A$6:$BR$325,'[2]Sheet1 (2)'!$A232,FALSE)</f>
        <v>0</v>
      </c>
      <c r="U232" s="14">
        <f>HLOOKUP(U$6,'[2]Sheet1 (2)'!$A$6:$BR$325,'[2]Sheet1 (2)'!$A232,FALSE)</f>
        <v>0</v>
      </c>
      <c r="V232" s="14">
        <f>HLOOKUP(V$6,'[2]Sheet1 (2)'!$A$6:$BR$325,'[2]Sheet1 (2)'!$A232,FALSE)</f>
        <v>0</v>
      </c>
      <c r="W232" s="14">
        <f>HLOOKUP(W$6,'[2]Sheet1 (2)'!$A$6:$BR$325,'[2]Sheet1 (2)'!$A232,FALSE)</f>
        <v>0</v>
      </c>
      <c r="X232" s="14">
        <f>HLOOKUP(X$6,'[2]Sheet1 (2)'!$A$6:$BR$325,'[2]Sheet1 (2)'!$A232,FALSE)</f>
        <v>0</v>
      </c>
      <c r="Y232" s="14">
        <f>HLOOKUP(Y$6,'[2]Sheet1 (2)'!$A$6:$BR$325,'[2]Sheet1 (2)'!$A232,FALSE)</f>
        <v>0</v>
      </c>
      <c r="Z232" s="14">
        <f>HLOOKUP(Z$6,'[2]Sheet1 (2)'!$A$6:$BR$325,'[2]Sheet1 (2)'!$A232,FALSE)</f>
        <v>0</v>
      </c>
      <c r="AA232" s="14">
        <f>HLOOKUP(AA$6,'[2]Sheet1 (2)'!$A$6:$BR$325,'[2]Sheet1 (2)'!$A232,FALSE)</f>
        <v>375.77800000000002</v>
      </c>
      <c r="AB232" s="14">
        <f>HLOOKUP(AB$6,'[2]Sheet1 (2)'!$A$6:$BR$325,'[2]Sheet1 (2)'!$A232,FALSE)</f>
        <v>945.99301000000003</v>
      </c>
      <c r="AC232" s="14">
        <f>HLOOKUP(AC$6,'[2]Sheet1 (2)'!$A$6:$BR$325,'[2]Sheet1 (2)'!$A232,FALSE)</f>
        <v>4627.5948499999995</v>
      </c>
      <c r="AD232" s="14">
        <f>HLOOKUP(AD$6,'[2]Sheet1 (2)'!$A$6:$BR$325,'[2]Sheet1 (2)'!$A232,FALSE)</f>
        <v>80781.36645999999</v>
      </c>
      <c r="AE232" s="14">
        <f>HLOOKUP(AE$6,'[2]Sheet1 (2)'!$A$6:$BR$325,'[2]Sheet1 (2)'!$A232,FALSE)</f>
        <v>1055.8575000000001</v>
      </c>
      <c r="AF232" s="14">
        <f>HLOOKUP(AF$6,'[2]Sheet1 (2)'!$A$6:$BR$325,'[2]Sheet1 (2)'!$A232,FALSE)</f>
        <v>4893.25335</v>
      </c>
      <c r="AG232" s="14">
        <f>HLOOKUP(AG$6,'[2]Sheet1 (2)'!$A$6:$BR$325,'[2]Sheet1 (2)'!$A232,FALSE)</f>
        <v>0</v>
      </c>
      <c r="AH232" s="14">
        <f>HLOOKUP(AH$6,'[2]Sheet1 (2)'!$A$6:$BR$325,'[2]Sheet1 (2)'!$A232,FALSE)</f>
        <v>0</v>
      </c>
      <c r="AI232" s="14">
        <f>HLOOKUP(AI$6,'[2]Sheet1 (2)'!$A$6:$BR$325,'[2]Sheet1 (2)'!$A232,FALSE)</f>
        <v>0</v>
      </c>
      <c r="AJ232" s="14">
        <f>HLOOKUP(AJ$6,'[2]Sheet1 (2)'!$A$6:$BR$325,'[2]Sheet1 (2)'!$A232,FALSE)</f>
        <v>13876.18743</v>
      </c>
      <c r="AK232" s="14">
        <f>HLOOKUP(AK$6,'[2]Sheet1 (2)'!$A$6:$BR$325,'[2]Sheet1 (2)'!$A232,FALSE)</f>
        <v>6758.8065800000004</v>
      </c>
      <c r="AL232" s="14">
        <f>HLOOKUP(AL$6,'[2]Sheet1 (2)'!$A$6:$BR$325,'[2]Sheet1 (2)'!$A232,FALSE)</f>
        <v>0</v>
      </c>
      <c r="AM232" s="14">
        <f>HLOOKUP(AM$6,'[2]Sheet1 (2)'!$A$6:$BR$325,'[2]Sheet1 (2)'!$A232,FALSE)</f>
        <v>8161.904340000001</v>
      </c>
      <c r="AN232" s="14">
        <f>HLOOKUP(AN$6,'[2]Sheet1 (2)'!$A$6:$BR$325,'[2]Sheet1 (2)'!$A232,FALSE)</f>
        <v>0</v>
      </c>
      <c r="AO232" s="14">
        <f>HLOOKUP(AO$6,'[2]Sheet1 (2)'!$A$6:$BR$325,'[2]Sheet1 (2)'!$A232,FALSE)</f>
        <v>0</v>
      </c>
      <c r="AP232" s="14">
        <f>HLOOKUP(AP$6,'[2]Sheet1 (2)'!$A$6:$BR$325,'[2]Sheet1 (2)'!$A232,FALSE)</f>
        <v>0</v>
      </c>
      <c r="AQ232" s="14">
        <f t="shared" si="3"/>
        <v>316273.79659999994</v>
      </c>
    </row>
    <row r="233" spans="1:43" x14ac:dyDescent="0.25">
      <c r="A233" s="8" t="s">
        <v>256</v>
      </c>
      <c r="B233" s="14">
        <f>HLOOKUP(B$6,'[2]Sheet1 (2)'!$A$6:$BR$325,'[2]Sheet1 (2)'!$A233,FALSE)</f>
        <v>0</v>
      </c>
      <c r="C233" s="14">
        <f>HLOOKUP(C$6,'[2]Sheet1 (2)'!$A$6:$BR$325,'[2]Sheet1 (2)'!$A233,FALSE)</f>
        <v>0</v>
      </c>
      <c r="D233" s="14">
        <f>HLOOKUP(D$6,'[2]Sheet1 (2)'!$A$6:$BR$325,'[2]Sheet1 (2)'!$A233,FALSE)</f>
        <v>0</v>
      </c>
      <c r="E233" s="14">
        <f>HLOOKUP(E$6,'[2]Sheet1 (2)'!$A$6:$BR$325,'[2]Sheet1 (2)'!$A233,FALSE)</f>
        <v>0</v>
      </c>
      <c r="F233" s="14">
        <f>HLOOKUP(F$6,'[2]Sheet1 (2)'!$A$6:$BR$325,'[2]Sheet1 (2)'!$A233,FALSE)</f>
        <v>0</v>
      </c>
      <c r="G233" s="14">
        <f>HLOOKUP(G$6,'[2]Sheet1 (2)'!$A$6:$BR$325,'[2]Sheet1 (2)'!$A233,FALSE)</f>
        <v>0</v>
      </c>
      <c r="H233" s="14">
        <f>HLOOKUP(H$6,'[2]Sheet1 (2)'!$A$6:$BR$325,'[2]Sheet1 (2)'!$A233,FALSE)</f>
        <v>0</v>
      </c>
      <c r="I233" s="14">
        <f>HLOOKUP(I$6,'[2]Sheet1 (2)'!$A$6:$BR$325,'[2]Sheet1 (2)'!$A233,FALSE)</f>
        <v>0</v>
      </c>
      <c r="J233" s="14">
        <f>HLOOKUP(J$6,'[2]Sheet1 (2)'!$A$6:$BR$325,'[2]Sheet1 (2)'!$A233,FALSE)</f>
        <v>0</v>
      </c>
      <c r="K233" s="14">
        <f>HLOOKUP(K$6,'[2]Sheet1 (2)'!$A$6:$BR$325,'[2]Sheet1 (2)'!$A233,FALSE)</f>
        <v>0</v>
      </c>
      <c r="L233" s="14">
        <f>HLOOKUP(L$6,'[2]Sheet1 (2)'!$A$6:$BR$325,'[2]Sheet1 (2)'!$A233,FALSE)</f>
        <v>0</v>
      </c>
      <c r="M233" s="14">
        <f>HLOOKUP(M$6,'[2]Sheet1 (2)'!$A$6:$BR$325,'[2]Sheet1 (2)'!$A233,FALSE)</f>
        <v>0</v>
      </c>
      <c r="N233" s="14">
        <f>HLOOKUP(N$6,'[2]Sheet1 (2)'!$A$6:$BR$325,'[2]Sheet1 (2)'!$A233,FALSE)</f>
        <v>0</v>
      </c>
      <c r="O233" s="14">
        <f>HLOOKUP(O$6,'[2]Sheet1 (2)'!$A$6:$BR$325,'[2]Sheet1 (2)'!$A233,FALSE)</f>
        <v>0</v>
      </c>
      <c r="P233" s="14">
        <f>HLOOKUP(P$6,'[2]Sheet1 (2)'!$A$6:$BR$325,'[2]Sheet1 (2)'!$A233,FALSE)</f>
        <v>0</v>
      </c>
      <c r="Q233" s="14">
        <f>HLOOKUP(Q$6,'[2]Sheet1 (2)'!$A$6:$BR$325,'[2]Sheet1 (2)'!$A233,FALSE)</f>
        <v>0</v>
      </c>
      <c r="R233" s="14">
        <f>HLOOKUP(R$6,'[2]Sheet1 (2)'!$A$6:$BR$325,'[2]Sheet1 (2)'!$A233,FALSE)</f>
        <v>0</v>
      </c>
      <c r="S233" s="14">
        <f>HLOOKUP(S$6,'[2]Sheet1 (2)'!$A$6:$BR$325,'[2]Sheet1 (2)'!$A233,FALSE)</f>
        <v>0</v>
      </c>
      <c r="T233" s="14">
        <f>HLOOKUP(T$6,'[2]Sheet1 (2)'!$A$6:$BR$325,'[2]Sheet1 (2)'!$A233,FALSE)</f>
        <v>0</v>
      </c>
      <c r="U233" s="14">
        <f>HLOOKUP(U$6,'[2]Sheet1 (2)'!$A$6:$BR$325,'[2]Sheet1 (2)'!$A233,FALSE)</f>
        <v>0</v>
      </c>
      <c r="V233" s="14">
        <f>HLOOKUP(V$6,'[2]Sheet1 (2)'!$A$6:$BR$325,'[2]Sheet1 (2)'!$A233,FALSE)</f>
        <v>0</v>
      </c>
      <c r="W233" s="14">
        <f>HLOOKUP(W$6,'[2]Sheet1 (2)'!$A$6:$BR$325,'[2]Sheet1 (2)'!$A233,FALSE)</f>
        <v>0</v>
      </c>
      <c r="X233" s="14">
        <f>HLOOKUP(X$6,'[2]Sheet1 (2)'!$A$6:$BR$325,'[2]Sheet1 (2)'!$A233,FALSE)</f>
        <v>0</v>
      </c>
      <c r="Y233" s="14">
        <f>HLOOKUP(Y$6,'[2]Sheet1 (2)'!$A$6:$BR$325,'[2]Sheet1 (2)'!$A233,FALSE)</f>
        <v>0</v>
      </c>
      <c r="Z233" s="14">
        <f>HLOOKUP(Z$6,'[2]Sheet1 (2)'!$A$6:$BR$325,'[2]Sheet1 (2)'!$A233,FALSE)</f>
        <v>0</v>
      </c>
      <c r="AA233" s="14">
        <f>HLOOKUP(AA$6,'[2]Sheet1 (2)'!$A$6:$BR$325,'[2]Sheet1 (2)'!$A233,FALSE)</f>
        <v>0</v>
      </c>
      <c r="AB233" s="14">
        <f>HLOOKUP(AB$6,'[2]Sheet1 (2)'!$A$6:$BR$325,'[2]Sheet1 (2)'!$A233,FALSE)</f>
        <v>0</v>
      </c>
      <c r="AC233" s="14">
        <f>HLOOKUP(AC$6,'[2]Sheet1 (2)'!$A$6:$BR$325,'[2]Sheet1 (2)'!$A233,FALSE)</f>
        <v>0</v>
      </c>
      <c r="AD233" s="14">
        <f>HLOOKUP(AD$6,'[2]Sheet1 (2)'!$A$6:$BR$325,'[2]Sheet1 (2)'!$A233,FALSE)</f>
        <v>0</v>
      </c>
      <c r="AE233" s="14">
        <f>HLOOKUP(AE$6,'[2]Sheet1 (2)'!$A$6:$BR$325,'[2]Sheet1 (2)'!$A233,FALSE)</f>
        <v>0</v>
      </c>
      <c r="AF233" s="14">
        <f>HLOOKUP(AF$6,'[2]Sheet1 (2)'!$A$6:$BR$325,'[2]Sheet1 (2)'!$A233,FALSE)</f>
        <v>0</v>
      </c>
      <c r="AG233" s="14">
        <f>HLOOKUP(AG$6,'[2]Sheet1 (2)'!$A$6:$BR$325,'[2]Sheet1 (2)'!$A233,FALSE)</f>
        <v>0</v>
      </c>
      <c r="AH233" s="14">
        <f>HLOOKUP(AH$6,'[2]Sheet1 (2)'!$A$6:$BR$325,'[2]Sheet1 (2)'!$A233,FALSE)</f>
        <v>0</v>
      </c>
      <c r="AI233" s="14">
        <f>HLOOKUP(AI$6,'[2]Sheet1 (2)'!$A$6:$BR$325,'[2]Sheet1 (2)'!$A233,FALSE)</f>
        <v>0</v>
      </c>
      <c r="AJ233" s="14">
        <f>HLOOKUP(AJ$6,'[2]Sheet1 (2)'!$A$6:$BR$325,'[2]Sheet1 (2)'!$A233,FALSE)</f>
        <v>0</v>
      </c>
      <c r="AK233" s="14">
        <f>HLOOKUP(AK$6,'[2]Sheet1 (2)'!$A$6:$BR$325,'[2]Sheet1 (2)'!$A233,FALSE)</f>
        <v>0</v>
      </c>
      <c r="AL233" s="14">
        <f>HLOOKUP(AL$6,'[2]Sheet1 (2)'!$A$6:$BR$325,'[2]Sheet1 (2)'!$A233,FALSE)</f>
        <v>0</v>
      </c>
      <c r="AM233" s="14">
        <f>HLOOKUP(AM$6,'[2]Sheet1 (2)'!$A$6:$BR$325,'[2]Sheet1 (2)'!$A233,FALSE)</f>
        <v>0</v>
      </c>
      <c r="AN233" s="14">
        <f>HLOOKUP(AN$6,'[2]Sheet1 (2)'!$A$6:$BR$325,'[2]Sheet1 (2)'!$A233,FALSE)</f>
        <v>0</v>
      </c>
      <c r="AO233" s="14">
        <f>HLOOKUP(AO$6,'[2]Sheet1 (2)'!$A$6:$BR$325,'[2]Sheet1 (2)'!$A233,FALSE)</f>
        <v>0</v>
      </c>
      <c r="AP233" s="14">
        <f>HLOOKUP(AP$6,'[2]Sheet1 (2)'!$A$6:$BR$325,'[2]Sheet1 (2)'!$A233,FALSE)</f>
        <v>0</v>
      </c>
      <c r="AQ233" s="14">
        <f t="shared" si="3"/>
        <v>0</v>
      </c>
    </row>
    <row r="234" spans="1:43" x14ac:dyDescent="0.25">
      <c r="A234" s="8" t="s">
        <v>257</v>
      </c>
      <c r="B234" s="8">
        <f>HLOOKUP(B$6,'[2]Sheet1 (2)'!$A$6:$BR$325,'[2]Sheet1 (2)'!$A234,FALSE)</f>
        <v>65564.930059999999</v>
      </c>
      <c r="C234" s="8">
        <f>HLOOKUP(C$6,'[2]Sheet1 (2)'!$A$6:$BR$325,'[2]Sheet1 (2)'!$A234,FALSE)</f>
        <v>5359.0958200000005</v>
      </c>
      <c r="D234" s="8">
        <f>HLOOKUP(D$6,'[2]Sheet1 (2)'!$A$6:$BR$325,'[2]Sheet1 (2)'!$A234,FALSE)</f>
        <v>49718.286460000003</v>
      </c>
      <c r="E234" s="8">
        <f>HLOOKUP(E$6,'[2]Sheet1 (2)'!$A$6:$BR$325,'[2]Sheet1 (2)'!$A234,FALSE)</f>
        <v>5310.91572</v>
      </c>
      <c r="F234" s="8">
        <f>HLOOKUP(F$6,'[2]Sheet1 (2)'!$A$6:$BR$325,'[2]Sheet1 (2)'!$A234,FALSE)</f>
        <v>4330.2710399999996</v>
      </c>
      <c r="G234" s="8">
        <f>HLOOKUP(G$6,'[2]Sheet1 (2)'!$A$6:$BR$325,'[2]Sheet1 (2)'!$A234,FALSE)</f>
        <v>2816.8729800000001</v>
      </c>
      <c r="H234" s="8">
        <f>HLOOKUP(H$6,'[2]Sheet1 (2)'!$A$6:$BR$325,'[2]Sheet1 (2)'!$A234,FALSE)</f>
        <v>690.98606000000007</v>
      </c>
      <c r="I234" s="8">
        <f>HLOOKUP(I$6,'[2]Sheet1 (2)'!$A$6:$BR$325,'[2]Sheet1 (2)'!$A234,FALSE)</f>
        <v>1600.0057400000001</v>
      </c>
      <c r="J234" s="8">
        <f>HLOOKUP(J$6,'[2]Sheet1 (2)'!$A$6:$BR$325,'[2]Sheet1 (2)'!$A234,FALSE)</f>
        <v>3172.7583599999998</v>
      </c>
      <c r="K234" s="8">
        <f>HLOOKUP(K$6,'[2]Sheet1 (2)'!$A$6:$BR$325,'[2]Sheet1 (2)'!$A234,FALSE)</f>
        <v>12114.477849999999</v>
      </c>
      <c r="L234" s="8">
        <f>HLOOKUP(L$6,'[2]Sheet1 (2)'!$A$6:$BR$325,'[2]Sheet1 (2)'!$A234,FALSE)</f>
        <v>916.32455000000004</v>
      </c>
      <c r="M234" s="8">
        <f>HLOOKUP(M$6,'[2]Sheet1 (2)'!$A$6:$BR$325,'[2]Sheet1 (2)'!$A234,FALSE)</f>
        <v>3133.5834300000001</v>
      </c>
      <c r="N234" s="8">
        <f>HLOOKUP(N$6,'[2]Sheet1 (2)'!$A$6:$BR$325,'[2]Sheet1 (2)'!$A234,FALSE)</f>
        <v>80</v>
      </c>
      <c r="O234" s="8">
        <f>HLOOKUP(O$6,'[2]Sheet1 (2)'!$A$6:$BR$325,'[2]Sheet1 (2)'!$A234,FALSE)</f>
        <v>2955.4340999999999</v>
      </c>
      <c r="P234" s="8">
        <f>HLOOKUP(P$6,'[2]Sheet1 (2)'!$A$6:$BR$325,'[2]Sheet1 (2)'!$A234,FALSE)</f>
        <v>2243.9422300000001</v>
      </c>
      <c r="Q234" s="8">
        <f>HLOOKUP(Q$6,'[2]Sheet1 (2)'!$A$6:$BR$325,'[2]Sheet1 (2)'!$A234,FALSE)</f>
        <v>617.55956999999989</v>
      </c>
      <c r="R234" s="8">
        <f>HLOOKUP(R$6,'[2]Sheet1 (2)'!$A$6:$BR$325,'[2]Sheet1 (2)'!$A234,FALSE)</f>
        <v>5048.9729299999999</v>
      </c>
      <c r="S234" s="8">
        <f>HLOOKUP(S$6,'[2]Sheet1 (2)'!$A$6:$BR$325,'[2]Sheet1 (2)'!$A234,FALSE)</f>
        <v>2148.0004300000001</v>
      </c>
      <c r="T234" s="8">
        <f>HLOOKUP(T$6,'[2]Sheet1 (2)'!$A$6:$BR$325,'[2]Sheet1 (2)'!$A234,FALSE)</f>
        <v>370.84358000000003</v>
      </c>
      <c r="U234" s="8">
        <f>HLOOKUP(U$6,'[2]Sheet1 (2)'!$A$6:$BR$325,'[2]Sheet1 (2)'!$A234,FALSE)</f>
        <v>2092.5700200000001</v>
      </c>
      <c r="V234" s="8">
        <f>HLOOKUP(V$6,'[2]Sheet1 (2)'!$A$6:$BR$325,'[2]Sheet1 (2)'!$A234,FALSE)</f>
        <v>5590.2401000000009</v>
      </c>
      <c r="W234" s="8">
        <f>HLOOKUP(W$6,'[2]Sheet1 (2)'!$A$6:$BR$325,'[2]Sheet1 (2)'!$A234,FALSE)</f>
        <v>2696.1631200000002</v>
      </c>
      <c r="X234" s="8">
        <f>HLOOKUP(X$6,'[2]Sheet1 (2)'!$A$6:$BR$325,'[2]Sheet1 (2)'!$A234,FALSE)</f>
        <v>4216.1093200000005</v>
      </c>
      <c r="Y234" s="8">
        <f>HLOOKUP(Y$6,'[2]Sheet1 (2)'!$A$6:$BR$325,'[2]Sheet1 (2)'!$A234,FALSE)</f>
        <v>3691.8667999999998</v>
      </c>
      <c r="Z234" s="8">
        <f>HLOOKUP(Z$6,'[2]Sheet1 (2)'!$A$6:$BR$325,'[2]Sheet1 (2)'!$A234,FALSE)</f>
        <v>9003.5387199999986</v>
      </c>
      <c r="AA234" s="8">
        <f>HLOOKUP(AA$6,'[2]Sheet1 (2)'!$A$6:$BR$325,'[2]Sheet1 (2)'!$A234,FALSE)</f>
        <v>2716.3768300000002</v>
      </c>
      <c r="AB234" s="8">
        <f>HLOOKUP(AB$6,'[2]Sheet1 (2)'!$A$6:$BR$325,'[2]Sheet1 (2)'!$A234,FALSE)</f>
        <v>10465.272279999999</v>
      </c>
      <c r="AC234" s="8">
        <f>HLOOKUP(AC$6,'[2]Sheet1 (2)'!$A$6:$BR$325,'[2]Sheet1 (2)'!$A234,FALSE)</f>
        <v>6037.02837</v>
      </c>
      <c r="AD234" s="8">
        <f>HLOOKUP(AD$6,'[2]Sheet1 (2)'!$A$6:$BR$325,'[2]Sheet1 (2)'!$A234,FALSE)</f>
        <v>41</v>
      </c>
      <c r="AE234" s="8">
        <f>HLOOKUP(AE$6,'[2]Sheet1 (2)'!$A$6:$BR$325,'[2]Sheet1 (2)'!$A234,FALSE)</f>
        <v>1920.1823899999999</v>
      </c>
      <c r="AF234" s="8">
        <f>HLOOKUP(AF$6,'[2]Sheet1 (2)'!$A$6:$BR$325,'[2]Sheet1 (2)'!$A234,FALSE)</f>
        <v>14</v>
      </c>
      <c r="AG234" s="8">
        <f>HLOOKUP(AG$6,'[2]Sheet1 (2)'!$A$6:$BR$325,'[2]Sheet1 (2)'!$A234,FALSE)</f>
        <v>0</v>
      </c>
      <c r="AH234" s="8">
        <f>HLOOKUP(AH$6,'[2]Sheet1 (2)'!$A$6:$BR$325,'[2]Sheet1 (2)'!$A234,FALSE)</f>
        <v>5013.7447099999999</v>
      </c>
      <c r="AI234" s="8">
        <f>HLOOKUP(AI$6,'[2]Sheet1 (2)'!$A$6:$BR$325,'[2]Sheet1 (2)'!$A234,FALSE)</f>
        <v>303.14512000000002</v>
      </c>
      <c r="AJ234" s="8">
        <f>HLOOKUP(AJ$6,'[2]Sheet1 (2)'!$A$6:$BR$325,'[2]Sheet1 (2)'!$A234,FALSE)</f>
        <v>2012.35</v>
      </c>
      <c r="AK234" s="8">
        <f>HLOOKUP(AK$6,'[2]Sheet1 (2)'!$A$6:$BR$325,'[2]Sheet1 (2)'!$A234,FALSE)</f>
        <v>280</v>
      </c>
      <c r="AL234" s="8">
        <f>HLOOKUP(AL$6,'[2]Sheet1 (2)'!$A$6:$BR$325,'[2]Sheet1 (2)'!$A234,FALSE)</f>
        <v>991.18028000000004</v>
      </c>
      <c r="AM234" s="8">
        <f>HLOOKUP(AM$6,'[2]Sheet1 (2)'!$A$6:$BR$325,'[2]Sheet1 (2)'!$A234,FALSE)</f>
        <v>0</v>
      </c>
      <c r="AN234" s="8">
        <f>HLOOKUP(AN$6,'[2]Sheet1 (2)'!$A$6:$BR$325,'[2]Sheet1 (2)'!$A234,FALSE)</f>
        <v>3632.3512199999996</v>
      </c>
      <c r="AO234" s="8">
        <f>HLOOKUP(AO$6,'[2]Sheet1 (2)'!$A$6:$BR$325,'[2]Sheet1 (2)'!$A234,FALSE)</f>
        <v>0</v>
      </c>
      <c r="AP234" s="8">
        <f>HLOOKUP(AP$6,'[2]Sheet1 (2)'!$A$6:$BR$325,'[2]Sheet1 (2)'!$A234,FALSE)</f>
        <v>235</v>
      </c>
      <c r="AQ234" s="8">
        <f t="shared" si="3"/>
        <v>229145.38018999997</v>
      </c>
    </row>
    <row r="235" spans="1:43" x14ac:dyDescent="0.25">
      <c r="A235" s="8" t="s">
        <v>258</v>
      </c>
      <c r="B235" s="8">
        <f>HLOOKUP(B$6,'[2]Sheet1 (2)'!$A$6:$BR$325,'[2]Sheet1 (2)'!$A235,FALSE)</f>
        <v>0</v>
      </c>
      <c r="C235" s="8">
        <f>HLOOKUP(C$6,'[2]Sheet1 (2)'!$A$6:$BR$325,'[2]Sheet1 (2)'!$A235,FALSE)</f>
        <v>0</v>
      </c>
      <c r="D235" s="8">
        <f>HLOOKUP(D$6,'[2]Sheet1 (2)'!$A$6:$BR$325,'[2]Sheet1 (2)'!$A235,FALSE)</f>
        <v>200</v>
      </c>
      <c r="E235" s="8">
        <f>HLOOKUP(E$6,'[2]Sheet1 (2)'!$A$6:$BR$325,'[2]Sheet1 (2)'!$A235,FALSE)</f>
        <v>0</v>
      </c>
      <c r="F235" s="8">
        <f>HLOOKUP(F$6,'[2]Sheet1 (2)'!$A$6:$BR$325,'[2]Sheet1 (2)'!$A235,FALSE)</f>
        <v>0</v>
      </c>
      <c r="G235" s="8">
        <f>HLOOKUP(G$6,'[2]Sheet1 (2)'!$A$6:$BR$325,'[2]Sheet1 (2)'!$A235,FALSE)</f>
        <v>0</v>
      </c>
      <c r="H235" s="8">
        <f>HLOOKUP(H$6,'[2]Sheet1 (2)'!$A$6:$BR$325,'[2]Sheet1 (2)'!$A235,FALSE)</f>
        <v>0</v>
      </c>
      <c r="I235" s="8">
        <f>HLOOKUP(I$6,'[2]Sheet1 (2)'!$A$6:$BR$325,'[2]Sheet1 (2)'!$A235,FALSE)</f>
        <v>21</v>
      </c>
      <c r="J235" s="8">
        <f>HLOOKUP(J$6,'[2]Sheet1 (2)'!$A$6:$BR$325,'[2]Sheet1 (2)'!$A235,FALSE)</f>
        <v>150</v>
      </c>
      <c r="K235" s="8">
        <f>HLOOKUP(K$6,'[2]Sheet1 (2)'!$A$6:$BR$325,'[2]Sheet1 (2)'!$A235,FALSE)</f>
        <v>0</v>
      </c>
      <c r="L235" s="8">
        <f>HLOOKUP(L$6,'[2]Sheet1 (2)'!$A$6:$BR$325,'[2]Sheet1 (2)'!$A235,FALSE)</f>
        <v>0</v>
      </c>
      <c r="M235" s="8">
        <f>HLOOKUP(M$6,'[2]Sheet1 (2)'!$A$6:$BR$325,'[2]Sheet1 (2)'!$A235,FALSE)</f>
        <v>0</v>
      </c>
      <c r="N235" s="8">
        <f>HLOOKUP(N$6,'[2]Sheet1 (2)'!$A$6:$BR$325,'[2]Sheet1 (2)'!$A235,FALSE)</f>
        <v>0</v>
      </c>
      <c r="O235" s="8">
        <f>HLOOKUP(O$6,'[2]Sheet1 (2)'!$A$6:$BR$325,'[2]Sheet1 (2)'!$A235,FALSE)</f>
        <v>0</v>
      </c>
      <c r="P235" s="8">
        <f>HLOOKUP(P$6,'[2]Sheet1 (2)'!$A$6:$BR$325,'[2]Sheet1 (2)'!$A235,FALSE)</f>
        <v>0</v>
      </c>
      <c r="Q235" s="8">
        <f>HLOOKUP(Q$6,'[2]Sheet1 (2)'!$A$6:$BR$325,'[2]Sheet1 (2)'!$A235,FALSE)</f>
        <v>0</v>
      </c>
      <c r="R235" s="8">
        <f>HLOOKUP(R$6,'[2]Sheet1 (2)'!$A$6:$BR$325,'[2]Sheet1 (2)'!$A235,FALSE)</f>
        <v>0</v>
      </c>
      <c r="S235" s="8">
        <f>HLOOKUP(S$6,'[2]Sheet1 (2)'!$A$6:$BR$325,'[2]Sheet1 (2)'!$A235,FALSE)</f>
        <v>0</v>
      </c>
      <c r="T235" s="8">
        <f>HLOOKUP(T$6,'[2]Sheet1 (2)'!$A$6:$BR$325,'[2]Sheet1 (2)'!$A235,FALSE)</f>
        <v>0</v>
      </c>
      <c r="U235" s="8">
        <f>HLOOKUP(U$6,'[2]Sheet1 (2)'!$A$6:$BR$325,'[2]Sheet1 (2)'!$A235,FALSE)</f>
        <v>0</v>
      </c>
      <c r="V235" s="8">
        <f>HLOOKUP(V$6,'[2]Sheet1 (2)'!$A$6:$BR$325,'[2]Sheet1 (2)'!$A235,FALSE)</f>
        <v>0</v>
      </c>
      <c r="W235" s="8">
        <f>HLOOKUP(W$6,'[2]Sheet1 (2)'!$A$6:$BR$325,'[2]Sheet1 (2)'!$A235,FALSE)</f>
        <v>0</v>
      </c>
      <c r="X235" s="8">
        <f>HLOOKUP(X$6,'[2]Sheet1 (2)'!$A$6:$BR$325,'[2]Sheet1 (2)'!$A235,FALSE)</f>
        <v>0</v>
      </c>
      <c r="Y235" s="8">
        <f>HLOOKUP(Y$6,'[2]Sheet1 (2)'!$A$6:$BR$325,'[2]Sheet1 (2)'!$A235,FALSE)</f>
        <v>0</v>
      </c>
      <c r="Z235" s="8">
        <f>HLOOKUP(Z$6,'[2]Sheet1 (2)'!$A$6:$BR$325,'[2]Sheet1 (2)'!$A235,FALSE)</f>
        <v>0</v>
      </c>
      <c r="AA235" s="8">
        <f>HLOOKUP(AA$6,'[2]Sheet1 (2)'!$A$6:$BR$325,'[2]Sheet1 (2)'!$A235,FALSE)</f>
        <v>0</v>
      </c>
      <c r="AB235" s="8">
        <f>HLOOKUP(AB$6,'[2]Sheet1 (2)'!$A$6:$BR$325,'[2]Sheet1 (2)'!$A235,FALSE)</f>
        <v>0</v>
      </c>
      <c r="AC235" s="8">
        <f>HLOOKUP(AC$6,'[2]Sheet1 (2)'!$A$6:$BR$325,'[2]Sheet1 (2)'!$A235,FALSE)</f>
        <v>0</v>
      </c>
      <c r="AD235" s="8">
        <f>HLOOKUP(AD$6,'[2]Sheet1 (2)'!$A$6:$BR$325,'[2]Sheet1 (2)'!$A235,FALSE)</f>
        <v>0</v>
      </c>
      <c r="AE235" s="8">
        <f>HLOOKUP(AE$6,'[2]Sheet1 (2)'!$A$6:$BR$325,'[2]Sheet1 (2)'!$A235,FALSE)</f>
        <v>0</v>
      </c>
      <c r="AF235" s="8">
        <f>HLOOKUP(AF$6,'[2]Sheet1 (2)'!$A$6:$BR$325,'[2]Sheet1 (2)'!$A235,FALSE)</f>
        <v>0</v>
      </c>
      <c r="AG235" s="8">
        <f>HLOOKUP(AG$6,'[2]Sheet1 (2)'!$A$6:$BR$325,'[2]Sheet1 (2)'!$A235,FALSE)</f>
        <v>0</v>
      </c>
      <c r="AH235" s="8">
        <f>HLOOKUP(AH$6,'[2]Sheet1 (2)'!$A$6:$BR$325,'[2]Sheet1 (2)'!$A235,FALSE)</f>
        <v>0</v>
      </c>
      <c r="AI235" s="8">
        <f>HLOOKUP(AI$6,'[2]Sheet1 (2)'!$A$6:$BR$325,'[2]Sheet1 (2)'!$A235,FALSE)</f>
        <v>0</v>
      </c>
      <c r="AJ235" s="8">
        <f>HLOOKUP(AJ$6,'[2]Sheet1 (2)'!$A$6:$BR$325,'[2]Sheet1 (2)'!$A235,FALSE)</f>
        <v>0</v>
      </c>
      <c r="AK235" s="8">
        <f>HLOOKUP(AK$6,'[2]Sheet1 (2)'!$A$6:$BR$325,'[2]Sheet1 (2)'!$A235,FALSE)</f>
        <v>0</v>
      </c>
      <c r="AL235" s="8">
        <f>HLOOKUP(AL$6,'[2]Sheet1 (2)'!$A$6:$BR$325,'[2]Sheet1 (2)'!$A235,FALSE)</f>
        <v>0</v>
      </c>
      <c r="AM235" s="8">
        <f>HLOOKUP(AM$6,'[2]Sheet1 (2)'!$A$6:$BR$325,'[2]Sheet1 (2)'!$A235,FALSE)</f>
        <v>277.60000000000002</v>
      </c>
      <c r="AN235" s="8">
        <f>HLOOKUP(AN$6,'[2]Sheet1 (2)'!$A$6:$BR$325,'[2]Sheet1 (2)'!$A235,FALSE)</f>
        <v>0</v>
      </c>
      <c r="AO235" s="8">
        <f>HLOOKUP(AO$6,'[2]Sheet1 (2)'!$A$6:$BR$325,'[2]Sheet1 (2)'!$A235,FALSE)</f>
        <v>0</v>
      </c>
      <c r="AP235" s="8">
        <f>HLOOKUP(AP$6,'[2]Sheet1 (2)'!$A$6:$BR$325,'[2]Sheet1 (2)'!$A235,FALSE)</f>
        <v>0</v>
      </c>
      <c r="AQ235" s="8">
        <f t="shared" si="3"/>
        <v>648.6</v>
      </c>
    </row>
    <row r="236" spans="1:43" x14ac:dyDescent="0.25">
      <c r="A236" s="8" t="s">
        <v>259</v>
      </c>
      <c r="B236" s="8">
        <f>HLOOKUP(B$6,'[2]Sheet1 (2)'!$A$6:$BR$325,'[2]Sheet1 (2)'!$A236,FALSE)</f>
        <v>0</v>
      </c>
      <c r="C236" s="8">
        <f>HLOOKUP(C$6,'[2]Sheet1 (2)'!$A$6:$BR$325,'[2]Sheet1 (2)'!$A236,FALSE)</f>
        <v>0</v>
      </c>
      <c r="D236" s="8">
        <f>HLOOKUP(D$6,'[2]Sheet1 (2)'!$A$6:$BR$325,'[2]Sheet1 (2)'!$A236,FALSE)</f>
        <v>0</v>
      </c>
      <c r="E236" s="8">
        <f>HLOOKUP(E$6,'[2]Sheet1 (2)'!$A$6:$BR$325,'[2]Sheet1 (2)'!$A236,FALSE)</f>
        <v>0</v>
      </c>
      <c r="F236" s="8">
        <f>HLOOKUP(F$6,'[2]Sheet1 (2)'!$A$6:$BR$325,'[2]Sheet1 (2)'!$A236,FALSE)</f>
        <v>0</v>
      </c>
      <c r="G236" s="8">
        <f>HLOOKUP(G$6,'[2]Sheet1 (2)'!$A$6:$BR$325,'[2]Sheet1 (2)'!$A236,FALSE)</f>
        <v>0</v>
      </c>
      <c r="H236" s="8">
        <f>HLOOKUP(H$6,'[2]Sheet1 (2)'!$A$6:$BR$325,'[2]Sheet1 (2)'!$A236,FALSE)</f>
        <v>0</v>
      </c>
      <c r="I236" s="8">
        <f>HLOOKUP(I$6,'[2]Sheet1 (2)'!$A$6:$BR$325,'[2]Sheet1 (2)'!$A236,FALSE)</f>
        <v>4.0000000000000001E-3</v>
      </c>
      <c r="J236" s="8">
        <f>HLOOKUP(J$6,'[2]Sheet1 (2)'!$A$6:$BR$325,'[2]Sheet1 (2)'!$A236,FALSE)</f>
        <v>0</v>
      </c>
      <c r="K236" s="8">
        <f>HLOOKUP(K$6,'[2]Sheet1 (2)'!$A$6:$BR$325,'[2]Sheet1 (2)'!$A236,FALSE)</f>
        <v>0</v>
      </c>
      <c r="L236" s="8">
        <f>HLOOKUP(L$6,'[2]Sheet1 (2)'!$A$6:$BR$325,'[2]Sheet1 (2)'!$A236,FALSE)</f>
        <v>0</v>
      </c>
      <c r="M236" s="8">
        <f>HLOOKUP(M$6,'[2]Sheet1 (2)'!$A$6:$BR$325,'[2]Sheet1 (2)'!$A236,FALSE)</f>
        <v>0</v>
      </c>
      <c r="N236" s="8">
        <f>HLOOKUP(N$6,'[2]Sheet1 (2)'!$A$6:$BR$325,'[2]Sheet1 (2)'!$A236,FALSE)</f>
        <v>0</v>
      </c>
      <c r="O236" s="8">
        <f>HLOOKUP(O$6,'[2]Sheet1 (2)'!$A$6:$BR$325,'[2]Sheet1 (2)'!$A236,FALSE)</f>
        <v>0</v>
      </c>
      <c r="P236" s="8">
        <f>HLOOKUP(P$6,'[2]Sheet1 (2)'!$A$6:$BR$325,'[2]Sheet1 (2)'!$A236,FALSE)</f>
        <v>0</v>
      </c>
      <c r="Q236" s="8">
        <f>HLOOKUP(Q$6,'[2]Sheet1 (2)'!$A$6:$BR$325,'[2]Sheet1 (2)'!$A236,FALSE)</f>
        <v>0</v>
      </c>
      <c r="R236" s="8">
        <f>HLOOKUP(R$6,'[2]Sheet1 (2)'!$A$6:$BR$325,'[2]Sheet1 (2)'!$A236,FALSE)</f>
        <v>0</v>
      </c>
      <c r="S236" s="8">
        <f>HLOOKUP(S$6,'[2]Sheet1 (2)'!$A$6:$BR$325,'[2]Sheet1 (2)'!$A236,FALSE)</f>
        <v>0</v>
      </c>
      <c r="T236" s="8">
        <f>HLOOKUP(T$6,'[2]Sheet1 (2)'!$A$6:$BR$325,'[2]Sheet1 (2)'!$A236,FALSE)</f>
        <v>7.0780000000000003</v>
      </c>
      <c r="U236" s="8">
        <f>HLOOKUP(U$6,'[2]Sheet1 (2)'!$A$6:$BR$325,'[2]Sheet1 (2)'!$A236,FALSE)</f>
        <v>0</v>
      </c>
      <c r="V236" s="8">
        <f>HLOOKUP(V$6,'[2]Sheet1 (2)'!$A$6:$BR$325,'[2]Sheet1 (2)'!$A236,FALSE)</f>
        <v>0</v>
      </c>
      <c r="W236" s="8">
        <f>HLOOKUP(W$6,'[2]Sheet1 (2)'!$A$6:$BR$325,'[2]Sheet1 (2)'!$A236,FALSE)</f>
        <v>0</v>
      </c>
      <c r="X236" s="8">
        <f>HLOOKUP(X$6,'[2]Sheet1 (2)'!$A$6:$BR$325,'[2]Sheet1 (2)'!$A236,FALSE)</f>
        <v>0</v>
      </c>
      <c r="Y236" s="8">
        <f>HLOOKUP(Y$6,'[2]Sheet1 (2)'!$A$6:$BR$325,'[2]Sheet1 (2)'!$A236,FALSE)</f>
        <v>0.6</v>
      </c>
      <c r="Z236" s="8">
        <f>HLOOKUP(Z$6,'[2]Sheet1 (2)'!$A$6:$BR$325,'[2]Sheet1 (2)'!$A236,FALSE)</f>
        <v>0</v>
      </c>
      <c r="AA236" s="8">
        <f>HLOOKUP(AA$6,'[2]Sheet1 (2)'!$A$6:$BR$325,'[2]Sheet1 (2)'!$A236,FALSE)</f>
        <v>0</v>
      </c>
      <c r="AB236" s="8">
        <f>HLOOKUP(AB$6,'[2]Sheet1 (2)'!$A$6:$BR$325,'[2]Sheet1 (2)'!$A236,FALSE)</f>
        <v>0</v>
      </c>
      <c r="AC236" s="8">
        <f>HLOOKUP(AC$6,'[2]Sheet1 (2)'!$A$6:$BR$325,'[2]Sheet1 (2)'!$A236,FALSE)</f>
        <v>0</v>
      </c>
      <c r="AD236" s="8">
        <f>HLOOKUP(AD$6,'[2]Sheet1 (2)'!$A$6:$BR$325,'[2]Sheet1 (2)'!$A236,FALSE)</f>
        <v>0</v>
      </c>
      <c r="AE236" s="8">
        <f>HLOOKUP(AE$6,'[2]Sheet1 (2)'!$A$6:$BR$325,'[2]Sheet1 (2)'!$A236,FALSE)</f>
        <v>0</v>
      </c>
      <c r="AF236" s="8">
        <f>HLOOKUP(AF$6,'[2]Sheet1 (2)'!$A$6:$BR$325,'[2]Sheet1 (2)'!$A236,FALSE)</f>
        <v>0</v>
      </c>
      <c r="AG236" s="8">
        <f>HLOOKUP(AG$6,'[2]Sheet1 (2)'!$A$6:$BR$325,'[2]Sheet1 (2)'!$A236,FALSE)</f>
        <v>0</v>
      </c>
      <c r="AH236" s="8">
        <f>HLOOKUP(AH$6,'[2]Sheet1 (2)'!$A$6:$BR$325,'[2]Sheet1 (2)'!$A236,FALSE)</f>
        <v>1.7334499999999999</v>
      </c>
      <c r="AI236" s="8">
        <f>HLOOKUP(AI$6,'[2]Sheet1 (2)'!$A$6:$BR$325,'[2]Sheet1 (2)'!$A236,FALSE)</f>
        <v>0</v>
      </c>
      <c r="AJ236" s="8">
        <f>HLOOKUP(AJ$6,'[2]Sheet1 (2)'!$A$6:$BR$325,'[2]Sheet1 (2)'!$A236,FALSE)</f>
        <v>0</v>
      </c>
      <c r="AK236" s="8">
        <f>HLOOKUP(AK$6,'[2]Sheet1 (2)'!$A$6:$BR$325,'[2]Sheet1 (2)'!$A236,FALSE)</f>
        <v>0</v>
      </c>
      <c r="AL236" s="8">
        <f>HLOOKUP(AL$6,'[2]Sheet1 (2)'!$A$6:$BR$325,'[2]Sheet1 (2)'!$A236,FALSE)</f>
        <v>0</v>
      </c>
      <c r="AM236" s="8">
        <f>HLOOKUP(AM$6,'[2]Sheet1 (2)'!$A$6:$BR$325,'[2]Sheet1 (2)'!$A236,FALSE)</f>
        <v>0</v>
      </c>
      <c r="AN236" s="8">
        <f>HLOOKUP(AN$6,'[2]Sheet1 (2)'!$A$6:$BR$325,'[2]Sheet1 (2)'!$A236,FALSE)</f>
        <v>0</v>
      </c>
      <c r="AO236" s="8">
        <f>HLOOKUP(AO$6,'[2]Sheet1 (2)'!$A$6:$BR$325,'[2]Sheet1 (2)'!$A236,FALSE)</f>
        <v>0</v>
      </c>
      <c r="AP236" s="8">
        <f>HLOOKUP(AP$6,'[2]Sheet1 (2)'!$A$6:$BR$325,'[2]Sheet1 (2)'!$A236,FALSE)</f>
        <v>0</v>
      </c>
      <c r="AQ236" s="8">
        <f t="shared" si="3"/>
        <v>9.4154499999999999</v>
      </c>
    </row>
    <row r="237" spans="1:43" x14ac:dyDescent="0.25">
      <c r="A237" s="8" t="s">
        <v>260</v>
      </c>
      <c r="B237" s="8">
        <f>HLOOKUP(B$6,'[2]Sheet1 (2)'!$A$6:$BR$325,'[2]Sheet1 (2)'!$A237,FALSE)</f>
        <v>141544.21891999998</v>
      </c>
      <c r="C237" s="8">
        <f>HLOOKUP(C$6,'[2]Sheet1 (2)'!$A$6:$BR$325,'[2]Sheet1 (2)'!$A237,FALSE)</f>
        <v>0</v>
      </c>
      <c r="D237" s="8">
        <f>HLOOKUP(D$6,'[2]Sheet1 (2)'!$A$6:$BR$325,'[2]Sheet1 (2)'!$A237,FALSE)</f>
        <v>133919.15711</v>
      </c>
      <c r="E237" s="8">
        <f>HLOOKUP(E$6,'[2]Sheet1 (2)'!$A$6:$BR$325,'[2]Sheet1 (2)'!$A237,FALSE)</f>
        <v>0</v>
      </c>
      <c r="F237" s="8">
        <f>HLOOKUP(F$6,'[2]Sheet1 (2)'!$A$6:$BR$325,'[2]Sheet1 (2)'!$A237,FALSE)</f>
        <v>0</v>
      </c>
      <c r="G237" s="8">
        <f>HLOOKUP(G$6,'[2]Sheet1 (2)'!$A$6:$BR$325,'[2]Sheet1 (2)'!$A237,FALSE)</f>
        <v>1442.0686900000003</v>
      </c>
      <c r="H237" s="8">
        <f>HLOOKUP(H$6,'[2]Sheet1 (2)'!$A$6:$BR$325,'[2]Sheet1 (2)'!$A237,FALSE)</f>
        <v>0</v>
      </c>
      <c r="I237" s="8">
        <f>HLOOKUP(I$6,'[2]Sheet1 (2)'!$A$6:$BR$325,'[2]Sheet1 (2)'!$A237,FALSE)</f>
        <v>166401.32408000002</v>
      </c>
      <c r="J237" s="8">
        <f>HLOOKUP(J$6,'[2]Sheet1 (2)'!$A$6:$BR$325,'[2]Sheet1 (2)'!$A237,FALSE)</f>
        <v>16877.671350000001</v>
      </c>
      <c r="K237" s="8">
        <f>HLOOKUP(K$6,'[2]Sheet1 (2)'!$A$6:$BR$325,'[2]Sheet1 (2)'!$A237,FALSE)</f>
        <v>0</v>
      </c>
      <c r="L237" s="8">
        <f>HLOOKUP(L$6,'[2]Sheet1 (2)'!$A$6:$BR$325,'[2]Sheet1 (2)'!$A237,FALSE)</f>
        <v>0</v>
      </c>
      <c r="M237" s="8">
        <f>HLOOKUP(M$6,'[2]Sheet1 (2)'!$A$6:$BR$325,'[2]Sheet1 (2)'!$A237,FALSE)</f>
        <v>0</v>
      </c>
      <c r="N237" s="8">
        <f>HLOOKUP(N$6,'[2]Sheet1 (2)'!$A$6:$BR$325,'[2]Sheet1 (2)'!$A237,FALSE)</f>
        <v>0</v>
      </c>
      <c r="O237" s="8">
        <f>HLOOKUP(O$6,'[2]Sheet1 (2)'!$A$6:$BR$325,'[2]Sheet1 (2)'!$A237,FALSE)</f>
        <v>0</v>
      </c>
      <c r="P237" s="8">
        <f>HLOOKUP(P$6,'[2]Sheet1 (2)'!$A$6:$BR$325,'[2]Sheet1 (2)'!$A237,FALSE)</f>
        <v>36869.203560000002</v>
      </c>
      <c r="Q237" s="8">
        <f>HLOOKUP(Q$6,'[2]Sheet1 (2)'!$A$6:$BR$325,'[2]Sheet1 (2)'!$A237,FALSE)</f>
        <v>0</v>
      </c>
      <c r="R237" s="8">
        <f>HLOOKUP(R$6,'[2]Sheet1 (2)'!$A$6:$BR$325,'[2]Sheet1 (2)'!$A237,FALSE)</f>
        <v>0</v>
      </c>
      <c r="S237" s="8">
        <f>HLOOKUP(S$6,'[2]Sheet1 (2)'!$A$6:$BR$325,'[2]Sheet1 (2)'!$A237,FALSE)</f>
        <v>6649.4543600000006</v>
      </c>
      <c r="T237" s="8">
        <f>HLOOKUP(T$6,'[2]Sheet1 (2)'!$A$6:$BR$325,'[2]Sheet1 (2)'!$A237,FALSE)</f>
        <v>0</v>
      </c>
      <c r="U237" s="8">
        <f>HLOOKUP(U$6,'[2]Sheet1 (2)'!$A$6:$BR$325,'[2]Sheet1 (2)'!$A237,FALSE)</f>
        <v>0</v>
      </c>
      <c r="V237" s="8">
        <f>HLOOKUP(V$6,'[2]Sheet1 (2)'!$A$6:$BR$325,'[2]Sheet1 (2)'!$A237,FALSE)</f>
        <v>0</v>
      </c>
      <c r="W237" s="8">
        <f>HLOOKUP(W$6,'[2]Sheet1 (2)'!$A$6:$BR$325,'[2]Sheet1 (2)'!$A237,FALSE)</f>
        <v>0</v>
      </c>
      <c r="X237" s="8">
        <f>HLOOKUP(X$6,'[2]Sheet1 (2)'!$A$6:$BR$325,'[2]Sheet1 (2)'!$A237,FALSE)</f>
        <v>0</v>
      </c>
      <c r="Y237" s="8">
        <f>HLOOKUP(Y$6,'[2]Sheet1 (2)'!$A$6:$BR$325,'[2]Sheet1 (2)'!$A237,FALSE)</f>
        <v>0</v>
      </c>
      <c r="Z237" s="8">
        <f>HLOOKUP(Z$6,'[2]Sheet1 (2)'!$A$6:$BR$325,'[2]Sheet1 (2)'!$A237,FALSE)</f>
        <v>0</v>
      </c>
      <c r="AA237" s="8">
        <f>HLOOKUP(AA$6,'[2]Sheet1 (2)'!$A$6:$BR$325,'[2]Sheet1 (2)'!$A237,FALSE)</f>
        <v>99069.213329999999</v>
      </c>
      <c r="AB237" s="8">
        <f>HLOOKUP(AB$6,'[2]Sheet1 (2)'!$A$6:$BR$325,'[2]Sheet1 (2)'!$A237,FALSE)</f>
        <v>0</v>
      </c>
      <c r="AC237" s="8">
        <f>HLOOKUP(AC$6,'[2]Sheet1 (2)'!$A$6:$BR$325,'[2]Sheet1 (2)'!$A237,FALSE)</f>
        <v>23914.098440000002</v>
      </c>
      <c r="AD237" s="8">
        <f>HLOOKUP(AD$6,'[2]Sheet1 (2)'!$A$6:$BR$325,'[2]Sheet1 (2)'!$A237,FALSE)</f>
        <v>3123.6769100000001</v>
      </c>
      <c r="AE237" s="8">
        <f>HLOOKUP(AE$6,'[2]Sheet1 (2)'!$A$6:$BR$325,'[2]Sheet1 (2)'!$A237,FALSE)</f>
        <v>0</v>
      </c>
      <c r="AF237" s="8">
        <f>HLOOKUP(AF$6,'[2]Sheet1 (2)'!$A$6:$BR$325,'[2]Sheet1 (2)'!$A237,FALSE)</f>
        <v>2064.92</v>
      </c>
      <c r="AG237" s="8">
        <f>HLOOKUP(AG$6,'[2]Sheet1 (2)'!$A$6:$BR$325,'[2]Sheet1 (2)'!$A237,FALSE)</f>
        <v>0</v>
      </c>
      <c r="AH237" s="8">
        <f>HLOOKUP(AH$6,'[2]Sheet1 (2)'!$A$6:$BR$325,'[2]Sheet1 (2)'!$A237,FALSE)</f>
        <v>0</v>
      </c>
      <c r="AI237" s="8">
        <f>HLOOKUP(AI$6,'[2]Sheet1 (2)'!$A$6:$BR$325,'[2]Sheet1 (2)'!$A237,FALSE)</f>
        <v>0</v>
      </c>
      <c r="AJ237" s="8">
        <f>HLOOKUP(AJ$6,'[2]Sheet1 (2)'!$A$6:$BR$325,'[2]Sheet1 (2)'!$A237,FALSE)</f>
        <v>22030.49569</v>
      </c>
      <c r="AK237" s="8">
        <f>HLOOKUP(AK$6,'[2]Sheet1 (2)'!$A$6:$BR$325,'[2]Sheet1 (2)'!$A237,FALSE)</f>
        <v>262.39499999999998</v>
      </c>
      <c r="AL237" s="8">
        <f>HLOOKUP(AL$6,'[2]Sheet1 (2)'!$A$6:$BR$325,'[2]Sheet1 (2)'!$A237,FALSE)</f>
        <v>0</v>
      </c>
      <c r="AM237" s="8">
        <f>HLOOKUP(AM$6,'[2]Sheet1 (2)'!$A$6:$BR$325,'[2]Sheet1 (2)'!$A237,FALSE)</f>
        <v>5899.7961799999994</v>
      </c>
      <c r="AN237" s="8">
        <f>HLOOKUP(AN$6,'[2]Sheet1 (2)'!$A$6:$BR$325,'[2]Sheet1 (2)'!$A237,FALSE)</f>
        <v>0</v>
      </c>
      <c r="AO237" s="8">
        <f>HLOOKUP(AO$6,'[2]Sheet1 (2)'!$A$6:$BR$325,'[2]Sheet1 (2)'!$A237,FALSE)</f>
        <v>0</v>
      </c>
      <c r="AP237" s="8">
        <f>HLOOKUP(AP$6,'[2]Sheet1 (2)'!$A$6:$BR$325,'[2]Sheet1 (2)'!$A237,FALSE)</f>
        <v>0</v>
      </c>
      <c r="AQ237" s="8">
        <f t="shared" si="3"/>
        <v>660067.69362000003</v>
      </c>
    </row>
    <row r="238" spans="1:43" x14ac:dyDescent="0.25">
      <c r="A238" s="23" t="s">
        <v>261</v>
      </c>
      <c r="B238" s="8">
        <f>HLOOKUP(B$6,'[2]Sheet1 (2)'!$A$6:$BR$325,'[2]Sheet1 (2)'!$A238,FALSE)</f>
        <v>332949.26439999999</v>
      </c>
      <c r="C238" s="8">
        <f>HLOOKUP(C$6,'[2]Sheet1 (2)'!$A$6:$BR$325,'[2]Sheet1 (2)'!$A238,FALSE)</f>
        <v>74202.528840000014</v>
      </c>
      <c r="D238" s="8">
        <f>HLOOKUP(D$6,'[2]Sheet1 (2)'!$A$6:$BR$325,'[2]Sheet1 (2)'!$A238,FALSE)</f>
        <v>196626.19261999999</v>
      </c>
      <c r="E238" s="8">
        <f>HLOOKUP(E$6,'[2]Sheet1 (2)'!$A$6:$BR$325,'[2]Sheet1 (2)'!$A238,FALSE)</f>
        <v>836020.55166000011</v>
      </c>
      <c r="F238" s="8">
        <f>HLOOKUP(F$6,'[2]Sheet1 (2)'!$A$6:$BR$325,'[2]Sheet1 (2)'!$A238,FALSE)</f>
        <v>93668.719320000004</v>
      </c>
      <c r="G238" s="8">
        <f>HLOOKUP(G$6,'[2]Sheet1 (2)'!$A$6:$BR$325,'[2]Sheet1 (2)'!$A238,FALSE)</f>
        <v>12382.675429999999</v>
      </c>
      <c r="H238" s="8">
        <f>HLOOKUP(H$6,'[2]Sheet1 (2)'!$A$6:$BR$325,'[2]Sheet1 (2)'!$A238,FALSE)</f>
        <v>29346.319069999998</v>
      </c>
      <c r="I238" s="8">
        <f>HLOOKUP(I$6,'[2]Sheet1 (2)'!$A$6:$BR$325,'[2]Sheet1 (2)'!$A238,FALSE)</f>
        <v>43901.144049999995</v>
      </c>
      <c r="J238" s="8">
        <f>HLOOKUP(J$6,'[2]Sheet1 (2)'!$A$6:$BR$325,'[2]Sheet1 (2)'!$A238,FALSE)</f>
        <v>73364.754209999999</v>
      </c>
      <c r="K238" s="8">
        <f>HLOOKUP(K$6,'[2]Sheet1 (2)'!$A$6:$BR$325,'[2]Sheet1 (2)'!$A238,FALSE)</f>
        <v>45684.860389999994</v>
      </c>
      <c r="L238" s="8">
        <f>HLOOKUP(L$6,'[2]Sheet1 (2)'!$A$6:$BR$325,'[2]Sheet1 (2)'!$A238,FALSE)</f>
        <v>14851.29205</v>
      </c>
      <c r="M238" s="8">
        <f>HLOOKUP(M$6,'[2]Sheet1 (2)'!$A$6:$BR$325,'[2]Sheet1 (2)'!$A238,FALSE)</f>
        <v>37212.991820000003</v>
      </c>
      <c r="N238" s="8">
        <f>HLOOKUP(N$6,'[2]Sheet1 (2)'!$A$6:$BR$325,'[2]Sheet1 (2)'!$A238,FALSE)</f>
        <v>68846.230150000003</v>
      </c>
      <c r="O238" s="8">
        <f>HLOOKUP(O$6,'[2]Sheet1 (2)'!$A$6:$BR$325,'[2]Sheet1 (2)'!$A238,FALSE)</f>
        <v>30860.526810000003</v>
      </c>
      <c r="P238" s="8">
        <f>HLOOKUP(P$6,'[2]Sheet1 (2)'!$A$6:$BR$325,'[2]Sheet1 (2)'!$A238,FALSE)</f>
        <v>107741.81512000001</v>
      </c>
      <c r="Q238" s="8">
        <f>HLOOKUP(Q$6,'[2]Sheet1 (2)'!$A$6:$BR$325,'[2]Sheet1 (2)'!$A238,FALSE)</f>
        <v>23779.798860000003</v>
      </c>
      <c r="R238" s="8">
        <f>HLOOKUP(R$6,'[2]Sheet1 (2)'!$A$6:$BR$325,'[2]Sheet1 (2)'!$A238,FALSE)</f>
        <v>42955.776570000002</v>
      </c>
      <c r="S238" s="8">
        <f>HLOOKUP(S$6,'[2]Sheet1 (2)'!$A$6:$BR$325,'[2]Sheet1 (2)'!$A238,FALSE)</f>
        <v>13258.86052</v>
      </c>
      <c r="T238" s="8">
        <f>HLOOKUP(T$6,'[2]Sheet1 (2)'!$A$6:$BR$325,'[2]Sheet1 (2)'!$A238,FALSE)</f>
        <v>56332.075729999997</v>
      </c>
      <c r="U238" s="8">
        <f>HLOOKUP(U$6,'[2]Sheet1 (2)'!$A$6:$BR$325,'[2]Sheet1 (2)'!$A238,FALSE)</f>
        <v>254428.29082999998</v>
      </c>
      <c r="V238" s="8">
        <f>HLOOKUP(V$6,'[2]Sheet1 (2)'!$A$6:$BR$325,'[2]Sheet1 (2)'!$A238,FALSE)</f>
        <v>17456.683129999998</v>
      </c>
      <c r="W238" s="8">
        <f>HLOOKUP(W$6,'[2]Sheet1 (2)'!$A$6:$BR$325,'[2]Sheet1 (2)'!$A238,FALSE)</f>
        <v>29809.534039999999</v>
      </c>
      <c r="X238" s="8">
        <f>HLOOKUP(X$6,'[2]Sheet1 (2)'!$A$6:$BR$325,'[2]Sheet1 (2)'!$A238,FALSE)</f>
        <v>52737.153390000007</v>
      </c>
      <c r="Y238" s="8">
        <f>HLOOKUP(Y$6,'[2]Sheet1 (2)'!$A$6:$BR$325,'[2]Sheet1 (2)'!$A238,FALSE)</f>
        <v>23920.173480000001</v>
      </c>
      <c r="Z238" s="8">
        <f>HLOOKUP(Z$6,'[2]Sheet1 (2)'!$A$6:$BR$325,'[2]Sheet1 (2)'!$A238,FALSE)</f>
        <v>24750.645550000001</v>
      </c>
      <c r="AA238" s="8">
        <f>HLOOKUP(AA$6,'[2]Sheet1 (2)'!$A$6:$BR$325,'[2]Sheet1 (2)'!$A238,FALSE)</f>
        <v>18020.10469</v>
      </c>
      <c r="AB238" s="8">
        <f>HLOOKUP(AB$6,'[2]Sheet1 (2)'!$A$6:$BR$325,'[2]Sheet1 (2)'!$A238,FALSE)</f>
        <v>113210.19706000001</v>
      </c>
      <c r="AC238" s="8">
        <f>HLOOKUP(AC$6,'[2]Sheet1 (2)'!$A$6:$BR$325,'[2]Sheet1 (2)'!$A238,FALSE)</f>
        <v>71857.08514000001</v>
      </c>
      <c r="AD238" s="8">
        <f>HLOOKUP(AD$6,'[2]Sheet1 (2)'!$A$6:$BR$325,'[2]Sheet1 (2)'!$A238,FALSE)</f>
        <v>20877.491620000001</v>
      </c>
      <c r="AE238" s="8">
        <f>HLOOKUP(AE$6,'[2]Sheet1 (2)'!$A$6:$BR$325,'[2]Sheet1 (2)'!$A238,FALSE)</f>
        <v>63011.225940000004</v>
      </c>
      <c r="AF238" s="8">
        <f>HLOOKUP(AF$6,'[2]Sheet1 (2)'!$A$6:$BR$325,'[2]Sheet1 (2)'!$A238,FALSE)</f>
        <v>3209.1690800000001</v>
      </c>
      <c r="AG238" s="8">
        <f>HLOOKUP(AG$6,'[2]Sheet1 (2)'!$A$6:$BR$325,'[2]Sheet1 (2)'!$A238,FALSE)</f>
        <v>24182.333909999998</v>
      </c>
      <c r="AH238" s="8">
        <f>HLOOKUP(AH$6,'[2]Sheet1 (2)'!$A$6:$BR$325,'[2]Sheet1 (2)'!$A238,FALSE)</f>
        <v>15400.655269999999</v>
      </c>
      <c r="AI238" s="8">
        <f>HLOOKUP(AI$6,'[2]Sheet1 (2)'!$A$6:$BR$325,'[2]Sheet1 (2)'!$A238,FALSE)</f>
        <v>7781.28197</v>
      </c>
      <c r="AJ238" s="8">
        <f>HLOOKUP(AJ$6,'[2]Sheet1 (2)'!$A$6:$BR$325,'[2]Sheet1 (2)'!$A238,FALSE)</f>
        <v>23793.122889999999</v>
      </c>
      <c r="AK238" s="8">
        <f>HLOOKUP(AK$6,'[2]Sheet1 (2)'!$A$6:$BR$325,'[2]Sheet1 (2)'!$A238,FALSE)</f>
        <v>1252.84656</v>
      </c>
      <c r="AL238" s="8">
        <f>HLOOKUP(AL$6,'[2]Sheet1 (2)'!$A$6:$BR$325,'[2]Sheet1 (2)'!$A238,FALSE)</f>
        <v>6226.5934599999991</v>
      </c>
      <c r="AM238" s="8">
        <f>HLOOKUP(AM$6,'[2]Sheet1 (2)'!$A$6:$BR$325,'[2]Sheet1 (2)'!$A238,FALSE)</f>
        <v>11699.820809999999</v>
      </c>
      <c r="AN238" s="8">
        <f>HLOOKUP(AN$6,'[2]Sheet1 (2)'!$A$6:$BR$325,'[2]Sheet1 (2)'!$A238,FALSE)</f>
        <v>72703.432759999996</v>
      </c>
      <c r="AO238" s="8">
        <f>HLOOKUP(AO$6,'[2]Sheet1 (2)'!$A$6:$BR$325,'[2]Sheet1 (2)'!$A238,FALSE)</f>
        <v>60548.127099999998</v>
      </c>
      <c r="AP238" s="8">
        <f>HLOOKUP(AP$6,'[2]Sheet1 (2)'!$A$6:$BR$325,'[2]Sheet1 (2)'!$A238,FALSE)</f>
        <v>43.400769999999994</v>
      </c>
      <c r="AQ238" s="8">
        <f t="shared" si="3"/>
        <v>3050905.7470700005</v>
      </c>
    </row>
    <row r="239" spans="1:43" x14ac:dyDescent="0.25">
      <c r="A239" s="8" t="s">
        <v>262</v>
      </c>
      <c r="B239" s="8">
        <f>HLOOKUP(B$6,'[2]Sheet1 (2)'!$A$6:$BR$325,'[2]Sheet1 (2)'!$A239,FALSE)</f>
        <v>58994.339690000001</v>
      </c>
      <c r="C239" s="8">
        <f>HLOOKUP(C$6,'[2]Sheet1 (2)'!$A$6:$BR$325,'[2]Sheet1 (2)'!$A239,FALSE)</f>
        <v>12703.40108</v>
      </c>
      <c r="D239" s="8">
        <f>HLOOKUP(D$6,'[2]Sheet1 (2)'!$A$6:$BR$325,'[2]Sheet1 (2)'!$A239,FALSE)</f>
        <v>13857.514009999999</v>
      </c>
      <c r="E239" s="8">
        <f>HLOOKUP(E$6,'[2]Sheet1 (2)'!$A$6:$BR$325,'[2]Sheet1 (2)'!$A239,FALSE)</f>
        <v>52772.112269999998</v>
      </c>
      <c r="F239" s="8">
        <f>HLOOKUP(F$6,'[2]Sheet1 (2)'!$A$6:$BR$325,'[2]Sheet1 (2)'!$A239,FALSE)</f>
        <v>708.11860000000001</v>
      </c>
      <c r="G239" s="8">
        <f>HLOOKUP(G$6,'[2]Sheet1 (2)'!$A$6:$BR$325,'[2]Sheet1 (2)'!$A239,FALSE)</f>
        <v>1483.7241200000001</v>
      </c>
      <c r="H239" s="8">
        <f>HLOOKUP(H$6,'[2]Sheet1 (2)'!$A$6:$BR$325,'[2]Sheet1 (2)'!$A239,FALSE)</f>
        <v>4897.0019599999996</v>
      </c>
      <c r="I239" s="8">
        <f>HLOOKUP(I$6,'[2]Sheet1 (2)'!$A$6:$BR$325,'[2]Sheet1 (2)'!$A239,FALSE)</f>
        <v>4348.9698999999991</v>
      </c>
      <c r="J239" s="8">
        <f>HLOOKUP(J$6,'[2]Sheet1 (2)'!$A$6:$BR$325,'[2]Sheet1 (2)'!$A239,FALSE)</f>
        <v>9886.1800700000003</v>
      </c>
      <c r="K239" s="8">
        <f>HLOOKUP(K$6,'[2]Sheet1 (2)'!$A$6:$BR$325,'[2]Sheet1 (2)'!$A239,FALSE)</f>
        <v>1708.8541299999999</v>
      </c>
      <c r="L239" s="8">
        <f>HLOOKUP(L$6,'[2]Sheet1 (2)'!$A$6:$BR$325,'[2]Sheet1 (2)'!$A239,FALSE)</f>
        <v>3296.2122800000002</v>
      </c>
      <c r="M239" s="8">
        <f>HLOOKUP(M$6,'[2]Sheet1 (2)'!$A$6:$BR$325,'[2]Sheet1 (2)'!$A239,FALSE)</f>
        <v>0</v>
      </c>
      <c r="N239" s="8">
        <f>HLOOKUP(N$6,'[2]Sheet1 (2)'!$A$6:$BR$325,'[2]Sheet1 (2)'!$A239,FALSE)</f>
        <v>0</v>
      </c>
      <c r="O239" s="8">
        <f>HLOOKUP(O$6,'[2]Sheet1 (2)'!$A$6:$BR$325,'[2]Sheet1 (2)'!$A239,FALSE)</f>
        <v>1974.89166</v>
      </c>
      <c r="P239" s="8">
        <f>HLOOKUP(P$6,'[2]Sheet1 (2)'!$A$6:$BR$325,'[2]Sheet1 (2)'!$A239,FALSE)</f>
        <v>0</v>
      </c>
      <c r="Q239" s="8">
        <f>HLOOKUP(Q$6,'[2]Sheet1 (2)'!$A$6:$BR$325,'[2]Sheet1 (2)'!$A239,FALSE)</f>
        <v>0</v>
      </c>
      <c r="R239" s="8">
        <f>HLOOKUP(R$6,'[2]Sheet1 (2)'!$A$6:$BR$325,'[2]Sheet1 (2)'!$A239,FALSE)</f>
        <v>31907.629510000002</v>
      </c>
      <c r="S239" s="8">
        <f>HLOOKUP(S$6,'[2]Sheet1 (2)'!$A$6:$BR$325,'[2]Sheet1 (2)'!$A239,FALSE)</f>
        <v>0</v>
      </c>
      <c r="T239" s="8">
        <f>HLOOKUP(T$6,'[2]Sheet1 (2)'!$A$6:$BR$325,'[2]Sheet1 (2)'!$A239,FALSE)</f>
        <v>1980.23244</v>
      </c>
      <c r="U239" s="8">
        <f>HLOOKUP(U$6,'[2]Sheet1 (2)'!$A$6:$BR$325,'[2]Sheet1 (2)'!$A239,FALSE)</f>
        <v>0</v>
      </c>
      <c r="V239" s="8">
        <f>HLOOKUP(V$6,'[2]Sheet1 (2)'!$A$6:$BR$325,'[2]Sheet1 (2)'!$A239,FALSE)</f>
        <v>0</v>
      </c>
      <c r="W239" s="8">
        <f>HLOOKUP(W$6,'[2]Sheet1 (2)'!$A$6:$BR$325,'[2]Sheet1 (2)'!$A239,FALSE)</f>
        <v>0</v>
      </c>
      <c r="X239" s="8">
        <f>HLOOKUP(X$6,'[2]Sheet1 (2)'!$A$6:$BR$325,'[2]Sheet1 (2)'!$A239,FALSE)</f>
        <v>239.24790999999999</v>
      </c>
      <c r="Y239" s="8">
        <f>HLOOKUP(Y$6,'[2]Sheet1 (2)'!$A$6:$BR$325,'[2]Sheet1 (2)'!$A239,FALSE)</f>
        <v>0</v>
      </c>
      <c r="Z239" s="8">
        <f>HLOOKUP(Z$6,'[2]Sheet1 (2)'!$A$6:$BR$325,'[2]Sheet1 (2)'!$A239,FALSE)</f>
        <v>0</v>
      </c>
      <c r="AA239" s="8">
        <f>HLOOKUP(AA$6,'[2]Sheet1 (2)'!$A$6:$BR$325,'[2]Sheet1 (2)'!$A239,FALSE)</f>
        <v>31.772299999999998</v>
      </c>
      <c r="AB239" s="8">
        <f>HLOOKUP(AB$6,'[2]Sheet1 (2)'!$A$6:$BR$325,'[2]Sheet1 (2)'!$A239,FALSE)</f>
        <v>84642.306030000007</v>
      </c>
      <c r="AC239" s="8">
        <f>HLOOKUP(AC$6,'[2]Sheet1 (2)'!$A$6:$BR$325,'[2]Sheet1 (2)'!$A239,FALSE)</f>
        <v>47657.155009999995</v>
      </c>
      <c r="AD239" s="8">
        <f>HLOOKUP(AD$6,'[2]Sheet1 (2)'!$A$6:$BR$325,'[2]Sheet1 (2)'!$A239,FALSE)</f>
        <v>0</v>
      </c>
      <c r="AE239" s="8">
        <f>HLOOKUP(AE$6,'[2]Sheet1 (2)'!$A$6:$BR$325,'[2]Sheet1 (2)'!$A239,FALSE)</f>
        <v>0</v>
      </c>
      <c r="AF239" s="8">
        <f>HLOOKUP(AF$6,'[2]Sheet1 (2)'!$A$6:$BR$325,'[2]Sheet1 (2)'!$A239,FALSE)</f>
        <v>0</v>
      </c>
      <c r="AG239" s="8">
        <f>HLOOKUP(AG$6,'[2]Sheet1 (2)'!$A$6:$BR$325,'[2]Sheet1 (2)'!$A239,FALSE)</f>
        <v>0</v>
      </c>
      <c r="AH239" s="8">
        <f>HLOOKUP(AH$6,'[2]Sheet1 (2)'!$A$6:$BR$325,'[2]Sheet1 (2)'!$A239,FALSE)</f>
        <v>0</v>
      </c>
      <c r="AI239" s="8">
        <f>HLOOKUP(AI$6,'[2]Sheet1 (2)'!$A$6:$BR$325,'[2]Sheet1 (2)'!$A239,FALSE)</f>
        <v>0</v>
      </c>
      <c r="AJ239" s="8">
        <f>HLOOKUP(AJ$6,'[2]Sheet1 (2)'!$A$6:$BR$325,'[2]Sheet1 (2)'!$A239,FALSE)</f>
        <v>662.06416000000002</v>
      </c>
      <c r="AK239" s="8">
        <f>HLOOKUP(AK$6,'[2]Sheet1 (2)'!$A$6:$BR$325,'[2]Sheet1 (2)'!$A239,FALSE)</f>
        <v>0</v>
      </c>
      <c r="AL239" s="8">
        <f>HLOOKUP(AL$6,'[2]Sheet1 (2)'!$A$6:$BR$325,'[2]Sheet1 (2)'!$A239,FALSE)</f>
        <v>600</v>
      </c>
      <c r="AM239" s="8">
        <f>HLOOKUP(AM$6,'[2]Sheet1 (2)'!$A$6:$BR$325,'[2]Sheet1 (2)'!$A239,FALSE)</f>
        <v>0</v>
      </c>
      <c r="AN239" s="8">
        <f>HLOOKUP(AN$6,'[2]Sheet1 (2)'!$A$6:$BR$325,'[2]Sheet1 (2)'!$A239,FALSE)</f>
        <v>0</v>
      </c>
      <c r="AO239" s="8">
        <f>HLOOKUP(AO$6,'[2]Sheet1 (2)'!$A$6:$BR$325,'[2]Sheet1 (2)'!$A239,FALSE)</f>
        <v>0</v>
      </c>
      <c r="AP239" s="8">
        <f>HLOOKUP(AP$6,'[2]Sheet1 (2)'!$A$6:$BR$325,'[2]Sheet1 (2)'!$A239,FALSE)</f>
        <v>0</v>
      </c>
      <c r="AQ239" s="8">
        <f t="shared" si="3"/>
        <v>334351.72712999996</v>
      </c>
    </row>
    <row r="240" spans="1:43" x14ac:dyDescent="0.25">
      <c r="A240" s="8" t="s">
        <v>263</v>
      </c>
      <c r="B240" s="8">
        <f>HLOOKUP(B$6,'[2]Sheet1 (2)'!$A$6:$BR$325,'[2]Sheet1 (2)'!$A240,FALSE)</f>
        <v>49546.2</v>
      </c>
      <c r="C240" s="8">
        <f>HLOOKUP(C$6,'[2]Sheet1 (2)'!$A$6:$BR$325,'[2]Sheet1 (2)'!$A240,FALSE)</f>
        <v>0</v>
      </c>
      <c r="D240" s="8">
        <f>HLOOKUP(D$6,'[2]Sheet1 (2)'!$A$6:$BR$325,'[2]Sheet1 (2)'!$A240,FALSE)</f>
        <v>0</v>
      </c>
      <c r="E240" s="8">
        <f>HLOOKUP(E$6,'[2]Sheet1 (2)'!$A$6:$BR$325,'[2]Sheet1 (2)'!$A240,FALSE)</f>
        <v>0</v>
      </c>
      <c r="F240" s="8">
        <f>HLOOKUP(F$6,'[2]Sheet1 (2)'!$A$6:$BR$325,'[2]Sheet1 (2)'!$A240,FALSE)</f>
        <v>0</v>
      </c>
      <c r="G240" s="8">
        <f>HLOOKUP(G$6,'[2]Sheet1 (2)'!$A$6:$BR$325,'[2]Sheet1 (2)'!$A240,FALSE)</f>
        <v>0</v>
      </c>
      <c r="H240" s="8">
        <f>HLOOKUP(H$6,'[2]Sheet1 (2)'!$A$6:$BR$325,'[2]Sheet1 (2)'!$A240,FALSE)</f>
        <v>0</v>
      </c>
      <c r="I240" s="8">
        <f>HLOOKUP(I$6,'[2]Sheet1 (2)'!$A$6:$BR$325,'[2]Sheet1 (2)'!$A240,FALSE)</f>
        <v>3835.4545200000002</v>
      </c>
      <c r="J240" s="8">
        <f>HLOOKUP(J$6,'[2]Sheet1 (2)'!$A$6:$BR$325,'[2]Sheet1 (2)'!$A240,FALSE)</f>
        <v>8412.94</v>
      </c>
      <c r="K240" s="8">
        <f>HLOOKUP(K$6,'[2]Sheet1 (2)'!$A$6:$BR$325,'[2]Sheet1 (2)'!$A240,FALSE)</f>
        <v>0</v>
      </c>
      <c r="L240" s="8">
        <f>HLOOKUP(L$6,'[2]Sheet1 (2)'!$A$6:$BR$325,'[2]Sheet1 (2)'!$A240,FALSE)</f>
        <v>0</v>
      </c>
      <c r="M240" s="8">
        <f>HLOOKUP(M$6,'[2]Sheet1 (2)'!$A$6:$BR$325,'[2]Sheet1 (2)'!$A240,FALSE)</f>
        <v>0</v>
      </c>
      <c r="N240" s="8">
        <f>HLOOKUP(N$6,'[2]Sheet1 (2)'!$A$6:$BR$325,'[2]Sheet1 (2)'!$A240,FALSE)</f>
        <v>0</v>
      </c>
      <c r="O240" s="8">
        <f>HLOOKUP(O$6,'[2]Sheet1 (2)'!$A$6:$BR$325,'[2]Sheet1 (2)'!$A240,FALSE)</f>
        <v>0</v>
      </c>
      <c r="P240" s="8">
        <f>HLOOKUP(P$6,'[2]Sheet1 (2)'!$A$6:$BR$325,'[2]Sheet1 (2)'!$A240,FALSE)</f>
        <v>0</v>
      </c>
      <c r="Q240" s="8">
        <f>HLOOKUP(Q$6,'[2]Sheet1 (2)'!$A$6:$BR$325,'[2]Sheet1 (2)'!$A240,FALSE)</f>
        <v>0</v>
      </c>
      <c r="R240" s="8">
        <f>HLOOKUP(R$6,'[2]Sheet1 (2)'!$A$6:$BR$325,'[2]Sheet1 (2)'!$A240,FALSE)</f>
        <v>0</v>
      </c>
      <c r="S240" s="8">
        <f>HLOOKUP(S$6,'[2]Sheet1 (2)'!$A$6:$BR$325,'[2]Sheet1 (2)'!$A240,FALSE)</f>
        <v>0</v>
      </c>
      <c r="T240" s="8">
        <f>HLOOKUP(T$6,'[2]Sheet1 (2)'!$A$6:$BR$325,'[2]Sheet1 (2)'!$A240,FALSE)</f>
        <v>0</v>
      </c>
      <c r="U240" s="8">
        <f>HLOOKUP(U$6,'[2]Sheet1 (2)'!$A$6:$BR$325,'[2]Sheet1 (2)'!$A240,FALSE)</f>
        <v>0</v>
      </c>
      <c r="V240" s="8">
        <f>HLOOKUP(V$6,'[2]Sheet1 (2)'!$A$6:$BR$325,'[2]Sheet1 (2)'!$A240,FALSE)</f>
        <v>0</v>
      </c>
      <c r="W240" s="8">
        <f>HLOOKUP(W$6,'[2]Sheet1 (2)'!$A$6:$BR$325,'[2]Sheet1 (2)'!$A240,FALSE)</f>
        <v>0</v>
      </c>
      <c r="X240" s="8">
        <f>HLOOKUP(X$6,'[2]Sheet1 (2)'!$A$6:$BR$325,'[2]Sheet1 (2)'!$A240,FALSE)</f>
        <v>0</v>
      </c>
      <c r="Y240" s="8">
        <f>HLOOKUP(Y$6,'[2]Sheet1 (2)'!$A$6:$BR$325,'[2]Sheet1 (2)'!$A240,FALSE)</f>
        <v>0</v>
      </c>
      <c r="Z240" s="8">
        <f>HLOOKUP(Z$6,'[2]Sheet1 (2)'!$A$6:$BR$325,'[2]Sheet1 (2)'!$A240,FALSE)</f>
        <v>0</v>
      </c>
      <c r="AA240" s="8">
        <f>HLOOKUP(AA$6,'[2]Sheet1 (2)'!$A$6:$BR$325,'[2]Sheet1 (2)'!$A240,FALSE)</f>
        <v>0</v>
      </c>
      <c r="AB240" s="8">
        <f>HLOOKUP(AB$6,'[2]Sheet1 (2)'!$A$6:$BR$325,'[2]Sheet1 (2)'!$A240,FALSE)</f>
        <v>0</v>
      </c>
      <c r="AC240" s="8">
        <f>HLOOKUP(AC$6,'[2]Sheet1 (2)'!$A$6:$BR$325,'[2]Sheet1 (2)'!$A240,FALSE)</f>
        <v>0</v>
      </c>
      <c r="AD240" s="8">
        <f>HLOOKUP(AD$6,'[2]Sheet1 (2)'!$A$6:$BR$325,'[2]Sheet1 (2)'!$A240,FALSE)</f>
        <v>12704.969129999999</v>
      </c>
      <c r="AE240" s="8">
        <f>HLOOKUP(AE$6,'[2]Sheet1 (2)'!$A$6:$BR$325,'[2]Sheet1 (2)'!$A240,FALSE)</f>
        <v>0</v>
      </c>
      <c r="AF240" s="8">
        <f>HLOOKUP(AF$6,'[2]Sheet1 (2)'!$A$6:$BR$325,'[2]Sheet1 (2)'!$A240,FALSE)</f>
        <v>0</v>
      </c>
      <c r="AG240" s="8">
        <f>HLOOKUP(AG$6,'[2]Sheet1 (2)'!$A$6:$BR$325,'[2]Sheet1 (2)'!$A240,FALSE)</f>
        <v>0</v>
      </c>
      <c r="AH240" s="8">
        <f>HLOOKUP(AH$6,'[2]Sheet1 (2)'!$A$6:$BR$325,'[2]Sheet1 (2)'!$A240,FALSE)</f>
        <v>0</v>
      </c>
      <c r="AI240" s="8">
        <f>HLOOKUP(AI$6,'[2]Sheet1 (2)'!$A$6:$BR$325,'[2]Sheet1 (2)'!$A240,FALSE)</f>
        <v>0</v>
      </c>
      <c r="AJ240" s="8">
        <f>HLOOKUP(AJ$6,'[2]Sheet1 (2)'!$A$6:$BR$325,'[2]Sheet1 (2)'!$A240,FALSE)</f>
        <v>0</v>
      </c>
      <c r="AK240" s="8">
        <f>HLOOKUP(AK$6,'[2]Sheet1 (2)'!$A$6:$BR$325,'[2]Sheet1 (2)'!$A240,FALSE)</f>
        <v>0</v>
      </c>
      <c r="AL240" s="8">
        <f>HLOOKUP(AL$6,'[2]Sheet1 (2)'!$A$6:$BR$325,'[2]Sheet1 (2)'!$A240,FALSE)</f>
        <v>0</v>
      </c>
      <c r="AM240" s="8">
        <f>HLOOKUP(AM$6,'[2]Sheet1 (2)'!$A$6:$BR$325,'[2]Sheet1 (2)'!$A240,FALSE)</f>
        <v>0</v>
      </c>
      <c r="AN240" s="8">
        <f>HLOOKUP(AN$6,'[2]Sheet1 (2)'!$A$6:$BR$325,'[2]Sheet1 (2)'!$A240,FALSE)</f>
        <v>0</v>
      </c>
      <c r="AO240" s="8">
        <f>HLOOKUP(AO$6,'[2]Sheet1 (2)'!$A$6:$BR$325,'[2]Sheet1 (2)'!$A240,FALSE)</f>
        <v>0</v>
      </c>
      <c r="AP240" s="8">
        <f>HLOOKUP(AP$6,'[2]Sheet1 (2)'!$A$6:$BR$325,'[2]Sheet1 (2)'!$A240,FALSE)</f>
        <v>0</v>
      </c>
      <c r="AQ240" s="8">
        <f t="shared" si="3"/>
        <v>74499.563649999996</v>
      </c>
    </row>
    <row r="241" spans="1:43" x14ac:dyDescent="0.25">
      <c r="A241" s="8" t="s">
        <v>264</v>
      </c>
      <c r="B241" s="8">
        <f>HLOOKUP(B$6,'[2]Sheet1 (2)'!$A$6:$BR$325,'[2]Sheet1 (2)'!$A241,FALSE)</f>
        <v>124431.82854999999</v>
      </c>
      <c r="C241" s="8">
        <f>HLOOKUP(C$6,'[2]Sheet1 (2)'!$A$6:$BR$325,'[2]Sheet1 (2)'!$A241,FALSE)</f>
        <v>12701.229600000002</v>
      </c>
      <c r="D241" s="8">
        <f>HLOOKUP(D$6,'[2]Sheet1 (2)'!$A$6:$BR$325,'[2]Sheet1 (2)'!$A241,FALSE)</f>
        <v>39521.455320000001</v>
      </c>
      <c r="E241" s="8">
        <f>HLOOKUP(E$6,'[2]Sheet1 (2)'!$A$6:$BR$325,'[2]Sheet1 (2)'!$A241,FALSE)</f>
        <v>11880.420659999998</v>
      </c>
      <c r="F241" s="8">
        <f>HLOOKUP(F$6,'[2]Sheet1 (2)'!$A$6:$BR$325,'[2]Sheet1 (2)'!$A241,FALSE)</f>
        <v>1550.79015</v>
      </c>
      <c r="G241" s="8">
        <f>HLOOKUP(G$6,'[2]Sheet1 (2)'!$A$6:$BR$325,'[2]Sheet1 (2)'!$A241,FALSE)</f>
        <v>5736.9936100000004</v>
      </c>
      <c r="H241" s="8">
        <f>HLOOKUP(H$6,'[2]Sheet1 (2)'!$A$6:$BR$325,'[2]Sheet1 (2)'!$A241,FALSE)</f>
        <v>1451.83871</v>
      </c>
      <c r="I241" s="8">
        <f>HLOOKUP(I$6,'[2]Sheet1 (2)'!$A$6:$BR$325,'[2]Sheet1 (2)'!$A241,FALSE)</f>
        <v>4446.5809600000002</v>
      </c>
      <c r="J241" s="8">
        <f>HLOOKUP(J$6,'[2]Sheet1 (2)'!$A$6:$BR$325,'[2]Sheet1 (2)'!$A241,FALSE)</f>
        <v>7591.7018999999991</v>
      </c>
      <c r="K241" s="8">
        <f>HLOOKUP(K$6,'[2]Sheet1 (2)'!$A$6:$BR$325,'[2]Sheet1 (2)'!$A241,FALSE)</f>
        <v>1796.4840800000002</v>
      </c>
      <c r="L241" s="8">
        <f>HLOOKUP(L$6,'[2]Sheet1 (2)'!$A$6:$BR$325,'[2]Sheet1 (2)'!$A241,FALSE)</f>
        <v>4871.9660599999997</v>
      </c>
      <c r="M241" s="8">
        <f>HLOOKUP(M$6,'[2]Sheet1 (2)'!$A$6:$BR$325,'[2]Sheet1 (2)'!$A241,FALSE)</f>
        <v>1232.90724</v>
      </c>
      <c r="N241" s="8">
        <f>HLOOKUP(N$6,'[2]Sheet1 (2)'!$A$6:$BR$325,'[2]Sheet1 (2)'!$A241,FALSE)</f>
        <v>1781.60511</v>
      </c>
      <c r="O241" s="8">
        <f>HLOOKUP(O$6,'[2]Sheet1 (2)'!$A$6:$BR$325,'[2]Sheet1 (2)'!$A241,FALSE)</f>
        <v>2079.9597899999999</v>
      </c>
      <c r="P241" s="8">
        <f>HLOOKUP(P$6,'[2]Sheet1 (2)'!$A$6:$BR$325,'[2]Sheet1 (2)'!$A241,FALSE)</f>
        <v>4227.8064899999999</v>
      </c>
      <c r="Q241" s="8">
        <f>HLOOKUP(Q$6,'[2]Sheet1 (2)'!$A$6:$BR$325,'[2]Sheet1 (2)'!$A241,FALSE)</f>
        <v>1359.5242800000001</v>
      </c>
      <c r="R241" s="8">
        <f>HLOOKUP(R$6,'[2]Sheet1 (2)'!$A$6:$BR$325,'[2]Sheet1 (2)'!$A241,FALSE)</f>
        <v>1650.6233099999999</v>
      </c>
      <c r="S241" s="8">
        <f>HLOOKUP(S$6,'[2]Sheet1 (2)'!$A$6:$BR$325,'[2]Sheet1 (2)'!$A241,FALSE)</f>
        <v>714.88813000000005</v>
      </c>
      <c r="T241" s="8">
        <f>HLOOKUP(T$6,'[2]Sheet1 (2)'!$A$6:$BR$325,'[2]Sheet1 (2)'!$A241,FALSE)</f>
        <v>2063.1322099999998</v>
      </c>
      <c r="U241" s="8">
        <f>HLOOKUP(U$6,'[2]Sheet1 (2)'!$A$6:$BR$325,'[2]Sheet1 (2)'!$A241,FALSE)</f>
        <v>3970.1441199999999</v>
      </c>
      <c r="V241" s="8">
        <f>HLOOKUP(V$6,'[2]Sheet1 (2)'!$A$6:$BR$325,'[2]Sheet1 (2)'!$A241,FALSE)</f>
        <v>361.95268999999996</v>
      </c>
      <c r="W241" s="8">
        <f>HLOOKUP(W$6,'[2]Sheet1 (2)'!$A$6:$BR$325,'[2]Sheet1 (2)'!$A241,FALSE)</f>
        <v>2686.6096200000002</v>
      </c>
      <c r="X241" s="8">
        <f>HLOOKUP(X$6,'[2]Sheet1 (2)'!$A$6:$BR$325,'[2]Sheet1 (2)'!$A241,FALSE)</f>
        <v>6986.8430399999997</v>
      </c>
      <c r="Y241" s="8">
        <f>HLOOKUP(Y$6,'[2]Sheet1 (2)'!$A$6:$BR$325,'[2]Sheet1 (2)'!$A241,FALSE)</f>
        <v>1338.0225700000001</v>
      </c>
      <c r="Z241" s="8">
        <f>HLOOKUP(Z$6,'[2]Sheet1 (2)'!$A$6:$BR$325,'[2]Sheet1 (2)'!$A241,FALSE)</f>
        <v>11237.160449999999</v>
      </c>
      <c r="AA241" s="8">
        <f>HLOOKUP(AA$6,'[2]Sheet1 (2)'!$A$6:$BR$325,'[2]Sheet1 (2)'!$A241,FALSE)</f>
        <v>3627.5584899999999</v>
      </c>
      <c r="AB241" s="8">
        <f>HLOOKUP(AB$6,'[2]Sheet1 (2)'!$A$6:$BR$325,'[2]Sheet1 (2)'!$A241,FALSE)</f>
        <v>1807.7202599999998</v>
      </c>
      <c r="AC241" s="8">
        <f>HLOOKUP(AC$6,'[2]Sheet1 (2)'!$A$6:$BR$325,'[2]Sheet1 (2)'!$A241,FALSE)</f>
        <v>15859.371720000001</v>
      </c>
      <c r="AD241" s="8">
        <f>HLOOKUP(AD$6,'[2]Sheet1 (2)'!$A$6:$BR$325,'[2]Sheet1 (2)'!$A241,FALSE)</f>
        <v>8172.5224899999994</v>
      </c>
      <c r="AE241" s="8">
        <f>HLOOKUP(AE$6,'[2]Sheet1 (2)'!$A$6:$BR$325,'[2]Sheet1 (2)'!$A241,FALSE)</f>
        <v>3029.4878799999997</v>
      </c>
      <c r="AF241" s="8">
        <f>HLOOKUP(AF$6,'[2]Sheet1 (2)'!$A$6:$BR$325,'[2]Sheet1 (2)'!$A241,FALSE)</f>
        <v>1939.6815200000001</v>
      </c>
      <c r="AG241" s="8">
        <f>HLOOKUP(AG$6,'[2]Sheet1 (2)'!$A$6:$BR$325,'[2]Sheet1 (2)'!$A241,FALSE)</f>
        <v>1126.4204999999999</v>
      </c>
      <c r="AH241" s="8">
        <f>HLOOKUP(AH$6,'[2]Sheet1 (2)'!$A$6:$BR$325,'[2]Sheet1 (2)'!$A241,FALSE)</f>
        <v>2874.1647899999998</v>
      </c>
      <c r="AI241" s="8">
        <f>HLOOKUP(AI$6,'[2]Sheet1 (2)'!$A$6:$BR$325,'[2]Sheet1 (2)'!$A241,FALSE)</f>
        <v>330.80715000000004</v>
      </c>
      <c r="AJ241" s="8">
        <f>HLOOKUP(AJ$6,'[2]Sheet1 (2)'!$A$6:$BR$325,'[2]Sheet1 (2)'!$A241,FALSE)</f>
        <v>1471.6273699999999</v>
      </c>
      <c r="AK241" s="8">
        <f>HLOOKUP(AK$6,'[2]Sheet1 (2)'!$A$6:$BR$325,'[2]Sheet1 (2)'!$A241,FALSE)</f>
        <v>726.74825999999996</v>
      </c>
      <c r="AL241" s="8">
        <f>HLOOKUP(AL$6,'[2]Sheet1 (2)'!$A$6:$BR$325,'[2]Sheet1 (2)'!$A241,FALSE)</f>
        <v>2740.4779399999998</v>
      </c>
      <c r="AM241" s="8">
        <f>HLOOKUP(AM$6,'[2]Sheet1 (2)'!$A$6:$BR$325,'[2]Sheet1 (2)'!$A241,FALSE)</f>
        <v>1545.9987899999999</v>
      </c>
      <c r="AN241" s="8">
        <f>HLOOKUP(AN$6,'[2]Sheet1 (2)'!$A$6:$BR$325,'[2]Sheet1 (2)'!$A241,FALSE)</f>
        <v>9157.3313500000004</v>
      </c>
      <c r="AO241" s="8">
        <f>HLOOKUP(AO$6,'[2]Sheet1 (2)'!$A$6:$BR$325,'[2]Sheet1 (2)'!$A241,FALSE)</f>
        <v>15816.789189999998</v>
      </c>
      <c r="AP241" s="8">
        <f>HLOOKUP(AP$6,'[2]Sheet1 (2)'!$A$6:$BR$325,'[2]Sheet1 (2)'!$A241,FALSE)</f>
        <v>19.735279999999999</v>
      </c>
      <c r="AQ241" s="8">
        <f t="shared" si="3"/>
        <v>327918.91162999999</v>
      </c>
    </row>
    <row r="242" spans="1:43" x14ac:dyDescent="0.25">
      <c r="A242" s="8" t="s">
        <v>265</v>
      </c>
      <c r="B242" s="8">
        <f>HLOOKUP(B$6,'[2]Sheet1 (2)'!$A$6:$BR$325,'[2]Sheet1 (2)'!$A242,FALSE)</f>
        <v>56688.72419999999</v>
      </c>
      <c r="C242" s="8">
        <f>HLOOKUP(C$6,'[2]Sheet1 (2)'!$A$6:$BR$325,'[2]Sheet1 (2)'!$A242,FALSE)</f>
        <v>3919.4703900000004</v>
      </c>
      <c r="D242" s="8">
        <f>HLOOKUP(D$6,'[2]Sheet1 (2)'!$A$6:$BR$325,'[2]Sheet1 (2)'!$A242,FALSE)</f>
        <v>13799.266119999998</v>
      </c>
      <c r="E242" s="8">
        <f>HLOOKUP(E$6,'[2]Sheet1 (2)'!$A$6:$BR$325,'[2]Sheet1 (2)'!$A242,FALSE)</f>
        <v>13652.805200000001</v>
      </c>
      <c r="F242" s="8">
        <f>HLOOKUP(F$6,'[2]Sheet1 (2)'!$A$6:$BR$325,'[2]Sheet1 (2)'!$A242,FALSE)</f>
        <v>4626.9490099999994</v>
      </c>
      <c r="G242" s="8">
        <f>HLOOKUP(G$6,'[2]Sheet1 (2)'!$A$6:$BR$325,'[2]Sheet1 (2)'!$A242,FALSE)</f>
        <v>5157.4957000000004</v>
      </c>
      <c r="H242" s="8">
        <f>HLOOKUP(H$6,'[2]Sheet1 (2)'!$A$6:$BR$325,'[2]Sheet1 (2)'!$A242,FALSE)</f>
        <v>418.69815</v>
      </c>
      <c r="I242" s="8">
        <f>HLOOKUP(I$6,'[2]Sheet1 (2)'!$A$6:$BR$325,'[2]Sheet1 (2)'!$A242,FALSE)</f>
        <v>3496.0956200000001</v>
      </c>
      <c r="J242" s="8">
        <f>HLOOKUP(J$6,'[2]Sheet1 (2)'!$A$6:$BR$325,'[2]Sheet1 (2)'!$A242,FALSE)</f>
        <v>5242.8556900000003</v>
      </c>
      <c r="K242" s="8">
        <f>HLOOKUP(K$6,'[2]Sheet1 (2)'!$A$6:$BR$325,'[2]Sheet1 (2)'!$A242,FALSE)</f>
        <v>3439.3628100000001</v>
      </c>
      <c r="L242" s="8">
        <f>HLOOKUP(L$6,'[2]Sheet1 (2)'!$A$6:$BR$325,'[2]Sheet1 (2)'!$A242,FALSE)</f>
        <v>3967.2231599999996</v>
      </c>
      <c r="M242" s="8">
        <f>HLOOKUP(M$6,'[2]Sheet1 (2)'!$A$6:$BR$325,'[2]Sheet1 (2)'!$A242,FALSE)</f>
        <v>13199.138799999999</v>
      </c>
      <c r="N242" s="8">
        <f>HLOOKUP(N$6,'[2]Sheet1 (2)'!$A$6:$BR$325,'[2]Sheet1 (2)'!$A242,FALSE)</f>
        <v>3988.0262699999998</v>
      </c>
      <c r="O242" s="8">
        <f>HLOOKUP(O$6,'[2]Sheet1 (2)'!$A$6:$BR$325,'[2]Sheet1 (2)'!$A242,FALSE)</f>
        <v>3480.2256899999998</v>
      </c>
      <c r="P242" s="8">
        <f>HLOOKUP(P$6,'[2]Sheet1 (2)'!$A$6:$BR$325,'[2]Sheet1 (2)'!$A242,FALSE)</f>
        <v>694.29306000000008</v>
      </c>
      <c r="Q242" s="8">
        <f>HLOOKUP(Q$6,'[2]Sheet1 (2)'!$A$6:$BR$325,'[2]Sheet1 (2)'!$A242,FALSE)</f>
        <v>1658.5176200000001</v>
      </c>
      <c r="R242" s="8">
        <f>HLOOKUP(R$6,'[2]Sheet1 (2)'!$A$6:$BR$325,'[2]Sheet1 (2)'!$A242,FALSE)</f>
        <v>295.89054000000004</v>
      </c>
      <c r="S242" s="8">
        <f>HLOOKUP(S$6,'[2]Sheet1 (2)'!$A$6:$BR$325,'[2]Sheet1 (2)'!$A242,FALSE)</f>
        <v>1140.8889999999999</v>
      </c>
      <c r="T242" s="8">
        <f>HLOOKUP(T$6,'[2]Sheet1 (2)'!$A$6:$BR$325,'[2]Sheet1 (2)'!$A242,FALSE)</f>
        <v>3669.0521699999999</v>
      </c>
      <c r="U242" s="8">
        <f>HLOOKUP(U$6,'[2]Sheet1 (2)'!$A$6:$BR$325,'[2]Sheet1 (2)'!$A242,FALSE)</f>
        <v>1046.6462300000001</v>
      </c>
      <c r="V242" s="8">
        <f>HLOOKUP(V$6,'[2]Sheet1 (2)'!$A$6:$BR$325,'[2]Sheet1 (2)'!$A242,FALSE)</f>
        <v>746.03264999999999</v>
      </c>
      <c r="W242" s="8">
        <f>HLOOKUP(W$6,'[2]Sheet1 (2)'!$A$6:$BR$325,'[2]Sheet1 (2)'!$A242,FALSE)</f>
        <v>2131.4997199999998</v>
      </c>
      <c r="X242" s="8">
        <f>HLOOKUP(X$6,'[2]Sheet1 (2)'!$A$6:$BR$325,'[2]Sheet1 (2)'!$A242,FALSE)</f>
        <v>1414.9557399999999</v>
      </c>
      <c r="Y242" s="8">
        <f>HLOOKUP(Y$6,'[2]Sheet1 (2)'!$A$6:$BR$325,'[2]Sheet1 (2)'!$A242,FALSE)</f>
        <v>846.34723999999994</v>
      </c>
      <c r="Z242" s="8">
        <f>HLOOKUP(Z$6,'[2]Sheet1 (2)'!$A$6:$BR$325,'[2]Sheet1 (2)'!$A242,FALSE)</f>
        <v>3023.7912999999999</v>
      </c>
      <c r="AA242" s="8">
        <f>HLOOKUP(AA$6,'[2]Sheet1 (2)'!$A$6:$BR$325,'[2]Sheet1 (2)'!$A242,FALSE)</f>
        <v>4410.0114599999997</v>
      </c>
      <c r="AB242" s="8">
        <f>HLOOKUP(AB$6,'[2]Sheet1 (2)'!$A$6:$BR$325,'[2]Sheet1 (2)'!$A242,FALSE)</f>
        <v>2542.7865699999998</v>
      </c>
      <c r="AC242" s="8">
        <f>HLOOKUP(AC$6,'[2]Sheet1 (2)'!$A$6:$BR$325,'[2]Sheet1 (2)'!$A242,FALSE)</f>
        <v>8154.8016000000007</v>
      </c>
      <c r="AD242" s="8">
        <f>HLOOKUP(AD$6,'[2]Sheet1 (2)'!$A$6:$BR$325,'[2]Sheet1 (2)'!$A242,FALSE)</f>
        <v>0</v>
      </c>
      <c r="AE242" s="8">
        <f>HLOOKUP(AE$6,'[2]Sheet1 (2)'!$A$6:$BR$325,'[2]Sheet1 (2)'!$A242,FALSE)</f>
        <v>887.65719999999999</v>
      </c>
      <c r="AF242" s="8">
        <f>HLOOKUP(AF$6,'[2]Sheet1 (2)'!$A$6:$BR$325,'[2]Sheet1 (2)'!$A242,FALSE)</f>
        <v>1269.48756</v>
      </c>
      <c r="AG242" s="8">
        <f>HLOOKUP(AG$6,'[2]Sheet1 (2)'!$A$6:$BR$325,'[2]Sheet1 (2)'!$A242,FALSE)</f>
        <v>105.21402999999999</v>
      </c>
      <c r="AH242" s="8">
        <f>HLOOKUP(AH$6,'[2]Sheet1 (2)'!$A$6:$BR$325,'[2]Sheet1 (2)'!$A242,FALSE)</f>
        <v>1238.0682300000001</v>
      </c>
      <c r="AI242" s="8">
        <f>HLOOKUP(AI$6,'[2]Sheet1 (2)'!$A$6:$BR$325,'[2]Sheet1 (2)'!$A242,FALSE)</f>
        <v>746.21070000000009</v>
      </c>
      <c r="AJ242" s="8">
        <f>HLOOKUP(AJ$6,'[2]Sheet1 (2)'!$A$6:$BR$325,'[2]Sheet1 (2)'!$A242,FALSE)</f>
        <v>461.83608000000004</v>
      </c>
      <c r="AK242" s="8">
        <f>HLOOKUP(AK$6,'[2]Sheet1 (2)'!$A$6:$BR$325,'[2]Sheet1 (2)'!$A242,FALSE)</f>
        <v>518.78616</v>
      </c>
      <c r="AL242" s="8">
        <f>HLOOKUP(AL$6,'[2]Sheet1 (2)'!$A$6:$BR$325,'[2]Sheet1 (2)'!$A242,FALSE)</f>
        <v>1712.36907</v>
      </c>
      <c r="AM242" s="8">
        <f>HLOOKUP(AM$6,'[2]Sheet1 (2)'!$A$6:$BR$325,'[2]Sheet1 (2)'!$A242,FALSE)</f>
        <v>1746.4737299999999</v>
      </c>
      <c r="AN242" s="8">
        <f>HLOOKUP(AN$6,'[2]Sheet1 (2)'!$A$6:$BR$325,'[2]Sheet1 (2)'!$A242,FALSE)</f>
        <v>5919.6161700000002</v>
      </c>
      <c r="AO242" s="8">
        <f>HLOOKUP(AO$6,'[2]Sheet1 (2)'!$A$6:$BR$325,'[2]Sheet1 (2)'!$A242,FALSE)</f>
        <v>12745.608289999998</v>
      </c>
      <c r="AP242" s="8">
        <f>HLOOKUP(AP$6,'[2]Sheet1 (2)'!$A$6:$BR$325,'[2]Sheet1 (2)'!$A242,FALSE)</f>
        <v>23.665489999999998</v>
      </c>
      <c r="AQ242" s="8">
        <f t="shared" si="3"/>
        <v>194226.84442000001</v>
      </c>
    </row>
    <row r="243" spans="1:43" x14ac:dyDescent="0.25">
      <c r="A243" s="8" t="s">
        <v>266</v>
      </c>
      <c r="B243" s="8">
        <f>HLOOKUP(B$6,'[2]Sheet1 (2)'!$A$6:$BR$325,'[2]Sheet1 (2)'!$A243,FALSE)</f>
        <v>0</v>
      </c>
      <c r="C243" s="8">
        <f>HLOOKUP(C$6,'[2]Sheet1 (2)'!$A$6:$BR$325,'[2]Sheet1 (2)'!$A243,FALSE)</f>
        <v>0</v>
      </c>
      <c r="D243" s="8">
        <f>HLOOKUP(D$6,'[2]Sheet1 (2)'!$A$6:$BR$325,'[2]Sheet1 (2)'!$A243,FALSE)</f>
        <v>0</v>
      </c>
      <c r="E243" s="8">
        <f>HLOOKUP(E$6,'[2]Sheet1 (2)'!$A$6:$BR$325,'[2]Sheet1 (2)'!$A243,FALSE)</f>
        <v>0</v>
      </c>
      <c r="F243" s="8">
        <f>HLOOKUP(F$6,'[2]Sheet1 (2)'!$A$6:$BR$325,'[2]Sheet1 (2)'!$A243,FALSE)</f>
        <v>0</v>
      </c>
      <c r="G243" s="8">
        <f>HLOOKUP(G$6,'[2]Sheet1 (2)'!$A$6:$BR$325,'[2]Sheet1 (2)'!$A243,FALSE)</f>
        <v>0</v>
      </c>
      <c r="H243" s="8">
        <f>HLOOKUP(H$6,'[2]Sheet1 (2)'!$A$6:$BR$325,'[2]Sheet1 (2)'!$A243,FALSE)</f>
        <v>0</v>
      </c>
      <c r="I243" s="8">
        <f>HLOOKUP(I$6,'[2]Sheet1 (2)'!$A$6:$BR$325,'[2]Sheet1 (2)'!$A243,FALSE)</f>
        <v>0</v>
      </c>
      <c r="J243" s="8">
        <f>HLOOKUP(J$6,'[2]Sheet1 (2)'!$A$6:$BR$325,'[2]Sheet1 (2)'!$A243,FALSE)</f>
        <v>0</v>
      </c>
      <c r="K243" s="8">
        <f>HLOOKUP(K$6,'[2]Sheet1 (2)'!$A$6:$BR$325,'[2]Sheet1 (2)'!$A243,FALSE)</f>
        <v>0</v>
      </c>
      <c r="L243" s="8">
        <f>HLOOKUP(L$6,'[2]Sheet1 (2)'!$A$6:$BR$325,'[2]Sheet1 (2)'!$A243,FALSE)</f>
        <v>0</v>
      </c>
      <c r="M243" s="8">
        <f>HLOOKUP(M$6,'[2]Sheet1 (2)'!$A$6:$BR$325,'[2]Sheet1 (2)'!$A243,FALSE)</f>
        <v>0</v>
      </c>
      <c r="N243" s="8">
        <f>HLOOKUP(N$6,'[2]Sheet1 (2)'!$A$6:$BR$325,'[2]Sheet1 (2)'!$A243,FALSE)</f>
        <v>0</v>
      </c>
      <c r="O243" s="8">
        <f>HLOOKUP(O$6,'[2]Sheet1 (2)'!$A$6:$BR$325,'[2]Sheet1 (2)'!$A243,FALSE)</f>
        <v>0</v>
      </c>
      <c r="P243" s="8">
        <f>HLOOKUP(P$6,'[2]Sheet1 (2)'!$A$6:$BR$325,'[2]Sheet1 (2)'!$A243,FALSE)</f>
        <v>0</v>
      </c>
      <c r="Q243" s="8">
        <f>HLOOKUP(Q$6,'[2]Sheet1 (2)'!$A$6:$BR$325,'[2]Sheet1 (2)'!$A243,FALSE)</f>
        <v>0</v>
      </c>
      <c r="R243" s="8">
        <f>HLOOKUP(R$6,'[2]Sheet1 (2)'!$A$6:$BR$325,'[2]Sheet1 (2)'!$A243,FALSE)</f>
        <v>0</v>
      </c>
      <c r="S243" s="8">
        <f>HLOOKUP(S$6,'[2]Sheet1 (2)'!$A$6:$BR$325,'[2]Sheet1 (2)'!$A243,FALSE)</f>
        <v>0</v>
      </c>
      <c r="T243" s="8">
        <f>HLOOKUP(T$6,'[2]Sheet1 (2)'!$A$6:$BR$325,'[2]Sheet1 (2)'!$A243,FALSE)</f>
        <v>0</v>
      </c>
      <c r="U243" s="8">
        <f>HLOOKUP(U$6,'[2]Sheet1 (2)'!$A$6:$BR$325,'[2]Sheet1 (2)'!$A243,FALSE)</f>
        <v>0</v>
      </c>
      <c r="V243" s="8">
        <f>HLOOKUP(V$6,'[2]Sheet1 (2)'!$A$6:$BR$325,'[2]Sheet1 (2)'!$A243,FALSE)</f>
        <v>0</v>
      </c>
      <c r="W243" s="8">
        <f>HLOOKUP(W$6,'[2]Sheet1 (2)'!$A$6:$BR$325,'[2]Sheet1 (2)'!$A243,FALSE)</f>
        <v>0</v>
      </c>
      <c r="X243" s="8">
        <f>HLOOKUP(X$6,'[2]Sheet1 (2)'!$A$6:$BR$325,'[2]Sheet1 (2)'!$A243,FALSE)</f>
        <v>0</v>
      </c>
      <c r="Y243" s="8">
        <f>HLOOKUP(Y$6,'[2]Sheet1 (2)'!$A$6:$BR$325,'[2]Sheet1 (2)'!$A243,FALSE)</f>
        <v>0</v>
      </c>
      <c r="Z243" s="8">
        <f>HLOOKUP(Z$6,'[2]Sheet1 (2)'!$A$6:$BR$325,'[2]Sheet1 (2)'!$A243,FALSE)</f>
        <v>0</v>
      </c>
      <c r="AA243" s="8">
        <f>HLOOKUP(AA$6,'[2]Sheet1 (2)'!$A$6:$BR$325,'[2]Sheet1 (2)'!$A243,FALSE)</f>
        <v>0</v>
      </c>
      <c r="AB243" s="8">
        <f>HLOOKUP(AB$6,'[2]Sheet1 (2)'!$A$6:$BR$325,'[2]Sheet1 (2)'!$A243,FALSE)</f>
        <v>0</v>
      </c>
      <c r="AC243" s="8">
        <f>HLOOKUP(AC$6,'[2]Sheet1 (2)'!$A$6:$BR$325,'[2]Sheet1 (2)'!$A243,FALSE)</f>
        <v>0</v>
      </c>
      <c r="AD243" s="8">
        <f>HLOOKUP(AD$6,'[2]Sheet1 (2)'!$A$6:$BR$325,'[2]Sheet1 (2)'!$A243,FALSE)</f>
        <v>0</v>
      </c>
      <c r="AE243" s="8">
        <f>HLOOKUP(AE$6,'[2]Sheet1 (2)'!$A$6:$BR$325,'[2]Sheet1 (2)'!$A243,FALSE)</f>
        <v>0</v>
      </c>
      <c r="AF243" s="8">
        <f>HLOOKUP(AF$6,'[2]Sheet1 (2)'!$A$6:$BR$325,'[2]Sheet1 (2)'!$A243,FALSE)</f>
        <v>0</v>
      </c>
      <c r="AG243" s="8">
        <f>HLOOKUP(AG$6,'[2]Sheet1 (2)'!$A$6:$BR$325,'[2]Sheet1 (2)'!$A243,FALSE)</f>
        <v>0</v>
      </c>
      <c r="AH243" s="8">
        <f>HLOOKUP(AH$6,'[2]Sheet1 (2)'!$A$6:$BR$325,'[2]Sheet1 (2)'!$A243,FALSE)</f>
        <v>0</v>
      </c>
      <c r="AI243" s="8">
        <f>HLOOKUP(AI$6,'[2]Sheet1 (2)'!$A$6:$BR$325,'[2]Sheet1 (2)'!$A243,FALSE)</f>
        <v>0</v>
      </c>
      <c r="AJ243" s="8">
        <f>HLOOKUP(AJ$6,'[2]Sheet1 (2)'!$A$6:$BR$325,'[2]Sheet1 (2)'!$A243,FALSE)</f>
        <v>0</v>
      </c>
      <c r="AK243" s="8">
        <f>HLOOKUP(AK$6,'[2]Sheet1 (2)'!$A$6:$BR$325,'[2]Sheet1 (2)'!$A243,FALSE)</f>
        <v>0</v>
      </c>
      <c r="AL243" s="8">
        <f>HLOOKUP(AL$6,'[2]Sheet1 (2)'!$A$6:$BR$325,'[2]Sheet1 (2)'!$A243,FALSE)</f>
        <v>0</v>
      </c>
      <c r="AM243" s="8">
        <f>HLOOKUP(AM$6,'[2]Sheet1 (2)'!$A$6:$BR$325,'[2]Sheet1 (2)'!$A243,FALSE)</f>
        <v>0</v>
      </c>
      <c r="AN243" s="8">
        <f>HLOOKUP(AN$6,'[2]Sheet1 (2)'!$A$6:$BR$325,'[2]Sheet1 (2)'!$A243,FALSE)</f>
        <v>0</v>
      </c>
      <c r="AO243" s="8">
        <f>HLOOKUP(AO$6,'[2]Sheet1 (2)'!$A$6:$BR$325,'[2]Sheet1 (2)'!$A243,FALSE)</f>
        <v>0</v>
      </c>
      <c r="AP243" s="8">
        <f>HLOOKUP(AP$6,'[2]Sheet1 (2)'!$A$6:$BR$325,'[2]Sheet1 (2)'!$A243,FALSE)</f>
        <v>0</v>
      </c>
      <c r="AQ243" s="8">
        <f t="shared" si="3"/>
        <v>0</v>
      </c>
    </row>
    <row r="244" spans="1:43" x14ac:dyDescent="0.25">
      <c r="A244" s="8" t="s">
        <v>267</v>
      </c>
      <c r="B244" s="8">
        <f>HLOOKUP(B$6,'[2]Sheet1 (2)'!$A$6:$BR$325,'[2]Sheet1 (2)'!$A244,FALSE)</f>
        <v>43288.17196</v>
      </c>
      <c r="C244" s="8">
        <f>HLOOKUP(C$6,'[2]Sheet1 (2)'!$A$6:$BR$325,'[2]Sheet1 (2)'!$A244,FALSE)</f>
        <v>44878.427770000002</v>
      </c>
      <c r="D244" s="8">
        <f>HLOOKUP(D$6,'[2]Sheet1 (2)'!$A$6:$BR$325,'[2]Sheet1 (2)'!$A244,FALSE)</f>
        <v>129447.95716999998</v>
      </c>
      <c r="E244" s="8">
        <f>HLOOKUP(E$6,'[2]Sheet1 (2)'!$A$6:$BR$325,'[2]Sheet1 (2)'!$A244,FALSE)</f>
        <v>757715.21353000007</v>
      </c>
      <c r="F244" s="8">
        <f>HLOOKUP(F$6,'[2]Sheet1 (2)'!$A$6:$BR$325,'[2]Sheet1 (2)'!$A244,FALSE)</f>
        <v>86782.861560000005</v>
      </c>
      <c r="G244" s="8">
        <f>HLOOKUP(G$6,'[2]Sheet1 (2)'!$A$6:$BR$325,'[2]Sheet1 (2)'!$A244,FALSE)</f>
        <v>4.4619999999999997</v>
      </c>
      <c r="H244" s="8">
        <f>HLOOKUP(H$6,'[2]Sheet1 (2)'!$A$6:$BR$325,'[2]Sheet1 (2)'!$A244,FALSE)</f>
        <v>22578.78025</v>
      </c>
      <c r="I244" s="8">
        <f>HLOOKUP(I$6,'[2]Sheet1 (2)'!$A$6:$BR$325,'[2]Sheet1 (2)'!$A244,FALSE)</f>
        <v>27774.043049999997</v>
      </c>
      <c r="J244" s="8">
        <f>HLOOKUP(J$6,'[2]Sheet1 (2)'!$A$6:$BR$325,'[2]Sheet1 (2)'!$A244,FALSE)</f>
        <v>42231.076549999998</v>
      </c>
      <c r="K244" s="8">
        <f>HLOOKUP(K$6,'[2]Sheet1 (2)'!$A$6:$BR$325,'[2]Sheet1 (2)'!$A244,FALSE)</f>
        <v>38740.159369999994</v>
      </c>
      <c r="L244" s="8">
        <f>HLOOKUP(L$6,'[2]Sheet1 (2)'!$A$6:$BR$325,'[2]Sheet1 (2)'!$A244,FALSE)</f>
        <v>2715.8905499999996</v>
      </c>
      <c r="M244" s="8">
        <f>HLOOKUP(M$6,'[2]Sheet1 (2)'!$A$6:$BR$325,'[2]Sheet1 (2)'!$A244,FALSE)</f>
        <v>22780.945780000002</v>
      </c>
      <c r="N244" s="8">
        <f>HLOOKUP(N$6,'[2]Sheet1 (2)'!$A$6:$BR$325,'[2]Sheet1 (2)'!$A244,FALSE)</f>
        <v>63076.598770000004</v>
      </c>
      <c r="O244" s="8">
        <f>HLOOKUP(O$6,'[2]Sheet1 (2)'!$A$6:$BR$325,'[2]Sheet1 (2)'!$A244,FALSE)</f>
        <v>23325.449670000002</v>
      </c>
      <c r="P244" s="8">
        <f>HLOOKUP(P$6,'[2]Sheet1 (2)'!$A$6:$BR$325,'[2]Sheet1 (2)'!$A244,FALSE)</f>
        <v>102819.71557000001</v>
      </c>
      <c r="Q244" s="8">
        <f>HLOOKUP(Q$6,'[2]Sheet1 (2)'!$A$6:$BR$325,'[2]Sheet1 (2)'!$A244,FALSE)</f>
        <v>20761.756960000002</v>
      </c>
      <c r="R244" s="8">
        <f>HLOOKUP(R$6,'[2]Sheet1 (2)'!$A$6:$BR$325,'[2]Sheet1 (2)'!$A244,FALSE)</f>
        <v>9101.6332099999981</v>
      </c>
      <c r="S244" s="8">
        <f>HLOOKUP(S$6,'[2]Sheet1 (2)'!$A$6:$BR$325,'[2]Sheet1 (2)'!$A244,FALSE)</f>
        <v>11403.08339</v>
      </c>
      <c r="T244" s="8">
        <f>HLOOKUP(T$6,'[2]Sheet1 (2)'!$A$6:$BR$325,'[2]Sheet1 (2)'!$A244,FALSE)</f>
        <v>48619.658909999998</v>
      </c>
      <c r="U244" s="8">
        <f>HLOOKUP(U$6,'[2]Sheet1 (2)'!$A$6:$BR$325,'[2]Sheet1 (2)'!$A244,FALSE)</f>
        <v>249411.50047999999</v>
      </c>
      <c r="V244" s="8">
        <f>HLOOKUP(V$6,'[2]Sheet1 (2)'!$A$6:$BR$325,'[2]Sheet1 (2)'!$A244,FALSE)</f>
        <v>16348.697789999998</v>
      </c>
      <c r="W244" s="8">
        <f>HLOOKUP(W$6,'[2]Sheet1 (2)'!$A$6:$BR$325,'[2]Sheet1 (2)'!$A244,FALSE)</f>
        <v>24991.4247</v>
      </c>
      <c r="X244" s="8">
        <f>HLOOKUP(X$6,'[2]Sheet1 (2)'!$A$6:$BR$325,'[2]Sheet1 (2)'!$A244,FALSE)</f>
        <v>44096.106700000004</v>
      </c>
      <c r="Y244" s="8">
        <f>HLOOKUP(Y$6,'[2]Sheet1 (2)'!$A$6:$BR$325,'[2]Sheet1 (2)'!$A244,FALSE)</f>
        <v>21735.803670000001</v>
      </c>
      <c r="Z244" s="8">
        <f>HLOOKUP(Z$6,'[2]Sheet1 (2)'!$A$6:$BR$325,'[2]Sheet1 (2)'!$A244,FALSE)</f>
        <v>10489.693800000001</v>
      </c>
      <c r="AA244" s="8">
        <f>HLOOKUP(AA$6,'[2]Sheet1 (2)'!$A$6:$BR$325,'[2]Sheet1 (2)'!$A244,FALSE)</f>
        <v>9950.7624399999986</v>
      </c>
      <c r="AB244" s="8">
        <f>HLOOKUP(AB$6,'[2]Sheet1 (2)'!$A$6:$BR$325,'[2]Sheet1 (2)'!$A244,FALSE)</f>
        <v>24217.384200000004</v>
      </c>
      <c r="AC244" s="8">
        <f>HLOOKUP(AC$6,'[2]Sheet1 (2)'!$A$6:$BR$325,'[2]Sheet1 (2)'!$A244,FALSE)</f>
        <v>185.75681</v>
      </c>
      <c r="AD244" s="8">
        <f>HLOOKUP(AD$6,'[2]Sheet1 (2)'!$A$6:$BR$325,'[2]Sheet1 (2)'!$A244,FALSE)</f>
        <v>0</v>
      </c>
      <c r="AE244" s="8">
        <f>HLOOKUP(AE$6,'[2]Sheet1 (2)'!$A$6:$BR$325,'[2]Sheet1 (2)'!$A244,FALSE)</f>
        <v>59094.080860000002</v>
      </c>
      <c r="AF244" s="8">
        <f>HLOOKUP(AF$6,'[2]Sheet1 (2)'!$A$6:$BR$325,'[2]Sheet1 (2)'!$A244,FALSE)</f>
        <v>0</v>
      </c>
      <c r="AG244" s="8">
        <f>HLOOKUP(AG$6,'[2]Sheet1 (2)'!$A$6:$BR$325,'[2]Sheet1 (2)'!$A244,FALSE)</f>
        <v>22950.699379999998</v>
      </c>
      <c r="AH244" s="8">
        <f>HLOOKUP(AH$6,'[2]Sheet1 (2)'!$A$6:$BR$325,'[2]Sheet1 (2)'!$A244,FALSE)</f>
        <v>11288.42225</v>
      </c>
      <c r="AI244" s="8">
        <f>HLOOKUP(AI$6,'[2]Sheet1 (2)'!$A$6:$BR$325,'[2]Sheet1 (2)'!$A244,FALSE)</f>
        <v>6704.2641199999998</v>
      </c>
      <c r="AJ244" s="8">
        <f>HLOOKUP(AJ$6,'[2]Sheet1 (2)'!$A$6:$BR$325,'[2]Sheet1 (2)'!$A244,FALSE)</f>
        <v>21197.595279999998</v>
      </c>
      <c r="AK244" s="8">
        <f>HLOOKUP(AK$6,'[2]Sheet1 (2)'!$A$6:$BR$325,'[2]Sheet1 (2)'!$A244,FALSE)</f>
        <v>7.3121400000000003</v>
      </c>
      <c r="AL244" s="8">
        <f>HLOOKUP(AL$6,'[2]Sheet1 (2)'!$A$6:$BR$325,'[2]Sheet1 (2)'!$A244,FALSE)</f>
        <v>1173.7464499999999</v>
      </c>
      <c r="AM244" s="8">
        <f>HLOOKUP(AM$6,'[2]Sheet1 (2)'!$A$6:$BR$325,'[2]Sheet1 (2)'!$A244,FALSE)</f>
        <v>8407.3482899999999</v>
      </c>
      <c r="AN244" s="8">
        <f>HLOOKUP(AN$6,'[2]Sheet1 (2)'!$A$6:$BR$325,'[2]Sheet1 (2)'!$A244,FALSE)</f>
        <v>57626.485240000002</v>
      </c>
      <c r="AO244" s="8">
        <f>HLOOKUP(AO$6,'[2]Sheet1 (2)'!$A$6:$BR$325,'[2]Sheet1 (2)'!$A244,FALSE)</f>
        <v>31985.729620000002</v>
      </c>
      <c r="AP244" s="8">
        <f>HLOOKUP(AP$6,'[2]Sheet1 (2)'!$A$6:$BR$325,'[2]Sheet1 (2)'!$A244,FALSE)</f>
        <v>0</v>
      </c>
      <c r="AQ244" s="8">
        <f t="shared" si="3"/>
        <v>2119908.7002400002</v>
      </c>
    </row>
    <row r="245" spans="1:43" x14ac:dyDescent="0.25">
      <c r="A245" s="23" t="s">
        <v>268</v>
      </c>
      <c r="B245" s="8">
        <f>HLOOKUP(B$6,'[2]Sheet1 (2)'!$A$6:$BR$325,'[2]Sheet1 (2)'!$A245,FALSE)</f>
        <v>57885.795399999995</v>
      </c>
      <c r="C245" s="8">
        <f>HLOOKUP(C$6,'[2]Sheet1 (2)'!$A$6:$BR$325,'[2]Sheet1 (2)'!$A245,FALSE)</f>
        <v>0</v>
      </c>
      <c r="D245" s="8">
        <f>HLOOKUP(D$6,'[2]Sheet1 (2)'!$A$6:$BR$325,'[2]Sheet1 (2)'!$A245,FALSE)</f>
        <v>0</v>
      </c>
      <c r="E245" s="8">
        <f>HLOOKUP(E$6,'[2]Sheet1 (2)'!$A$6:$BR$325,'[2]Sheet1 (2)'!$A245,FALSE)</f>
        <v>0</v>
      </c>
      <c r="F245" s="8">
        <f>HLOOKUP(F$6,'[2]Sheet1 (2)'!$A$6:$BR$325,'[2]Sheet1 (2)'!$A245,FALSE)</f>
        <v>0</v>
      </c>
      <c r="G245" s="8">
        <f>HLOOKUP(G$6,'[2]Sheet1 (2)'!$A$6:$BR$325,'[2]Sheet1 (2)'!$A245,FALSE)</f>
        <v>0</v>
      </c>
      <c r="H245" s="8">
        <f>HLOOKUP(H$6,'[2]Sheet1 (2)'!$A$6:$BR$325,'[2]Sheet1 (2)'!$A245,FALSE)</f>
        <v>0</v>
      </c>
      <c r="I245" s="8">
        <f>HLOOKUP(I$6,'[2]Sheet1 (2)'!$A$6:$BR$325,'[2]Sheet1 (2)'!$A245,FALSE)</f>
        <v>0</v>
      </c>
      <c r="J245" s="8">
        <f>HLOOKUP(J$6,'[2]Sheet1 (2)'!$A$6:$BR$325,'[2]Sheet1 (2)'!$A245,FALSE)</f>
        <v>0</v>
      </c>
      <c r="K245" s="8">
        <f>HLOOKUP(K$6,'[2]Sheet1 (2)'!$A$6:$BR$325,'[2]Sheet1 (2)'!$A245,FALSE)</f>
        <v>0</v>
      </c>
      <c r="L245" s="8">
        <f>HLOOKUP(L$6,'[2]Sheet1 (2)'!$A$6:$BR$325,'[2]Sheet1 (2)'!$A245,FALSE)</f>
        <v>0</v>
      </c>
      <c r="M245" s="8">
        <f>HLOOKUP(M$6,'[2]Sheet1 (2)'!$A$6:$BR$325,'[2]Sheet1 (2)'!$A245,FALSE)</f>
        <v>0</v>
      </c>
      <c r="N245" s="8">
        <f>HLOOKUP(N$6,'[2]Sheet1 (2)'!$A$6:$BR$325,'[2]Sheet1 (2)'!$A245,FALSE)</f>
        <v>0</v>
      </c>
      <c r="O245" s="8">
        <f>HLOOKUP(O$6,'[2]Sheet1 (2)'!$A$6:$BR$325,'[2]Sheet1 (2)'!$A245,FALSE)</f>
        <v>0</v>
      </c>
      <c r="P245" s="8">
        <f>HLOOKUP(P$6,'[2]Sheet1 (2)'!$A$6:$BR$325,'[2]Sheet1 (2)'!$A245,FALSE)</f>
        <v>0</v>
      </c>
      <c r="Q245" s="8">
        <f>HLOOKUP(Q$6,'[2]Sheet1 (2)'!$A$6:$BR$325,'[2]Sheet1 (2)'!$A245,FALSE)</f>
        <v>0</v>
      </c>
      <c r="R245" s="8">
        <f>HLOOKUP(R$6,'[2]Sheet1 (2)'!$A$6:$BR$325,'[2]Sheet1 (2)'!$A245,FALSE)</f>
        <v>0</v>
      </c>
      <c r="S245" s="8">
        <f>HLOOKUP(S$6,'[2]Sheet1 (2)'!$A$6:$BR$325,'[2]Sheet1 (2)'!$A245,FALSE)</f>
        <v>0</v>
      </c>
      <c r="T245" s="8">
        <f>HLOOKUP(T$6,'[2]Sheet1 (2)'!$A$6:$BR$325,'[2]Sheet1 (2)'!$A245,FALSE)</f>
        <v>0</v>
      </c>
      <c r="U245" s="8">
        <f>HLOOKUP(U$6,'[2]Sheet1 (2)'!$A$6:$BR$325,'[2]Sheet1 (2)'!$A245,FALSE)</f>
        <v>0</v>
      </c>
      <c r="V245" s="8">
        <f>HLOOKUP(V$6,'[2]Sheet1 (2)'!$A$6:$BR$325,'[2]Sheet1 (2)'!$A245,FALSE)</f>
        <v>0</v>
      </c>
      <c r="W245" s="8">
        <f>HLOOKUP(W$6,'[2]Sheet1 (2)'!$A$6:$BR$325,'[2]Sheet1 (2)'!$A245,FALSE)</f>
        <v>0</v>
      </c>
      <c r="X245" s="8">
        <f>HLOOKUP(X$6,'[2]Sheet1 (2)'!$A$6:$BR$325,'[2]Sheet1 (2)'!$A245,FALSE)</f>
        <v>0</v>
      </c>
      <c r="Y245" s="8">
        <f>HLOOKUP(Y$6,'[2]Sheet1 (2)'!$A$6:$BR$325,'[2]Sheet1 (2)'!$A245,FALSE)</f>
        <v>0</v>
      </c>
      <c r="Z245" s="8">
        <f>HLOOKUP(Z$6,'[2]Sheet1 (2)'!$A$6:$BR$325,'[2]Sheet1 (2)'!$A245,FALSE)</f>
        <v>0</v>
      </c>
      <c r="AA245" s="8">
        <f>HLOOKUP(AA$6,'[2]Sheet1 (2)'!$A$6:$BR$325,'[2]Sheet1 (2)'!$A245,FALSE)</f>
        <v>0</v>
      </c>
      <c r="AB245" s="8">
        <f>HLOOKUP(AB$6,'[2]Sheet1 (2)'!$A$6:$BR$325,'[2]Sheet1 (2)'!$A245,FALSE)</f>
        <v>0</v>
      </c>
      <c r="AC245" s="8">
        <f>HLOOKUP(AC$6,'[2]Sheet1 (2)'!$A$6:$BR$325,'[2]Sheet1 (2)'!$A245,FALSE)</f>
        <v>0</v>
      </c>
      <c r="AD245" s="8">
        <f>HLOOKUP(AD$6,'[2]Sheet1 (2)'!$A$6:$BR$325,'[2]Sheet1 (2)'!$A245,FALSE)</f>
        <v>0</v>
      </c>
      <c r="AE245" s="8">
        <f>HLOOKUP(AE$6,'[2]Sheet1 (2)'!$A$6:$BR$325,'[2]Sheet1 (2)'!$A245,FALSE)</f>
        <v>0</v>
      </c>
      <c r="AF245" s="8">
        <f>HLOOKUP(AF$6,'[2]Sheet1 (2)'!$A$6:$BR$325,'[2]Sheet1 (2)'!$A245,FALSE)</f>
        <v>0</v>
      </c>
      <c r="AG245" s="8">
        <f>HLOOKUP(AG$6,'[2]Sheet1 (2)'!$A$6:$BR$325,'[2]Sheet1 (2)'!$A245,FALSE)</f>
        <v>0</v>
      </c>
      <c r="AH245" s="8">
        <f>HLOOKUP(AH$6,'[2]Sheet1 (2)'!$A$6:$BR$325,'[2]Sheet1 (2)'!$A245,FALSE)</f>
        <v>0</v>
      </c>
      <c r="AI245" s="8">
        <f>HLOOKUP(AI$6,'[2]Sheet1 (2)'!$A$6:$BR$325,'[2]Sheet1 (2)'!$A245,FALSE)</f>
        <v>0</v>
      </c>
      <c r="AJ245" s="8">
        <f>HLOOKUP(AJ$6,'[2]Sheet1 (2)'!$A$6:$BR$325,'[2]Sheet1 (2)'!$A245,FALSE)</f>
        <v>0</v>
      </c>
      <c r="AK245" s="8">
        <f>HLOOKUP(AK$6,'[2]Sheet1 (2)'!$A$6:$BR$325,'[2]Sheet1 (2)'!$A245,FALSE)</f>
        <v>0</v>
      </c>
      <c r="AL245" s="8">
        <f>HLOOKUP(AL$6,'[2]Sheet1 (2)'!$A$6:$BR$325,'[2]Sheet1 (2)'!$A245,FALSE)</f>
        <v>0</v>
      </c>
      <c r="AM245" s="8">
        <f>HLOOKUP(AM$6,'[2]Sheet1 (2)'!$A$6:$BR$325,'[2]Sheet1 (2)'!$A245,FALSE)</f>
        <v>0</v>
      </c>
      <c r="AN245" s="8">
        <f>HLOOKUP(AN$6,'[2]Sheet1 (2)'!$A$6:$BR$325,'[2]Sheet1 (2)'!$A245,FALSE)</f>
        <v>0</v>
      </c>
      <c r="AO245" s="8">
        <f>HLOOKUP(AO$6,'[2]Sheet1 (2)'!$A$6:$BR$325,'[2]Sheet1 (2)'!$A245,FALSE)</f>
        <v>0</v>
      </c>
      <c r="AP245" s="8">
        <f>HLOOKUP(AP$6,'[2]Sheet1 (2)'!$A$6:$BR$325,'[2]Sheet1 (2)'!$A245,FALSE)</f>
        <v>0</v>
      </c>
      <c r="AQ245" s="8">
        <f t="shared" si="3"/>
        <v>57885.795399999995</v>
      </c>
    </row>
    <row r="246" spans="1:43" x14ac:dyDescent="0.25">
      <c r="A246" s="8" t="s">
        <v>270</v>
      </c>
      <c r="B246" s="8">
        <f>HLOOKUP(B$6,'[2]Sheet1 (2)'!$A$6:$BR$325,'[2]Sheet1 (2)'!$A246,FALSE)</f>
        <v>57885.795399999995</v>
      </c>
      <c r="C246" s="8">
        <f>HLOOKUP(C$6,'[2]Sheet1 (2)'!$A$6:$BR$325,'[2]Sheet1 (2)'!$A246,FALSE)</f>
        <v>0</v>
      </c>
      <c r="D246" s="8">
        <f>HLOOKUP(D$6,'[2]Sheet1 (2)'!$A$6:$BR$325,'[2]Sheet1 (2)'!$A246,FALSE)</f>
        <v>0</v>
      </c>
      <c r="E246" s="8">
        <f>HLOOKUP(E$6,'[2]Sheet1 (2)'!$A$6:$BR$325,'[2]Sheet1 (2)'!$A246,FALSE)</f>
        <v>0</v>
      </c>
      <c r="F246" s="8">
        <f>HLOOKUP(F$6,'[2]Sheet1 (2)'!$A$6:$BR$325,'[2]Sheet1 (2)'!$A246,FALSE)</f>
        <v>0</v>
      </c>
      <c r="G246" s="8">
        <f>HLOOKUP(G$6,'[2]Sheet1 (2)'!$A$6:$BR$325,'[2]Sheet1 (2)'!$A246,FALSE)</f>
        <v>0</v>
      </c>
      <c r="H246" s="8">
        <f>HLOOKUP(H$6,'[2]Sheet1 (2)'!$A$6:$BR$325,'[2]Sheet1 (2)'!$A246,FALSE)</f>
        <v>0</v>
      </c>
      <c r="I246" s="8">
        <f>HLOOKUP(I$6,'[2]Sheet1 (2)'!$A$6:$BR$325,'[2]Sheet1 (2)'!$A246,FALSE)</f>
        <v>0</v>
      </c>
      <c r="J246" s="8">
        <f>HLOOKUP(J$6,'[2]Sheet1 (2)'!$A$6:$BR$325,'[2]Sheet1 (2)'!$A246,FALSE)</f>
        <v>0</v>
      </c>
      <c r="K246" s="8">
        <f>HLOOKUP(K$6,'[2]Sheet1 (2)'!$A$6:$BR$325,'[2]Sheet1 (2)'!$A246,FALSE)</f>
        <v>0</v>
      </c>
      <c r="L246" s="8">
        <f>HLOOKUP(L$6,'[2]Sheet1 (2)'!$A$6:$BR$325,'[2]Sheet1 (2)'!$A246,FALSE)</f>
        <v>0</v>
      </c>
      <c r="M246" s="8">
        <f>HLOOKUP(M$6,'[2]Sheet1 (2)'!$A$6:$BR$325,'[2]Sheet1 (2)'!$A246,FALSE)</f>
        <v>0</v>
      </c>
      <c r="N246" s="8">
        <f>HLOOKUP(N$6,'[2]Sheet1 (2)'!$A$6:$BR$325,'[2]Sheet1 (2)'!$A246,FALSE)</f>
        <v>0</v>
      </c>
      <c r="O246" s="8">
        <f>HLOOKUP(O$6,'[2]Sheet1 (2)'!$A$6:$BR$325,'[2]Sheet1 (2)'!$A246,FALSE)</f>
        <v>0</v>
      </c>
      <c r="P246" s="8">
        <f>HLOOKUP(P$6,'[2]Sheet1 (2)'!$A$6:$BR$325,'[2]Sheet1 (2)'!$A246,FALSE)</f>
        <v>0</v>
      </c>
      <c r="Q246" s="8">
        <f>HLOOKUP(Q$6,'[2]Sheet1 (2)'!$A$6:$BR$325,'[2]Sheet1 (2)'!$A246,FALSE)</f>
        <v>0</v>
      </c>
      <c r="R246" s="8">
        <f>HLOOKUP(R$6,'[2]Sheet1 (2)'!$A$6:$BR$325,'[2]Sheet1 (2)'!$A246,FALSE)</f>
        <v>0</v>
      </c>
      <c r="S246" s="8">
        <f>HLOOKUP(S$6,'[2]Sheet1 (2)'!$A$6:$BR$325,'[2]Sheet1 (2)'!$A246,FALSE)</f>
        <v>0</v>
      </c>
      <c r="T246" s="8">
        <f>HLOOKUP(T$6,'[2]Sheet1 (2)'!$A$6:$BR$325,'[2]Sheet1 (2)'!$A246,FALSE)</f>
        <v>0</v>
      </c>
      <c r="U246" s="8">
        <f>HLOOKUP(U$6,'[2]Sheet1 (2)'!$A$6:$BR$325,'[2]Sheet1 (2)'!$A246,FALSE)</f>
        <v>0</v>
      </c>
      <c r="V246" s="8">
        <f>HLOOKUP(V$6,'[2]Sheet1 (2)'!$A$6:$BR$325,'[2]Sheet1 (2)'!$A246,FALSE)</f>
        <v>0</v>
      </c>
      <c r="W246" s="8">
        <f>HLOOKUP(W$6,'[2]Sheet1 (2)'!$A$6:$BR$325,'[2]Sheet1 (2)'!$A246,FALSE)</f>
        <v>0</v>
      </c>
      <c r="X246" s="8">
        <f>HLOOKUP(X$6,'[2]Sheet1 (2)'!$A$6:$BR$325,'[2]Sheet1 (2)'!$A246,FALSE)</f>
        <v>0</v>
      </c>
      <c r="Y246" s="8">
        <f>HLOOKUP(Y$6,'[2]Sheet1 (2)'!$A$6:$BR$325,'[2]Sheet1 (2)'!$A246,FALSE)</f>
        <v>0</v>
      </c>
      <c r="Z246" s="8">
        <f>HLOOKUP(Z$6,'[2]Sheet1 (2)'!$A$6:$BR$325,'[2]Sheet1 (2)'!$A246,FALSE)</f>
        <v>0</v>
      </c>
      <c r="AA246" s="8">
        <f>HLOOKUP(AA$6,'[2]Sheet1 (2)'!$A$6:$BR$325,'[2]Sheet1 (2)'!$A246,FALSE)</f>
        <v>0</v>
      </c>
      <c r="AB246" s="8">
        <f>HLOOKUP(AB$6,'[2]Sheet1 (2)'!$A$6:$BR$325,'[2]Sheet1 (2)'!$A246,FALSE)</f>
        <v>0</v>
      </c>
      <c r="AC246" s="8">
        <f>HLOOKUP(AC$6,'[2]Sheet1 (2)'!$A$6:$BR$325,'[2]Sheet1 (2)'!$A246,FALSE)</f>
        <v>0</v>
      </c>
      <c r="AD246" s="8">
        <f>HLOOKUP(AD$6,'[2]Sheet1 (2)'!$A$6:$BR$325,'[2]Sheet1 (2)'!$A246,FALSE)</f>
        <v>0</v>
      </c>
      <c r="AE246" s="8">
        <f>HLOOKUP(AE$6,'[2]Sheet1 (2)'!$A$6:$BR$325,'[2]Sheet1 (2)'!$A246,FALSE)</f>
        <v>0</v>
      </c>
      <c r="AF246" s="8">
        <f>HLOOKUP(AF$6,'[2]Sheet1 (2)'!$A$6:$BR$325,'[2]Sheet1 (2)'!$A246,FALSE)</f>
        <v>0</v>
      </c>
      <c r="AG246" s="8">
        <f>HLOOKUP(AG$6,'[2]Sheet1 (2)'!$A$6:$BR$325,'[2]Sheet1 (2)'!$A246,FALSE)</f>
        <v>0</v>
      </c>
      <c r="AH246" s="8">
        <f>HLOOKUP(AH$6,'[2]Sheet1 (2)'!$A$6:$BR$325,'[2]Sheet1 (2)'!$A246,FALSE)</f>
        <v>0</v>
      </c>
      <c r="AI246" s="8">
        <f>HLOOKUP(AI$6,'[2]Sheet1 (2)'!$A$6:$BR$325,'[2]Sheet1 (2)'!$A246,FALSE)</f>
        <v>0</v>
      </c>
      <c r="AJ246" s="8">
        <f>HLOOKUP(AJ$6,'[2]Sheet1 (2)'!$A$6:$BR$325,'[2]Sheet1 (2)'!$A246,FALSE)</f>
        <v>0</v>
      </c>
      <c r="AK246" s="8">
        <f>HLOOKUP(AK$6,'[2]Sheet1 (2)'!$A$6:$BR$325,'[2]Sheet1 (2)'!$A246,FALSE)</f>
        <v>0</v>
      </c>
      <c r="AL246" s="8">
        <f>HLOOKUP(AL$6,'[2]Sheet1 (2)'!$A$6:$BR$325,'[2]Sheet1 (2)'!$A246,FALSE)</f>
        <v>0</v>
      </c>
      <c r="AM246" s="8">
        <f>HLOOKUP(AM$6,'[2]Sheet1 (2)'!$A$6:$BR$325,'[2]Sheet1 (2)'!$A246,FALSE)</f>
        <v>0</v>
      </c>
      <c r="AN246" s="8">
        <f>HLOOKUP(AN$6,'[2]Sheet1 (2)'!$A$6:$BR$325,'[2]Sheet1 (2)'!$A246,FALSE)</f>
        <v>0</v>
      </c>
      <c r="AO246" s="8">
        <f>HLOOKUP(AO$6,'[2]Sheet1 (2)'!$A$6:$BR$325,'[2]Sheet1 (2)'!$A246,FALSE)</f>
        <v>0</v>
      </c>
      <c r="AP246" s="8">
        <f>HLOOKUP(AP$6,'[2]Sheet1 (2)'!$A$6:$BR$325,'[2]Sheet1 (2)'!$A246,FALSE)</f>
        <v>0</v>
      </c>
      <c r="AQ246" s="8">
        <f t="shared" si="3"/>
        <v>57885.795399999995</v>
      </c>
    </row>
    <row r="247" spans="1:43" x14ac:dyDescent="0.25">
      <c r="A247" s="8" t="s">
        <v>272</v>
      </c>
      <c r="B247" s="8">
        <f>HLOOKUP(B$6,'[2]Sheet1 (2)'!$A$6:$BR$325,'[2]Sheet1 (2)'!$A247,FALSE)</f>
        <v>0</v>
      </c>
      <c r="C247" s="8">
        <f>HLOOKUP(C$6,'[2]Sheet1 (2)'!$A$6:$BR$325,'[2]Sheet1 (2)'!$A247,FALSE)</f>
        <v>0</v>
      </c>
      <c r="D247" s="8">
        <f>HLOOKUP(D$6,'[2]Sheet1 (2)'!$A$6:$BR$325,'[2]Sheet1 (2)'!$A247,FALSE)</f>
        <v>0</v>
      </c>
      <c r="E247" s="8">
        <f>HLOOKUP(E$6,'[2]Sheet1 (2)'!$A$6:$BR$325,'[2]Sheet1 (2)'!$A247,FALSE)</f>
        <v>0</v>
      </c>
      <c r="F247" s="8">
        <f>HLOOKUP(F$6,'[2]Sheet1 (2)'!$A$6:$BR$325,'[2]Sheet1 (2)'!$A247,FALSE)</f>
        <v>0</v>
      </c>
      <c r="G247" s="8">
        <f>HLOOKUP(G$6,'[2]Sheet1 (2)'!$A$6:$BR$325,'[2]Sheet1 (2)'!$A247,FALSE)</f>
        <v>0</v>
      </c>
      <c r="H247" s="8">
        <f>HLOOKUP(H$6,'[2]Sheet1 (2)'!$A$6:$BR$325,'[2]Sheet1 (2)'!$A247,FALSE)</f>
        <v>0</v>
      </c>
      <c r="I247" s="8">
        <f>HLOOKUP(I$6,'[2]Sheet1 (2)'!$A$6:$BR$325,'[2]Sheet1 (2)'!$A247,FALSE)</f>
        <v>0</v>
      </c>
      <c r="J247" s="8">
        <f>HLOOKUP(J$6,'[2]Sheet1 (2)'!$A$6:$BR$325,'[2]Sheet1 (2)'!$A247,FALSE)</f>
        <v>0</v>
      </c>
      <c r="K247" s="8">
        <f>HLOOKUP(K$6,'[2]Sheet1 (2)'!$A$6:$BR$325,'[2]Sheet1 (2)'!$A247,FALSE)</f>
        <v>0</v>
      </c>
      <c r="L247" s="8">
        <f>HLOOKUP(L$6,'[2]Sheet1 (2)'!$A$6:$BR$325,'[2]Sheet1 (2)'!$A247,FALSE)</f>
        <v>0</v>
      </c>
      <c r="M247" s="8">
        <f>HLOOKUP(M$6,'[2]Sheet1 (2)'!$A$6:$BR$325,'[2]Sheet1 (2)'!$A247,FALSE)</f>
        <v>0</v>
      </c>
      <c r="N247" s="8">
        <f>HLOOKUP(N$6,'[2]Sheet1 (2)'!$A$6:$BR$325,'[2]Sheet1 (2)'!$A247,FALSE)</f>
        <v>0</v>
      </c>
      <c r="O247" s="8">
        <f>HLOOKUP(O$6,'[2]Sheet1 (2)'!$A$6:$BR$325,'[2]Sheet1 (2)'!$A247,FALSE)</f>
        <v>0</v>
      </c>
      <c r="P247" s="8">
        <f>HLOOKUP(P$6,'[2]Sheet1 (2)'!$A$6:$BR$325,'[2]Sheet1 (2)'!$A247,FALSE)</f>
        <v>0</v>
      </c>
      <c r="Q247" s="8">
        <f>HLOOKUP(Q$6,'[2]Sheet1 (2)'!$A$6:$BR$325,'[2]Sheet1 (2)'!$A247,FALSE)</f>
        <v>0</v>
      </c>
      <c r="R247" s="8">
        <f>HLOOKUP(R$6,'[2]Sheet1 (2)'!$A$6:$BR$325,'[2]Sheet1 (2)'!$A247,FALSE)</f>
        <v>0</v>
      </c>
      <c r="S247" s="8">
        <f>HLOOKUP(S$6,'[2]Sheet1 (2)'!$A$6:$BR$325,'[2]Sheet1 (2)'!$A247,FALSE)</f>
        <v>0</v>
      </c>
      <c r="T247" s="8">
        <f>HLOOKUP(T$6,'[2]Sheet1 (2)'!$A$6:$BR$325,'[2]Sheet1 (2)'!$A247,FALSE)</f>
        <v>0</v>
      </c>
      <c r="U247" s="8">
        <f>HLOOKUP(U$6,'[2]Sheet1 (2)'!$A$6:$BR$325,'[2]Sheet1 (2)'!$A247,FALSE)</f>
        <v>0</v>
      </c>
      <c r="V247" s="8">
        <f>HLOOKUP(V$6,'[2]Sheet1 (2)'!$A$6:$BR$325,'[2]Sheet1 (2)'!$A247,FALSE)</f>
        <v>0</v>
      </c>
      <c r="W247" s="8">
        <f>HLOOKUP(W$6,'[2]Sheet1 (2)'!$A$6:$BR$325,'[2]Sheet1 (2)'!$A247,FALSE)</f>
        <v>0</v>
      </c>
      <c r="X247" s="8">
        <f>HLOOKUP(X$6,'[2]Sheet1 (2)'!$A$6:$BR$325,'[2]Sheet1 (2)'!$A247,FALSE)</f>
        <v>0</v>
      </c>
      <c r="Y247" s="8">
        <f>HLOOKUP(Y$6,'[2]Sheet1 (2)'!$A$6:$BR$325,'[2]Sheet1 (2)'!$A247,FALSE)</f>
        <v>0</v>
      </c>
      <c r="Z247" s="8">
        <f>HLOOKUP(Z$6,'[2]Sheet1 (2)'!$A$6:$BR$325,'[2]Sheet1 (2)'!$A247,FALSE)</f>
        <v>0</v>
      </c>
      <c r="AA247" s="8">
        <f>HLOOKUP(AA$6,'[2]Sheet1 (2)'!$A$6:$BR$325,'[2]Sheet1 (2)'!$A247,FALSE)</f>
        <v>0</v>
      </c>
      <c r="AB247" s="8">
        <f>HLOOKUP(AB$6,'[2]Sheet1 (2)'!$A$6:$BR$325,'[2]Sheet1 (2)'!$A247,FALSE)</f>
        <v>0</v>
      </c>
      <c r="AC247" s="8">
        <f>HLOOKUP(AC$6,'[2]Sheet1 (2)'!$A$6:$BR$325,'[2]Sheet1 (2)'!$A247,FALSE)</f>
        <v>0</v>
      </c>
      <c r="AD247" s="8">
        <f>HLOOKUP(AD$6,'[2]Sheet1 (2)'!$A$6:$BR$325,'[2]Sheet1 (2)'!$A247,FALSE)</f>
        <v>0</v>
      </c>
      <c r="AE247" s="8">
        <f>HLOOKUP(AE$6,'[2]Sheet1 (2)'!$A$6:$BR$325,'[2]Sheet1 (2)'!$A247,FALSE)</f>
        <v>0</v>
      </c>
      <c r="AF247" s="8">
        <f>HLOOKUP(AF$6,'[2]Sheet1 (2)'!$A$6:$BR$325,'[2]Sheet1 (2)'!$A247,FALSE)</f>
        <v>0</v>
      </c>
      <c r="AG247" s="8">
        <f>HLOOKUP(AG$6,'[2]Sheet1 (2)'!$A$6:$BR$325,'[2]Sheet1 (2)'!$A247,FALSE)</f>
        <v>0</v>
      </c>
      <c r="AH247" s="8">
        <f>HLOOKUP(AH$6,'[2]Sheet1 (2)'!$A$6:$BR$325,'[2]Sheet1 (2)'!$A247,FALSE)</f>
        <v>0</v>
      </c>
      <c r="AI247" s="8">
        <f>HLOOKUP(AI$6,'[2]Sheet1 (2)'!$A$6:$BR$325,'[2]Sheet1 (2)'!$A247,FALSE)</f>
        <v>0</v>
      </c>
      <c r="AJ247" s="8">
        <f>HLOOKUP(AJ$6,'[2]Sheet1 (2)'!$A$6:$BR$325,'[2]Sheet1 (2)'!$A247,FALSE)</f>
        <v>0</v>
      </c>
      <c r="AK247" s="8">
        <f>HLOOKUP(AK$6,'[2]Sheet1 (2)'!$A$6:$BR$325,'[2]Sheet1 (2)'!$A247,FALSE)</f>
        <v>0</v>
      </c>
      <c r="AL247" s="8">
        <f>HLOOKUP(AL$6,'[2]Sheet1 (2)'!$A$6:$BR$325,'[2]Sheet1 (2)'!$A247,FALSE)</f>
        <v>0</v>
      </c>
      <c r="AM247" s="8">
        <f>HLOOKUP(AM$6,'[2]Sheet1 (2)'!$A$6:$BR$325,'[2]Sheet1 (2)'!$A247,FALSE)</f>
        <v>0</v>
      </c>
      <c r="AN247" s="8">
        <f>HLOOKUP(AN$6,'[2]Sheet1 (2)'!$A$6:$BR$325,'[2]Sheet1 (2)'!$A247,FALSE)</f>
        <v>0</v>
      </c>
      <c r="AO247" s="8">
        <f>HLOOKUP(AO$6,'[2]Sheet1 (2)'!$A$6:$BR$325,'[2]Sheet1 (2)'!$A247,FALSE)</f>
        <v>0</v>
      </c>
      <c r="AP247" s="8">
        <f>HLOOKUP(AP$6,'[2]Sheet1 (2)'!$A$6:$BR$325,'[2]Sheet1 (2)'!$A247,FALSE)</f>
        <v>0</v>
      </c>
      <c r="AQ247" s="8">
        <f t="shared" si="3"/>
        <v>0</v>
      </c>
    </row>
    <row r="248" spans="1:43" x14ac:dyDescent="0.25">
      <c r="A248" s="23" t="s">
        <v>273</v>
      </c>
      <c r="B248" s="8">
        <f>HLOOKUP(B$6,'[2]Sheet1 (2)'!$A$6:$BR$325,'[2]Sheet1 (2)'!$A248,FALSE)</f>
        <v>0</v>
      </c>
      <c r="C248" s="8">
        <f>HLOOKUP(C$6,'[2]Sheet1 (2)'!$A$6:$BR$325,'[2]Sheet1 (2)'!$A248,FALSE)</f>
        <v>0</v>
      </c>
      <c r="D248" s="8">
        <f>HLOOKUP(D$6,'[2]Sheet1 (2)'!$A$6:$BR$325,'[2]Sheet1 (2)'!$A248,FALSE)</f>
        <v>0</v>
      </c>
      <c r="E248" s="8">
        <f>HLOOKUP(E$6,'[2]Sheet1 (2)'!$A$6:$BR$325,'[2]Sheet1 (2)'!$A248,FALSE)</f>
        <v>0</v>
      </c>
      <c r="F248" s="8">
        <f>HLOOKUP(F$6,'[2]Sheet1 (2)'!$A$6:$BR$325,'[2]Sheet1 (2)'!$A248,FALSE)</f>
        <v>0</v>
      </c>
      <c r="G248" s="8">
        <f>HLOOKUP(G$6,'[2]Sheet1 (2)'!$A$6:$BR$325,'[2]Sheet1 (2)'!$A248,FALSE)</f>
        <v>0</v>
      </c>
      <c r="H248" s="8">
        <f>HLOOKUP(H$6,'[2]Sheet1 (2)'!$A$6:$BR$325,'[2]Sheet1 (2)'!$A248,FALSE)</f>
        <v>0</v>
      </c>
      <c r="I248" s="8">
        <f>HLOOKUP(I$6,'[2]Sheet1 (2)'!$A$6:$BR$325,'[2]Sheet1 (2)'!$A248,FALSE)</f>
        <v>0</v>
      </c>
      <c r="J248" s="8">
        <f>HLOOKUP(J$6,'[2]Sheet1 (2)'!$A$6:$BR$325,'[2]Sheet1 (2)'!$A248,FALSE)</f>
        <v>0</v>
      </c>
      <c r="K248" s="8">
        <f>HLOOKUP(K$6,'[2]Sheet1 (2)'!$A$6:$BR$325,'[2]Sheet1 (2)'!$A248,FALSE)</f>
        <v>0</v>
      </c>
      <c r="L248" s="8">
        <f>HLOOKUP(L$6,'[2]Sheet1 (2)'!$A$6:$BR$325,'[2]Sheet1 (2)'!$A248,FALSE)</f>
        <v>0</v>
      </c>
      <c r="M248" s="8">
        <f>HLOOKUP(M$6,'[2]Sheet1 (2)'!$A$6:$BR$325,'[2]Sheet1 (2)'!$A248,FALSE)</f>
        <v>0</v>
      </c>
      <c r="N248" s="8">
        <f>HLOOKUP(N$6,'[2]Sheet1 (2)'!$A$6:$BR$325,'[2]Sheet1 (2)'!$A248,FALSE)</f>
        <v>0</v>
      </c>
      <c r="O248" s="8">
        <f>HLOOKUP(O$6,'[2]Sheet1 (2)'!$A$6:$BR$325,'[2]Sheet1 (2)'!$A248,FALSE)</f>
        <v>0</v>
      </c>
      <c r="P248" s="8">
        <f>HLOOKUP(P$6,'[2]Sheet1 (2)'!$A$6:$BR$325,'[2]Sheet1 (2)'!$A248,FALSE)</f>
        <v>0</v>
      </c>
      <c r="Q248" s="8">
        <f>HLOOKUP(Q$6,'[2]Sheet1 (2)'!$A$6:$BR$325,'[2]Sheet1 (2)'!$A248,FALSE)</f>
        <v>0</v>
      </c>
      <c r="R248" s="8">
        <f>HLOOKUP(R$6,'[2]Sheet1 (2)'!$A$6:$BR$325,'[2]Sheet1 (2)'!$A248,FALSE)</f>
        <v>0</v>
      </c>
      <c r="S248" s="8">
        <f>HLOOKUP(S$6,'[2]Sheet1 (2)'!$A$6:$BR$325,'[2]Sheet1 (2)'!$A248,FALSE)</f>
        <v>0</v>
      </c>
      <c r="T248" s="8">
        <f>HLOOKUP(T$6,'[2]Sheet1 (2)'!$A$6:$BR$325,'[2]Sheet1 (2)'!$A248,FALSE)</f>
        <v>0</v>
      </c>
      <c r="U248" s="8">
        <f>HLOOKUP(U$6,'[2]Sheet1 (2)'!$A$6:$BR$325,'[2]Sheet1 (2)'!$A248,FALSE)</f>
        <v>0</v>
      </c>
      <c r="V248" s="8">
        <f>HLOOKUP(V$6,'[2]Sheet1 (2)'!$A$6:$BR$325,'[2]Sheet1 (2)'!$A248,FALSE)</f>
        <v>0</v>
      </c>
      <c r="W248" s="8">
        <f>HLOOKUP(W$6,'[2]Sheet1 (2)'!$A$6:$BR$325,'[2]Sheet1 (2)'!$A248,FALSE)</f>
        <v>0</v>
      </c>
      <c r="X248" s="8">
        <f>HLOOKUP(X$6,'[2]Sheet1 (2)'!$A$6:$BR$325,'[2]Sheet1 (2)'!$A248,FALSE)</f>
        <v>0</v>
      </c>
      <c r="Y248" s="8">
        <f>HLOOKUP(Y$6,'[2]Sheet1 (2)'!$A$6:$BR$325,'[2]Sheet1 (2)'!$A248,FALSE)</f>
        <v>0</v>
      </c>
      <c r="Z248" s="8">
        <f>HLOOKUP(Z$6,'[2]Sheet1 (2)'!$A$6:$BR$325,'[2]Sheet1 (2)'!$A248,FALSE)</f>
        <v>0</v>
      </c>
      <c r="AA248" s="8">
        <f>HLOOKUP(AA$6,'[2]Sheet1 (2)'!$A$6:$BR$325,'[2]Sheet1 (2)'!$A248,FALSE)</f>
        <v>0</v>
      </c>
      <c r="AB248" s="8">
        <f>HLOOKUP(AB$6,'[2]Sheet1 (2)'!$A$6:$BR$325,'[2]Sheet1 (2)'!$A248,FALSE)</f>
        <v>0</v>
      </c>
      <c r="AC248" s="8">
        <f>HLOOKUP(AC$6,'[2]Sheet1 (2)'!$A$6:$BR$325,'[2]Sheet1 (2)'!$A248,FALSE)</f>
        <v>0</v>
      </c>
      <c r="AD248" s="8">
        <f>HLOOKUP(AD$6,'[2]Sheet1 (2)'!$A$6:$BR$325,'[2]Sheet1 (2)'!$A248,FALSE)</f>
        <v>0</v>
      </c>
      <c r="AE248" s="8">
        <f>HLOOKUP(AE$6,'[2]Sheet1 (2)'!$A$6:$BR$325,'[2]Sheet1 (2)'!$A248,FALSE)</f>
        <v>0</v>
      </c>
      <c r="AF248" s="8">
        <f>HLOOKUP(AF$6,'[2]Sheet1 (2)'!$A$6:$BR$325,'[2]Sheet1 (2)'!$A248,FALSE)</f>
        <v>0</v>
      </c>
      <c r="AG248" s="8">
        <f>HLOOKUP(AG$6,'[2]Sheet1 (2)'!$A$6:$BR$325,'[2]Sheet1 (2)'!$A248,FALSE)</f>
        <v>0</v>
      </c>
      <c r="AH248" s="8">
        <f>HLOOKUP(AH$6,'[2]Sheet1 (2)'!$A$6:$BR$325,'[2]Sheet1 (2)'!$A248,FALSE)</f>
        <v>0</v>
      </c>
      <c r="AI248" s="8">
        <f>HLOOKUP(AI$6,'[2]Sheet1 (2)'!$A$6:$BR$325,'[2]Sheet1 (2)'!$A248,FALSE)</f>
        <v>0</v>
      </c>
      <c r="AJ248" s="8">
        <f>HLOOKUP(AJ$6,'[2]Sheet1 (2)'!$A$6:$BR$325,'[2]Sheet1 (2)'!$A248,FALSE)</f>
        <v>0</v>
      </c>
      <c r="AK248" s="8">
        <f>HLOOKUP(AK$6,'[2]Sheet1 (2)'!$A$6:$BR$325,'[2]Sheet1 (2)'!$A248,FALSE)</f>
        <v>0</v>
      </c>
      <c r="AL248" s="8">
        <f>HLOOKUP(AL$6,'[2]Sheet1 (2)'!$A$6:$BR$325,'[2]Sheet1 (2)'!$A248,FALSE)</f>
        <v>0</v>
      </c>
      <c r="AM248" s="8">
        <f>HLOOKUP(AM$6,'[2]Sheet1 (2)'!$A$6:$BR$325,'[2]Sheet1 (2)'!$A248,FALSE)</f>
        <v>0</v>
      </c>
      <c r="AN248" s="8">
        <f>HLOOKUP(AN$6,'[2]Sheet1 (2)'!$A$6:$BR$325,'[2]Sheet1 (2)'!$A248,FALSE)</f>
        <v>0</v>
      </c>
      <c r="AO248" s="8">
        <f>HLOOKUP(AO$6,'[2]Sheet1 (2)'!$A$6:$BR$325,'[2]Sheet1 (2)'!$A248,FALSE)</f>
        <v>0</v>
      </c>
      <c r="AP248" s="8">
        <f>HLOOKUP(AP$6,'[2]Sheet1 (2)'!$A$6:$BR$325,'[2]Sheet1 (2)'!$A248,FALSE)</f>
        <v>0</v>
      </c>
      <c r="AQ248" s="8">
        <f t="shared" si="3"/>
        <v>0</v>
      </c>
    </row>
    <row r="249" spans="1:43" x14ac:dyDescent="0.25">
      <c r="A249" s="8" t="s">
        <v>270</v>
      </c>
      <c r="B249" s="8">
        <f>HLOOKUP(B$6,'[2]Sheet1 (2)'!$A$6:$BR$325,'[2]Sheet1 (2)'!$A249,FALSE)</f>
        <v>0</v>
      </c>
      <c r="C249" s="8">
        <f>HLOOKUP(C$6,'[2]Sheet1 (2)'!$A$6:$BR$325,'[2]Sheet1 (2)'!$A249,FALSE)</f>
        <v>0</v>
      </c>
      <c r="D249" s="8">
        <f>HLOOKUP(D$6,'[2]Sheet1 (2)'!$A$6:$BR$325,'[2]Sheet1 (2)'!$A249,FALSE)</f>
        <v>0</v>
      </c>
      <c r="E249" s="8">
        <f>HLOOKUP(E$6,'[2]Sheet1 (2)'!$A$6:$BR$325,'[2]Sheet1 (2)'!$A249,FALSE)</f>
        <v>0</v>
      </c>
      <c r="F249" s="8">
        <f>HLOOKUP(F$6,'[2]Sheet1 (2)'!$A$6:$BR$325,'[2]Sheet1 (2)'!$A249,FALSE)</f>
        <v>0</v>
      </c>
      <c r="G249" s="8">
        <f>HLOOKUP(G$6,'[2]Sheet1 (2)'!$A$6:$BR$325,'[2]Sheet1 (2)'!$A249,FALSE)</f>
        <v>0</v>
      </c>
      <c r="H249" s="8">
        <f>HLOOKUP(H$6,'[2]Sheet1 (2)'!$A$6:$BR$325,'[2]Sheet1 (2)'!$A249,FALSE)</f>
        <v>0</v>
      </c>
      <c r="I249" s="8">
        <f>HLOOKUP(I$6,'[2]Sheet1 (2)'!$A$6:$BR$325,'[2]Sheet1 (2)'!$A249,FALSE)</f>
        <v>0</v>
      </c>
      <c r="J249" s="8">
        <f>HLOOKUP(J$6,'[2]Sheet1 (2)'!$A$6:$BR$325,'[2]Sheet1 (2)'!$A249,FALSE)</f>
        <v>0</v>
      </c>
      <c r="K249" s="8">
        <f>HLOOKUP(K$6,'[2]Sheet1 (2)'!$A$6:$BR$325,'[2]Sheet1 (2)'!$A249,FALSE)</f>
        <v>0</v>
      </c>
      <c r="L249" s="8">
        <f>HLOOKUP(L$6,'[2]Sheet1 (2)'!$A$6:$BR$325,'[2]Sheet1 (2)'!$A249,FALSE)</f>
        <v>0</v>
      </c>
      <c r="M249" s="8">
        <f>HLOOKUP(M$6,'[2]Sheet1 (2)'!$A$6:$BR$325,'[2]Sheet1 (2)'!$A249,FALSE)</f>
        <v>0</v>
      </c>
      <c r="N249" s="8">
        <f>HLOOKUP(N$6,'[2]Sheet1 (2)'!$A$6:$BR$325,'[2]Sheet1 (2)'!$A249,FALSE)</f>
        <v>0</v>
      </c>
      <c r="O249" s="8">
        <f>HLOOKUP(O$6,'[2]Sheet1 (2)'!$A$6:$BR$325,'[2]Sheet1 (2)'!$A249,FALSE)</f>
        <v>0</v>
      </c>
      <c r="P249" s="8">
        <f>HLOOKUP(P$6,'[2]Sheet1 (2)'!$A$6:$BR$325,'[2]Sheet1 (2)'!$A249,FALSE)</f>
        <v>0</v>
      </c>
      <c r="Q249" s="8">
        <f>HLOOKUP(Q$6,'[2]Sheet1 (2)'!$A$6:$BR$325,'[2]Sheet1 (2)'!$A249,FALSE)</f>
        <v>0</v>
      </c>
      <c r="R249" s="8">
        <f>HLOOKUP(R$6,'[2]Sheet1 (2)'!$A$6:$BR$325,'[2]Sheet1 (2)'!$A249,FALSE)</f>
        <v>0</v>
      </c>
      <c r="S249" s="8">
        <f>HLOOKUP(S$6,'[2]Sheet1 (2)'!$A$6:$BR$325,'[2]Sheet1 (2)'!$A249,FALSE)</f>
        <v>0</v>
      </c>
      <c r="T249" s="8">
        <f>HLOOKUP(T$6,'[2]Sheet1 (2)'!$A$6:$BR$325,'[2]Sheet1 (2)'!$A249,FALSE)</f>
        <v>0</v>
      </c>
      <c r="U249" s="8">
        <f>HLOOKUP(U$6,'[2]Sheet1 (2)'!$A$6:$BR$325,'[2]Sheet1 (2)'!$A249,FALSE)</f>
        <v>0</v>
      </c>
      <c r="V249" s="8">
        <f>HLOOKUP(V$6,'[2]Sheet1 (2)'!$A$6:$BR$325,'[2]Sheet1 (2)'!$A249,FALSE)</f>
        <v>0</v>
      </c>
      <c r="W249" s="8">
        <f>HLOOKUP(W$6,'[2]Sheet1 (2)'!$A$6:$BR$325,'[2]Sheet1 (2)'!$A249,FALSE)</f>
        <v>0</v>
      </c>
      <c r="X249" s="8">
        <f>HLOOKUP(X$6,'[2]Sheet1 (2)'!$A$6:$BR$325,'[2]Sheet1 (2)'!$A249,FALSE)</f>
        <v>0</v>
      </c>
      <c r="Y249" s="8">
        <f>HLOOKUP(Y$6,'[2]Sheet1 (2)'!$A$6:$BR$325,'[2]Sheet1 (2)'!$A249,FALSE)</f>
        <v>0</v>
      </c>
      <c r="Z249" s="8">
        <f>HLOOKUP(Z$6,'[2]Sheet1 (2)'!$A$6:$BR$325,'[2]Sheet1 (2)'!$A249,FALSE)</f>
        <v>0</v>
      </c>
      <c r="AA249" s="8">
        <f>HLOOKUP(AA$6,'[2]Sheet1 (2)'!$A$6:$BR$325,'[2]Sheet1 (2)'!$A249,FALSE)</f>
        <v>0</v>
      </c>
      <c r="AB249" s="8">
        <f>HLOOKUP(AB$6,'[2]Sheet1 (2)'!$A$6:$BR$325,'[2]Sheet1 (2)'!$A249,FALSE)</f>
        <v>0</v>
      </c>
      <c r="AC249" s="8">
        <f>HLOOKUP(AC$6,'[2]Sheet1 (2)'!$A$6:$BR$325,'[2]Sheet1 (2)'!$A249,FALSE)</f>
        <v>0</v>
      </c>
      <c r="AD249" s="8">
        <f>HLOOKUP(AD$6,'[2]Sheet1 (2)'!$A$6:$BR$325,'[2]Sheet1 (2)'!$A249,FALSE)</f>
        <v>0</v>
      </c>
      <c r="AE249" s="8">
        <f>HLOOKUP(AE$6,'[2]Sheet1 (2)'!$A$6:$BR$325,'[2]Sheet1 (2)'!$A249,FALSE)</f>
        <v>0</v>
      </c>
      <c r="AF249" s="8">
        <f>HLOOKUP(AF$6,'[2]Sheet1 (2)'!$A$6:$BR$325,'[2]Sheet1 (2)'!$A249,FALSE)</f>
        <v>0</v>
      </c>
      <c r="AG249" s="8">
        <f>HLOOKUP(AG$6,'[2]Sheet1 (2)'!$A$6:$BR$325,'[2]Sheet1 (2)'!$A249,FALSE)</f>
        <v>0</v>
      </c>
      <c r="AH249" s="8">
        <f>HLOOKUP(AH$6,'[2]Sheet1 (2)'!$A$6:$BR$325,'[2]Sheet1 (2)'!$A249,FALSE)</f>
        <v>0</v>
      </c>
      <c r="AI249" s="8">
        <f>HLOOKUP(AI$6,'[2]Sheet1 (2)'!$A$6:$BR$325,'[2]Sheet1 (2)'!$A249,FALSE)</f>
        <v>0</v>
      </c>
      <c r="AJ249" s="8">
        <f>HLOOKUP(AJ$6,'[2]Sheet1 (2)'!$A$6:$BR$325,'[2]Sheet1 (2)'!$A249,FALSE)</f>
        <v>0</v>
      </c>
      <c r="AK249" s="8">
        <f>HLOOKUP(AK$6,'[2]Sheet1 (2)'!$A$6:$BR$325,'[2]Sheet1 (2)'!$A249,FALSE)</f>
        <v>0</v>
      </c>
      <c r="AL249" s="8">
        <f>HLOOKUP(AL$6,'[2]Sheet1 (2)'!$A$6:$BR$325,'[2]Sheet1 (2)'!$A249,FALSE)</f>
        <v>0</v>
      </c>
      <c r="AM249" s="8">
        <f>HLOOKUP(AM$6,'[2]Sheet1 (2)'!$A$6:$BR$325,'[2]Sheet1 (2)'!$A249,FALSE)</f>
        <v>0</v>
      </c>
      <c r="AN249" s="8">
        <f>HLOOKUP(AN$6,'[2]Sheet1 (2)'!$A$6:$BR$325,'[2]Sheet1 (2)'!$A249,FALSE)</f>
        <v>0</v>
      </c>
      <c r="AO249" s="8">
        <f>HLOOKUP(AO$6,'[2]Sheet1 (2)'!$A$6:$BR$325,'[2]Sheet1 (2)'!$A249,FALSE)</f>
        <v>0</v>
      </c>
      <c r="AP249" s="8">
        <f>HLOOKUP(AP$6,'[2]Sheet1 (2)'!$A$6:$BR$325,'[2]Sheet1 (2)'!$A249,FALSE)</f>
        <v>0</v>
      </c>
      <c r="AQ249" s="8">
        <f t="shared" si="3"/>
        <v>0</v>
      </c>
    </row>
    <row r="250" spans="1:43" x14ac:dyDescent="0.25">
      <c r="A250" s="8" t="s">
        <v>272</v>
      </c>
      <c r="B250" s="8">
        <f>HLOOKUP(B$6,'[2]Sheet1 (2)'!$A$6:$BR$325,'[2]Sheet1 (2)'!$A250,FALSE)</f>
        <v>0</v>
      </c>
      <c r="C250" s="8">
        <f>HLOOKUP(C$6,'[2]Sheet1 (2)'!$A$6:$BR$325,'[2]Sheet1 (2)'!$A250,FALSE)</f>
        <v>0</v>
      </c>
      <c r="D250" s="8">
        <f>HLOOKUP(D$6,'[2]Sheet1 (2)'!$A$6:$BR$325,'[2]Sheet1 (2)'!$A250,FALSE)</f>
        <v>0</v>
      </c>
      <c r="E250" s="8">
        <f>HLOOKUP(E$6,'[2]Sheet1 (2)'!$A$6:$BR$325,'[2]Sheet1 (2)'!$A250,FALSE)</f>
        <v>0</v>
      </c>
      <c r="F250" s="8">
        <f>HLOOKUP(F$6,'[2]Sheet1 (2)'!$A$6:$BR$325,'[2]Sheet1 (2)'!$A250,FALSE)</f>
        <v>0</v>
      </c>
      <c r="G250" s="8">
        <f>HLOOKUP(G$6,'[2]Sheet1 (2)'!$A$6:$BR$325,'[2]Sheet1 (2)'!$A250,FALSE)</f>
        <v>0</v>
      </c>
      <c r="H250" s="8">
        <f>HLOOKUP(H$6,'[2]Sheet1 (2)'!$A$6:$BR$325,'[2]Sheet1 (2)'!$A250,FALSE)</f>
        <v>0</v>
      </c>
      <c r="I250" s="8">
        <f>HLOOKUP(I$6,'[2]Sheet1 (2)'!$A$6:$BR$325,'[2]Sheet1 (2)'!$A250,FALSE)</f>
        <v>0</v>
      </c>
      <c r="J250" s="8">
        <f>HLOOKUP(J$6,'[2]Sheet1 (2)'!$A$6:$BR$325,'[2]Sheet1 (2)'!$A250,FALSE)</f>
        <v>0</v>
      </c>
      <c r="K250" s="8">
        <f>HLOOKUP(K$6,'[2]Sheet1 (2)'!$A$6:$BR$325,'[2]Sheet1 (2)'!$A250,FALSE)</f>
        <v>0</v>
      </c>
      <c r="L250" s="8">
        <f>HLOOKUP(L$6,'[2]Sheet1 (2)'!$A$6:$BR$325,'[2]Sheet1 (2)'!$A250,FALSE)</f>
        <v>0</v>
      </c>
      <c r="M250" s="8">
        <f>HLOOKUP(M$6,'[2]Sheet1 (2)'!$A$6:$BR$325,'[2]Sheet1 (2)'!$A250,FALSE)</f>
        <v>0</v>
      </c>
      <c r="N250" s="8">
        <f>HLOOKUP(N$6,'[2]Sheet1 (2)'!$A$6:$BR$325,'[2]Sheet1 (2)'!$A250,FALSE)</f>
        <v>0</v>
      </c>
      <c r="O250" s="8">
        <f>HLOOKUP(O$6,'[2]Sheet1 (2)'!$A$6:$BR$325,'[2]Sheet1 (2)'!$A250,FALSE)</f>
        <v>0</v>
      </c>
      <c r="P250" s="8">
        <f>HLOOKUP(P$6,'[2]Sheet1 (2)'!$A$6:$BR$325,'[2]Sheet1 (2)'!$A250,FALSE)</f>
        <v>0</v>
      </c>
      <c r="Q250" s="8">
        <f>HLOOKUP(Q$6,'[2]Sheet1 (2)'!$A$6:$BR$325,'[2]Sheet1 (2)'!$A250,FALSE)</f>
        <v>0</v>
      </c>
      <c r="R250" s="8">
        <f>HLOOKUP(R$6,'[2]Sheet1 (2)'!$A$6:$BR$325,'[2]Sheet1 (2)'!$A250,FALSE)</f>
        <v>0</v>
      </c>
      <c r="S250" s="8">
        <f>HLOOKUP(S$6,'[2]Sheet1 (2)'!$A$6:$BR$325,'[2]Sheet1 (2)'!$A250,FALSE)</f>
        <v>0</v>
      </c>
      <c r="T250" s="8">
        <f>HLOOKUP(T$6,'[2]Sheet1 (2)'!$A$6:$BR$325,'[2]Sheet1 (2)'!$A250,FALSE)</f>
        <v>0</v>
      </c>
      <c r="U250" s="8">
        <f>HLOOKUP(U$6,'[2]Sheet1 (2)'!$A$6:$BR$325,'[2]Sheet1 (2)'!$A250,FALSE)</f>
        <v>0</v>
      </c>
      <c r="V250" s="8">
        <f>HLOOKUP(V$6,'[2]Sheet1 (2)'!$A$6:$BR$325,'[2]Sheet1 (2)'!$A250,FALSE)</f>
        <v>0</v>
      </c>
      <c r="W250" s="8">
        <f>HLOOKUP(W$6,'[2]Sheet1 (2)'!$A$6:$BR$325,'[2]Sheet1 (2)'!$A250,FALSE)</f>
        <v>0</v>
      </c>
      <c r="X250" s="8">
        <f>HLOOKUP(X$6,'[2]Sheet1 (2)'!$A$6:$BR$325,'[2]Sheet1 (2)'!$A250,FALSE)</f>
        <v>0</v>
      </c>
      <c r="Y250" s="8">
        <f>HLOOKUP(Y$6,'[2]Sheet1 (2)'!$A$6:$BR$325,'[2]Sheet1 (2)'!$A250,FALSE)</f>
        <v>0</v>
      </c>
      <c r="Z250" s="8">
        <f>HLOOKUP(Z$6,'[2]Sheet1 (2)'!$A$6:$BR$325,'[2]Sheet1 (2)'!$A250,FALSE)</f>
        <v>0</v>
      </c>
      <c r="AA250" s="8">
        <f>HLOOKUP(AA$6,'[2]Sheet1 (2)'!$A$6:$BR$325,'[2]Sheet1 (2)'!$A250,FALSE)</f>
        <v>0</v>
      </c>
      <c r="AB250" s="8">
        <f>HLOOKUP(AB$6,'[2]Sheet1 (2)'!$A$6:$BR$325,'[2]Sheet1 (2)'!$A250,FALSE)</f>
        <v>0</v>
      </c>
      <c r="AC250" s="8">
        <f>HLOOKUP(AC$6,'[2]Sheet1 (2)'!$A$6:$BR$325,'[2]Sheet1 (2)'!$A250,FALSE)</f>
        <v>0</v>
      </c>
      <c r="AD250" s="8">
        <f>HLOOKUP(AD$6,'[2]Sheet1 (2)'!$A$6:$BR$325,'[2]Sheet1 (2)'!$A250,FALSE)</f>
        <v>0</v>
      </c>
      <c r="AE250" s="8">
        <f>HLOOKUP(AE$6,'[2]Sheet1 (2)'!$A$6:$BR$325,'[2]Sheet1 (2)'!$A250,FALSE)</f>
        <v>0</v>
      </c>
      <c r="AF250" s="8">
        <f>HLOOKUP(AF$6,'[2]Sheet1 (2)'!$A$6:$BR$325,'[2]Sheet1 (2)'!$A250,FALSE)</f>
        <v>0</v>
      </c>
      <c r="AG250" s="8">
        <f>HLOOKUP(AG$6,'[2]Sheet1 (2)'!$A$6:$BR$325,'[2]Sheet1 (2)'!$A250,FALSE)</f>
        <v>0</v>
      </c>
      <c r="AH250" s="8">
        <f>HLOOKUP(AH$6,'[2]Sheet1 (2)'!$A$6:$BR$325,'[2]Sheet1 (2)'!$A250,FALSE)</f>
        <v>0</v>
      </c>
      <c r="AI250" s="8">
        <f>HLOOKUP(AI$6,'[2]Sheet1 (2)'!$A$6:$BR$325,'[2]Sheet1 (2)'!$A250,FALSE)</f>
        <v>0</v>
      </c>
      <c r="AJ250" s="8">
        <f>HLOOKUP(AJ$6,'[2]Sheet1 (2)'!$A$6:$BR$325,'[2]Sheet1 (2)'!$A250,FALSE)</f>
        <v>0</v>
      </c>
      <c r="AK250" s="8">
        <f>HLOOKUP(AK$6,'[2]Sheet1 (2)'!$A$6:$BR$325,'[2]Sheet1 (2)'!$A250,FALSE)</f>
        <v>0</v>
      </c>
      <c r="AL250" s="8">
        <f>HLOOKUP(AL$6,'[2]Sheet1 (2)'!$A$6:$BR$325,'[2]Sheet1 (2)'!$A250,FALSE)</f>
        <v>0</v>
      </c>
      <c r="AM250" s="8">
        <f>HLOOKUP(AM$6,'[2]Sheet1 (2)'!$A$6:$BR$325,'[2]Sheet1 (2)'!$A250,FALSE)</f>
        <v>0</v>
      </c>
      <c r="AN250" s="8">
        <f>HLOOKUP(AN$6,'[2]Sheet1 (2)'!$A$6:$BR$325,'[2]Sheet1 (2)'!$A250,FALSE)</f>
        <v>0</v>
      </c>
      <c r="AO250" s="8">
        <f>HLOOKUP(AO$6,'[2]Sheet1 (2)'!$A$6:$BR$325,'[2]Sheet1 (2)'!$A250,FALSE)</f>
        <v>0</v>
      </c>
      <c r="AP250" s="8">
        <f>HLOOKUP(AP$6,'[2]Sheet1 (2)'!$A$6:$BR$325,'[2]Sheet1 (2)'!$A250,FALSE)</f>
        <v>0</v>
      </c>
      <c r="AQ250" s="8">
        <f t="shared" si="3"/>
        <v>0</v>
      </c>
    </row>
    <row r="251" spans="1:43" x14ac:dyDescent="0.25">
      <c r="A251" s="18" t="s">
        <v>274</v>
      </c>
      <c r="B251" s="11">
        <f>HLOOKUP(B$6,'[2]Sheet1 (2)'!$A$6:$BR$325,'[2]Sheet1 (2)'!$A251,FALSE)</f>
        <v>39914.67512</v>
      </c>
      <c r="C251" s="11">
        <f>HLOOKUP(C$6,'[2]Sheet1 (2)'!$A$6:$BR$325,'[2]Sheet1 (2)'!$A251,FALSE)</f>
        <v>8314.9892599999985</v>
      </c>
      <c r="D251" s="11">
        <f>HLOOKUP(D$6,'[2]Sheet1 (2)'!$A$6:$BR$325,'[2]Sheet1 (2)'!$A251,FALSE)</f>
        <v>25485.516960000001</v>
      </c>
      <c r="E251" s="11">
        <f>HLOOKUP(E$6,'[2]Sheet1 (2)'!$A$6:$BR$325,'[2]Sheet1 (2)'!$A251,FALSE)</f>
        <v>9125.7134799999985</v>
      </c>
      <c r="F251" s="11">
        <f>HLOOKUP(F$6,'[2]Sheet1 (2)'!$A$6:$BR$325,'[2]Sheet1 (2)'!$A251,FALSE)</f>
        <v>5421.0490099999988</v>
      </c>
      <c r="G251" s="11">
        <f>HLOOKUP(G$6,'[2]Sheet1 (2)'!$A$6:$BR$325,'[2]Sheet1 (2)'!$A251,FALSE)</f>
        <v>5465.9278899999999</v>
      </c>
      <c r="H251" s="11">
        <f>HLOOKUP(H$6,'[2]Sheet1 (2)'!$A$6:$BR$325,'[2]Sheet1 (2)'!$A251,FALSE)</f>
        <v>5039.65074</v>
      </c>
      <c r="I251" s="11">
        <f>HLOOKUP(I$6,'[2]Sheet1 (2)'!$A$6:$BR$325,'[2]Sheet1 (2)'!$A251,FALSE)</f>
        <v>6037.9338600000001</v>
      </c>
      <c r="J251" s="11">
        <f>HLOOKUP(J$6,'[2]Sheet1 (2)'!$A$6:$BR$325,'[2]Sheet1 (2)'!$A251,FALSE)</f>
        <v>5669.4809599999999</v>
      </c>
      <c r="K251" s="11">
        <f>HLOOKUP(K$6,'[2]Sheet1 (2)'!$A$6:$BR$325,'[2]Sheet1 (2)'!$A251,FALSE)</f>
        <v>8398.4905699999999</v>
      </c>
      <c r="L251" s="11">
        <f>HLOOKUP(L$6,'[2]Sheet1 (2)'!$A$6:$BR$325,'[2]Sheet1 (2)'!$A251,FALSE)</f>
        <v>3137.6503700000003</v>
      </c>
      <c r="M251" s="11">
        <f>HLOOKUP(M$6,'[2]Sheet1 (2)'!$A$6:$BR$325,'[2]Sheet1 (2)'!$A251,FALSE)</f>
        <v>7906.6289000000006</v>
      </c>
      <c r="N251" s="11">
        <f>HLOOKUP(N$6,'[2]Sheet1 (2)'!$A$6:$BR$325,'[2]Sheet1 (2)'!$A251,FALSE)</f>
        <v>11874.63017</v>
      </c>
      <c r="O251" s="11">
        <f>HLOOKUP(O$6,'[2]Sheet1 (2)'!$A$6:$BR$325,'[2]Sheet1 (2)'!$A251,FALSE)</f>
        <v>4100.4808800000001</v>
      </c>
      <c r="P251" s="11">
        <f>HLOOKUP(P$6,'[2]Sheet1 (2)'!$A$6:$BR$325,'[2]Sheet1 (2)'!$A251,FALSE)</f>
        <v>4497.1191799999997</v>
      </c>
      <c r="Q251" s="11">
        <f>HLOOKUP(Q$6,'[2]Sheet1 (2)'!$A$6:$BR$325,'[2]Sheet1 (2)'!$A251,FALSE)</f>
        <v>2773.6662499999998</v>
      </c>
      <c r="R251" s="11">
        <f>HLOOKUP(R$6,'[2]Sheet1 (2)'!$A$6:$BR$325,'[2]Sheet1 (2)'!$A251,FALSE)</f>
        <v>2566.8628100000001</v>
      </c>
      <c r="S251" s="11">
        <f>HLOOKUP(S$6,'[2]Sheet1 (2)'!$A$6:$BR$325,'[2]Sheet1 (2)'!$A251,FALSE)</f>
        <v>2223.0910800000001</v>
      </c>
      <c r="T251" s="11">
        <f>HLOOKUP(T$6,'[2]Sheet1 (2)'!$A$6:$BR$325,'[2]Sheet1 (2)'!$A251,FALSE)</f>
        <v>5663.2859500000004</v>
      </c>
      <c r="U251" s="11">
        <f>HLOOKUP(U$6,'[2]Sheet1 (2)'!$A$6:$BR$325,'[2]Sheet1 (2)'!$A251,FALSE)</f>
        <v>7166.9927499999985</v>
      </c>
      <c r="V251" s="11">
        <f>HLOOKUP(V$6,'[2]Sheet1 (2)'!$A$6:$BR$325,'[2]Sheet1 (2)'!$A251,FALSE)</f>
        <v>2576.81205</v>
      </c>
      <c r="W251" s="11">
        <f>HLOOKUP(W$6,'[2]Sheet1 (2)'!$A$6:$BR$325,'[2]Sheet1 (2)'!$A251,FALSE)</f>
        <v>2917.0499199999999</v>
      </c>
      <c r="X251" s="11">
        <f>HLOOKUP(X$6,'[2]Sheet1 (2)'!$A$6:$BR$325,'[2]Sheet1 (2)'!$A251,FALSE)</f>
        <v>7565.61085</v>
      </c>
      <c r="Y251" s="11">
        <f>HLOOKUP(Y$6,'[2]Sheet1 (2)'!$A$6:$BR$325,'[2]Sheet1 (2)'!$A251,FALSE)</f>
        <v>4272.64732</v>
      </c>
      <c r="Z251" s="11">
        <f>HLOOKUP(Z$6,'[2]Sheet1 (2)'!$A$6:$BR$325,'[2]Sheet1 (2)'!$A251,FALSE)</f>
        <v>7861.8586599999999</v>
      </c>
      <c r="AA251" s="11">
        <f>HLOOKUP(AA$6,'[2]Sheet1 (2)'!$A$6:$BR$325,'[2]Sheet1 (2)'!$A251,FALSE)</f>
        <v>3278.3348199999996</v>
      </c>
      <c r="AB251" s="11">
        <f>HLOOKUP(AB$6,'[2]Sheet1 (2)'!$A$6:$BR$325,'[2]Sheet1 (2)'!$A251,FALSE)</f>
        <v>9952.5714099999987</v>
      </c>
      <c r="AC251" s="11">
        <f>HLOOKUP(AC$6,'[2]Sheet1 (2)'!$A$6:$BR$325,'[2]Sheet1 (2)'!$A251,FALSE)</f>
        <v>10171.649639999998</v>
      </c>
      <c r="AD251" s="11">
        <f>HLOOKUP(AD$6,'[2]Sheet1 (2)'!$A$6:$BR$325,'[2]Sheet1 (2)'!$A251,FALSE)</f>
        <v>4785.9209500000006</v>
      </c>
      <c r="AE251" s="11">
        <f>HLOOKUP(AE$6,'[2]Sheet1 (2)'!$A$6:$BR$325,'[2]Sheet1 (2)'!$A251,FALSE)</f>
        <v>9532.0208399999992</v>
      </c>
      <c r="AF251" s="11">
        <f>HLOOKUP(AF$6,'[2]Sheet1 (2)'!$A$6:$BR$325,'[2]Sheet1 (2)'!$A251,FALSE)</f>
        <v>3450.0922200000005</v>
      </c>
      <c r="AG251" s="11">
        <f>HLOOKUP(AG$6,'[2]Sheet1 (2)'!$A$6:$BR$325,'[2]Sheet1 (2)'!$A251,FALSE)</f>
        <v>2975.3543199999999</v>
      </c>
      <c r="AH251" s="11">
        <f>HLOOKUP(AH$6,'[2]Sheet1 (2)'!$A$6:$BR$325,'[2]Sheet1 (2)'!$A251,FALSE)</f>
        <v>2251.0837899999997</v>
      </c>
      <c r="AI251" s="11">
        <f>HLOOKUP(AI$6,'[2]Sheet1 (2)'!$A$6:$BR$325,'[2]Sheet1 (2)'!$A251,FALSE)</f>
        <v>1050.67795</v>
      </c>
      <c r="AJ251" s="11">
        <f>HLOOKUP(AJ$6,'[2]Sheet1 (2)'!$A$6:$BR$325,'[2]Sheet1 (2)'!$A251,FALSE)</f>
        <v>1631.20012</v>
      </c>
      <c r="AK251" s="11">
        <f>HLOOKUP(AK$6,'[2]Sheet1 (2)'!$A$6:$BR$325,'[2]Sheet1 (2)'!$A251,FALSE)</f>
        <v>1103.6411200000002</v>
      </c>
      <c r="AL251" s="11">
        <f>HLOOKUP(AL$6,'[2]Sheet1 (2)'!$A$6:$BR$325,'[2]Sheet1 (2)'!$A251,FALSE)</f>
        <v>3625.6388500000003</v>
      </c>
      <c r="AM251" s="11">
        <f>HLOOKUP(AM$6,'[2]Sheet1 (2)'!$A$6:$BR$325,'[2]Sheet1 (2)'!$A251,FALSE)</f>
        <v>990.02047000000005</v>
      </c>
      <c r="AN251" s="11">
        <f>HLOOKUP(AN$6,'[2]Sheet1 (2)'!$A$6:$BR$325,'[2]Sheet1 (2)'!$A251,FALSE)</f>
        <v>6180.1730400000006</v>
      </c>
      <c r="AO251" s="11">
        <f>HLOOKUP(AO$6,'[2]Sheet1 (2)'!$A$6:$BR$325,'[2]Sheet1 (2)'!$A251,FALSE)</f>
        <v>1698.0524499999999</v>
      </c>
      <c r="AP251" s="11">
        <f>HLOOKUP(AP$6,'[2]Sheet1 (2)'!$A$6:$BR$325,'[2]Sheet1 (2)'!$A251,FALSE)</f>
        <v>1089.5744999999999</v>
      </c>
      <c r="AQ251" s="11">
        <f t="shared" si="3"/>
        <v>259743.82147999998</v>
      </c>
    </row>
    <row r="252" spans="1:43" x14ac:dyDescent="0.25">
      <c r="A252" s="8" t="s">
        <v>275</v>
      </c>
      <c r="B252" s="14">
        <f>HLOOKUP(B$6,'[2]Sheet1 (2)'!$A$6:$BR$325,'[2]Sheet1 (2)'!$A252,FALSE)</f>
        <v>44.621090000000002</v>
      </c>
      <c r="C252" s="14">
        <f>HLOOKUP(C$6,'[2]Sheet1 (2)'!$A$6:$BR$325,'[2]Sheet1 (2)'!$A252,FALSE)</f>
        <v>36.616519999999994</v>
      </c>
      <c r="D252" s="14">
        <f>HLOOKUP(D$6,'[2]Sheet1 (2)'!$A$6:$BR$325,'[2]Sheet1 (2)'!$A252,FALSE)</f>
        <v>120.54531</v>
      </c>
      <c r="E252" s="14">
        <f>HLOOKUP(E$6,'[2]Sheet1 (2)'!$A$6:$BR$325,'[2]Sheet1 (2)'!$A252,FALSE)</f>
        <v>0</v>
      </c>
      <c r="F252" s="14">
        <f>HLOOKUP(F$6,'[2]Sheet1 (2)'!$A$6:$BR$325,'[2]Sheet1 (2)'!$A252,FALSE)</f>
        <v>10.592459999999999</v>
      </c>
      <c r="G252" s="14">
        <f>HLOOKUP(G$6,'[2]Sheet1 (2)'!$A$6:$BR$325,'[2]Sheet1 (2)'!$A252,FALSE)</f>
        <v>7.8575600000000003</v>
      </c>
      <c r="H252" s="14">
        <f>HLOOKUP(H$6,'[2]Sheet1 (2)'!$A$6:$BR$325,'[2]Sheet1 (2)'!$A252,FALSE)</f>
        <v>26.661380000000001</v>
      </c>
      <c r="I252" s="14">
        <f>HLOOKUP(I$6,'[2]Sheet1 (2)'!$A$6:$BR$325,'[2]Sheet1 (2)'!$A252,FALSE)</f>
        <v>3.5129900000000003</v>
      </c>
      <c r="J252" s="14">
        <f>HLOOKUP(J$6,'[2]Sheet1 (2)'!$A$6:$BR$325,'[2]Sheet1 (2)'!$A252,FALSE)</f>
        <v>29.479680000000002</v>
      </c>
      <c r="K252" s="14">
        <f>HLOOKUP(K$6,'[2]Sheet1 (2)'!$A$6:$BR$325,'[2]Sheet1 (2)'!$A252,FALSE)</f>
        <v>258.80975000000001</v>
      </c>
      <c r="L252" s="14">
        <f>HLOOKUP(L$6,'[2]Sheet1 (2)'!$A$6:$BR$325,'[2]Sheet1 (2)'!$A252,FALSE)</f>
        <v>0.74614000000000003</v>
      </c>
      <c r="M252" s="14">
        <f>HLOOKUP(M$6,'[2]Sheet1 (2)'!$A$6:$BR$325,'[2]Sheet1 (2)'!$A252,FALSE)</f>
        <v>48.639749999999999</v>
      </c>
      <c r="N252" s="14">
        <f>HLOOKUP(N$6,'[2]Sheet1 (2)'!$A$6:$BR$325,'[2]Sheet1 (2)'!$A252,FALSE)</f>
        <v>0</v>
      </c>
      <c r="O252" s="14">
        <f>HLOOKUP(O$6,'[2]Sheet1 (2)'!$A$6:$BR$325,'[2]Sheet1 (2)'!$A252,FALSE)</f>
        <v>0</v>
      </c>
      <c r="P252" s="14">
        <f>HLOOKUP(P$6,'[2]Sheet1 (2)'!$A$6:$BR$325,'[2]Sheet1 (2)'!$A252,FALSE)</f>
        <v>48.863340000000001</v>
      </c>
      <c r="Q252" s="14">
        <f>HLOOKUP(Q$6,'[2]Sheet1 (2)'!$A$6:$BR$325,'[2]Sheet1 (2)'!$A252,FALSE)</f>
        <v>0</v>
      </c>
      <c r="R252" s="14">
        <f>HLOOKUP(R$6,'[2]Sheet1 (2)'!$A$6:$BR$325,'[2]Sheet1 (2)'!$A252,FALSE)</f>
        <v>0</v>
      </c>
      <c r="S252" s="14">
        <f>HLOOKUP(S$6,'[2]Sheet1 (2)'!$A$6:$BR$325,'[2]Sheet1 (2)'!$A252,FALSE)</f>
        <v>0</v>
      </c>
      <c r="T252" s="14">
        <f>HLOOKUP(T$6,'[2]Sheet1 (2)'!$A$6:$BR$325,'[2]Sheet1 (2)'!$A252,FALSE)</f>
        <v>0</v>
      </c>
      <c r="U252" s="14">
        <f>HLOOKUP(U$6,'[2]Sheet1 (2)'!$A$6:$BR$325,'[2]Sheet1 (2)'!$A252,FALSE)</f>
        <v>0</v>
      </c>
      <c r="V252" s="14">
        <f>HLOOKUP(V$6,'[2]Sheet1 (2)'!$A$6:$BR$325,'[2]Sheet1 (2)'!$A252,FALSE)</f>
        <v>0</v>
      </c>
      <c r="W252" s="14">
        <f>HLOOKUP(W$6,'[2]Sheet1 (2)'!$A$6:$BR$325,'[2]Sheet1 (2)'!$A252,FALSE)</f>
        <v>2.2699999999999999E-3</v>
      </c>
      <c r="X252" s="14">
        <f>HLOOKUP(X$6,'[2]Sheet1 (2)'!$A$6:$BR$325,'[2]Sheet1 (2)'!$A252,FALSE)</f>
        <v>112.55709</v>
      </c>
      <c r="Y252" s="14">
        <f>HLOOKUP(Y$6,'[2]Sheet1 (2)'!$A$6:$BR$325,'[2]Sheet1 (2)'!$A252,FALSE)</f>
        <v>0</v>
      </c>
      <c r="Z252" s="14">
        <f>HLOOKUP(Z$6,'[2]Sheet1 (2)'!$A$6:$BR$325,'[2]Sheet1 (2)'!$A252,FALSE)</f>
        <v>78.057500000000005</v>
      </c>
      <c r="AA252" s="14">
        <f>HLOOKUP(AA$6,'[2]Sheet1 (2)'!$A$6:$BR$325,'[2]Sheet1 (2)'!$A252,FALSE)</f>
        <v>0</v>
      </c>
      <c r="AB252" s="14">
        <f>HLOOKUP(AB$6,'[2]Sheet1 (2)'!$A$6:$BR$325,'[2]Sheet1 (2)'!$A252,FALSE)</f>
        <v>87.60951</v>
      </c>
      <c r="AC252" s="14">
        <f>HLOOKUP(AC$6,'[2]Sheet1 (2)'!$A$6:$BR$325,'[2]Sheet1 (2)'!$A252,FALSE)</f>
        <v>67.002679999999998</v>
      </c>
      <c r="AD252" s="14">
        <f>HLOOKUP(AD$6,'[2]Sheet1 (2)'!$A$6:$BR$325,'[2]Sheet1 (2)'!$A252,FALSE)</f>
        <v>0</v>
      </c>
      <c r="AE252" s="14">
        <f>HLOOKUP(AE$6,'[2]Sheet1 (2)'!$A$6:$BR$325,'[2]Sheet1 (2)'!$A252,FALSE)</f>
        <v>32.248660000000001</v>
      </c>
      <c r="AF252" s="14">
        <f>HLOOKUP(AF$6,'[2]Sheet1 (2)'!$A$6:$BR$325,'[2]Sheet1 (2)'!$A252,FALSE)</f>
        <v>0</v>
      </c>
      <c r="AG252" s="14">
        <f>HLOOKUP(AG$6,'[2]Sheet1 (2)'!$A$6:$BR$325,'[2]Sheet1 (2)'!$A252,FALSE)</f>
        <v>21.031269999999999</v>
      </c>
      <c r="AH252" s="14">
        <f>HLOOKUP(AH$6,'[2]Sheet1 (2)'!$A$6:$BR$325,'[2]Sheet1 (2)'!$A252,FALSE)</f>
        <v>0</v>
      </c>
      <c r="AI252" s="14">
        <f>HLOOKUP(AI$6,'[2]Sheet1 (2)'!$A$6:$BR$325,'[2]Sheet1 (2)'!$A252,FALSE)</f>
        <v>0</v>
      </c>
      <c r="AJ252" s="14">
        <f>HLOOKUP(AJ$6,'[2]Sheet1 (2)'!$A$6:$BR$325,'[2]Sheet1 (2)'!$A252,FALSE)</f>
        <v>0</v>
      </c>
      <c r="AK252" s="14">
        <f>HLOOKUP(AK$6,'[2]Sheet1 (2)'!$A$6:$BR$325,'[2]Sheet1 (2)'!$A252,FALSE)</f>
        <v>0</v>
      </c>
      <c r="AL252" s="14">
        <f>HLOOKUP(AL$6,'[2]Sheet1 (2)'!$A$6:$BR$325,'[2]Sheet1 (2)'!$A252,FALSE)</f>
        <v>2.0000000000000001E-4</v>
      </c>
      <c r="AM252" s="14">
        <f>HLOOKUP(AM$6,'[2]Sheet1 (2)'!$A$6:$BR$325,'[2]Sheet1 (2)'!$A252,FALSE)</f>
        <v>4.2722499999999997</v>
      </c>
      <c r="AN252" s="14">
        <f>HLOOKUP(AN$6,'[2]Sheet1 (2)'!$A$6:$BR$325,'[2]Sheet1 (2)'!$A252,FALSE)</f>
        <v>0</v>
      </c>
      <c r="AO252" s="14">
        <f>HLOOKUP(AO$6,'[2]Sheet1 (2)'!$A$6:$BR$325,'[2]Sheet1 (2)'!$A252,FALSE)</f>
        <v>0</v>
      </c>
      <c r="AP252" s="14">
        <f>HLOOKUP(AP$6,'[2]Sheet1 (2)'!$A$6:$BR$325,'[2]Sheet1 (2)'!$A252,FALSE)</f>
        <v>1.5300000000000001E-3</v>
      </c>
      <c r="AQ252" s="14">
        <f t="shared" si="3"/>
        <v>1039.7289299999998</v>
      </c>
    </row>
    <row r="253" spans="1:43" x14ac:dyDescent="0.25">
      <c r="A253" s="8" t="s">
        <v>276</v>
      </c>
      <c r="B253" s="14">
        <f>HLOOKUP(B$6,'[2]Sheet1 (2)'!$A$6:$BR$325,'[2]Sheet1 (2)'!$A253,FALSE)</f>
        <v>313.90113000000002</v>
      </c>
      <c r="C253" s="14">
        <f>HLOOKUP(C$6,'[2]Sheet1 (2)'!$A$6:$BR$325,'[2]Sheet1 (2)'!$A253,FALSE)</f>
        <v>74.368670000000009</v>
      </c>
      <c r="D253" s="14">
        <f>HLOOKUP(D$6,'[2]Sheet1 (2)'!$A$6:$BR$325,'[2]Sheet1 (2)'!$A253,FALSE)</f>
        <v>95.73790000000001</v>
      </c>
      <c r="E253" s="14">
        <f>HLOOKUP(E$6,'[2]Sheet1 (2)'!$A$6:$BR$325,'[2]Sheet1 (2)'!$A253,FALSE)</f>
        <v>514.548</v>
      </c>
      <c r="F253" s="14">
        <f>HLOOKUP(F$6,'[2]Sheet1 (2)'!$A$6:$BR$325,'[2]Sheet1 (2)'!$A253,FALSE)</f>
        <v>159.39174</v>
      </c>
      <c r="G253" s="14">
        <f>HLOOKUP(G$6,'[2]Sheet1 (2)'!$A$6:$BR$325,'[2]Sheet1 (2)'!$A253,FALSE)</f>
        <v>230.29263999999998</v>
      </c>
      <c r="H253" s="14">
        <f>HLOOKUP(H$6,'[2]Sheet1 (2)'!$A$6:$BR$325,'[2]Sheet1 (2)'!$A253,FALSE)</f>
        <v>185.38359999999997</v>
      </c>
      <c r="I253" s="14">
        <f>HLOOKUP(I$6,'[2]Sheet1 (2)'!$A$6:$BR$325,'[2]Sheet1 (2)'!$A253,FALSE)</f>
        <v>109.84398</v>
      </c>
      <c r="J253" s="14">
        <f>HLOOKUP(J$6,'[2]Sheet1 (2)'!$A$6:$BR$325,'[2]Sheet1 (2)'!$A253,FALSE)</f>
        <v>269.15791000000002</v>
      </c>
      <c r="K253" s="14">
        <f>HLOOKUP(K$6,'[2]Sheet1 (2)'!$A$6:$BR$325,'[2]Sheet1 (2)'!$A253,FALSE)</f>
        <v>441.15378000000004</v>
      </c>
      <c r="L253" s="14">
        <f>HLOOKUP(L$6,'[2]Sheet1 (2)'!$A$6:$BR$325,'[2]Sheet1 (2)'!$A253,FALSE)</f>
        <v>273.64426000000003</v>
      </c>
      <c r="M253" s="14">
        <f>HLOOKUP(M$6,'[2]Sheet1 (2)'!$A$6:$BR$325,'[2]Sheet1 (2)'!$A253,FALSE)</f>
        <v>194.04912999999999</v>
      </c>
      <c r="N253" s="14">
        <f>HLOOKUP(N$6,'[2]Sheet1 (2)'!$A$6:$BR$325,'[2]Sheet1 (2)'!$A253,FALSE)</f>
        <v>273.74907000000002</v>
      </c>
      <c r="O253" s="14">
        <f>HLOOKUP(O$6,'[2]Sheet1 (2)'!$A$6:$BR$325,'[2]Sheet1 (2)'!$A253,FALSE)</f>
        <v>41.522359999999999</v>
      </c>
      <c r="P253" s="14">
        <f>HLOOKUP(P$6,'[2]Sheet1 (2)'!$A$6:$BR$325,'[2]Sheet1 (2)'!$A253,FALSE)</f>
        <v>338.52110000000005</v>
      </c>
      <c r="Q253" s="14">
        <f>HLOOKUP(Q$6,'[2]Sheet1 (2)'!$A$6:$BR$325,'[2]Sheet1 (2)'!$A253,FALSE)</f>
        <v>26.478950000000001</v>
      </c>
      <c r="R253" s="14">
        <f>HLOOKUP(R$6,'[2]Sheet1 (2)'!$A$6:$BR$325,'[2]Sheet1 (2)'!$A253,FALSE)</f>
        <v>12.750279999999998</v>
      </c>
      <c r="S253" s="14">
        <f>HLOOKUP(S$6,'[2]Sheet1 (2)'!$A$6:$BR$325,'[2]Sheet1 (2)'!$A253,FALSE)</f>
        <v>3.8620799999999997</v>
      </c>
      <c r="T253" s="14">
        <f>HLOOKUP(T$6,'[2]Sheet1 (2)'!$A$6:$BR$325,'[2]Sheet1 (2)'!$A253,FALSE)</f>
        <v>76.876429999999999</v>
      </c>
      <c r="U253" s="14">
        <f>HLOOKUP(U$6,'[2]Sheet1 (2)'!$A$6:$BR$325,'[2]Sheet1 (2)'!$A253,FALSE)</f>
        <v>215.40867</v>
      </c>
      <c r="V253" s="14">
        <f>HLOOKUP(V$6,'[2]Sheet1 (2)'!$A$6:$BR$325,'[2]Sheet1 (2)'!$A253,FALSE)</f>
        <v>7.3343299999999996</v>
      </c>
      <c r="W253" s="14">
        <f>HLOOKUP(W$6,'[2]Sheet1 (2)'!$A$6:$BR$325,'[2]Sheet1 (2)'!$A253,FALSE)</f>
        <v>89.215519999999998</v>
      </c>
      <c r="X253" s="14">
        <f>HLOOKUP(X$6,'[2]Sheet1 (2)'!$A$6:$BR$325,'[2]Sheet1 (2)'!$A253,FALSE)</f>
        <v>180.53306000000001</v>
      </c>
      <c r="Y253" s="14">
        <f>HLOOKUP(Y$6,'[2]Sheet1 (2)'!$A$6:$BR$325,'[2]Sheet1 (2)'!$A253,FALSE)</f>
        <v>68.277539999999988</v>
      </c>
      <c r="Z253" s="14">
        <f>HLOOKUP(Z$6,'[2]Sheet1 (2)'!$A$6:$BR$325,'[2]Sheet1 (2)'!$A253,FALSE)</f>
        <v>23.124590000000001</v>
      </c>
      <c r="AA253" s="14">
        <f>HLOOKUP(AA$6,'[2]Sheet1 (2)'!$A$6:$BR$325,'[2]Sheet1 (2)'!$A253,FALSE)</f>
        <v>34.560019999999994</v>
      </c>
      <c r="AB253" s="14">
        <f>HLOOKUP(AB$6,'[2]Sheet1 (2)'!$A$6:$BR$325,'[2]Sheet1 (2)'!$A253,FALSE)</f>
        <v>464.95587999999998</v>
      </c>
      <c r="AC253" s="14">
        <f>HLOOKUP(AC$6,'[2]Sheet1 (2)'!$A$6:$BR$325,'[2]Sheet1 (2)'!$A253,FALSE)</f>
        <v>308.48475000000002</v>
      </c>
      <c r="AD253" s="14">
        <f>HLOOKUP(AD$6,'[2]Sheet1 (2)'!$A$6:$BR$325,'[2]Sheet1 (2)'!$A253,FALSE)</f>
        <v>144.08994999999999</v>
      </c>
      <c r="AE253" s="14">
        <f>HLOOKUP(AE$6,'[2]Sheet1 (2)'!$A$6:$BR$325,'[2]Sheet1 (2)'!$A253,FALSE)</f>
        <v>633.92964000000006</v>
      </c>
      <c r="AF253" s="14">
        <f>HLOOKUP(AF$6,'[2]Sheet1 (2)'!$A$6:$BR$325,'[2]Sheet1 (2)'!$A253,FALSE)</f>
        <v>6.4623899999999992</v>
      </c>
      <c r="AG253" s="14">
        <f>HLOOKUP(AG$6,'[2]Sheet1 (2)'!$A$6:$BR$325,'[2]Sheet1 (2)'!$A253,FALSE)</f>
        <v>65.77628</v>
      </c>
      <c r="AH253" s="14">
        <f>HLOOKUP(AH$6,'[2]Sheet1 (2)'!$A$6:$BR$325,'[2]Sheet1 (2)'!$A253,FALSE)</f>
        <v>15.45224</v>
      </c>
      <c r="AI253" s="14">
        <f>HLOOKUP(AI$6,'[2]Sheet1 (2)'!$A$6:$BR$325,'[2]Sheet1 (2)'!$A253,FALSE)</f>
        <v>1.1976900000000001</v>
      </c>
      <c r="AJ253" s="14">
        <f>HLOOKUP(AJ$6,'[2]Sheet1 (2)'!$A$6:$BR$325,'[2]Sheet1 (2)'!$A253,FALSE)</f>
        <v>28.964949999999998</v>
      </c>
      <c r="AK253" s="14">
        <f>HLOOKUP(AK$6,'[2]Sheet1 (2)'!$A$6:$BR$325,'[2]Sheet1 (2)'!$A253,FALSE)</f>
        <v>32.576430000000002</v>
      </c>
      <c r="AL253" s="14">
        <f>HLOOKUP(AL$6,'[2]Sheet1 (2)'!$A$6:$BR$325,'[2]Sheet1 (2)'!$A253,FALSE)</f>
        <v>190.79008999999999</v>
      </c>
      <c r="AM253" s="14">
        <f>HLOOKUP(AM$6,'[2]Sheet1 (2)'!$A$6:$BR$325,'[2]Sheet1 (2)'!$A253,FALSE)</f>
        <v>2.86287</v>
      </c>
      <c r="AN253" s="14">
        <f>HLOOKUP(AN$6,'[2]Sheet1 (2)'!$A$6:$BR$325,'[2]Sheet1 (2)'!$A253,FALSE)</f>
        <v>253.05317000000002</v>
      </c>
      <c r="AO253" s="14">
        <f>HLOOKUP(AO$6,'[2]Sheet1 (2)'!$A$6:$BR$325,'[2]Sheet1 (2)'!$A253,FALSE)</f>
        <v>48.028969999999994</v>
      </c>
      <c r="AP253" s="14">
        <f>HLOOKUP(AP$6,'[2]Sheet1 (2)'!$A$6:$BR$325,'[2]Sheet1 (2)'!$A253,FALSE)</f>
        <v>18.48612</v>
      </c>
      <c r="AQ253" s="14">
        <f t="shared" si="3"/>
        <v>6468.7981599999994</v>
      </c>
    </row>
    <row r="254" spans="1:43" x14ac:dyDescent="0.25">
      <c r="A254" s="8" t="s">
        <v>277</v>
      </c>
      <c r="B254" s="14">
        <f>HLOOKUP(B$6,'[2]Sheet1 (2)'!$A$6:$BR$325,'[2]Sheet1 (2)'!$A254,FALSE)</f>
        <v>38496.612720000005</v>
      </c>
      <c r="C254" s="14">
        <f>HLOOKUP(C$6,'[2]Sheet1 (2)'!$A$6:$BR$325,'[2]Sheet1 (2)'!$A254,FALSE)</f>
        <v>7608.7238499999994</v>
      </c>
      <c r="D254" s="14">
        <f>HLOOKUP(D$6,'[2]Sheet1 (2)'!$A$6:$BR$325,'[2]Sheet1 (2)'!$A254,FALSE)</f>
        <v>24713.103359999997</v>
      </c>
      <c r="E254" s="14">
        <f>HLOOKUP(E$6,'[2]Sheet1 (2)'!$A$6:$BR$325,'[2]Sheet1 (2)'!$A254,FALSE)</f>
        <v>8028.2837399999999</v>
      </c>
      <c r="F254" s="14">
        <f>HLOOKUP(F$6,'[2]Sheet1 (2)'!$A$6:$BR$325,'[2]Sheet1 (2)'!$A254,FALSE)</f>
        <v>5007.2910299999994</v>
      </c>
      <c r="G254" s="14">
        <f>HLOOKUP(G$6,'[2]Sheet1 (2)'!$A$6:$BR$325,'[2]Sheet1 (2)'!$A254,FALSE)</f>
        <v>5181.0550700000003</v>
      </c>
      <c r="H254" s="14">
        <f>HLOOKUP(H$6,'[2]Sheet1 (2)'!$A$6:$BR$325,'[2]Sheet1 (2)'!$A254,FALSE)</f>
        <v>4747.2112400000005</v>
      </c>
      <c r="I254" s="14">
        <f>HLOOKUP(I$6,'[2]Sheet1 (2)'!$A$6:$BR$325,'[2]Sheet1 (2)'!$A254,FALSE)</f>
        <v>5575.9953800000003</v>
      </c>
      <c r="J254" s="14">
        <f>HLOOKUP(J$6,'[2]Sheet1 (2)'!$A$6:$BR$325,'[2]Sheet1 (2)'!$A254,FALSE)</f>
        <v>5307.9054799999994</v>
      </c>
      <c r="K254" s="14">
        <f>HLOOKUP(K$6,'[2]Sheet1 (2)'!$A$6:$BR$325,'[2]Sheet1 (2)'!$A254,FALSE)</f>
        <v>7223.702479999999</v>
      </c>
      <c r="L254" s="14">
        <f>HLOOKUP(L$6,'[2]Sheet1 (2)'!$A$6:$BR$325,'[2]Sheet1 (2)'!$A254,FALSE)</f>
        <v>2805.7174500000001</v>
      </c>
      <c r="M254" s="14">
        <f>HLOOKUP(M$6,'[2]Sheet1 (2)'!$A$6:$BR$325,'[2]Sheet1 (2)'!$A254,FALSE)</f>
        <v>7508.7823400000007</v>
      </c>
      <c r="N254" s="14">
        <f>HLOOKUP(N$6,'[2]Sheet1 (2)'!$A$6:$BR$325,'[2]Sheet1 (2)'!$A254,FALSE)</f>
        <v>11180.7394</v>
      </c>
      <c r="O254" s="14">
        <f>HLOOKUP(O$6,'[2]Sheet1 (2)'!$A$6:$BR$325,'[2]Sheet1 (2)'!$A254,FALSE)</f>
        <v>3950.6927000000001</v>
      </c>
      <c r="P254" s="14">
        <f>HLOOKUP(P$6,'[2]Sheet1 (2)'!$A$6:$BR$325,'[2]Sheet1 (2)'!$A254,FALSE)</f>
        <v>4033.31954</v>
      </c>
      <c r="Q254" s="14">
        <f>HLOOKUP(Q$6,'[2]Sheet1 (2)'!$A$6:$BR$325,'[2]Sheet1 (2)'!$A254,FALSE)</f>
        <v>2369.4441699999998</v>
      </c>
      <c r="R254" s="14">
        <f>HLOOKUP(R$6,'[2]Sheet1 (2)'!$A$6:$BR$325,'[2]Sheet1 (2)'!$A254,FALSE)</f>
        <v>2526.7690499999999</v>
      </c>
      <c r="S254" s="14">
        <f>HLOOKUP(S$6,'[2]Sheet1 (2)'!$A$6:$BR$325,'[2]Sheet1 (2)'!$A254,FALSE)</f>
        <v>2109.0080800000001</v>
      </c>
      <c r="T254" s="14">
        <f>HLOOKUP(T$6,'[2]Sheet1 (2)'!$A$6:$BR$325,'[2]Sheet1 (2)'!$A254,FALSE)</f>
        <v>4634.0074800000002</v>
      </c>
      <c r="U254" s="14">
        <f>HLOOKUP(U$6,'[2]Sheet1 (2)'!$A$6:$BR$325,'[2]Sheet1 (2)'!$A254,FALSE)</f>
        <v>6951.5840799999987</v>
      </c>
      <c r="V254" s="14">
        <f>HLOOKUP(V$6,'[2]Sheet1 (2)'!$A$6:$BR$325,'[2]Sheet1 (2)'!$A254,FALSE)</f>
        <v>2502.5139899999999</v>
      </c>
      <c r="W254" s="14">
        <f>HLOOKUP(W$6,'[2]Sheet1 (2)'!$A$6:$BR$325,'[2]Sheet1 (2)'!$A254,FALSE)</f>
        <v>2715.63195</v>
      </c>
      <c r="X254" s="14">
        <f>HLOOKUP(X$6,'[2]Sheet1 (2)'!$A$6:$BR$325,'[2]Sheet1 (2)'!$A254,FALSE)</f>
        <v>6980.914060000001</v>
      </c>
      <c r="Y254" s="14">
        <f>HLOOKUP(Y$6,'[2]Sheet1 (2)'!$A$6:$BR$325,'[2]Sheet1 (2)'!$A254,FALSE)</f>
        <v>3863.7022099999999</v>
      </c>
      <c r="Z254" s="14">
        <f>HLOOKUP(Z$6,'[2]Sheet1 (2)'!$A$6:$BR$325,'[2]Sheet1 (2)'!$A254,FALSE)</f>
        <v>7754.1627699999999</v>
      </c>
      <c r="AA254" s="14">
        <f>HLOOKUP(AA$6,'[2]Sheet1 (2)'!$A$6:$BR$325,'[2]Sheet1 (2)'!$A254,FALSE)</f>
        <v>3108.12916</v>
      </c>
      <c r="AB254" s="14">
        <f>HLOOKUP(AB$6,'[2]Sheet1 (2)'!$A$6:$BR$325,'[2]Sheet1 (2)'!$A254,FALSE)</f>
        <v>9150.6713099999979</v>
      </c>
      <c r="AC254" s="14">
        <f>HLOOKUP(AC$6,'[2]Sheet1 (2)'!$A$6:$BR$325,'[2]Sheet1 (2)'!$A254,FALSE)</f>
        <v>8706.2334300000002</v>
      </c>
      <c r="AD254" s="14">
        <f>HLOOKUP(AD$6,'[2]Sheet1 (2)'!$A$6:$BR$325,'[2]Sheet1 (2)'!$A254,FALSE)</f>
        <v>4390.9470700000011</v>
      </c>
      <c r="AE254" s="14">
        <f>HLOOKUP(AE$6,'[2]Sheet1 (2)'!$A$6:$BR$325,'[2]Sheet1 (2)'!$A254,FALSE)</f>
        <v>8741.0578699999987</v>
      </c>
      <c r="AF254" s="14">
        <f>HLOOKUP(AF$6,'[2]Sheet1 (2)'!$A$6:$BR$325,'[2]Sheet1 (2)'!$A254,FALSE)</f>
        <v>3350.7203100000002</v>
      </c>
      <c r="AG254" s="14">
        <f>HLOOKUP(AG$6,'[2]Sheet1 (2)'!$A$6:$BR$325,'[2]Sheet1 (2)'!$A254,FALSE)</f>
        <v>2880.1444499999998</v>
      </c>
      <c r="AH254" s="14">
        <f>HLOOKUP(AH$6,'[2]Sheet1 (2)'!$A$6:$BR$325,'[2]Sheet1 (2)'!$A254,FALSE)</f>
        <v>2159.2959699999997</v>
      </c>
      <c r="AI254" s="14">
        <f>HLOOKUP(AI$6,'[2]Sheet1 (2)'!$A$6:$BR$325,'[2]Sheet1 (2)'!$A254,FALSE)</f>
        <v>1024.63257</v>
      </c>
      <c r="AJ254" s="14">
        <f>HLOOKUP(AJ$6,'[2]Sheet1 (2)'!$A$6:$BR$325,'[2]Sheet1 (2)'!$A254,FALSE)</f>
        <v>1587.8314199999998</v>
      </c>
      <c r="AK254" s="14">
        <f>HLOOKUP(AK$6,'[2]Sheet1 (2)'!$A$6:$BR$325,'[2]Sheet1 (2)'!$A254,FALSE)</f>
        <v>909.94558000000018</v>
      </c>
      <c r="AL254" s="14">
        <f>HLOOKUP(AL$6,'[2]Sheet1 (2)'!$A$6:$BR$325,'[2]Sheet1 (2)'!$A254,FALSE)</f>
        <v>3335.2995200000005</v>
      </c>
      <c r="AM254" s="14">
        <f>HLOOKUP(AM$6,'[2]Sheet1 (2)'!$A$6:$BR$325,'[2]Sheet1 (2)'!$A254,FALSE)</f>
        <v>855.42844000000002</v>
      </c>
      <c r="AN254" s="14">
        <f>HLOOKUP(AN$6,'[2]Sheet1 (2)'!$A$6:$BR$325,'[2]Sheet1 (2)'!$A254,FALSE)</f>
        <v>5729.8034100000004</v>
      </c>
      <c r="AO254" s="14">
        <f>HLOOKUP(AO$6,'[2]Sheet1 (2)'!$A$6:$BR$325,'[2]Sheet1 (2)'!$A254,FALSE)</f>
        <v>1619.3402699999997</v>
      </c>
      <c r="AP254" s="14">
        <f>HLOOKUP(AP$6,'[2]Sheet1 (2)'!$A$6:$BR$325,'[2]Sheet1 (2)'!$A254,FALSE)</f>
        <v>1070.79197</v>
      </c>
      <c r="AQ254" s="14">
        <f t="shared" si="3"/>
        <v>242397.14636999997</v>
      </c>
    </row>
    <row r="255" spans="1:43" x14ac:dyDescent="0.25">
      <c r="A255" s="8" t="s">
        <v>279</v>
      </c>
      <c r="B255" s="14">
        <f>HLOOKUP(B$6,'[2]Sheet1 (2)'!$A$6:$BR$325,'[2]Sheet1 (2)'!$A255,FALSE)</f>
        <v>591.63807999999995</v>
      </c>
      <c r="C255" s="14">
        <f>HLOOKUP(C$6,'[2]Sheet1 (2)'!$A$6:$BR$325,'[2]Sheet1 (2)'!$A255,FALSE)</f>
        <v>263.74115999999998</v>
      </c>
      <c r="D255" s="14">
        <f>HLOOKUP(D$6,'[2]Sheet1 (2)'!$A$6:$BR$325,'[2]Sheet1 (2)'!$A255,FALSE)</f>
        <v>368.10347999999999</v>
      </c>
      <c r="E255" s="14">
        <f>HLOOKUP(E$6,'[2]Sheet1 (2)'!$A$6:$BR$325,'[2]Sheet1 (2)'!$A255,FALSE)</f>
        <v>150.40093999999999</v>
      </c>
      <c r="F255" s="14">
        <f>HLOOKUP(F$6,'[2]Sheet1 (2)'!$A$6:$BR$325,'[2]Sheet1 (2)'!$A255,FALSE)</f>
        <v>67.452339999999992</v>
      </c>
      <c r="G255" s="14">
        <f>HLOOKUP(G$6,'[2]Sheet1 (2)'!$A$6:$BR$325,'[2]Sheet1 (2)'!$A255,FALSE)</f>
        <v>4.2149099999999997</v>
      </c>
      <c r="H255" s="14">
        <f>HLOOKUP(H$6,'[2]Sheet1 (2)'!$A$6:$BR$325,'[2]Sheet1 (2)'!$A255,FALSE)</f>
        <v>16.61016</v>
      </c>
      <c r="I255" s="14">
        <f>HLOOKUP(I$6,'[2]Sheet1 (2)'!$A$6:$BR$325,'[2]Sheet1 (2)'!$A255,FALSE)</f>
        <v>94.835530000000006</v>
      </c>
      <c r="J255" s="14">
        <f>HLOOKUP(J$6,'[2]Sheet1 (2)'!$A$6:$BR$325,'[2]Sheet1 (2)'!$A255,FALSE)</f>
        <v>44.958959999999998</v>
      </c>
      <c r="K255" s="14">
        <f>HLOOKUP(K$6,'[2]Sheet1 (2)'!$A$6:$BR$325,'[2]Sheet1 (2)'!$A255,FALSE)</f>
        <v>59.596449999999997</v>
      </c>
      <c r="L255" s="14">
        <f>HLOOKUP(L$6,'[2]Sheet1 (2)'!$A$6:$BR$325,'[2]Sheet1 (2)'!$A255,FALSE)</f>
        <v>53.102930000000001</v>
      </c>
      <c r="M255" s="14">
        <f>HLOOKUP(M$6,'[2]Sheet1 (2)'!$A$6:$BR$325,'[2]Sheet1 (2)'!$A255,FALSE)</f>
        <v>0.18175999999999998</v>
      </c>
      <c r="N255" s="14">
        <f>HLOOKUP(N$6,'[2]Sheet1 (2)'!$A$6:$BR$325,'[2]Sheet1 (2)'!$A255,FALSE)</f>
        <v>84.218500000000006</v>
      </c>
      <c r="O255" s="14">
        <f>HLOOKUP(O$6,'[2]Sheet1 (2)'!$A$6:$BR$325,'[2]Sheet1 (2)'!$A255,FALSE)</f>
        <v>91.493870000000001</v>
      </c>
      <c r="P255" s="14">
        <f>HLOOKUP(P$6,'[2]Sheet1 (2)'!$A$6:$BR$325,'[2]Sheet1 (2)'!$A255,FALSE)</f>
        <v>43.844800000000006</v>
      </c>
      <c r="Q255" s="14">
        <f>HLOOKUP(Q$6,'[2]Sheet1 (2)'!$A$6:$BR$325,'[2]Sheet1 (2)'!$A255,FALSE)</f>
        <v>377.74313000000001</v>
      </c>
      <c r="R255" s="14">
        <f>HLOOKUP(R$6,'[2]Sheet1 (2)'!$A$6:$BR$325,'[2]Sheet1 (2)'!$A255,FALSE)</f>
        <v>27.335840000000005</v>
      </c>
      <c r="S255" s="14">
        <f>HLOOKUP(S$6,'[2]Sheet1 (2)'!$A$6:$BR$325,'[2]Sheet1 (2)'!$A255,FALSE)</f>
        <v>79.75694</v>
      </c>
      <c r="T255" s="14">
        <f>HLOOKUP(T$6,'[2]Sheet1 (2)'!$A$6:$BR$325,'[2]Sheet1 (2)'!$A255,FALSE)</f>
        <v>63.672079999999994</v>
      </c>
      <c r="U255" s="14">
        <f>HLOOKUP(U$6,'[2]Sheet1 (2)'!$A$6:$BR$325,'[2]Sheet1 (2)'!$A255,FALSE)</f>
        <v>0</v>
      </c>
      <c r="V255" s="14">
        <f>HLOOKUP(V$6,'[2]Sheet1 (2)'!$A$6:$BR$325,'[2]Sheet1 (2)'!$A255,FALSE)</f>
        <v>37.523510000000002</v>
      </c>
      <c r="W255" s="14">
        <f>HLOOKUP(W$6,'[2]Sheet1 (2)'!$A$6:$BR$325,'[2]Sheet1 (2)'!$A255,FALSE)</f>
        <v>21.255029999999998</v>
      </c>
      <c r="X255" s="14">
        <f>HLOOKUP(X$6,'[2]Sheet1 (2)'!$A$6:$BR$325,'[2]Sheet1 (2)'!$A255,FALSE)</f>
        <v>44.878939999999993</v>
      </c>
      <c r="Y255" s="14">
        <f>HLOOKUP(Y$6,'[2]Sheet1 (2)'!$A$6:$BR$325,'[2]Sheet1 (2)'!$A255,FALSE)</f>
        <v>89.002750000000006</v>
      </c>
      <c r="Z255" s="14">
        <f>HLOOKUP(Z$6,'[2]Sheet1 (2)'!$A$6:$BR$325,'[2]Sheet1 (2)'!$A255,FALSE)</f>
        <v>5.8006599999999988</v>
      </c>
      <c r="AA255" s="14">
        <f>HLOOKUP(AA$6,'[2]Sheet1 (2)'!$A$6:$BR$325,'[2]Sheet1 (2)'!$A255,FALSE)</f>
        <v>28.572890000000001</v>
      </c>
      <c r="AB255" s="14">
        <f>HLOOKUP(AB$6,'[2]Sheet1 (2)'!$A$6:$BR$325,'[2]Sheet1 (2)'!$A255,FALSE)</f>
        <v>13.10538</v>
      </c>
      <c r="AC255" s="14">
        <f>HLOOKUP(AC$6,'[2]Sheet1 (2)'!$A$6:$BR$325,'[2]Sheet1 (2)'!$A255,FALSE)</f>
        <v>863.27486999999996</v>
      </c>
      <c r="AD255" s="14">
        <f>HLOOKUP(AD$6,'[2]Sheet1 (2)'!$A$6:$BR$325,'[2]Sheet1 (2)'!$A255,FALSE)</f>
        <v>217.62835999999999</v>
      </c>
      <c r="AE255" s="14">
        <f>HLOOKUP(AE$6,'[2]Sheet1 (2)'!$A$6:$BR$325,'[2]Sheet1 (2)'!$A255,FALSE)</f>
        <v>26.819380000000002</v>
      </c>
      <c r="AF255" s="14">
        <f>HLOOKUP(AF$6,'[2]Sheet1 (2)'!$A$6:$BR$325,'[2]Sheet1 (2)'!$A255,FALSE)</f>
        <v>20.703779999999998</v>
      </c>
      <c r="AG255" s="14">
        <f>HLOOKUP(AG$6,'[2]Sheet1 (2)'!$A$6:$BR$325,'[2]Sheet1 (2)'!$A255,FALSE)</f>
        <v>2.6539099999999998</v>
      </c>
      <c r="AH255" s="14">
        <f>HLOOKUP(AH$6,'[2]Sheet1 (2)'!$A$6:$BR$325,'[2]Sheet1 (2)'!$A255,FALSE)</f>
        <v>20.266080000000002</v>
      </c>
      <c r="AI255" s="14">
        <f>HLOOKUP(AI$6,'[2]Sheet1 (2)'!$A$6:$BR$325,'[2]Sheet1 (2)'!$A255,FALSE)</f>
        <v>21.507399999999997</v>
      </c>
      <c r="AJ255" s="14">
        <f>HLOOKUP(AJ$6,'[2]Sheet1 (2)'!$A$6:$BR$325,'[2]Sheet1 (2)'!$A255,FALSE)</f>
        <v>3.7499999999999999E-3</v>
      </c>
      <c r="AK255" s="14">
        <f>HLOOKUP(AK$6,'[2]Sheet1 (2)'!$A$6:$BR$325,'[2]Sheet1 (2)'!$A255,FALSE)</f>
        <v>70.302440000000004</v>
      </c>
      <c r="AL255" s="14">
        <f>HLOOKUP(AL$6,'[2]Sheet1 (2)'!$A$6:$BR$325,'[2]Sheet1 (2)'!$A255,FALSE)</f>
        <v>64.272000000000006</v>
      </c>
      <c r="AM255" s="14">
        <f>HLOOKUP(AM$6,'[2]Sheet1 (2)'!$A$6:$BR$325,'[2]Sheet1 (2)'!$A255,FALSE)</f>
        <v>119.13153999999999</v>
      </c>
      <c r="AN255" s="14">
        <f>HLOOKUP(AN$6,'[2]Sheet1 (2)'!$A$6:$BR$325,'[2]Sheet1 (2)'!$A255,FALSE)</f>
        <v>162.28342999999998</v>
      </c>
      <c r="AO255" s="14">
        <f>HLOOKUP(AO$6,'[2]Sheet1 (2)'!$A$6:$BR$325,'[2]Sheet1 (2)'!$A255,FALSE)</f>
        <v>26.023390000000003</v>
      </c>
      <c r="AP255" s="14">
        <f>HLOOKUP(AP$6,'[2]Sheet1 (2)'!$A$6:$BR$325,'[2]Sheet1 (2)'!$A255,FALSE)</f>
        <v>0.29137999999999997</v>
      </c>
      <c r="AQ255" s="14">
        <f t="shared" si="3"/>
        <v>4338.20273</v>
      </c>
    </row>
    <row r="256" spans="1:43" x14ac:dyDescent="0.25">
      <c r="A256" s="8" t="s">
        <v>281</v>
      </c>
      <c r="B256" s="14">
        <f>HLOOKUP(B$6,'[2]Sheet1 (2)'!$A$6:$BR$325,'[2]Sheet1 (2)'!$A256,FALSE)</f>
        <v>292.26198999999997</v>
      </c>
      <c r="C256" s="14">
        <f>HLOOKUP(C$6,'[2]Sheet1 (2)'!$A$6:$BR$325,'[2]Sheet1 (2)'!$A256,FALSE)</f>
        <v>258.08295000000004</v>
      </c>
      <c r="D256" s="14">
        <f>HLOOKUP(D$6,'[2]Sheet1 (2)'!$A$6:$BR$325,'[2]Sheet1 (2)'!$A256,FALSE)</f>
        <v>174.42895999999999</v>
      </c>
      <c r="E256" s="14">
        <f>HLOOKUP(E$6,'[2]Sheet1 (2)'!$A$6:$BR$325,'[2]Sheet1 (2)'!$A256,FALSE)</f>
        <v>432.48079999999999</v>
      </c>
      <c r="F256" s="14">
        <f>HLOOKUP(F$6,'[2]Sheet1 (2)'!$A$6:$BR$325,'[2]Sheet1 (2)'!$A256,FALSE)</f>
        <v>84.842569999999995</v>
      </c>
      <c r="G256" s="14">
        <f>HLOOKUP(G$6,'[2]Sheet1 (2)'!$A$6:$BR$325,'[2]Sheet1 (2)'!$A256,FALSE)</f>
        <v>0</v>
      </c>
      <c r="H256" s="14">
        <f>HLOOKUP(H$6,'[2]Sheet1 (2)'!$A$6:$BR$325,'[2]Sheet1 (2)'!$A256,FALSE)</f>
        <v>54.584969999999991</v>
      </c>
      <c r="I256" s="14">
        <f>HLOOKUP(I$6,'[2]Sheet1 (2)'!$A$6:$BR$325,'[2]Sheet1 (2)'!$A256,FALSE)</f>
        <v>157.17292999999998</v>
      </c>
      <c r="J256" s="14">
        <f>HLOOKUP(J$6,'[2]Sheet1 (2)'!$A$6:$BR$325,'[2]Sheet1 (2)'!$A256,FALSE)</f>
        <v>17.978930000000002</v>
      </c>
      <c r="K256" s="14">
        <f>HLOOKUP(K$6,'[2]Sheet1 (2)'!$A$6:$BR$325,'[2]Sheet1 (2)'!$A256,FALSE)</f>
        <v>148.17586</v>
      </c>
      <c r="L256" s="14">
        <f>HLOOKUP(L$6,'[2]Sheet1 (2)'!$A$6:$BR$325,'[2]Sheet1 (2)'!$A256,FALSE)</f>
        <v>4.4395899999999999</v>
      </c>
      <c r="M256" s="14">
        <f>HLOOKUP(M$6,'[2]Sheet1 (2)'!$A$6:$BR$325,'[2]Sheet1 (2)'!$A256,FALSE)</f>
        <v>2.18601</v>
      </c>
      <c r="N256" s="14">
        <f>HLOOKUP(N$6,'[2]Sheet1 (2)'!$A$6:$BR$325,'[2]Sheet1 (2)'!$A256,FALSE)</f>
        <v>79.327479999999994</v>
      </c>
      <c r="O256" s="14">
        <f>HLOOKUP(O$6,'[2]Sheet1 (2)'!$A$6:$BR$325,'[2]Sheet1 (2)'!$A256,FALSE)</f>
        <v>16.77195</v>
      </c>
      <c r="P256" s="14">
        <f>HLOOKUP(P$6,'[2]Sheet1 (2)'!$A$6:$BR$325,'[2]Sheet1 (2)'!$A256,FALSE)</f>
        <v>32.570399999999999</v>
      </c>
      <c r="Q256" s="14">
        <f>HLOOKUP(Q$6,'[2]Sheet1 (2)'!$A$6:$BR$325,'[2]Sheet1 (2)'!$A256,FALSE)</f>
        <v>0</v>
      </c>
      <c r="R256" s="14">
        <f>HLOOKUP(R$6,'[2]Sheet1 (2)'!$A$6:$BR$325,'[2]Sheet1 (2)'!$A256,FALSE)</f>
        <v>7.6400000000000001E-3</v>
      </c>
      <c r="S256" s="14">
        <f>HLOOKUP(S$6,'[2]Sheet1 (2)'!$A$6:$BR$325,'[2]Sheet1 (2)'!$A256,FALSE)</f>
        <v>30.463979999999999</v>
      </c>
      <c r="T256" s="14">
        <f>HLOOKUP(T$6,'[2]Sheet1 (2)'!$A$6:$BR$325,'[2]Sheet1 (2)'!$A256,FALSE)</f>
        <v>876.22996000000001</v>
      </c>
      <c r="U256" s="14">
        <f>HLOOKUP(U$6,'[2]Sheet1 (2)'!$A$6:$BR$325,'[2]Sheet1 (2)'!$A256,FALSE)</f>
        <v>0</v>
      </c>
      <c r="V256" s="14">
        <f>HLOOKUP(V$6,'[2]Sheet1 (2)'!$A$6:$BR$325,'[2]Sheet1 (2)'!$A256,FALSE)</f>
        <v>29.440219999999997</v>
      </c>
      <c r="W256" s="14">
        <f>HLOOKUP(W$6,'[2]Sheet1 (2)'!$A$6:$BR$325,'[2]Sheet1 (2)'!$A256,FALSE)</f>
        <v>81.722239999999999</v>
      </c>
      <c r="X256" s="14">
        <f>HLOOKUP(X$6,'[2]Sheet1 (2)'!$A$6:$BR$325,'[2]Sheet1 (2)'!$A256,FALSE)</f>
        <v>90.430160000000001</v>
      </c>
      <c r="Y256" s="14">
        <f>HLOOKUP(Y$6,'[2]Sheet1 (2)'!$A$6:$BR$325,'[2]Sheet1 (2)'!$A256,FALSE)</f>
        <v>251.66482000000002</v>
      </c>
      <c r="Z256" s="14">
        <f>HLOOKUP(Z$6,'[2]Sheet1 (2)'!$A$6:$BR$325,'[2]Sheet1 (2)'!$A256,FALSE)</f>
        <v>0.71314</v>
      </c>
      <c r="AA256" s="14">
        <f>HLOOKUP(AA$6,'[2]Sheet1 (2)'!$A$6:$BR$325,'[2]Sheet1 (2)'!$A256,FALSE)</f>
        <v>107.07274999999998</v>
      </c>
      <c r="AB256" s="14">
        <f>HLOOKUP(AB$6,'[2]Sheet1 (2)'!$A$6:$BR$325,'[2]Sheet1 (2)'!$A256,FALSE)</f>
        <v>82.229320000000001</v>
      </c>
      <c r="AC256" s="14">
        <f>HLOOKUP(AC$6,'[2]Sheet1 (2)'!$A$6:$BR$325,'[2]Sheet1 (2)'!$A256,FALSE)</f>
        <v>22.565529999999999</v>
      </c>
      <c r="AD256" s="14">
        <f>HLOOKUP(AD$6,'[2]Sheet1 (2)'!$A$6:$BR$325,'[2]Sheet1 (2)'!$A256,FALSE)</f>
        <v>33.255569999999999</v>
      </c>
      <c r="AE256" s="14">
        <f>HLOOKUP(AE$6,'[2]Sheet1 (2)'!$A$6:$BR$325,'[2]Sheet1 (2)'!$A256,FALSE)</f>
        <v>3.0319600000000002</v>
      </c>
      <c r="AF256" s="14">
        <f>HLOOKUP(AF$6,'[2]Sheet1 (2)'!$A$6:$BR$325,'[2]Sheet1 (2)'!$A256,FALSE)</f>
        <v>40.729239999999997</v>
      </c>
      <c r="AG256" s="14">
        <f>HLOOKUP(AG$6,'[2]Sheet1 (2)'!$A$6:$BR$325,'[2]Sheet1 (2)'!$A256,FALSE)</f>
        <v>5.7484099999999998</v>
      </c>
      <c r="AH256" s="14">
        <f>HLOOKUP(AH$6,'[2]Sheet1 (2)'!$A$6:$BR$325,'[2]Sheet1 (2)'!$A256,FALSE)</f>
        <v>47.884450000000001</v>
      </c>
      <c r="AI256" s="14">
        <f>HLOOKUP(AI$6,'[2]Sheet1 (2)'!$A$6:$BR$325,'[2]Sheet1 (2)'!$A256,FALSE)</f>
        <v>3.1672999999999996</v>
      </c>
      <c r="AJ256" s="14">
        <f>HLOOKUP(AJ$6,'[2]Sheet1 (2)'!$A$6:$BR$325,'[2]Sheet1 (2)'!$A256,FALSE)</f>
        <v>0</v>
      </c>
      <c r="AK256" s="14">
        <f>HLOOKUP(AK$6,'[2]Sheet1 (2)'!$A$6:$BR$325,'[2]Sheet1 (2)'!$A256,FALSE)</f>
        <v>0</v>
      </c>
      <c r="AL256" s="14">
        <f>HLOOKUP(AL$6,'[2]Sheet1 (2)'!$A$6:$BR$325,'[2]Sheet1 (2)'!$A256,FALSE)</f>
        <v>35.27704</v>
      </c>
      <c r="AM256" s="14">
        <f>HLOOKUP(AM$6,'[2]Sheet1 (2)'!$A$6:$BR$325,'[2]Sheet1 (2)'!$A256,FALSE)</f>
        <v>8.3253700000000013</v>
      </c>
      <c r="AN256" s="14">
        <f>HLOOKUP(AN$6,'[2]Sheet1 (2)'!$A$6:$BR$325,'[2]Sheet1 (2)'!$A256,FALSE)</f>
        <v>35.033029999999997</v>
      </c>
      <c r="AO256" s="14">
        <f>HLOOKUP(AO$6,'[2]Sheet1 (2)'!$A$6:$BR$325,'[2]Sheet1 (2)'!$A256,FALSE)</f>
        <v>4.6598199999999999</v>
      </c>
      <c r="AP256" s="14">
        <f>HLOOKUP(AP$6,'[2]Sheet1 (2)'!$A$6:$BR$325,'[2]Sheet1 (2)'!$A256,FALSE)</f>
        <v>3.5000000000000001E-3</v>
      </c>
      <c r="AQ256" s="14">
        <f t="shared" si="3"/>
        <v>3544.9608399999988</v>
      </c>
    </row>
    <row r="257" spans="1:43" x14ac:dyDescent="0.25">
      <c r="A257" s="8" t="s">
        <v>283</v>
      </c>
      <c r="B257" s="14">
        <f>HLOOKUP(B$6,'[2]Sheet1 (2)'!$A$6:$BR$325,'[2]Sheet1 (2)'!$A257,FALSE)</f>
        <v>0</v>
      </c>
      <c r="C257" s="14">
        <f>HLOOKUP(C$6,'[2]Sheet1 (2)'!$A$6:$BR$325,'[2]Sheet1 (2)'!$A257,FALSE)</f>
        <v>0</v>
      </c>
      <c r="D257" s="14">
        <f>HLOOKUP(D$6,'[2]Sheet1 (2)'!$A$6:$BR$325,'[2]Sheet1 (2)'!$A257,FALSE)</f>
        <v>0</v>
      </c>
      <c r="E257" s="14">
        <f>HLOOKUP(E$6,'[2]Sheet1 (2)'!$A$6:$BR$325,'[2]Sheet1 (2)'!$A257,FALSE)</f>
        <v>0</v>
      </c>
      <c r="F257" s="14">
        <f>HLOOKUP(F$6,'[2]Sheet1 (2)'!$A$6:$BR$325,'[2]Sheet1 (2)'!$A257,FALSE)</f>
        <v>0</v>
      </c>
      <c r="G257" s="14">
        <f>HLOOKUP(G$6,'[2]Sheet1 (2)'!$A$6:$BR$325,'[2]Sheet1 (2)'!$A257,FALSE)</f>
        <v>0</v>
      </c>
      <c r="H257" s="14">
        <f>HLOOKUP(H$6,'[2]Sheet1 (2)'!$A$6:$BR$325,'[2]Sheet1 (2)'!$A257,FALSE)</f>
        <v>0</v>
      </c>
      <c r="I257" s="14">
        <f>HLOOKUP(I$6,'[2]Sheet1 (2)'!$A$6:$BR$325,'[2]Sheet1 (2)'!$A257,FALSE)</f>
        <v>0</v>
      </c>
      <c r="J257" s="14">
        <f>HLOOKUP(J$6,'[2]Sheet1 (2)'!$A$6:$BR$325,'[2]Sheet1 (2)'!$A257,FALSE)</f>
        <v>0</v>
      </c>
      <c r="K257" s="14">
        <f>HLOOKUP(K$6,'[2]Sheet1 (2)'!$A$6:$BR$325,'[2]Sheet1 (2)'!$A257,FALSE)</f>
        <v>0</v>
      </c>
      <c r="L257" s="14">
        <f>HLOOKUP(L$6,'[2]Sheet1 (2)'!$A$6:$BR$325,'[2]Sheet1 (2)'!$A257,FALSE)</f>
        <v>0</v>
      </c>
      <c r="M257" s="14">
        <f>HLOOKUP(M$6,'[2]Sheet1 (2)'!$A$6:$BR$325,'[2]Sheet1 (2)'!$A257,FALSE)</f>
        <v>0</v>
      </c>
      <c r="N257" s="14">
        <f>HLOOKUP(N$6,'[2]Sheet1 (2)'!$A$6:$BR$325,'[2]Sheet1 (2)'!$A257,FALSE)</f>
        <v>0</v>
      </c>
      <c r="O257" s="14">
        <f>HLOOKUP(O$6,'[2]Sheet1 (2)'!$A$6:$BR$325,'[2]Sheet1 (2)'!$A257,FALSE)</f>
        <v>0</v>
      </c>
      <c r="P257" s="14">
        <f>HLOOKUP(P$6,'[2]Sheet1 (2)'!$A$6:$BR$325,'[2]Sheet1 (2)'!$A257,FALSE)</f>
        <v>0</v>
      </c>
      <c r="Q257" s="14">
        <f>HLOOKUP(Q$6,'[2]Sheet1 (2)'!$A$6:$BR$325,'[2]Sheet1 (2)'!$A257,FALSE)</f>
        <v>0</v>
      </c>
      <c r="R257" s="14">
        <f>HLOOKUP(R$6,'[2]Sheet1 (2)'!$A$6:$BR$325,'[2]Sheet1 (2)'!$A257,FALSE)</f>
        <v>0</v>
      </c>
      <c r="S257" s="14">
        <f>HLOOKUP(S$6,'[2]Sheet1 (2)'!$A$6:$BR$325,'[2]Sheet1 (2)'!$A257,FALSE)</f>
        <v>0</v>
      </c>
      <c r="T257" s="14">
        <f>HLOOKUP(T$6,'[2]Sheet1 (2)'!$A$6:$BR$325,'[2]Sheet1 (2)'!$A257,FALSE)</f>
        <v>0</v>
      </c>
      <c r="U257" s="14">
        <f>HLOOKUP(U$6,'[2]Sheet1 (2)'!$A$6:$BR$325,'[2]Sheet1 (2)'!$A257,FALSE)</f>
        <v>0</v>
      </c>
      <c r="V257" s="14">
        <f>HLOOKUP(V$6,'[2]Sheet1 (2)'!$A$6:$BR$325,'[2]Sheet1 (2)'!$A257,FALSE)</f>
        <v>0</v>
      </c>
      <c r="W257" s="14">
        <f>HLOOKUP(W$6,'[2]Sheet1 (2)'!$A$6:$BR$325,'[2]Sheet1 (2)'!$A257,FALSE)</f>
        <v>0</v>
      </c>
      <c r="X257" s="14">
        <f>HLOOKUP(X$6,'[2]Sheet1 (2)'!$A$6:$BR$325,'[2]Sheet1 (2)'!$A257,FALSE)</f>
        <v>0</v>
      </c>
      <c r="Y257" s="14">
        <f>HLOOKUP(Y$6,'[2]Sheet1 (2)'!$A$6:$BR$325,'[2]Sheet1 (2)'!$A257,FALSE)</f>
        <v>0</v>
      </c>
      <c r="Z257" s="14">
        <f>HLOOKUP(Z$6,'[2]Sheet1 (2)'!$A$6:$BR$325,'[2]Sheet1 (2)'!$A257,FALSE)</f>
        <v>0</v>
      </c>
      <c r="AA257" s="14">
        <f>HLOOKUP(AA$6,'[2]Sheet1 (2)'!$A$6:$BR$325,'[2]Sheet1 (2)'!$A257,FALSE)</f>
        <v>0</v>
      </c>
      <c r="AB257" s="14">
        <f>HLOOKUP(AB$6,'[2]Sheet1 (2)'!$A$6:$BR$325,'[2]Sheet1 (2)'!$A257,FALSE)</f>
        <v>0</v>
      </c>
      <c r="AC257" s="14">
        <f>HLOOKUP(AC$6,'[2]Sheet1 (2)'!$A$6:$BR$325,'[2]Sheet1 (2)'!$A257,FALSE)</f>
        <v>0</v>
      </c>
      <c r="AD257" s="14">
        <f>HLOOKUP(AD$6,'[2]Sheet1 (2)'!$A$6:$BR$325,'[2]Sheet1 (2)'!$A257,FALSE)</f>
        <v>0</v>
      </c>
      <c r="AE257" s="14">
        <f>HLOOKUP(AE$6,'[2]Sheet1 (2)'!$A$6:$BR$325,'[2]Sheet1 (2)'!$A257,FALSE)</f>
        <v>0</v>
      </c>
      <c r="AF257" s="14">
        <f>HLOOKUP(AF$6,'[2]Sheet1 (2)'!$A$6:$BR$325,'[2]Sheet1 (2)'!$A257,FALSE)</f>
        <v>0</v>
      </c>
      <c r="AG257" s="14">
        <f>HLOOKUP(AG$6,'[2]Sheet1 (2)'!$A$6:$BR$325,'[2]Sheet1 (2)'!$A257,FALSE)</f>
        <v>0</v>
      </c>
      <c r="AH257" s="14">
        <f>HLOOKUP(AH$6,'[2]Sheet1 (2)'!$A$6:$BR$325,'[2]Sheet1 (2)'!$A257,FALSE)</f>
        <v>0</v>
      </c>
      <c r="AI257" s="14">
        <f>HLOOKUP(AI$6,'[2]Sheet1 (2)'!$A$6:$BR$325,'[2]Sheet1 (2)'!$A257,FALSE)</f>
        <v>0</v>
      </c>
      <c r="AJ257" s="14">
        <f>HLOOKUP(AJ$6,'[2]Sheet1 (2)'!$A$6:$BR$325,'[2]Sheet1 (2)'!$A257,FALSE)</f>
        <v>0</v>
      </c>
      <c r="AK257" s="14">
        <f>HLOOKUP(AK$6,'[2]Sheet1 (2)'!$A$6:$BR$325,'[2]Sheet1 (2)'!$A257,FALSE)</f>
        <v>0</v>
      </c>
      <c r="AL257" s="14">
        <f>HLOOKUP(AL$6,'[2]Sheet1 (2)'!$A$6:$BR$325,'[2]Sheet1 (2)'!$A257,FALSE)</f>
        <v>0</v>
      </c>
      <c r="AM257" s="14">
        <f>HLOOKUP(AM$6,'[2]Sheet1 (2)'!$A$6:$BR$325,'[2]Sheet1 (2)'!$A257,FALSE)</f>
        <v>0</v>
      </c>
      <c r="AN257" s="14">
        <f>HLOOKUP(AN$6,'[2]Sheet1 (2)'!$A$6:$BR$325,'[2]Sheet1 (2)'!$A257,FALSE)</f>
        <v>0</v>
      </c>
      <c r="AO257" s="14">
        <f>HLOOKUP(AO$6,'[2]Sheet1 (2)'!$A$6:$BR$325,'[2]Sheet1 (2)'!$A257,FALSE)</f>
        <v>0</v>
      </c>
      <c r="AP257" s="14">
        <f>HLOOKUP(AP$6,'[2]Sheet1 (2)'!$A$6:$BR$325,'[2]Sheet1 (2)'!$A257,FALSE)</f>
        <v>0</v>
      </c>
      <c r="AQ257" s="14">
        <f t="shared" si="3"/>
        <v>0</v>
      </c>
    </row>
    <row r="258" spans="1:43" x14ac:dyDescent="0.25">
      <c r="A258" s="8" t="s">
        <v>284</v>
      </c>
      <c r="B258" s="14">
        <f>HLOOKUP(B$6,'[2]Sheet1 (2)'!$A$6:$BR$325,'[2]Sheet1 (2)'!$A258,FALSE)</f>
        <v>175.20510999999999</v>
      </c>
      <c r="C258" s="14">
        <f>HLOOKUP(C$6,'[2]Sheet1 (2)'!$A$6:$BR$325,'[2]Sheet1 (2)'!$A258,FALSE)</f>
        <v>73.456109999999995</v>
      </c>
      <c r="D258" s="14">
        <f>HLOOKUP(D$6,'[2]Sheet1 (2)'!$A$6:$BR$325,'[2]Sheet1 (2)'!$A258,FALSE)</f>
        <v>13.597950000000001</v>
      </c>
      <c r="E258" s="14">
        <f>HLOOKUP(E$6,'[2]Sheet1 (2)'!$A$6:$BR$325,'[2]Sheet1 (2)'!$A258,FALSE)</f>
        <v>0</v>
      </c>
      <c r="F258" s="14">
        <f>HLOOKUP(F$6,'[2]Sheet1 (2)'!$A$6:$BR$325,'[2]Sheet1 (2)'!$A258,FALSE)</f>
        <v>91.478870000000001</v>
      </c>
      <c r="G258" s="14">
        <f>HLOOKUP(G$6,'[2]Sheet1 (2)'!$A$6:$BR$325,'[2]Sheet1 (2)'!$A258,FALSE)</f>
        <v>42.507709999999996</v>
      </c>
      <c r="H258" s="14">
        <f>HLOOKUP(H$6,'[2]Sheet1 (2)'!$A$6:$BR$325,'[2]Sheet1 (2)'!$A258,FALSE)</f>
        <v>9.1993899999999993</v>
      </c>
      <c r="I258" s="14">
        <f>HLOOKUP(I$6,'[2]Sheet1 (2)'!$A$6:$BR$325,'[2]Sheet1 (2)'!$A258,FALSE)</f>
        <v>96.573050000000009</v>
      </c>
      <c r="J258" s="14">
        <f>HLOOKUP(J$6,'[2]Sheet1 (2)'!$A$6:$BR$325,'[2]Sheet1 (2)'!$A258,FALSE)</f>
        <v>0</v>
      </c>
      <c r="K258" s="14">
        <f>HLOOKUP(K$6,'[2]Sheet1 (2)'!$A$6:$BR$325,'[2]Sheet1 (2)'!$A258,FALSE)</f>
        <v>267.05225000000002</v>
      </c>
      <c r="L258" s="14">
        <f>HLOOKUP(L$6,'[2]Sheet1 (2)'!$A$6:$BR$325,'[2]Sheet1 (2)'!$A258,FALSE)</f>
        <v>0</v>
      </c>
      <c r="M258" s="14">
        <f>HLOOKUP(M$6,'[2]Sheet1 (2)'!$A$6:$BR$325,'[2]Sheet1 (2)'!$A258,FALSE)</f>
        <v>152.51852</v>
      </c>
      <c r="N258" s="14">
        <f>HLOOKUP(N$6,'[2]Sheet1 (2)'!$A$6:$BR$325,'[2]Sheet1 (2)'!$A258,FALSE)</f>
        <v>256.59572000000003</v>
      </c>
      <c r="O258" s="14">
        <f>HLOOKUP(O$6,'[2]Sheet1 (2)'!$A$6:$BR$325,'[2]Sheet1 (2)'!$A258,FALSE)</f>
        <v>0</v>
      </c>
      <c r="P258" s="14">
        <f>HLOOKUP(P$6,'[2]Sheet1 (2)'!$A$6:$BR$325,'[2]Sheet1 (2)'!$A258,FALSE)</f>
        <v>0</v>
      </c>
      <c r="Q258" s="14">
        <f>HLOOKUP(Q$6,'[2]Sheet1 (2)'!$A$6:$BR$325,'[2]Sheet1 (2)'!$A258,FALSE)</f>
        <v>0</v>
      </c>
      <c r="R258" s="14">
        <f>HLOOKUP(R$6,'[2]Sheet1 (2)'!$A$6:$BR$325,'[2]Sheet1 (2)'!$A258,FALSE)</f>
        <v>0</v>
      </c>
      <c r="S258" s="14">
        <f>HLOOKUP(S$6,'[2]Sheet1 (2)'!$A$6:$BR$325,'[2]Sheet1 (2)'!$A258,FALSE)</f>
        <v>0</v>
      </c>
      <c r="T258" s="14">
        <f>HLOOKUP(T$6,'[2]Sheet1 (2)'!$A$6:$BR$325,'[2]Sheet1 (2)'!$A258,FALSE)</f>
        <v>12.5</v>
      </c>
      <c r="U258" s="14">
        <f>HLOOKUP(U$6,'[2]Sheet1 (2)'!$A$6:$BR$325,'[2]Sheet1 (2)'!$A258,FALSE)</f>
        <v>0</v>
      </c>
      <c r="V258" s="14">
        <f>HLOOKUP(V$6,'[2]Sheet1 (2)'!$A$6:$BR$325,'[2]Sheet1 (2)'!$A258,FALSE)</f>
        <v>0</v>
      </c>
      <c r="W258" s="14">
        <f>HLOOKUP(W$6,'[2]Sheet1 (2)'!$A$6:$BR$325,'[2]Sheet1 (2)'!$A258,FALSE)</f>
        <v>9.2229100000000006</v>
      </c>
      <c r="X258" s="14">
        <f>HLOOKUP(X$6,'[2]Sheet1 (2)'!$A$6:$BR$325,'[2]Sheet1 (2)'!$A258,FALSE)</f>
        <v>156.29754</v>
      </c>
      <c r="Y258" s="14">
        <f>HLOOKUP(Y$6,'[2]Sheet1 (2)'!$A$6:$BR$325,'[2]Sheet1 (2)'!$A258,FALSE)</f>
        <v>0</v>
      </c>
      <c r="Z258" s="14">
        <f>HLOOKUP(Z$6,'[2]Sheet1 (2)'!$A$6:$BR$325,'[2]Sheet1 (2)'!$A258,FALSE)</f>
        <v>0</v>
      </c>
      <c r="AA258" s="14">
        <f>HLOOKUP(AA$6,'[2]Sheet1 (2)'!$A$6:$BR$325,'[2]Sheet1 (2)'!$A258,FALSE)</f>
        <v>0</v>
      </c>
      <c r="AB258" s="14">
        <f>HLOOKUP(AB$6,'[2]Sheet1 (2)'!$A$6:$BR$325,'[2]Sheet1 (2)'!$A258,FALSE)</f>
        <v>154.00001</v>
      </c>
      <c r="AC258" s="14">
        <f>HLOOKUP(AC$6,'[2]Sheet1 (2)'!$A$6:$BR$325,'[2]Sheet1 (2)'!$A258,FALSE)</f>
        <v>204.08838</v>
      </c>
      <c r="AD258" s="14">
        <f>HLOOKUP(AD$6,'[2]Sheet1 (2)'!$A$6:$BR$325,'[2]Sheet1 (2)'!$A258,FALSE)</f>
        <v>0</v>
      </c>
      <c r="AE258" s="14">
        <f>HLOOKUP(AE$6,'[2]Sheet1 (2)'!$A$6:$BR$325,'[2]Sheet1 (2)'!$A258,FALSE)</f>
        <v>94.933329999999998</v>
      </c>
      <c r="AF258" s="14">
        <f>HLOOKUP(AF$6,'[2]Sheet1 (2)'!$A$6:$BR$325,'[2]Sheet1 (2)'!$A258,FALSE)</f>
        <v>31.476500000000001</v>
      </c>
      <c r="AG258" s="14">
        <f>HLOOKUP(AG$6,'[2]Sheet1 (2)'!$A$6:$BR$325,'[2]Sheet1 (2)'!$A258,FALSE)</f>
        <v>0</v>
      </c>
      <c r="AH258" s="14">
        <f>HLOOKUP(AH$6,'[2]Sheet1 (2)'!$A$6:$BR$325,'[2]Sheet1 (2)'!$A258,FALSE)</f>
        <v>8.1850500000000004</v>
      </c>
      <c r="AI258" s="14">
        <f>HLOOKUP(AI$6,'[2]Sheet1 (2)'!$A$6:$BR$325,'[2]Sheet1 (2)'!$A258,FALSE)</f>
        <v>0.17299</v>
      </c>
      <c r="AJ258" s="14">
        <f>HLOOKUP(AJ$6,'[2]Sheet1 (2)'!$A$6:$BR$325,'[2]Sheet1 (2)'!$A258,FALSE)</f>
        <v>14.4</v>
      </c>
      <c r="AK258" s="14">
        <f>HLOOKUP(AK$6,'[2]Sheet1 (2)'!$A$6:$BR$325,'[2]Sheet1 (2)'!$A258,FALSE)</f>
        <v>90.816670000000002</v>
      </c>
      <c r="AL258" s="14">
        <f>HLOOKUP(AL$6,'[2]Sheet1 (2)'!$A$6:$BR$325,'[2]Sheet1 (2)'!$A258,FALSE)</f>
        <v>0</v>
      </c>
      <c r="AM258" s="14">
        <f>HLOOKUP(AM$6,'[2]Sheet1 (2)'!$A$6:$BR$325,'[2]Sheet1 (2)'!$A258,FALSE)</f>
        <v>0</v>
      </c>
      <c r="AN258" s="14">
        <f>HLOOKUP(AN$6,'[2]Sheet1 (2)'!$A$6:$BR$325,'[2]Sheet1 (2)'!$A258,FALSE)</f>
        <v>0</v>
      </c>
      <c r="AO258" s="14">
        <f>HLOOKUP(AO$6,'[2]Sheet1 (2)'!$A$6:$BR$325,'[2]Sheet1 (2)'!$A258,FALSE)</f>
        <v>0</v>
      </c>
      <c r="AP258" s="14">
        <f>HLOOKUP(AP$6,'[2]Sheet1 (2)'!$A$6:$BR$325,'[2]Sheet1 (2)'!$A258,FALSE)</f>
        <v>0</v>
      </c>
      <c r="AQ258" s="14">
        <f t="shared" si="3"/>
        <v>1954.2780599999999</v>
      </c>
    </row>
    <row r="259" spans="1:43" x14ac:dyDescent="0.25">
      <c r="A259" s="8" t="s">
        <v>285</v>
      </c>
      <c r="B259" s="14">
        <f>HLOOKUP(B$6,'[2]Sheet1 (2)'!$A$6:$BR$325,'[2]Sheet1 (2)'!$A259,FALSE)</f>
        <v>0.435</v>
      </c>
      <c r="C259" s="14">
        <f>HLOOKUP(C$6,'[2]Sheet1 (2)'!$A$6:$BR$325,'[2]Sheet1 (2)'!$A259,FALSE)</f>
        <v>0</v>
      </c>
      <c r="D259" s="14">
        <f>HLOOKUP(D$6,'[2]Sheet1 (2)'!$A$6:$BR$325,'[2]Sheet1 (2)'!$A259,FALSE)</f>
        <v>0</v>
      </c>
      <c r="E259" s="14">
        <f>HLOOKUP(E$6,'[2]Sheet1 (2)'!$A$6:$BR$325,'[2]Sheet1 (2)'!$A259,FALSE)</f>
        <v>0</v>
      </c>
      <c r="F259" s="14">
        <f>HLOOKUP(F$6,'[2]Sheet1 (2)'!$A$6:$BR$325,'[2]Sheet1 (2)'!$A259,FALSE)</f>
        <v>0</v>
      </c>
      <c r="G259" s="14">
        <f>HLOOKUP(G$6,'[2]Sheet1 (2)'!$A$6:$BR$325,'[2]Sheet1 (2)'!$A259,FALSE)</f>
        <v>0</v>
      </c>
      <c r="H259" s="14">
        <f>HLOOKUP(H$6,'[2]Sheet1 (2)'!$A$6:$BR$325,'[2]Sheet1 (2)'!$A259,FALSE)</f>
        <v>0</v>
      </c>
      <c r="I259" s="14">
        <f>HLOOKUP(I$6,'[2]Sheet1 (2)'!$A$6:$BR$325,'[2]Sheet1 (2)'!$A259,FALSE)</f>
        <v>0</v>
      </c>
      <c r="J259" s="14">
        <f>HLOOKUP(J$6,'[2]Sheet1 (2)'!$A$6:$BR$325,'[2]Sheet1 (2)'!$A259,FALSE)</f>
        <v>0</v>
      </c>
      <c r="K259" s="14">
        <f>HLOOKUP(K$6,'[2]Sheet1 (2)'!$A$6:$BR$325,'[2]Sheet1 (2)'!$A259,FALSE)</f>
        <v>0</v>
      </c>
      <c r="L259" s="14">
        <f>HLOOKUP(L$6,'[2]Sheet1 (2)'!$A$6:$BR$325,'[2]Sheet1 (2)'!$A259,FALSE)</f>
        <v>0</v>
      </c>
      <c r="M259" s="14">
        <f>HLOOKUP(M$6,'[2]Sheet1 (2)'!$A$6:$BR$325,'[2]Sheet1 (2)'!$A259,FALSE)</f>
        <v>0.27138999999999996</v>
      </c>
      <c r="N259" s="14">
        <f>HLOOKUP(N$6,'[2]Sheet1 (2)'!$A$6:$BR$325,'[2]Sheet1 (2)'!$A259,FALSE)</f>
        <v>0</v>
      </c>
      <c r="O259" s="14">
        <f>HLOOKUP(O$6,'[2]Sheet1 (2)'!$A$6:$BR$325,'[2]Sheet1 (2)'!$A259,FALSE)</f>
        <v>0</v>
      </c>
      <c r="P259" s="14">
        <f>HLOOKUP(P$6,'[2]Sheet1 (2)'!$A$6:$BR$325,'[2]Sheet1 (2)'!$A259,FALSE)</f>
        <v>0</v>
      </c>
      <c r="Q259" s="14">
        <f>HLOOKUP(Q$6,'[2]Sheet1 (2)'!$A$6:$BR$325,'[2]Sheet1 (2)'!$A259,FALSE)</f>
        <v>0</v>
      </c>
      <c r="R259" s="14">
        <f>HLOOKUP(R$6,'[2]Sheet1 (2)'!$A$6:$BR$325,'[2]Sheet1 (2)'!$A259,FALSE)</f>
        <v>0</v>
      </c>
      <c r="S259" s="14">
        <f>HLOOKUP(S$6,'[2]Sheet1 (2)'!$A$6:$BR$325,'[2]Sheet1 (2)'!$A259,FALSE)</f>
        <v>0</v>
      </c>
      <c r="T259" s="14">
        <f>HLOOKUP(T$6,'[2]Sheet1 (2)'!$A$6:$BR$325,'[2]Sheet1 (2)'!$A259,FALSE)</f>
        <v>0</v>
      </c>
      <c r="U259" s="14">
        <f>HLOOKUP(U$6,'[2]Sheet1 (2)'!$A$6:$BR$325,'[2]Sheet1 (2)'!$A259,FALSE)</f>
        <v>0</v>
      </c>
      <c r="V259" s="14">
        <f>HLOOKUP(V$6,'[2]Sheet1 (2)'!$A$6:$BR$325,'[2]Sheet1 (2)'!$A259,FALSE)</f>
        <v>0</v>
      </c>
      <c r="W259" s="14">
        <f>HLOOKUP(W$6,'[2]Sheet1 (2)'!$A$6:$BR$325,'[2]Sheet1 (2)'!$A259,FALSE)</f>
        <v>0</v>
      </c>
      <c r="X259" s="14">
        <f>HLOOKUP(X$6,'[2]Sheet1 (2)'!$A$6:$BR$325,'[2]Sheet1 (2)'!$A259,FALSE)</f>
        <v>0</v>
      </c>
      <c r="Y259" s="14">
        <f>HLOOKUP(Y$6,'[2]Sheet1 (2)'!$A$6:$BR$325,'[2]Sheet1 (2)'!$A259,FALSE)</f>
        <v>0</v>
      </c>
      <c r="Z259" s="14">
        <f>HLOOKUP(Z$6,'[2]Sheet1 (2)'!$A$6:$BR$325,'[2]Sheet1 (2)'!$A259,FALSE)</f>
        <v>0</v>
      </c>
      <c r="AA259" s="14">
        <f>HLOOKUP(AA$6,'[2]Sheet1 (2)'!$A$6:$BR$325,'[2]Sheet1 (2)'!$A259,FALSE)</f>
        <v>0</v>
      </c>
      <c r="AB259" s="14">
        <f>HLOOKUP(AB$6,'[2]Sheet1 (2)'!$A$6:$BR$325,'[2]Sheet1 (2)'!$A259,FALSE)</f>
        <v>0</v>
      </c>
      <c r="AC259" s="14">
        <f>HLOOKUP(AC$6,'[2]Sheet1 (2)'!$A$6:$BR$325,'[2]Sheet1 (2)'!$A259,FALSE)</f>
        <v>0</v>
      </c>
      <c r="AD259" s="14">
        <f>HLOOKUP(AD$6,'[2]Sheet1 (2)'!$A$6:$BR$325,'[2]Sheet1 (2)'!$A259,FALSE)</f>
        <v>0</v>
      </c>
      <c r="AE259" s="14">
        <f>HLOOKUP(AE$6,'[2]Sheet1 (2)'!$A$6:$BR$325,'[2]Sheet1 (2)'!$A259,FALSE)</f>
        <v>0</v>
      </c>
      <c r="AF259" s="14">
        <f>HLOOKUP(AF$6,'[2]Sheet1 (2)'!$A$6:$BR$325,'[2]Sheet1 (2)'!$A259,FALSE)</f>
        <v>0</v>
      </c>
      <c r="AG259" s="14">
        <f>HLOOKUP(AG$6,'[2]Sheet1 (2)'!$A$6:$BR$325,'[2]Sheet1 (2)'!$A259,FALSE)</f>
        <v>0</v>
      </c>
      <c r="AH259" s="14">
        <f>HLOOKUP(AH$6,'[2]Sheet1 (2)'!$A$6:$BR$325,'[2]Sheet1 (2)'!$A259,FALSE)</f>
        <v>0</v>
      </c>
      <c r="AI259" s="14">
        <f>HLOOKUP(AI$6,'[2]Sheet1 (2)'!$A$6:$BR$325,'[2]Sheet1 (2)'!$A259,FALSE)</f>
        <v>0</v>
      </c>
      <c r="AJ259" s="14">
        <f>HLOOKUP(AJ$6,'[2]Sheet1 (2)'!$A$6:$BR$325,'[2]Sheet1 (2)'!$A259,FALSE)</f>
        <v>0</v>
      </c>
      <c r="AK259" s="14">
        <f>HLOOKUP(AK$6,'[2]Sheet1 (2)'!$A$6:$BR$325,'[2]Sheet1 (2)'!$A259,FALSE)</f>
        <v>0</v>
      </c>
      <c r="AL259" s="14">
        <f>HLOOKUP(AL$6,'[2]Sheet1 (2)'!$A$6:$BR$325,'[2]Sheet1 (2)'!$A259,FALSE)</f>
        <v>0</v>
      </c>
      <c r="AM259" s="14">
        <f>HLOOKUP(AM$6,'[2]Sheet1 (2)'!$A$6:$BR$325,'[2]Sheet1 (2)'!$A259,FALSE)</f>
        <v>0</v>
      </c>
      <c r="AN259" s="14">
        <f>HLOOKUP(AN$6,'[2]Sheet1 (2)'!$A$6:$BR$325,'[2]Sheet1 (2)'!$A259,FALSE)</f>
        <v>0</v>
      </c>
      <c r="AO259" s="14">
        <f>HLOOKUP(AO$6,'[2]Sheet1 (2)'!$A$6:$BR$325,'[2]Sheet1 (2)'!$A259,FALSE)</f>
        <v>0</v>
      </c>
      <c r="AP259" s="14">
        <f>HLOOKUP(AP$6,'[2]Sheet1 (2)'!$A$6:$BR$325,'[2]Sheet1 (2)'!$A259,FALSE)</f>
        <v>0</v>
      </c>
      <c r="AQ259" s="14">
        <f t="shared" si="3"/>
        <v>0.70638999999999996</v>
      </c>
    </row>
    <row r="260" spans="1:43" x14ac:dyDescent="0.25">
      <c r="A260" s="18" t="s">
        <v>286</v>
      </c>
      <c r="B260" s="11">
        <f>HLOOKUP(B$6,'[2]Sheet1 (2)'!$A$6:$BR$325,'[2]Sheet1 (2)'!$A260,FALSE)</f>
        <v>12659.62779</v>
      </c>
      <c r="C260" s="11">
        <f>HLOOKUP(C$6,'[2]Sheet1 (2)'!$A$6:$BR$325,'[2]Sheet1 (2)'!$A260,FALSE)</f>
        <v>4162.1297999999997</v>
      </c>
      <c r="D260" s="11">
        <f>HLOOKUP(D$6,'[2]Sheet1 (2)'!$A$6:$BR$325,'[2]Sheet1 (2)'!$A260,FALSE)</f>
        <v>9815.1849999999995</v>
      </c>
      <c r="E260" s="11">
        <f>HLOOKUP(E$6,'[2]Sheet1 (2)'!$A$6:$BR$325,'[2]Sheet1 (2)'!$A260,FALSE)</f>
        <v>2764.7738200000003</v>
      </c>
      <c r="F260" s="11">
        <f>HLOOKUP(F$6,'[2]Sheet1 (2)'!$A$6:$BR$325,'[2]Sheet1 (2)'!$A260,FALSE)</f>
        <v>2001.9399700000001</v>
      </c>
      <c r="G260" s="11">
        <f>HLOOKUP(G$6,'[2]Sheet1 (2)'!$A$6:$BR$325,'[2]Sheet1 (2)'!$A260,FALSE)</f>
        <v>1949.4038199999998</v>
      </c>
      <c r="H260" s="11">
        <f>HLOOKUP(H$6,'[2]Sheet1 (2)'!$A$6:$BR$325,'[2]Sheet1 (2)'!$A260,FALSE)</f>
        <v>1295.2708500000001</v>
      </c>
      <c r="I260" s="11">
        <f>HLOOKUP(I$6,'[2]Sheet1 (2)'!$A$6:$BR$325,'[2]Sheet1 (2)'!$A260,FALSE)</f>
        <v>3386.1902799999998</v>
      </c>
      <c r="J260" s="11">
        <f>HLOOKUP(J$6,'[2]Sheet1 (2)'!$A$6:$BR$325,'[2]Sheet1 (2)'!$A260,FALSE)</f>
        <v>2330.6509100000003</v>
      </c>
      <c r="K260" s="11">
        <f>HLOOKUP(K$6,'[2]Sheet1 (2)'!$A$6:$BR$325,'[2]Sheet1 (2)'!$A260,FALSE)</f>
        <v>3031.0062899999998</v>
      </c>
      <c r="L260" s="11">
        <f>HLOOKUP(L$6,'[2]Sheet1 (2)'!$A$6:$BR$325,'[2]Sheet1 (2)'!$A260,FALSE)</f>
        <v>626.07040999999992</v>
      </c>
      <c r="M260" s="11">
        <f>HLOOKUP(M$6,'[2]Sheet1 (2)'!$A$6:$BR$325,'[2]Sheet1 (2)'!$A260,FALSE)</f>
        <v>3561.9853399999997</v>
      </c>
      <c r="N260" s="11">
        <f>HLOOKUP(N$6,'[2]Sheet1 (2)'!$A$6:$BR$325,'[2]Sheet1 (2)'!$A260,FALSE)</f>
        <v>3303.0353299999992</v>
      </c>
      <c r="O260" s="11">
        <f>HLOOKUP(O$6,'[2]Sheet1 (2)'!$A$6:$BR$325,'[2]Sheet1 (2)'!$A260,FALSE)</f>
        <v>1150.98991</v>
      </c>
      <c r="P260" s="11">
        <f>HLOOKUP(P$6,'[2]Sheet1 (2)'!$A$6:$BR$325,'[2]Sheet1 (2)'!$A260,FALSE)</f>
        <v>1792.8216299999997</v>
      </c>
      <c r="Q260" s="11">
        <f>HLOOKUP(Q$6,'[2]Sheet1 (2)'!$A$6:$BR$325,'[2]Sheet1 (2)'!$A260,FALSE)</f>
        <v>833.82272999999986</v>
      </c>
      <c r="R260" s="11">
        <f>HLOOKUP(R$6,'[2]Sheet1 (2)'!$A$6:$BR$325,'[2]Sheet1 (2)'!$A260,FALSE)</f>
        <v>844.46768999999983</v>
      </c>
      <c r="S260" s="11">
        <f>HLOOKUP(S$6,'[2]Sheet1 (2)'!$A$6:$BR$325,'[2]Sheet1 (2)'!$A260,FALSE)</f>
        <v>938.71087</v>
      </c>
      <c r="T260" s="11">
        <f>HLOOKUP(T$6,'[2]Sheet1 (2)'!$A$6:$BR$325,'[2]Sheet1 (2)'!$A260,FALSE)</f>
        <v>769.52026000000012</v>
      </c>
      <c r="U260" s="11">
        <f>HLOOKUP(U$6,'[2]Sheet1 (2)'!$A$6:$BR$325,'[2]Sheet1 (2)'!$A260,FALSE)</f>
        <v>2562.2583899999995</v>
      </c>
      <c r="V260" s="11">
        <f>HLOOKUP(V$6,'[2]Sheet1 (2)'!$A$6:$BR$325,'[2]Sheet1 (2)'!$A260,FALSE)</f>
        <v>841.43432999999993</v>
      </c>
      <c r="W260" s="11">
        <f>HLOOKUP(W$6,'[2]Sheet1 (2)'!$A$6:$BR$325,'[2]Sheet1 (2)'!$A260,FALSE)</f>
        <v>1063.5491499999998</v>
      </c>
      <c r="X260" s="11">
        <f>HLOOKUP(X$6,'[2]Sheet1 (2)'!$A$6:$BR$325,'[2]Sheet1 (2)'!$A260,FALSE)</f>
        <v>4038.2935299999999</v>
      </c>
      <c r="Y260" s="11">
        <f>HLOOKUP(Y$6,'[2]Sheet1 (2)'!$A$6:$BR$325,'[2]Sheet1 (2)'!$A260,FALSE)</f>
        <v>1210.6222600000001</v>
      </c>
      <c r="Z260" s="11">
        <f>HLOOKUP(Z$6,'[2]Sheet1 (2)'!$A$6:$BR$325,'[2]Sheet1 (2)'!$A260,FALSE)</f>
        <v>3565.6646599999999</v>
      </c>
      <c r="AA260" s="11">
        <f>HLOOKUP(AA$6,'[2]Sheet1 (2)'!$A$6:$BR$325,'[2]Sheet1 (2)'!$A260,FALSE)</f>
        <v>1470.3347700000002</v>
      </c>
      <c r="AB260" s="11">
        <f>HLOOKUP(AB$6,'[2]Sheet1 (2)'!$A$6:$BR$325,'[2]Sheet1 (2)'!$A260,FALSE)</f>
        <v>4129.5596400000004</v>
      </c>
      <c r="AC260" s="11">
        <f>HLOOKUP(AC$6,'[2]Sheet1 (2)'!$A$6:$BR$325,'[2]Sheet1 (2)'!$A260,FALSE)</f>
        <v>3493.0229099999997</v>
      </c>
      <c r="AD260" s="11">
        <f>HLOOKUP(AD$6,'[2]Sheet1 (2)'!$A$6:$BR$325,'[2]Sheet1 (2)'!$A260,FALSE)</f>
        <v>1666.26388</v>
      </c>
      <c r="AE260" s="11">
        <f>HLOOKUP(AE$6,'[2]Sheet1 (2)'!$A$6:$BR$325,'[2]Sheet1 (2)'!$A260,FALSE)</f>
        <v>2943.1282700000002</v>
      </c>
      <c r="AF260" s="11">
        <f>HLOOKUP(AF$6,'[2]Sheet1 (2)'!$A$6:$BR$325,'[2]Sheet1 (2)'!$A260,FALSE)</f>
        <v>973.82537000000002</v>
      </c>
      <c r="AG260" s="11">
        <f>HLOOKUP(AG$6,'[2]Sheet1 (2)'!$A$6:$BR$325,'[2]Sheet1 (2)'!$A260,FALSE)</f>
        <v>851.93325000000004</v>
      </c>
      <c r="AH260" s="11">
        <f>HLOOKUP(AH$6,'[2]Sheet1 (2)'!$A$6:$BR$325,'[2]Sheet1 (2)'!$A260,FALSE)</f>
        <v>821.03073999999992</v>
      </c>
      <c r="AI260" s="11">
        <f>HLOOKUP(AI$6,'[2]Sheet1 (2)'!$A$6:$BR$325,'[2]Sheet1 (2)'!$A260,FALSE)</f>
        <v>293.07752999999997</v>
      </c>
      <c r="AJ260" s="11">
        <f>HLOOKUP(AJ$6,'[2]Sheet1 (2)'!$A$6:$BR$325,'[2]Sheet1 (2)'!$A260,FALSE)</f>
        <v>620.84122999999988</v>
      </c>
      <c r="AK260" s="11">
        <f>HLOOKUP(AK$6,'[2]Sheet1 (2)'!$A$6:$BR$325,'[2]Sheet1 (2)'!$A260,FALSE)</f>
        <v>173.27027999999999</v>
      </c>
      <c r="AL260" s="11">
        <f>HLOOKUP(AL$6,'[2]Sheet1 (2)'!$A$6:$BR$325,'[2]Sheet1 (2)'!$A260,FALSE)</f>
        <v>1635.7423999999999</v>
      </c>
      <c r="AM260" s="11">
        <f>HLOOKUP(AM$6,'[2]Sheet1 (2)'!$A$6:$BR$325,'[2]Sheet1 (2)'!$A260,FALSE)</f>
        <v>399.74018999999998</v>
      </c>
      <c r="AN260" s="11">
        <f>HLOOKUP(AN$6,'[2]Sheet1 (2)'!$A$6:$BR$325,'[2]Sheet1 (2)'!$A260,FALSE)</f>
        <v>1529.2419299999999</v>
      </c>
      <c r="AO260" s="11">
        <f>HLOOKUP(AO$6,'[2]Sheet1 (2)'!$A$6:$BR$325,'[2]Sheet1 (2)'!$A260,FALSE)</f>
        <v>440.25763999999998</v>
      </c>
      <c r="AP260" s="11">
        <f>HLOOKUP(AP$6,'[2]Sheet1 (2)'!$A$6:$BR$325,'[2]Sheet1 (2)'!$A260,FALSE)</f>
        <v>246.42697000000001</v>
      </c>
      <c r="AQ260" s="11">
        <f t="shared" si="3"/>
        <v>92187.122019999995</v>
      </c>
    </row>
    <row r="261" spans="1:43" x14ac:dyDescent="0.25">
      <c r="A261" s="8" t="s">
        <v>287</v>
      </c>
      <c r="B261" s="14">
        <f>HLOOKUP(B$6,'[2]Sheet1 (2)'!$A$6:$BR$325,'[2]Sheet1 (2)'!$A261,FALSE)</f>
        <v>9272.1208700000007</v>
      </c>
      <c r="C261" s="14">
        <f>HLOOKUP(C$6,'[2]Sheet1 (2)'!$A$6:$BR$325,'[2]Sheet1 (2)'!$A261,FALSE)</f>
        <v>4161.5897599999998</v>
      </c>
      <c r="D261" s="14">
        <f>HLOOKUP(D$6,'[2]Sheet1 (2)'!$A$6:$BR$325,'[2]Sheet1 (2)'!$A261,FALSE)</f>
        <v>8684.1235799999995</v>
      </c>
      <c r="E261" s="14">
        <f>HLOOKUP(E$6,'[2]Sheet1 (2)'!$A$6:$BR$325,'[2]Sheet1 (2)'!$A261,FALSE)</f>
        <v>2717.7908500000003</v>
      </c>
      <c r="F261" s="14">
        <f>HLOOKUP(F$6,'[2]Sheet1 (2)'!$A$6:$BR$325,'[2]Sheet1 (2)'!$A261,FALSE)</f>
        <v>1990.97036</v>
      </c>
      <c r="G261" s="14">
        <f>HLOOKUP(G$6,'[2]Sheet1 (2)'!$A$6:$BR$325,'[2]Sheet1 (2)'!$A261,FALSE)</f>
        <v>1890.4831099999999</v>
      </c>
      <c r="H261" s="14">
        <f>HLOOKUP(H$6,'[2]Sheet1 (2)'!$A$6:$BR$325,'[2]Sheet1 (2)'!$A261,FALSE)</f>
        <v>1288.8162000000002</v>
      </c>
      <c r="I261" s="14">
        <f>HLOOKUP(I$6,'[2]Sheet1 (2)'!$A$6:$BR$325,'[2]Sheet1 (2)'!$A261,FALSE)</f>
        <v>3061.0171399999995</v>
      </c>
      <c r="J261" s="14">
        <f>HLOOKUP(J$6,'[2]Sheet1 (2)'!$A$6:$BR$325,'[2]Sheet1 (2)'!$A261,FALSE)</f>
        <v>2182.4617200000002</v>
      </c>
      <c r="K261" s="14">
        <f>HLOOKUP(K$6,'[2]Sheet1 (2)'!$A$6:$BR$325,'[2]Sheet1 (2)'!$A261,FALSE)</f>
        <v>3019.4056799999998</v>
      </c>
      <c r="L261" s="14">
        <f>HLOOKUP(L$6,'[2]Sheet1 (2)'!$A$6:$BR$325,'[2]Sheet1 (2)'!$A261,FALSE)</f>
        <v>447.41663</v>
      </c>
      <c r="M261" s="14">
        <f>HLOOKUP(M$6,'[2]Sheet1 (2)'!$A$6:$BR$325,'[2]Sheet1 (2)'!$A261,FALSE)</f>
        <v>3561.9853399999997</v>
      </c>
      <c r="N261" s="14">
        <f>HLOOKUP(N$6,'[2]Sheet1 (2)'!$A$6:$BR$325,'[2]Sheet1 (2)'!$A261,FALSE)</f>
        <v>3302.9191599999995</v>
      </c>
      <c r="O261" s="14">
        <f>HLOOKUP(O$6,'[2]Sheet1 (2)'!$A$6:$BR$325,'[2]Sheet1 (2)'!$A261,FALSE)</f>
        <v>1079.7982500000001</v>
      </c>
      <c r="P261" s="14">
        <f>HLOOKUP(P$6,'[2]Sheet1 (2)'!$A$6:$BR$325,'[2]Sheet1 (2)'!$A261,FALSE)</f>
        <v>1783.0071499999997</v>
      </c>
      <c r="Q261" s="14">
        <f>HLOOKUP(Q$6,'[2]Sheet1 (2)'!$A$6:$BR$325,'[2]Sheet1 (2)'!$A261,FALSE)</f>
        <v>796.47683999999981</v>
      </c>
      <c r="R261" s="14">
        <f>HLOOKUP(R$6,'[2]Sheet1 (2)'!$A$6:$BR$325,'[2]Sheet1 (2)'!$A261,FALSE)</f>
        <v>804.95634999999982</v>
      </c>
      <c r="S261" s="14">
        <f>HLOOKUP(S$6,'[2]Sheet1 (2)'!$A$6:$BR$325,'[2]Sheet1 (2)'!$A261,FALSE)</f>
        <v>938.71087</v>
      </c>
      <c r="T261" s="14">
        <f>HLOOKUP(T$6,'[2]Sheet1 (2)'!$A$6:$BR$325,'[2]Sheet1 (2)'!$A261,FALSE)</f>
        <v>682.69136000000003</v>
      </c>
      <c r="U261" s="14">
        <f>HLOOKUP(U$6,'[2]Sheet1 (2)'!$A$6:$BR$325,'[2]Sheet1 (2)'!$A261,FALSE)</f>
        <v>2510.0414699999997</v>
      </c>
      <c r="V261" s="14">
        <f>HLOOKUP(V$6,'[2]Sheet1 (2)'!$A$6:$BR$325,'[2]Sheet1 (2)'!$A261,FALSE)</f>
        <v>835.77562999999998</v>
      </c>
      <c r="W261" s="14">
        <f>HLOOKUP(W$6,'[2]Sheet1 (2)'!$A$6:$BR$325,'[2]Sheet1 (2)'!$A261,FALSE)</f>
        <v>969.9440699999999</v>
      </c>
      <c r="X261" s="14">
        <f>HLOOKUP(X$6,'[2]Sheet1 (2)'!$A$6:$BR$325,'[2]Sheet1 (2)'!$A261,FALSE)</f>
        <v>3885.4072000000001</v>
      </c>
      <c r="Y261" s="14">
        <f>HLOOKUP(Y$6,'[2]Sheet1 (2)'!$A$6:$BR$325,'[2]Sheet1 (2)'!$A261,FALSE)</f>
        <v>1210.6222600000001</v>
      </c>
      <c r="Z261" s="14">
        <f>HLOOKUP(Z$6,'[2]Sheet1 (2)'!$A$6:$BR$325,'[2]Sheet1 (2)'!$A261,FALSE)</f>
        <v>3390.2382200000002</v>
      </c>
      <c r="AA261" s="14">
        <f>HLOOKUP(AA$6,'[2]Sheet1 (2)'!$A$6:$BR$325,'[2]Sheet1 (2)'!$A261,FALSE)</f>
        <v>1455.2105300000001</v>
      </c>
      <c r="AB261" s="14">
        <f>HLOOKUP(AB$6,'[2]Sheet1 (2)'!$A$6:$BR$325,'[2]Sheet1 (2)'!$A261,FALSE)</f>
        <v>3921.5637000000002</v>
      </c>
      <c r="AC261" s="14">
        <f>HLOOKUP(AC$6,'[2]Sheet1 (2)'!$A$6:$BR$325,'[2]Sheet1 (2)'!$A261,FALSE)</f>
        <v>3427.0229099999997</v>
      </c>
      <c r="AD261" s="14">
        <f>HLOOKUP(AD$6,'[2]Sheet1 (2)'!$A$6:$BR$325,'[2]Sheet1 (2)'!$A261,FALSE)</f>
        <v>1393.33284</v>
      </c>
      <c r="AE261" s="14">
        <f>HLOOKUP(AE$6,'[2]Sheet1 (2)'!$A$6:$BR$325,'[2]Sheet1 (2)'!$A261,FALSE)</f>
        <v>2666.4447500000001</v>
      </c>
      <c r="AF261" s="14">
        <f>HLOOKUP(AF$6,'[2]Sheet1 (2)'!$A$6:$BR$325,'[2]Sheet1 (2)'!$A261,FALSE)</f>
        <v>919.02279999999996</v>
      </c>
      <c r="AG261" s="14">
        <f>HLOOKUP(AG$6,'[2]Sheet1 (2)'!$A$6:$BR$325,'[2]Sheet1 (2)'!$A261,FALSE)</f>
        <v>840.59494000000007</v>
      </c>
      <c r="AH261" s="14">
        <f>HLOOKUP(AH$6,'[2]Sheet1 (2)'!$A$6:$BR$325,'[2]Sheet1 (2)'!$A261,FALSE)</f>
        <v>802.30750999999998</v>
      </c>
      <c r="AI261" s="14">
        <f>HLOOKUP(AI$6,'[2]Sheet1 (2)'!$A$6:$BR$325,'[2]Sheet1 (2)'!$A261,FALSE)</f>
        <v>292.31362999999999</v>
      </c>
      <c r="AJ261" s="14">
        <f>HLOOKUP(AJ$6,'[2]Sheet1 (2)'!$A$6:$BR$325,'[2]Sheet1 (2)'!$A261,FALSE)</f>
        <v>604.41125999999986</v>
      </c>
      <c r="AK261" s="14">
        <f>HLOOKUP(AK$6,'[2]Sheet1 (2)'!$A$6:$BR$325,'[2]Sheet1 (2)'!$A261,FALSE)</f>
        <v>82.100279999999998</v>
      </c>
      <c r="AL261" s="14">
        <f>HLOOKUP(AL$6,'[2]Sheet1 (2)'!$A$6:$BR$325,'[2]Sheet1 (2)'!$A261,FALSE)</f>
        <v>1635.7423999999999</v>
      </c>
      <c r="AM261" s="14">
        <f>HLOOKUP(AM$6,'[2]Sheet1 (2)'!$A$6:$BR$325,'[2]Sheet1 (2)'!$A261,FALSE)</f>
        <v>399.74018999999998</v>
      </c>
      <c r="AN261" s="14">
        <f>HLOOKUP(AN$6,'[2]Sheet1 (2)'!$A$6:$BR$325,'[2]Sheet1 (2)'!$A261,FALSE)</f>
        <v>1529.2419299999999</v>
      </c>
      <c r="AO261" s="14">
        <f>HLOOKUP(AO$6,'[2]Sheet1 (2)'!$A$6:$BR$325,'[2]Sheet1 (2)'!$A261,FALSE)</f>
        <v>440.25763999999998</v>
      </c>
      <c r="AP261" s="14">
        <f>HLOOKUP(AP$6,'[2]Sheet1 (2)'!$A$6:$BR$325,'[2]Sheet1 (2)'!$A261,FALSE)</f>
        <v>246.42697000000001</v>
      </c>
      <c r="AQ261" s="14">
        <f t="shared" si="3"/>
        <v>85124.504349999974</v>
      </c>
    </row>
    <row r="262" spans="1:43" x14ac:dyDescent="0.25">
      <c r="A262" s="8" t="s">
        <v>288</v>
      </c>
      <c r="B262" s="14">
        <f>HLOOKUP(B$6,'[2]Sheet1 (2)'!$A$6:$BR$325,'[2]Sheet1 (2)'!$A262,FALSE)</f>
        <v>0</v>
      </c>
      <c r="C262" s="14">
        <f>HLOOKUP(C$6,'[2]Sheet1 (2)'!$A$6:$BR$325,'[2]Sheet1 (2)'!$A262,FALSE)</f>
        <v>0</v>
      </c>
      <c r="D262" s="14">
        <f>HLOOKUP(D$6,'[2]Sheet1 (2)'!$A$6:$BR$325,'[2]Sheet1 (2)'!$A262,FALSE)</f>
        <v>0</v>
      </c>
      <c r="E262" s="14">
        <f>HLOOKUP(E$6,'[2]Sheet1 (2)'!$A$6:$BR$325,'[2]Sheet1 (2)'!$A262,FALSE)</f>
        <v>0</v>
      </c>
      <c r="F262" s="14">
        <f>HLOOKUP(F$6,'[2]Sheet1 (2)'!$A$6:$BR$325,'[2]Sheet1 (2)'!$A262,FALSE)</f>
        <v>0</v>
      </c>
      <c r="G262" s="14">
        <f>HLOOKUP(G$6,'[2]Sheet1 (2)'!$A$6:$BR$325,'[2]Sheet1 (2)'!$A262,FALSE)</f>
        <v>0</v>
      </c>
      <c r="H262" s="14">
        <f>HLOOKUP(H$6,'[2]Sheet1 (2)'!$A$6:$BR$325,'[2]Sheet1 (2)'!$A262,FALSE)</f>
        <v>0</v>
      </c>
      <c r="I262" s="14">
        <f>HLOOKUP(I$6,'[2]Sheet1 (2)'!$A$6:$BR$325,'[2]Sheet1 (2)'!$A262,FALSE)</f>
        <v>0</v>
      </c>
      <c r="J262" s="14">
        <f>HLOOKUP(J$6,'[2]Sheet1 (2)'!$A$6:$BR$325,'[2]Sheet1 (2)'!$A262,FALSE)</f>
        <v>0</v>
      </c>
      <c r="K262" s="14">
        <f>HLOOKUP(K$6,'[2]Sheet1 (2)'!$A$6:$BR$325,'[2]Sheet1 (2)'!$A262,FALSE)</f>
        <v>0</v>
      </c>
      <c r="L262" s="14">
        <f>HLOOKUP(L$6,'[2]Sheet1 (2)'!$A$6:$BR$325,'[2]Sheet1 (2)'!$A262,FALSE)</f>
        <v>0</v>
      </c>
      <c r="M262" s="14">
        <f>HLOOKUP(M$6,'[2]Sheet1 (2)'!$A$6:$BR$325,'[2]Sheet1 (2)'!$A262,FALSE)</f>
        <v>0</v>
      </c>
      <c r="N262" s="14">
        <f>HLOOKUP(N$6,'[2]Sheet1 (2)'!$A$6:$BR$325,'[2]Sheet1 (2)'!$A262,FALSE)</f>
        <v>0</v>
      </c>
      <c r="O262" s="14">
        <f>HLOOKUP(O$6,'[2]Sheet1 (2)'!$A$6:$BR$325,'[2]Sheet1 (2)'!$A262,FALSE)</f>
        <v>0</v>
      </c>
      <c r="P262" s="14">
        <f>HLOOKUP(P$6,'[2]Sheet1 (2)'!$A$6:$BR$325,'[2]Sheet1 (2)'!$A262,FALSE)</f>
        <v>0</v>
      </c>
      <c r="Q262" s="14">
        <f>HLOOKUP(Q$6,'[2]Sheet1 (2)'!$A$6:$BR$325,'[2]Sheet1 (2)'!$A262,FALSE)</f>
        <v>0</v>
      </c>
      <c r="R262" s="14">
        <f>HLOOKUP(R$6,'[2]Sheet1 (2)'!$A$6:$BR$325,'[2]Sheet1 (2)'!$A262,FALSE)</f>
        <v>0</v>
      </c>
      <c r="S262" s="14">
        <f>HLOOKUP(S$6,'[2]Sheet1 (2)'!$A$6:$BR$325,'[2]Sheet1 (2)'!$A262,FALSE)</f>
        <v>0</v>
      </c>
      <c r="T262" s="14">
        <f>HLOOKUP(T$6,'[2]Sheet1 (2)'!$A$6:$BR$325,'[2]Sheet1 (2)'!$A262,FALSE)</f>
        <v>0</v>
      </c>
      <c r="U262" s="14">
        <f>HLOOKUP(U$6,'[2]Sheet1 (2)'!$A$6:$BR$325,'[2]Sheet1 (2)'!$A262,FALSE)</f>
        <v>0</v>
      </c>
      <c r="V262" s="14">
        <f>HLOOKUP(V$6,'[2]Sheet1 (2)'!$A$6:$BR$325,'[2]Sheet1 (2)'!$A262,FALSE)</f>
        <v>0</v>
      </c>
      <c r="W262" s="14">
        <f>HLOOKUP(W$6,'[2]Sheet1 (2)'!$A$6:$BR$325,'[2]Sheet1 (2)'!$A262,FALSE)</f>
        <v>0</v>
      </c>
      <c r="X262" s="14">
        <f>HLOOKUP(X$6,'[2]Sheet1 (2)'!$A$6:$BR$325,'[2]Sheet1 (2)'!$A262,FALSE)</f>
        <v>0</v>
      </c>
      <c r="Y262" s="14">
        <f>HLOOKUP(Y$6,'[2]Sheet1 (2)'!$A$6:$BR$325,'[2]Sheet1 (2)'!$A262,FALSE)</f>
        <v>0</v>
      </c>
      <c r="Z262" s="14">
        <f>HLOOKUP(Z$6,'[2]Sheet1 (2)'!$A$6:$BR$325,'[2]Sheet1 (2)'!$A262,FALSE)</f>
        <v>0</v>
      </c>
      <c r="AA262" s="14">
        <f>HLOOKUP(AA$6,'[2]Sheet1 (2)'!$A$6:$BR$325,'[2]Sheet1 (2)'!$A262,FALSE)</f>
        <v>0</v>
      </c>
      <c r="AB262" s="14">
        <f>HLOOKUP(AB$6,'[2]Sheet1 (2)'!$A$6:$BR$325,'[2]Sheet1 (2)'!$A262,FALSE)</f>
        <v>0</v>
      </c>
      <c r="AC262" s="14">
        <f>HLOOKUP(AC$6,'[2]Sheet1 (2)'!$A$6:$BR$325,'[2]Sheet1 (2)'!$A262,FALSE)</f>
        <v>0</v>
      </c>
      <c r="AD262" s="14">
        <f>HLOOKUP(AD$6,'[2]Sheet1 (2)'!$A$6:$BR$325,'[2]Sheet1 (2)'!$A262,FALSE)</f>
        <v>0</v>
      </c>
      <c r="AE262" s="14">
        <f>HLOOKUP(AE$6,'[2]Sheet1 (2)'!$A$6:$BR$325,'[2]Sheet1 (2)'!$A262,FALSE)</f>
        <v>0</v>
      </c>
      <c r="AF262" s="14">
        <f>HLOOKUP(AF$6,'[2]Sheet1 (2)'!$A$6:$BR$325,'[2]Sheet1 (2)'!$A262,FALSE)</f>
        <v>0</v>
      </c>
      <c r="AG262" s="14">
        <f>HLOOKUP(AG$6,'[2]Sheet1 (2)'!$A$6:$BR$325,'[2]Sheet1 (2)'!$A262,FALSE)</f>
        <v>0</v>
      </c>
      <c r="AH262" s="14">
        <f>HLOOKUP(AH$6,'[2]Sheet1 (2)'!$A$6:$BR$325,'[2]Sheet1 (2)'!$A262,FALSE)</f>
        <v>0</v>
      </c>
      <c r="AI262" s="14">
        <f>HLOOKUP(AI$6,'[2]Sheet1 (2)'!$A$6:$BR$325,'[2]Sheet1 (2)'!$A262,FALSE)</f>
        <v>0</v>
      </c>
      <c r="AJ262" s="14">
        <f>HLOOKUP(AJ$6,'[2]Sheet1 (2)'!$A$6:$BR$325,'[2]Sheet1 (2)'!$A262,FALSE)</f>
        <v>0</v>
      </c>
      <c r="AK262" s="14">
        <f>HLOOKUP(AK$6,'[2]Sheet1 (2)'!$A$6:$BR$325,'[2]Sheet1 (2)'!$A262,FALSE)</f>
        <v>0</v>
      </c>
      <c r="AL262" s="14">
        <f>HLOOKUP(AL$6,'[2]Sheet1 (2)'!$A$6:$BR$325,'[2]Sheet1 (2)'!$A262,FALSE)</f>
        <v>0</v>
      </c>
      <c r="AM262" s="14">
        <f>HLOOKUP(AM$6,'[2]Sheet1 (2)'!$A$6:$BR$325,'[2]Sheet1 (2)'!$A262,FALSE)</f>
        <v>0</v>
      </c>
      <c r="AN262" s="14">
        <f>HLOOKUP(AN$6,'[2]Sheet1 (2)'!$A$6:$BR$325,'[2]Sheet1 (2)'!$A262,FALSE)</f>
        <v>0</v>
      </c>
      <c r="AO262" s="14">
        <f>HLOOKUP(AO$6,'[2]Sheet1 (2)'!$A$6:$BR$325,'[2]Sheet1 (2)'!$A262,FALSE)</f>
        <v>0</v>
      </c>
      <c r="AP262" s="14">
        <f>HLOOKUP(AP$6,'[2]Sheet1 (2)'!$A$6:$BR$325,'[2]Sheet1 (2)'!$A262,FALSE)</f>
        <v>0</v>
      </c>
      <c r="AQ262" s="14">
        <f t="shared" si="3"/>
        <v>0</v>
      </c>
    </row>
    <row r="263" spans="1:43" x14ac:dyDescent="0.25">
      <c r="A263" s="8" t="s">
        <v>289</v>
      </c>
      <c r="B263" s="14">
        <f>HLOOKUP(B$6,'[2]Sheet1 (2)'!$A$6:$BR$325,'[2]Sheet1 (2)'!$A263,FALSE)</f>
        <v>980.88412000000017</v>
      </c>
      <c r="C263" s="14">
        <f>HLOOKUP(C$6,'[2]Sheet1 (2)'!$A$6:$BR$325,'[2]Sheet1 (2)'!$A263,FALSE)</f>
        <v>0</v>
      </c>
      <c r="D263" s="14">
        <f>HLOOKUP(D$6,'[2]Sheet1 (2)'!$A$6:$BR$325,'[2]Sheet1 (2)'!$A263,FALSE)</f>
        <v>1131.06142</v>
      </c>
      <c r="E263" s="14">
        <f>HLOOKUP(E$6,'[2]Sheet1 (2)'!$A$6:$BR$325,'[2]Sheet1 (2)'!$A263,FALSE)</f>
        <v>43.276389999999999</v>
      </c>
      <c r="F263" s="14">
        <f>HLOOKUP(F$6,'[2]Sheet1 (2)'!$A$6:$BR$325,'[2]Sheet1 (2)'!$A263,FALSE)</f>
        <v>0</v>
      </c>
      <c r="G263" s="14">
        <f>HLOOKUP(G$6,'[2]Sheet1 (2)'!$A$6:$BR$325,'[2]Sheet1 (2)'!$A263,FALSE)</f>
        <v>49.767669999999995</v>
      </c>
      <c r="H263" s="14">
        <f>HLOOKUP(H$6,'[2]Sheet1 (2)'!$A$6:$BR$325,'[2]Sheet1 (2)'!$A263,FALSE)</f>
        <v>6.45465</v>
      </c>
      <c r="I263" s="14">
        <f>HLOOKUP(I$6,'[2]Sheet1 (2)'!$A$6:$BR$325,'[2]Sheet1 (2)'!$A263,FALSE)</f>
        <v>315.85431</v>
      </c>
      <c r="J263" s="14">
        <f>HLOOKUP(J$6,'[2]Sheet1 (2)'!$A$6:$BR$325,'[2]Sheet1 (2)'!$A263,FALSE)</f>
        <v>77.452780000000004</v>
      </c>
      <c r="K263" s="14">
        <f>HLOOKUP(K$6,'[2]Sheet1 (2)'!$A$6:$BR$325,'[2]Sheet1 (2)'!$A263,FALSE)</f>
        <v>0</v>
      </c>
      <c r="L263" s="14">
        <f>HLOOKUP(L$6,'[2]Sheet1 (2)'!$A$6:$BR$325,'[2]Sheet1 (2)'!$A263,FALSE)</f>
        <v>168.08333999999999</v>
      </c>
      <c r="M263" s="14">
        <f>HLOOKUP(M$6,'[2]Sheet1 (2)'!$A$6:$BR$325,'[2]Sheet1 (2)'!$A263,FALSE)</f>
        <v>0</v>
      </c>
      <c r="N263" s="14">
        <f>HLOOKUP(N$6,'[2]Sheet1 (2)'!$A$6:$BR$325,'[2]Sheet1 (2)'!$A263,FALSE)</f>
        <v>0</v>
      </c>
      <c r="O263" s="14">
        <f>HLOOKUP(O$6,'[2]Sheet1 (2)'!$A$6:$BR$325,'[2]Sheet1 (2)'!$A263,FALSE)</f>
        <v>71.191659999999999</v>
      </c>
      <c r="P263" s="14">
        <f>HLOOKUP(P$6,'[2]Sheet1 (2)'!$A$6:$BR$325,'[2]Sheet1 (2)'!$A263,FALSE)</f>
        <v>9.8144799999999996</v>
      </c>
      <c r="Q263" s="14">
        <f>HLOOKUP(Q$6,'[2]Sheet1 (2)'!$A$6:$BR$325,'[2]Sheet1 (2)'!$A263,FALSE)</f>
        <v>36.75</v>
      </c>
      <c r="R263" s="14">
        <f>HLOOKUP(R$6,'[2]Sheet1 (2)'!$A$6:$BR$325,'[2]Sheet1 (2)'!$A263,FALSE)</f>
        <v>38.867290000000004</v>
      </c>
      <c r="S263" s="14">
        <f>HLOOKUP(S$6,'[2]Sheet1 (2)'!$A$6:$BR$325,'[2]Sheet1 (2)'!$A263,FALSE)</f>
        <v>0</v>
      </c>
      <c r="T263" s="14">
        <f>HLOOKUP(T$6,'[2]Sheet1 (2)'!$A$6:$BR$325,'[2]Sheet1 (2)'!$A263,FALSE)</f>
        <v>77.056600000000003</v>
      </c>
      <c r="U263" s="14">
        <f>HLOOKUP(U$6,'[2]Sheet1 (2)'!$A$6:$BR$325,'[2]Sheet1 (2)'!$A263,FALSE)</f>
        <v>52.216920000000002</v>
      </c>
      <c r="V263" s="14">
        <f>HLOOKUP(V$6,'[2]Sheet1 (2)'!$A$6:$BR$325,'[2]Sheet1 (2)'!$A263,FALSE)</f>
        <v>5.56067</v>
      </c>
      <c r="W263" s="14">
        <f>HLOOKUP(W$6,'[2]Sheet1 (2)'!$A$6:$BR$325,'[2]Sheet1 (2)'!$A263,FALSE)</f>
        <v>93.605080000000001</v>
      </c>
      <c r="X263" s="14">
        <f>HLOOKUP(X$6,'[2]Sheet1 (2)'!$A$6:$BR$325,'[2]Sheet1 (2)'!$A263,FALSE)</f>
        <v>151.91848000000002</v>
      </c>
      <c r="Y263" s="14">
        <f>HLOOKUP(Y$6,'[2]Sheet1 (2)'!$A$6:$BR$325,'[2]Sheet1 (2)'!$A263,FALSE)</f>
        <v>0</v>
      </c>
      <c r="Z263" s="14">
        <f>HLOOKUP(Z$6,'[2]Sheet1 (2)'!$A$6:$BR$325,'[2]Sheet1 (2)'!$A263,FALSE)</f>
        <v>174.64807999999999</v>
      </c>
      <c r="AA263" s="14">
        <f>HLOOKUP(AA$6,'[2]Sheet1 (2)'!$A$6:$BR$325,'[2]Sheet1 (2)'!$A263,FALSE)</f>
        <v>15.12424</v>
      </c>
      <c r="AB263" s="14">
        <f>HLOOKUP(AB$6,'[2]Sheet1 (2)'!$A$6:$BR$325,'[2]Sheet1 (2)'!$A263,FALSE)</f>
        <v>207.99593999999999</v>
      </c>
      <c r="AC263" s="14">
        <f>HLOOKUP(AC$6,'[2]Sheet1 (2)'!$A$6:$BR$325,'[2]Sheet1 (2)'!$A263,FALSE)</f>
        <v>66</v>
      </c>
      <c r="AD263" s="14">
        <f>HLOOKUP(AD$6,'[2]Sheet1 (2)'!$A$6:$BR$325,'[2]Sheet1 (2)'!$A263,FALSE)</f>
        <v>272.93104000000005</v>
      </c>
      <c r="AE263" s="14">
        <f>HLOOKUP(AE$6,'[2]Sheet1 (2)'!$A$6:$BR$325,'[2]Sheet1 (2)'!$A263,FALSE)</f>
        <v>276.68352000000004</v>
      </c>
      <c r="AF263" s="14">
        <f>HLOOKUP(AF$6,'[2]Sheet1 (2)'!$A$6:$BR$325,'[2]Sheet1 (2)'!$A263,FALSE)</f>
        <v>54.802570000000003</v>
      </c>
      <c r="AG263" s="14">
        <f>HLOOKUP(AG$6,'[2]Sheet1 (2)'!$A$6:$BR$325,'[2]Sheet1 (2)'!$A263,FALSE)</f>
        <v>3.2235</v>
      </c>
      <c r="AH263" s="14">
        <f>HLOOKUP(AH$6,'[2]Sheet1 (2)'!$A$6:$BR$325,'[2]Sheet1 (2)'!$A263,FALSE)</f>
        <v>18.723230000000001</v>
      </c>
      <c r="AI263" s="14">
        <f>HLOOKUP(AI$6,'[2]Sheet1 (2)'!$A$6:$BR$325,'[2]Sheet1 (2)'!$A263,FALSE)</f>
        <v>0.76390000000000002</v>
      </c>
      <c r="AJ263" s="14">
        <f>HLOOKUP(AJ$6,'[2]Sheet1 (2)'!$A$6:$BR$325,'[2]Sheet1 (2)'!$A263,FALSE)</f>
        <v>8.6779500000000009</v>
      </c>
      <c r="AK263" s="14">
        <f>HLOOKUP(AK$6,'[2]Sheet1 (2)'!$A$6:$BR$325,'[2]Sheet1 (2)'!$A263,FALSE)</f>
        <v>91</v>
      </c>
      <c r="AL263" s="14">
        <f>HLOOKUP(AL$6,'[2]Sheet1 (2)'!$A$6:$BR$325,'[2]Sheet1 (2)'!$A263,FALSE)</f>
        <v>0</v>
      </c>
      <c r="AM263" s="14">
        <f>HLOOKUP(AM$6,'[2]Sheet1 (2)'!$A$6:$BR$325,'[2]Sheet1 (2)'!$A263,FALSE)</f>
        <v>0</v>
      </c>
      <c r="AN263" s="14">
        <f>HLOOKUP(AN$6,'[2]Sheet1 (2)'!$A$6:$BR$325,'[2]Sheet1 (2)'!$A263,FALSE)</f>
        <v>0</v>
      </c>
      <c r="AO263" s="14">
        <f>HLOOKUP(AO$6,'[2]Sheet1 (2)'!$A$6:$BR$325,'[2]Sheet1 (2)'!$A263,FALSE)</f>
        <v>0</v>
      </c>
      <c r="AP263" s="14">
        <f>HLOOKUP(AP$6,'[2]Sheet1 (2)'!$A$6:$BR$325,'[2]Sheet1 (2)'!$A263,FALSE)</f>
        <v>0</v>
      </c>
      <c r="AQ263" s="14">
        <f t="shared" si="3"/>
        <v>4500.3898299999992</v>
      </c>
    </row>
    <row r="264" spans="1:43" x14ac:dyDescent="0.25">
      <c r="A264" s="8" t="s">
        <v>290</v>
      </c>
      <c r="B264" s="14">
        <f>HLOOKUP(B$6,'[2]Sheet1 (2)'!$A$6:$BR$325,'[2]Sheet1 (2)'!$A264,FALSE)</f>
        <v>638.68947000000003</v>
      </c>
      <c r="C264" s="14">
        <f>HLOOKUP(C$6,'[2]Sheet1 (2)'!$A$6:$BR$325,'[2]Sheet1 (2)'!$A264,FALSE)</f>
        <v>0</v>
      </c>
      <c r="D264" s="14">
        <f>HLOOKUP(D$6,'[2]Sheet1 (2)'!$A$6:$BR$325,'[2]Sheet1 (2)'!$A264,FALSE)</f>
        <v>0</v>
      </c>
      <c r="E264" s="14">
        <f>HLOOKUP(E$6,'[2]Sheet1 (2)'!$A$6:$BR$325,'[2]Sheet1 (2)'!$A264,FALSE)</f>
        <v>3.7065799999999998</v>
      </c>
      <c r="F264" s="14">
        <f>HLOOKUP(F$6,'[2]Sheet1 (2)'!$A$6:$BR$325,'[2]Sheet1 (2)'!$A264,FALSE)</f>
        <v>10.969610000000001</v>
      </c>
      <c r="G264" s="14">
        <f>HLOOKUP(G$6,'[2]Sheet1 (2)'!$A$6:$BR$325,'[2]Sheet1 (2)'!$A264,FALSE)</f>
        <v>9.1530400000000007</v>
      </c>
      <c r="H264" s="14">
        <f>HLOOKUP(H$6,'[2]Sheet1 (2)'!$A$6:$BR$325,'[2]Sheet1 (2)'!$A264,FALSE)</f>
        <v>0</v>
      </c>
      <c r="I264" s="14">
        <f>HLOOKUP(I$6,'[2]Sheet1 (2)'!$A$6:$BR$325,'[2]Sheet1 (2)'!$A264,FALSE)</f>
        <v>6.4488400000000006</v>
      </c>
      <c r="J264" s="14">
        <f>HLOOKUP(J$6,'[2]Sheet1 (2)'!$A$6:$BR$325,'[2]Sheet1 (2)'!$A264,FALSE)</f>
        <v>69.112440000000007</v>
      </c>
      <c r="K264" s="14">
        <f>HLOOKUP(K$6,'[2]Sheet1 (2)'!$A$6:$BR$325,'[2]Sheet1 (2)'!$A264,FALSE)</f>
        <v>11.448879999999999</v>
      </c>
      <c r="L264" s="14">
        <f>HLOOKUP(L$6,'[2]Sheet1 (2)'!$A$6:$BR$325,'[2]Sheet1 (2)'!$A264,FALSE)</f>
        <v>10.570440000000001</v>
      </c>
      <c r="M264" s="14">
        <f>HLOOKUP(M$6,'[2]Sheet1 (2)'!$A$6:$BR$325,'[2]Sheet1 (2)'!$A264,FALSE)</f>
        <v>0</v>
      </c>
      <c r="N264" s="14">
        <f>HLOOKUP(N$6,'[2]Sheet1 (2)'!$A$6:$BR$325,'[2]Sheet1 (2)'!$A264,FALSE)</f>
        <v>0</v>
      </c>
      <c r="O264" s="14">
        <f>HLOOKUP(O$6,'[2]Sheet1 (2)'!$A$6:$BR$325,'[2]Sheet1 (2)'!$A264,FALSE)</f>
        <v>0</v>
      </c>
      <c r="P264" s="14">
        <f>HLOOKUP(P$6,'[2]Sheet1 (2)'!$A$6:$BR$325,'[2]Sheet1 (2)'!$A264,FALSE)</f>
        <v>0</v>
      </c>
      <c r="Q264" s="14">
        <f>HLOOKUP(Q$6,'[2]Sheet1 (2)'!$A$6:$BR$325,'[2]Sheet1 (2)'!$A264,FALSE)</f>
        <v>0</v>
      </c>
      <c r="R264" s="14">
        <f>HLOOKUP(R$6,'[2]Sheet1 (2)'!$A$6:$BR$325,'[2]Sheet1 (2)'!$A264,FALSE)</f>
        <v>0</v>
      </c>
      <c r="S264" s="14">
        <f>HLOOKUP(S$6,'[2]Sheet1 (2)'!$A$6:$BR$325,'[2]Sheet1 (2)'!$A264,FALSE)</f>
        <v>0</v>
      </c>
      <c r="T264" s="14">
        <f>HLOOKUP(T$6,'[2]Sheet1 (2)'!$A$6:$BR$325,'[2]Sheet1 (2)'!$A264,FALSE)</f>
        <v>9.7678999999999991</v>
      </c>
      <c r="U264" s="14">
        <f>HLOOKUP(U$6,'[2]Sheet1 (2)'!$A$6:$BR$325,'[2]Sheet1 (2)'!$A264,FALSE)</f>
        <v>0</v>
      </c>
      <c r="V264" s="14">
        <f>HLOOKUP(V$6,'[2]Sheet1 (2)'!$A$6:$BR$325,'[2]Sheet1 (2)'!$A264,FALSE)</f>
        <v>0</v>
      </c>
      <c r="W264" s="14">
        <f>HLOOKUP(W$6,'[2]Sheet1 (2)'!$A$6:$BR$325,'[2]Sheet1 (2)'!$A264,FALSE)</f>
        <v>0</v>
      </c>
      <c r="X264" s="14">
        <f>HLOOKUP(X$6,'[2]Sheet1 (2)'!$A$6:$BR$325,'[2]Sheet1 (2)'!$A264,FALSE)</f>
        <v>0</v>
      </c>
      <c r="Y264" s="14">
        <f>HLOOKUP(Y$6,'[2]Sheet1 (2)'!$A$6:$BR$325,'[2]Sheet1 (2)'!$A264,FALSE)</f>
        <v>0</v>
      </c>
      <c r="Z264" s="14">
        <f>HLOOKUP(Z$6,'[2]Sheet1 (2)'!$A$6:$BR$325,'[2]Sheet1 (2)'!$A264,FALSE)</f>
        <v>0</v>
      </c>
      <c r="AA264" s="14">
        <f>HLOOKUP(AA$6,'[2]Sheet1 (2)'!$A$6:$BR$325,'[2]Sheet1 (2)'!$A264,FALSE)</f>
        <v>0</v>
      </c>
      <c r="AB264" s="14">
        <f>HLOOKUP(AB$6,'[2]Sheet1 (2)'!$A$6:$BR$325,'[2]Sheet1 (2)'!$A264,FALSE)</f>
        <v>0</v>
      </c>
      <c r="AC264" s="14">
        <f>HLOOKUP(AC$6,'[2]Sheet1 (2)'!$A$6:$BR$325,'[2]Sheet1 (2)'!$A264,FALSE)</f>
        <v>0</v>
      </c>
      <c r="AD264" s="14">
        <f>HLOOKUP(AD$6,'[2]Sheet1 (2)'!$A$6:$BR$325,'[2]Sheet1 (2)'!$A264,FALSE)</f>
        <v>0</v>
      </c>
      <c r="AE264" s="14">
        <f>HLOOKUP(AE$6,'[2]Sheet1 (2)'!$A$6:$BR$325,'[2]Sheet1 (2)'!$A264,FALSE)</f>
        <v>0</v>
      </c>
      <c r="AF264" s="14">
        <f>HLOOKUP(AF$6,'[2]Sheet1 (2)'!$A$6:$BR$325,'[2]Sheet1 (2)'!$A264,FALSE)</f>
        <v>0</v>
      </c>
      <c r="AG264" s="14">
        <f>HLOOKUP(AG$6,'[2]Sheet1 (2)'!$A$6:$BR$325,'[2]Sheet1 (2)'!$A264,FALSE)</f>
        <v>8.1148100000000003</v>
      </c>
      <c r="AH264" s="14">
        <f>HLOOKUP(AH$6,'[2]Sheet1 (2)'!$A$6:$BR$325,'[2]Sheet1 (2)'!$A264,FALSE)</f>
        <v>0</v>
      </c>
      <c r="AI264" s="14">
        <f>HLOOKUP(AI$6,'[2]Sheet1 (2)'!$A$6:$BR$325,'[2]Sheet1 (2)'!$A264,FALSE)</f>
        <v>0</v>
      </c>
      <c r="AJ264" s="14">
        <f>HLOOKUP(AJ$6,'[2]Sheet1 (2)'!$A$6:$BR$325,'[2]Sheet1 (2)'!$A264,FALSE)</f>
        <v>7.7520199999999999</v>
      </c>
      <c r="AK264" s="14">
        <f>HLOOKUP(AK$6,'[2]Sheet1 (2)'!$A$6:$BR$325,'[2]Sheet1 (2)'!$A264,FALSE)</f>
        <v>0.17</v>
      </c>
      <c r="AL264" s="14">
        <f>HLOOKUP(AL$6,'[2]Sheet1 (2)'!$A$6:$BR$325,'[2]Sheet1 (2)'!$A264,FALSE)</f>
        <v>0</v>
      </c>
      <c r="AM264" s="14">
        <f>HLOOKUP(AM$6,'[2]Sheet1 (2)'!$A$6:$BR$325,'[2]Sheet1 (2)'!$A264,FALSE)</f>
        <v>0</v>
      </c>
      <c r="AN264" s="14">
        <f>HLOOKUP(AN$6,'[2]Sheet1 (2)'!$A$6:$BR$325,'[2]Sheet1 (2)'!$A264,FALSE)</f>
        <v>0</v>
      </c>
      <c r="AO264" s="14">
        <f>HLOOKUP(AO$6,'[2]Sheet1 (2)'!$A$6:$BR$325,'[2]Sheet1 (2)'!$A264,FALSE)</f>
        <v>0</v>
      </c>
      <c r="AP264" s="14">
        <f>HLOOKUP(AP$6,'[2]Sheet1 (2)'!$A$6:$BR$325,'[2]Sheet1 (2)'!$A264,FALSE)</f>
        <v>0</v>
      </c>
      <c r="AQ264" s="14">
        <f t="shared" ref="AQ264:AQ325" si="4">SUM(B264:AP264)</f>
        <v>785.90403000000015</v>
      </c>
    </row>
    <row r="265" spans="1:43" x14ac:dyDescent="0.25">
      <c r="A265" s="8" t="s">
        <v>291</v>
      </c>
      <c r="B265" s="14">
        <f>HLOOKUP(B$6,'[2]Sheet1 (2)'!$A$6:$BR$325,'[2]Sheet1 (2)'!$A265,FALSE)</f>
        <v>1767.9333300000001</v>
      </c>
      <c r="C265" s="14">
        <f>HLOOKUP(C$6,'[2]Sheet1 (2)'!$A$6:$BR$325,'[2]Sheet1 (2)'!$A265,FALSE)</f>
        <v>0</v>
      </c>
      <c r="D265" s="14">
        <f>HLOOKUP(D$6,'[2]Sheet1 (2)'!$A$6:$BR$325,'[2]Sheet1 (2)'!$A265,FALSE)</f>
        <v>0</v>
      </c>
      <c r="E265" s="14">
        <f>HLOOKUP(E$6,'[2]Sheet1 (2)'!$A$6:$BR$325,'[2]Sheet1 (2)'!$A265,FALSE)</f>
        <v>0</v>
      </c>
      <c r="F265" s="14">
        <f>HLOOKUP(F$6,'[2]Sheet1 (2)'!$A$6:$BR$325,'[2]Sheet1 (2)'!$A265,FALSE)</f>
        <v>0</v>
      </c>
      <c r="G265" s="14">
        <f>HLOOKUP(G$6,'[2]Sheet1 (2)'!$A$6:$BR$325,'[2]Sheet1 (2)'!$A265,FALSE)</f>
        <v>0</v>
      </c>
      <c r="H265" s="14">
        <f>HLOOKUP(H$6,'[2]Sheet1 (2)'!$A$6:$BR$325,'[2]Sheet1 (2)'!$A265,FALSE)</f>
        <v>0</v>
      </c>
      <c r="I265" s="14">
        <f>HLOOKUP(I$6,'[2]Sheet1 (2)'!$A$6:$BR$325,'[2]Sheet1 (2)'!$A265,FALSE)</f>
        <v>0</v>
      </c>
      <c r="J265" s="14">
        <f>HLOOKUP(J$6,'[2]Sheet1 (2)'!$A$6:$BR$325,'[2]Sheet1 (2)'!$A265,FALSE)</f>
        <v>0</v>
      </c>
      <c r="K265" s="14">
        <f>HLOOKUP(K$6,'[2]Sheet1 (2)'!$A$6:$BR$325,'[2]Sheet1 (2)'!$A265,FALSE)</f>
        <v>0</v>
      </c>
      <c r="L265" s="14">
        <f>HLOOKUP(L$6,'[2]Sheet1 (2)'!$A$6:$BR$325,'[2]Sheet1 (2)'!$A265,FALSE)</f>
        <v>0</v>
      </c>
      <c r="M265" s="14">
        <f>HLOOKUP(M$6,'[2]Sheet1 (2)'!$A$6:$BR$325,'[2]Sheet1 (2)'!$A265,FALSE)</f>
        <v>0</v>
      </c>
      <c r="N265" s="14">
        <f>HLOOKUP(N$6,'[2]Sheet1 (2)'!$A$6:$BR$325,'[2]Sheet1 (2)'!$A265,FALSE)</f>
        <v>0</v>
      </c>
      <c r="O265" s="14">
        <f>HLOOKUP(O$6,'[2]Sheet1 (2)'!$A$6:$BR$325,'[2]Sheet1 (2)'!$A265,FALSE)</f>
        <v>0</v>
      </c>
      <c r="P265" s="14">
        <f>HLOOKUP(P$6,'[2]Sheet1 (2)'!$A$6:$BR$325,'[2]Sheet1 (2)'!$A265,FALSE)</f>
        <v>0</v>
      </c>
      <c r="Q265" s="14">
        <f>HLOOKUP(Q$6,'[2]Sheet1 (2)'!$A$6:$BR$325,'[2]Sheet1 (2)'!$A265,FALSE)</f>
        <v>0</v>
      </c>
      <c r="R265" s="14">
        <f>HLOOKUP(R$6,'[2]Sheet1 (2)'!$A$6:$BR$325,'[2]Sheet1 (2)'!$A265,FALSE)</f>
        <v>0</v>
      </c>
      <c r="S265" s="14">
        <f>HLOOKUP(S$6,'[2]Sheet1 (2)'!$A$6:$BR$325,'[2]Sheet1 (2)'!$A265,FALSE)</f>
        <v>0</v>
      </c>
      <c r="T265" s="14">
        <f>HLOOKUP(T$6,'[2]Sheet1 (2)'!$A$6:$BR$325,'[2]Sheet1 (2)'!$A265,FALSE)</f>
        <v>0</v>
      </c>
      <c r="U265" s="14">
        <f>HLOOKUP(U$6,'[2]Sheet1 (2)'!$A$6:$BR$325,'[2]Sheet1 (2)'!$A265,FALSE)</f>
        <v>0</v>
      </c>
      <c r="V265" s="14">
        <f>HLOOKUP(V$6,'[2]Sheet1 (2)'!$A$6:$BR$325,'[2]Sheet1 (2)'!$A265,FALSE)</f>
        <v>0</v>
      </c>
      <c r="W265" s="14">
        <f>HLOOKUP(W$6,'[2]Sheet1 (2)'!$A$6:$BR$325,'[2]Sheet1 (2)'!$A265,FALSE)</f>
        <v>0</v>
      </c>
      <c r="X265" s="14">
        <f>HLOOKUP(X$6,'[2]Sheet1 (2)'!$A$6:$BR$325,'[2]Sheet1 (2)'!$A265,FALSE)</f>
        <v>0</v>
      </c>
      <c r="Y265" s="14">
        <f>HLOOKUP(Y$6,'[2]Sheet1 (2)'!$A$6:$BR$325,'[2]Sheet1 (2)'!$A265,FALSE)</f>
        <v>0</v>
      </c>
      <c r="Z265" s="14">
        <f>HLOOKUP(Z$6,'[2]Sheet1 (2)'!$A$6:$BR$325,'[2]Sheet1 (2)'!$A265,FALSE)</f>
        <v>0</v>
      </c>
      <c r="AA265" s="14">
        <f>HLOOKUP(AA$6,'[2]Sheet1 (2)'!$A$6:$BR$325,'[2]Sheet1 (2)'!$A265,FALSE)</f>
        <v>0</v>
      </c>
      <c r="AB265" s="14">
        <f>HLOOKUP(AB$6,'[2]Sheet1 (2)'!$A$6:$BR$325,'[2]Sheet1 (2)'!$A265,FALSE)</f>
        <v>0</v>
      </c>
      <c r="AC265" s="14">
        <f>HLOOKUP(AC$6,'[2]Sheet1 (2)'!$A$6:$BR$325,'[2]Sheet1 (2)'!$A265,FALSE)</f>
        <v>0</v>
      </c>
      <c r="AD265" s="14">
        <f>HLOOKUP(AD$6,'[2]Sheet1 (2)'!$A$6:$BR$325,'[2]Sheet1 (2)'!$A265,FALSE)</f>
        <v>0</v>
      </c>
      <c r="AE265" s="14">
        <f>HLOOKUP(AE$6,'[2]Sheet1 (2)'!$A$6:$BR$325,'[2]Sheet1 (2)'!$A265,FALSE)</f>
        <v>0</v>
      </c>
      <c r="AF265" s="14">
        <f>HLOOKUP(AF$6,'[2]Sheet1 (2)'!$A$6:$BR$325,'[2]Sheet1 (2)'!$A265,FALSE)</f>
        <v>0</v>
      </c>
      <c r="AG265" s="14">
        <f>HLOOKUP(AG$6,'[2]Sheet1 (2)'!$A$6:$BR$325,'[2]Sheet1 (2)'!$A265,FALSE)</f>
        <v>0</v>
      </c>
      <c r="AH265" s="14">
        <f>HLOOKUP(AH$6,'[2]Sheet1 (2)'!$A$6:$BR$325,'[2]Sheet1 (2)'!$A265,FALSE)</f>
        <v>0</v>
      </c>
      <c r="AI265" s="14">
        <f>HLOOKUP(AI$6,'[2]Sheet1 (2)'!$A$6:$BR$325,'[2]Sheet1 (2)'!$A265,FALSE)</f>
        <v>0</v>
      </c>
      <c r="AJ265" s="14">
        <f>HLOOKUP(AJ$6,'[2]Sheet1 (2)'!$A$6:$BR$325,'[2]Sheet1 (2)'!$A265,FALSE)</f>
        <v>0</v>
      </c>
      <c r="AK265" s="14">
        <f>HLOOKUP(AK$6,'[2]Sheet1 (2)'!$A$6:$BR$325,'[2]Sheet1 (2)'!$A265,FALSE)</f>
        <v>0</v>
      </c>
      <c r="AL265" s="14">
        <f>HLOOKUP(AL$6,'[2]Sheet1 (2)'!$A$6:$BR$325,'[2]Sheet1 (2)'!$A265,FALSE)</f>
        <v>0</v>
      </c>
      <c r="AM265" s="14">
        <f>HLOOKUP(AM$6,'[2]Sheet1 (2)'!$A$6:$BR$325,'[2]Sheet1 (2)'!$A265,FALSE)</f>
        <v>0</v>
      </c>
      <c r="AN265" s="14">
        <f>HLOOKUP(AN$6,'[2]Sheet1 (2)'!$A$6:$BR$325,'[2]Sheet1 (2)'!$A265,FALSE)</f>
        <v>0</v>
      </c>
      <c r="AO265" s="14">
        <f>HLOOKUP(AO$6,'[2]Sheet1 (2)'!$A$6:$BR$325,'[2]Sheet1 (2)'!$A265,FALSE)</f>
        <v>0</v>
      </c>
      <c r="AP265" s="14">
        <f>HLOOKUP(AP$6,'[2]Sheet1 (2)'!$A$6:$BR$325,'[2]Sheet1 (2)'!$A265,FALSE)</f>
        <v>0</v>
      </c>
      <c r="AQ265" s="14">
        <f t="shared" si="4"/>
        <v>1767.9333300000001</v>
      </c>
    </row>
    <row r="266" spans="1:43" x14ac:dyDescent="0.25">
      <c r="A266" s="20" t="s">
        <v>292</v>
      </c>
      <c r="B266" s="14">
        <f>HLOOKUP(B$6,'[2]Sheet1 (2)'!$A$6:$BR$325,'[2]Sheet1 (2)'!$A266,FALSE)</f>
        <v>0</v>
      </c>
      <c r="C266" s="14">
        <f>HLOOKUP(C$6,'[2]Sheet1 (2)'!$A$6:$BR$325,'[2]Sheet1 (2)'!$A266,FALSE)</f>
        <v>0</v>
      </c>
      <c r="D266" s="14">
        <f>HLOOKUP(D$6,'[2]Sheet1 (2)'!$A$6:$BR$325,'[2]Sheet1 (2)'!$A266,FALSE)</f>
        <v>0</v>
      </c>
      <c r="E266" s="14">
        <f>HLOOKUP(E$6,'[2]Sheet1 (2)'!$A$6:$BR$325,'[2]Sheet1 (2)'!$A266,FALSE)</f>
        <v>0</v>
      </c>
      <c r="F266" s="14">
        <f>HLOOKUP(F$6,'[2]Sheet1 (2)'!$A$6:$BR$325,'[2]Sheet1 (2)'!$A266,FALSE)</f>
        <v>0</v>
      </c>
      <c r="G266" s="14">
        <f>HLOOKUP(G$6,'[2]Sheet1 (2)'!$A$6:$BR$325,'[2]Sheet1 (2)'!$A266,FALSE)</f>
        <v>0</v>
      </c>
      <c r="H266" s="14">
        <f>HLOOKUP(H$6,'[2]Sheet1 (2)'!$A$6:$BR$325,'[2]Sheet1 (2)'!$A266,FALSE)</f>
        <v>0</v>
      </c>
      <c r="I266" s="14">
        <f>HLOOKUP(I$6,'[2]Sheet1 (2)'!$A$6:$BR$325,'[2]Sheet1 (2)'!$A266,FALSE)</f>
        <v>0</v>
      </c>
      <c r="J266" s="14">
        <f>HLOOKUP(J$6,'[2]Sheet1 (2)'!$A$6:$BR$325,'[2]Sheet1 (2)'!$A266,FALSE)</f>
        <v>0</v>
      </c>
      <c r="K266" s="14">
        <f>HLOOKUP(K$6,'[2]Sheet1 (2)'!$A$6:$BR$325,'[2]Sheet1 (2)'!$A266,FALSE)</f>
        <v>0</v>
      </c>
      <c r="L266" s="14">
        <f>HLOOKUP(L$6,'[2]Sheet1 (2)'!$A$6:$BR$325,'[2]Sheet1 (2)'!$A266,FALSE)</f>
        <v>0</v>
      </c>
      <c r="M266" s="14">
        <f>HLOOKUP(M$6,'[2]Sheet1 (2)'!$A$6:$BR$325,'[2]Sheet1 (2)'!$A266,FALSE)</f>
        <v>0</v>
      </c>
      <c r="N266" s="14">
        <f>HLOOKUP(N$6,'[2]Sheet1 (2)'!$A$6:$BR$325,'[2]Sheet1 (2)'!$A266,FALSE)</f>
        <v>0</v>
      </c>
      <c r="O266" s="14">
        <f>HLOOKUP(O$6,'[2]Sheet1 (2)'!$A$6:$BR$325,'[2]Sheet1 (2)'!$A266,FALSE)</f>
        <v>0</v>
      </c>
      <c r="P266" s="14">
        <f>HLOOKUP(P$6,'[2]Sheet1 (2)'!$A$6:$BR$325,'[2]Sheet1 (2)'!$A266,FALSE)</f>
        <v>0</v>
      </c>
      <c r="Q266" s="14">
        <f>HLOOKUP(Q$6,'[2]Sheet1 (2)'!$A$6:$BR$325,'[2]Sheet1 (2)'!$A266,FALSE)</f>
        <v>0</v>
      </c>
      <c r="R266" s="14">
        <f>HLOOKUP(R$6,'[2]Sheet1 (2)'!$A$6:$BR$325,'[2]Sheet1 (2)'!$A266,FALSE)</f>
        <v>0</v>
      </c>
      <c r="S266" s="14">
        <f>HLOOKUP(S$6,'[2]Sheet1 (2)'!$A$6:$BR$325,'[2]Sheet1 (2)'!$A266,FALSE)</f>
        <v>0</v>
      </c>
      <c r="T266" s="14">
        <f>HLOOKUP(T$6,'[2]Sheet1 (2)'!$A$6:$BR$325,'[2]Sheet1 (2)'!$A266,FALSE)</f>
        <v>0</v>
      </c>
      <c r="U266" s="14">
        <f>HLOOKUP(U$6,'[2]Sheet1 (2)'!$A$6:$BR$325,'[2]Sheet1 (2)'!$A266,FALSE)</f>
        <v>0</v>
      </c>
      <c r="V266" s="14">
        <f>HLOOKUP(V$6,'[2]Sheet1 (2)'!$A$6:$BR$325,'[2]Sheet1 (2)'!$A266,FALSE)</f>
        <v>0</v>
      </c>
      <c r="W266" s="14">
        <f>HLOOKUP(W$6,'[2]Sheet1 (2)'!$A$6:$BR$325,'[2]Sheet1 (2)'!$A266,FALSE)</f>
        <v>0</v>
      </c>
      <c r="X266" s="14">
        <f>HLOOKUP(X$6,'[2]Sheet1 (2)'!$A$6:$BR$325,'[2]Sheet1 (2)'!$A266,FALSE)</f>
        <v>0</v>
      </c>
      <c r="Y266" s="14">
        <f>HLOOKUP(Y$6,'[2]Sheet1 (2)'!$A$6:$BR$325,'[2]Sheet1 (2)'!$A266,FALSE)</f>
        <v>0</v>
      </c>
      <c r="Z266" s="14">
        <f>HLOOKUP(Z$6,'[2]Sheet1 (2)'!$A$6:$BR$325,'[2]Sheet1 (2)'!$A266,FALSE)</f>
        <v>0</v>
      </c>
      <c r="AA266" s="14">
        <f>HLOOKUP(AA$6,'[2]Sheet1 (2)'!$A$6:$BR$325,'[2]Sheet1 (2)'!$A266,FALSE)</f>
        <v>0</v>
      </c>
      <c r="AB266" s="14">
        <f>HLOOKUP(AB$6,'[2]Sheet1 (2)'!$A$6:$BR$325,'[2]Sheet1 (2)'!$A266,FALSE)</f>
        <v>0</v>
      </c>
      <c r="AC266" s="14">
        <f>HLOOKUP(AC$6,'[2]Sheet1 (2)'!$A$6:$BR$325,'[2]Sheet1 (2)'!$A266,FALSE)</f>
        <v>0</v>
      </c>
      <c r="AD266" s="14">
        <f>HLOOKUP(AD$6,'[2]Sheet1 (2)'!$A$6:$BR$325,'[2]Sheet1 (2)'!$A266,FALSE)</f>
        <v>0</v>
      </c>
      <c r="AE266" s="14">
        <f>HLOOKUP(AE$6,'[2]Sheet1 (2)'!$A$6:$BR$325,'[2]Sheet1 (2)'!$A266,FALSE)</f>
        <v>0</v>
      </c>
      <c r="AF266" s="14">
        <f>HLOOKUP(AF$6,'[2]Sheet1 (2)'!$A$6:$BR$325,'[2]Sheet1 (2)'!$A266,FALSE)</f>
        <v>0</v>
      </c>
      <c r="AG266" s="14">
        <f>HLOOKUP(AG$6,'[2]Sheet1 (2)'!$A$6:$BR$325,'[2]Sheet1 (2)'!$A266,FALSE)</f>
        <v>0</v>
      </c>
      <c r="AH266" s="14">
        <f>HLOOKUP(AH$6,'[2]Sheet1 (2)'!$A$6:$BR$325,'[2]Sheet1 (2)'!$A266,FALSE)</f>
        <v>0</v>
      </c>
      <c r="AI266" s="14">
        <f>HLOOKUP(AI$6,'[2]Sheet1 (2)'!$A$6:$BR$325,'[2]Sheet1 (2)'!$A266,FALSE)</f>
        <v>0</v>
      </c>
      <c r="AJ266" s="14">
        <f>HLOOKUP(AJ$6,'[2]Sheet1 (2)'!$A$6:$BR$325,'[2]Sheet1 (2)'!$A266,FALSE)</f>
        <v>0</v>
      </c>
      <c r="AK266" s="14">
        <f>HLOOKUP(AK$6,'[2]Sheet1 (2)'!$A$6:$BR$325,'[2]Sheet1 (2)'!$A266,FALSE)</f>
        <v>0</v>
      </c>
      <c r="AL266" s="14">
        <f>HLOOKUP(AL$6,'[2]Sheet1 (2)'!$A$6:$BR$325,'[2]Sheet1 (2)'!$A266,FALSE)</f>
        <v>0</v>
      </c>
      <c r="AM266" s="14">
        <f>HLOOKUP(AM$6,'[2]Sheet1 (2)'!$A$6:$BR$325,'[2]Sheet1 (2)'!$A266,FALSE)</f>
        <v>0</v>
      </c>
      <c r="AN266" s="14">
        <f>HLOOKUP(AN$6,'[2]Sheet1 (2)'!$A$6:$BR$325,'[2]Sheet1 (2)'!$A266,FALSE)</f>
        <v>0</v>
      </c>
      <c r="AO266" s="14">
        <f>HLOOKUP(AO$6,'[2]Sheet1 (2)'!$A$6:$BR$325,'[2]Sheet1 (2)'!$A266,FALSE)</f>
        <v>0</v>
      </c>
      <c r="AP266" s="14">
        <f>HLOOKUP(AP$6,'[2]Sheet1 (2)'!$A$6:$BR$325,'[2]Sheet1 (2)'!$A266,FALSE)</f>
        <v>0</v>
      </c>
      <c r="AQ266" s="14">
        <f t="shared" si="4"/>
        <v>0</v>
      </c>
    </row>
    <row r="267" spans="1:43" x14ac:dyDescent="0.25">
      <c r="A267" s="20" t="s">
        <v>293</v>
      </c>
      <c r="B267" s="14">
        <f>HLOOKUP(B$6,'[2]Sheet1 (2)'!$A$6:$BR$325,'[2]Sheet1 (2)'!$A267,FALSE)</f>
        <v>0</v>
      </c>
      <c r="C267" s="14">
        <f>HLOOKUP(C$6,'[2]Sheet1 (2)'!$A$6:$BR$325,'[2]Sheet1 (2)'!$A267,FALSE)</f>
        <v>0.54003999999999996</v>
      </c>
      <c r="D267" s="14">
        <f>HLOOKUP(D$6,'[2]Sheet1 (2)'!$A$6:$BR$325,'[2]Sheet1 (2)'!$A267,FALSE)</f>
        <v>0</v>
      </c>
      <c r="E267" s="14">
        <f>HLOOKUP(E$6,'[2]Sheet1 (2)'!$A$6:$BR$325,'[2]Sheet1 (2)'!$A267,FALSE)</f>
        <v>0</v>
      </c>
      <c r="F267" s="14">
        <f>HLOOKUP(F$6,'[2]Sheet1 (2)'!$A$6:$BR$325,'[2]Sheet1 (2)'!$A267,FALSE)</f>
        <v>0</v>
      </c>
      <c r="G267" s="14">
        <f>HLOOKUP(G$6,'[2]Sheet1 (2)'!$A$6:$BR$325,'[2]Sheet1 (2)'!$A267,FALSE)</f>
        <v>0</v>
      </c>
      <c r="H267" s="14">
        <f>HLOOKUP(H$6,'[2]Sheet1 (2)'!$A$6:$BR$325,'[2]Sheet1 (2)'!$A267,FALSE)</f>
        <v>0</v>
      </c>
      <c r="I267" s="14">
        <f>HLOOKUP(I$6,'[2]Sheet1 (2)'!$A$6:$BR$325,'[2]Sheet1 (2)'!$A267,FALSE)</f>
        <v>2.8699899999999996</v>
      </c>
      <c r="J267" s="14">
        <f>HLOOKUP(J$6,'[2]Sheet1 (2)'!$A$6:$BR$325,'[2]Sheet1 (2)'!$A267,FALSE)</f>
        <v>1.6239700000000001</v>
      </c>
      <c r="K267" s="14">
        <f>HLOOKUP(K$6,'[2]Sheet1 (2)'!$A$6:$BR$325,'[2]Sheet1 (2)'!$A267,FALSE)</f>
        <v>0.15172999999999998</v>
      </c>
      <c r="L267" s="14">
        <f>HLOOKUP(L$6,'[2]Sheet1 (2)'!$A$6:$BR$325,'[2]Sheet1 (2)'!$A267,FALSE)</f>
        <v>0</v>
      </c>
      <c r="M267" s="14">
        <f>HLOOKUP(M$6,'[2]Sheet1 (2)'!$A$6:$BR$325,'[2]Sheet1 (2)'!$A267,FALSE)</f>
        <v>0</v>
      </c>
      <c r="N267" s="14">
        <f>HLOOKUP(N$6,'[2]Sheet1 (2)'!$A$6:$BR$325,'[2]Sheet1 (2)'!$A267,FALSE)</f>
        <v>0.11617</v>
      </c>
      <c r="O267" s="14">
        <f>HLOOKUP(O$6,'[2]Sheet1 (2)'!$A$6:$BR$325,'[2]Sheet1 (2)'!$A267,FALSE)</f>
        <v>0</v>
      </c>
      <c r="P267" s="14">
        <f>HLOOKUP(P$6,'[2]Sheet1 (2)'!$A$6:$BR$325,'[2]Sheet1 (2)'!$A267,FALSE)</f>
        <v>0</v>
      </c>
      <c r="Q267" s="14">
        <f>HLOOKUP(Q$6,'[2]Sheet1 (2)'!$A$6:$BR$325,'[2]Sheet1 (2)'!$A267,FALSE)</f>
        <v>0.59589000000000003</v>
      </c>
      <c r="R267" s="14">
        <f>HLOOKUP(R$6,'[2]Sheet1 (2)'!$A$6:$BR$325,'[2]Sheet1 (2)'!$A267,FALSE)</f>
        <v>0.6440499999999999</v>
      </c>
      <c r="S267" s="14">
        <f>HLOOKUP(S$6,'[2]Sheet1 (2)'!$A$6:$BR$325,'[2]Sheet1 (2)'!$A267,FALSE)</f>
        <v>0</v>
      </c>
      <c r="T267" s="14">
        <f>HLOOKUP(T$6,'[2]Sheet1 (2)'!$A$6:$BR$325,'[2]Sheet1 (2)'!$A267,FALSE)</f>
        <v>4.4000000000000003E-3</v>
      </c>
      <c r="U267" s="14">
        <f>HLOOKUP(U$6,'[2]Sheet1 (2)'!$A$6:$BR$325,'[2]Sheet1 (2)'!$A267,FALSE)</f>
        <v>0</v>
      </c>
      <c r="V267" s="14">
        <f>HLOOKUP(V$6,'[2]Sheet1 (2)'!$A$6:$BR$325,'[2]Sheet1 (2)'!$A267,FALSE)</f>
        <v>9.8030000000000006E-2</v>
      </c>
      <c r="W267" s="14">
        <f>HLOOKUP(W$6,'[2]Sheet1 (2)'!$A$6:$BR$325,'[2]Sheet1 (2)'!$A267,FALSE)</f>
        <v>0</v>
      </c>
      <c r="X267" s="14">
        <f>HLOOKUP(X$6,'[2]Sheet1 (2)'!$A$6:$BR$325,'[2]Sheet1 (2)'!$A267,FALSE)</f>
        <v>0.96784999999999999</v>
      </c>
      <c r="Y267" s="14">
        <f>HLOOKUP(Y$6,'[2]Sheet1 (2)'!$A$6:$BR$325,'[2]Sheet1 (2)'!$A267,FALSE)</f>
        <v>0</v>
      </c>
      <c r="Z267" s="14">
        <f>HLOOKUP(Z$6,'[2]Sheet1 (2)'!$A$6:$BR$325,'[2]Sheet1 (2)'!$A267,FALSE)</f>
        <v>0.77836000000000005</v>
      </c>
      <c r="AA267" s="14">
        <f>HLOOKUP(AA$6,'[2]Sheet1 (2)'!$A$6:$BR$325,'[2]Sheet1 (2)'!$A267,FALSE)</f>
        <v>0</v>
      </c>
      <c r="AB267" s="14">
        <f>HLOOKUP(AB$6,'[2]Sheet1 (2)'!$A$6:$BR$325,'[2]Sheet1 (2)'!$A267,FALSE)</f>
        <v>0</v>
      </c>
      <c r="AC267" s="14">
        <f>HLOOKUP(AC$6,'[2]Sheet1 (2)'!$A$6:$BR$325,'[2]Sheet1 (2)'!$A267,FALSE)</f>
        <v>0</v>
      </c>
      <c r="AD267" s="14">
        <f>HLOOKUP(AD$6,'[2]Sheet1 (2)'!$A$6:$BR$325,'[2]Sheet1 (2)'!$A267,FALSE)</f>
        <v>0</v>
      </c>
      <c r="AE267" s="14">
        <f>HLOOKUP(AE$6,'[2]Sheet1 (2)'!$A$6:$BR$325,'[2]Sheet1 (2)'!$A267,FALSE)</f>
        <v>0</v>
      </c>
      <c r="AF267" s="14">
        <f>HLOOKUP(AF$6,'[2]Sheet1 (2)'!$A$6:$BR$325,'[2]Sheet1 (2)'!$A267,FALSE)</f>
        <v>0</v>
      </c>
      <c r="AG267" s="14">
        <f>HLOOKUP(AG$6,'[2]Sheet1 (2)'!$A$6:$BR$325,'[2]Sheet1 (2)'!$A267,FALSE)</f>
        <v>0</v>
      </c>
      <c r="AH267" s="14">
        <f>HLOOKUP(AH$6,'[2]Sheet1 (2)'!$A$6:$BR$325,'[2]Sheet1 (2)'!$A267,FALSE)</f>
        <v>0</v>
      </c>
      <c r="AI267" s="14">
        <f>HLOOKUP(AI$6,'[2]Sheet1 (2)'!$A$6:$BR$325,'[2]Sheet1 (2)'!$A267,FALSE)</f>
        <v>0</v>
      </c>
      <c r="AJ267" s="14">
        <f>HLOOKUP(AJ$6,'[2]Sheet1 (2)'!$A$6:$BR$325,'[2]Sheet1 (2)'!$A267,FALSE)</f>
        <v>0</v>
      </c>
      <c r="AK267" s="14">
        <f>HLOOKUP(AK$6,'[2]Sheet1 (2)'!$A$6:$BR$325,'[2]Sheet1 (2)'!$A267,FALSE)</f>
        <v>0</v>
      </c>
      <c r="AL267" s="14">
        <f>HLOOKUP(AL$6,'[2]Sheet1 (2)'!$A$6:$BR$325,'[2]Sheet1 (2)'!$A267,FALSE)</f>
        <v>0</v>
      </c>
      <c r="AM267" s="14">
        <f>HLOOKUP(AM$6,'[2]Sheet1 (2)'!$A$6:$BR$325,'[2]Sheet1 (2)'!$A267,FALSE)</f>
        <v>0</v>
      </c>
      <c r="AN267" s="14">
        <f>HLOOKUP(AN$6,'[2]Sheet1 (2)'!$A$6:$BR$325,'[2]Sheet1 (2)'!$A267,FALSE)</f>
        <v>0</v>
      </c>
      <c r="AO267" s="14">
        <f>HLOOKUP(AO$6,'[2]Sheet1 (2)'!$A$6:$BR$325,'[2]Sheet1 (2)'!$A267,FALSE)</f>
        <v>0</v>
      </c>
      <c r="AP267" s="14">
        <f>HLOOKUP(AP$6,'[2]Sheet1 (2)'!$A$6:$BR$325,'[2]Sheet1 (2)'!$A267,FALSE)</f>
        <v>0</v>
      </c>
      <c r="AQ267" s="14">
        <f t="shared" si="4"/>
        <v>8.3904800000000002</v>
      </c>
    </row>
    <row r="268" spans="1:43" x14ac:dyDescent="0.25">
      <c r="A268" s="18" t="s">
        <v>294</v>
      </c>
      <c r="B268" s="11">
        <f>HLOOKUP(B$6,'[2]Sheet1 (2)'!$A$6:$BR$325,'[2]Sheet1 (2)'!$A268,FALSE)</f>
        <v>27255.047330000001</v>
      </c>
      <c r="C268" s="11">
        <f>HLOOKUP(C$6,'[2]Sheet1 (2)'!$A$6:$BR$325,'[2]Sheet1 (2)'!$A268,FALSE)</f>
        <v>4152.8594599999988</v>
      </c>
      <c r="D268" s="11">
        <f>HLOOKUP(D$6,'[2]Sheet1 (2)'!$A$6:$BR$325,'[2]Sheet1 (2)'!$A268,FALSE)</f>
        <v>15670.331960000001</v>
      </c>
      <c r="E268" s="11">
        <f>HLOOKUP(E$6,'[2]Sheet1 (2)'!$A$6:$BR$325,'[2]Sheet1 (2)'!$A268,FALSE)</f>
        <v>6360.9396599999982</v>
      </c>
      <c r="F268" s="11">
        <f>HLOOKUP(F$6,'[2]Sheet1 (2)'!$A$6:$BR$325,'[2]Sheet1 (2)'!$A268,FALSE)</f>
        <v>3419.1090399999985</v>
      </c>
      <c r="G268" s="11">
        <f>HLOOKUP(G$6,'[2]Sheet1 (2)'!$A$6:$BR$325,'[2]Sheet1 (2)'!$A268,FALSE)</f>
        <v>3516.5240700000004</v>
      </c>
      <c r="H268" s="11">
        <f>HLOOKUP(H$6,'[2]Sheet1 (2)'!$A$6:$BR$325,'[2]Sheet1 (2)'!$A268,FALSE)</f>
        <v>3744.3798900000002</v>
      </c>
      <c r="I268" s="11">
        <f>HLOOKUP(I$6,'[2]Sheet1 (2)'!$A$6:$BR$325,'[2]Sheet1 (2)'!$A268,FALSE)</f>
        <v>2651.7435800000003</v>
      </c>
      <c r="J268" s="11">
        <f>HLOOKUP(J$6,'[2]Sheet1 (2)'!$A$6:$BR$325,'[2]Sheet1 (2)'!$A268,FALSE)</f>
        <v>3338.8300499999996</v>
      </c>
      <c r="K268" s="11">
        <f>HLOOKUP(K$6,'[2]Sheet1 (2)'!$A$6:$BR$325,'[2]Sheet1 (2)'!$A268,FALSE)</f>
        <v>5367.4842800000006</v>
      </c>
      <c r="L268" s="11">
        <f>HLOOKUP(L$6,'[2]Sheet1 (2)'!$A$6:$BR$325,'[2]Sheet1 (2)'!$A268,FALSE)</f>
        <v>2511.5799600000005</v>
      </c>
      <c r="M268" s="11">
        <f>HLOOKUP(M$6,'[2]Sheet1 (2)'!$A$6:$BR$325,'[2]Sheet1 (2)'!$A268,FALSE)</f>
        <v>4344.6435600000004</v>
      </c>
      <c r="N268" s="11">
        <f>HLOOKUP(N$6,'[2]Sheet1 (2)'!$A$6:$BR$325,'[2]Sheet1 (2)'!$A268,FALSE)</f>
        <v>8571.5948400000016</v>
      </c>
      <c r="O268" s="11">
        <f>HLOOKUP(O$6,'[2]Sheet1 (2)'!$A$6:$BR$325,'[2]Sheet1 (2)'!$A268,FALSE)</f>
        <v>2949.4909699999998</v>
      </c>
      <c r="P268" s="11">
        <f>HLOOKUP(P$6,'[2]Sheet1 (2)'!$A$6:$BR$325,'[2]Sheet1 (2)'!$A268,FALSE)</f>
        <v>2704.2975500000002</v>
      </c>
      <c r="Q268" s="11">
        <f>HLOOKUP(Q$6,'[2]Sheet1 (2)'!$A$6:$BR$325,'[2]Sheet1 (2)'!$A268,FALSE)</f>
        <v>1939.8435199999999</v>
      </c>
      <c r="R268" s="11">
        <f>HLOOKUP(R$6,'[2]Sheet1 (2)'!$A$6:$BR$325,'[2]Sheet1 (2)'!$A268,FALSE)</f>
        <v>1722.3951200000001</v>
      </c>
      <c r="S268" s="11">
        <f>HLOOKUP(S$6,'[2]Sheet1 (2)'!$A$6:$BR$325,'[2]Sheet1 (2)'!$A268,FALSE)</f>
        <v>1284.3802100000003</v>
      </c>
      <c r="T268" s="11">
        <f>HLOOKUP(T$6,'[2]Sheet1 (2)'!$A$6:$BR$325,'[2]Sheet1 (2)'!$A268,FALSE)</f>
        <v>4893.7656900000002</v>
      </c>
      <c r="U268" s="11">
        <f>HLOOKUP(U$6,'[2]Sheet1 (2)'!$A$6:$BR$325,'[2]Sheet1 (2)'!$A268,FALSE)</f>
        <v>4604.7343599999986</v>
      </c>
      <c r="V268" s="11">
        <f>HLOOKUP(V$6,'[2]Sheet1 (2)'!$A$6:$BR$325,'[2]Sheet1 (2)'!$A268,FALSE)</f>
        <v>1735.37772</v>
      </c>
      <c r="W268" s="11">
        <f>HLOOKUP(W$6,'[2]Sheet1 (2)'!$A$6:$BR$325,'[2]Sheet1 (2)'!$A268,FALSE)</f>
        <v>1853.5007700000001</v>
      </c>
      <c r="X268" s="11">
        <f>HLOOKUP(X$6,'[2]Sheet1 (2)'!$A$6:$BR$325,'[2]Sheet1 (2)'!$A268,FALSE)</f>
        <v>3527.3173200000001</v>
      </c>
      <c r="Y268" s="11">
        <f>HLOOKUP(Y$6,'[2]Sheet1 (2)'!$A$6:$BR$325,'[2]Sheet1 (2)'!$A268,FALSE)</f>
        <v>3062.0250599999999</v>
      </c>
      <c r="Z268" s="11">
        <f>HLOOKUP(Z$6,'[2]Sheet1 (2)'!$A$6:$BR$325,'[2]Sheet1 (2)'!$A268,FALSE)</f>
        <v>4296.1939999999995</v>
      </c>
      <c r="AA268" s="11">
        <f>HLOOKUP(AA$6,'[2]Sheet1 (2)'!$A$6:$BR$325,'[2]Sheet1 (2)'!$A268,FALSE)</f>
        <v>1808.0000499999994</v>
      </c>
      <c r="AB268" s="11">
        <f>HLOOKUP(AB$6,'[2]Sheet1 (2)'!$A$6:$BR$325,'[2]Sheet1 (2)'!$A268,FALSE)</f>
        <v>5823.0117699999983</v>
      </c>
      <c r="AC268" s="11">
        <f>HLOOKUP(AC$6,'[2]Sheet1 (2)'!$A$6:$BR$325,'[2]Sheet1 (2)'!$A268,FALSE)</f>
        <v>6678.6267299999981</v>
      </c>
      <c r="AD268" s="11">
        <f>HLOOKUP(AD$6,'[2]Sheet1 (2)'!$A$6:$BR$325,'[2]Sheet1 (2)'!$A268,FALSE)</f>
        <v>3119.6570700000007</v>
      </c>
      <c r="AE268" s="11">
        <f>HLOOKUP(AE$6,'[2]Sheet1 (2)'!$A$6:$BR$325,'[2]Sheet1 (2)'!$A268,FALSE)</f>
        <v>6588.8925699999991</v>
      </c>
      <c r="AF268" s="11">
        <f>HLOOKUP(AF$6,'[2]Sheet1 (2)'!$A$6:$BR$325,'[2]Sheet1 (2)'!$A268,FALSE)</f>
        <v>2476.2668500000004</v>
      </c>
      <c r="AG268" s="11">
        <f>HLOOKUP(AG$6,'[2]Sheet1 (2)'!$A$6:$BR$325,'[2]Sheet1 (2)'!$A268,FALSE)</f>
        <v>2123.4210699999999</v>
      </c>
      <c r="AH268" s="11">
        <f>HLOOKUP(AH$6,'[2]Sheet1 (2)'!$A$6:$BR$325,'[2]Sheet1 (2)'!$A268,FALSE)</f>
        <v>1430.0530499999998</v>
      </c>
      <c r="AI268" s="11">
        <f>HLOOKUP(AI$6,'[2]Sheet1 (2)'!$A$6:$BR$325,'[2]Sheet1 (2)'!$A268,FALSE)</f>
        <v>757.60041999999999</v>
      </c>
      <c r="AJ268" s="11">
        <f>HLOOKUP(AJ$6,'[2]Sheet1 (2)'!$A$6:$BR$325,'[2]Sheet1 (2)'!$A268,FALSE)</f>
        <v>1010.3588900000001</v>
      </c>
      <c r="AK268" s="11">
        <f>HLOOKUP(AK$6,'[2]Sheet1 (2)'!$A$6:$BR$325,'[2]Sheet1 (2)'!$A268,FALSE)</f>
        <v>930.37084000000027</v>
      </c>
      <c r="AL268" s="11">
        <f>HLOOKUP(AL$6,'[2]Sheet1 (2)'!$A$6:$BR$325,'[2]Sheet1 (2)'!$A268,FALSE)</f>
        <v>1989.8964500000004</v>
      </c>
      <c r="AM268" s="11">
        <f>HLOOKUP(AM$6,'[2]Sheet1 (2)'!$A$6:$BR$325,'[2]Sheet1 (2)'!$A268,FALSE)</f>
        <v>590.28028000000006</v>
      </c>
      <c r="AN268" s="11">
        <f>HLOOKUP(AN$6,'[2]Sheet1 (2)'!$A$6:$BR$325,'[2]Sheet1 (2)'!$A268,FALSE)</f>
        <v>4650.9311100000004</v>
      </c>
      <c r="AO268" s="11">
        <f>HLOOKUP(AO$6,'[2]Sheet1 (2)'!$A$6:$BR$325,'[2]Sheet1 (2)'!$A268,FALSE)</f>
        <v>1257.7948099999999</v>
      </c>
      <c r="AP268" s="11">
        <f>HLOOKUP(AP$6,'[2]Sheet1 (2)'!$A$6:$BR$325,'[2]Sheet1 (2)'!$A268,FALSE)</f>
        <v>843.14752999999996</v>
      </c>
      <c r="AQ268" s="11">
        <f t="shared" si="4"/>
        <v>167556.69946</v>
      </c>
    </row>
    <row r="269" spans="1:43" x14ac:dyDescent="0.25">
      <c r="A269" s="17" t="s">
        <v>295</v>
      </c>
      <c r="B269" s="11">
        <f>HLOOKUP(B$6,'[2]Sheet1 (2)'!$A$6:$BR$325,'[2]Sheet1 (2)'!$A269,FALSE)</f>
        <v>2171.1573400000002</v>
      </c>
      <c r="C269" s="11">
        <f>HLOOKUP(C$6,'[2]Sheet1 (2)'!$A$6:$BR$325,'[2]Sheet1 (2)'!$A269,FALSE)</f>
        <v>685.47465999999997</v>
      </c>
      <c r="D269" s="11">
        <f>HLOOKUP(D$6,'[2]Sheet1 (2)'!$A$6:$BR$325,'[2]Sheet1 (2)'!$A269,FALSE)</f>
        <v>2695.9645000000005</v>
      </c>
      <c r="E269" s="11">
        <f>HLOOKUP(E$6,'[2]Sheet1 (2)'!$A$6:$BR$325,'[2]Sheet1 (2)'!$A269,FALSE)</f>
        <v>344.47029000000003</v>
      </c>
      <c r="F269" s="11">
        <f>HLOOKUP(F$6,'[2]Sheet1 (2)'!$A$6:$BR$325,'[2]Sheet1 (2)'!$A269,FALSE)</f>
        <v>505.90753999999998</v>
      </c>
      <c r="G269" s="11">
        <f>HLOOKUP(G$6,'[2]Sheet1 (2)'!$A$6:$BR$325,'[2]Sheet1 (2)'!$A269,FALSE)</f>
        <v>68.769779999999997</v>
      </c>
      <c r="H269" s="11">
        <f>HLOOKUP(H$6,'[2]Sheet1 (2)'!$A$6:$BR$325,'[2]Sheet1 (2)'!$A269,FALSE)</f>
        <v>158.90164000000001</v>
      </c>
      <c r="I269" s="11">
        <f>HLOOKUP(I$6,'[2]Sheet1 (2)'!$A$6:$BR$325,'[2]Sheet1 (2)'!$A269,FALSE)</f>
        <v>142.22228000000001</v>
      </c>
      <c r="J269" s="11">
        <f>HLOOKUP(J$6,'[2]Sheet1 (2)'!$A$6:$BR$325,'[2]Sheet1 (2)'!$A269,FALSE)</f>
        <v>2530.6840599999996</v>
      </c>
      <c r="K269" s="11">
        <f>HLOOKUP(K$6,'[2]Sheet1 (2)'!$A$6:$BR$325,'[2]Sheet1 (2)'!$A269,FALSE)</f>
        <v>384.52974</v>
      </c>
      <c r="L269" s="11">
        <f>HLOOKUP(L$6,'[2]Sheet1 (2)'!$A$6:$BR$325,'[2]Sheet1 (2)'!$A269,FALSE)</f>
        <v>189.51194999999998</v>
      </c>
      <c r="M269" s="11">
        <f>HLOOKUP(M$6,'[2]Sheet1 (2)'!$A$6:$BR$325,'[2]Sheet1 (2)'!$A269,FALSE)</f>
        <v>10.599209999999999</v>
      </c>
      <c r="N269" s="11">
        <f>HLOOKUP(N$6,'[2]Sheet1 (2)'!$A$6:$BR$325,'[2]Sheet1 (2)'!$A269,FALSE)</f>
        <v>13.416289999999998</v>
      </c>
      <c r="O269" s="11">
        <f>HLOOKUP(O$6,'[2]Sheet1 (2)'!$A$6:$BR$325,'[2]Sheet1 (2)'!$A269,FALSE)</f>
        <v>30.12332</v>
      </c>
      <c r="P269" s="11">
        <f>HLOOKUP(P$6,'[2]Sheet1 (2)'!$A$6:$BR$325,'[2]Sheet1 (2)'!$A269,FALSE)</f>
        <v>98.807419999999993</v>
      </c>
      <c r="Q269" s="11">
        <f>HLOOKUP(Q$6,'[2]Sheet1 (2)'!$A$6:$BR$325,'[2]Sheet1 (2)'!$A269,FALSE)</f>
        <v>75.707799999999992</v>
      </c>
      <c r="R269" s="11">
        <f>HLOOKUP(R$6,'[2]Sheet1 (2)'!$A$6:$BR$325,'[2]Sheet1 (2)'!$A269,FALSE)</f>
        <v>8.7190899999999996</v>
      </c>
      <c r="S269" s="11">
        <f>HLOOKUP(S$6,'[2]Sheet1 (2)'!$A$6:$BR$325,'[2]Sheet1 (2)'!$A269,FALSE)</f>
        <v>3.2788200000000001</v>
      </c>
      <c r="T269" s="11">
        <f>HLOOKUP(T$6,'[2]Sheet1 (2)'!$A$6:$BR$325,'[2]Sheet1 (2)'!$A269,FALSE)</f>
        <v>22.991050000000001</v>
      </c>
      <c r="U269" s="11">
        <f>HLOOKUP(U$6,'[2]Sheet1 (2)'!$A$6:$BR$325,'[2]Sheet1 (2)'!$A269,FALSE)</f>
        <v>19.784190000000002</v>
      </c>
      <c r="V269" s="11">
        <f>HLOOKUP(V$6,'[2]Sheet1 (2)'!$A$6:$BR$325,'[2]Sheet1 (2)'!$A269,FALSE)</f>
        <v>22.867190000000001</v>
      </c>
      <c r="W269" s="11">
        <f>HLOOKUP(W$6,'[2]Sheet1 (2)'!$A$6:$BR$325,'[2]Sheet1 (2)'!$A269,FALSE)</f>
        <v>64.055819999999997</v>
      </c>
      <c r="X269" s="11">
        <f>HLOOKUP(X$6,'[2]Sheet1 (2)'!$A$6:$BR$325,'[2]Sheet1 (2)'!$A269,FALSE)</f>
        <v>441.96940999999998</v>
      </c>
      <c r="Y269" s="11">
        <f>HLOOKUP(Y$6,'[2]Sheet1 (2)'!$A$6:$BR$325,'[2]Sheet1 (2)'!$A269,FALSE)</f>
        <v>16.160499999999999</v>
      </c>
      <c r="Z269" s="11">
        <f>HLOOKUP(Z$6,'[2]Sheet1 (2)'!$A$6:$BR$325,'[2]Sheet1 (2)'!$A269,FALSE)</f>
        <v>417.00322</v>
      </c>
      <c r="AA269" s="11">
        <f>HLOOKUP(AA$6,'[2]Sheet1 (2)'!$A$6:$BR$325,'[2]Sheet1 (2)'!$A269,FALSE)</f>
        <v>61.717979999999997</v>
      </c>
      <c r="AB269" s="11">
        <f>HLOOKUP(AB$6,'[2]Sheet1 (2)'!$A$6:$BR$325,'[2]Sheet1 (2)'!$A269,FALSE)</f>
        <v>115.46970999999999</v>
      </c>
      <c r="AC269" s="11">
        <f>HLOOKUP(AC$6,'[2]Sheet1 (2)'!$A$6:$BR$325,'[2]Sheet1 (2)'!$A269,FALSE)</f>
        <v>567.13314000000003</v>
      </c>
      <c r="AD269" s="11">
        <f>HLOOKUP(AD$6,'[2]Sheet1 (2)'!$A$6:$BR$325,'[2]Sheet1 (2)'!$A269,FALSE)</f>
        <v>87.94941</v>
      </c>
      <c r="AE269" s="11">
        <f>HLOOKUP(AE$6,'[2]Sheet1 (2)'!$A$6:$BR$325,'[2]Sheet1 (2)'!$A269,FALSE)</f>
        <v>396.48582999999996</v>
      </c>
      <c r="AF269" s="11">
        <f>HLOOKUP(AF$6,'[2]Sheet1 (2)'!$A$6:$BR$325,'[2]Sheet1 (2)'!$A269,FALSE)</f>
        <v>26.623360000000002</v>
      </c>
      <c r="AG269" s="11">
        <f>HLOOKUP(AG$6,'[2]Sheet1 (2)'!$A$6:$BR$325,'[2]Sheet1 (2)'!$A269,FALSE)</f>
        <v>23.81071</v>
      </c>
      <c r="AH269" s="11">
        <f>HLOOKUP(AH$6,'[2]Sheet1 (2)'!$A$6:$BR$325,'[2]Sheet1 (2)'!$A269,FALSE)</f>
        <v>431.15035</v>
      </c>
      <c r="AI269" s="11">
        <f>HLOOKUP(AI$6,'[2]Sheet1 (2)'!$A$6:$BR$325,'[2]Sheet1 (2)'!$A269,FALSE)</f>
        <v>18.411339999999999</v>
      </c>
      <c r="AJ269" s="11">
        <f>HLOOKUP(AJ$6,'[2]Sheet1 (2)'!$A$6:$BR$325,'[2]Sheet1 (2)'!$A269,FALSE)</f>
        <v>78.016989999999993</v>
      </c>
      <c r="AK269" s="11">
        <f>HLOOKUP(AK$6,'[2]Sheet1 (2)'!$A$6:$BR$325,'[2]Sheet1 (2)'!$A269,FALSE)</f>
        <v>14.39588</v>
      </c>
      <c r="AL269" s="11">
        <f>HLOOKUP(AL$6,'[2]Sheet1 (2)'!$A$6:$BR$325,'[2]Sheet1 (2)'!$A269,FALSE)</f>
        <v>167.71830000000003</v>
      </c>
      <c r="AM269" s="11">
        <f>HLOOKUP(AM$6,'[2]Sheet1 (2)'!$A$6:$BR$325,'[2]Sheet1 (2)'!$A269,FALSE)</f>
        <v>12.62181</v>
      </c>
      <c r="AN269" s="11">
        <f>HLOOKUP(AN$6,'[2]Sheet1 (2)'!$A$6:$BR$325,'[2]Sheet1 (2)'!$A269,FALSE)</f>
        <v>45.212229999999998</v>
      </c>
      <c r="AO269" s="11">
        <f>HLOOKUP(AO$6,'[2]Sheet1 (2)'!$A$6:$BR$325,'[2]Sheet1 (2)'!$A269,FALSE)</f>
        <v>62.473240000000004</v>
      </c>
      <c r="AP269" s="11">
        <f>HLOOKUP(AP$6,'[2]Sheet1 (2)'!$A$6:$BR$325,'[2]Sheet1 (2)'!$A269,FALSE)</f>
        <v>8.2993600000000001</v>
      </c>
      <c r="AQ269" s="11">
        <f t="shared" si="4"/>
        <v>13240.56675</v>
      </c>
    </row>
    <row r="270" spans="1:43" x14ac:dyDescent="0.25">
      <c r="A270" s="8" t="s">
        <v>297</v>
      </c>
      <c r="B270" s="14">
        <f>HLOOKUP(B$6,'[2]Sheet1 (2)'!$A$6:$BR$325,'[2]Sheet1 (2)'!$A270,FALSE)</f>
        <v>1558.5614100000003</v>
      </c>
      <c r="C270" s="14">
        <f>HLOOKUP(C$6,'[2]Sheet1 (2)'!$A$6:$BR$325,'[2]Sheet1 (2)'!$A270,FALSE)</f>
        <v>96.650739999999985</v>
      </c>
      <c r="D270" s="14">
        <f>HLOOKUP(D$6,'[2]Sheet1 (2)'!$A$6:$BR$325,'[2]Sheet1 (2)'!$A270,FALSE)</f>
        <v>1153.8508100000001</v>
      </c>
      <c r="E270" s="14">
        <f>HLOOKUP(E$6,'[2]Sheet1 (2)'!$A$6:$BR$325,'[2]Sheet1 (2)'!$A270,FALSE)</f>
        <v>272.58401000000003</v>
      </c>
      <c r="F270" s="14">
        <f>HLOOKUP(F$6,'[2]Sheet1 (2)'!$A$6:$BR$325,'[2]Sheet1 (2)'!$A270,FALSE)</f>
        <v>38.727170000000001</v>
      </c>
      <c r="G270" s="14">
        <f>HLOOKUP(G$6,'[2]Sheet1 (2)'!$A$6:$BR$325,'[2]Sheet1 (2)'!$A270,FALSE)</f>
        <v>65.369439999999997</v>
      </c>
      <c r="H270" s="14">
        <f>HLOOKUP(H$6,'[2]Sheet1 (2)'!$A$6:$BR$325,'[2]Sheet1 (2)'!$A270,FALSE)</f>
        <v>123.86806000000001</v>
      </c>
      <c r="I270" s="14">
        <f>HLOOKUP(I$6,'[2]Sheet1 (2)'!$A$6:$BR$325,'[2]Sheet1 (2)'!$A270,FALSE)</f>
        <v>65.176119999999997</v>
      </c>
      <c r="J270" s="14">
        <f>HLOOKUP(J$6,'[2]Sheet1 (2)'!$A$6:$BR$325,'[2]Sheet1 (2)'!$A270,FALSE)</f>
        <v>145.15907000000001</v>
      </c>
      <c r="K270" s="14">
        <f>HLOOKUP(K$6,'[2]Sheet1 (2)'!$A$6:$BR$325,'[2]Sheet1 (2)'!$A270,FALSE)</f>
        <v>10.470879999999999</v>
      </c>
      <c r="L270" s="14">
        <f>HLOOKUP(L$6,'[2]Sheet1 (2)'!$A$6:$BR$325,'[2]Sheet1 (2)'!$A270,FALSE)</f>
        <v>37.88241</v>
      </c>
      <c r="M270" s="14">
        <f>HLOOKUP(M$6,'[2]Sheet1 (2)'!$A$6:$BR$325,'[2]Sheet1 (2)'!$A270,FALSE)</f>
        <v>9.74343</v>
      </c>
      <c r="N270" s="14">
        <f>HLOOKUP(N$6,'[2]Sheet1 (2)'!$A$6:$BR$325,'[2]Sheet1 (2)'!$A270,FALSE)</f>
        <v>12.868189999999998</v>
      </c>
      <c r="O270" s="14">
        <f>HLOOKUP(O$6,'[2]Sheet1 (2)'!$A$6:$BR$325,'[2]Sheet1 (2)'!$A270,FALSE)</f>
        <v>23.244269999999997</v>
      </c>
      <c r="P270" s="14">
        <f>HLOOKUP(P$6,'[2]Sheet1 (2)'!$A$6:$BR$325,'[2]Sheet1 (2)'!$A270,FALSE)</f>
        <v>93.737169999999992</v>
      </c>
      <c r="Q270" s="14">
        <f>HLOOKUP(Q$6,'[2]Sheet1 (2)'!$A$6:$BR$325,'[2]Sheet1 (2)'!$A270,FALSE)</f>
        <v>72.640460000000004</v>
      </c>
      <c r="R270" s="14">
        <f>HLOOKUP(R$6,'[2]Sheet1 (2)'!$A$6:$BR$325,'[2]Sheet1 (2)'!$A270,FALSE)</f>
        <v>8.1994299999999996</v>
      </c>
      <c r="S270" s="14">
        <f>HLOOKUP(S$6,'[2]Sheet1 (2)'!$A$6:$BR$325,'[2]Sheet1 (2)'!$A270,FALSE)</f>
        <v>0.14377999999999999</v>
      </c>
      <c r="T270" s="14">
        <f>HLOOKUP(T$6,'[2]Sheet1 (2)'!$A$6:$BR$325,'[2]Sheet1 (2)'!$A270,FALSE)</f>
        <v>22.37696</v>
      </c>
      <c r="U270" s="14">
        <f>HLOOKUP(U$6,'[2]Sheet1 (2)'!$A$6:$BR$325,'[2]Sheet1 (2)'!$A270,FALSE)</f>
        <v>14.267670000000001</v>
      </c>
      <c r="V270" s="14">
        <f>HLOOKUP(V$6,'[2]Sheet1 (2)'!$A$6:$BR$325,'[2]Sheet1 (2)'!$A270,FALSE)</f>
        <v>5.2774999999999999</v>
      </c>
      <c r="W270" s="14">
        <f>HLOOKUP(W$6,'[2]Sheet1 (2)'!$A$6:$BR$325,'[2]Sheet1 (2)'!$A270,FALSE)</f>
        <v>60.10183</v>
      </c>
      <c r="X270" s="14">
        <f>HLOOKUP(X$6,'[2]Sheet1 (2)'!$A$6:$BR$325,'[2]Sheet1 (2)'!$A270,FALSE)</f>
        <v>24.676129999999997</v>
      </c>
      <c r="Y270" s="14">
        <f>HLOOKUP(Y$6,'[2]Sheet1 (2)'!$A$6:$BR$325,'[2]Sheet1 (2)'!$A270,FALSE)</f>
        <v>15.60336</v>
      </c>
      <c r="Z270" s="14">
        <f>HLOOKUP(Z$6,'[2]Sheet1 (2)'!$A$6:$BR$325,'[2]Sheet1 (2)'!$A270,FALSE)</f>
        <v>215.24068</v>
      </c>
      <c r="AA270" s="14">
        <f>HLOOKUP(AA$6,'[2]Sheet1 (2)'!$A$6:$BR$325,'[2]Sheet1 (2)'!$A270,FALSE)</f>
        <v>59.836149999999996</v>
      </c>
      <c r="AB270" s="14">
        <f>HLOOKUP(AB$6,'[2]Sheet1 (2)'!$A$6:$BR$325,'[2]Sheet1 (2)'!$A270,FALSE)</f>
        <v>106.63426</v>
      </c>
      <c r="AC270" s="14">
        <f>HLOOKUP(AC$6,'[2]Sheet1 (2)'!$A$6:$BR$325,'[2]Sheet1 (2)'!$A270,FALSE)</f>
        <v>554.34271999999999</v>
      </c>
      <c r="AD270" s="14">
        <f>HLOOKUP(AD$6,'[2]Sheet1 (2)'!$A$6:$BR$325,'[2]Sheet1 (2)'!$A270,FALSE)</f>
        <v>85.246700000000004</v>
      </c>
      <c r="AE270" s="14">
        <f>HLOOKUP(AE$6,'[2]Sheet1 (2)'!$A$6:$BR$325,'[2]Sheet1 (2)'!$A270,FALSE)</f>
        <v>111.72510999999999</v>
      </c>
      <c r="AF270" s="14">
        <f>HLOOKUP(AF$6,'[2]Sheet1 (2)'!$A$6:$BR$325,'[2]Sheet1 (2)'!$A270,FALSE)</f>
        <v>5.2780200000000006</v>
      </c>
      <c r="AG270" s="14">
        <f>HLOOKUP(AG$6,'[2]Sheet1 (2)'!$A$6:$BR$325,'[2]Sheet1 (2)'!$A270,FALSE)</f>
        <v>20.314620000000001</v>
      </c>
      <c r="AH270" s="14">
        <f>HLOOKUP(AH$6,'[2]Sheet1 (2)'!$A$6:$BR$325,'[2]Sheet1 (2)'!$A270,FALSE)</f>
        <v>31.332470000000001</v>
      </c>
      <c r="AI270" s="14">
        <f>HLOOKUP(AI$6,'[2]Sheet1 (2)'!$A$6:$BR$325,'[2]Sheet1 (2)'!$A270,FALSE)</f>
        <v>11.177209999999999</v>
      </c>
      <c r="AJ270" s="14">
        <f>HLOOKUP(AJ$6,'[2]Sheet1 (2)'!$A$6:$BR$325,'[2]Sheet1 (2)'!$A270,FALSE)</f>
        <v>75.914649999999995</v>
      </c>
      <c r="AK270" s="14">
        <f>HLOOKUP(AK$6,'[2]Sheet1 (2)'!$A$6:$BR$325,'[2]Sheet1 (2)'!$A270,FALSE)</f>
        <v>14.153420000000001</v>
      </c>
      <c r="AL270" s="14">
        <f>HLOOKUP(AL$6,'[2]Sheet1 (2)'!$A$6:$BR$325,'[2]Sheet1 (2)'!$A270,FALSE)</f>
        <v>156.93520000000001</v>
      </c>
      <c r="AM270" s="14">
        <f>HLOOKUP(AM$6,'[2]Sheet1 (2)'!$A$6:$BR$325,'[2]Sheet1 (2)'!$A270,FALSE)</f>
        <v>12.08808</v>
      </c>
      <c r="AN270" s="14">
        <f>HLOOKUP(AN$6,'[2]Sheet1 (2)'!$A$6:$BR$325,'[2]Sheet1 (2)'!$A270,FALSE)</f>
        <v>35.129379999999998</v>
      </c>
      <c r="AO270" s="14">
        <f>HLOOKUP(AO$6,'[2]Sheet1 (2)'!$A$6:$BR$325,'[2]Sheet1 (2)'!$A270,FALSE)</f>
        <v>48.129980000000003</v>
      </c>
      <c r="AP270" s="14">
        <f>HLOOKUP(AP$6,'[2]Sheet1 (2)'!$A$6:$BR$325,'[2]Sheet1 (2)'!$A270,FALSE)</f>
        <v>7.9049100000000001</v>
      </c>
      <c r="AQ270" s="14">
        <f t="shared" si="4"/>
        <v>5482.5638600000002</v>
      </c>
    </row>
    <row r="271" spans="1:43" x14ac:dyDescent="0.25">
      <c r="A271" s="8" t="s">
        <v>298</v>
      </c>
      <c r="B271" s="14">
        <f>HLOOKUP(B$6,'[2]Sheet1 (2)'!$A$6:$BR$325,'[2]Sheet1 (2)'!$A271,FALSE)</f>
        <v>-1072.2602400000001</v>
      </c>
      <c r="C271" s="14">
        <f>HLOOKUP(C$6,'[2]Sheet1 (2)'!$A$6:$BR$325,'[2]Sheet1 (2)'!$A271,FALSE)</f>
        <v>110.54078999999999</v>
      </c>
      <c r="D271" s="14">
        <f>HLOOKUP(D$6,'[2]Sheet1 (2)'!$A$6:$BR$325,'[2]Sheet1 (2)'!$A271,FALSE)</f>
        <v>62.908660000000005</v>
      </c>
      <c r="E271" s="14">
        <f>HLOOKUP(E$6,'[2]Sheet1 (2)'!$A$6:$BR$325,'[2]Sheet1 (2)'!$A271,FALSE)</f>
        <v>16.112760000000002</v>
      </c>
      <c r="F271" s="14">
        <f>HLOOKUP(F$6,'[2]Sheet1 (2)'!$A$6:$BR$325,'[2]Sheet1 (2)'!$A271,FALSE)</f>
        <v>5.8883299999999998</v>
      </c>
      <c r="G271" s="14">
        <f>HLOOKUP(G$6,'[2]Sheet1 (2)'!$A$6:$BR$325,'[2]Sheet1 (2)'!$A271,FALSE)</f>
        <v>0.45644000000000001</v>
      </c>
      <c r="H271" s="14">
        <f>HLOOKUP(H$6,'[2]Sheet1 (2)'!$A$6:$BR$325,'[2]Sheet1 (2)'!$A271,FALSE)</f>
        <v>1.6505300000000001</v>
      </c>
      <c r="I271" s="14">
        <f>HLOOKUP(I$6,'[2]Sheet1 (2)'!$A$6:$BR$325,'[2]Sheet1 (2)'!$A271,FALSE)</f>
        <v>3.6859099999999998</v>
      </c>
      <c r="J271" s="14">
        <f>HLOOKUP(J$6,'[2]Sheet1 (2)'!$A$6:$BR$325,'[2]Sheet1 (2)'!$A271,FALSE)</f>
        <v>5.1199999999999996E-3</v>
      </c>
      <c r="K271" s="14">
        <f>HLOOKUP(K$6,'[2]Sheet1 (2)'!$A$6:$BR$325,'[2]Sheet1 (2)'!$A271,FALSE)</f>
        <v>0.34395999999999999</v>
      </c>
      <c r="L271" s="14">
        <f>HLOOKUP(L$6,'[2]Sheet1 (2)'!$A$6:$BR$325,'[2]Sheet1 (2)'!$A271,FALSE)</f>
        <v>28.571570000000001</v>
      </c>
      <c r="M271" s="14">
        <f>HLOOKUP(M$6,'[2]Sheet1 (2)'!$A$6:$BR$325,'[2]Sheet1 (2)'!$A271,FALSE)</f>
        <v>7.0000000000000007E-2</v>
      </c>
      <c r="N271" s="14">
        <f>HLOOKUP(N$6,'[2]Sheet1 (2)'!$A$6:$BR$325,'[2]Sheet1 (2)'!$A271,FALSE)</f>
        <v>0.19858000000000001</v>
      </c>
      <c r="O271" s="14">
        <f>HLOOKUP(O$6,'[2]Sheet1 (2)'!$A$6:$BR$325,'[2]Sheet1 (2)'!$A271,FALSE)</f>
        <v>1.7507300000000001</v>
      </c>
      <c r="P271" s="14">
        <f>HLOOKUP(P$6,'[2]Sheet1 (2)'!$A$6:$BR$325,'[2]Sheet1 (2)'!$A271,FALSE)</f>
        <v>3.30762</v>
      </c>
      <c r="Q271" s="14">
        <f>HLOOKUP(Q$6,'[2]Sheet1 (2)'!$A$6:$BR$325,'[2]Sheet1 (2)'!$A271,FALSE)</f>
        <v>3.3399999999999997E-3</v>
      </c>
      <c r="R271" s="14">
        <f>HLOOKUP(R$6,'[2]Sheet1 (2)'!$A$6:$BR$325,'[2]Sheet1 (2)'!$A271,FALSE)</f>
        <v>3.5110000000000002E-2</v>
      </c>
      <c r="S271" s="14">
        <f>HLOOKUP(S$6,'[2]Sheet1 (2)'!$A$6:$BR$325,'[2]Sheet1 (2)'!$A271,FALSE)</f>
        <v>0</v>
      </c>
      <c r="T271" s="14">
        <f>HLOOKUP(T$6,'[2]Sheet1 (2)'!$A$6:$BR$325,'[2]Sheet1 (2)'!$A271,FALSE)</f>
        <v>1.2749999999999999E-2</v>
      </c>
      <c r="U271" s="14">
        <f>HLOOKUP(U$6,'[2]Sheet1 (2)'!$A$6:$BR$325,'[2]Sheet1 (2)'!$A271,FALSE)</f>
        <v>0.18652000000000002</v>
      </c>
      <c r="V271" s="14">
        <f>HLOOKUP(V$6,'[2]Sheet1 (2)'!$A$6:$BR$325,'[2]Sheet1 (2)'!$A271,FALSE)</f>
        <v>0.33434999999999998</v>
      </c>
      <c r="W271" s="14">
        <f>HLOOKUP(W$6,'[2]Sheet1 (2)'!$A$6:$BR$325,'[2]Sheet1 (2)'!$A271,FALSE)</f>
        <v>0.32578999999999997</v>
      </c>
      <c r="X271" s="14">
        <f>HLOOKUP(X$6,'[2]Sheet1 (2)'!$A$6:$BR$325,'[2]Sheet1 (2)'!$A271,FALSE)</f>
        <v>-1.37479</v>
      </c>
      <c r="Y271" s="14">
        <f>HLOOKUP(Y$6,'[2]Sheet1 (2)'!$A$6:$BR$325,'[2]Sheet1 (2)'!$A271,FALSE)</f>
        <v>7.6739999999999989E-2</v>
      </c>
      <c r="Z271" s="14">
        <f>HLOOKUP(Z$6,'[2]Sheet1 (2)'!$A$6:$BR$325,'[2]Sheet1 (2)'!$A271,FALSE)</f>
        <v>16.356400000000001</v>
      </c>
      <c r="AA271" s="14">
        <f>HLOOKUP(AA$6,'[2]Sheet1 (2)'!$A$6:$BR$325,'[2]Sheet1 (2)'!$A271,FALSE)</f>
        <v>5.2679999999999998E-2</v>
      </c>
      <c r="AB271" s="14">
        <f>HLOOKUP(AB$6,'[2]Sheet1 (2)'!$A$6:$BR$325,'[2]Sheet1 (2)'!$A271,FALSE)</f>
        <v>4.4882200000000001</v>
      </c>
      <c r="AC271" s="14">
        <f>HLOOKUP(AC$6,'[2]Sheet1 (2)'!$A$6:$BR$325,'[2]Sheet1 (2)'!$A271,FALSE)</f>
        <v>3.14331</v>
      </c>
      <c r="AD271" s="14">
        <f>HLOOKUP(AD$6,'[2]Sheet1 (2)'!$A$6:$BR$325,'[2]Sheet1 (2)'!$A271,FALSE)</f>
        <v>0.1973</v>
      </c>
      <c r="AE271" s="14">
        <f>HLOOKUP(AE$6,'[2]Sheet1 (2)'!$A$6:$BR$325,'[2]Sheet1 (2)'!$A271,FALSE)</f>
        <v>0.24975</v>
      </c>
      <c r="AF271" s="14">
        <f>HLOOKUP(AF$6,'[2]Sheet1 (2)'!$A$6:$BR$325,'[2]Sheet1 (2)'!$A271,FALSE)</f>
        <v>17.511400000000002</v>
      </c>
      <c r="AG271" s="14">
        <f>HLOOKUP(AG$6,'[2]Sheet1 (2)'!$A$6:$BR$325,'[2]Sheet1 (2)'!$A271,FALSE)</f>
        <v>2.4060499999999996</v>
      </c>
      <c r="AH271" s="14">
        <f>HLOOKUP(AH$6,'[2]Sheet1 (2)'!$A$6:$BR$325,'[2]Sheet1 (2)'!$A271,FALSE)</f>
        <v>0.21456</v>
      </c>
      <c r="AI271" s="14">
        <f>HLOOKUP(AI$6,'[2]Sheet1 (2)'!$A$6:$BR$325,'[2]Sheet1 (2)'!$A271,FALSE)</f>
        <v>8.14E-2</v>
      </c>
      <c r="AJ271" s="14">
        <f>HLOOKUP(AJ$6,'[2]Sheet1 (2)'!$A$6:$BR$325,'[2]Sheet1 (2)'!$A271,FALSE)</f>
        <v>1.678E-2</v>
      </c>
      <c r="AK271" s="14">
        <f>HLOOKUP(AK$6,'[2]Sheet1 (2)'!$A$6:$BR$325,'[2]Sheet1 (2)'!$A271,FALSE)</f>
        <v>0</v>
      </c>
      <c r="AL271" s="14">
        <f>HLOOKUP(AL$6,'[2]Sheet1 (2)'!$A$6:$BR$325,'[2]Sheet1 (2)'!$A271,FALSE)</f>
        <v>8.2588899999999992</v>
      </c>
      <c r="AM271" s="14">
        <f>HLOOKUP(AM$6,'[2]Sheet1 (2)'!$A$6:$BR$325,'[2]Sheet1 (2)'!$A271,FALSE)</f>
        <v>8.1580000000000014E-2</v>
      </c>
      <c r="AN271" s="14">
        <f>HLOOKUP(AN$6,'[2]Sheet1 (2)'!$A$6:$BR$325,'[2]Sheet1 (2)'!$A271,FALSE)</f>
        <v>7.73874</v>
      </c>
      <c r="AO271" s="14">
        <f>HLOOKUP(AO$6,'[2]Sheet1 (2)'!$A$6:$BR$325,'[2]Sheet1 (2)'!$A271,FALSE)</f>
        <v>2.3381099999999999</v>
      </c>
      <c r="AP271" s="14">
        <f>HLOOKUP(AP$6,'[2]Sheet1 (2)'!$A$6:$BR$325,'[2]Sheet1 (2)'!$A271,FALSE)</f>
        <v>5.142E-2</v>
      </c>
      <c r="AQ271" s="14">
        <f t="shared" si="4"/>
        <v>-773.98283999999978</v>
      </c>
    </row>
    <row r="272" spans="1:43" x14ac:dyDescent="0.25">
      <c r="A272" s="8" t="s">
        <v>299</v>
      </c>
      <c r="B272" s="14">
        <f>HLOOKUP(B$6,'[2]Sheet1 (2)'!$A$6:$BR$325,'[2]Sheet1 (2)'!$A272,FALSE)</f>
        <v>1167.5403200000001</v>
      </c>
      <c r="C272" s="14">
        <f>HLOOKUP(C$6,'[2]Sheet1 (2)'!$A$6:$BR$325,'[2]Sheet1 (2)'!$A272,FALSE)</f>
        <v>400.02600999999999</v>
      </c>
      <c r="D272" s="14">
        <f>HLOOKUP(D$6,'[2]Sheet1 (2)'!$A$6:$BR$325,'[2]Sheet1 (2)'!$A272,FALSE)</f>
        <v>1434.41</v>
      </c>
      <c r="E272" s="14">
        <f>HLOOKUP(E$6,'[2]Sheet1 (2)'!$A$6:$BR$325,'[2]Sheet1 (2)'!$A272,FALSE)</f>
        <v>0</v>
      </c>
      <c r="F272" s="14">
        <f>HLOOKUP(F$6,'[2]Sheet1 (2)'!$A$6:$BR$325,'[2]Sheet1 (2)'!$A272,FALSE)</f>
        <v>460.02</v>
      </c>
      <c r="G272" s="14">
        <f>HLOOKUP(G$6,'[2]Sheet1 (2)'!$A$6:$BR$325,'[2]Sheet1 (2)'!$A272,FALSE)</f>
        <v>0.26100000000000001</v>
      </c>
      <c r="H272" s="14">
        <f>HLOOKUP(H$6,'[2]Sheet1 (2)'!$A$6:$BR$325,'[2]Sheet1 (2)'!$A272,FALSE)</f>
        <v>0</v>
      </c>
      <c r="I272" s="14">
        <f>HLOOKUP(I$6,'[2]Sheet1 (2)'!$A$6:$BR$325,'[2]Sheet1 (2)'!$A272,FALSE)</f>
        <v>0</v>
      </c>
      <c r="J272" s="14">
        <f>HLOOKUP(J$6,'[2]Sheet1 (2)'!$A$6:$BR$325,'[2]Sheet1 (2)'!$A272,FALSE)</f>
        <v>2380.0173999999997</v>
      </c>
      <c r="K272" s="14">
        <f>HLOOKUP(K$6,'[2]Sheet1 (2)'!$A$6:$BR$325,'[2]Sheet1 (2)'!$A272,FALSE)</f>
        <v>373.29944999999998</v>
      </c>
      <c r="L272" s="14">
        <f>HLOOKUP(L$6,'[2]Sheet1 (2)'!$A$6:$BR$325,'[2]Sheet1 (2)'!$A272,FALSE)</f>
        <v>122.474</v>
      </c>
      <c r="M272" s="14">
        <f>HLOOKUP(M$6,'[2]Sheet1 (2)'!$A$6:$BR$325,'[2]Sheet1 (2)'!$A272,FALSE)</f>
        <v>0</v>
      </c>
      <c r="N272" s="14">
        <f>HLOOKUP(N$6,'[2]Sheet1 (2)'!$A$6:$BR$325,'[2]Sheet1 (2)'!$A272,FALSE)</f>
        <v>0</v>
      </c>
      <c r="O272" s="14">
        <f>HLOOKUP(O$6,'[2]Sheet1 (2)'!$A$6:$BR$325,'[2]Sheet1 (2)'!$A272,FALSE)</f>
        <v>0</v>
      </c>
      <c r="P272" s="14">
        <f>HLOOKUP(P$6,'[2]Sheet1 (2)'!$A$6:$BR$325,'[2]Sheet1 (2)'!$A272,FALSE)</f>
        <v>0</v>
      </c>
      <c r="Q272" s="14">
        <f>HLOOKUP(Q$6,'[2]Sheet1 (2)'!$A$6:$BR$325,'[2]Sheet1 (2)'!$A272,FALSE)</f>
        <v>0</v>
      </c>
      <c r="R272" s="14">
        <f>HLOOKUP(R$6,'[2]Sheet1 (2)'!$A$6:$BR$325,'[2]Sheet1 (2)'!$A272,FALSE)</f>
        <v>0</v>
      </c>
      <c r="S272" s="14">
        <f>HLOOKUP(S$6,'[2]Sheet1 (2)'!$A$6:$BR$325,'[2]Sheet1 (2)'!$A272,FALSE)</f>
        <v>0</v>
      </c>
      <c r="T272" s="14">
        <f>HLOOKUP(T$6,'[2]Sheet1 (2)'!$A$6:$BR$325,'[2]Sheet1 (2)'!$A272,FALSE)</f>
        <v>0</v>
      </c>
      <c r="U272" s="14">
        <f>HLOOKUP(U$6,'[2]Sheet1 (2)'!$A$6:$BR$325,'[2]Sheet1 (2)'!$A272,FALSE)</f>
        <v>0</v>
      </c>
      <c r="V272" s="14">
        <f>HLOOKUP(V$6,'[2]Sheet1 (2)'!$A$6:$BR$325,'[2]Sheet1 (2)'!$A272,FALSE)</f>
        <v>0</v>
      </c>
      <c r="W272" s="14">
        <f>HLOOKUP(W$6,'[2]Sheet1 (2)'!$A$6:$BR$325,'[2]Sheet1 (2)'!$A272,FALSE)</f>
        <v>0</v>
      </c>
      <c r="X272" s="14">
        <f>HLOOKUP(X$6,'[2]Sheet1 (2)'!$A$6:$BR$325,'[2]Sheet1 (2)'!$A272,FALSE)</f>
        <v>418.2</v>
      </c>
      <c r="Y272" s="14">
        <f>HLOOKUP(Y$6,'[2]Sheet1 (2)'!$A$6:$BR$325,'[2]Sheet1 (2)'!$A272,FALSE)</f>
        <v>0</v>
      </c>
      <c r="Z272" s="14">
        <f>HLOOKUP(Z$6,'[2]Sheet1 (2)'!$A$6:$BR$325,'[2]Sheet1 (2)'!$A272,FALSE)</f>
        <v>175.01397</v>
      </c>
      <c r="AA272" s="14">
        <f>HLOOKUP(AA$6,'[2]Sheet1 (2)'!$A$6:$BR$325,'[2]Sheet1 (2)'!$A272,FALSE)</f>
        <v>0</v>
      </c>
      <c r="AB272" s="14">
        <f>HLOOKUP(AB$6,'[2]Sheet1 (2)'!$A$6:$BR$325,'[2]Sheet1 (2)'!$A272,FALSE)</f>
        <v>0</v>
      </c>
      <c r="AC272" s="14">
        <f>HLOOKUP(AC$6,'[2]Sheet1 (2)'!$A$6:$BR$325,'[2]Sheet1 (2)'!$A272,FALSE)</f>
        <v>0</v>
      </c>
      <c r="AD272" s="14">
        <f>HLOOKUP(AD$6,'[2]Sheet1 (2)'!$A$6:$BR$325,'[2]Sheet1 (2)'!$A272,FALSE)</f>
        <v>0</v>
      </c>
      <c r="AE272" s="14">
        <f>HLOOKUP(AE$6,'[2]Sheet1 (2)'!$A$6:$BR$325,'[2]Sheet1 (2)'!$A272,FALSE)</f>
        <v>280.68428999999998</v>
      </c>
      <c r="AF272" s="14">
        <f>HLOOKUP(AF$6,'[2]Sheet1 (2)'!$A$6:$BR$325,'[2]Sheet1 (2)'!$A272,FALSE)</f>
        <v>0</v>
      </c>
      <c r="AG272" s="14">
        <f>HLOOKUP(AG$6,'[2]Sheet1 (2)'!$A$6:$BR$325,'[2]Sheet1 (2)'!$A272,FALSE)</f>
        <v>0</v>
      </c>
      <c r="AH272" s="14">
        <f>HLOOKUP(AH$6,'[2]Sheet1 (2)'!$A$6:$BR$325,'[2]Sheet1 (2)'!$A272,FALSE)</f>
        <v>398.74200000000002</v>
      </c>
      <c r="AI272" s="14">
        <f>HLOOKUP(AI$6,'[2]Sheet1 (2)'!$A$6:$BR$325,'[2]Sheet1 (2)'!$A272,FALSE)</f>
        <v>0</v>
      </c>
      <c r="AJ272" s="14">
        <f>HLOOKUP(AJ$6,'[2]Sheet1 (2)'!$A$6:$BR$325,'[2]Sheet1 (2)'!$A272,FALSE)</f>
        <v>0</v>
      </c>
      <c r="AK272" s="14">
        <f>HLOOKUP(AK$6,'[2]Sheet1 (2)'!$A$6:$BR$325,'[2]Sheet1 (2)'!$A272,FALSE)</f>
        <v>0</v>
      </c>
      <c r="AL272" s="14">
        <f>HLOOKUP(AL$6,'[2]Sheet1 (2)'!$A$6:$BR$325,'[2]Sheet1 (2)'!$A272,FALSE)</f>
        <v>0</v>
      </c>
      <c r="AM272" s="14">
        <f>HLOOKUP(AM$6,'[2]Sheet1 (2)'!$A$6:$BR$325,'[2]Sheet1 (2)'!$A272,FALSE)</f>
        <v>0</v>
      </c>
      <c r="AN272" s="14">
        <f>HLOOKUP(AN$6,'[2]Sheet1 (2)'!$A$6:$BR$325,'[2]Sheet1 (2)'!$A272,FALSE)</f>
        <v>0</v>
      </c>
      <c r="AO272" s="14">
        <f>HLOOKUP(AO$6,'[2]Sheet1 (2)'!$A$6:$BR$325,'[2]Sheet1 (2)'!$A272,FALSE)</f>
        <v>0</v>
      </c>
      <c r="AP272" s="14">
        <f>HLOOKUP(AP$6,'[2]Sheet1 (2)'!$A$6:$BR$325,'[2]Sheet1 (2)'!$A272,FALSE)</f>
        <v>0</v>
      </c>
      <c r="AQ272" s="14">
        <f t="shared" si="4"/>
        <v>7610.6884399999999</v>
      </c>
    </row>
    <row r="273" spans="1:43" x14ac:dyDescent="0.25">
      <c r="A273" s="8" t="s">
        <v>300</v>
      </c>
      <c r="B273" s="14">
        <f>HLOOKUP(B$6,'[2]Sheet1 (2)'!$A$6:$BR$325,'[2]Sheet1 (2)'!$A273,FALSE)</f>
        <v>0</v>
      </c>
      <c r="C273" s="14">
        <f>HLOOKUP(C$6,'[2]Sheet1 (2)'!$A$6:$BR$325,'[2]Sheet1 (2)'!$A273,FALSE)</f>
        <v>0</v>
      </c>
      <c r="D273" s="14">
        <f>HLOOKUP(D$6,'[2]Sheet1 (2)'!$A$6:$BR$325,'[2]Sheet1 (2)'!$A273,FALSE)</f>
        <v>0</v>
      </c>
      <c r="E273" s="14">
        <f>HLOOKUP(E$6,'[2]Sheet1 (2)'!$A$6:$BR$325,'[2]Sheet1 (2)'!$A273,FALSE)</f>
        <v>0</v>
      </c>
      <c r="F273" s="14">
        <f>HLOOKUP(F$6,'[2]Sheet1 (2)'!$A$6:$BR$325,'[2]Sheet1 (2)'!$A273,FALSE)</f>
        <v>0</v>
      </c>
      <c r="G273" s="14">
        <f>HLOOKUP(G$6,'[2]Sheet1 (2)'!$A$6:$BR$325,'[2]Sheet1 (2)'!$A273,FALSE)</f>
        <v>0</v>
      </c>
      <c r="H273" s="14">
        <f>HLOOKUP(H$6,'[2]Sheet1 (2)'!$A$6:$BR$325,'[2]Sheet1 (2)'!$A273,FALSE)</f>
        <v>0</v>
      </c>
      <c r="I273" s="14">
        <f>HLOOKUP(I$6,'[2]Sheet1 (2)'!$A$6:$BR$325,'[2]Sheet1 (2)'!$A273,FALSE)</f>
        <v>0</v>
      </c>
      <c r="J273" s="14">
        <f>HLOOKUP(J$6,'[2]Sheet1 (2)'!$A$6:$BR$325,'[2]Sheet1 (2)'!$A273,FALSE)</f>
        <v>0</v>
      </c>
      <c r="K273" s="14">
        <f>HLOOKUP(K$6,'[2]Sheet1 (2)'!$A$6:$BR$325,'[2]Sheet1 (2)'!$A273,FALSE)</f>
        <v>0</v>
      </c>
      <c r="L273" s="14">
        <f>HLOOKUP(L$6,'[2]Sheet1 (2)'!$A$6:$BR$325,'[2]Sheet1 (2)'!$A273,FALSE)</f>
        <v>0</v>
      </c>
      <c r="M273" s="14">
        <f>HLOOKUP(M$6,'[2]Sheet1 (2)'!$A$6:$BR$325,'[2]Sheet1 (2)'!$A273,FALSE)</f>
        <v>0</v>
      </c>
      <c r="N273" s="14">
        <f>HLOOKUP(N$6,'[2]Sheet1 (2)'!$A$6:$BR$325,'[2]Sheet1 (2)'!$A273,FALSE)</f>
        <v>0</v>
      </c>
      <c r="O273" s="14">
        <f>HLOOKUP(O$6,'[2]Sheet1 (2)'!$A$6:$BR$325,'[2]Sheet1 (2)'!$A273,FALSE)</f>
        <v>0</v>
      </c>
      <c r="P273" s="14">
        <f>HLOOKUP(P$6,'[2]Sheet1 (2)'!$A$6:$BR$325,'[2]Sheet1 (2)'!$A273,FALSE)</f>
        <v>0</v>
      </c>
      <c r="Q273" s="14">
        <f>HLOOKUP(Q$6,'[2]Sheet1 (2)'!$A$6:$BR$325,'[2]Sheet1 (2)'!$A273,FALSE)</f>
        <v>0</v>
      </c>
      <c r="R273" s="14">
        <f>HLOOKUP(R$6,'[2]Sheet1 (2)'!$A$6:$BR$325,'[2]Sheet1 (2)'!$A273,FALSE)</f>
        <v>0</v>
      </c>
      <c r="S273" s="14">
        <f>HLOOKUP(S$6,'[2]Sheet1 (2)'!$A$6:$BR$325,'[2]Sheet1 (2)'!$A273,FALSE)</f>
        <v>0</v>
      </c>
      <c r="T273" s="14">
        <f>HLOOKUP(T$6,'[2]Sheet1 (2)'!$A$6:$BR$325,'[2]Sheet1 (2)'!$A273,FALSE)</f>
        <v>0</v>
      </c>
      <c r="U273" s="14">
        <f>HLOOKUP(U$6,'[2]Sheet1 (2)'!$A$6:$BR$325,'[2]Sheet1 (2)'!$A273,FALSE)</f>
        <v>0</v>
      </c>
      <c r="V273" s="14">
        <f>HLOOKUP(V$6,'[2]Sheet1 (2)'!$A$6:$BR$325,'[2]Sheet1 (2)'!$A273,FALSE)</f>
        <v>0</v>
      </c>
      <c r="W273" s="14">
        <f>HLOOKUP(W$6,'[2]Sheet1 (2)'!$A$6:$BR$325,'[2]Sheet1 (2)'!$A273,FALSE)</f>
        <v>0</v>
      </c>
      <c r="X273" s="14">
        <f>HLOOKUP(X$6,'[2]Sheet1 (2)'!$A$6:$BR$325,'[2]Sheet1 (2)'!$A273,FALSE)</f>
        <v>0</v>
      </c>
      <c r="Y273" s="14">
        <f>HLOOKUP(Y$6,'[2]Sheet1 (2)'!$A$6:$BR$325,'[2]Sheet1 (2)'!$A273,FALSE)</f>
        <v>0</v>
      </c>
      <c r="Z273" s="14">
        <f>HLOOKUP(Z$6,'[2]Sheet1 (2)'!$A$6:$BR$325,'[2]Sheet1 (2)'!$A273,FALSE)</f>
        <v>0</v>
      </c>
      <c r="AA273" s="14">
        <f>HLOOKUP(AA$6,'[2]Sheet1 (2)'!$A$6:$BR$325,'[2]Sheet1 (2)'!$A273,FALSE)</f>
        <v>0</v>
      </c>
      <c r="AB273" s="14">
        <f>HLOOKUP(AB$6,'[2]Sheet1 (2)'!$A$6:$BR$325,'[2]Sheet1 (2)'!$A273,FALSE)</f>
        <v>0</v>
      </c>
      <c r="AC273" s="14">
        <f>HLOOKUP(AC$6,'[2]Sheet1 (2)'!$A$6:$BR$325,'[2]Sheet1 (2)'!$A273,FALSE)</f>
        <v>0</v>
      </c>
      <c r="AD273" s="14">
        <f>HLOOKUP(AD$6,'[2]Sheet1 (2)'!$A$6:$BR$325,'[2]Sheet1 (2)'!$A273,FALSE)</f>
        <v>0</v>
      </c>
      <c r="AE273" s="14">
        <f>HLOOKUP(AE$6,'[2]Sheet1 (2)'!$A$6:$BR$325,'[2]Sheet1 (2)'!$A273,FALSE)</f>
        <v>0</v>
      </c>
      <c r="AF273" s="14">
        <f>HLOOKUP(AF$6,'[2]Sheet1 (2)'!$A$6:$BR$325,'[2]Sheet1 (2)'!$A273,FALSE)</f>
        <v>0</v>
      </c>
      <c r="AG273" s="14">
        <f>HLOOKUP(AG$6,'[2]Sheet1 (2)'!$A$6:$BR$325,'[2]Sheet1 (2)'!$A273,FALSE)</f>
        <v>0</v>
      </c>
      <c r="AH273" s="14">
        <f>HLOOKUP(AH$6,'[2]Sheet1 (2)'!$A$6:$BR$325,'[2]Sheet1 (2)'!$A273,FALSE)</f>
        <v>0</v>
      </c>
      <c r="AI273" s="14">
        <f>HLOOKUP(AI$6,'[2]Sheet1 (2)'!$A$6:$BR$325,'[2]Sheet1 (2)'!$A273,FALSE)</f>
        <v>0</v>
      </c>
      <c r="AJ273" s="14">
        <f>HLOOKUP(AJ$6,'[2]Sheet1 (2)'!$A$6:$BR$325,'[2]Sheet1 (2)'!$A273,FALSE)</f>
        <v>0</v>
      </c>
      <c r="AK273" s="14">
        <f>HLOOKUP(AK$6,'[2]Sheet1 (2)'!$A$6:$BR$325,'[2]Sheet1 (2)'!$A273,FALSE)</f>
        <v>0</v>
      </c>
      <c r="AL273" s="14">
        <f>HLOOKUP(AL$6,'[2]Sheet1 (2)'!$A$6:$BR$325,'[2]Sheet1 (2)'!$A273,FALSE)</f>
        <v>0</v>
      </c>
      <c r="AM273" s="14">
        <f>HLOOKUP(AM$6,'[2]Sheet1 (2)'!$A$6:$BR$325,'[2]Sheet1 (2)'!$A273,FALSE)</f>
        <v>0</v>
      </c>
      <c r="AN273" s="14">
        <f>HLOOKUP(AN$6,'[2]Sheet1 (2)'!$A$6:$BR$325,'[2]Sheet1 (2)'!$A273,FALSE)</f>
        <v>0</v>
      </c>
      <c r="AO273" s="14">
        <f>HLOOKUP(AO$6,'[2]Sheet1 (2)'!$A$6:$BR$325,'[2]Sheet1 (2)'!$A273,FALSE)</f>
        <v>0</v>
      </c>
      <c r="AP273" s="14">
        <f>HLOOKUP(AP$6,'[2]Sheet1 (2)'!$A$6:$BR$325,'[2]Sheet1 (2)'!$A273,FALSE)</f>
        <v>0</v>
      </c>
      <c r="AQ273" s="14">
        <f t="shared" si="4"/>
        <v>0</v>
      </c>
    </row>
    <row r="274" spans="1:43" x14ac:dyDescent="0.25">
      <c r="A274" s="63" t="s">
        <v>301</v>
      </c>
      <c r="B274" s="14">
        <f>HLOOKUP(B$6,'[2]Sheet1 (2)'!$A$6:$BR$325,'[2]Sheet1 (2)'!$A274,FALSE)</f>
        <v>517.31585000000007</v>
      </c>
      <c r="C274" s="14">
        <f>HLOOKUP(C$6,'[2]Sheet1 (2)'!$A$6:$BR$325,'[2]Sheet1 (2)'!$A274,FALSE)</f>
        <v>78.25712</v>
      </c>
      <c r="D274" s="14">
        <f>HLOOKUP(D$6,'[2]Sheet1 (2)'!$A$6:$BR$325,'[2]Sheet1 (2)'!$A274,FALSE)</f>
        <v>44.795030000000004</v>
      </c>
      <c r="E274" s="14">
        <f>HLOOKUP(E$6,'[2]Sheet1 (2)'!$A$6:$BR$325,'[2]Sheet1 (2)'!$A274,FALSE)</f>
        <v>55.773520000000005</v>
      </c>
      <c r="F274" s="14">
        <f>HLOOKUP(F$6,'[2]Sheet1 (2)'!$A$6:$BR$325,'[2]Sheet1 (2)'!$A274,FALSE)</f>
        <v>1.2720400000000001</v>
      </c>
      <c r="G274" s="14">
        <f>HLOOKUP(G$6,'[2]Sheet1 (2)'!$A$6:$BR$325,'[2]Sheet1 (2)'!$A274,FALSE)</f>
        <v>2.6829000000000001</v>
      </c>
      <c r="H274" s="14">
        <f>HLOOKUP(H$6,'[2]Sheet1 (2)'!$A$6:$BR$325,'[2]Sheet1 (2)'!$A274,FALSE)</f>
        <v>33.383050000000004</v>
      </c>
      <c r="I274" s="14">
        <f>HLOOKUP(I$6,'[2]Sheet1 (2)'!$A$6:$BR$325,'[2]Sheet1 (2)'!$A274,FALSE)</f>
        <v>73.360249999999994</v>
      </c>
      <c r="J274" s="14">
        <f>HLOOKUP(J$6,'[2]Sheet1 (2)'!$A$6:$BR$325,'[2]Sheet1 (2)'!$A274,FALSE)</f>
        <v>5.5024699999999998</v>
      </c>
      <c r="K274" s="14">
        <f>HLOOKUP(K$6,'[2]Sheet1 (2)'!$A$6:$BR$325,'[2]Sheet1 (2)'!$A274,FALSE)</f>
        <v>0.41544999999999999</v>
      </c>
      <c r="L274" s="14">
        <f>HLOOKUP(L$6,'[2]Sheet1 (2)'!$A$6:$BR$325,'[2]Sheet1 (2)'!$A274,FALSE)</f>
        <v>0.58396999999999988</v>
      </c>
      <c r="M274" s="14">
        <f>HLOOKUP(M$6,'[2]Sheet1 (2)'!$A$6:$BR$325,'[2]Sheet1 (2)'!$A274,FALSE)</f>
        <v>0.78577999999999992</v>
      </c>
      <c r="N274" s="14">
        <f>HLOOKUP(N$6,'[2]Sheet1 (2)'!$A$6:$BR$325,'[2]Sheet1 (2)'!$A274,FALSE)</f>
        <v>0.34952</v>
      </c>
      <c r="O274" s="14">
        <f>HLOOKUP(O$6,'[2]Sheet1 (2)'!$A$6:$BR$325,'[2]Sheet1 (2)'!$A274,FALSE)</f>
        <v>5.1283200000000004</v>
      </c>
      <c r="P274" s="14">
        <f>HLOOKUP(P$6,'[2]Sheet1 (2)'!$A$6:$BR$325,'[2]Sheet1 (2)'!$A274,FALSE)</f>
        <v>1.7626299999999999</v>
      </c>
      <c r="Q274" s="14">
        <f>HLOOKUP(Q$6,'[2]Sheet1 (2)'!$A$6:$BR$325,'[2]Sheet1 (2)'!$A274,FALSE)</f>
        <v>3.0640000000000001</v>
      </c>
      <c r="R274" s="14">
        <f>HLOOKUP(R$6,'[2]Sheet1 (2)'!$A$6:$BR$325,'[2]Sheet1 (2)'!$A274,FALSE)</f>
        <v>0.48454999999999998</v>
      </c>
      <c r="S274" s="14">
        <f>HLOOKUP(S$6,'[2]Sheet1 (2)'!$A$6:$BR$325,'[2]Sheet1 (2)'!$A274,FALSE)</f>
        <v>3.13504</v>
      </c>
      <c r="T274" s="14">
        <f>HLOOKUP(T$6,'[2]Sheet1 (2)'!$A$6:$BR$325,'[2]Sheet1 (2)'!$A274,FALSE)</f>
        <v>0.60133999999999987</v>
      </c>
      <c r="U274" s="14">
        <f>HLOOKUP(U$6,'[2]Sheet1 (2)'!$A$6:$BR$325,'[2]Sheet1 (2)'!$A274,FALSE)</f>
        <v>5.33</v>
      </c>
      <c r="V274" s="14">
        <f>HLOOKUP(V$6,'[2]Sheet1 (2)'!$A$6:$BR$325,'[2]Sheet1 (2)'!$A274,FALSE)</f>
        <v>17.25534</v>
      </c>
      <c r="W274" s="14">
        <f>HLOOKUP(W$6,'[2]Sheet1 (2)'!$A$6:$BR$325,'[2]Sheet1 (2)'!$A274,FALSE)</f>
        <v>3.6281999999999996</v>
      </c>
      <c r="X274" s="14">
        <f>HLOOKUP(X$6,'[2]Sheet1 (2)'!$A$6:$BR$325,'[2]Sheet1 (2)'!$A274,FALSE)</f>
        <v>0.46806999999999999</v>
      </c>
      <c r="Y274" s="14">
        <f>HLOOKUP(Y$6,'[2]Sheet1 (2)'!$A$6:$BR$325,'[2]Sheet1 (2)'!$A274,FALSE)</f>
        <v>0.48039999999999999</v>
      </c>
      <c r="Z274" s="14">
        <f>HLOOKUP(Z$6,'[2]Sheet1 (2)'!$A$6:$BR$325,'[2]Sheet1 (2)'!$A274,FALSE)</f>
        <v>10.39217</v>
      </c>
      <c r="AA274" s="14">
        <f>HLOOKUP(AA$6,'[2]Sheet1 (2)'!$A$6:$BR$325,'[2]Sheet1 (2)'!$A274,FALSE)</f>
        <v>1.8291500000000001</v>
      </c>
      <c r="AB274" s="14">
        <f>HLOOKUP(AB$6,'[2]Sheet1 (2)'!$A$6:$BR$325,'[2]Sheet1 (2)'!$A274,FALSE)</f>
        <v>4.3472299999999997</v>
      </c>
      <c r="AC274" s="14">
        <f>HLOOKUP(AC$6,'[2]Sheet1 (2)'!$A$6:$BR$325,'[2]Sheet1 (2)'!$A274,FALSE)</f>
        <v>9.6471100000000014</v>
      </c>
      <c r="AD274" s="14">
        <f>HLOOKUP(AD$6,'[2]Sheet1 (2)'!$A$6:$BR$325,'[2]Sheet1 (2)'!$A274,FALSE)</f>
        <v>2.5054100000000004</v>
      </c>
      <c r="AE274" s="14">
        <f>HLOOKUP(AE$6,'[2]Sheet1 (2)'!$A$6:$BR$325,'[2]Sheet1 (2)'!$A274,FALSE)</f>
        <v>3.8266800000000001</v>
      </c>
      <c r="AF274" s="14">
        <f>HLOOKUP(AF$6,'[2]Sheet1 (2)'!$A$6:$BR$325,'[2]Sheet1 (2)'!$A274,FALSE)</f>
        <v>3.8339399999999997</v>
      </c>
      <c r="AG274" s="14">
        <f>HLOOKUP(AG$6,'[2]Sheet1 (2)'!$A$6:$BR$325,'[2]Sheet1 (2)'!$A274,FALSE)</f>
        <v>1.0900399999999999</v>
      </c>
      <c r="AH274" s="14">
        <f>HLOOKUP(AH$6,'[2]Sheet1 (2)'!$A$6:$BR$325,'[2]Sheet1 (2)'!$A274,FALSE)</f>
        <v>0.86132000000000009</v>
      </c>
      <c r="AI274" s="14">
        <f>HLOOKUP(AI$6,'[2]Sheet1 (2)'!$A$6:$BR$325,'[2]Sheet1 (2)'!$A274,FALSE)</f>
        <v>7.15273</v>
      </c>
      <c r="AJ274" s="14">
        <f>HLOOKUP(AJ$6,'[2]Sheet1 (2)'!$A$6:$BR$325,'[2]Sheet1 (2)'!$A274,FALSE)</f>
        <v>2.0855600000000001</v>
      </c>
      <c r="AK274" s="14">
        <f>HLOOKUP(AK$6,'[2]Sheet1 (2)'!$A$6:$BR$325,'[2]Sheet1 (2)'!$A274,FALSE)</f>
        <v>0.24246000000000001</v>
      </c>
      <c r="AL274" s="14">
        <f>HLOOKUP(AL$6,'[2]Sheet1 (2)'!$A$6:$BR$325,'[2]Sheet1 (2)'!$A274,FALSE)</f>
        <v>2.5242100000000001</v>
      </c>
      <c r="AM274" s="14">
        <f>HLOOKUP(AM$6,'[2]Sheet1 (2)'!$A$6:$BR$325,'[2]Sheet1 (2)'!$A274,FALSE)</f>
        <v>0.45215</v>
      </c>
      <c r="AN274" s="14">
        <f>HLOOKUP(AN$6,'[2]Sheet1 (2)'!$A$6:$BR$325,'[2]Sheet1 (2)'!$A274,FALSE)</f>
        <v>2.3441099999999997</v>
      </c>
      <c r="AO274" s="14">
        <f>HLOOKUP(AO$6,'[2]Sheet1 (2)'!$A$6:$BR$325,'[2]Sheet1 (2)'!$A274,FALSE)</f>
        <v>12.00515</v>
      </c>
      <c r="AP274" s="14">
        <f>HLOOKUP(AP$6,'[2]Sheet1 (2)'!$A$6:$BR$325,'[2]Sheet1 (2)'!$A274,FALSE)</f>
        <v>0.34302999999999995</v>
      </c>
      <c r="AQ274" s="14">
        <f t="shared" si="4"/>
        <v>921.29729000000009</v>
      </c>
    </row>
    <row r="275" spans="1:43" x14ac:dyDescent="0.25">
      <c r="A275" s="63" t="s">
        <v>302</v>
      </c>
      <c r="B275" s="14">
        <f>HLOOKUP(B$6,'[2]Sheet1 (2)'!$A$6:$BR$325,'[2]Sheet1 (2)'!$A275,FALSE)</f>
        <v>0</v>
      </c>
      <c r="C275" s="14">
        <f>HLOOKUP(C$6,'[2]Sheet1 (2)'!$A$6:$BR$325,'[2]Sheet1 (2)'!$A275,FALSE)</f>
        <v>0</v>
      </c>
      <c r="D275" s="14">
        <f>HLOOKUP(D$6,'[2]Sheet1 (2)'!$A$6:$BR$325,'[2]Sheet1 (2)'!$A275,FALSE)</f>
        <v>0</v>
      </c>
      <c r="E275" s="14">
        <f>HLOOKUP(E$6,'[2]Sheet1 (2)'!$A$6:$BR$325,'[2]Sheet1 (2)'!$A275,FALSE)</f>
        <v>0</v>
      </c>
      <c r="F275" s="14">
        <f>HLOOKUP(F$6,'[2]Sheet1 (2)'!$A$6:$BR$325,'[2]Sheet1 (2)'!$A275,FALSE)</f>
        <v>0</v>
      </c>
      <c r="G275" s="14">
        <f>HLOOKUP(G$6,'[2]Sheet1 (2)'!$A$6:$BR$325,'[2]Sheet1 (2)'!$A275,FALSE)</f>
        <v>0</v>
      </c>
      <c r="H275" s="14">
        <f>HLOOKUP(H$6,'[2]Sheet1 (2)'!$A$6:$BR$325,'[2]Sheet1 (2)'!$A275,FALSE)</f>
        <v>0</v>
      </c>
      <c r="I275" s="14">
        <f>HLOOKUP(I$6,'[2]Sheet1 (2)'!$A$6:$BR$325,'[2]Sheet1 (2)'!$A275,FALSE)</f>
        <v>0</v>
      </c>
      <c r="J275" s="14">
        <f>HLOOKUP(J$6,'[2]Sheet1 (2)'!$A$6:$BR$325,'[2]Sheet1 (2)'!$A275,FALSE)</f>
        <v>0</v>
      </c>
      <c r="K275" s="14">
        <f>HLOOKUP(K$6,'[2]Sheet1 (2)'!$A$6:$BR$325,'[2]Sheet1 (2)'!$A275,FALSE)</f>
        <v>0</v>
      </c>
      <c r="L275" s="14">
        <f>HLOOKUP(L$6,'[2]Sheet1 (2)'!$A$6:$BR$325,'[2]Sheet1 (2)'!$A275,FALSE)</f>
        <v>0</v>
      </c>
      <c r="M275" s="14">
        <f>HLOOKUP(M$6,'[2]Sheet1 (2)'!$A$6:$BR$325,'[2]Sheet1 (2)'!$A275,FALSE)</f>
        <v>0</v>
      </c>
      <c r="N275" s="14">
        <f>HLOOKUP(N$6,'[2]Sheet1 (2)'!$A$6:$BR$325,'[2]Sheet1 (2)'!$A275,FALSE)</f>
        <v>0</v>
      </c>
      <c r="O275" s="14">
        <f>HLOOKUP(O$6,'[2]Sheet1 (2)'!$A$6:$BR$325,'[2]Sheet1 (2)'!$A275,FALSE)</f>
        <v>0</v>
      </c>
      <c r="P275" s="14">
        <f>HLOOKUP(P$6,'[2]Sheet1 (2)'!$A$6:$BR$325,'[2]Sheet1 (2)'!$A275,FALSE)</f>
        <v>0</v>
      </c>
      <c r="Q275" s="14">
        <f>HLOOKUP(Q$6,'[2]Sheet1 (2)'!$A$6:$BR$325,'[2]Sheet1 (2)'!$A275,FALSE)</f>
        <v>0</v>
      </c>
      <c r="R275" s="14">
        <f>HLOOKUP(R$6,'[2]Sheet1 (2)'!$A$6:$BR$325,'[2]Sheet1 (2)'!$A275,FALSE)</f>
        <v>0</v>
      </c>
      <c r="S275" s="14">
        <f>HLOOKUP(S$6,'[2]Sheet1 (2)'!$A$6:$BR$325,'[2]Sheet1 (2)'!$A275,FALSE)</f>
        <v>0</v>
      </c>
      <c r="T275" s="14">
        <f>HLOOKUP(T$6,'[2]Sheet1 (2)'!$A$6:$BR$325,'[2]Sheet1 (2)'!$A275,FALSE)</f>
        <v>0</v>
      </c>
      <c r="U275" s="14">
        <f>HLOOKUP(U$6,'[2]Sheet1 (2)'!$A$6:$BR$325,'[2]Sheet1 (2)'!$A275,FALSE)</f>
        <v>0</v>
      </c>
      <c r="V275" s="14">
        <f>HLOOKUP(V$6,'[2]Sheet1 (2)'!$A$6:$BR$325,'[2]Sheet1 (2)'!$A275,FALSE)</f>
        <v>0</v>
      </c>
      <c r="W275" s="14">
        <f>HLOOKUP(W$6,'[2]Sheet1 (2)'!$A$6:$BR$325,'[2]Sheet1 (2)'!$A275,FALSE)</f>
        <v>0</v>
      </c>
      <c r="X275" s="14">
        <f>HLOOKUP(X$6,'[2]Sheet1 (2)'!$A$6:$BR$325,'[2]Sheet1 (2)'!$A275,FALSE)</f>
        <v>0</v>
      </c>
      <c r="Y275" s="14">
        <f>HLOOKUP(Y$6,'[2]Sheet1 (2)'!$A$6:$BR$325,'[2]Sheet1 (2)'!$A275,FALSE)</f>
        <v>0</v>
      </c>
      <c r="Z275" s="14">
        <f>HLOOKUP(Z$6,'[2]Sheet1 (2)'!$A$6:$BR$325,'[2]Sheet1 (2)'!$A275,FALSE)</f>
        <v>0</v>
      </c>
      <c r="AA275" s="14">
        <f>HLOOKUP(AA$6,'[2]Sheet1 (2)'!$A$6:$BR$325,'[2]Sheet1 (2)'!$A275,FALSE)</f>
        <v>0</v>
      </c>
      <c r="AB275" s="14">
        <f>HLOOKUP(AB$6,'[2]Sheet1 (2)'!$A$6:$BR$325,'[2]Sheet1 (2)'!$A275,FALSE)</f>
        <v>0</v>
      </c>
      <c r="AC275" s="14">
        <f>HLOOKUP(AC$6,'[2]Sheet1 (2)'!$A$6:$BR$325,'[2]Sheet1 (2)'!$A275,FALSE)</f>
        <v>0</v>
      </c>
      <c r="AD275" s="14">
        <f>HLOOKUP(AD$6,'[2]Sheet1 (2)'!$A$6:$BR$325,'[2]Sheet1 (2)'!$A275,FALSE)</f>
        <v>0</v>
      </c>
      <c r="AE275" s="14">
        <f>HLOOKUP(AE$6,'[2]Sheet1 (2)'!$A$6:$BR$325,'[2]Sheet1 (2)'!$A275,FALSE)</f>
        <v>0</v>
      </c>
      <c r="AF275" s="14">
        <f>HLOOKUP(AF$6,'[2]Sheet1 (2)'!$A$6:$BR$325,'[2]Sheet1 (2)'!$A275,FALSE)</f>
        <v>0</v>
      </c>
      <c r="AG275" s="14">
        <f>HLOOKUP(AG$6,'[2]Sheet1 (2)'!$A$6:$BR$325,'[2]Sheet1 (2)'!$A275,FALSE)</f>
        <v>0</v>
      </c>
      <c r="AH275" s="14">
        <f>HLOOKUP(AH$6,'[2]Sheet1 (2)'!$A$6:$BR$325,'[2]Sheet1 (2)'!$A275,FALSE)</f>
        <v>0</v>
      </c>
      <c r="AI275" s="14">
        <f>HLOOKUP(AI$6,'[2]Sheet1 (2)'!$A$6:$BR$325,'[2]Sheet1 (2)'!$A275,FALSE)</f>
        <v>0</v>
      </c>
      <c r="AJ275" s="14">
        <f>HLOOKUP(AJ$6,'[2]Sheet1 (2)'!$A$6:$BR$325,'[2]Sheet1 (2)'!$A275,FALSE)</f>
        <v>0</v>
      </c>
      <c r="AK275" s="14">
        <f>HLOOKUP(AK$6,'[2]Sheet1 (2)'!$A$6:$BR$325,'[2]Sheet1 (2)'!$A275,FALSE)</f>
        <v>0</v>
      </c>
      <c r="AL275" s="14">
        <f>HLOOKUP(AL$6,'[2]Sheet1 (2)'!$A$6:$BR$325,'[2]Sheet1 (2)'!$A275,FALSE)</f>
        <v>0</v>
      </c>
      <c r="AM275" s="14">
        <f>HLOOKUP(AM$6,'[2]Sheet1 (2)'!$A$6:$BR$325,'[2]Sheet1 (2)'!$A275,FALSE)</f>
        <v>0</v>
      </c>
      <c r="AN275" s="14">
        <f>HLOOKUP(AN$6,'[2]Sheet1 (2)'!$A$6:$BR$325,'[2]Sheet1 (2)'!$A275,FALSE)</f>
        <v>0</v>
      </c>
      <c r="AO275" s="14">
        <f>HLOOKUP(AO$6,'[2]Sheet1 (2)'!$A$6:$BR$325,'[2]Sheet1 (2)'!$A275,FALSE)</f>
        <v>0</v>
      </c>
      <c r="AP275" s="14">
        <f>HLOOKUP(AP$6,'[2]Sheet1 (2)'!$A$6:$BR$325,'[2]Sheet1 (2)'!$A275,FALSE)</f>
        <v>0</v>
      </c>
      <c r="AQ275" s="14">
        <f t="shared" si="4"/>
        <v>0</v>
      </c>
    </row>
    <row r="276" spans="1:43" x14ac:dyDescent="0.25">
      <c r="A276" s="18" t="s">
        <v>303</v>
      </c>
      <c r="B276" s="11">
        <f>HLOOKUP(B$6,'[2]Sheet1 (2)'!$A$6:$BR$325,'[2]Sheet1 (2)'!$A276,FALSE)</f>
        <v>2531.9638400000003</v>
      </c>
      <c r="C276" s="11">
        <f>HLOOKUP(C$6,'[2]Sheet1 (2)'!$A$6:$BR$325,'[2]Sheet1 (2)'!$A276,FALSE)</f>
        <v>330.35995000000003</v>
      </c>
      <c r="D276" s="11">
        <f>HLOOKUP(D$6,'[2]Sheet1 (2)'!$A$6:$BR$325,'[2]Sheet1 (2)'!$A276,FALSE)</f>
        <v>1699.3750799999998</v>
      </c>
      <c r="E276" s="11">
        <f>HLOOKUP(E$6,'[2]Sheet1 (2)'!$A$6:$BR$325,'[2]Sheet1 (2)'!$A276,FALSE)</f>
        <v>57.058879999999995</v>
      </c>
      <c r="F276" s="11">
        <f>HLOOKUP(F$6,'[2]Sheet1 (2)'!$A$6:$BR$325,'[2]Sheet1 (2)'!$A276,FALSE)</f>
        <v>72.819400000000002</v>
      </c>
      <c r="G276" s="11">
        <f>HLOOKUP(G$6,'[2]Sheet1 (2)'!$A$6:$BR$325,'[2]Sheet1 (2)'!$A276,FALSE)</f>
        <v>16.09355</v>
      </c>
      <c r="H276" s="11">
        <f>HLOOKUP(H$6,'[2]Sheet1 (2)'!$A$6:$BR$325,'[2]Sheet1 (2)'!$A276,FALSE)</f>
        <v>26.230359999999997</v>
      </c>
      <c r="I276" s="11">
        <f>HLOOKUP(I$6,'[2]Sheet1 (2)'!$A$6:$BR$325,'[2]Sheet1 (2)'!$A276,FALSE)</f>
        <v>29.285240000000002</v>
      </c>
      <c r="J276" s="11">
        <f>HLOOKUP(J$6,'[2]Sheet1 (2)'!$A$6:$BR$325,'[2]Sheet1 (2)'!$A276,FALSE)</f>
        <v>178.14315999999999</v>
      </c>
      <c r="K276" s="11">
        <f>HLOOKUP(K$6,'[2]Sheet1 (2)'!$A$6:$BR$325,'[2]Sheet1 (2)'!$A276,FALSE)</f>
        <v>262.51687999999996</v>
      </c>
      <c r="L276" s="11">
        <f>HLOOKUP(L$6,'[2]Sheet1 (2)'!$A$6:$BR$325,'[2]Sheet1 (2)'!$A276,FALSE)</f>
        <v>14.26022</v>
      </c>
      <c r="M276" s="11">
        <f>HLOOKUP(M$6,'[2]Sheet1 (2)'!$A$6:$BR$325,'[2]Sheet1 (2)'!$A276,FALSE)</f>
        <v>48.401029999999999</v>
      </c>
      <c r="N276" s="11">
        <f>HLOOKUP(N$6,'[2]Sheet1 (2)'!$A$6:$BR$325,'[2]Sheet1 (2)'!$A276,FALSE)</f>
        <v>14.896540000000002</v>
      </c>
      <c r="O276" s="11">
        <f>HLOOKUP(O$6,'[2]Sheet1 (2)'!$A$6:$BR$325,'[2]Sheet1 (2)'!$A276,FALSE)</f>
        <v>94.004989999999992</v>
      </c>
      <c r="P276" s="11">
        <f>HLOOKUP(P$6,'[2]Sheet1 (2)'!$A$6:$BR$325,'[2]Sheet1 (2)'!$A276,FALSE)</f>
        <v>28.04692</v>
      </c>
      <c r="Q276" s="11">
        <f>HLOOKUP(Q$6,'[2]Sheet1 (2)'!$A$6:$BR$325,'[2]Sheet1 (2)'!$A276,FALSE)</f>
        <v>10.60154</v>
      </c>
      <c r="R276" s="11">
        <f>HLOOKUP(R$6,'[2]Sheet1 (2)'!$A$6:$BR$325,'[2]Sheet1 (2)'!$A276,FALSE)</f>
        <v>136.87285</v>
      </c>
      <c r="S276" s="11">
        <f>HLOOKUP(S$6,'[2]Sheet1 (2)'!$A$6:$BR$325,'[2]Sheet1 (2)'!$A276,FALSE)</f>
        <v>15.495620000000001</v>
      </c>
      <c r="T276" s="11">
        <f>HLOOKUP(T$6,'[2]Sheet1 (2)'!$A$6:$BR$325,'[2]Sheet1 (2)'!$A276,FALSE)</f>
        <v>49.824739999999998</v>
      </c>
      <c r="U276" s="11">
        <f>HLOOKUP(U$6,'[2]Sheet1 (2)'!$A$6:$BR$325,'[2]Sheet1 (2)'!$A276,FALSE)</f>
        <v>-39.099139999999998</v>
      </c>
      <c r="V276" s="11">
        <f>HLOOKUP(V$6,'[2]Sheet1 (2)'!$A$6:$BR$325,'[2]Sheet1 (2)'!$A276,FALSE)</f>
        <v>10.706009999999999</v>
      </c>
      <c r="W276" s="11">
        <f>HLOOKUP(W$6,'[2]Sheet1 (2)'!$A$6:$BR$325,'[2]Sheet1 (2)'!$A276,FALSE)</f>
        <v>9.5074100000000001</v>
      </c>
      <c r="X276" s="11">
        <f>HLOOKUP(X$6,'[2]Sheet1 (2)'!$A$6:$BR$325,'[2]Sheet1 (2)'!$A276,FALSE)</f>
        <v>172.09401000000003</v>
      </c>
      <c r="Y276" s="11">
        <f>HLOOKUP(Y$6,'[2]Sheet1 (2)'!$A$6:$BR$325,'[2]Sheet1 (2)'!$A276,FALSE)</f>
        <v>71.142430000000004</v>
      </c>
      <c r="Z276" s="11">
        <f>HLOOKUP(Z$6,'[2]Sheet1 (2)'!$A$6:$BR$325,'[2]Sheet1 (2)'!$A276,FALSE)</f>
        <v>192.78493</v>
      </c>
      <c r="AA276" s="11">
        <f>HLOOKUP(AA$6,'[2]Sheet1 (2)'!$A$6:$BR$325,'[2]Sheet1 (2)'!$A276,FALSE)</f>
        <v>25.895249999999997</v>
      </c>
      <c r="AB276" s="11">
        <f>HLOOKUP(AB$6,'[2]Sheet1 (2)'!$A$6:$BR$325,'[2]Sheet1 (2)'!$A276,FALSE)</f>
        <v>87.768969999999996</v>
      </c>
      <c r="AC276" s="11">
        <f>HLOOKUP(AC$6,'[2]Sheet1 (2)'!$A$6:$BR$325,'[2]Sheet1 (2)'!$A276,FALSE)</f>
        <v>824.97032999999999</v>
      </c>
      <c r="AD276" s="11">
        <f>HLOOKUP(AD$6,'[2]Sheet1 (2)'!$A$6:$BR$325,'[2]Sheet1 (2)'!$A276,FALSE)</f>
        <v>23.517469999999999</v>
      </c>
      <c r="AE276" s="11">
        <f>HLOOKUP(AE$6,'[2]Sheet1 (2)'!$A$6:$BR$325,'[2]Sheet1 (2)'!$A276,FALSE)</f>
        <v>262.18720000000002</v>
      </c>
      <c r="AF276" s="11">
        <f>HLOOKUP(AF$6,'[2]Sheet1 (2)'!$A$6:$BR$325,'[2]Sheet1 (2)'!$A276,FALSE)</f>
        <v>8.8626100000000001</v>
      </c>
      <c r="AG276" s="11">
        <f>HLOOKUP(AG$6,'[2]Sheet1 (2)'!$A$6:$BR$325,'[2]Sheet1 (2)'!$A276,FALSE)</f>
        <v>7.9944099999999993</v>
      </c>
      <c r="AH276" s="11">
        <f>HLOOKUP(AH$6,'[2]Sheet1 (2)'!$A$6:$BR$325,'[2]Sheet1 (2)'!$A276,FALSE)</f>
        <v>175.09521000000001</v>
      </c>
      <c r="AI276" s="11">
        <f>HLOOKUP(AI$6,'[2]Sheet1 (2)'!$A$6:$BR$325,'[2]Sheet1 (2)'!$A276,FALSE)</f>
        <v>14.033069999999999</v>
      </c>
      <c r="AJ276" s="11">
        <f>HLOOKUP(AJ$6,'[2]Sheet1 (2)'!$A$6:$BR$325,'[2]Sheet1 (2)'!$A276,FALSE)</f>
        <v>9.1052900000000001</v>
      </c>
      <c r="AK276" s="11">
        <f>HLOOKUP(AK$6,'[2]Sheet1 (2)'!$A$6:$BR$325,'[2]Sheet1 (2)'!$A276,FALSE)</f>
        <v>5.8581700000000003</v>
      </c>
      <c r="AL276" s="11">
        <f>HLOOKUP(AL$6,'[2]Sheet1 (2)'!$A$6:$BR$325,'[2]Sheet1 (2)'!$A276,FALSE)</f>
        <v>12.070349999999999</v>
      </c>
      <c r="AM276" s="11">
        <f>HLOOKUP(AM$6,'[2]Sheet1 (2)'!$A$6:$BR$325,'[2]Sheet1 (2)'!$A276,FALSE)</f>
        <v>9.3756799999999991</v>
      </c>
      <c r="AN276" s="11">
        <f>HLOOKUP(AN$6,'[2]Sheet1 (2)'!$A$6:$BR$325,'[2]Sheet1 (2)'!$A276,FALSE)</f>
        <v>19.25995</v>
      </c>
      <c r="AO276" s="11">
        <f>HLOOKUP(AO$6,'[2]Sheet1 (2)'!$A$6:$BR$325,'[2]Sheet1 (2)'!$A276,FALSE)</f>
        <v>7.5208599999999999</v>
      </c>
      <c r="AP276" s="11">
        <f>HLOOKUP(AP$6,'[2]Sheet1 (2)'!$A$6:$BR$325,'[2]Sheet1 (2)'!$A276,FALSE)</f>
        <v>6.3544300000000007</v>
      </c>
      <c r="AQ276" s="11">
        <f t="shared" si="4"/>
        <v>7533.255689999999</v>
      </c>
    </row>
    <row r="277" spans="1:43" x14ac:dyDescent="0.25">
      <c r="A277" s="8" t="s">
        <v>297</v>
      </c>
      <c r="B277" s="14">
        <f>HLOOKUP(B$6,'[2]Sheet1 (2)'!$A$6:$BR$325,'[2]Sheet1 (2)'!$A277,FALSE)</f>
        <v>454.10867999999999</v>
      </c>
      <c r="C277" s="14">
        <f>HLOOKUP(C$6,'[2]Sheet1 (2)'!$A$6:$BR$325,'[2]Sheet1 (2)'!$A277,FALSE)</f>
        <v>18.188209999999998</v>
      </c>
      <c r="D277" s="14">
        <f>HLOOKUP(D$6,'[2]Sheet1 (2)'!$A$6:$BR$325,'[2]Sheet1 (2)'!$A277,FALSE)</f>
        <v>518.85011999999995</v>
      </c>
      <c r="E277" s="14">
        <f>HLOOKUP(E$6,'[2]Sheet1 (2)'!$A$6:$BR$325,'[2]Sheet1 (2)'!$A277,FALSE)</f>
        <v>33.786089999999994</v>
      </c>
      <c r="F277" s="14">
        <f>HLOOKUP(F$6,'[2]Sheet1 (2)'!$A$6:$BR$325,'[2]Sheet1 (2)'!$A277,FALSE)</f>
        <v>0</v>
      </c>
      <c r="G277" s="14">
        <f>HLOOKUP(G$6,'[2]Sheet1 (2)'!$A$6:$BR$325,'[2]Sheet1 (2)'!$A277,FALSE)</f>
        <v>2.1629300000000002</v>
      </c>
      <c r="H277" s="14">
        <f>HLOOKUP(H$6,'[2]Sheet1 (2)'!$A$6:$BR$325,'[2]Sheet1 (2)'!$A277,FALSE)</f>
        <v>20.777159999999999</v>
      </c>
      <c r="I277" s="14">
        <f>HLOOKUP(I$6,'[2]Sheet1 (2)'!$A$6:$BR$325,'[2]Sheet1 (2)'!$A277,FALSE)</f>
        <v>16.685369999999999</v>
      </c>
      <c r="J277" s="14">
        <f>HLOOKUP(J$6,'[2]Sheet1 (2)'!$A$6:$BR$325,'[2]Sheet1 (2)'!$A277,FALSE)</f>
        <v>14.056760000000001</v>
      </c>
      <c r="K277" s="14">
        <f>HLOOKUP(K$6,'[2]Sheet1 (2)'!$A$6:$BR$325,'[2]Sheet1 (2)'!$A277,FALSE)</f>
        <v>23.336639999999999</v>
      </c>
      <c r="L277" s="14">
        <f>HLOOKUP(L$6,'[2]Sheet1 (2)'!$A$6:$BR$325,'[2]Sheet1 (2)'!$A277,FALSE)</f>
        <v>8.4526299999999992</v>
      </c>
      <c r="M277" s="14">
        <f>HLOOKUP(M$6,'[2]Sheet1 (2)'!$A$6:$BR$325,'[2]Sheet1 (2)'!$A277,FALSE)</f>
        <v>15.98222</v>
      </c>
      <c r="N277" s="14">
        <f>HLOOKUP(N$6,'[2]Sheet1 (2)'!$A$6:$BR$325,'[2]Sheet1 (2)'!$A277,FALSE)</f>
        <v>14.342540000000001</v>
      </c>
      <c r="O277" s="14">
        <f>HLOOKUP(O$6,'[2]Sheet1 (2)'!$A$6:$BR$325,'[2]Sheet1 (2)'!$A277,FALSE)</f>
        <v>9.2722000000000016</v>
      </c>
      <c r="P277" s="14">
        <f>HLOOKUP(P$6,'[2]Sheet1 (2)'!$A$6:$BR$325,'[2]Sheet1 (2)'!$A277,FALSE)</f>
        <v>23.6005</v>
      </c>
      <c r="Q277" s="14">
        <f>HLOOKUP(Q$6,'[2]Sheet1 (2)'!$A$6:$BR$325,'[2]Sheet1 (2)'!$A277,FALSE)</f>
        <v>10.528169999999999</v>
      </c>
      <c r="R277" s="14">
        <f>HLOOKUP(R$6,'[2]Sheet1 (2)'!$A$6:$BR$325,'[2]Sheet1 (2)'!$A277,FALSE)</f>
        <v>16.962229999999998</v>
      </c>
      <c r="S277" s="14">
        <f>HLOOKUP(S$6,'[2]Sheet1 (2)'!$A$6:$BR$325,'[2]Sheet1 (2)'!$A277,FALSE)</f>
        <v>13.038080000000001</v>
      </c>
      <c r="T277" s="14">
        <f>HLOOKUP(T$6,'[2]Sheet1 (2)'!$A$6:$BR$325,'[2]Sheet1 (2)'!$A277,FALSE)</f>
        <v>0</v>
      </c>
      <c r="U277" s="14">
        <f>HLOOKUP(U$6,'[2]Sheet1 (2)'!$A$6:$BR$325,'[2]Sheet1 (2)'!$A277,FALSE)</f>
        <v>-39.135120000000001</v>
      </c>
      <c r="V277" s="14">
        <f>HLOOKUP(V$6,'[2]Sheet1 (2)'!$A$6:$BR$325,'[2]Sheet1 (2)'!$A277,FALSE)</f>
        <v>7.0235200000000004</v>
      </c>
      <c r="W277" s="14">
        <f>HLOOKUP(W$6,'[2]Sheet1 (2)'!$A$6:$BR$325,'[2]Sheet1 (2)'!$A277,FALSE)</f>
        <v>8.88645</v>
      </c>
      <c r="X277" s="14">
        <f>HLOOKUP(X$6,'[2]Sheet1 (2)'!$A$6:$BR$325,'[2]Sheet1 (2)'!$A277,FALSE)</f>
        <v>24.330439999999999</v>
      </c>
      <c r="Y277" s="14">
        <f>HLOOKUP(Y$6,'[2]Sheet1 (2)'!$A$6:$BR$325,'[2]Sheet1 (2)'!$A277,FALSE)</f>
        <v>64.242220000000003</v>
      </c>
      <c r="Z277" s="14">
        <f>HLOOKUP(Z$6,'[2]Sheet1 (2)'!$A$6:$BR$325,'[2]Sheet1 (2)'!$A277,FALSE)</f>
        <v>81.600580000000008</v>
      </c>
      <c r="AA277" s="14">
        <f>HLOOKUP(AA$6,'[2]Sheet1 (2)'!$A$6:$BR$325,'[2]Sheet1 (2)'!$A277,FALSE)</f>
        <v>11.9054</v>
      </c>
      <c r="AB277" s="14">
        <f>HLOOKUP(AB$6,'[2]Sheet1 (2)'!$A$6:$BR$325,'[2]Sheet1 (2)'!$A277,FALSE)</f>
        <v>65.25018</v>
      </c>
      <c r="AC277" s="14">
        <f>HLOOKUP(AC$6,'[2]Sheet1 (2)'!$A$6:$BR$325,'[2]Sheet1 (2)'!$A277,FALSE)</f>
        <v>81.305220000000006</v>
      </c>
      <c r="AD277" s="14">
        <f>HLOOKUP(AD$6,'[2]Sheet1 (2)'!$A$6:$BR$325,'[2]Sheet1 (2)'!$A277,FALSE)</f>
        <v>22.52393</v>
      </c>
      <c r="AE277" s="14">
        <f>HLOOKUP(AE$6,'[2]Sheet1 (2)'!$A$6:$BR$325,'[2]Sheet1 (2)'!$A277,FALSE)</f>
        <v>70.196929999999995</v>
      </c>
      <c r="AF277" s="14">
        <f>HLOOKUP(AF$6,'[2]Sheet1 (2)'!$A$6:$BR$325,'[2]Sheet1 (2)'!$A277,FALSE)</f>
        <v>8.3574900000000003</v>
      </c>
      <c r="AG277" s="14">
        <f>HLOOKUP(AG$6,'[2]Sheet1 (2)'!$A$6:$BR$325,'[2]Sheet1 (2)'!$A277,FALSE)</f>
        <v>5.5347599999999995</v>
      </c>
      <c r="AH277" s="14">
        <f>HLOOKUP(AH$6,'[2]Sheet1 (2)'!$A$6:$BR$325,'[2]Sheet1 (2)'!$A277,FALSE)</f>
        <v>7.9184599999999996</v>
      </c>
      <c r="AI277" s="14">
        <f>HLOOKUP(AI$6,'[2]Sheet1 (2)'!$A$6:$BR$325,'[2]Sheet1 (2)'!$A277,FALSE)</f>
        <v>13.138029999999999</v>
      </c>
      <c r="AJ277" s="14">
        <f>HLOOKUP(AJ$6,'[2]Sheet1 (2)'!$A$6:$BR$325,'[2]Sheet1 (2)'!$A277,FALSE)</f>
        <v>9.1052900000000001</v>
      </c>
      <c r="AK277" s="14">
        <f>HLOOKUP(AK$6,'[2]Sheet1 (2)'!$A$6:$BR$325,'[2]Sheet1 (2)'!$A277,FALSE)</f>
        <v>5.8578000000000001</v>
      </c>
      <c r="AL277" s="14">
        <f>HLOOKUP(AL$6,'[2]Sheet1 (2)'!$A$6:$BR$325,'[2]Sheet1 (2)'!$A277,FALSE)</f>
        <v>9.0158299999999993</v>
      </c>
      <c r="AM277" s="14">
        <f>HLOOKUP(AM$6,'[2]Sheet1 (2)'!$A$6:$BR$325,'[2]Sheet1 (2)'!$A277,FALSE)</f>
        <v>8.8534799999999994</v>
      </c>
      <c r="AN277" s="14">
        <f>HLOOKUP(AN$6,'[2]Sheet1 (2)'!$A$6:$BR$325,'[2]Sheet1 (2)'!$A277,FALSE)</f>
        <v>9.8723700000000001</v>
      </c>
      <c r="AO277" s="14">
        <f>HLOOKUP(AO$6,'[2]Sheet1 (2)'!$A$6:$BR$325,'[2]Sheet1 (2)'!$A277,FALSE)</f>
        <v>7.5208599999999999</v>
      </c>
      <c r="AP277" s="14">
        <f>HLOOKUP(AP$6,'[2]Sheet1 (2)'!$A$6:$BR$325,'[2]Sheet1 (2)'!$A277,FALSE)</f>
        <v>6.3544300000000007</v>
      </c>
      <c r="AQ277" s="14">
        <f t="shared" si="4"/>
        <v>1703.7890800000011</v>
      </c>
    </row>
    <row r="278" spans="1:43" x14ac:dyDescent="0.25">
      <c r="A278" s="8" t="s">
        <v>304</v>
      </c>
      <c r="B278" s="14">
        <f>HLOOKUP(B$6,'[2]Sheet1 (2)'!$A$6:$BR$325,'[2]Sheet1 (2)'!$A278,FALSE)</f>
        <v>946.37767000000008</v>
      </c>
      <c r="C278" s="14">
        <f>HLOOKUP(C$6,'[2]Sheet1 (2)'!$A$6:$BR$325,'[2]Sheet1 (2)'!$A278,FALSE)</f>
        <v>312.17174</v>
      </c>
      <c r="D278" s="14">
        <f>HLOOKUP(D$6,'[2]Sheet1 (2)'!$A$6:$BR$325,'[2]Sheet1 (2)'!$A278,FALSE)</f>
        <v>796.54133999999999</v>
      </c>
      <c r="E278" s="14">
        <f>HLOOKUP(E$6,'[2]Sheet1 (2)'!$A$6:$BR$325,'[2]Sheet1 (2)'!$A278,FALSE)</f>
        <v>2</v>
      </c>
      <c r="F278" s="14">
        <f>HLOOKUP(F$6,'[2]Sheet1 (2)'!$A$6:$BR$325,'[2]Sheet1 (2)'!$A278,FALSE)</f>
        <v>72.753799999999998</v>
      </c>
      <c r="G278" s="14">
        <f>HLOOKUP(G$6,'[2]Sheet1 (2)'!$A$6:$BR$325,'[2]Sheet1 (2)'!$A278,FALSE)</f>
        <v>4.9000000000000002E-2</v>
      </c>
      <c r="H278" s="14">
        <f>HLOOKUP(H$6,'[2]Sheet1 (2)'!$A$6:$BR$325,'[2]Sheet1 (2)'!$A278,FALSE)</f>
        <v>5.4531999999999998</v>
      </c>
      <c r="I278" s="14">
        <f>HLOOKUP(I$6,'[2]Sheet1 (2)'!$A$6:$BR$325,'[2]Sheet1 (2)'!$A278,FALSE)</f>
        <v>4.4899300000000002</v>
      </c>
      <c r="J278" s="14">
        <f>HLOOKUP(J$6,'[2]Sheet1 (2)'!$A$6:$BR$325,'[2]Sheet1 (2)'!$A278,FALSE)</f>
        <v>152.91345000000001</v>
      </c>
      <c r="K278" s="14">
        <f>HLOOKUP(K$6,'[2]Sheet1 (2)'!$A$6:$BR$325,'[2]Sheet1 (2)'!$A278,FALSE)</f>
        <v>221.69067999999999</v>
      </c>
      <c r="L278" s="14">
        <f>HLOOKUP(L$6,'[2]Sheet1 (2)'!$A$6:$BR$325,'[2]Sheet1 (2)'!$A278,FALSE)</f>
        <v>2.4794299999999998</v>
      </c>
      <c r="M278" s="14">
        <f>HLOOKUP(M$6,'[2]Sheet1 (2)'!$A$6:$BR$325,'[2]Sheet1 (2)'!$A278,FALSE)</f>
        <v>0</v>
      </c>
      <c r="N278" s="14">
        <f>HLOOKUP(N$6,'[2]Sheet1 (2)'!$A$6:$BR$325,'[2]Sheet1 (2)'!$A278,FALSE)</f>
        <v>0</v>
      </c>
      <c r="O278" s="14">
        <f>HLOOKUP(O$6,'[2]Sheet1 (2)'!$A$6:$BR$325,'[2]Sheet1 (2)'!$A278,FALSE)</f>
        <v>73.770939999999996</v>
      </c>
      <c r="P278" s="14">
        <f>HLOOKUP(P$6,'[2]Sheet1 (2)'!$A$6:$BR$325,'[2]Sheet1 (2)'!$A278,FALSE)</f>
        <v>4.4464199999999998</v>
      </c>
      <c r="Q278" s="14">
        <f>HLOOKUP(Q$6,'[2]Sheet1 (2)'!$A$6:$BR$325,'[2]Sheet1 (2)'!$A278,FALSE)</f>
        <v>0</v>
      </c>
      <c r="R278" s="14">
        <f>HLOOKUP(R$6,'[2]Sheet1 (2)'!$A$6:$BR$325,'[2]Sheet1 (2)'!$A278,FALSE)</f>
        <v>119.91033</v>
      </c>
      <c r="S278" s="14">
        <f>HLOOKUP(S$6,'[2]Sheet1 (2)'!$A$6:$BR$325,'[2]Sheet1 (2)'!$A278,FALSE)</f>
        <v>0</v>
      </c>
      <c r="T278" s="14">
        <f>HLOOKUP(T$6,'[2]Sheet1 (2)'!$A$6:$BR$325,'[2]Sheet1 (2)'!$A278,FALSE)</f>
        <v>49.824169999999995</v>
      </c>
      <c r="U278" s="14">
        <f>HLOOKUP(U$6,'[2]Sheet1 (2)'!$A$6:$BR$325,'[2]Sheet1 (2)'!$A278,FALSE)</f>
        <v>0</v>
      </c>
      <c r="V278" s="14">
        <f>HLOOKUP(V$6,'[2]Sheet1 (2)'!$A$6:$BR$325,'[2]Sheet1 (2)'!$A278,FALSE)</f>
        <v>0</v>
      </c>
      <c r="W278" s="14">
        <f>HLOOKUP(W$6,'[2]Sheet1 (2)'!$A$6:$BR$325,'[2]Sheet1 (2)'!$A278,FALSE)</f>
        <v>0</v>
      </c>
      <c r="X278" s="14">
        <f>HLOOKUP(X$6,'[2]Sheet1 (2)'!$A$6:$BR$325,'[2]Sheet1 (2)'!$A278,FALSE)</f>
        <v>147.25281000000001</v>
      </c>
      <c r="Y278" s="14">
        <f>HLOOKUP(Y$6,'[2]Sheet1 (2)'!$A$6:$BR$325,'[2]Sheet1 (2)'!$A278,FALSE)</f>
        <v>0</v>
      </c>
      <c r="Z278" s="14">
        <f>HLOOKUP(Z$6,'[2]Sheet1 (2)'!$A$6:$BR$325,'[2]Sheet1 (2)'!$A278,FALSE)</f>
        <v>10.47767</v>
      </c>
      <c r="AA278" s="14">
        <f>HLOOKUP(AA$6,'[2]Sheet1 (2)'!$A$6:$BR$325,'[2]Sheet1 (2)'!$A278,FALSE)</f>
        <v>0</v>
      </c>
      <c r="AB278" s="14">
        <f>HLOOKUP(AB$6,'[2]Sheet1 (2)'!$A$6:$BR$325,'[2]Sheet1 (2)'!$A278,FALSE)</f>
        <v>0</v>
      </c>
      <c r="AC278" s="14">
        <f>HLOOKUP(AC$6,'[2]Sheet1 (2)'!$A$6:$BR$325,'[2]Sheet1 (2)'!$A278,FALSE)</f>
        <v>506.91255000000001</v>
      </c>
      <c r="AD278" s="14">
        <f>HLOOKUP(AD$6,'[2]Sheet1 (2)'!$A$6:$BR$325,'[2]Sheet1 (2)'!$A278,FALSE)</f>
        <v>0</v>
      </c>
      <c r="AE278" s="14">
        <f>HLOOKUP(AE$6,'[2]Sheet1 (2)'!$A$6:$BR$325,'[2]Sheet1 (2)'!$A278,FALSE)</f>
        <v>191.98904000000002</v>
      </c>
      <c r="AF278" s="14">
        <f>HLOOKUP(AF$6,'[2]Sheet1 (2)'!$A$6:$BR$325,'[2]Sheet1 (2)'!$A278,FALSE)</f>
        <v>0</v>
      </c>
      <c r="AG278" s="14">
        <f>HLOOKUP(AG$6,'[2]Sheet1 (2)'!$A$6:$BR$325,'[2]Sheet1 (2)'!$A278,FALSE)</f>
        <v>0</v>
      </c>
      <c r="AH278" s="14">
        <f>HLOOKUP(AH$6,'[2]Sheet1 (2)'!$A$6:$BR$325,'[2]Sheet1 (2)'!$A278,FALSE)</f>
        <v>167.13289</v>
      </c>
      <c r="AI278" s="14">
        <f>HLOOKUP(AI$6,'[2]Sheet1 (2)'!$A$6:$BR$325,'[2]Sheet1 (2)'!$A278,FALSE)</f>
        <v>0</v>
      </c>
      <c r="AJ278" s="14">
        <f>HLOOKUP(AJ$6,'[2]Sheet1 (2)'!$A$6:$BR$325,'[2]Sheet1 (2)'!$A278,FALSE)</f>
        <v>0</v>
      </c>
      <c r="AK278" s="14">
        <f>HLOOKUP(AK$6,'[2]Sheet1 (2)'!$A$6:$BR$325,'[2]Sheet1 (2)'!$A278,FALSE)</f>
        <v>0</v>
      </c>
      <c r="AL278" s="14">
        <f>HLOOKUP(AL$6,'[2]Sheet1 (2)'!$A$6:$BR$325,'[2]Sheet1 (2)'!$A278,FALSE)</f>
        <v>0</v>
      </c>
      <c r="AM278" s="14">
        <f>HLOOKUP(AM$6,'[2]Sheet1 (2)'!$A$6:$BR$325,'[2]Sheet1 (2)'!$A278,FALSE)</f>
        <v>0</v>
      </c>
      <c r="AN278" s="14">
        <f>HLOOKUP(AN$6,'[2]Sheet1 (2)'!$A$6:$BR$325,'[2]Sheet1 (2)'!$A278,FALSE)</f>
        <v>0.1845</v>
      </c>
      <c r="AO278" s="14">
        <f>HLOOKUP(AO$6,'[2]Sheet1 (2)'!$A$6:$BR$325,'[2]Sheet1 (2)'!$A278,FALSE)</f>
        <v>0</v>
      </c>
      <c r="AP278" s="14">
        <f>HLOOKUP(AP$6,'[2]Sheet1 (2)'!$A$6:$BR$325,'[2]Sheet1 (2)'!$A278,FALSE)</f>
        <v>0</v>
      </c>
      <c r="AQ278" s="14">
        <f t="shared" si="4"/>
        <v>3788.8215600000003</v>
      </c>
    </row>
    <row r="279" spans="1:43" x14ac:dyDescent="0.25">
      <c r="A279" s="8" t="s">
        <v>305</v>
      </c>
      <c r="B279" s="14">
        <f>HLOOKUP(B$6,'[2]Sheet1 (2)'!$A$6:$BR$325,'[2]Sheet1 (2)'!$A279,FALSE)</f>
        <v>0</v>
      </c>
      <c r="C279" s="14">
        <f>HLOOKUP(C$6,'[2]Sheet1 (2)'!$A$6:$BR$325,'[2]Sheet1 (2)'!$A279,FALSE)</f>
        <v>0</v>
      </c>
      <c r="D279" s="14">
        <f>HLOOKUP(D$6,'[2]Sheet1 (2)'!$A$6:$BR$325,'[2]Sheet1 (2)'!$A279,FALSE)</f>
        <v>0</v>
      </c>
      <c r="E279" s="14">
        <f>HLOOKUP(E$6,'[2]Sheet1 (2)'!$A$6:$BR$325,'[2]Sheet1 (2)'!$A279,FALSE)</f>
        <v>0</v>
      </c>
      <c r="F279" s="14">
        <f>HLOOKUP(F$6,'[2]Sheet1 (2)'!$A$6:$BR$325,'[2]Sheet1 (2)'!$A279,FALSE)</f>
        <v>0</v>
      </c>
      <c r="G279" s="14">
        <f>HLOOKUP(G$6,'[2]Sheet1 (2)'!$A$6:$BR$325,'[2]Sheet1 (2)'!$A279,FALSE)</f>
        <v>0</v>
      </c>
      <c r="H279" s="14">
        <f>HLOOKUP(H$6,'[2]Sheet1 (2)'!$A$6:$BR$325,'[2]Sheet1 (2)'!$A279,FALSE)</f>
        <v>0</v>
      </c>
      <c r="I279" s="14">
        <f>HLOOKUP(I$6,'[2]Sheet1 (2)'!$A$6:$BR$325,'[2]Sheet1 (2)'!$A279,FALSE)</f>
        <v>0</v>
      </c>
      <c r="J279" s="14">
        <f>HLOOKUP(J$6,'[2]Sheet1 (2)'!$A$6:$BR$325,'[2]Sheet1 (2)'!$A279,FALSE)</f>
        <v>0</v>
      </c>
      <c r="K279" s="14">
        <f>HLOOKUP(K$6,'[2]Sheet1 (2)'!$A$6:$BR$325,'[2]Sheet1 (2)'!$A279,FALSE)</f>
        <v>0</v>
      </c>
      <c r="L279" s="14">
        <f>HLOOKUP(L$6,'[2]Sheet1 (2)'!$A$6:$BR$325,'[2]Sheet1 (2)'!$A279,FALSE)</f>
        <v>0</v>
      </c>
      <c r="M279" s="14">
        <f>HLOOKUP(M$6,'[2]Sheet1 (2)'!$A$6:$BR$325,'[2]Sheet1 (2)'!$A279,FALSE)</f>
        <v>0</v>
      </c>
      <c r="N279" s="14">
        <f>HLOOKUP(N$6,'[2]Sheet1 (2)'!$A$6:$BR$325,'[2]Sheet1 (2)'!$A279,FALSE)</f>
        <v>0</v>
      </c>
      <c r="O279" s="14">
        <f>HLOOKUP(O$6,'[2]Sheet1 (2)'!$A$6:$BR$325,'[2]Sheet1 (2)'!$A279,FALSE)</f>
        <v>0</v>
      </c>
      <c r="P279" s="14">
        <f>HLOOKUP(P$6,'[2]Sheet1 (2)'!$A$6:$BR$325,'[2]Sheet1 (2)'!$A279,FALSE)</f>
        <v>0</v>
      </c>
      <c r="Q279" s="14">
        <f>HLOOKUP(Q$6,'[2]Sheet1 (2)'!$A$6:$BR$325,'[2]Sheet1 (2)'!$A279,FALSE)</f>
        <v>0</v>
      </c>
      <c r="R279" s="14">
        <f>HLOOKUP(R$6,'[2]Sheet1 (2)'!$A$6:$BR$325,'[2]Sheet1 (2)'!$A279,FALSE)</f>
        <v>0</v>
      </c>
      <c r="S279" s="14">
        <f>HLOOKUP(S$6,'[2]Sheet1 (2)'!$A$6:$BR$325,'[2]Sheet1 (2)'!$A279,FALSE)</f>
        <v>0</v>
      </c>
      <c r="T279" s="14">
        <f>HLOOKUP(T$6,'[2]Sheet1 (2)'!$A$6:$BR$325,'[2]Sheet1 (2)'!$A279,FALSE)</f>
        <v>0</v>
      </c>
      <c r="U279" s="14">
        <f>HLOOKUP(U$6,'[2]Sheet1 (2)'!$A$6:$BR$325,'[2]Sheet1 (2)'!$A279,FALSE)</f>
        <v>0</v>
      </c>
      <c r="V279" s="14">
        <f>HLOOKUP(V$6,'[2]Sheet1 (2)'!$A$6:$BR$325,'[2]Sheet1 (2)'!$A279,FALSE)</f>
        <v>0</v>
      </c>
      <c r="W279" s="14">
        <f>HLOOKUP(W$6,'[2]Sheet1 (2)'!$A$6:$BR$325,'[2]Sheet1 (2)'!$A279,FALSE)</f>
        <v>0</v>
      </c>
      <c r="X279" s="14">
        <f>HLOOKUP(X$6,'[2]Sheet1 (2)'!$A$6:$BR$325,'[2]Sheet1 (2)'!$A279,FALSE)</f>
        <v>0</v>
      </c>
      <c r="Y279" s="14">
        <f>HLOOKUP(Y$6,'[2]Sheet1 (2)'!$A$6:$BR$325,'[2]Sheet1 (2)'!$A279,FALSE)</f>
        <v>0</v>
      </c>
      <c r="Z279" s="14">
        <f>HLOOKUP(Z$6,'[2]Sheet1 (2)'!$A$6:$BR$325,'[2]Sheet1 (2)'!$A279,FALSE)</f>
        <v>0</v>
      </c>
      <c r="AA279" s="14">
        <f>HLOOKUP(AA$6,'[2]Sheet1 (2)'!$A$6:$BR$325,'[2]Sheet1 (2)'!$A279,FALSE)</f>
        <v>0</v>
      </c>
      <c r="AB279" s="14">
        <f>HLOOKUP(AB$6,'[2]Sheet1 (2)'!$A$6:$BR$325,'[2]Sheet1 (2)'!$A279,FALSE)</f>
        <v>0</v>
      </c>
      <c r="AC279" s="14">
        <f>HLOOKUP(AC$6,'[2]Sheet1 (2)'!$A$6:$BR$325,'[2]Sheet1 (2)'!$A279,FALSE)</f>
        <v>0</v>
      </c>
      <c r="AD279" s="14">
        <f>HLOOKUP(AD$6,'[2]Sheet1 (2)'!$A$6:$BR$325,'[2]Sheet1 (2)'!$A279,FALSE)</f>
        <v>0</v>
      </c>
      <c r="AE279" s="14">
        <f>HLOOKUP(AE$6,'[2]Sheet1 (2)'!$A$6:$BR$325,'[2]Sheet1 (2)'!$A279,FALSE)</f>
        <v>0</v>
      </c>
      <c r="AF279" s="14">
        <f>HLOOKUP(AF$6,'[2]Sheet1 (2)'!$A$6:$BR$325,'[2]Sheet1 (2)'!$A279,FALSE)</f>
        <v>0</v>
      </c>
      <c r="AG279" s="14">
        <f>HLOOKUP(AG$6,'[2]Sheet1 (2)'!$A$6:$BR$325,'[2]Sheet1 (2)'!$A279,FALSE)</f>
        <v>0</v>
      </c>
      <c r="AH279" s="14">
        <f>HLOOKUP(AH$6,'[2]Sheet1 (2)'!$A$6:$BR$325,'[2]Sheet1 (2)'!$A279,FALSE)</f>
        <v>0</v>
      </c>
      <c r="AI279" s="14">
        <f>HLOOKUP(AI$6,'[2]Sheet1 (2)'!$A$6:$BR$325,'[2]Sheet1 (2)'!$A279,FALSE)</f>
        <v>0</v>
      </c>
      <c r="AJ279" s="14">
        <f>HLOOKUP(AJ$6,'[2]Sheet1 (2)'!$A$6:$BR$325,'[2]Sheet1 (2)'!$A279,FALSE)</f>
        <v>0</v>
      </c>
      <c r="AK279" s="14">
        <f>HLOOKUP(AK$6,'[2]Sheet1 (2)'!$A$6:$BR$325,'[2]Sheet1 (2)'!$A279,FALSE)</f>
        <v>0</v>
      </c>
      <c r="AL279" s="14">
        <f>HLOOKUP(AL$6,'[2]Sheet1 (2)'!$A$6:$BR$325,'[2]Sheet1 (2)'!$A279,FALSE)</f>
        <v>0</v>
      </c>
      <c r="AM279" s="14">
        <f>HLOOKUP(AM$6,'[2]Sheet1 (2)'!$A$6:$BR$325,'[2]Sheet1 (2)'!$A279,FALSE)</f>
        <v>0</v>
      </c>
      <c r="AN279" s="14">
        <f>HLOOKUP(AN$6,'[2]Sheet1 (2)'!$A$6:$BR$325,'[2]Sheet1 (2)'!$A279,FALSE)</f>
        <v>0</v>
      </c>
      <c r="AO279" s="14">
        <f>HLOOKUP(AO$6,'[2]Sheet1 (2)'!$A$6:$BR$325,'[2]Sheet1 (2)'!$A279,FALSE)</f>
        <v>0</v>
      </c>
      <c r="AP279" s="14">
        <f>HLOOKUP(AP$6,'[2]Sheet1 (2)'!$A$6:$BR$325,'[2]Sheet1 (2)'!$A279,FALSE)</f>
        <v>0</v>
      </c>
      <c r="AQ279" s="14">
        <f t="shared" si="4"/>
        <v>0</v>
      </c>
    </row>
    <row r="280" spans="1:43" x14ac:dyDescent="0.25">
      <c r="A280" s="8" t="s">
        <v>306</v>
      </c>
      <c r="B280" s="14">
        <f>HLOOKUP(B$6,'[2]Sheet1 (2)'!$A$6:$BR$325,'[2]Sheet1 (2)'!$A280,FALSE)</f>
        <v>0</v>
      </c>
      <c r="C280" s="14">
        <f>HLOOKUP(C$6,'[2]Sheet1 (2)'!$A$6:$BR$325,'[2]Sheet1 (2)'!$A280,FALSE)</f>
        <v>0</v>
      </c>
      <c r="D280" s="14">
        <f>HLOOKUP(D$6,'[2]Sheet1 (2)'!$A$6:$BR$325,'[2]Sheet1 (2)'!$A280,FALSE)</f>
        <v>0</v>
      </c>
      <c r="E280" s="14">
        <f>HLOOKUP(E$6,'[2]Sheet1 (2)'!$A$6:$BR$325,'[2]Sheet1 (2)'!$A280,FALSE)</f>
        <v>18.98705</v>
      </c>
      <c r="F280" s="14">
        <f>HLOOKUP(F$6,'[2]Sheet1 (2)'!$A$6:$BR$325,'[2]Sheet1 (2)'!$A280,FALSE)</f>
        <v>0</v>
      </c>
      <c r="G280" s="14">
        <f>HLOOKUP(G$6,'[2]Sheet1 (2)'!$A$6:$BR$325,'[2]Sheet1 (2)'!$A280,FALSE)</f>
        <v>0</v>
      </c>
      <c r="H280" s="14">
        <f>HLOOKUP(H$6,'[2]Sheet1 (2)'!$A$6:$BR$325,'[2]Sheet1 (2)'!$A280,FALSE)</f>
        <v>0</v>
      </c>
      <c r="I280" s="14">
        <f>HLOOKUP(I$6,'[2]Sheet1 (2)'!$A$6:$BR$325,'[2]Sheet1 (2)'!$A280,FALSE)</f>
        <v>0</v>
      </c>
      <c r="J280" s="14">
        <f>HLOOKUP(J$6,'[2]Sheet1 (2)'!$A$6:$BR$325,'[2]Sheet1 (2)'!$A280,FALSE)</f>
        <v>0</v>
      </c>
      <c r="K280" s="14">
        <f>HLOOKUP(K$6,'[2]Sheet1 (2)'!$A$6:$BR$325,'[2]Sheet1 (2)'!$A280,FALSE)</f>
        <v>0</v>
      </c>
      <c r="L280" s="14">
        <f>HLOOKUP(L$6,'[2]Sheet1 (2)'!$A$6:$BR$325,'[2]Sheet1 (2)'!$A280,FALSE)</f>
        <v>0</v>
      </c>
      <c r="M280" s="14">
        <f>HLOOKUP(M$6,'[2]Sheet1 (2)'!$A$6:$BR$325,'[2]Sheet1 (2)'!$A280,FALSE)</f>
        <v>0</v>
      </c>
      <c r="N280" s="14">
        <f>HLOOKUP(N$6,'[2]Sheet1 (2)'!$A$6:$BR$325,'[2]Sheet1 (2)'!$A280,FALSE)</f>
        <v>0</v>
      </c>
      <c r="O280" s="14">
        <f>HLOOKUP(O$6,'[2]Sheet1 (2)'!$A$6:$BR$325,'[2]Sheet1 (2)'!$A280,FALSE)</f>
        <v>0</v>
      </c>
      <c r="P280" s="14">
        <f>HLOOKUP(P$6,'[2]Sheet1 (2)'!$A$6:$BR$325,'[2]Sheet1 (2)'!$A280,FALSE)</f>
        <v>0</v>
      </c>
      <c r="Q280" s="14">
        <f>HLOOKUP(Q$6,'[2]Sheet1 (2)'!$A$6:$BR$325,'[2]Sheet1 (2)'!$A280,FALSE)</f>
        <v>0</v>
      </c>
      <c r="R280" s="14">
        <f>HLOOKUP(R$6,'[2]Sheet1 (2)'!$A$6:$BR$325,'[2]Sheet1 (2)'!$A280,FALSE)</f>
        <v>0</v>
      </c>
      <c r="S280" s="14">
        <f>HLOOKUP(S$6,'[2]Sheet1 (2)'!$A$6:$BR$325,'[2]Sheet1 (2)'!$A280,FALSE)</f>
        <v>0</v>
      </c>
      <c r="T280" s="14">
        <f>HLOOKUP(T$6,'[2]Sheet1 (2)'!$A$6:$BR$325,'[2]Sheet1 (2)'!$A280,FALSE)</f>
        <v>0</v>
      </c>
      <c r="U280" s="14">
        <f>HLOOKUP(U$6,'[2]Sheet1 (2)'!$A$6:$BR$325,'[2]Sheet1 (2)'!$A280,FALSE)</f>
        <v>0</v>
      </c>
      <c r="V280" s="14">
        <f>HLOOKUP(V$6,'[2]Sheet1 (2)'!$A$6:$BR$325,'[2]Sheet1 (2)'!$A280,FALSE)</f>
        <v>0</v>
      </c>
      <c r="W280" s="14">
        <f>HLOOKUP(W$6,'[2]Sheet1 (2)'!$A$6:$BR$325,'[2]Sheet1 (2)'!$A280,FALSE)</f>
        <v>0</v>
      </c>
      <c r="X280" s="14">
        <f>HLOOKUP(X$6,'[2]Sheet1 (2)'!$A$6:$BR$325,'[2]Sheet1 (2)'!$A280,FALSE)</f>
        <v>0</v>
      </c>
      <c r="Y280" s="14">
        <f>HLOOKUP(Y$6,'[2]Sheet1 (2)'!$A$6:$BR$325,'[2]Sheet1 (2)'!$A280,FALSE)</f>
        <v>0</v>
      </c>
      <c r="Z280" s="14">
        <f>HLOOKUP(Z$6,'[2]Sheet1 (2)'!$A$6:$BR$325,'[2]Sheet1 (2)'!$A280,FALSE)</f>
        <v>0</v>
      </c>
      <c r="AA280" s="14">
        <f>HLOOKUP(AA$6,'[2]Sheet1 (2)'!$A$6:$BR$325,'[2]Sheet1 (2)'!$A280,FALSE)</f>
        <v>0</v>
      </c>
      <c r="AB280" s="14">
        <f>HLOOKUP(AB$6,'[2]Sheet1 (2)'!$A$6:$BR$325,'[2]Sheet1 (2)'!$A280,FALSE)</f>
        <v>0</v>
      </c>
      <c r="AC280" s="14">
        <f>HLOOKUP(AC$6,'[2]Sheet1 (2)'!$A$6:$BR$325,'[2]Sheet1 (2)'!$A280,FALSE)</f>
        <v>0</v>
      </c>
      <c r="AD280" s="14">
        <f>HLOOKUP(AD$6,'[2]Sheet1 (2)'!$A$6:$BR$325,'[2]Sheet1 (2)'!$A280,FALSE)</f>
        <v>0</v>
      </c>
      <c r="AE280" s="14">
        <f>HLOOKUP(AE$6,'[2]Sheet1 (2)'!$A$6:$BR$325,'[2]Sheet1 (2)'!$A280,FALSE)</f>
        <v>0</v>
      </c>
      <c r="AF280" s="14">
        <f>HLOOKUP(AF$6,'[2]Sheet1 (2)'!$A$6:$BR$325,'[2]Sheet1 (2)'!$A280,FALSE)</f>
        <v>0</v>
      </c>
      <c r="AG280" s="14">
        <f>HLOOKUP(AG$6,'[2]Sheet1 (2)'!$A$6:$BR$325,'[2]Sheet1 (2)'!$A280,FALSE)</f>
        <v>0</v>
      </c>
      <c r="AH280" s="14">
        <f>HLOOKUP(AH$6,'[2]Sheet1 (2)'!$A$6:$BR$325,'[2]Sheet1 (2)'!$A280,FALSE)</f>
        <v>0</v>
      </c>
      <c r="AI280" s="14">
        <f>HLOOKUP(AI$6,'[2]Sheet1 (2)'!$A$6:$BR$325,'[2]Sheet1 (2)'!$A280,FALSE)</f>
        <v>0</v>
      </c>
      <c r="AJ280" s="14">
        <f>HLOOKUP(AJ$6,'[2]Sheet1 (2)'!$A$6:$BR$325,'[2]Sheet1 (2)'!$A280,FALSE)</f>
        <v>0</v>
      </c>
      <c r="AK280" s="14">
        <f>HLOOKUP(AK$6,'[2]Sheet1 (2)'!$A$6:$BR$325,'[2]Sheet1 (2)'!$A280,FALSE)</f>
        <v>0</v>
      </c>
      <c r="AL280" s="14">
        <f>HLOOKUP(AL$6,'[2]Sheet1 (2)'!$A$6:$BR$325,'[2]Sheet1 (2)'!$A280,FALSE)</f>
        <v>0</v>
      </c>
      <c r="AM280" s="14">
        <f>HLOOKUP(AM$6,'[2]Sheet1 (2)'!$A$6:$BR$325,'[2]Sheet1 (2)'!$A280,FALSE)</f>
        <v>0</v>
      </c>
      <c r="AN280" s="14">
        <f>HLOOKUP(AN$6,'[2]Sheet1 (2)'!$A$6:$BR$325,'[2]Sheet1 (2)'!$A280,FALSE)</f>
        <v>0</v>
      </c>
      <c r="AO280" s="14">
        <f>HLOOKUP(AO$6,'[2]Sheet1 (2)'!$A$6:$BR$325,'[2]Sheet1 (2)'!$A280,FALSE)</f>
        <v>0</v>
      </c>
      <c r="AP280" s="14">
        <f>HLOOKUP(AP$6,'[2]Sheet1 (2)'!$A$6:$BR$325,'[2]Sheet1 (2)'!$A280,FALSE)</f>
        <v>0</v>
      </c>
      <c r="AQ280" s="14">
        <f t="shared" si="4"/>
        <v>18.98705</v>
      </c>
    </row>
    <row r="281" spans="1:43" x14ac:dyDescent="0.25">
      <c r="A281" s="20" t="s">
        <v>307</v>
      </c>
      <c r="B281" s="14">
        <f>HLOOKUP(B$6,'[2]Sheet1 (2)'!$A$6:$BR$325,'[2]Sheet1 (2)'!$A281,FALSE)</f>
        <v>1131.47749</v>
      </c>
      <c r="C281" s="14">
        <f>HLOOKUP(C$6,'[2]Sheet1 (2)'!$A$6:$BR$325,'[2]Sheet1 (2)'!$A281,FALSE)</f>
        <v>0</v>
      </c>
      <c r="D281" s="14">
        <f>HLOOKUP(D$6,'[2]Sheet1 (2)'!$A$6:$BR$325,'[2]Sheet1 (2)'!$A281,FALSE)</f>
        <v>383.98361999999997</v>
      </c>
      <c r="E281" s="14">
        <f>HLOOKUP(E$6,'[2]Sheet1 (2)'!$A$6:$BR$325,'[2]Sheet1 (2)'!$A281,FALSE)</f>
        <v>2.2857399999999997</v>
      </c>
      <c r="F281" s="14">
        <f>HLOOKUP(F$6,'[2]Sheet1 (2)'!$A$6:$BR$325,'[2]Sheet1 (2)'!$A281,FALSE)</f>
        <v>6.5599999999999992E-2</v>
      </c>
      <c r="G281" s="14">
        <f>HLOOKUP(G$6,'[2]Sheet1 (2)'!$A$6:$BR$325,'[2]Sheet1 (2)'!$A281,FALSE)</f>
        <v>13.881620000000002</v>
      </c>
      <c r="H281" s="14">
        <f>HLOOKUP(H$6,'[2]Sheet1 (2)'!$A$6:$BR$325,'[2]Sheet1 (2)'!$A281,FALSE)</f>
        <v>0</v>
      </c>
      <c r="I281" s="14">
        <f>HLOOKUP(I$6,'[2]Sheet1 (2)'!$A$6:$BR$325,'[2]Sheet1 (2)'!$A281,FALSE)</f>
        <v>8.1099399999999999</v>
      </c>
      <c r="J281" s="14">
        <f>HLOOKUP(J$6,'[2]Sheet1 (2)'!$A$6:$BR$325,'[2]Sheet1 (2)'!$A281,FALSE)</f>
        <v>11.172949999999998</v>
      </c>
      <c r="K281" s="14">
        <f>HLOOKUP(K$6,'[2]Sheet1 (2)'!$A$6:$BR$325,'[2]Sheet1 (2)'!$A281,FALSE)</f>
        <v>17.489559999999997</v>
      </c>
      <c r="L281" s="14">
        <f>HLOOKUP(L$6,'[2]Sheet1 (2)'!$A$6:$BR$325,'[2]Sheet1 (2)'!$A281,FALSE)</f>
        <v>3.32816</v>
      </c>
      <c r="M281" s="14">
        <f>HLOOKUP(M$6,'[2]Sheet1 (2)'!$A$6:$BR$325,'[2]Sheet1 (2)'!$A281,FALSE)</f>
        <v>32.418810000000001</v>
      </c>
      <c r="N281" s="14">
        <f>HLOOKUP(N$6,'[2]Sheet1 (2)'!$A$6:$BR$325,'[2]Sheet1 (2)'!$A281,FALSE)</f>
        <v>0.55400000000000005</v>
      </c>
      <c r="O281" s="14">
        <f>HLOOKUP(O$6,'[2]Sheet1 (2)'!$A$6:$BR$325,'[2]Sheet1 (2)'!$A281,FALSE)</f>
        <v>10.96185</v>
      </c>
      <c r="P281" s="14">
        <f>HLOOKUP(P$6,'[2]Sheet1 (2)'!$A$6:$BR$325,'[2]Sheet1 (2)'!$A281,FALSE)</f>
        <v>0</v>
      </c>
      <c r="Q281" s="14">
        <f>HLOOKUP(Q$6,'[2]Sheet1 (2)'!$A$6:$BR$325,'[2]Sheet1 (2)'!$A281,FALSE)</f>
        <v>7.3370000000000005E-2</v>
      </c>
      <c r="R281" s="14">
        <f>HLOOKUP(R$6,'[2]Sheet1 (2)'!$A$6:$BR$325,'[2]Sheet1 (2)'!$A281,FALSE)</f>
        <v>2.9E-4</v>
      </c>
      <c r="S281" s="14">
        <f>HLOOKUP(S$6,'[2]Sheet1 (2)'!$A$6:$BR$325,'[2]Sheet1 (2)'!$A281,FALSE)</f>
        <v>2.4575399999999998</v>
      </c>
      <c r="T281" s="14">
        <f>HLOOKUP(T$6,'[2]Sheet1 (2)'!$A$6:$BR$325,'[2]Sheet1 (2)'!$A281,FALSE)</f>
        <v>5.7000000000000009E-4</v>
      </c>
      <c r="U281" s="14">
        <f>HLOOKUP(U$6,'[2]Sheet1 (2)'!$A$6:$BR$325,'[2]Sheet1 (2)'!$A281,FALSE)</f>
        <v>3.5979999999999998E-2</v>
      </c>
      <c r="V281" s="14">
        <f>HLOOKUP(V$6,'[2]Sheet1 (2)'!$A$6:$BR$325,'[2]Sheet1 (2)'!$A281,FALSE)</f>
        <v>3.6824899999999996</v>
      </c>
      <c r="W281" s="14">
        <f>HLOOKUP(W$6,'[2]Sheet1 (2)'!$A$6:$BR$325,'[2]Sheet1 (2)'!$A281,FALSE)</f>
        <v>0.62096000000000007</v>
      </c>
      <c r="X281" s="14">
        <f>HLOOKUP(X$6,'[2]Sheet1 (2)'!$A$6:$BR$325,'[2]Sheet1 (2)'!$A281,FALSE)</f>
        <v>0.51075999999999999</v>
      </c>
      <c r="Y281" s="14">
        <f>HLOOKUP(Y$6,'[2]Sheet1 (2)'!$A$6:$BR$325,'[2]Sheet1 (2)'!$A281,FALSE)</f>
        <v>6.9002100000000004</v>
      </c>
      <c r="Z281" s="14">
        <f>HLOOKUP(Z$6,'[2]Sheet1 (2)'!$A$6:$BR$325,'[2]Sheet1 (2)'!$A281,FALSE)</f>
        <v>100.70667999999999</v>
      </c>
      <c r="AA281" s="14">
        <f>HLOOKUP(AA$6,'[2]Sheet1 (2)'!$A$6:$BR$325,'[2]Sheet1 (2)'!$A281,FALSE)</f>
        <v>13.989849999999999</v>
      </c>
      <c r="AB281" s="14">
        <f>HLOOKUP(AB$6,'[2]Sheet1 (2)'!$A$6:$BR$325,'[2]Sheet1 (2)'!$A281,FALSE)</f>
        <v>22.518789999999996</v>
      </c>
      <c r="AC281" s="14">
        <f>HLOOKUP(AC$6,'[2]Sheet1 (2)'!$A$6:$BR$325,'[2]Sheet1 (2)'!$A281,FALSE)</f>
        <v>236.75255999999999</v>
      </c>
      <c r="AD281" s="14">
        <f>HLOOKUP(AD$6,'[2]Sheet1 (2)'!$A$6:$BR$325,'[2]Sheet1 (2)'!$A281,FALSE)</f>
        <v>0.99353999999999998</v>
      </c>
      <c r="AE281" s="14">
        <f>HLOOKUP(AE$6,'[2]Sheet1 (2)'!$A$6:$BR$325,'[2]Sheet1 (2)'!$A281,FALSE)</f>
        <v>1.23E-3</v>
      </c>
      <c r="AF281" s="14">
        <f>HLOOKUP(AF$6,'[2]Sheet1 (2)'!$A$6:$BR$325,'[2]Sheet1 (2)'!$A281,FALSE)</f>
        <v>0.50512000000000001</v>
      </c>
      <c r="AG281" s="14">
        <f>HLOOKUP(AG$6,'[2]Sheet1 (2)'!$A$6:$BR$325,'[2]Sheet1 (2)'!$A281,FALSE)</f>
        <v>2.4596499999999999</v>
      </c>
      <c r="AH281" s="14">
        <f>HLOOKUP(AH$6,'[2]Sheet1 (2)'!$A$6:$BR$325,'[2]Sheet1 (2)'!$A281,FALSE)</f>
        <v>4.3859999999999996E-2</v>
      </c>
      <c r="AI281" s="14">
        <f>HLOOKUP(AI$6,'[2]Sheet1 (2)'!$A$6:$BR$325,'[2]Sheet1 (2)'!$A281,FALSE)</f>
        <v>0.89503999999999995</v>
      </c>
      <c r="AJ281" s="14">
        <f>HLOOKUP(AJ$6,'[2]Sheet1 (2)'!$A$6:$BR$325,'[2]Sheet1 (2)'!$A281,FALSE)</f>
        <v>0</v>
      </c>
      <c r="AK281" s="14">
        <f>HLOOKUP(AK$6,'[2]Sheet1 (2)'!$A$6:$BR$325,'[2]Sheet1 (2)'!$A281,FALSE)</f>
        <v>3.6999999999999999E-4</v>
      </c>
      <c r="AL281" s="14">
        <f>HLOOKUP(AL$6,'[2]Sheet1 (2)'!$A$6:$BR$325,'[2]Sheet1 (2)'!$A281,FALSE)</f>
        <v>3.0545200000000001</v>
      </c>
      <c r="AM281" s="14">
        <f>HLOOKUP(AM$6,'[2]Sheet1 (2)'!$A$6:$BR$325,'[2]Sheet1 (2)'!$A281,FALSE)</f>
        <v>0.5222</v>
      </c>
      <c r="AN281" s="14">
        <f>HLOOKUP(AN$6,'[2]Sheet1 (2)'!$A$6:$BR$325,'[2]Sheet1 (2)'!$A281,FALSE)</f>
        <v>9.2030799999999999</v>
      </c>
      <c r="AO281" s="14">
        <f>HLOOKUP(AO$6,'[2]Sheet1 (2)'!$A$6:$BR$325,'[2]Sheet1 (2)'!$A281,FALSE)</f>
        <v>0</v>
      </c>
      <c r="AP281" s="14">
        <f>HLOOKUP(AP$6,'[2]Sheet1 (2)'!$A$6:$BR$325,'[2]Sheet1 (2)'!$A281,FALSE)</f>
        <v>0</v>
      </c>
      <c r="AQ281" s="14">
        <f t="shared" si="4"/>
        <v>2021.6579999999999</v>
      </c>
    </row>
    <row r="282" spans="1:43" x14ac:dyDescent="0.25">
      <c r="A282" s="20" t="s">
        <v>308</v>
      </c>
      <c r="B282" s="14">
        <f>HLOOKUP(B$6,'[2]Sheet1 (2)'!$A$6:$BR$325,'[2]Sheet1 (2)'!$A282,FALSE)</f>
        <v>0</v>
      </c>
      <c r="C282" s="14">
        <f>HLOOKUP(C$6,'[2]Sheet1 (2)'!$A$6:$BR$325,'[2]Sheet1 (2)'!$A282,FALSE)</f>
        <v>0</v>
      </c>
      <c r="D282" s="14">
        <f>HLOOKUP(D$6,'[2]Sheet1 (2)'!$A$6:$BR$325,'[2]Sheet1 (2)'!$A282,FALSE)</f>
        <v>0</v>
      </c>
      <c r="E282" s="14">
        <f>HLOOKUP(E$6,'[2]Sheet1 (2)'!$A$6:$BR$325,'[2]Sheet1 (2)'!$A282,FALSE)</f>
        <v>0</v>
      </c>
      <c r="F282" s="14">
        <f>HLOOKUP(F$6,'[2]Sheet1 (2)'!$A$6:$BR$325,'[2]Sheet1 (2)'!$A282,FALSE)</f>
        <v>0</v>
      </c>
      <c r="G282" s="14">
        <f>HLOOKUP(G$6,'[2]Sheet1 (2)'!$A$6:$BR$325,'[2]Sheet1 (2)'!$A282,FALSE)</f>
        <v>0</v>
      </c>
      <c r="H282" s="14">
        <f>HLOOKUP(H$6,'[2]Sheet1 (2)'!$A$6:$BR$325,'[2]Sheet1 (2)'!$A282,FALSE)</f>
        <v>0</v>
      </c>
      <c r="I282" s="14">
        <f>HLOOKUP(I$6,'[2]Sheet1 (2)'!$A$6:$BR$325,'[2]Sheet1 (2)'!$A282,FALSE)</f>
        <v>0</v>
      </c>
      <c r="J282" s="14">
        <f>HLOOKUP(J$6,'[2]Sheet1 (2)'!$A$6:$BR$325,'[2]Sheet1 (2)'!$A282,FALSE)</f>
        <v>0</v>
      </c>
      <c r="K282" s="14">
        <f>HLOOKUP(K$6,'[2]Sheet1 (2)'!$A$6:$BR$325,'[2]Sheet1 (2)'!$A282,FALSE)</f>
        <v>0</v>
      </c>
      <c r="L282" s="14">
        <f>HLOOKUP(L$6,'[2]Sheet1 (2)'!$A$6:$BR$325,'[2]Sheet1 (2)'!$A282,FALSE)</f>
        <v>0</v>
      </c>
      <c r="M282" s="14">
        <f>HLOOKUP(M$6,'[2]Sheet1 (2)'!$A$6:$BR$325,'[2]Sheet1 (2)'!$A282,FALSE)</f>
        <v>0</v>
      </c>
      <c r="N282" s="14">
        <f>HLOOKUP(N$6,'[2]Sheet1 (2)'!$A$6:$BR$325,'[2]Sheet1 (2)'!$A282,FALSE)</f>
        <v>0</v>
      </c>
      <c r="O282" s="14">
        <f>HLOOKUP(O$6,'[2]Sheet1 (2)'!$A$6:$BR$325,'[2]Sheet1 (2)'!$A282,FALSE)</f>
        <v>0</v>
      </c>
      <c r="P282" s="14">
        <f>HLOOKUP(P$6,'[2]Sheet1 (2)'!$A$6:$BR$325,'[2]Sheet1 (2)'!$A282,FALSE)</f>
        <v>0</v>
      </c>
      <c r="Q282" s="14">
        <f>HLOOKUP(Q$6,'[2]Sheet1 (2)'!$A$6:$BR$325,'[2]Sheet1 (2)'!$A282,FALSE)</f>
        <v>0</v>
      </c>
      <c r="R282" s="14">
        <f>HLOOKUP(R$6,'[2]Sheet1 (2)'!$A$6:$BR$325,'[2]Sheet1 (2)'!$A282,FALSE)</f>
        <v>0</v>
      </c>
      <c r="S282" s="14">
        <f>HLOOKUP(S$6,'[2]Sheet1 (2)'!$A$6:$BR$325,'[2]Sheet1 (2)'!$A282,FALSE)</f>
        <v>0</v>
      </c>
      <c r="T282" s="14">
        <f>HLOOKUP(T$6,'[2]Sheet1 (2)'!$A$6:$BR$325,'[2]Sheet1 (2)'!$A282,FALSE)</f>
        <v>0</v>
      </c>
      <c r="U282" s="14">
        <f>HLOOKUP(U$6,'[2]Sheet1 (2)'!$A$6:$BR$325,'[2]Sheet1 (2)'!$A282,FALSE)</f>
        <v>0</v>
      </c>
      <c r="V282" s="14">
        <f>HLOOKUP(V$6,'[2]Sheet1 (2)'!$A$6:$BR$325,'[2]Sheet1 (2)'!$A282,FALSE)</f>
        <v>0</v>
      </c>
      <c r="W282" s="14">
        <f>HLOOKUP(W$6,'[2]Sheet1 (2)'!$A$6:$BR$325,'[2]Sheet1 (2)'!$A282,FALSE)</f>
        <v>0</v>
      </c>
      <c r="X282" s="14">
        <f>HLOOKUP(X$6,'[2]Sheet1 (2)'!$A$6:$BR$325,'[2]Sheet1 (2)'!$A282,FALSE)</f>
        <v>0</v>
      </c>
      <c r="Y282" s="14">
        <f>HLOOKUP(Y$6,'[2]Sheet1 (2)'!$A$6:$BR$325,'[2]Sheet1 (2)'!$A282,FALSE)</f>
        <v>0</v>
      </c>
      <c r="Z282" s="14">
        <f>HLOOKUP(Z$6,'[2]Sheet1 (2)'!$A$6:$BR$325,'[2]Sheet1 (2)'!$A282,FALSE)</f>
        <v>0</v>
      </c>
      <c r="AA282" s="14">
        <f>HLOOKUP(AA$6,'[2]Sheet1 (2)'!$A$6:$BR$325,'[2]Sheet1 (2)'!$A282,FALSE)</f>
        <v>0</v>
      </c>
      <c r="AB282" s="14">
        <f>HLOOKUP(AB$6,'[2]Sheet1 (2)'!$A$6:$BR$325,'[2]Sheet1 (2)'!$A282,FALSE)</f>
        <v>0</v>
      </c>
      <c r="AC282" s="14">
        <f>HLOOKUP(AC$6,'[2]Sheet1 (2)'!$A$6:$BR$325,'[2]Sheet1 (2)'!$A282,FALSE)</f>
        <v>0</v>
      </c>
      <c r="AD282" s="14">
        <f>HLOOKUP(AD$6,'[2]Sheet1 (2)'!$A$6:$BR$325,'[2]Sheet1 (2)'!$A282,FALSE)</f>
        <v>0</v>
      </c>
      <c r="AE282" s="14">
        <f>HLOOKUP(AE$6,'[2]Sheet1 (2)'!$A$6:$BR$325,'[2]Sheet1 (2)'!$A282,FALSE)</f>
        <v>0</v>
      </c>
      <c r="AF282" s="14">
        <f>HLOOKUP(AF$6,'[2]Sheet1 (2)'!$A$6:$BR$325,'[2]Sheet1 (2)'!$A282,FALSE)</f>
        <v>0</v>
      </c>
      <c r="AG282" s="14">
        <f>HLOOKUP(AG$6,'[2]Sheet1 (2)'!$A$6:$BR$325,'[2]Sheet1 (2)'!$A282,FALSE)</f>
        <v>0</v>
      </c>
      <c r="AH282" s="14">
        <f>HLOOKUP(AH$6,'[2]Sheet1 (2)'!$A$6:$BR$325,'[2]Sheet1 (2)'!$A282,FALSE)</f>
        <v>0</v>
      </c>
      <c r="AI282" s="14">
        <f>HLOOKUP(AI$6,'[2]Sheet1 (2)'!$A$6:$BR$325,'[2]Sheet1 (2)'!$A282,FALSE)</f>
        <v>0</v>
      </c>
      <c r="AJ282" s="14">
        <f>HLOOKUP(AJ$6,'[2]Sheet1 (2)'!$A$6:$BR$325,'[2]Sheet1 (2)'!$A282,FALSE)</f>
        <v>0</v>
      </c>
      <c r="AK282" s="14">
        <f>HLOOKUP(AK$6,'[2]Sheet1 (2)'!$A$6:$BR$325,'[2]Sheet1 (2)'!$A282,FALSE)</f>
        <v>0</v>
      </c>
      <c r="AL282" s="14">
        <f>HLOOKUP(AL$6,'[2]Sheet1 (2)'!$A$6:$BR$325,'[2]Sheet1 (2)'!$A282,FALSE)</f>
        <v>0</v>
      </c>
      <c r="AM282" s="14">
        <f>HLOOKUP(AM$6,'[2]Sheet1 (2)'!$A$6:$BR$325,'[2]Sheet1 (2)'!$A282,FALSE)</f>
        <v>0</v>
      </c>
      <c r="AN282" s="14">
        <f>HLOOKUP(AN$6,'[2]Sheet1 (2)'!$A$6:$BR$325,'[2]Sheet1 (2)'!$A282,FALSE)</f>
        <v>0</v>
      </c>
      <c r="AO282" s="14">
        <f>HLOOKUP(AO$6,'[2]Sheet1 (2)'!$A$6:$BR$325,'[2]Sheet1 (2)'!$A282,FALSE)</f>
        <v>0</v>
      </c>
      <c r="AP282" s="14">
        <f>HLOOKUP(AP$6,'[2]Sheet1 (2)'!$A$6:$BR$325,'[2]Sheet1 (2)'!$A282,FALSE)</f>
        <v>0</v>
      </c>
      <c r="AQ282" s="14">
        <f t="shared" si="4"/>
        <v>0</v>
      </c>
    </row>
    <row r="283" spans="1:43" x14ac:dyDescent="0.25">
      <c r="A283" s="18" t="s">
        <v>309</v>
      </c>
      <c r="B283" s="11">
        <f>HLOOKUP(B$6,'[2]Sheet1 (2)'!$A$6:$BR$325,'[2]Sheet1 (2)'!$A283,FALSE)</f>
        <v>26894.240830000002</v>
      </c>
      <c r="C283" s="11">
        <f>HLOOKUP(C$6,'[2]Sheet1 (2)'!$A$6:$BR$325,'[2]Sheet1 (2)'!$A283,FALSE)</f>
        <v>4507.9741699999986</v>
      </c>
      <c r="D283" s="11">
        <f>HLOOKUP(D$6,'[2]Sheet1 (2)'!$A$6:$BR$325,'[2]Sheet1 (2)'!$A283,FALSE)</f>
        <v>16666.92138</v>
      </c>
      <c r="E283" s="11">
        <f>HLOOKUP(E$6,'[2]Sheet1 (2)'!$A$6:$BR$325,'[2]Sheet1 (2)'!$A283,FALSE)</f>
        <v>6648.3510699999988</v>
      </c>
      <c r="F283" s="11">
        <f>HLOOKUP(F$6,'[2]Sheet1 (2)'!$A$6:$BR$325,'[2]Sheet1 (2)'!$A283,FALSE)</f>
        <v>3852.1971799999988</v>
      </c>
      <c r="G283" s="11">
        <f>HLOOKUP(G$6,'[2]Sheet1 (2)'!$A$6:$BR$325,'[2]Sheet1 (2)'!$A283,FALSE)</f>
        <v>3569.2003000000004</v>
      </c>
      <c r="H283" s="11">
        <f>HLOOKUP(H$6,'[2]Sheet1 (2)'!$A$6:$BR$325,'[2]Sheet1 (2)'!$A283,FALSE)</f>
        <v>3877.0511700000002</v>
      </c>
      <c r="I283" s="11">
        <f>HLOOKUP(I$6,'[2]Sheet1 (2)'!$A$6:$BR$325,'[2]Sheet1 (2)'!$A283,FALSE)</f>
        <v>2764.6806200000001</v>
      </c>
      <c r="J283" s="11">
        <f>HLOOKUP(J$6,'[2]Sheet1 (2)'!$A$6:$BR$325,'[2]Sheet1 (2)'!$A283,FALSE)</f>
        <v>5691.3709499999995</v>
      </c>
      <c r="K283" s="11">
        <f>HLOOKUP(K$6,'[2]Sheet1 (2)'!$A$6:$BR$325,'[2]Sheet1 (2)'!$A283,FALSE)</f>
        <v>5489.4971400000004</v>
      </c>
      <c r="L283" s="11">
        <f>HLOOKUP(L$6,'[2]Sheet1 (2)'!$A$6:$BR$325,'[2]Sheet1 (2)'!$A283,FALSE)</f>
        <v>2686.8316900000004</v>
      </c>
      <c r="M283" s="11">
        <f>HLOOKUP(M$6,'[2]Sheet1 (2)'!$A$6:$BR$325,'[2]Sheet1 (2)'!$A283,FALSE)</f>
        <v>4306.8417400000008</v>
      </c>
      <c r="N283" s="11">
        <f>HLOOKUP(N$6,'[2]Sheet1 (2)'!$A$6:$BR$325,'[2]Sheet1 (2)'!$A283,FALSE)</f>
        <v>8570.114590000001</v>
      </c>
      <c r="O283" s="11">
        <f>HLOOKUP(O$6,'[2]Sheet1 (2)'!$A$6:$BR$325,'[2]Sheet1 (2)'!$A283,FALSE)</f>
        <v>2885.6093000000001</v>
      </c>
      <c r="P283" s="11">
        <f>HLOOKUP(P$6,'[2]Sheet1 (2)'!$A$6:$BR$325,'[2]Sheet1 (2)'!$A283,FALSE)</f>
        <v>2775.0580500000005</v>
      </c>
      <c r="Q283" s="11">
        <f>HLOOKUP(Q$6,'[2]Sheet1 (2)'!$A$6:$BR$325,'[2]Sheet1 (2)'!$A283,FALSE)</f>
        <v>2004.9497799999999</v>
      </c>
      <c r="R283" s="11">
        <f>HLOOKUP(R$6,'[2]Sheet1 (2)'!$A$6:$BR$325,'[2]Sheet1 (2)'!$A283,FALSE)</f>
        <v>1594.2413600000002</v>
      </c>
      <c r="S283" s="11">
        <f>HLOOKUP(S$6,'[2]Sheet1 (2)'!$A$6:$BR$325,'[2]Sheet1 (2)'!$A283,FALSE)</f>
        <v>1272.1634100000003</v>
      </c>
      <c r="T283" s="11">
        <f>HLOOKUP(T$6,'[2]Sheet1 (2)'!$A$6:$BR$325,'[2]Sheet1 (2)'!$A283,FALSE)</f>
        <v>4866.9319999999998</v>
      </c>
      <c r="U283" s="11">
        <f>HLOOKUP(U$6,'[2]Sheet1 (2)'!$A$6:$BR$325,'[2]Sheet1 (2)'!$A283,FALSE)</f>
        <v>4663.6176899999991</v>
      </c>
      <c r="V283" s="11">
        <f>HLOOKUP(V$6,'[2]Sheet1 (2)'!$A$6:$BR$325,'[2]Sheet1 (2)'!$A283,FALSE)</f>
        <v>1747.5388999999998</v>
      </c>
      <c r="W283" s="11">
        <f>HLOOKUP(W$6,'[2]Sheet1 (2)'!$A$6:$BR$325,'[2]Sheet1 (2)'!$A283,FALSE)</f>
        <v>1908.0491800000002</v>
      </c>
      <c r="X283" s="11">
        <f>HLOOKUP(X$6,'[2]Sheet1 (2)'!$A$6:$BR$325,'[2]Sheet1 (2)'!$A283,FALSE)</f>
        <v>3797.19272</v>
      </c>
      <c r="Y283" s="11">
        <f>HLOOKUP(Y$6,'[2]Sheet1 (2)'!$A$6:$BR$325,'[2]Sheet1 (2)'!$A283,FALSE)</f>
        <v>3007.04313</v>
      </c>
      <c r="Z283" s="11">
        <f>HLOOKUP(Z$6,'[2]Sheet1 (2)'!$A$6:$BR$325,'[2]Sheet1 (2)'!$A283,FALSE)</f>
        <v>4520.4122899999993</v>
      </c>
      <c r="AA283" s="11">
        <f>HLOOKUP(AA$6,'[2]Sheet1 (2)'!$A$6:$BR$325,'[2]Sheet1 (2)'!$A283,FALSE)</f>
        <v>1843.8227799999993</v>
      </c>
      <c r="AB283" s="11">
        <f>HLOOKUP(AB$6,'[2]Sheet1 (2)'!$A$6:$BR$325,'[2]Sheet1 (2)'!$A283,FALSE)</f>
        <v>5850.7125099999985</v>
      </c>
      <c r="AC283" s="11">
        <f>HLOOKUP(AC$6,'[2]Sheet1 (2)'!$A$6:$BR$325,'[2]Sheet1 (2)'!$A283,FALSE)</f>
        <v>6420.7895399999979</v>
      </c>
      <c r="AD283" s="11">
        <f>HLOOKUP(AD$6,'[2]Sheet1 (2)'!$A$6:$BR$325,'[2]Sheet1 (2)'!$A283,FALSE)</f>
        <v>3184.0890100000011</v>
      </c>
      <c r="AE283" s="11">
        <f>HLOOKUP(AE$6,'[2]Sheet1 (2)'!$A$6:$BR$325,'[2]Sheet1 (2)'!$A283,FALSE)</f>
        <v>6723.1911999999984</v>
      </c>
      <c r="AF283" s="11">
        <f>HLOOKUP(AF$6,'[2]Sheet1 (2)'!$A$6:$BR$325,'[2]Sheet1 (2)'!$A283,FALSE)</f>
        <v>2494.0276000000003</v>
      </c>
      <c r="AG283" s="11">
        <f>HLOOKUP(AG$6,'[2]Sheet1 (2)'!$A$6:$BR$325,'[2]Sheet1 (2)'!$A283,FALSE)</f>
        <v>2139.2373700000003</v>
      </c>
      <c r="AH283" s="11">
        <f>HLOOKUP(AH$6,'[2]Sheet1 (2)'!$A$6:$BR$325,'[2]Sheet1 (2)'!$A283,FALSE)</f>
        <v>1686.1081899999999</v>
      </c>
      <c r="AI283" s="11">
        <f>HLOOKUP(AI$6,'[2]Sheet1 (2)'!$A$6:$BR$325,'[2]Sheet1 (2)'!$A283,FALSE)</f>
        <v>761.97869000000003</v>
      </c>
      <c r="AJ283" s="11">
        <f>HLOOKUP(AJ$6,'[2]Sheet1 (2)'!$A$6:$BR$325,'[2]Sheet1 (2)'!$A283,FALSE)</f>
        <v>1079.2705900000001</v>
      </c>
      <c r="AK283" s="11">
        <f>HLOOKUP(AK$6,'[2]Sheet1 (2)'!$A$6:$BR$325,'[2]Sheet1 (2)'!$A283,FALSE)</f>
        <v>938.90855000000033</v>
      </c>
      <c r="AL283" s="11">
        <f>HLOOKUP(AL$6,'[2]Sheet1 (2)'!$A$6:$BR$325,'[2]Sheet1 (2)'!$A283,FALSE)</f>
        <v>2145.5444000000007</v>
      </c>
      <c r="AM283" s="11">
        <f>HLOOKUP(AM$6,'[2]Sheet1 (2)'!$A$6:$BR$325,'[2]Sheet1 (2)'!$A283,FALSE)</f>
        <v>593.52641000000006</v>
      </c>
      <c r="AN283" s="11">
        <f>HLOOKUP(AN$6,'[2]Sheet1 (2)'!$A$6:$BR$325,'[2]Sheet1 (2)'!$A283,FALSE)</f>
        <v>4676.8833900000009</v>
      </c>
      <c r="AO283" s="11">
        <f>HLOOKUP(AO$6,'[2]Sheet1 (2)'!$A$6:$BR$325,'[2]Sheet1 (2)'!$A283,FALSE)</f>
        <v>1312.7471899999998</v>
      </c>
      <c r="AP283" s="11">
        <f>HLOOKUP(AP$6,'[2]Sheet1 (2)'!$A$6:$BR$325,'[2]Sheet1 (2)'!$A283,FALSE)</f>
        <v>845.09245999999996</v>
      </c>
      <c r="AQ283" s="11">
        <f t="shared" si="4"/>
        <v>173264.01051999998</v>
      </c>
    </row>
    <row r="284" spans="1:43" x14ac:dyDescent="0.25">
      <c r="A284" s="8" t="s">
        <v>310</v>
      </c>
      <c r="B284" s="14">
        <f>HLOOKUP(B$6,'[2]Sheet1 (2)'!$A$6:$BR$325,'[2]Sheet1 (2)'!$A284,FALSE)</f>
        <v>4166.025529999999</v>
      </c>
      <c r="C284" s="14">
        <f>HLOOKUP(C$6,'[2]Sheet1 (2)'!$A$6:$BR$325,'[2]Sheet1 (2)'!$A284,FALSE)</f>
        <v>2534.8173200000001</v>
      </c>
      <c r="D284" s="14">
        <f>HLOOKUP(D$6,'[2]Sheet1 (2)'!$A$6:$BR$325,'[2]Sheet1 (2)'!$A284,FALSE)</f>
        <v>29736.946159999996</v>
      </c>
      <c r="E284" s="14">
        <f>HLOOKUP(E$6,'[2]Sheet1 (2)'!$A$6:$BR$325,'[2]Sheet1 (2)'!$A284,FALSE)</f>
        <v>2806.5184799999997</v>
      </c>
      <c r="F284" s="14">
        <f>HLOOKUP(F$6,'[2]Sheet1 (2)'!$A$6:$BR$325,'[2]Sheet1 (2)'!$A284,FALSE)</f>
        <v>907.20397000000014</v>
      </c>
      <c r="G284" s="14">
        <f>HLOOKUP(G$6,'[2]Sheet1 (2)'!$A$6:$BR$325,'[2]Sheet1 (2)'!$A284,FALSE)</f>
        <v>374.14184</v>
      </c>
      <c r="H284" s="14">
        <f>HLOOKUP(H$6,'[2]Sheet1 (2)'!$A$6:$BR$325,'[2]Sheet1 (2)'!$A284,FALSE)</f>
        <v>540.66631000000007</v>
      </c>
      <c r="I284" s="14">
        <f>HLOOKUP(I$6,'[2]Sheet1 (2)'!$A$6:$BR$325,'[2]Sheet1 (2)'!$A284,FALSE)</f>
        <v>1494.4399100000001</v>
      </c>
      <c r="J284" s="14">
        <f>HLOOKUP(J$6,'[2]Sheet1 (2)'!$A$6:$BR$325,'[2]Sheet1 (2)'!$A284,FALSE)</f>
        <v>623.63790000000006</v>
      </c>
      <c r="K284" s="14">
        <f>HLOOKUP(K$6,'[2]Sheet1 (2)'!$A$6:$BR$325,'[2]Sheet1 (2)'!$A284,FALSE)</f>
        <v>9225.4310300000016</v>
      </c>
      <c r="L284" s="14">
        <f>HLOOKUP(L$6,'[2]Sheet1 (2)'!$A$6:$BR$325,'[2]Sheet1 (2)'!$A284,FALSE)</f>
        <v>1692.2168899999999</v>
      </c>
      <c r="M284" s="14">
        <f>HLOOKUP(M$6,'[2]Sheet1 (2)'!$A$6:$BR$325,'[2]Sheet1 (2)'!$A284,FALSE)</f>
        <v>1159.5689199999999</v>
      </c>
      <c r="N284" s="14">
        <f>HLOOKUP(N$6,'[2]Sheet1 (2)'!$A$6:$BR$325,'[2]Sheet1 (2)'!$A284,FALSE)</f>
        <v>950.72537999999997</v>
      </c>
      <c r="O284" s="14">
        <f>HLOOKUP(O$6,'[2]Sheet1 (2)'!$A$6:$BR$325,'[2]Sheet1 (2)'!$A284,FALSE)</f>
        <v>638.29971</v>
      </c>
      <c r="P284" s="14">
        <f>HLOOKUP(P$6,'[2]Sheet1 (2)'!$A$6:$BR$325,'[2]Sheet1 (2)'!$A284,FALSE)</f>
        <v>1049.2031599999998</v>
      </c>
      <c r="Q284" s="14">
        <f>HLOOKUP(Q$6,'[2]Sheet1 (2)'!$A$6:$BR$325,'[2]Sheet1 (2)'!$A284,FALSE)</f>
        <v>98.816909999999993</v>
      </c>
      <c r="R284" s="14">
        <f>HLOOKUP(R$6,'[2]Sheet1 (2)'!$A$6:$BR$325,'[2]Sheet1 (2)'!$A284,FALSE)</f>
        <v>475.62723</v>
      </c>
      <c r="S284" s="14">
        <f>HLOOKUP(S$6,'[2]Sheet1 (2)'!$A$6:$BR$325,'[2]Sheet1 (2)'!$A284,FALSE)</f>
        <v>208.32905000000002</v>
      </c>
      <c r="T284" s="14">
        <f>HLOOKUP(T$6,'[2]Sheet1 (2)'!$A$6:$BR$325,'[2]Sheet1 (2)'!$A284,FALSE)</f>
        <v>1558.1553900000001</v>
      </c>
      <c r="U284" s="14">
        <f>HLOOKUP(U$6,'[2]Sheet1 (2)'!$A$6:$BR$325,'[2]Sheet1 (2)'!$A284,FALSE)</f>
        <v>303.05214999999998</v>
      </c>
      <c r="V284" s="14">
        <f>HLOOKUP(V$6,'[2]Sheet1 (2)'!$A$6:$BR$325,'[2]Sheet1 (2)'!$A284,FALSE)</f>
        <v>358.15734999999995</v>
      </c>
      <c r="W284" s="14">
        <f>HLOOKUP(W$6,'[2]Sheet1 (2)'!$A$6:$BR$325,'[2]Sheet1 (2)'!$A284,FALSE)</f>
        <v>1769.2707300000002</v>
      </c>
      <c r="X284" s="14">
        <f>HLOOKUP(X$6,'[2]Sheet1 (2)'!$A$6:$BR$325,'[2]Sheet1 (2)'!$A284,FALSE)</f>
        <v>2495.1879799999997</v>
      </c>
      <c r="Y284" s="14">
        <f>HLOOKUP(Y$6,'[2]Sheet1 (2)'!$A$6:$BR$325,'[2]Sheet1 (2)'!$A284,FALSE)</f>
        <v>532.17362000000003</v>
      </c>
      <c r="Z284" s="14">
        <f>HLOOKUP(Z$6,'[2]Sheet1 (2)'!$A$6:$BR$325,'[2]Sheet1 (2)'!$A284,FALSE)</f>
        <v>606.53105000000005</v>
      </c>
      <c r="AA284" s="14">
        <f>HLOOKUP(AA$6,'[2]Sheet1 (2)'!$A$6:$BR$325,'[2]Sheet1 (2)'!$A284,FALSE)</f>
        <v>901.38873000000001</v>
      </c>
      <c r="AB284" s="14">
        <f>HLOOKUP(AB$6,'[2]Sheet1 (2)'!$A$6:$BR$325,'[2]Sheet1 (2)'!$A284,FALSE)</f>
        <v>3033.21018</v>
      </c>
      <c r="AC284" s="14">
        <f>HLOOKUP(AC$6,'[2]Sheet1 (2)'!$A$6:$BR$325,'[2]Sheet1 (2)'!$A284,FALSE)</f>
        <v>12305.159159999999</v>
      </c>
      <c r="AD284" s="14">
        <f>HLOOKUP(AD$6,'[2]Sheet1 (2)'!$A$6:$BR$325,'[2]Sheet1 (2)'!$A284,FALSE)</f>
        <v>735.19204999999999</v>
      </c>
      <c r="AE284" s="14">
        <f>HLOOKUP(AE$6,'[2]Sheet1 (2)'!$A$6:$BR$325,'[2]Sheet1 (2)'!$A284,FALSE)</f>
        <v>607.89533000000006</v>
      </c>
      <c r="AF284" s="14">
        <f>HLOOKUP(AF$6,'[2]Sheet1 (2)'!$A$6:$BR$325,'[2]Sheet1 (2)'!$A284,FALSE)</f>
        <v>603.78261999999995</v>
      </c>
      <c r="AG284" s="14">
        <f>HLOOKUP(AG$6,'[2]Sheet1 (2)'!$A$6:$BR$325,'[2]Sheet1 (2)'!$A284,FALSE)</f>
        <v>107.23653999999999</v>
      </c>
      <c r="AH284" s="14">
        <f>HLOOKUP(AH$6,'[2]Sheet1 (2)'!$A$6:$BR$325,'[2]Sheet1 (2)'!$A284,FALSE)</f>
        <v>212.64098999999999</v>
      </c>
      <c r="AI284" s="14">
        <f>HLOOKUP(AI$6,'[2]Sheet1 (2)'!$A$6:$BR$325,'[2]Sheet1 (2)'!$A284,FALSE)</f>
        <v>185.56008</v>
      </c>
      <c r="AJ284" s="14">
        <f>HLOOKUP(AJ$6,'[2]Sheet1 (2)'!$A$6:$BR$325,'[2]Sheet1 (2)'!$A284,FALSE)</f>
        <v>23.600250000000003</v>
      </c>
      <c r="AK284" s="14">
        <f>HLOOKUP(AK$6,'[2]Sheet1 (2)'!$A$6:$BR$325,'[2]Sheet1 (2)'!$A284,FALSE)</f>
        <v>1162.4591999999998</v>
      </c>
      <c r="AL284" s="14">
        <f>HLOOKUP(AL$6,'[2]Sheet1 (2)'!$A$6:$BR$325,'[2]Sheet1 (2)'!$A284,FALSE)</f>
        <v>2088.4263900000001</v>
      </c>
      <c r="AM284" s="14">
        <f>HLOOKUP(AM$6,'[2]Sheet1 (2)'!$A$6:$BR$325,'[2]Sheet1 (2)'!$A284,FALSE)</f>
        <v>128.71433999999999</v>
      </c>
      <c r="AN284" s="14">
        <f>HLOOKUP(AN$6,'[2]Sheet1 (2)'!$A$6:$BR$325,'[2]Sheet1 (2)'!$A284,FALSE)</f>
        <v>477.17503999999997</v>
      </c>
      <c r="AO284" s="14">
        <f>HLOOKUP(AO$6,'[2]Sheet1 (2)'!$A$6:$BR$325,'[2]Sheet1 (2)'!$A284,FALSE)</f>
        <v>1107.0834399999999</v>
      </c>
      <c r="AP284" s="14">
        <f>HLOOKUP(AP$6,'[2]Sheet1 (2)'!$A$6:$BR$325,'[2]Sheet1 (2)'!$A284,FALSE)</f>
        <v>6.8052900000000003</v>
      </c>
      <c r="AQ284" s="14">
        <f t="shared" si="4"/>
        <v>89991.473599999998</v>
      </c>
    </row>
    <row r="285" spans="1:43" x14ac:dyDescent="0.25">
      <c r="A285" s="8" t="s">
        <v>311</v>
      </c>
      <c r="B285" s="14">
        <f>HLOOKUP(B$6,'[2]Sheet1 (2)'!$A$6:$BR$325,'[2]Sheet1 (2)'!$A285,FALSE)</f>
        <v>1267.6481199999998</v>
      </c>
      <c r="C285" s="14">
        <f>HLOOKUP(C$6,'[2]Sheet1 (2)'!$A$6:$BR$325,'[2]Sheet1 (2)'!$A285,FALSE)</f>
        <v>1997.63617</v>
      </c>
      <c r="D285" s="14">
        <f>HLOOKUP(D$6,'[2]Sheet1 (2)'!$A$6:$BR$325,'[2]Sheet1 (2)'!$A285,FALSE)</f>
        <v>6153.1660599999996</v>
      </c>
      <c r="E285" s="14">
        <f>HLOOKUP(E$6,'[2]Sheet1 (2)'!$A$6:$BR$325,'[2]Sheet1 (2)'!$A285,FALSE)</f>
        <v>964.55482999999992</v>
      </c>
      <c r="F285" s="14">
        <f>HLOOKUP(F$6,'[2]Sheet1 (2)'!$A$6:$BR$325,'[2]Sheet1 (2)'!$A285,FALSE)</f>
        <v>0.12594</v>
      </c>
      <c r="G285" s="14">
        <f>HLOOKUP(G$6,'[2]Sheet1 (2)'!$A$6:$BR$325,'[2]Sheet1 (2)'!$A285,FALSE)</f>
        <v>7.2881200000000002</v>
      </c>
      <c r="H285" s="14">
        <f>HLOOKUP(H$6,'[2]Sheet1 (2)'!$A$6:$BR$325,'[2]Sheet1 (2)'!$A285,FALSE)</f>
        <v>0</v>
      </c>
      <c r="I285" s="14">
        <f>HLOOKUP(I$6,'[2]Sheet1 (2)'!$A$6:$BR$325,'[2]Sheet1 (2)'!$A285,FALSE)</f>
        <v>1352.41275</v>
      </c>
      <c r="J285" s="14">
        <f>HLOOKUP(J$6,'[2]Sheet1 (2)'!$A$6:$BR$325,'[2]Sheet1 (2)'!$A285,FALSE)</f>
        <v>29.26661</v>
      </c>
      <c r="K285" s="14">
        <f>HLOOKUP(K$6,'[2]Sheet1 (2)'!$A$6:$BR$325,'[2]Sheet1 (2)'!$A285,FALSE)</f>
        <v>44.366949999999996</v>
      </c>
      <c r="L285" s="14">
        <f>HLOOKUP(L$6,'[2]Sheet1 (2)'!$A$6:$BR$325,'[2]Sheet1 (2)'!$A285,FALSE)</f>
        <v>1180.28044</v>
      </c>
      <c r="M285" s="14">
        <f>HLOOKUP(M$6,'[2]Sheet1 (2)'!$A$6:$BR$325,'[2]Sheet1 (2)'!$A285,FALSE)</f>
        <v>36.542459999999998</v>
      </c>
      <c r="N285" s="14">
        <f>HLOOKUP(N$6,'[2]Sheet1 (2)'!$A$6:$BR$325,'[2]Sheet1 (2)'!$A285,FALSE)</f>
        <v>268.57547999999997</v>
      </c>
      <c r="O285" s="14">
        <f>HLOOKUP(O$6,'[2]Sheet1 (2)'!$A$6:$BR$325,'[2]Sheet1 (2)'!$A285,FALSE)</f>
        <v>2.36212</v>
      </c>
      <c r="P285" s="14">
        <f>HLOOKUP(P$6,'[2]Sheet1 (2)'!$A$6:$BR$325,'[2]Sheet1 (2)'!$A285,FALSE)</f>
        <v>47.945370000000004</v>
      </c>
      <c r="Q285" s="14">
        <f>HLOOKUP(Q$6,'[2]Sheet1 (2)'!$A$6:$BR$325,'[2]Sheet1 (2)'!$A285,FALSE)</f>
        <v>3.0888499999999999</v>
      </c>
      <c r="R285" s="14">
        <f>HLOOKUP(R$6,'[2]Sheet1 (2)'!$A$6:$BR$325,'[2]Sheet1 (2)'!$A285,FALSE)</f>
        <v>4.9647299999999994</v>
      </c>
      <c r="S285" s="14">
        <f>HLOOKUP(S$6,'[2]Sheet1 (2)'!$A$6:$BR$325,'[2]Sheet1 (2)'!$A285,FALSE)</f>
        <v>0</v>
      </c>
      <c r="T285" s="14">
        <f>HLOOKUP(T$6,'[2]Sheet1 (2)'!$A$6:$BR$325,'[2]Sheet1 (2)'!$A285,FALSE)</f>
        <v>826.4283200000001</v>
      </c>
      <c r="U285" s="14">
        <f>HLOOKUP(U$6,'[2]Sheet1 (2)'!$A$6:$BR$325,'[2]Sheet1 (2)'!$A285,FALSE)</f>
        <v>159.35994999999997</v>
      </c>
      <c r="V285" s="14">
        <f>HLOOKUP(V$6,'[2]Sheet1 (2)'!$A$6:$BR$325,'[2]Sheet1 (2)'!$A285,FALSE)</f>
        <v>0</v>
      </c>
      <c r="W285" s="14">
        <f>HLOOKUP(W$6,'[2]Sheet1 (2)'!$A$6:$BR$325,'[2]Sheet1 (2)'!$A285,FALSE)</f>
        <v>657.42604000000006</v>
      </c>
      <c r="X285" s="14">
        <f>HLOOKUP(X$6,'[2]Sheet1 (2)'!$A$6:$BR$325,'[2]Sheet1 (2)'!$A285,FALSE)</f>
        <v>476.56732000000005</v>
      </c>
      <c r="Y285" s="14">
        <f>HLOOKUP(Y$6,'[2]Sheet1 (2)'!$A$6:$BR$325,'[2]Sheet1 (2)'!$A285,FALSE)</f>
        <v>6.33</v>
      </c>
      <c r="Z285" s="14">
        <f>HLOOKUP(Z$6,'[2]Sheet1 (2)'!$A$6:$BR$325,'[2]Sheet1 (2)'!$A285,FALSE)</f>
        <v>130.98392000000001</v>
      </c>
      <c r="AA285" s="14">
        <f>HLOOKUP(AA$6,'[2]Sheet1 (2)'!$A$6:$BR$325,'[2]Sheet1 (2)'!$A285,FALSE)</f>
        <v>10.802569999999999</v>
      </c>
      <c r="AB285" s="14">
        <f>HLOOKUP(AB$6,'[2]Sheet1 (2)'!$A$6:$BR$325,'[2]Sheet1 (2)'!$A285,FALSE)</f>
        <v>1914.5769300000002</v>
      </c>
      <c r="AC285" s="14">
        <f>HLOOKUP(AC$6,'[2]Sheet1 (2)'!$A$6:$BR$325,'[2]Sheet1 (2)'!$A285,FALSE)</f>
        <v>2553.5245099999997</v>
      </c>
      <c r="AD285" s="14">
        <f>HLOOKUP(AD$6,'[2]Sheet1 (2)'!$A$6:$BR$325,'[2]Sheet1 (2)'!$A285,FALSE)</f>
        <v>131.12093999999999</v>
      </c>
      <c r="AE285" s="14">
        <f>HLOOKUP(AE$6,'[2]Sheet1 (2)'!$A$6:$BR$325,'[2]Sheet1 (2)'!$A285,FALSE)</f>
        <v>39.445099999999996</v>
      </c>
      <c r="AF285" s="14">
        <f>HLOOKUP(AF$6,'[2]Sheet1 (2)'!$A$6:$BR$325,'[2]Sheet1 (2)'!$A285,FALSE)</f>
        <v>141.24634999999998</v>
      </c>
      <c r="AG285" s="14">
        <f>HLOOKUP(AG$6,'[2]Sheet1 (2)'!$A$6:$BR$325,'[2]Sheet1 (2)'!$A285,FALSE)</f>
        <v>19.428169999999998</v>
      </c>
      <c r="AH285" s="14">
        <f>HLOOKUP(AH$6,'[2]Sheet1 (2)'!$A$6:$BR$325,'[2]Sheet1 (2)'!$A285,FALSE)</f>
        <v>74.990120000000005</v>
      </c>
      <c r="AI285" s="14">
        <f>HLOOKUP(AI$6,'[2]Sheet1 (2)'!$A$6:$BR$325,'[2]Sheet1 (2)'!$A285,FALSE)</f>
        <v>1.28277</v>
      </c>
      <c r="AJ285" s="14">
        <f>HLOOKUP(AJ$6,'[2]Sheet1 (2)'!$A$6:$BR$325,'[2]Sheet1 (2)'!$A285,FALSE)</f>
        <v>6.5762499999999999</v>
      </c>
      <c r="AK285" s="14">
        <f>HLOOKUP(AK$6,'[2]Sheet1 (2)'!$A$6:$BR$325,'[2]Sheet1 (2)'!$A285,FALSE)</f>
        <v>135.51382999999998</v>
      </c>
      <c r="AL285" s="14">
        <f>HLOOKUP(AL$6,'[2]Sheet1 (2)'!$A$6:$BR$325,'[2]Sheet1 (2)'!$A285,FALSE)</f>
        <v>1180.425</v>
      </c>
      <c r="AM285" s="14">
        <f>HLOOKUP(AM$6,'[2]Sheet1 (2)'!$A$6:$BR$325,'[2]Sheet1 (2)'!$A285,FALSE)</f>
        <v>40.816449999999996</v>
      </c>
      <c r="AN285" s="14">
        <f>HLOOKUP(AN$6,'[2]Sheet1 (2)'!$A$6:$BR$325,'[2]Sheet1 (2)'!$A285,FALSE)</f>
        <v>4.33826</v>
      </c>
      <c r="AO285" s="14">
        <f>HLOOKUP(AO$6,'[2]Sheet1 (2)'!$A$6:$BR$325,'[2]Sheet1 (2)'!$A285,FALSE)</f>
        <v>73.403030000000001</v>
      </c>
      <c r="AP285" s="14">
        <f>HLOOKUP(AP$6,'[2]Sheet1 (2)'!$A$6:$BR$325,'[2]Sheet1 (2)'!$A285,FALSE)</f>
        <v>0</v>
      </c>
      <c r="AQ285" s="14">
        <f t="shared" si="4"/>
        <v>21944.810829999999</v>
      </c>
    </row>
    <row r="286" spans="1:43" x14ac:dyDescent="0.25">
      <c r="A286" s="8" t="s">
        <v>312</v>
      </c>
      <c r="B286" s="14">
        <f>HLOOKUP(B$6,'[2]Sheet1 (2)'!$A$6:$BR$325,'[2]Sheet1 (2)'!$A286,FALSE)</f>
        <v>2898.3774099999996</v>
      </c>
      <c r="C286" s="14">
        <f>HLOOKUP(C$6,'[2]Sheet1 (2)'!$A$6:$BR$325,'[2]Sheet1 (2)'!$A286,FALSE)</f>
        <v>537.18115</v>
      </c>
      <c r="D286" s="14">
        <f>HLOOKUP(D$6,'[2]Sheet1 (2)'!$A$6:$BR$325,'[2]Sheet1 (2)'!$A286,FALSE)</f>
        <v>23583.780099999996</v>
      </c>
      <c r="E286" s="14">
        <f>HLOOKUP(E$6,'[2]Sheet1 (2)'!$A$6:$BR$325,'[2]Sheet1 (2)'!$A286,FALSE)</f>
        <v>1841.9636499999999</v>
      </c>
      <c r="F286" s="14">
        <f>HLOOKUP(F$6,'[2]Sheet1 (2)'!$A$6:$BR$325,'[2]Sheet1 (2)'!$A286,FALSE)</f>
        <v>907.07803000000013</v>
      </c>
      <c r="G286" s="14">
        <f>HLOOKUP(G$6,'[2]Sheet1 (2)'!$A$6:$BR$325,'[2]Sheet1 (2)'!$A286,FALSE)</f>
        <v>366.85372000000001</v>
      </c>
      <c r="H286" s="14">
        <f>HLOOKUP(H$6,'[2]Sheet1 (2)'!$A$6:$BR$325,'[2]Sheet1 (2)'!$A286,FALSE)</f>
        <v>540.66631000000007</v>
      </c>
      <c r="I286" s="14">
        <f>HLOOKUP(I$6,'[2]Sheet1 (2)'!$A$6:$BR$325,'[2]Sheet1 (2)'!$A286,FALSE)</f>
        <v>142.02716000000001</v>
      </c>
      <c r="J286" s="14">
        <f>HLOOKUP(J$6,'[2]Sheet1 (2)'!$A$6:$BR$325,'[2]Sheet1 (2)'!$A286,FALSE)</f>
        <v>594.37129000000004</v>
      </c>
      <c r="K286" s="14">
        <f>HLOOKUP(K$6,'[2]Sheet1 (2)'!$A$6:$BR$325,'[2]Sheet1 (2)'!$A286,FALSE)</f>
        <v>8866.8625700000011</v>
      </c>
      <c r="L286" s="14">
        <f>HLOOKUP(L$6,'[2]Sheet1 (2)'!$A$6:$BR$325,'[2]Sheet1 (2)'!$A286,FALSE)</f>
        <v>511.93644999999998</v>
      </c>
      <c r="M286" s="14">
        <f>HLOOKUP(M$6,'[2]Sheet1 (2)'!$A$6:$BR$325,'[2]Sheet1 (2)'!$A286,FALSE)</f>
        <v>1123.02646</v>
      </c>
      <c r="N286" s="14">
        <f>HLOOKUP(N$6,'[2]Sheet1 (2)'!$A$6:$BR$325,'[2]Sheet1 (2)'!$A286,FALSE)</f>
        <v>682.1499</v>
      </c>
      <c r="O286" s="14">
        <f>HLOOKUP(O$6,'[2]Sheet1 (2)'!$A$6:$BR$325,'[2]Sheet1 (2)'!$A286,FALSE)</f>
        <v>635.93759</v>
      </c>
      <c r="P286" s="14">
        <f>HLOOKUP(P$6,'[2]Sheet1 (2)'!$A$6:$BR$325,'[2]Sheet1 (2)'!$A286,FALSE)</f>
        <v>1001.2577899999999</v>
      </c>
      <c r="Q286" s="14">
        <f>HLOOKUP(Q$6,'[2]Sheet1 (2)'!$A$6:$BR$325,'[2]Sheet1 (2)'!$A286,FALSE)</f>
        <v>95.728059999999999</v>
      </c>
      <c r="R286" s="14">
        <f>HLOOKUP(R$6,'[2]Sheet1 (2)'!$A$6:$BR$325,'[2]Sheet1 (2)'!$A286,FALSE)</f>
        <v>470.66250000000002</v>
      </c>
      <c r="S286" s="14">
        <f>HLOOKUP(S$6,'[2]Sheet1 (2)'!$A$6:$BR$325,'[2]Sheet1 (2)'!$A286,FALSE)</f>
        <v>208.32905000000002</v>
      </c>
      <c r="T286" s="14">
        <f>HLOOKUP(T$6,'[2]Sheet1 (2)'!$A$6:$BR$325,'[2]Sheet1 (2)'!$A286,FALSE)</f>
        <v>731.72707000000003</v>
      </c>
      <c r="U286" s="14">
        <f>HLOOKUP(U$6,'[2]Sheet1 (2)'!$A$6:$BR$325,'[2]Sheet1 (2)'!$A286,FALSE)</f>
        <v>143.69220000000001</v>
      </c>
      <c r="V286" s="14">
        <f>HLOOKUP(V$6,'[2]Sheet1 (2)'!$A$6:$BR$325,'[2]Sheet1 (2)'!$A286,FALSE)</f>
        <v>358.15734999999995</v>
      </c>
      <c r="W286" s="14">
        <f>HLOOKUP(W$6,'[2]Sheet1 (2)'!$A$6:$BR$325,'[2]Sheet1 (2)'!$A286,FALSE)</f>
        <v>1111.8446900000001</v>
      </c>
      <c r="X286" s="14">
        <f>HLOOKUP(X$6,'[2]Sheet1 (2)'!$A$6:$BR$325,'[2]Sheet1 (2)'!$A286,FALSE)</f>
        <v>2018.6206599999998</v>
      </c>
      <c r="Y286" s="14">
        <f>HLOOKUP(Y$6,'[2]Sheet1 (2)'!$A$6:$BR$325,'[2]Sheet1 (2)'!$A286,FALSE)</f>
        <v>525.84361999999999</v>
      </c>
      <c r="Z286" s="14">
        <f>HLOOKUP(Z$6,'[2]Sheet1 (2)'!$A$6:$BR$325,'[2]Sheet1 (2)'!$A286,FALSE)</f>
        <v>475.54712999999998</v>
      </c>
      <c r="AA286" s="14">
        <f>HLOOKUP(AA$6,'[2]Sheet1 (2)'!$A$6:$BR$325,'[2]Sheet1 (2)'!$A286,FALSE)</f>
        <v>890.58616000000006</v>
      </c>
      <c r="AB286" s="14">
        <f>HLOOKUP(AB$6,'[2]Sheet1 (2)'!$A$6:$BR$325,'[2]Sheet1 (2)'!$A286,FALSE)</f>
        <v>1118.6332499999999</v>
      </c>
      <c r="AC286" s="14">
        <f>HLOOKUP(AC$6,'[2]Sheet1 (2)'!$A$6:$BR$325,'[2]Sheet1 (2)'!$A286,FALSE)</f>
        <v>9751.63465</v>
      </c>
      <c r="AD286" s="14">
        <f>HLOOKUP(AD$6,'[2]Sheet1 (2)'!$A$6:$BR$325,'[2]Sheet1 (2)'!$A286,FALSE)</f>
        <v>604.07110999999998</v>
      </c>
      <c r="AE286" s="14">
        <f>HLOOKUP(AE$6,'[2]Sheet1 (2)'!$A$6:$BR$325,'[2]Sheet1 (2)'!$A286,FALSE)</f>
        <v>568.45023000000003</v>
      </c>
      <c r="AF286" s="14">
        <f>HLOOKUP(AF$6,'[2]Sheet1 (2)'!$A$6:$BR$325,'[2]Sheet1 (2)'!$A286,FALSE)</f>
        <v>462.53627</v>
      </c>
      <c r="AG286" s="14">
        <f>HLOOKUP(AG$6,'[2]Sheet1 (2)'!$A$6:$BR$325,'[2]Sheet1 (2)'!$A286,FALSE)</f>
        <v>87.808369999999996</v>
      </c>
      <c r="AH286" s="14">
        <f>HLOOKUP(AH$6,'[2]Sheet1 (2)'!$A$6:$BR$325,'[2]Sheet1 (2)'!$A286,FALSE)</f>
        <v>137.65087</v>
      </c>
      <c r="AI286" s="14">
        <f>HLOOKUP(AI$6,'[2]Sheet1 (2)'!$A$6:$BR$325,'[2]Sheet1 (2)'!$A286,FALSE)</f>
        <v>184.27731</v>
      </c>
      <c r="AJ286" s="14">
        <f>HLOOKUP(AJ$6,'[2]Sheet1 (2)'!$A$6:$BR$325,'[2]Sheet1 (2)'!$A286,FALSE)</f>
        <v>17.024000000000001</v>
      </c>
      <c r="AK286" s="14">
        <f>HLOOKUP(AK$6,'[2]Sheet1 (2)'!$A$6:$BR$325,'[2]Sheet1 (2)'!$A286,FALSE)</f>
        <v>1026.9453699999999</v>
      </c>
      <c r="AL286" s="14">
        <f>HLOOKUP(AL$6,'[2]Sheet1 (2)'!$A$6:$BR$325,'[2]Sheet1 (2)'!$A286,FALSE)</f>
        <v>908.00139000000001</v>
      </c>
      <c r="AM286" s="14">
        <f>HLOOKUP(AM$6,'[2]Sheet1 (2)'!$A$6:$BR$325,'[2]Sheet1 (2)'!$A286,FALSE)</f>
        <v>87.897890000000004</v>
      </c>
      <c r="AN286" s="14">
        <f>HLOOKUP(AN$6,'[2]Sheet1 (2)'!$A$6:$BR$325,'[2]Sheet1 (2)'!$A286,FALSE)</f>
        <v>472.83677999999998</v>
      </c>
      <c r="AO286" s="14">
        <f>HLOOKUP(AO$6,'[2]Sheet1 (2)'!$A$6:$BR$325,'[2]Sheet1 (2)'!$A286,FALSE)</f>
        <v>1033.6804099999999</v>
      </c>
      <c r="AP286" s="14">
        <f>HLOOKUP(AP$6,'[2]Sheet1 (2)'!$A$6:$BR$325,'[2]Sheet1 (2)'!$A286,FALSE)</f>
        <v>6.8052900000000003</v>
      </c>
      <c r="AQ286" s="14">
        <f t="shared" si="4"/>
        <v>67732.461259999982</v>
      </c>
    </row>
    <row r="287" spans="1:43" x14ac:dyDescent="0.25">
      <c r="A287" s="8" t="s">
        <v>313</v>
      </c>
      <c r="B287" s="14">
        <f>HLOOKUP(B$6,'[2]Sheet1 (2)'!$A$6:$BR$325,'[2]Sheet1 (2)'!$A287,FALSE)</f>
        <v>0</v>
      </c>
      <c r="C287" s="14">
        <f>HLOOKUP(C$6,'[2]Sheet1 (2)'!$A$6:$BR$325,'[2]Sheet1 (2)'!$A287,FALSE)</f>
        <v>0</v>
      </c>
      <c r="D287" s="14">
        <f>HLOOKUP(D$6,'[2]Sheet1 (2)'!$A$6:$BR$325,'[2]Sheet1 (2)'!$A287,FALSE)</f>
        <v>0</v>
      </c>
      <c r="E287" s="14">
        <f>HLOOKUP(E$6,'[2]Sheet1 (2)'!$A$6:$BR$325,'[2]Sheet1 (2)'!$A287,FALSE)</f>
        <v>0</v>
      </c>
      <c r="F287" s="14">
        <f>HLOOKUP(F$6,'[2]Sheet1 (2)'!$A$6:$BR$325,'[2]Sheet1 (2)'!$A287,FALSE)</f>
        <v>0</v>
      </c>
      <c r="G287" s="14">
        <f>HLOOKUP(G$6,'[2]Sheet1 (2)'!$A$6:$BR$325,'[2]Sheet1 (2)'!$A287,FALSE)</f>
        <v>0</v>
      </c>
      <c r="H287" s="14">
        <f>HLOOKUP(H$6,'[2]Sheet1 (2)'!$A$6:$BR$325,'[2]Sheet1 (2)'!$A287,FALSE)</f>
        <v>0</v>
      </c>
      <c r="I287" s="14">
        <f>HLOOKUP(I$6,'[2]Sheet1 (2)'!$A$6:$BR$325,'[2]Sheet1 (2)'!$A287,FALSE)</f>
        <v>0</v>
      </c>
      <c r="J287" s="14">
        <f>HLOOKUP(J$6,'[2]Sheet1 (2)'!$A$6:$BR$325,'[2]Sheet1 (2)'!$A287,FALSE)</f>
        <v>0</v>
      </c>
      <c r="K287" s="14">
        <f>HLOOKUP(K$6,'[2]Sheet1 (2)'!$A$6:$BR$325,'[2]Sheet1 (2)'!$A287,FALSE)</f>
        <v>0</v>
      </c>
      <c r="L287" s="14">
        <f>HLOOKUP(L$6,'[2]Sheet1 (2)'!$A$6:$BR$325,'[2]Sheet1 (2)'!$A287,FALSE)</f>
        <v>0</v>
      </c>
      <c r="M287" s="14">
        <f>HLOOKUP(M$6,'[2]Sheet1 (2)'!$A$6:$BR$325,'[2]Sheet1 (2)'!$A287,FALSE)</f>
        <v>0</v>
      </c>
      <c r="N287" s="14">
        <f>HLOOKUP(N$6,'[2]Sheet1 (2)'!$A$6:$BR$325,'[2]Sheet1 (2)'!$A287,FALSE)</f>
        <v>0</v>
      </c>
      <c r="O287" s="14">
        <f>HLOOKUP(O$6,'[2]Sheet1 (2)'!$A$6:$BR$325,'[2]Sheet1 (2)'!$A287,FALSE)</f>
        <v>0</v>
      </c>
      <c r="P287" s="14">
        <f>HLOOKUP(P$6,'[2]Sheet1 (2)'!$A$6:$BR$325,'[2]Sheet1 (2)'!$A287,FALSE)</f>
        <v>0</v>
      </c>
      <c r="Q287" s="14">
        <f>HLOOKUP(Q$6,'[2]Sheet1 (2)'!$A$6:$BR$325,'[2]Sheet1 (2)'!$A287,FALSE)</f>
        <v>0</v>
      </c>
      <c r="R287" s="14">
        <f>HLOOKUP(R$6,'[2]Sheet1 (2)'!$A$6:$BR$325,'[2]Sheet1 (2)'!$A287,FALSE)</f>
        <v>0</v>
      </c>
      <c r="S287" s="14">
        <f>HLOOKUP(S$6,'[2]Sheet1 (2)'!$A$6:$BR$325,'[2]Sheet1 (2)'!$A287,FALSE)</f>
        <v>0</v>
      </c>
      <c r="T287" s="14">
        <f>HLOOKUP(T$6,'[2]Sheet1 (2)'!$A$6:$BR$325,'[2]Sheet1 (2)'!$A287,FALSE)</f>
        <v>0</v>
      </c>
      <c r="U287" s="14">
        <f>HLOOKUP(U$6,'[2]Sheet1 (2)'!$A$6:$BR$325,'[2]Sheet1 (2)'!$A287,FALSE)</f>
        <v>0</v>
      </c>
      <c r="V287" s="14">
        <f>HLOOKUP(V$6,'[2]Sheet1 (2)'!$A$6:$BR$325,'[2]Sheet1 (2)'!$A287,FALSE)</f>
        <v>0</v>
      </c>
      <c r="W287" s="14">
        <f>HLOOKUP(W$6,'[2]Sheet1 (2)'!$A$6:$BR$325,'[2]Sheet1 (2)'!$A287,FALSE)</f>
        <v>0</v>
      </c>
      <c r="X287" s="14">
        <f>HLOOKUP(X$6,'[2]Sheet1 (2)'!$A$6:$BR$325,'[2]Sheet1 (2)'!$A287,FALSE)</f>
        <v>0</v>
      </c>
      <c r="Y287" s="14">
        <f>HLOOKUP(Y$6,'[2]Sheet1 (2)'!$A$6:$BR$325,'[2]Sheet1 (2)'!$A287,FALSE)</f>
        <v>0</v>
      </c>
      <c r="Z287" s="14">
        <f>HLOOKUP(Z$6,'[2]Sheet1 (2)'!$A$6:$BR$325,'[2]Sheet1 (2)'!$A287,FALSE)</f>
        <v>0</v>
      </c>
      <c r="AA287" s="14">
        <f>HLOOKUP(AA$6,'[2]Sheet1 (2)'!$A$6:$BR$325,'[2]Sheet1 (2)'!$A287,FALSE)</f>
        <v>0</v>
      </c>
      <c r="AB287" s="14">
        <f>HLOOKUP(AB$6,'[2]Sheet1 (2)'!$A$6:$BR$325,'[2]Sheet1 (2)'!$A287,FALSE)</f>
        <v>0</v>
      </c>
      <c r="AC287" s="14">
        <f>HLOOKUP(AC$6,'[2]Sheet1 (2)'!$A$6:$BR$325,'[2]Sheet1 (2)'!$A287,FALSE)</f>
        <v>0</v>
      </c>
      <c r="AD287" s="14">
        <f>HLOOKUP(AD$6,'[2]Sheet1 (2)'!$A$6:$BR$325,'[2]Sheet1 (2)'!$A287,FALSE)</f>
        <v>0</v>
      </c>
      <c r="AE287" s="14">
        <f>HLOOKUP(AE$6,'[2]Sheet1 (2)'!$A$6:$BR$325,'[2]Sheet1 (2)'!$A287,FALSE)</f>
        <v>0</v>
      </c>
      <c r="AF287" s="14">
        <f>HLOOKUP(AF$6,'[2]Sheet1 (2)'!$A$6:$BR$325,'[2]Sheet1 (2)'!$A287,FALSE)</f>
        <v>0</v>
      </c>
      <c r="AG287" s="14">
        <f>HLOOKUP(AG$6,'[2]Sheet1 (2)'!$A$6:$BR$325,'[2]Sheet1 (2)'!$A287,FALSE)</f>
        <v>0</v>
      </c>
      <c r="AH287" s="14">
        <f>HLOOKUP(AH$6,'[2]Sheet1 (2)'!$A$6:$BR$325,'[2]Sheet1 (2)'!$A287,FALSE)</f>
        <v>0</v>
      </c>
      <c r="AI287" s="14">
        <f>HLOOKUP(AI$6,'[2]Sheet1 (2)'!$A$6:$BR$325,'[2]Sheet1 (2)'!$A287,FALSE)</f>
        <v>0</v>
      </c>
      <c r="AJ287" s="14">
        <f>HLOOKUP(AJ$6,'[2]Sheet1 (2)'!$A$6:$BR$325,'[2]Sheet1 (2)'!$A287,FALSE)</f>
        <v>0</v>
      </c>
      <c r="AK287" s="14">
        <f>HLOOKUP(AK$6,'[2]Sheet1 (2)'!$A$6:$BR$325,'[2]Sheet1 (2)'!$A287,FALSE)</f>
        <v>0</v>
      </c>
      <c r="AL287" s="14">
        <f>HLOOKUP(AL$6,'[2]Sheet1 (2)'!$A$6:$BR$325,'[2]Sheet1 (2)'!$A287,FALSE)</f>
        <v>0</v>
      </c>
      <c r="AM287" s="14">
        <f>HLOOKUP(AM$6,'[2]Sheet1 (2)'!$A$6:$BR$325,'[2]Sheet1 (2)'!$A287,FALSE)</f>
        <v>0</v>
      </c>
      <c r="AN287" s="14">
        <f>HLOOKUP(AN$6,'[2]Sheet1 (2)'!$A$6:$BR$325,'[2]Sheet1 (2)'!$A287,FALSE)</f>
        <v>0</v>
      </c>
      <c r="AO287" s="14">
        <f>HLOOKUP(AO$6,'[2]Sheet1 (2)'!$A$6:$BR$325,'[2]Sheet1 (2)'!$A287,FALSE)</f>
        <v>0</v>
      </c>
      <c r="AP287" s="14">
        <f>HLOOKUP(AP$6,'[2]Sheet1 (2)'!$A$6:$BR$325,'[2]Sheet1 (2)'!$A287,FALSE)</f>
        <v>0</v>
      </c>
      <c r="AQ287" s="14">
        <f t="shared" si="4"/>
        <v>0</v>
      </c>
    </row>
    <row r="288" spans="1:43" x14ac:dyDescent="0.25">
      <c r="A288" s="8" t="s">
        <v>314</v>
      </c>
      <c r="B288" s="14">
        <f>HLOOKUP(B$6,'[2]Sheet1 (2)'!$A$6:$BR$325,'[2]Sheet1 (2)'!$A288,FALSE)</f>
        <v>0</v>
      </c>
      <c r="C288" s="14">
        <f>HLOOKUP(C$6,'[2]Sheet1 (2)'!$A$6:$BR$325,'[2]Sheet1 (2)'!$A288,FALSE)</f>
        <v>0</v>
      </c>
      <c r="D288" s="14">
        <f>HLOOKUP(D$6,'[2]Sheet1 (2)'!$A$6:$BR$325,'[2]Sheet1 (2)'!$A288,FALSE)</f>
        <v>0</v>
      </c>
      <c r="E288" s="14">
        <f>HLOOKUP(E$6,'[2]Sheet1 (2)'!$A$6:$BR$325,'[2]Sheet1 (2)'!$A288,FALSE)</f>
        <v>0</v>
      </c>
      <c r="F288" s="14">
        <f>HLOOKUP(F$6,'[2]Sheet1 (2)'!$A$6:$BR$325,'[2]Sheet1 (2)'!$A288,FALSE)</f>
        <v>0</v>
      </c>
      <c r="G288" s="14">
        <f>HLOOKUP(G$6,'[2]Sheet1 (2)'!$A$6:$BR$325,'[2]Sheet1 (2)'!$A288,FALSE)</f>
        <v>0</v>
      </c>
      <c r="H288" s="14">
        <f>HLOOKUP(H$6,'[2]Sheet1 (2)'!$A$6:$BR$325,'[2]Sheet1 (2)'!$A288,FALSE)</f>
        <v>0</v>
      </c>
      <c r="I288" s="14">
        <f>HLOOKUP(I$6,'[2]Sheet1 (2)'!$A$6:$BR$325,'[2]Sheet1 (2)'!$A288,FALSE)</f>
        <v>0</v>
      </c>
      <c r="J288" s="14">
        <f>HLOOKUP(J$6,'[2]Sheet1 (2)'!$A$6:$BR$325,'[2]Sheet1 (2)'!$A288,FALSE)</f>
        <v>0</v>
      </c>
      <c r="K288" s="14">
        <f>HLOOKUP(K$6,'[2]Sheet1 (2)'!$A$6:$BR$325,'[2]Sheet1 (2)'!$A288,FALSE)</f>
        <v>0</v>
      </c>
      <c r="L288" s="14">
        <f>HLOOKUP(L$6,'[2]Sheet1 (2)'!$A$6:$BR$325,'[2]Sheet1 (2)'!$A288,FALSE)</f>
        <v>0</v>
      </c>
      <c r="M288" s="14">
        <f>HLOOKUP(M$6,'[2]Sheet1 (2)'!$A$6:$BR$325,'[2]Sheet1 (2)'!$A288,FALSE)</f>
        <v>0</v>
      </c>
      <c r="N288" s="14">
        <f>HLOOKUP(N$6,'[2]Sheet1 (2)'!$A$6:$BR$325,'[2]Sheet1 (2)'!$A288,FALSE)</f>
        <v>0</v>
      </c>
      <c r="O288" s="14">
        <f>HLOOKUP(O$6,'[2]Sheet1 (2)'!$A$6:$BR$325,'[2]Sheet1 (2)'!$A288,FALSE)</f>
        <v>0</v>
      </c>
      <c r="P288" s="14">
        <f>HLOOKUP(P$6,'[2]Sheet1 (2)'!$A$6:$BR$325,'[2]Sheet1 (2)'!$A288,FALSE)</f>
        <v>0</v>
      </c>
      <c r="Q288" s="14">
        <f>HLOOKUP(Q$6,'[2]Sheet1 (2)'!$A$6:$BR$325,'[2]Sheet1 (2)'!$A288,FALSE)</f>
        <v>0</v>
      </c>
      <c r="R288" s="14">
        <f>HLOOKUP(R$6,'[2]Sheet1 (2)'!$A$6:$BR$325,'[2]Sheet1 (2)'!$A288,FALSE)</f>
        <v>0</v>
      </c>
      <c r="S288" s="14">
        <f>HLOOKUP(S$6,'[2]Sheet1 (2)'!$A$6:$BR$325,'[2]Sheet1 (2)'!$A288,FALSE)</f>
        <v>0</v>
      </c>
      <c r="T288" s="14">
        <f>HLOOKUP(T$6,'[2]Sheet1 (2)'!$A$6:$BR$325,'[2]Sheet1 (2)'!$A288,FALSE)</f>
        <v>0</v>
      </c>
      <c r="U288" s="14">
        <f>HLOOKUP(U$6,'[2]Sheet1 (2)'!$A$6:$BR$325,'[2]Sheet1 (2)'!$A288,FALSE)</f>
        <v>0</v>
      </c>
      <c r="V288" s="14">
        <f>HLOOKUP(V$6,'[2]Sheet1 (2)'!$A$6:$BR$325,'[2]Sheet1 (2)'!$A288,FALSE)</f>
        <v>0</v>
      </c>
      <c r="W288" s="14">
        <f>HLOOKUP(W$6,'[2]Sheet1 (2)'!$A$6:$BR$325,'[2]Sheet1 (2)'!$A288,FALSE)</f>
        <v>0</v>
      </c>
      <c r="X288" s="14">
        <f>HLOOKUP(X$6,'[2]Sheet1 (2)'!$A$6:$BR$325,'[2]Sheet1 (2)'!$A288,FALSE)</f>
        <v>0</v>
      </c>
      <c r="Y288" s="14">
        <f>HLOOKUP(Y$6,'[2]Sheet1 (2)'!$A$6:$BR$325,'[2]Sheet1 (2)'!$A288,FALSE)</f>
        <v>0</v>
      </c>
      <c r="Z288" s="14">
        <f>HLOOKUP(Z$6,'[2]Sheet1 (2)'!$A$6:$BR$325,'[2]Sheet1 (2)'!$A288,FALSE)</f>
        <v>0</v>
      </c>
      <c r="AA288" s="14">
        <f>HLOOKUP(AA$6,'[2]Sheet1 (2)'!$A$6:$BR$325,'[2]Sheet1 (2)'!$A288,FALSE)</f>
        <v>0</v>
      </c>
      <c r="AB288" s="14">
        <f>HLOOKUP(AB$6,'[2]Sheet1 (2)'!$A$6:$BR$325,'[2]Sheet1 (2)'!$A288,FALSE)</f>
        <v>0</v>
      </c>
      <c r="AC288" s="14">
        <f>HLOOKUP(AC$6,'[2]Sheet1 (2)'!$A$6:$BR$325,'[2]Sheet1 (2)'!$A288,FALSE)</f>
        <v>0</v>
      </c>
      <c r="AD288" s="14">
        <f>HLOOKUP(AD$6,'[2]Sheet1 (2)'!$A$6:$BR$325,'[2]Sheet1 (2)'!$A288,FALSE)</f>
        <v>0</v>
      </c>
      <c r="AE288" s="14">
        <f>HLOOKUP(AE$6,'[2]Sheet1 (2)'!$A$6:$BR$325,'[2]Sheet1 (2)'!$A288,FALSE)</f>
        <v>0</v>
      </c>
      <c r="AF288" s="14">
        <f>HLOOKUP(AF$6,'[2]Sheet1 (2)'!$A$6:$BR$325,'[2]Sheet1 (2)'!$A288,FALSE)</f>
        <v>0</v>
      </c>
      <c r="AG288" s="14">
        <f>HLOOKUP(AG$6,'[2]Sheet1 (2)'!$A$6:$BR$325,'[2]Sheet1 (2)'!$A288,FALSE)</f>
        <v>0</v>
      </c>
      <c r="AH288" s="14">
        <f>HLOOKUP(AH$6,'[2]Sheet1 (2)'!$A$6:$BR$325,'[2]Sheet1 (2)'!$A288,FALSE)</f>
        <v>0</v>
      </c>
      <c r="AI288" s="14">
        <f>HLOOKUP(AI$6,'[2]Sheet1 (2)'!$A$6:$BR$325,'[2]Sheet1 (2)'!$A288,FALSE)</f>
        <v>0</v>
      </c>
      <c r="AJ288" s="14">
        <f>HLOOKUP(AJ$6,'[2]Sheet1 (2)'!$A$6:$BR$325,'[2]Sheet1 (2)'!$A288,FALSE)</f>
        <v>0</v>
      </c>
      <c r="AK288" s="14">
        <f>HLOOKUP(AK$6,'[2]Sheet1 (2)'!$A$6:$BR$325,'[2]Sheet1 (2)'!$A288,FALSE)</f>
        <v>0</v>
      </c>
      <c r="AL288" s="14">
        <f>HLOOKUP(AL$6,'[2]Sheet1 (2)'!$A$6:$BR$325,'[2]Sheet1 (2)'!$A288,FALSE)</f>
        <v>0</v>
      </c>
      <c r="AM288" s="14">
        <f>HLOOKUP(AM$6,'[2]Sheet1 (2)'!$A$6:$BR$325,'[2]Sheet1 (2)'!$A288,FALSE)</f>
        <v>0</v>
      </c>
      <c r="AN288" s="14">
        <f>HLOOKUP(AN$6,'[2]Sheet1 (2)'!$A$6:$BR$325,'[2]Sheet1 (2)'!$A288,FALSE)</f>
        <v>0</v>
      </c>
      <c r="AO288" s="14">
        <f>HLOOKUP(AO$6,'[2]Sheet1 (2)'!$A$6:$BR$325,'[2]Sheet1 (2)'!$A288,FALSE)</f>
        <v>0</v>
      </c>
      <c r="AP288" s="14">
        <f>HLOOKUP(AP$6,'[2]Sheet1 (2)'!$A$6:$BR$325,'[2]Sheet1 (2)'!$A288,FALSE)</f>
        <v>0</v>
      </c>
      <c r="AQ288" s="14">
        <f t="shared" si="4"/>
        <v>0</v>
      </c>
    </row>
    <row r="289" spans="1:43" x14ac:dyDescent="0.25">
      <c r="A289" s="8" t="s">
        <v>315</v>
      </c>
      <c r="B289" s="14">
        <f>HLOOKUP(B$6,'[2]Sheet1 (2)'!$A$6:$BR$325,'[2]Sheet1 (2)'!$A289,FALSE)</f>
        <v>0</v>
      </c>
      <c r="C289" s="14">
        <f>HLOOKUP(C$6,'[2]Sheet1 (2)'!$A$6:$BR$325,'[2]Sheet1 (2)'!$A289,FALSE)</f>
        <v>0</v>
      </c>
      <c r="D289" s="14">
        <f>HLOOKUP(D$6,'[2]Sheet1 (2)'!$A$6:$BR$325,'[2]Sheet1 (2)'!$A289,FALSE)</f>
        <v>0</v>
      </c>
      <c r="E289" s="14">
        <f>HLOOKUP(E$6,'[2]Sheet1 (2)'!$A$6:$BR$325,'[2]Sheet1 (2)'!$A289,FALSE)</f>
        <v>0</v>
      </c>
      <c r="F289" s="14">
        <f>HLOOKUP(F$6,'[2]Sheet1 (2)'!$A$6:$BR$325,'[2]Sheet1 (2)'!$A289,FALSE)</f>
        <v>0</v>
      </c>
      <c r="G289" s="14">
        <f>HLOOKUP(G$6,'[2]Sheet1 (2)'!$A$6:$BR$325,'[2]Sheet1 (2)'!$A289,FALSE)</f>
        <v>0</v>
      </c>
      <c r="H289" s="14">
        <f>HLOOKUP(H$6,'[2]Sheet1 (2)'!$A$6:$BR$325,'[2]Sheet1 (2)'!$A289,FALSE)</f>
        <v>0</v>
      </c>
      <c r="I289" s="14">
        <f>HLOOKUP(I$6,'[2]Sheet1 (2)'!$A$6:$BR$325,'[2]Sheet1 (2)'!$A289,FALSE)</f>
        <v>0</v>
      </c>
      <c r="J289" s="14">
        <f>HLOOKUP(J$6,'[2]Sheet1 (2)'!$A$6:$BR$325,'[2]Sheet1 (2)'!$A289,FALSE)</f>
        <v>0</v>
      </c>
      <c r="K289" s="14">
        <f>HLOOKUP(K$6,'[2]Sheet1 (2)'!$A$6:$BR$325,'[2]Sheet1 (2)'!$A289,FALSE)</f>
        <v>0</v>
      </c>
      <c r="L289" s="14">
        <f>HLOOKUP(L$6,'[2]Sheet1 (2)'!$A$6:$BR$325,'[2]Sheet1 (2)'!$A289,FALSE)</f>
        <v>0</v>
      </c>
      <c r="M289" s="14">
        <f>HLOOKUP(M$6,'[2]Sheet1 (2)'!$A$6:$BR$325,'[2]Sheet1 (2)'!$A289,FALSE)</f>
        <v>0</v>
      </c>
      <c r="N289" s="14">
        <f>HLOOKUP(N$6,'[2]Sheet1 (2)'!$A$6:$BR$325,'[2]Sheet1 (2)'!$A289,FALSE)</f>
        <v>0</v>
      </c>
      <c r="O289" s="14">
        <f>HLOOKUP(O$6,'[2]Sheet1 (2)'!$A$6:$BR$325,'[2]Sheet1 (2)'!$A289,FALSE)</f>
        <v>0</v>
      </c>
      <c r="P289" s="14">
        <f>HLOOKUP(P$6,'[2]Sheet1 (2)'!$A$6:$BR$325,'[2]Sheet1 (2)'!$A289,FALSE)</f>
        <v>0</v>
      </c>
      <c r="Q289" s="14">
        <f>HLOOKUP(Q$6,'[2]Sheet1 (2)'!$A$6:$BR$325,'[2]Sheet1 (2)'!$A289,FALSE)</f>
        <v>0</v>
      </c>
      <c r="R289" s="14">
        <f>HLOOKUP(R$6,'[2]Sheet1 (2)'!$A$6:$BR$325,'[2]Sheet1 (2)'!$A289,FALSE)</f>
        <v>0</v>
      </c>
      <c r="S289" s="14">
        <f>HLOOKUP(S$6,'[2]Sheet1 (2)'!$A$6:$BR$325,'[2]Sheet1 (2)'!$A289,FALSE)</f>
        <v>0</v>
      </c>
      <c r="T289" s="14">
        <f>HLOOKUP(T$6,'[2]Sheet1 (2)'!$A$6:$BR$325,'[2]Sheet1 (2)'!$A289,FALSE)</f>
        <v>0</v>
      </c>
      <c r="U289" s="14">
        <f>HLOOKUP(U$6,'[2]Sheet1 (2)'!$A$6:$BR$325,'[2]Sheet1 (2)'!$A289,FALSE)</f>
        <v>0</v>
      </c>
      <c r="V289" s="14">
        <f>HLOOKUP(V$6,'[2]Sheet1 (2)'!$A$6:$BR$325,'[2]Sheet1 (2)'!$A289,FALSE)</f>
        <v>0</v>
      </c>
      <c r="W289" s="14">
        <f>HLOOKUP(W$6,'[2]Sheet1 (2)'!$A$6:$BR$325,'[2]Sheet1 (2)'!$A289,FALSE)</f>
        <v>0</v>
      </c>
      <c r="X289" s="14">
        <f>HLOOKUP(X$6,'[2]Sheet1 (2)'!$A$6:$BR$325,'[2]Sheet1 (2)'!$A289,FALSE)</f>
        <v>0</v>
      </c>
      <c r="Y289" s="14">
        <f>HLOOKUP(Y$6,'[2]Sheet1 (2)'!$A$6:$BR$325,'[2]Sheet1 (2)'!$A289,FALSE)</f>
        <v>0</v>
      </c>
      <c r="Z289" s="14">
        <f>HLOOKUP(Z$6,'[2]Sheet1 (2)'!$A$6:$BR$325,'[2]Sheet1 (2)'!$A289,FALSE)</f>
        <v>0</v>
      </c>
      <c r="AA289" s="14">
        <f>HLOOKUP(AA$6,'[2]Sheet1 (2)'!$A$6:$BR$325,'[2]Sheet1 (2)'!$A289,FALSE)</f>
        <v>0</v>
      </c>
      <c r="AB289" s="14">
        <f>HLOOKUP(AB$6,'[2]Sheet1 (2)'!$A$6:$BR$325,'[2]Sheet1 (2)'!$A289,FALSE)</f>
        <v>0</v>
      </c>
      <c r="AC289" s="14">
        <f>HLOOKUP(AC$6,'[2]Sheet1 (2)'!$A$6:$BR$325,'[2]Sheet1 (2)'!$A289,FALSE)</f>
        <v>0</v>
      </c>
      <c r="AD289" s="14">
        <f>HLOOKUP(AD$6,'[2]Sheet1 (2)'!$A$6:$BR$325,'[2]Sheet1 (2)'!$A289,FALSE)</f>
        <v>0</v>
      </c>
      <c r="AE289" s="14">
        <f>HLOOKUP(AE$6,'[2]Sheet1 (2)'!$A$6:$BR$325,'[2]Sheet1 (2)'!$A289,FALSE)</f>
        <v>0</v>
      </c>
      <c r="AF289" s="14">
        <f>HLOOKUP(AF$6,'[2]Sheet1 (2)'!$A$6:$BR$325,'[2]Sheet1 (2)'!$A289,FALSE)</f>
        <v>0</v>
      </c>
      <c r="AG289" s="14">
        <f>HLOOKUP(AG$6,'[2]Sheet1 (2)'!$A$6:$BR$325,'[2]Sheet1 (2)'!$A289,FALSE)</f>
        <v>0</v>
      </c>
      <c r="AH289" s="14">
        <f>HLOOKUP(AH$6,'[2]Sheet1 (2)'!$A$6:$BR$325,'[2]Sheet1 (2)'!$A289,FALSE)</f>
        <v>0</v>
      </c>
      <c r="AI289" s="14">
        <f>HLOOKUP(AI$6,'[2]Sheet1 (2)'!$A$6:$BR$325,'[2]Sheet1 (2)'!$A289,FALSE)</f>
        <v>0</v>
      </c>
      <c r="AJ289" s="14">
        <f>HLOOKUP(AJ$6,'[2]Sheet1 (2)'!$A$6:$BR$325,'[2]Sheet1 (2)'!$A289,FALSE)</f>
        <v>0</v>
      </c>
      <c r="AK289" s="14">
        <f>HLOOKUP(AK$6,'[2]Sheet1 (2)'!$A$6:$BR$325,'[2]Sheet1 (2)'!$A289,FALSE)</f>
        <v>0</v>
      </c>
      <c r="AL289" s="14">
        <f>HLOOKUP(AL$6,'[2]Sheet1 (2)'!$A$6:$BR$325,'[2]Sheet1 (2)'!$A289,FALSE)</f>
        <v>0</v>
      </c>
      <c r="AM289" s="14">
        <f>HLOOKUP(AM$6,'[2]Sheet1 (2)'!$A$6:$BR$325,'[2]Sheet1 (2)'!$A289,FALSE)</f>
        <v>0</v>
      </c>
      <c r="AN289" s="14">
        <f>HLOOKUP(AN$6,'[2]Sheet1 (2)'!$A$6:$BR$325,'[2]Sheet1 (2)'!$A289,FALSE)</f>
        <v>0</v>
      </c>
      <c r="AO289" s="14">
        <f>HLOOKUP(AO$6,'[2]Sheet1 (2)'!$A$6:$BR$325,'[2]Sheet1 (2)'!$A289,FALSE)</f>
        <v>0</v>
      </c>
      <c r="AP289" s="14">
        <f>HLOOKUP(AP$6,'[2]Sheet1 (2)'!$A$6:$BR$325,'[2]Sheet1 (2)'!$A289,FALSE)</f>
        <v>0</v>
      </c>
      <c r="AQ289" s="14">
        <f t="shared" si="4"/>
        <v>0</v>
      </c>
    </row>
    <row r="290" spans="1:43" x14ac:dyDescent="0.25">
      <c r="A290" s="8" t="s">
        <v>316</v>
      </c>
      <c r="B290" s="14">
        <f>HLOOKUP(B$6,'[2]Sheet1 (2)'!$A$6:$BR$325,'[2]Sheet1 (2)'!$A290,FALSE)</f>
        <v>0</v>
      </c>
      <c r="C290" s="14">
        <f>HLOOKUP(C$6,'[2]Sheet1 (2)'!$A$6:$BR$325,'[2]Sheet1 (2)'!$A290,FALSE)</f>
        <v>0</v>
      </c>
      <c r="D290" s="14">
        <f>HLOOKUP(D$6,'[2]Sheet1 (2)'!$A$6:$BR$325,'[2]Sheet1 (2)'!$A290,FALSE)</f>
        <v>0</v>
      </c>
      <c r="E290" s="14">
        <f>HLOOKUP(E$6,'[2]Sheet1 (2)'!$A$6:$BR$325,'[2]Sheet1 (2)'!$A290,FALSE)</f>
        <v>0</v>
      </c>
      <c r="F290" s="14">
        <f>HLOOKUP(F$6,'[2]Sheet1 (2)'!$A$6:$BR$325,'[2]Sheet1 (2)'!$A290,FALSE)</f>
        <v>0</v>
      </c>
      <c r="G290" s="14">
        <f>HLOOKUP(G$6,'[2]Sheet1 (2)'!$A$6:$BR$325,'[2]Sheet1 (2)'!$A290,FALSE)</f>
        <v>0</v>
      </c>
      <c r="H290" s="14">
        <f>HLOOKUP(H$6,'[2]Sheet1 (2)'!$A$6:$BR$325,'[2]Sheet1 (2)'!$A290,FALSE)</f>
        <v>0</v>
      </c>
      <c r="I290" s="14">
        <f>HLOOKUP(I$6,'[2]Sheet1 (2)'!$A$6:$BR$325,'[2]Sheet1 (2)'!$A290,FALSE)</f>
        <v>0</v>
      </c>
      <c r="J290" s="14">
        <f>HLOOKUP(J$6,'[2]Sheet1 (2)'!$A$6:$BR$325,'[2]Sheet1 (2)'!$A290,FALSE)</f>
        <v>0</v>
      </c>
      <c r="K290" s="14">
        <f>HLOOKUP(K$6,'[2]Sheet1 (2)'!$A$6:$BR$325,'[2]Sheet1 (2)'!$A290,FALSE)</f>
        <v>314.20150999999998</v>
      </c>
      <c r="L290" s="14">
        <f>HLOOKUP(L$6,'[2]Sheet1 (2)'!$A$6:$BR$325,'[2]Sheet1 (2)'!$A290,FALSE)</f>
        <v>0</v>
      </c>
      <c r="M290" s="14">
        <f>HLOOKUP(M$6,'[2]Sheet1 (2)'!$A$6:$BR$325,'[2]Sheet1 (2)'!$A290,FALSE)</f>
        <v>0</v>
      </c>
      <c r="N290" s="14">
        <f>HLOOKUP(N$6,'[2]Sheet1 (2)'!$A$6:$BR$325,'[2]Sheet1 (2)'!$A290,FALSE)</f>
        <v>0</v>
      </c>
      <c r="O290" s="14">
        <f>HLOOKUP(O$6,'[2]Sheet1 (2)'!$A$6:$BR$325,'[2]Sheet1 (2)'!$A290,FALSE)</f>
        <v>0</v>
      </c>
      <c r="P290" s="14">
        <f>HLOOKUP(P$6,'[2]Sheet1 (2)'!$A$6:$BR$325,'[2]Sheet1 (2)'!$A290,FALSE)</f>
        <v>0</v>
      </c>
      <c r="Q290" s="14">
        <f>HLOOKUP(Q$6,'[2]Sheet1 (2)'!$A$6:$BR$325,'[2]Sheet1 (2)'!$A290,FALSE)</f>
        <v>0</v>
      </c>
      <c r="R290" s="14">
        <f>HLOOKUP(R$6,'[2]Sheet1 (2)'!$A$6:$BR$325,'[2]Sheet1 (2)'!$A290,FALSE)</f>
        <v>0</v>
      </c>
      <c r="S290" s="14">
        <f>HLOOKUP(S$6,'[2]Sheet1 (2)'!$A$6:$BR$325,'[2]Sheet1 (2)'!$A290,FALSE)</f>
        <v>0</v>
      </c>
      <c r="T290" s="14">
        <f>HLOOKUP(T$6,'[2]Sheet1 (2)'!$A$6:$BR$325,'[2]Sheet1 (2)'!$A290,FALSE)</f>
        <v>0</v>
      </c>
      <c r="U290" s="14">
        <f>HLOOKUP(U$6,'[2]Sheet1 (2)'!$A$6:$BR$325,'[2]Sheet1 (2)'!$A290,FALSE)</f>
        <v>0</v>
      </c>
      <c r="V290" s="14">
        <f>HLOOKUP(V$6,'[2]Sheet1 (2)'!$A$6:$BR$325,'[2]Sheet1 (2)'!$A290,FALSE)</f>
        <v>0</v>
      </c>
      <c r="W290" s="14">
        <f>HLOOKUP(W$6,'[2]Sheet1 (2)'!$A$6:$BR$325,'[2]Sheet1 (2)'!$A290,FALSE)</f>
        <v>0</v>
      </c>
      <c r="X290" s="14">
        <f>HLOOKUP(X$6,'[2]Sheet1 (2)'!$A$6:$BR$325,'[2]Sheet1 (2)'!$A290,FALSE)</f>
        <v>0</v>
      </c>
      <c r="Y290" s="14">
        <f>HLOOKUP(Y$6,'[2]Sheet1 (2)'!$A$6:$BR$325,'[2]Sheet1 (2)'!$A290,FALSE)</f>
        <v>0</v>
      </c>
      <c r="Z290" s="14">
        <f>HLOOKUP(Z$6,'[2]Sheet1 (2)'!$A$6:$BR$325,'[2]Sheet1 (2)'!$A290,FALSE)</f>
        <v>0</v>
      </c>
      <c r="AA290" s="14">
        <f>HLOOKUP(AA$6,'[2]Sheet1 (2)'!$A$6:$BR$325,'[2]Sheet1 (2)'!$A290,FALSE)</f>
        <v>0</v>
      </c>
      <c r="AB290" s="14">
        <f>HLOOKUP(AB$6,'[2]Sheet1 (2)'!$A$6:$BR$325,'[2]Sheet1 (2)'!$A290,FALSE)</f>
        <v>0</v>
      </c>
      <c r="AC290" s="14">
        <f>HLOOKUP(AC$6,'[2]Sheet1 (2)'!$A$6:$BR$325,'[2]Sheet1 (2)'!$A290,FALSE)</f>
        <v>0</v>
      </c>
      <c r="AD290" s="14">
        <f>HLOOKUP(AD$6,'[2]Sheet1 (2)'!$A$6:$BR$325,'[2]Sheet1 (2)'!$A290,FALSE)</f>
        <v>0</v>
      </c>
      <c r="AE290" s="14">
        <f>HLOOKUP(AE$6,'[2]Sheet1 (2)'!$A$6:$BR$325,'[2]Sheet1 (2)'!$A290,FALSE)</f>
        <v>0</v>
      </c>
      <c r="AF290" s="14">
        <f>HLOOKUP(AF$6,'[2]Sheet1 (2)'!$A$6:$BR$325,'[2]Sheet1 (2)'!$A290,FALSE)</f>
        <v>0</v>
      </c>
      <c r="AG290" s="14">
        <f>HLOOKUP(AG$6,'[2]Sheet1 (2)'!$A$6:$BR$325,'[2]Sheet1 (2)'!$A290,FALSE)</f>
        <v>0</v>
      </c>
      <c r="AH290" s="14">
        <f>HLOOKUP(AH$6,'[2]Sheet1 (2)'!$A$6:$BR$325,'[2]Sheet1 (2)'!$A290,FALSE)</f>
        <v>0</v>
      </c>
      <c r="AI290" s="14">
        <f>HLOOKUP(AI$6,'[2]Sheet1 (2)'!$A$6:$BR$325,'[2]Sheet1 (2)'!$A290,FALSE)</f>
        <v>0</v>
      </c>
      <c r="AJ290" s="14">
        <f>HLOOKUP(AJ$6,'[2]Sheet1 (2)'!$A$6:$BR$325,'[2]Sheet1 (2)'!$A290,FALSE)</f>
        <v>0</v>
      </c>
      <c r="AK290" s="14">
        <f>HLOOKUP(AK$6,'[2]Sheet1 (2)'!$A$6:$BR$325,'[2]Sheet1 (2)'!$A290,FALSE)</f>
        <v>0</v>
      </c>
      <c r="AL290" s="14">
        <f>HLOOKUP(AL$6,'[2]Sheet1 (2)'!$A$6:$BR$325,'[2]Sheet1 (2)'!$A290,FALSE)</f>
        <v>0</v>
      </c>
      <c r="AM290" s="14">
        <f>HLOOKUP(AM$6,'[2]Sheet1 (2)'!$A$6:$BR$325,'[2]Sheet1 (2)'!$A290,FALSE)</f>
        <v>0</v>
      </c>
      <c r="AN290" s="14">
        <f>HLOOKUP(AN$6,'[2]Sheet1 (2)'!$A$6:$BR$325,'[2]Sheet1 (2)'!$A290,FALSE)</f>
        <v>0</v>
      </c>
      <c r="AO290" s="14">
        <f>HLOOKUP(AO$6,'[2]Sheet1 (2)'!$A$6:$BR$325,'[2]Sheet1 (2)'!$A290,FALSE)</f>
        <v>0</v>
      </c>
      <c r="AP290" s="14">
        <f>HLOOKUP(AP$6,'[2]Sheet1 (2)'!$A$6:$BR$325,'[2]Sheet1 (2)'!$A290,FALSE)</f>
        <v>0</v>
      </c>
      <c r="AQ290" s="14">
        <f t="shared" si="4"/>
        <v>314.20150999999998</v>
      </c>
    </row>
    <row r="291" spans="1:43" x14ac:dyDescent="0.25">
      <c r="A291" s="8" t="s">
        <v>317</v>
      </c>
      <c r="B291" s="14">
        <f>HLOOKUP(B$6,'[2]Sheet1 (2)'!$A$6:$BR$325,'[2]Sheet1 (2)'!$A291,FALSE)</f>
        <v>0</v>
      </c>
      <c r="C291" s="14">
        <f>HLOOKUP(C$6,'[2]Sheet1 (2)'!$A$6:$BR$325,'[2]Sheet1 (2)'!$A291,FALSE)</f>
        <v>0</v>
      </c>
      <c r="D291" s="14">
        <f>HLOOKUP(D$6,'[2]Sheet1 (2)'!$A$6:$BR$325,'[2]Sheet1 (2)'!$A291,FALSE)</f>
        <v>0</v>
      </c>
      <c r="E291" s="14">
        <f>HLOOKUP(E$6,'[2]Sheet1 (2)'!$A$6:$BR$325,'[2]Sheet1 (2)'!$A291,FALSE)</f>
        <v>0</v>
      </c>
      <c r="F291" s="14">
        <f>HLOOKUP(F$6,'[2]Sheet1 (2)'!$A$6:$BR$325,'[2]Sheet1 (2)'!$A291,FALSE)</f>
        <v>0</v>
      </c>
      <c r="G291" s="14">
        <f>HLOOKUP(G$6,'[2]Sheet1 (2)'!$A$6:$BR$325,'[2]Sheet1 (2)'!$A291,FALSE)</f>
        <v>0</v>
      </c>
      <c r="H291" s="14">
        <f>HLOOKUP(H$6,'[2]Sheet1 (2)'!$A$6:$BR$325,'[2]Sheet1 (2)'!$A291,FALSE)</f>
        <v>0</v>
      </c>
      <c r="I291" s="14">
        <f>HLOOKUP(I$6,'[2]Sheet1 (2)'!$A$6:$BR$325,'[2]Sheet1 (2)'!$A291,FALSE)</f>
        <v>0</v>
      </c>
      <c r="J291" s="14">
        <f>HLOOKUP(J$6,'[2]Sheet1 (2)'!$A$6:$BR$325,'[2]Sheet1 (2)'!$A291,FALSE)</f>
        <v>0</v>
      </c>
      <c r="K291" s="14">
        <f>HLOOKUP(K$6,'[2]Sheet1 (2)'!$A$6:$BR$325,'[2]Sheet1 (2)'!$A291,FALSE)</f>
        <v>0</v>
      </c>
      <c r="L291" s="14">
        <f>HLOOKUP(L$6,'[2]Sheet1 (2)'!$A$6:$BR$325,'[2]Sheet1 (2)'!$A291,FALSE)</f>
        <v>0</v>
      </c>
      <c r="M291" s="14">
        <f>HLOOKUP(M$6,'[2]Sheet1 (2)'!$A$6:$BR$325,'[2]Sheet1 (2)'!$A291,FALSE)</f>
        <v>0</v>
      </c>
      <c r="N291" s="14">
        <f>HLOOKUP(N$6,'[2]Sheet1 (2)'!$A$6:$BR$325,'[2]Sheet1 (2)'!$A291,FALSE)</f>
        <v>0</v>
      </c>
      <c r="O291" s="14">
        <f>HLOOKUP(O$6,'[2]Sheet1 (2)'!$A$6:$BR$325,'[2]Sheet1 (2)'!$A291,FALSE)</f>
        <v>0</v>
      </c>
      <c r="P291" s="14">
        <f>HLOOKUP(P$6,'[2]Sheet1 (2)'!$A$6:$BR$325,'[2]Sheet1 (2)'!$A291,FALSE)</f>
        <v>0</v>
      </c>
      <c r="Q291" s="14">
        <f>HLOOKUP(Q$6,'[2]Sheet1 (2)'!$A$6:$BR$325,'[2]Sheet1 (2)'!$A291,FALSE)</f>
        <v>0</v>
      </c>
      <c r="R291" s="14">
        <f>HLOOKUP(R$6,'[2]Sheet1 (2)'!$A$6:$BR$325,'[2]Sheet1 (2)'!$A291,FALSE)</f>
        <v>0</v>
      </c>
      <c r="S291" s="14">
        <f>HLOOKUP(S$6,'[2]Sheet1 (2)'!$A$6:$BR$325,'[2]Sheet1 (2)'!$A291,FALSE)</f>
        <v>0</v>
      </c>
      <c r="T291" s="14">
        <f>HLOOKUP(T$6,'[2]Sheet1 (2)'!$A$6:$BR$325,'[2]Sheet1 (2)'!$A291,FALSE)</f>
        <v>0</v>
      </c>
      <c r="U291" s="14">
        <f>HLOOKUP(U$6,'[2]Sheet1 (2)'!$A$6:$BR$325,'[2]Sheet1 (2)'!$A291,FALSE)</f>
        <v>0</v>
      </c>
      <c r="V291" s="14">
        <f>HLOOKUP(V$6,'[2]Sheet1 (2)'!$A$6:$BR$325,'[2]Sheet1 (2)'!$A291,FALSE)</f>
        <v>0</v>
      </c>
      <c r="W291" s="14">
        <f>HLOOKUP(W$6,'[2]Sheet1 (2)'!$A$6:$BR$325,'[2]Sheet1 (2)'!$A291,FALSE)</f>
        <v>0</v>
      </c>
      <c r="X291" s="14">
        <f>HLOOKUP(X$6,'[2]Sheet1 (2)'!$A$6:$BR$325,'[2]Sheet1 (2)'!$A291,FALSE)</f>
        <v>0</v>
      </c>
      <c r="Y291" s="14">
        <f>HLOOKUP(Y$6,'[2]Sheet1 (2)'!$A$6:$BR$325,'[2]Sheet1 (2)'!$A291,FALSE)</f>
        <v>0</v>
      </c>
      <c r="Z291" s="14">
        <f>HLOOKUP(Z$6,'[2]Sheet1 (2)'!$A$6:$BR$325,'[2]Sheet1 (2)'!$A291,FALSE)</f>
        <v>0</v>
      </c>
      <c r="AA291" s="14">
        <f>HLOOKUP(AA$6,'[2]Sheet1 (2)'!$A$6:$BR$325,'[2]Sheet1 (2)'!$A291,FALSE)</f>
        <v>0</v>
      </c>
      <c r="AB291" s="14">
        <f>HLOOKUP(AB$6,'[2]Sheet1 (2)'!$A$6:$BR$325,'[2]Sheet1 (2)'!$A291,FALSE)</f>
        <v>0</v>
      </c>
      <c r="AC291" s="14">
        <f>HLOOKUP(AC$6,'[2]Sheet1 (2)'!$A$6:$BR$325,'[2]Sheet1 (2)'!$A291,FALSE)</f>
        <v>0</v>
      </c>
      <c r="AD291" s="14">
        <f>HLOOKUP(AD$6,'[2]Sheet1 (2)'!$A$6:$BR$325,'[2]Sheet1 (2)'!$A291,FALSE)</f>
        <v>0</v>
      </c>
      <c r="AE291" s="14">
        <f>HLOOKUP(AE$6,'[2]Sheet1 (2)'!$A$6:$BR$325,'[2]Sheet1 (2)'!$A291,FALSE)</f>
        <v>0</v>
      </c>
      <c r="AF291" s="14">
        <f>HLOOKUP(AF$6,'[2]Sheet1 (2)'!$A$6:$BR$325,'[2]Sheet1 (2)'!$A291,FALSE)</f>
        <v>0</v>
      </c>
      <c r="AG291" s="14">
        <f>HLOOKUP(AG$6,'[2]Sheet1 (2)'!$A$6:$BR$325,'[2]Sheet1 (2)'!$A291,FALSE)</f>
        <v>0</v>
      </c>
      <c r="AH291" s="14">
        <f>HLOOKUP(AH$6,'[2]Sheet1 (2)'!$A$6:$BR$325,'[2]Sheet1 (2)'!$A291,FALSE)</f>
        <v>0</v>
      </c>
      <c r="AI291" s="14">
        <f>HLOOKUP(AI$6,'[2]Sheet1 (2)'!$A$6:$BR$325,'[2]Sheet1 (2)'!$A291,FALSE)</f>
        <v>0</v>
      </c>
      <c r="AJ291" s="14">
        <f>HLOOKUP(AJ$6,'[2]Sheet1 (2)'!$A$6:$BR$325,'[2]Sheet1 (2)'!$A291,FALSE)</f>
        <v>0</v>
      </c>
      <c r="AK291" s="14">
        <f>HLOOKUP(AK$6,'[2]Sheet1 (2)'!$A$6:$BR$325,'[2]Sheet1 (2)'!$A291,FALSE)</f>
        <v>0</v>
      </c>
      <c r="AL291" s="14">
        <f>HLOOKUP(AL$6,'[2]Sheet1 (2)'!$A$6:$BR$325,'[2]Sheet1 (2)'!$A291,FALSE)</f>
        <v>0</v>
      </c>
      <c r="AM291" s="14">
        <f>HLOOKUP(AM$6,'[2]Sheet1 (2)'!$A$6:$BR$325,'[2]Sheet1 (2)'!$A291,FALSE)</f>
        <v>0</v>
      </c>
      <c r="AN291" s="14">
        <f>HLOOKUP(AN$6,'[2]Sheet1 (2)'!$A$6:$BR$325,'[2]Sheet1 (2)'!$A291,FALSE)</f>
        <v>0</v>
      </c>
      <c r="AO291" s="14">
        <f>HLOOKUP(AO$6,'[2]Sheet1 (2)'!$A$6:$BR$325,'[2]Sheet1 (2)'!$A291,FALSE)</f>
        <v>0</v>
      </c>
      <c r="AP291" s="14">
        <f>HLOOKUP(AP$6,'[2]Sheet1 (2)'!$A$6:$BR$325,'[2]Sheet1 (2)'!$A291,FALSE)</f>
        <v>0</v>
      </c>
      <c r="AQ291" s="14">
        <f t="shared" si="4"/>
        <v>0</v>
      </c>
    </row>
    <row r="292" spans="1:43" x14ac:dyDescent="0.25">
      <c r="A292" s="8" t="s">
        <v>318</v>
      </c>
      <c r="B292" s="14">
        <f>HLOOKUP(B$6,'[2]Sheet1 (2)'!$A$6:$BR$325,'[2]Sheet1 (2)'!$A292,FALSE)</f>
        <v>6934.0432000000001</v>
      </c>
      <c r="C292" s="14">
        <f>HLOOKUP(C$6,'[2]Sheet1 (2)'!$A$6:$BR$325,'[2]Sheet1 (2)'!$A292,FALSE)</f>
        <v>5752.0222899999999</v>
      </c>
      <c r="D292" s="14">
        <f>HLOOKUP(D$6,'[2]Sheet1 (2)'!$A$6:$BR$325,'[2]Sheet1 (2)'!$A292,FALSE)</f>
        <v>30637.568229999997</v>
      </c>
      <c r="E292" s="14">
        <f>HLOOKUP(E$6,'[2]Sheet1 (2)'!$A$6:$BR$325,'[2]Sheet1 (2)'!$A292,FALSE)</f>
        <v>6002.0505099999991</v>
      </c>
      <c r="F292" s="14">
        <f>HLOOKUP(F$6,'[2]Sheet1 (2)'!$A$6:$BR$325,'[2]Sheet1 (2)'!$A292,FALSE)</f>
        <v>967.34584000000007</v>
      </c>
      <c r="G292" s="14">
        <f>HLOOKUP(G$6,'[2]Sheet1 (2)'!$A$6:$BR$325,'[2]Sheet1 (2)'!$A292,FALSE)</f>
        <v>649.84857</v>
      </c>
      <c r="H292" s="14">
        <f>HLOOKUP(H$6,'[2]Sheet1 (2)'!$A$6:$BR$325,'[2]Sheet1 (2)'!$A292,FALSE)</f>
        <v>716.31781000000001</v>
      </c>
      <c r="I292" s="14">
        <f>HLOOKUP(I$6,'[2]Sheet1 (2)'!$A$6:$BR$325,'[2]Sheet1 (2)'!$A292,FALSE)</f>
        <v>1724.61977</v>
      </c>
      <c r="J292" s="14">
        <f>HLOOKUP(J$6,'[2]Sheet1 (2)'!$A$6:$BR$325,'[2]Sheet1 (2)'!$A292,FALSE)</f>
        <v>1960.63006</v>
      </c>
      <c r="K292" s="14">
        <f>HLOOKUP(K$6,'[2]Sheet1 (2)'!$A$6:$BR$325,'[2]Sheet1 (2)'!$A292,FALSE)</f>
        <v>9550.4195200000013</v>
      </c>
      <c r="L292" s="14">
        <f>HLOOKUP(L$6,'[2]Sheet1 (2)'!$A$6:$BR$325,'[2]Sheet1 (2)'!$A292,FALSE)</f>
        <v>1881.1088500000001</v>
      </c>
      <c r="M292" s="14">
        <f>HLOOKUP(M$6,'[2]Sheet1 (2)'!$A$6:$BR$325,'[2]Sheet1 (2)'!$A292,FALSE)</f>
        <v>899.13720999999998</v>
      </c>
      <c r="N292" s="14">
        <f>HLOOKUP(N$6,'[2]Sheet1 (2)'!$A$6:$BR$325,'[2]Sheet1 (2)'!$A292,FALSE)</f>
        <v>1180.1545699999999</v>
      </c>
      <c r="O292" s="14">
        <f>HLOOKUP(O$6,'[2]Sheet1 (2)'!$A$6:$BR$325,'[2]Sheet1 (2)'!$A292,FALSE)</f>
        <v>822.85368000000005</v>
      </c>
      <c r="P292" s="14">
        <f>HLOOKUP(P$6,'[2]Sheet1 (2)'!$A$6:$BR$325,'[2]Sheet1 (2)'!$A292,FALSE)</f>
        <v>1678.4997800000001</v>
      </c>
      <c r="Q292" s="14">
        <f>HLOOKUP(Q$6,'[2]Sheet1 (2)'!$A$6:$BR$325,'[2]Sheet1 (2)'!$A292,FALSE)</f>
        <v>7.4071699999999998</v>
      </c>
      <c r="R292" s="14">
        <f>HLOOKUP(R$6,'[2]Sheet1 (2)'!$A$6:$BR$325,'[2]Sheet1 (2)'!$A292,FALSE)</f>
        <v>955.76981000000001</v>
      </c>
      <c r="S292" s="14">
        <f>HLOOKUP(S$6,'[2]Sheet1 (2)'!$A$6:$BR$325,'[2]Sheet1 (2)'!$A292,FALSE)</f>
        <v>109.7413</v>
      </c>
      <c r="T292" s="14">
        <f>HLOOKUP(T$6,'[2]Sheet1 (2)'!$A$6:$BR$325,'[2]Sheet1 (2)'!$A292,FALSE)</f>
        <v>1933.2721200000001</v>
      </c>
      <c r="U292" s="14">
        <f>HLOOKUP(U$6,'[2]Sheet1 (2)'!$A$6:$BR$325,'[2]Sheet1 (2)'!$A292,FALSE)</f>
        <v>863.83248000000003</v>
      </c>
      <c r="V292" s="14">
        <f>HLOOKUP(V$6,'[2]Sheet1 (2)'!$A$6:$BR$325,'[2]Sheet1 (2)'!$A292,FALSE)</f>
        <v>662.49005</v>
      </c>
      <c r="W292" s="14">
        <f>HLOOKUP(W$6,'[2]Sheet1 (2)'!$A$6:$BR$325,'[2]Sheet1 (2)'!$A292,FALSE)</f>
        <v>1533.5673099999999</v>
      </c>
      <c r="X292" s="14">
        <f>HLOOKUP(X$6,'[2]Sheet1 (2)'!$A$6:$BR$325,'[2]Sheet1 (2)'!$A292,FALSE)</f>
        <v>3893.2554099999998</v>
      </c>
      <c r="Y292" s="14">
        <f>HLOOKUP(Y$6,'[2]Sheet1 (2)'!$A$6:$BR$325,'[2]Sheet1 (2)'!$A292,FALSE)</f>
        <v>652.87806999999998</v>
      </c>
      <c r="Z292" s="14">
        <f>HLOOKUP(Z$6,'[2]Sheet1 (2)'!$A$6:$BR$325,'[2]Sheet1 (2)'!$A292,FALSE)</f>
        <v>799.70388000000003</v>
      </c>
      <c r="AA292" s="14">
        <f>HLOOKUP(AA$6,'[2]Sheet1 (2)'!$A$6:$BR$325,'[2]Sheet1 (2)'!$A292,FALSE)</f>
        <v>1160.4863700000001</v>
      </c>
      <c r="AB292" s="14">
        <f>HLOOKUP(AB$6,'[2]Sheet1 (2)'!$A$6:$BR$325,'[2]Sheet1 (2)'!$A292,FALSE)</f>
        <v>3269.78935</v>
      </c>
      <c r="AC292" s="14">
        <f>HLOOKUP(AC$6,'[2]Sheet1 (2)'!$A$6:$BR$325,'[2]Sheet1 (2)'!$A292,FALSE)</f>
        <v>11681.603949999999</v>
      </c>
      <c r="AD292" s="14">
        <f>HLOOKUP(AD$6,'[2]Sheet1 (2)'!$A$6:$BR$325,'[2]Sheet1 (2)'!$A292,FALSE)</f>
        <v>975.43547999999987</v>
      </c>
      <c r="AE292" s="14">
        <f>HLOOKUP(AE$6,'[2]Sheet1 (2)'!$A$6:$BR$325,'[2]Sheet1 (2)'!$A292,FALSE)</f>
        <v>870.03573000000006</v>
      </c>
      <c r="AF292" s="14">
        <f>HLOOKUP(AF$6,'[2]Sheet1 (2)'!$A$6:$BR$325,'[2]Sheet1 (2)'!$A292,FALSE)</f>
        <v>883.96716000000004</v>
      </c>
      <c r="AG292" s="14">
        <f>HLOOKUP(AG$6,'[2]Sheet1 (2)'!$A$6:$BR$325,'[2]Sheet1 (2)'!$A292,FALSE)</f>
        <v>230.52397000000002</v>
      </c>
      <c r="AH292" s="14">
        <f>HLOOKUP(AH$6,'[2]Sheet1 (2)'!$A$6:$BR$325,'[2]Sheet1 (2)'!$A292,FALSE)</f>
        <v>278.25731000000002</v>
      </c>
      <c r="AI292" s="14">
        <f>HLOOKUP(AI$6,'[2]Sheet1 (2)'!$A$6:$BR$325,'[2]Sheet1 (2)'!$A292,FALSE)</f>
        <v>382.97287</v>
      </c>
      <c r="AJ292" s="14">
        <f>HLOOKUP(AJ$6,'[2]Sheet1 (2)'!$A$6:$BR$325,'[2]Sheet1 (2)'!$A292,FALSE)</f>
        <v>98.497020000000006</v>
      </c>
      <c r="AK292" s="14">
        <f>HLOOKUP(AK$6,'[2]Sheet1 (2)'!$A$6:$BR$325,'[2]Sheet1 (2)'!$A292,FALSE)</f>
        <v>1214.6928499999999</v>
      </c>
      <c r="AL292" s="14">
        <f>HLOOKUP(AL$6,'[2]Sheet1 (2)'!$A$6:$BR$325,'[2]Sheet1 (2)'!$A292,FALSE)</f>
        <v>2439.8957399999999</v>
      </c>
      <c r="AM292" s="14">
        <f>HLOOKUP(AM$6,'[2]Sheet1 (2)'!$A$6:$BR$325,'[2]Sheet1 (2)'!$A292,FALSE)</f>
        <v>575.43053999999995</v>
      </c>
      <c r="AN292" s="14">
        <f>HLOOKUP(AN$6,'[2]Sheet1 (2)'!$A$6:$BR$325,'[2]Sheet1 (2)'!$A292,FALSE)</f>
        <v>1232.01433</v>
      </c>
      <c r="AO292" s="14">
        <f>HLOOKUP(AO$6,'[2]Sheet1 (2)'!$A$6:$BR$325,'[2]Sheet1 (2)'!$A292,FALSE)</f>
        <v>1614.5961799999998</v>
      </c>
      <c r="AP292" s="14">
        <f>HLOOKUP(AP$6,'[2]Sheet1 (2)'!$A$6:$BR$325,'[2]Sheet1 (2)'!$A292,FALSE)</f>
        <v>53.029470000000003</v>
      </c>
      <c r="AQ292" s="14">
        <f t="shared" si="4"/>
        <v>109729.76581</v>
      </c>
    </row>
    <row r="293" spans="1:43" x14ac:dyDescent="0.25">
      <c r="A293" s="8" t="s">
        <v>319</v>
      </c>
      <c r="B293" s="14">
        <f>HLOOKUP(B$6,'[2]Sheet1 (2)'!$A$6:$BR$325,'[2]Sheet1 (2)'!$A293,FALSE)</f>
        <v>4110.1366399999997</v>
      </c>
      <c r="C293" s="14">
        <f>HLOOKUP(C$6,'[2]Sheet1 (2)'!$A$6:$BR$325,'[2]Sheet1 (2)'!$A293,FALSE)</f>
        <v>1852.7987900000001</v>
      </c>
      <c r="D293" s="14">
        <f>HLOOKUP(D$6,'[2]Sheet1 (2)'!$A$6:$BR$325,'[2]Sheet1 (2)'!$A293,FALSE)</f>
        <v>23736.785309999999</v>
      </c>
      <c r="E293" s="14">
        <f>HLOOKUP(E$6,'[2]Sheet1 (2)'!$A$6:$BR$325,'[2]Sheet1 (2)'!$A293,FALSE)</f>
        <v>4363.1795199999997</v>
      </c>
      <c r="F293" s="14">
        <f>HLOOKUP(F$6,'[2]Sheet1 (2)'!$A$6:$BR$325,'[2]Sheet1 (2)'!$A293,FALSE)</f>
        <v>808.65407000000005</v>
      </c>
      <c r="G293" s="14">
        <f>HLOOKUP(G$6,'[2]Sheet1 (2)'!$A$6:$BR$325,'[2]Sheet1 (2)'!$A293,FALSE)</f>
        <v>498.03788000000003</v>
      </c>
      <c r="H293" s="14">
        <f>HLOOKUP(H$6,'[2]Sheet1 (2)'!$A$6:$BR$325,'[2]Sheet1 (2)'!$A293,FALSE)</f>
        <v>695.95256000000006</v>
      </c>
      <c r="I293" s="14">
        <f>HLOOKUP(I$6,'[2]Sheet1 (2)'!$A$6:$BR$325,'[2]Sheet1 (2)'!$A293,FALSE)</f>
        <v>800.8537</v>
      </c>
      <c r="J293" s="14">
        <f>HLOOKUP(J$6,'[2]Sheet1 (2)'!$A$6:$BR$325,'[2]Sheet1 (2)'!$A293,FALSE)</f>
        <v>1622.65798</v>
      </c>
      <c r="K293" s="14">
        <f>HLOOKUP(K$6,'[2]Sheet1 (2)'!$A$6:$BR$325,'[2]Sheet1 (2)'!$A293,FALSE)</f>
        <v>9398.9734500000013</v>
      </c>
      <c r="L293" s="14">
        <f>HLOOKUP(L$6,'[2]Sheet1 (2)'!$A$6:$BR$325,'[2]Sheet1 (2)'!$A293,FALSE)</f>
        <v>695.58629000000008</v>
      </c>
      <c r="M293" s="14">
        <f>HLOOKUP(M$6,'[2]Sheet1 (2)'!$A$6:$BR$325,'[2]Sheet1 (2)'!$A293,FALSE)</f>
        <v>877.84367999999995</v>
      </c>
      <c r="N293" s="14">
        <f>HLOOKUP(N$6,'[2]Sheet1 (2)'!$A$6:$BR$325,'[2]Sheet1 (2)'!$A293,FALSE)</f>
        <v>832.4485699999999</v>
      </c>
      <c r="O293" s="14">
        <f>HLOOKUP(O$6,'[2]Sheet1 (2)'!$A$6:$BR$325,'[2]Sheet1 (2)'!$A293,FALSE)</f>
        <v>778.38995</v>
      </c>
      <c r="P293" s="14">
        <f>HLOOKUP(P$6,'[2]Sheet1 (2)'!$A$6:$BR$325,'[2]Sheet1 (2)'!$A293,FALSE)</f>
        <v>1660.56322</v>
      </c>
      <c r="Q293" s="14">
        <f>HLOOKUP(Q$6,'[2]Sheet1 (2)'!$A$6:$BR$325,'[2]Sheet1 (2)'!$A293,FALSE)</f>
        <v>7.12371</v>
      </c>
      <c r="R293" s="14">
        <f>HLOOKUP(R$6,'[2]Sheet1 (2)'!$A$6:$BR$325,'[2]Sheet1 (2)'!$A293,FALSE)</f>
        <v>724.01531999999997</v>
      </c>
      <c r="S293" s="14">
        <f>HLOOKUP(S$6,'[2]Sheet1 (2)'!$A$6:$BR$325,'[2]Sheet1 (2)'!$A293,FALSE)</f>
        <v>109.7413</v>
      </c>
      <c r="T293" s="14">
        <f>HLOOKUP(T$6,'[2]Sheet1 (2)'!$A$6:$BR$325,'[2]Sheet1 (2)'!$A293,FALSE)</f>
        <v>521.42457999999999</v>
      </c>
      <c r="U293" s="14">
        <f>HLOOKUP(U$6,'[2]Sheet1 (2)'!$A$6:$BR$325,'[2]Sheet1 (2)'!$A293,FALSE)</f>
        <v>783.30084999999997</v>
      </c>
      <c r="V293" s="14">
        <f>HLOOKUP(V$6,'[2]Sheet1 (2)'!$A$6:$BR$325,'[2]Sheet1 (2)'!$A293,FALSE)</f>
        <v>643.97469999999998</v>
      </c>
      <c r="W293" s="14">
        <f>HLOOKUP(W$6,'[2]Sheet1 (2)'!$A$6:$BR$325,'[2]Sheet1 (2)'!$A293,FALSE)</f>
        <v>1135.8421799999999</v>
      </c>
      <c r="X293" s="14">
        <f>HLOOKUP(X$6,'[2]Sheet1 (2)'!$A$6:$BR$325,'[2]Sheet1 (2)'!$A293,FALSE)</f>
        <v>3049.8796499999999</v>
      </c>
      <c r="Y293" s="14">
        <f>HLOOKUP(Y$6,'[2]Sheet1 (2)'!$A$6:$BR$325,'[2]Sheet1 (2)'!$A293,FALSE)</f>
        <v>336.98507999999998</v>
      </c>
      <c r="Z293" s="14">
        <f>HLOOKUP(Z$6,'[2]Sheet1 (2)'!$A$6:$BR$325,'[2]Sheet1 (2)'!$A293,FALSE)</f>
        <v>612.47163999999998</v>
      </c>
      <c r="AA293" s="14">
        <f>HLOOKUP(AA$6,'[2]Sheet1 (2)'!$A$6:$BR$325,'[2]Sheet1 (2)'!$A293,FALSE)</f>
        <v>1114.4517900000001</v>
      </c>
      <c r="AB293" s="14">
        <f>HLOOKUP(AB$6,'[2]Sheet1 (2)'!$A$6:$BR$325,'[2]Sheet1 (2)'!$A293,FALSE)</f>
        <v>1529.9514900000001</v>
      </c>
      <c r="AC293" s="14">
        <f>HLOOKUP(AC$6,'[2]Sheet1 (2)'!$A$6:$BR$325,'[2]Sheet1 (2)'!$A293,FALSE)</f>
        <v>10172.482349999998</v>
      </c>
      <c r="AD293" s="14">
        <f>HLOOKUP(AD$6,'[2]Sheet1 (2)'!$A$6:$BR$325,'[2]Sheet1 (2)'!$A293,FALSE)</f>
        <v>687.62793999999997</v>
      </c>
      <c r="AE293" s="14">
        <f>HLOOKUP(AE$6,'[2]Sheet1 (2)'!$A$6:$BR$325,'[2]Sheet1 (2)'!$A293,FALSE)</f>
        <v>783.63791000000003</v>
      </c>
      <c r="AF293" s="14">
        <f>HLOOKUP(AF$6,'[2]Sheet1 (2)'!$A$6:$BR$325,'[2]Sheet1 (2)'!$A293,FALSE)</f>
        <v>781.35023000000001</v>
      </c>
      <c r="AG293" s="14">
        <f>HLOOKUP(AG$6,'[2]Sheet1 (2)'!$A$6:$BR$325,'[2]Sheet1 (2)'!$A293,FALSE)</f>
        <v>205.59033000000002</v>
      </c>
      <c r="AH293" s="14">
        <f>HLOOKUP(AH$6,'[2]Sheet1 (2)'!$A$6:$BR$325,'[2]Sheet1 (2)'!$A293,FALSE)</f>
        <v>264.15176000000002</v>
      </c>
      <c r="AI293" s="14">
        <f>HLOOKUP(AI$6,'[2]Sheet1 (2)'!$A$6:$BR$325,'[2]Sheet1 (2)'!$A293,FALSE)</f>
        <v>296.83262999999999</v>
      </c>
      <c r="AJ293" s="14">
        <f>HLOOKUP(AJ$6,'[2]Sheet1 (2)'!$A$6:$BR$325,'[2]Sheet1 (2)'!$A293,FALSE)</f>
        <v>85.151800000000009</v>
      </c>
      <c r="AK293" s="14">
        <f>HLOOKUP(AK$6,'[2]Sheet1 (2)'!$A$6:$BR$325,'[2]Sheet1 (2)'!$A293,FALSE)</f>
        <v>1033.1916999999999</v>
      </c>
      <c r="AL293" s="14">
        <f>HLOOKUP(AL$6,'[2]Sheet1 (2)'!$A$6:$BR$325,'[2]Sheet1 (2)'!$A293,FALSE)</f>
        <v>1166.1854599999999</v>
      </c>
      <c r="AM293" s="14">
        <f>HLOOKUP(AM$6,'[2]Sheet1 (2)'!$A$6:$BR$325,'[2]Sheet1 (2)'!$A293,FALSE)</f>
        <v>475.79095999999998</v>
      </c>
      <c r="AN293" s="14">
        <f>HLOOKUP(AN$6,'[2]Sheet1 (2)'!$A$6:$BR$325,'[2]Sheet1 (2)'!$A293,FALSE)</f>
        <v>551.86707999999999</v>
      </c>
      <c r="AO293" s="14">
        <f>HLOOKUP(AO$6,'[2]Sheet1 (2)'!$A$6:$BR$325,'[2]Sheet1 (2)'!$A293,FALSE)</f>
        <v>1424.4665199999997</v>
      </c>
      <c r="AP293" s="14">
        <f>HLOOKUP(AP$6,'[2]Sheet1 (2)'!$A$6:$BR$325,'[2]Sheet1 (2)'!$A293,FALSE)</f>
        <v>53.029470000000003</v>
      </c>
      <c r="AQ293" s="14">
        <f t="shared" si="4"/>
        <v>81283.380039999989</v>
      </c>
    </row>
    <row r="294" spans="1:43" x14ac:dyDescent="0.25">
      <c r="A294" s="8" t="s">
        <v>320</v>
      </c>
      <c r="B294" s="14">
        <f>HLOOKUP(B$6,'[2]Sheet1 (2)'!$A$6:$BR$325,'[2]Sheet1 (2)'!$A294,FALSE)</f>
        <v>0</v>
      </c>
      <c r="C294" s="14">
        <f>HLOOKUP(C$6,'[2]Sheet1 (2)'!$A$6:$BR$325,'[2]Sheet1 (2)'!$A294,FALSE)</f>
        <v>0</v>
      </c>
      <c r="D294" s="14">
        <f>HLOOKUP(D$6,'[2]Sheet1 (2)'!$A$6:$BR$325,'[2]Sheet1 (2)'!$A294,FALSE)</f>
        <v>0</v>
      </c>
      <c r="E294" s="14">
        <f>HLOOKUP(E$6,'[2]Sheet1 (2)'!$A$6:$BR$325,'[2]Sheet1 (2)'!$A294,FALSE)</f>
        <v>0</v>
      </c>
      <c r="F294" s="14">
        <f>HLOOKUP(F$6,'[2]Sheet1 (2)'!$A$6:$BR$325,'[2]Sheet1 (2)'!$A294,FALSE)</f>
        <v>0</v>
      </c>
      <c r="G294" s="14">
        <f>HLOOKUP(G$6,'[2]Sheet1 (2)'!$A$6:$BR$325,'[2]Sheet1 (2)'!$A294,FALSE)</f>
        <v>0</v>
      </c>
      <c r="H294" s="14">
        <f>HLOOKUP(H$6,'[2]Sheet1 (2)'!$A$6:$BR$325,'[2]Sheet1 (2)'!$A294,FALSE)</f>
        <v>0</v>
      </c>
      <c r="I294" s="14">
        <f>HLOOKUP(I$6,'[2]Sheet1 (2)'!$A$6:$BR$325,'[2]Sheet1 (2)'!$A294,FALSE)</f>
        <v>146.88986</v>
      </c>
      <c r="J294" s="14">
        <f>HLOOKUP(J$6,'[2]Sheet1 (2)'!$A$6:$BR$325,'[2]Sheet1 (2)'!$A294,FALSE)</f>
        <v>0</v>
      </c>
      <c r="K294" s="14">
        <f>HLOOKUP(K$6,'[2]Sheet1 (2)'!$A$6:$BR$325,'[2]Sheet1 (2)'!$A294,FALSE)</f>
        <v>0</v>
      </c>
      <c r="L294" s="14">
        <f>HLOOKUP(L$6,'[2]Sheet1 (2)'!$A$6:$BR$325,'[2]Sheet1 (2)'!$A294,FALSE)</f>
        <v>0</v>
      </c>
      <c r="M294" s="14">
        <f>HLOOKUP(M$6,'[2]Sheet1 (2)'!$A$6:$BR$325,'[2]Sheet1 (2)'!$A294,FALSE)</f>
        <v>0</v>
      </c>
      <c r="N294" s="14">
        <f>HLOOKUP(N$6,'[2]Sheet1 (2)'!$A$6:$BR$325,'[2]Sheet1 (2)'!$A294,FALSE)</f>
        <v>0</v>
      </c>
      <c r="O294" s="14">
        <f>HLOOKUP(O$6,'[2]Sheet1 (2)'!$A$6:$BR$325,'[2]Sheet1 (2)'!$A294,FALSE)</f>
        <v>0</v>
      </c>
      <c r="P294" s="14">
        <f>HLOOKUP(P$6,'[2]Sheet1 (2)'!$A$6:$BR$325,'[2]Sheet1 (2)'!$A294,FALSE)</f>
        <v>0</v>
      </c>
      <c r="Q294" s="14">
        <f>HLOOKUP(Q$6,'[2]Sheet1 (2)'!$A$6:$BR$325,'[2]Sheet1 (2)'!$A294,FALSE)</f>
        <v>0</v>
      </c>
      <c r="R294" s="14">
        <f>HLOOKUP(R$6,'[2]Sheet1 (2)'!$A$6:$BR$325,'[2]Sheet1 (2)'!$A294,FALSE)</f>
        <v>0.36848000000000003</v>
      </c>
      <c r="S294" s="14">
        <f>HLOOKUP(S$6,'[2]Sheet1 (2)'!$A$6:$BR$325,'[2]Sheet1 (2)'!$A294,FALSE)</f>
        <v>0</v>
      </c>
      <c r="T294" s="14">
        <f>HLOOKUP(T$6,'[2]Sheet1 (2)'!$A$6:$BR$325,'[2]Sheet1 (2)'!$A294,FALSE)</f>
        <v>2.0000000000000002E-5</v>
      </c>
      <c r="U294" s="14">
        <f>HLOOKUP(U$6,'[2]Sheet1 (2)'!$A$6:$BR$325,'[2]Sheet1 (2)'!$A294,FALSE)</f>
        <v>0</v>
      </c>
      <c r="V294" s="14">
        <f>HLOOKUP(V$6,'[2]Sheet1 (2)'!$A$6:$BR$325,'[2]Sheet1 (2)'!$A294,FALSE)</f>
        <v>0</v>
      </c>
      <c r="W294" s="14">
        <f>HLOOKUP(W$6,'[2]Sheet1 (2)'!$A$6:$BR$325,'[2]Sheet1 (2)'!$A294,FALSE)</f>
        <v>0</v>
      </c>
      <c r="X294" s="14">
        <f>HLOOKUP(X$6,'[2]Sheet1 (2)'!$A$6:$BR$325,'[2]Sheet1 (2)'!$A294,FALSE)</f>
        <v>0</v>
      </c>
      <c r="Y294" s="14">
        <f>HLOOKUP(Y$6,'[2]Sheet1 (2)'!$A$6:$BR$325,'[2]Sheet1 (2)'!$A294,FALSE)</f>
        <v>0</v>
      </c>
      <c r="Z294" s="14">
        <f>HLOOKUP(Z$6,'[2]Sheet1 (2)'!$A$6:$BR$325,'[2]Sheet1 (2)'!$A294,FALSE)</f>
        <v>0</v>
      </c>
      <c r="AA294" s="14">
        <f>HLOOKUP(AA$6,'[2]Sheet1 (2)'!$A$6:$BR$325,'[2]Sheet1 (2)'!$A294,FALSE)</f>
        <v>0</v>
      </c>
      <c r="AB294" s="14">
        <f>HLOOKUP(AB$6,'[2]Sheet1 (2)'!$A$6:$BR$325,'[2]Sheet1 (2)'!$A294,FALSE)</f>
        <v>0</v>
      </c>
      <c r="AC294" s="14">
        <f>HLOOKUP(AC$6,'[2]Sheet1 (2)'!$A$6:$BR$325,'[2]Sheet1 (2)'!$A294,FALSE)</f>
        <v>0</v>
      </c>
      <c r="AD294" s="14">
        <f>HLOOKUP(AD$6,'[2]Sheet1 (2)'!$A$6:$BR$325,'[2]Sheet1 (2)'!$A294,FALSE)</f>
        <v>0</v>
      </c>
      <c r="AE294" s="14">
        <f>HLOOKUP(AE$6,'[2]Sheet1 (2)'!$A$6:$BR$325,'[2]Sheet1 (2)'!$A294,FALSE)</f>
        <v>0</v>
      </c>
      <c r="AF294" s="14">
        <f>HLOOKUP(AF$6,'[2]Sheet1 (2)'!$A$6:$BR$325,'[2]Sheet1 (2)'!$A294,FALSE)</f>
        <v>0</v>
      </c>
      <c r="AG294" s="14">
        <f>HLOOKUP(AG$6,'[2]Sheet1 (2)'!$A$6:$BR$325,'[2]Sheet1 (2)'!$A294,FALSE)</f>
        <v>0</v>
      </c>
      <c r="AH294" s="14">
        <f>HLOOKUP(AH$6,'[2]Sheet1 (2)'!$A$6:$BR$325,'[2]Sheet1 (2)'!$A294,FALSE)</f>
        <v>0</v>
      </c>
      <c r="AI294" s="14">
        <f>HLOOKUP(AI$6,'[2]Sheet1 (2)'!$A$6:$BR$325,'[2]Sheet1 (2)'!$A294,FALSE)</f>
        <v>0</v>
      </c>
      <c r="AJ294" s="14">
        <f>HLOOKUP(AJ$6,'[2]Sheet1 (2)'!$A$6:$BR$325,'[2]Sheet1 (2)'!$A294,FALSE)</f>
        <v>8.994159999999999</v>
      </c>
      <c r="AK294" s="14">
        <f>HLOOKUP(AK$6,'[2]Sheet1 (2)'!$A$6:$BR$325,'[2]Sheet1 (2)'!$A294,FALSE)</f>
        <v>8.0000000000000007E-5</v>
      </c>
      <c r="AL294" s="14">
        <f>HLOOKUP(AL$6,'[2]Sheet1 (2)'!$A$6:$BR$325,'[2]Sheet1 (2)'!$A294,FALSE)</f>
        <v>0</v>
      </c>
      <c r="AM294" s="14">
        <f>HLOOKUP(AM$6,'[2]Sheet1 (2)'!$A$6:$BR$325,'[2]Sheet1 (2)'!$A294,FALSE)</f>
        <v>0</v>
      </c>
      <c r="AN294" s="14">
        <f>HLOOKUP(AN$6,'[2]Sheet1 (2)'!$A$6:$BR$325,'[2]Sheet1 (2)'!$A294,FALSE)</f>
        <v>0</v>
      </c>
      <c r="AO294" s="14">
        <f>HLOOKUP(AO$6,'[2]Sheet1 (2)'!$A$6:$BR$325,'[2]Sheet1 (2)'!$A294,FALSE)</f>
        <v>0</v>
      </c>
      <c r="AP294" s="14">
        <f>HLOOKUP(AP$6,'[2]Sheet1 (2)'!$A$6:$BR$325,'[2]Sheet1 (2)'!$A294,FALSE)</f>
        <v>0</v>
      </c>
      <c r="AQ294" s="14">
        <f t="shared" si="4"/>
        <v>156.2526</v>
      </c>
    </row>
    <row r="295" spans="1:43" x14ac:dyDescent="0.25">
      <c r="A295" s="20" t="s">
        <v>321</v>
      </c>
      <c r="B295" s="14">
        <f>HLOOKUP(B$6,'[2]Sheet1 (2)'!$A$6:$BR$325,'[2]Sheet1 (2)'!$A295,FALSE)</f>
        <v>0</v>
      </c>
      <c r="C295" s="14">
        <f>HLOOKUP(C$6,'[2]Sheet1 (2)'!$A$6:$BR$325,'[2]Sheet1 (2)'!$A295,FALSE)</f>
        <v>0</v>
      </c>
      <c r="D295" s="14">
        <f>HLOOKUP(D$6,'[2]Sheet1 (2)'!$A$6:$BR$325,'[2]Sheet1 (2)'!$A295,FALSE)</f>
        <v>0</v>
      </c>
      <c r="E295" s="14">
        <f>HLOOKUP(E$6,'[2]Sheet1 (2)'!$A$6:$BR$325,'[2]Sheet1 (2)'!$A295,FALSE)</f>
        <v>0</v>
      </c>
      <c r="F295" s="14">
        <f>HLOOKUP(F$6,'[2]Sheet1 (2)'!$A$6:$BR$325,'[2]Sheet1 (2)'!$A295,FALSE)</f>
        <v>0</v>
      </c>
      <c r="G295" s="14">
        <f>HLOOKUP(G$6,'[2]Sheet1 (2)'!$A$6:$BR$325,'[2]Sheet1 (2)'!$A295,FALSE)</f>
        <v>0</v>
      </c>
      <c r="H295" s="14">
        <f>HLOOKUP(H$6,'[2]Sheet1 (2)'!$A$6:$BR$325,'[2]Sheet1 (2)'!$A295,FALSE)</f>
        <v>0</v>
      </c>
      <c r="I295" s="14">
        <f>HLOOKUP(I$6,'[2]Sheet1 (2)'!$A$6:$BR$325,'[2]Sheet1 (2)'!$A295,FALSE)</f>
        <v>0</v>
      </c>
      <c r="J295" s="14">
        <f>HLOOKUP(J$6,'[2]Sheet1 (2)'!$A$6:$BR$325,'[2]Sheet1 (2)'!$A295,FALSE)</f>
        <v>0</v>
      </c>
      <c r="K295" s="14">
        <f>HLOOKUP(K$6,'[2]Sheet1 (2)'!$A$6:$BR$325,'[2]Sheet1 (2)'!$A295,FALSE)</f>
        <v>0</v>
      </c>
      <c r="L295" s="14">
        <f>HLOOKUP(L$6,'[2]Sheet1 (2)'!$A$6:$BR$325,'[2]Sheet1 (2)'!$A295,FALSE)</f>
        <v>0</v>
      </c>
      <c r="M295" s="14">
        <f>HLOOKUP(M$6,'[2]Sheet1 (2)'!$A$6:$BR$325,'[2]Sheet1 (2)'!$A295,FALSE)</f>
        <v>0</v>
      </c>
      <c r="N295" s="14">
        <f>HLOOKUP(N$6,'[2]Sheet1 (2)'!$A$6:$BR$325,'[2]Sheet1 (2)'!$A295,FALSE)</f>
        <v>0</v>
      </c>
      <c r="O295" s="14">
        <f>HLOOKUP(O$6,'[2]Sheet1 (2)'!$A$6:$BR$325,'[2]Sheet1 (2)'!$A295,FALSE)</f>
        <v>0</v>
      </c>
      <c r="P295" s="14">
        <f>HLOOKUP(P$6,'[2]Sheet1 (2)'!$A$6:$BR$325,'[2]Sheet1 (2)'!$A295,FALSE)</f>
        <v>0</v>
      </c>
      <c r="Q295" s="14">
        <f>HLOOKUP(Q$6,'[2]Sheet1 (2)'!$A$6:$BR$325,'[2]Sheet1 (2)'!$A295,FALSE)</f>
        <v>0</v>
      </c>
      <c r="R295" s="14">
        <f>HLOOKUP(R$6,'[2]Sheet1 (2)'!$A$6:$BR$325,'[2]Sheet1 (2)'!$A295,FALSE)</f>
        <v>0</v>
      </c>
      <c r="S295" s="14">
        <f>HLOOKUP(S$6,'[2]Sheet1 (2)'!$A$6:$BR$325,'[2]Sheet1 (2)'!$A295,FALSE)</f>
        <v>0</v>
      </c>
      <c r="T295" s="14">
        <f>HLOOKUP(T$6,'[2]Sheet1 (2)'!$A$6:$BR$325,'[2]Sheet1 (2)'!$A295,FALSE)</f>
        <v>0</v>
      </c>
      <c r="U295" s="14">
        <f>HLOOKUP(U$6,'[2]Sheet1 (2)'!$A$6:$BR$325,'[2]Sheet1 (2)'!$A295,FALSE)</f>
        <v>0</v>
      </c>
      <c r="V295" s="14">
        <f>HLOOKUP(V$6,'[2]Sheet1 (2)'!$A$6:$BR$325,'[2]Sheet1 (2)'!$A295,FALSE)</f>
        <v>0</v>
      </c>
      <c r="W295" s="14">
        <f>HLOOKUP(W$6,'[2]Sheet1 (2)'!$A$6:$BR$325,'[2]Sheet1 (2)'!$A295,FALSE)</f>
        <v>0</v>
      </c>
      <c r="X295" s="14">
        <f>HLOOKUP(X$6,'[2]Sheet1 (2)'!$A$6:$BR$325,'[2]Sheet1 (2)'!$A295,FALSE)</f>
        <v>0</v>
      </c>
      <c r="Y295" s="14">
        <f>HLOOKUP(Y$6,'[2]Sheet1 (2)'!$A$6:$BR$325,'[2]Sheet1 (2)'!$A295,FALSE)</f>
        <v>0</v>
      </c>
      <c r="Z295" s="14">
        <f>HLOOKUP(Z$6,'[2]Sheet1 (2)'!$A$6:$BR$325,'[2]Sheet1 (2)'!$A295,FALSE)</f>
        <v>0</v>
      </c>
      <c r="AA295" s="14">
        <f>HLOOKUP(AA$6,'[2]Sheet1 (2)'!$A$6:$BR$325,'[2]Sheet1 (2)'!$A295,FALSE)</f>
        <v>0</v>
      </c>
      <c r="AB295" s="14">
        <f>HLOOKUP(AB$6,'[2]Sheet1 (2)'!$A$6:$BR$325,'[2]Sheet1 (2)'!$A295,FALSE)</f>
        <v>0</v>
      </c>
      <c r="AC295" s="14">
        <f>HLOOKUP(AC$6,'[2]Sheet1 (2)'!$A$6:$BR$325,'[2]Sheet1 (2)'!$A295,FALSE)</f>
        <v>0</v>
      </c>
      <c r="AD295" s="14">
        <f>HLOOKUP(AD$6,'[2]Sheet1 (2)'!$A$6:$BR$325,'[2]Sheet1 (2)'!$A295,FALSE)</f>
        <v>0</v>
      </c>
      <c r="AE295" s="14">
        <f>HLOOKUP(AE$6,'[2]Sheet1 (2)'!$A$6:$BR$325,'[2]Sheet1 (2)'!$A295,FALSE)</f>
        <v>0</v>
      </c>
      <c r="AF295" s="14">
        <f>HLOOKUP(AF$6,'[2]Sheet1 (2)'!$A$6:$BR$325,'[2]Sheet1 (2)'!$A295,FALSE)</f>
        <v>0</v>
      </c>
      <c r="AG295" s="14">
        <f>HLOOKUP(AG$6,'[2]Sheet1 (2)'!$A$6:$BR$325,'[2]Sheet1 (2)'!$A295,FALSE)</f>
        <v>0</v>
      </c>
      <c r="AH295" s="14">
        <f>HLOOKUP(AH$6,'[2]Sheet1 (2)'!$A$6:$BR$325,'[2]Sheet1 (2)'!$A295,FALSE)</f>
        <v>0</v>
      </c>
      <c r="AI295" s="14">
        <f>HLOOKUP(AI$6,'[2]Sheet1 (2)'!$A$6:$BR$325,'[2]Sheet1 (2)'!$A295,FALSE)</f>
        <v>0</v>
      </c>
      <c r="AJ295" s="14">
        <f>HLOOKUP(AJ$6,'[2]Sheet1 (2)'!$A$6:$BR$325,'[2]Sheet1 (2)'!$A295,FALSE)</f>
        <v>0</v>
      </c>
      <c r="AK295" s="14">
        <f>HLOOKUP(AK$6,'[2]Sheet1 (2)'!$A$6:$BR$325,'[2]Sheet1 (2)'!$A295,FALSE)</f>
        <v>0</v>
      </c>
      <c r="AL295" s="14">
        <f>HLOOKUP(AL$6,'[2]Sheet1 (2)'!$A$6:$BR$325,'[2]Sheet1 (2)'!$A295,FALSE)</f>
        <v>0</v>
      </c>
      <c r="AM295" s="14">
        <f>HLOOKUP(AM$6,'[2]Sheet1 (2)'!$A$6:$BR$325,'[2]Sheet1 (2)'!$A295,FALSE)</f>
        <v>0</v>
      </c>
      <c r="AN295" s="14">
        <f>HLOOKUP(AN$6,'[2]Sheet1 (2)'!$A$6:$BR$325,'[2]Sheet1 (2)'!$A295,FALSE)</f>
        <v>0</v>
      </c>
      <c r="AO295" s="14">
        <f>HLOOKUP(AO$6,'[2]Sheet1 (2)'!$A$6:$BR$325,'[2]Sheet1 (2)'!$A295,FALSE)</f>
        <v>0</v>
      </c>
      <c r="AP295" s="14">
        <f>HLOOKUP(AP$6,'[2]Sheet1 (2)'!$A$6:$BR$325,'[2]Sheet1 (2)'!$A295,FALSE)</f>
        <v>0</v>
      </c>
      <c r="AQ295" s="14">
        <f t="shared" si="4"/>
        <v>0</v>
      </c>
    </row>
    <row r="296" spans="1:43" x14ac:dyDescent="0.25">
      <c r="A296" s="20" t="s">
        <v>322</v>
      </c>
      <c r="B296" s="14">
        <f>HLOOKUP(B$6,'[2]Sheet1 (2)'!$A$6:$BR$325,'[2]Sheet1 (2)'!$A296,FALSE)</f>
        <v>2823.9065599999999</v>
      </c>
      <c r="C296" s="14">
        <f>HLOOKUP(C$6,'[2]Sheet1 (2)'!$A$6:$BR$325,'[2]Sheet1 (2)'!$A296,FALSE)</f>
        <v>3899.2235000000001</v>
      </c>
      <c r="D296" s="14">
        <f>HLOOKUP(D$6,'[2]Sheet1 (2)'!$A$6:$BR$325,'[2]Sheet1 (2)'!$A296,FALSE)</f>
        <v>6900.7829199999996</v>
      </c>
      <c r="E296" s="14">
        <f>HLOOKUP(E$6,'[2]Sheet1 (2)'!$A$6:$BR$325,'[2]Sheet1 (2)'!$A296,FALSE)</f>
        <v>1638.8709899999999</v>
      </c>
      <c r="F296" s="14">
        <f>HLOOKUP(F$6,'[2]Sheet1 (2)'!$A$6:$BR$325,'[2]Sheet1 (2)'!$A296,FALSE)</f>
        <v>158.69176999999999</v>
      </c>
      <c r="G296" s="14">
        <f>HLOOKUP(G$6,'[2]Sheet1 (2)'!$A$6:$BR$325,'[2]Sheet1 (2)'!$A296,FALSE)</f>
        <v>151.81068999999999</v>
      </c>
      <c r="H296" s="14">
        <f>HLOOKUP(H$6,'[2]Sheet1 (2)'!$A$6:$BR$325,'[2]Sheet1 (2)'!$A296,FALSE)</f>
        <v>20.36525</v>
      </c>
      <c r="I296" s="14">
        <f>HLOOKUP(I$6,'[2]Sheet1 (2)'!$A$6:$BR$325,'[2]Sheet1 (2)'!$A296,FALSE)</f>
        <v>776.87621000000001</v>
      </c>
      <c r="J296" s="14">
        <f>HLOOKUP(J$6,'[2]Sheet1 (2)'!$A$6:$BR$325,'[2]Sheet1 (2)'!$A296,FALSE)</f>
        <v>337.97208000000001</v>
      </c>
      <c r="K296" s="14">
        <f>HLOOKUP(K$6,'[2]Sheet1 (2)'!$A$6:$BR$325,'[2]Sheet1 (2)'!$A296,FALSE)</f>
        <v>148.73907</v>
      </c>
      <c r="L296" s="14">
        <f>HLOOKUP(L$6,'[2]Sheet1 (2)'!$A$6:$BR$325,'[2]Sheet1 (2)'!$A296,FALSE)</f>
        <v>1185.5225600000001</v>
      </c>
      <c r="M296" s="14">
        <f>HLOOKUP(M$6,'[2]Sheet1 (2)'!$A$6:$BR$325,'[2]Sheet1 (2)'!$A296,FALSE)</f>
        <v>21.293530000000001</v>
      </c>
      <c r="N296" s="14">
        <f>HLOOKUP(N$6,'[2]Sheet1 (2)'!$A$6:$BR$325,'[2]Sheet1 (2)'!$A296,FALSE)</f>
        <v>347.70600000000002</v>
      </c>
      <c r="O296" s="14">
        <f>HLOOKUP(O$6,'[2]Sheet1 (2)'!$A$6:$BR$325,'[2]Sheet1 (2)'!$A296,FALSE)</f>
        <v>44.463730000000005</v>
      </c>
      <c r="P296" s="14">
        <f>HLOOKUP(P$6,'[2]Sheet1 (2)'!$A$6:$BR$325,'[2]Sheet1 (2)'!$A296,FALSE)</f>
        <v>17.93656</v>
      </c>
      <c r="Q296" s="14">
        <f>HLOOKUP(Q$6,'[2]Sheet1 (2)'!$A$6:$BR$325,'[2]Sheet1 (2)'!$A296,FALSE)</f>
        <v>0.28345999999999999</v>
      </c>
      <c r="R296" s="14">
        <f>HLOOKUP(R$6,'[2]Sheet1 (2)'!$A$6:$BR$325,'[2]Sheet1 (2)'!$A296,FALSE)</f>
        <v>231.38601</v>
      </c>
      <c r="S296" s="14">
        <f>HLOOKUP(S$6,'[2]Sheet1 (2)'!$A$6:$BR$325,'[2]Sheet1 (2)'!$A296,FALSE)</f>
        <v>0</v>
      </c>
      <c r="T296" s="14">
        <f>HLOOKUP(T$6,'[2]Sheet1 (2)'!$A$6:$BR$325,'[2]Sheet1 (2)'!$A296,FALSE)</f>
        <v>1411.84752</v>
      </c>
      <c r="U296" s="14">
        <f>HLOOKUP(U$6,'[2]Sheet1 (2)'!$A$6:$BR$325,'[2]Sheet1 (2)'!$A296,FALSE)</f>
        <v>80.531630000000007</v>
      </c>
      <c r="V296" s="14">
        <f>HLOOKUP(V$6,'[2]Sheet1 (2)'!$A$6:$BR$325,'[2]Sheet1 (2)'!$A296,FALSE)</f>
        <v>18.515349999999998</v>
      </c>
      <c r="W296" s="14">
        <f>HLOOKUP(W$6,'[2]Sheet1 (2)'!$A$6:$BR$325,'[2]Sheet1 (2)'!$A296,FALSE)</f>
        <v>397.72512999999998</v>
      </c>
      <c r="X296" s="14">
        <f>HLOOKUP(X$6,'[2]Sheet1 (2)'!$A$6:$BR$325,'[2]Sheet1 (2)'!$A296,FALSE)</f>
        <v>843.37576000000001</v>
      </c>
      <c r="Y296" s="14">
        <f>HLOOKUP(Y$6,'[2]Sheet1 (2)'!$A$6:$BR$325,'[2]Sheet1 (2)'!$A296,FALSE)</f>
        <v>315.89299</v>
      </c>
      <c r="Z296" s="14">
        <f>HLOOKUP(Z$6,'[2]Sheet1 (2)'!$A$6:$BR$325,'[2]Sheet1 (2)'!$A296,FALSE)</f>
        <v>187.23223999999999</v>
      </c>
      <c r="AA296" s="14">
        <f>HLOOKUP(AA$6,'[2]Sheet1 (2)'!$A$6:$BR$325,'[2]Sheet1 (2)'!$A296,FALSE)</f>
        <v>46.034579999999998</v>
      </c>
      <c r="AB296" s="14">
        <f>HLOOKUP(AB$6,'[2]Sheet1 (2)'!$A$6:$BR$325,'[2]Sheet1 (2)'!$A296,FALSE)</f>
        <v>1739.8378600000001</v>
      </c>
      <c r="AC296" s="14">
        <f>HLOOKUP(AC$6,'[2]Sheet1 (2)'!$A$6:$BR$325,'[2]Sheet1 (2)'!$A296,FALSE)</f>
        <v>1509.1216000000002</v>
      </c>
      <c r="AD296" s="14">
        <f>HLOOKUP(AD$6,'[2]Sheet1 (2)'!$A$6:$BR$325,'[2]Sheet1 (2)'!$A296,FALSE)</f>
        <v>287.80753999999996</v>
      </c>
      <c r="AE296" s="14">
        <f>HLOOKUP(AE$6,'[2]Sheet1 (2)'!$A$6:$BR$325,'[2]Sheet1 (2)'!$A296,FALSE)</f>
        <v>86.39782000000001</v>
      </c>
      <c r="AF296" s="14">
        <f>HLOOKUP(AF$6,'[2]Sheet1 (2)'!$A$6:$BR$325,'[2]Sheet1 (2)'!$A296,FALSE)</f>
        <v>102.61693</v>
      </c>
      <c r="AG296" s="14">
        <f>HLOOKUP(AG$6,'[2]Sheet1 (2)'!$A$6:$BR$325,'[2]Sheet1 (2)'!$A296,FALSE)</f>
        <v>24.93364</v>
      </c>
      <c r="AH296" s="14">
        <f>HLOOKUP(AH$6,'[2]Sheet1 (2)'!$A$6:$BR$325,'[2]Sheet1 (2)'!$A296,FALSE)</f>
        <v>14.105549999999999</v>
      </c>
      <c r="AI296" s="14">
        <f>HLOOKUP(AI$6,'[2]Sheet1 (2)'!$A$6:$BR$325,'[2]Sheet1 (2)'!$A296,FALSE)</f>
        <v>86.140239999999991</v>
      </c>
      <c r="AJ296" s="14">
        <f>HLOOKUP(AJ$6,'[2]Sheet1 (2)'!$A$6:$BR$325,'[2]Sheet1 (2)'!$A296,FALSE)</f>
        <v>4.3510600000000004</v>
      </c>
      <c r="AK296" s="14">
        <f>HLOOKUP(AK$6,'[2]Sheet1 (2)'!$A$6:$BR$325,'[2]Sheet1 (2)'!$A296,FALSE)</f>
        <v>181.50107</v>
      </c>
      <c r="AL296" s="14">
        <f>HLOOKUP(AL$6,'[2]Sheet1 (2)'!$A$6:$BR$325,'[2]Sheet1 (2)'!$A296,FALSE)</f>
        <v>1273.7102799999998</v>
      </c>
      <c r="AM296" s="14">
        <f>HLOOKUP(AM$6,'[2]Sheet1 (2)'!$A$6:$BR$325,'[2]Sheet1 (2)'!$A296,FALSE)</f>
        <v>99.639579999999995</v>
      </c>
      <c r="AN296" s="14">
        <f>HLOOKUP(AN$6,'[2]Sheet1 (2)'!$A$6:$BR$325,'[2]Sheet1 (2)'!$A296,FALSE)</f>
        <v>680.14724999999999</v>
      </c>
      <c r="AO296" s="14">
        <f>HLOOKUP(AO$6,'[2]Sheet1 (2)'!$A$6:$BR$325,'[2]Sheet1 (2)'!$A296,FALSE)</f>
        <v>190.12966</v>
      </c>
      <c r="AP296" s="14">
        <f>HLOOKUP(AP$6,'[2]Sheet1 (2)'!$A$6:$BR$325,'[2]Sheet1 (2)'!$A296,FALSE)</f>
        <v>0</v>
      </c>
      <c r="AQ296" s="14">
        <f t="shared" si="4"/>
        <v>28287.426169999992</v>
      </c>
    </row>
    <row r="297" spans="1:43" x14ac:dyDescent="0.25">
      <c r="A297" s="8" t="s">
        <v>323</v>
      </c>
      <c r="B297" s="14">
        <f>HLOOKUP(B$6,'[2]Sheet1 (2)'!$A$6:$BR$325,'[2]Sheet1 (2)'!$A297,FALSE)</f>
        <v>0</v>
      </c>
      <c r="C297" s="14">
        <f>HLOOKUP(C$6,'[2]Sheet1 (2)'!$A$6:$BR$325,'[2]Sheet1 (2)'!$A297,FALSE)</f>
        <v>0</v>
      </c>
      <c r="D297" s="14">
        <f>HLOOKUP(D$6,'[2]Sheet1 (2)'!$A$6:$BR$325,'[2]Sheet1 (2)'!$A297,FALSE)</f>
        <v>0</v>
      </c>
      <c r="E297" s="14">
        <f>HLOOKUP(E$6,'[2]Sheet1 (2)'!$A$6:$BR$325,'[2]Sheet1 (2)'!$A297,FALSE)</f>
        <v>0</v>
      </c>
      <c r="F297" s="14">
        <f>HLOOKUP(F$6,'[2]Sheet1 (2)'!$A$6:$BR$325,'[2]Sheet1 (2)'!$A297,FALSE)</f>
        <v>0</v>
      </c>
      <c r="G297" s="14">
        <f>HLOOKUP(G$6,'[2]Sheet1 (2)'!$A$6:$BR$325,'[2]Sheet1 (2)'!$A297,FALSE)</f>
        <v>0</v>
      </c>
      <c r="H297" s="14">
        <f>HLOOKUP(H$6,'[2]Sheet1 (2)'!$A$6:$BR$325,'[2]Sheet1 (2)'!$A297,FALSE)</f>
        <v>0</v>
      </c>
      <c r="I297" s="14">
        <f>HLOOKUP(I$6,'[2]Sheet1 (2)'!$A$6:$BR$325,'[2]Sheet1 (2)'!$A297,FALSE)</f>
        <v>0</v>
      </c>
      <c r="J297" s="14">
        <f>HLOOKUP(J$6,'[2]Sheet1 (2)'!$A$6:$BR$325,'[2]Sheet1 (2)'!$A297,FALSE)</f>
        <v>0</v>
      </c>
      <c r="K297" s="14">
        <f>HLOOKUP(K$6,'[2]Sheet1 (2)'!$A$6:$BR$325,'[2]Sheet1 (2)'!$A297,FALSE)</f>
        <v>0</v>
      </c>
      <c r="L297" s="14">
        <f>HLOOKUP(L$6,'[2]Sheet1 (2)'!$A$6:$BR$325,'[2]Sheet1 (2)'!$A297,FALSE)</f>
        <v>0</v>
      </c>
      <c r="M297" s="14">
        <f>HLOOKUP(M$6,'[2]Sheet1 (2)'!$A$6:$BR$325,'[2]Sheet1 (2)'!$A297,FALSE)</f>
        <v>0</v>
      </c>
      <c r="N297" s="14">
        <f>HLOOKUP(N$6,'[2]Sheet1 (2)'!$A$6:$BR$325,'[2]Sheet1 (2)'!$A297,FALSE)</f>
        <v>0</v>
      </c>
      <c r="O297" s="14">
        <f>HLOOKUP(O$6,'[2]Sheet1 (2)'!$A$6:$BR$325,'[2]Sheet1 (2)'!$A297,FALSE)</f>
        <v>0</v>
      </c>
      <c r="P297" s="14">
        <f>HLOOKUP(P$6,'[2]Sheet1 (2)'!$A$6:$BR$325,'[2]Sheet1 (2)'!$A297,FALSE)</f>
        <v>0</v>
      </c>
      <c r="Q297" s="14">
        <f>HLOOKUP(Q$6,'[2]Sheet1 (2)'!$A$6:$BR$325,'[2]Sheet1 (2)'!$A297,FALSE)</f>
        <v>0</v>
      </c>
      <c r="R297" s="14">
        <f>HLOOKUP(R$6,'[2]Sheet1 (2)'!$A$6:$BR$325,'[2]Sheet1 (2)'!$A297,FALSE)</f>
        <v>0</v>
      </c>
      <c r="S297" s="14">
        <f>HLOOKUP(S$6,'[2]Sheet1 (2)'!$A$6:$BR$325,'[2]Sheet1 (2)'!$A297,FALSE)</f>
        <v>0</v>
      </c>
      <c r="T297" s="14">
        <f>HLOOKUP(T$6,'[2]Sheet1 (2)'!$A$6:$BR$325,'[2]Sheet1 (2)'!$A297,FALSE)</f>
        <v>0</v>
      </c>
      <c r="U297" s="14">
        <f>HLOOKUP(U$6,'[2]Sheet1 (2)'!$A$6:$BR$325,'[2]Sheet1 (2)'!$A297,FALSE)</f>
        <v>0</v>
      </c>
      <c r="V297" s="14">
        <f>HLOOKUP(V$6,'[2]Sheet1 (2)'!$A$6:$BR$325,'[2]Sheet1 (2)'!$A297,FALSE)</f>
        <v>0</v>
      </c>
      <c r="W297" s="14">
        <f>HLOOKUP(W$6,'[2]Sheet1 (2)'!$A$6:$BR$325,'[2]Sheet1 (2)'!$A297,FALSE)</f>
        <v>0</v>
      </c>
      <c r="X297" s="14">
        <f>HLOOKUP(X$6,'[2]Sheet1 (2)'!$A$6:$BR$325,'[2]Sheet1 (2)'!$A297,FALSE)</f>
        <v>0</v>
      </c>
      <c r="Y297" s="14">
        <f>HLOOKUP(Y$6,'[2]Sheet1 (2)'!$A$6:$BR$325,'[2]Sheet1 (2)'!$A297,FALSE)</f>
        <v>0</v>
      </c>
      <c r="Z297" s="14">
        <f>HLOOKUP(Z$6,'[2]Sheet1 (2)'!$A$6:$BR$325,'[2]Sheet1 (2)'!$A297,FALSE)</f>
        <v>0</v>
      </c>
      <c r="AA297" s="14">
        <f>HLOOKUP(AA$6,'[2]Sheet1 (2)'!$A$6:$BR$325,'[2]Sheet1 (2)'!$A297,FALSE)</f>
        <v>0</v>
      </c>
      <c r="AB297" s="14">
        <f>HLOOKUP(AB$6,'[2]Sheet1 (2)'!$A$6:$BR$325,'[2]Sheet1 (2)'!$A297,FALSE)</f>
        <v>0</v>
      </c>
      <c r="AC297" s="14">
        <f>HLOOKUP(AC$6,'[2]Sheet1 (2)'!$A$6:$BR$325,'[2]Sheet1 (2)'!$A297,FALSE)</f>
        <v>0</v>
      </c>
      <c r="AD297" s="14">
        <f>HLOOKUP(AD$6,'[2]Sheet1 (2)'!$A$6:$BR$325,'[2]Sheet1 (2)'!$A297,FALSE)</f>
        <v>0</v>
      </c>
      <c r="AE297" s="14">
        <f>HLOOKUP(AE$6,'[2]Sheet1 (2)'!$A$6:$BR$325,'[2]Sheet1 (2)'!$A297,FALSE)</f>
        <v>0</v>
      </c>
      <c r="AF297" s="14">
        <f>HLOOKUP(AF$6,'[2]Sheet1 (2)'!$A$6:$BR$325,'[2]Sheet1 (2)'!$A297,FALSE)</f>
        <v>0</v>
      </c>
      <c r="AG297" s="14">
        <f>HLOOKUP(AG$6,'[2]Sheet1 (2)'!$A$6:$BR$325,'[2]Sheet1 (2)'!$A297,FALSE)</f>
        <v>0</v>
      </c>
      <c r="AH297" s="14">
        <f>HLOOKUP(AH$6,'[2]Sheet1 (2)'!$A$6:$BR$325,'[2]Sheet1 (2)'!$A297,FALSE)</f>
        <v>0</v>
      </c>
      <c r="AI297" s="14">
        <f>HLOOKUP(AI$6,'[2]Sheet1 (2)'!$A$6:$BR$325,'[2]Sheet1 (2)'!$A297,FALSE)</f>
        <v>0</v>
      </c>
      <c r="AJ297" s="14">
        <f>HLOOKUP(AJ$6,'[2]Sheet1 (2)'!$A$6:$BR$325,'[2]Sheet1 (2)'!$A297,FALSE)</f>
        <v>0</v>
      </c>
      <c r="AK297" s="14">
        <f>HLOOKUP(AK$6,'[2]Sheet1 (2)'!$A$6:$BR$325,'[2]Sheet1 (2)'!$A297,FALSE)</f>
        <v>0</v>
      </c>
      <c r="AL297" s="14">
        <f>HLOOKUP(AL$6,'[2]Sheet1 (2)'!$A$6:$BR$325,'[2]Sheet1 (2)'!$A297,FALSE)</f>
        <v>0</v>
      </c>
      <c r="AM297" s="14">
        <f>HLOOKUP(AM$6,'[2]Sheet1 (2)'!$A$6:$BR$325,'[2]Sheet1 (2)'!$A297,FALSE)</f>
        <v>0</v>
      </c>
      <c r="AN297" s="14">
        <f>HLOOKUP(AN$6,'[2]Sheet1 (2)'!$A$6:$BR$325,'[2]Sheet1 (2)'!$A297,FALSE)</f>
        <v>0</v>
      </c>
      <c r="AO297" s="14">
        <f>HLOOKUP(AO$6,'[2]Sheet1 (2)'!$A$6:$BR$325,'[2]Sheet1 (2)'!$A297,FALSE)</f>
        <v>0</v>
      </c>
      <c r="AP297" s="14">
        <f>HLOOKUP(AP$6,'[2]Sheet1 (2)'!$A$6:$BR$325,'[2]Sheet1 (2)'!$A297,FALSE)</f>
        <v>0</v>
      </c>
      <c r="AQ297" s="14">
        <f t="shared" si="4"/>
        <v>0</v>
      </c>
    </row>
    <row r="298" spans="1:43" x14ac:dyDescent="0.25">
      <c r="A298" s="20" t="s">
        <v>324</v>
      </c>
      <c r="B298" s="14">
        <f>HLOOKUP(B$6,'[2]Sheet1 (2)'!$A$6:$BR$325,'[2]Sheet1 (2)'!$A298,FALSE)</f>
        <v>0</v>
      </c>
      <c r="C298" s="14">
        <f>HLOOKUP(C$6,'[2]Sheet1 (2)'!$A$6:$BR$325,'[2]Sheet1 (2)'!$A298,FALSE)</f>
        <v>0</v>
      </c>
      <c r="D298" s="14">
        <f>HLOOKUP(D$6,'[2]Sheet1 (2)'!$A$6:$BR$325,'[2]Sheet1 (2)'!$A298,FALSE)</f>
        <v>0</v>
      </c>
      <c r="E298" s="14">
        <f>HLOOKUP(E$6,'[2]Sheet1 (2)'!$A$6:$BR$325,'[2]Sheet1 (2)'!$A298,FALSE)</f>
        <v>0</v>
      </c>
      <c r="F298" s="14">
        <f>HLOOKUP(F$6,'[2]Sheet1 (2)'!$A$6:$BR$325,'[2]Sheet1 (2)'!$A298,FALSE)</f>
        <v>0</v>
      </c>
      <c r="G298" s="14">
        <f>HLOOKUP(G$6,'[2]Sheet1 (2)'!$A$6:$BR$325,'[2]Sheet1 (2)'!$A298,FALSE)</f>
        <v>0</v>
      </c>
      <c r="H298" s="14">
        <f>HLOOKUP(H$6,'[2]Sheet1 (2)'!$A$6:$BR$325,'[2]Sheet1 (2)'!$A298,FALSE)</f>
        <v>0</v>
      </c>
      <c r="I298" s="14">
        <f>HLOOKUP(I$6,'[2]Sheet1 (2)'!$A$6:$BR$325,'[2]Sheet1 (2)'!$A298,FALSE)</f>
        <v>0</v>
      </c>
      <c r="J298" s="14">
        <f>HLOOKUP(J$6,'[2]Sheet1 (2)'!$A$6:$BR$325,'[2]Sheet1 (2)'!$A298,FALSE)</f>
        <v>0</v>
      </c>
      <c r="K298" s="14">
        <f>HLOOKUP(K$6,'[2]Sheet1 (2)'!$A$6:$BR$325,'[2]Sheet1 (2)'!$A298,FALSE)</f>
        <v>2.7069999999999999</v>
      </c>
      <c r="L298" s="14">
        <f>HLOOKUP(L$6,'[2]Sheet1 (2)'!$A$6:$BR$325,'[2]Sheet1 (2)'!$A298,FALSE)</f>
        <v>0</v>
      </c>
      <c r="M298" s="14">
        <f>HLOOKUP(M$6,'[2]Sheet1 (2)'!$A$6:$BR$325,'[2]Sheet1 (2)'!$A298,FALSE)</f>
        <v>0</v>
      </c>
      <c r="N298" s="14">
        <f>HLOOKUP(N$6,'[2]Sheet1 (2)'!$A$6:$BR$325,'[2]Sheet1 (2)'!$A298,FALSE)</f>
        <v>0</v>
      </c>
      <c r="O298" s="14">
        <f>HLOOKUP(O$6,'[2]Sheet1 (2)'!$A$6:$BR$325,'[2]Sheet1 (2)'!$A298,FALSE)</f>
        <v>0</v>
      </c>
      <c r="P298" s="14">
        <f>HLOOKUP(P$6,'[2]Sheet1 (2)'!$A$6:$BR$325,'[2]Sheet1 (2)'!$A298,FALSE)</f>
        <v>0</v>
      </c>
      <c r="Q298" s="14">
        <f>HLOOKUP(Q$6,'[2]Sheet1 (2)'!$A$6:$BR$325,'[2]Sheet1 (2)'!$A298,FALSE)</f>
        <v>0</v>
      </c>
      <c r="R298" s="14">
        <f>HLOOKUP(R$6,'[2]Sheet1 (2)'!$A$6:$BR$325,'[2]Sheet1 (2)'!$A298,FALSE)</f>
        <v>0</v>
      </c>
      <c r="S298" s="14">
        <f>HLOOKUP(S$6,'[2]Sheet1 (2)'!$A$6:$BR$325,'[2]Sheet1 (2)'!$A298,FALSE)</f>
        <v>0</v>
      </c>
      <c r="T298" s="14">
        <f>HLOOKUP(T$6,'[2]Sheet1 (2)'!$A$6:$BR$325,'[2]Sheet1 (2)'!$A298,FALSE)</f>
        <v>0</v>
      </c>
      <c r="U298" s="14">
        <f>HLOOKUP(U$6,'[2]Sheet1 (2)'!$A$6:$BR$325,'[2]Sheet1 (2)'!$A298,FALSE)</f>
        <v>0</v>
      </c>
      <c r="V298" s="14">
        <f>HLOOKUP(V$6,'[2]Sheet1 (2)'!$A$6:$BR$325,'[2]Sheet1 (2)'!$A298,FALSE)</f>
        <v>0</v>
      </c>
      <c r="W298" s="14">
        <f>HLOOKUP(W$6,'[2]Sheet1 (2)'!$A$6:$BR$325,'[2]Sheet1 (2)'!$A298,FALSE)</f>
        <v>0</v>
      </c>
      <c r="X298" s="14">
        <f>HLOOKUP(X$6,'[2]Sheet1 (2)'!$A$6:$BR$325,'[2]Sheet1 (2)'!$A298,FALSE)</f>
        <v>0</v>
      </c>
      <c r="Y298" s="14">
        <f>HLOOKUP(Y$6,'[2]Sheet1 (2)'!$A$6:$BR$325,'[2]Sheet1 (2)'!$A298,FALSE)</f>
        <v>0</v>
      </c>
      <c r="Z298" s="14">
        <f>HLOOKUP(Z$6,'[2]Sheet1 (2)'!$A$6:$BR$325,'[2]Sheet1 (2)'!$A298,FALSE)</f>
        <v>0</v>
      </c>
      <c r="AA298" s="14">
        <f>HLOOKUP(AA$6,'[2]Sheet1 (2)'!$A$6:$BR$325,'[2]Sheet1 (2)'!$A298,FALSE)</f>
        <v>0</v>
      </c>
      <c r="AB298" s="14">
        <f>HLOOKUP(AB$6,'[2]Sheet1 (2)'!$A$6:$BR$325,'[2]Sheet1 (2)'!$A298,FALSE)</f>
        <v>0</v>
      </c>
      <c r="AC298" s="14">
        <f>HLOOKUP(AC$6,'[2]Sheet1 (2)'!$A$6:$BR$325,'[2]Sheet1 (2)'!$A298,FALSE)</f>
        <v>0</v>
      </c>
      <c r="AD298" s="14">
        <f>HLOOKUP(AD$6,'[2]Sheet1 (2)'!$A$6:$BR$325,'[2]Sheet1 (2)'!$A298,FALSE)</f>
        <v>0</v>
      </c>
      <c r="AE298" s="14">
        <f>HLOOKUP(AE$6,'[2]Sheet1 (2)'!$A$6:$BR$325,'[2]Sheet1 (2)'!$A298,FALSE)</f>
        <v>0</v>
      </c>
      <c r="AF298" s="14">
        <f>HLOOKUP(AF$6,'[2]Sheet1 (2)'!$A$6:$BR$325,'[2]Sheet1 (2)'!$A298,FALSE)</f>
        <v>0</v>
      </c>
      <c r="AG298" s="14">
        <f>HLOOKUP(AG$6,'[2]Sheet1 (2)'!$A$6:$BR$325,'[2]Sheet1 (2)'!$A298,FALSE)</f>
        <v>0</v>
      </c>
      <c r="AH298" s="14">
        <f>HLOOKUP(AH$6,'[2]Sheet1 (2)'!$A$6:$BR$325,'[2]Sheet1 (2)'!$A298,FALSE)</f>
        <v>0</v>
      </c>
      <c r="AI298" s="14">
        <f>HLOOKUP(AI$6,'[2]Sheet1 (2)'!$A$6:$BR$325,'[2]Sheet1 (2)'!$A298,FALSE)</f>
        <v>0</v>
      </c>
      <c r="AJ298" s="14">
        <f>HLOOKUP(AJ$6,'[2]Sheet1 (2)'!$A$6:$BR$325,'[2]Sheet1 (2)'!$A298,FALSE)</f>
        <v>0</v>
      </c>
      <c r="AK298" s="14">
        <f>HLOOKUP(AK$6,'[2]Sheet1 (2)'!$A$6:$BR$325,'[2]Sheet1 (2)'!$A298,FALSE)</f>
        <v>0</v>
      </c>
      <c r="AL298" s="14">
        <f>HLOOKUP(AL$6,'[2]Sheet1 (2)'!$A$6:$BR$325,'[2]Sheet1 (2)'!$A298,FALSE)</f>
        <v>0</v>
      </c>
      <c r="AM298" s="14">
        <f>HLOOKUP(AM$6,'[2]Sheet1 (2)'!$A$6:$BR$325,'[2]Sheet1 (2)'!$A298,FALSE)</f>
        <v>0</v>
      </c>
      <c r="AN298" s="14">
        <f>HLOOKUP(AN$6,'[2]Sheet1 (2)'!$A$6:$BR$325,'[2]Sheet1 (2)'!$A298,FALSE)</f>
        <v>0</v>
      </c>
      <c r="AO298" s="14">
        <f>HLOOKUP(AO$6,'[2]Sheet1 (2)'!$A$6:$BR$325,'[2]Sheet1 (2)'!$A298,FALSE)</f>
        <v>0</v>
      </c>
      <c r="AP298" s="14">
        <f>HLOOKUP(AP$6,'[2]Sheet1 (2)'!$A$6:$BR$325,'[2]Sheet1 (2)'!$A298,FALSE)</f>
        <v>0</v>
      </c>
      <c r="AQ298" s="14">
        <f t="shared" si="4"/>
        <v>2.7069999999999999</v>
      </c>
    </row>
    <row r="299" spans="1:43" x14ac:dyDescent="0.25">
      <c r="A299" s="18" t="s">
        <v>325</v>
      </c>
      <c r="B299" s="11">
        <f>HLOOKUP(B$6,'[2]Sheet1 (2)'!$A$6:$BR$325,'[2]Sheet1 (2)'!$A299,FALSE)</f>
        <v>24126.223160000001</v>
      </c>
      <c r="C299" s="11">
        <f>HLOOKUP(C$6,'[2]Sheet1 (2)'!$A$6:$BR$325,'[2]Sheet1 (2)'!$A299,FALSE)</f>
        <v>1290.7691999999988</v>
      </c>
      <c r="D299" s="11">
        <f>HLOOKUP(D$6,'[2]Sheet1 (2)'!$A$6:$BR$325,'[2]Sheet1 (2)'!$A299,FALSE)</f>
        <v>15766.299309999995</v>
      </c>
      <c r="E299" s="11">
        <f>HLOOKUP(E$6,'[2]Sheet1 (2)'!$A$6:$BR$325,'[2]Sheet1 (2)'!$A299,FALSE)</f>
        <v>3452.8190400000003</v>
      </c>
      <c r="F299" s="11">
        <f>HLOOKUP(F$6,'[2]Sheet1 (2)'!$A$6:$BR$325,'[2]Sheet1 (2)'!$A299,FALSE)</f>
        <v>3792.0553099999988</v>
      </c>
      <c r="G299" s="11">
        <f>HLOOKUP(G$6,'[2]Sheet1 (2)'!$A$6:$BR$325,'[2]Sheet1 (2)'!$A299,FALSE)</f>
        <v>3293.4935700000005</v>
      </c>
      <c r="H299" s="11">
        <f>HLOOKUP(H$6,'[2]Sheet1 (2)'!$A$6:$BR$325,'[2]Sheet1 (2)'!$A299,FALSE)</f>
        <v>3701.3996700000002</v>
      </c>
      <c r="I299" s="11">
        <f>HLOOKUP(I$6,'[2]Sheet1 (2)'!$A$6:$BR$325,'[2]Sheet1 (2)'!$A299,FALSE)</f>
        <v>2534.5007599999999</v>
      </c>
      <c r="J299" s="11">
        <f>HLOOKUP(J$6,'[2]Sheet1 (2)'!$A$6:$BR$325,'[2]Sheet1 (2)'!$A299,FALSE)</f>
        <v>4354.3787899999988</v>
      </c>
      <c r="K299" s="11">
        <f>HLOOKUP(K$6,'[2]Sheet1 (2)'!$A$6:$BR$325,'[2]Sheet1 (2)'!$A299,FALSE)</f>
        <v>5164.5086500000016</v>
      </c>
      <c r="L299" s="11">
        <f>HLOOKUP(L$6,'[2]Sheet1 (2)'!$A$6:$BR$325,'[2]Sheet1 (2)'!$A299,FALSE)</f>
        <v>2497.9397300000005</v>
      </c>
      <c r="M299" s="11">
        <f>HLOOKUP(M$6,'[2]Sheet1 (2)'!$A$6:$BR$325,'[2]Sheet1 (2)'!$A299,FALSE)</f>
        <v>4567.2734500000006</v>
      </c>
      <c r="N299" s="11">
        <f>HLOOKUP(N$6,'[2]Sheet1 (2)'!$A$6:$BR$325,'[2]Sheet1 (2)'!$A299,FALSE)</f>
        <v>8340.6854000000003</v>
      </c>
      <c r="O299" s="11">
        <f>HLOOKUP(O$6,'[2]Sheet1 (2)'!$A$6:$BR$325,'[2]Sheet1 (2)'!$A299,FALSE)</f>
        <v>2701.0553300000001</v>
      </c>
      <c r="P299" s="11">
        <f>HLOOKUP(P$6,'[2]Sheet1 (2)'!$A$6:$BR$325,'[2]Sheet1 (2)'!$A299,FALSE)</f>
        <v>2145.7614300000005</v>
      </c>
      <c r="Q299" s="11">
        <f>HLOOKUP(Q$6,'[2]Sheet1 (2)'!$A$6:$BR$325,'[2]Sheet1 (2)'!$A299,FALSE)</f>
        <v>2096.35952</v>
      </c>
      <c r="R299" s="11">
        <f>HLOOKUP(R$6,'[2]Sheet1 (2)'!$A$6:$BR$325,'[2]Sheet1 (2)'!$A299,FALSE)</f>
        <v>1114.09878</v>
      </c>
      <c r="S299" s="11">
        <f>HLOOKUP(S$6,'[2]Sheet1 (2)'!$A$6:$BR$325,'[2]Sheet1 (2)'!$A299,FALSE)</f>
        <v>1370.7511600000005</v>
      </c>
      <c r="T299" s="11">
        <f>HLOOKUP(T$6,'[2]Sheet1 (2)'!$A$6:$BR$325,'[2]Sheet1 (2)'!$A299,FALSE)</f>
        <v>4491.8152699999991</v>
      </c>
      <c r="U299" s="11">
        <f>HLOOKUP(U$6,'[2]Sheet1 (2)'!$A$6:$BR$325,'[2]Sheet1 (2)'!$A299,FALSE)</f>
        <v>4102.8373599999986</v>
      </c>
      <c r="V299" s="11">
        <f>HLOOKUP(V$6,'[2]Sheet1 (2)'!$A$6:$BR$325,'[2]Sheet1 (2)'!$A299,FALSE)</f>
        <v>1443.2062000000001</v>
      </c>
      <c r="W299" s="11">
        <f>HLOOKUP(W$6,'[2]Sheet1 (2)'!$A$6:$BR$325,'[2]Sheet1 (2)'!$A299,FALSE)</f>
        <v>2143.7526000000003</v>
      </c>
      <c r="X299" s="11">
        <f>HLOOKUP(X$6,'[2]Sheet1 (2)'!$A$6:$BR$325,'[2]Sheet1 (2)'!$A299,FALSE)</f>
        <v>2399.1252899999999</v>
      </c>
      <c r="Y299" s="11">
        <f>HLOOKUP(Y$6,'[2]Sheet1 (2)'!$A$6:$BR$325,'[2]Sheet1 (2)'!$A299,FALSE)</f>
        <v>2886.3386799999998</v>
      </c>
      <c r="Z299" s="11">
        <f>HLOOKUP(Z$6,'[2]Sheet1 (2)'!$A$6:$BR$325,'[2]Sheet1 (2)'!$A299,FALSE)</f>
        <v>4327.2394599999998</v>
      </c>
      <c r="AA299" s="11">
        <f>HLOOKUP(AA$6,'[2]Sheet1 (2)'!$A$6:$BR$325,'[2]Sheet1 (2)'!$A299,FALSE)</f>
        <v>1584.7251399999991</v>
      </c>
      <c r="AB299" s="11">
        <f>HLOOKUP(AB$6,'[2]Sheet1 (2)'!$A$6:$BR$325,'[2]Sheet1 (2)'!$A299,FALSE)</f>
        <v>5614.1333399999994</v>
      </c>
      <c r="AC299" s="11">
        <f>HLOOKUP(AC$6,'[2]Sheet1 (2)'!$A$6:$BR$325,'[2]Sheet1 (2)'!$A299,FALSE)</f>
        <v>7044.3447499999984</v>
      </c>
      <c r="AD299" s="11">
        <f>HLOOKUP(AD$6,'[2]Sheet1 (2)'!$A$6:$BR$325,'[2]Sheet1 (2)'!$A299,FALSE)</f>
        <v>2943.8455800000011</v>
      </c>
      <c r="AE299" s="11">
        <f>HLOOKUP(AE$6,'[2]Sheet1 (2)'!$A$6:$BR$325,'[2]Sheet1 (2)'!$A299,FALSE)</f>
        <v>6461.0507999999991</v>
      </c>
      <c r="AF299" s="11">
        <f>HLOOKUP(AF$6,'[2]Sheet1 (2)'!$A$6:$BR$325,'[2]Sheet1 (2)'!$A299,FALSE)</f>
        <v>2213.8430600000002</v>
      </c>
      <c r="AG299" s="11">
        <f>HLOOKUP(AG$6,'[2]Sheet1 (2)'!$A$6:$BR$325,'[2]Sheet1 (2)'!$A299,FALSE)</f>
        <v>2015.9499400000002</v>
      </c>
      <c r="AH299" s="11">
        <f>HLOOKUP(AH$6,'[2]Sheet1 (2)'!$A$6:$BR$325,'[2]Sheet1 (2)'!$A299,FALSE)</f>
        <v>1620.4918699999998</v>
      </c>
      <c r="AI299" s="11">
        <f>HLOOKUP(AI$6,'[2]Sheet1 (2)'!$A$6:$BR$325,'[2]Sheet1 (2)'!$A299,FALSE)</f>
        <v>564.56590000000006</v>
      </c>
      <c r="AJ299" s="11">
        <f>HLOOKUP(AJ$6,'[2]Sheet1 (2)'!$A$6:$BR$325,'[2]Sheet1 (2)'!$A299,FALSE)</f>
        <v>1004.37382</v>
      </c>
      <c r="AK299" s="11">
        <f>HLOOKUP(AK$6,'[2]Sheet1 (2)'!$A$6:$BR$325,'[2]Sheet1 (2)'!$A299,FALSE)</f>
        <v>886.67490000000043</v>
      </c>
      <c r="AL299" s="11">
        <f>HLOOKUP(AL$6,'[2]Sheet1 (2)'!$A$6:$BR$325,'[2]Sheet1 (2)'!$A299,FALSE)</f>
        <v>1794.0750500000013</v>
      </c>
      <c r="AM299" s="11">
        <f>HLOOKUP(AM$6,'[2]Sheet1 (2)'!$A$6:$BR$325,'[2]Sheet1 (2)'!$A299,FALSE)</f>
        <v>146.8102100000001</v>
      </c>
      <c r="AN299" s="11">
        <f>HLOOKUP(AN$6,'[2]Sheet1 (2)'!$A$6:$BR$325,'[2]Sheet1 (2)'!$A299,FALSE)</f>
        <v>3922.044100000001</v>
      </c>
      <c r="AO299" s="11">
        <f>HLOOKUP(AO$6,'[2]Sheet1 (2)'!$A$6:$BR$325,'[2]Sheet1 (2)'!$A299,FALSE)</f>
        <v>805.2344499999997</v>
      </c>
      <c r="AP299" s="11">
        <f>HLOOKUP(AP$6,'[2]Sheet1 (2)'!$A$6:$BR$325,'[2]Sheet1 (2)'!$A299,FALSE)</f>
        <v>798.86827999999991</v>
      </c>
      <c r="AQ299" s="11">
        <f t="shared" si="4"/>
        <v>153525.71831</v>
      </c>
    </row>
    <row r="300" spans="1:43" x14ac:dyDescent="0.25">
      <c r="A300" s="8" t="s">
        <v>326</v>
      </c>
      <c r="B300" s="14">
        <f>HLOOKUP(B$6,'[2]Sheet1 (2)'!$A$6:$BR$325,'[2]Sheet1 (2)'!$A300,FALSE)</f>
        <v>23393.291660000003</v>
      </c>
      <c r="C300" s="14">
        <f>HLOOKUP(C$6,'[2]Sheet1 (2)'!$A$6:$BR$325,'[2]Sheet1 (2)'!$A300,FALSE)</f>
        <v>6897.2708700000003</v>
      </c>
      <c r="D300" s="14">
        <f>HLOOKUP(D$6,'[2]Sheet1 (2)'!$A$6:$BR$325,'[2]Sheet1 (2)'!$A300,FALSE)</f>
        <v>15676.410400000001</v>
      </c>
      <c r="E300" s="14">
        <f>HLOOKUP(E$6,'[2]Sheet1 (2)'!$A$6:$BR$325,'[2]Sheet1 (2)'!$A300,FALSE)</f>
        <v>6399.5077399999991</v>
      </c>
      <c r="F300" s="14">
        <f>HLOOKUP(F$6,'[2]Sheet1 (2)'!$A$6:$BR$325,'[2]Sheet1 (2)'!$A300,FALSE)</f>
        <v>3244.88184</v>
      </c>
      <c r="G300" s="14">
        <f>HLOOKUP(G$6,'[2]Sheet1 (2)'!$A$6:$BR$325,'[2]Sheet1 (2)'!$A300,FALSE)</f>
        <v>3233.4592299999995</v>
      </c>
      <c r="H300" s="14">
        <f>HLOOKUP(H$6,'[2]Sheet1 (2)'!$A$6:$BR$325,'[2]Sheet1 (2)'!$A300,FALSE)</f>
        <v>3074.0298499999999</v>
      </c>
      <c r="I300" s="14">
        <f>HLOOKUP(I$6,'[2]Sheet1 (2)'!$A$6:$BR$325,'[2]Sheet1 (2)'!$A300,FALSE)</f>
        <v>2923.5863200000003</v>
      </c>
      <c r="J300" s="14">
        <f>HLOOKUP(J$6,'[2]Sheet1 (2)'!$A$6:$BR$325,'[2]Sheet1 (2)'!$A300,FALSE)</f>
        <v>3413.7207699999999</v>
      </c>
      <c r="K300" s="14">
        <f>HLOOKUP(K$6,'[2]Sheet1 (2)'!$A$6:$BR$325,'[2]Sheet1 (2)'!$A300,FALSE)</f>
        <v>4300.95435</v>
      </c>
      <c r="L300" s="14">
        <f>HLOOKUP(L$6,'[2]Sheet1 (2)'!$A$6:$BR$325,'[2]Sheet1 (2)'!$A300,FALSE)</f>
        <v>2022.49756</v>
      </c>
      <c r="M300" s="14">
        <f>HLOOKUP(M$6,'[2]Sheet1 (2)'!$A$6:$BR$325,'[2]Sheet1 (2)'!$A300,FALSE)</f>
        <v>3367.3015399999995</v>
      </c>
      <c r="N300" s="14">
        <f>HLOOKUP(N$6,'[2]Sheet1 (2)'!$A$6:$BR$325,'[2]Sheet1 (2)'!$A300,FALSE)</f>
        <v>4909.921510000001</v>
      </c>
      <c r="O300" s="14">
        <f>HLOOKUP(O$6,'[2]Sheet1 (2)'!$A$6:$BR$325,'[2]Sheet1 (2)'!$A300,FALSE)</f>
        <v>2122.5667100000001</v>
      </c>
      <c r="P300" s="14">
        <f>HLOOKUP(P$6,'[2]Sheet1 (2)'!$A$6:$BR$325,'[2]Sheet1 (2)'!$A300,FALSE)</f>
        <v>2844.2555399999997</v>
      </c>
      <c r="Q300" s="14">
        <f>HLOOKUP(Q$6,'[2]Sheet1 (2)'!$A$6:$BR$325,'[2]Sheet1 (2)'!$A300,FALSE)</f>
        <v>2105.69929</v>
      </c>
      <c r="R300" s="14">
        <f>HLOOKUP(R$6,'[2]Sheet1 (2)'!$A$6:$BR$325,'[2]Sheet1 (2)'!$A300,FALSE)</f>
        <v>1971.6287499999994</v>
      </c>
      <c r="S300" s="14">
        <f>HLOOKUP(S$6,'[2]Sheet1 (2)'!$A$6:$BR$325,'[2]Sheet1 (2)'!$A300,FALSE)</f>
        <v>1337.6886400000001</v>
      </c>
      <c r="T300" s="14">
        <f>HLOOKUP(T$6,'[2]Sheet1 (2)'!$A$6:$BR$325,'[2]Sheet1 (2)'!$A300,FALSE)</f>
        <v>3355.205100000001</v>
      </c>
      <c r="U300" s="14">
        <f>HLOOKUP(U$6,'[2]Sheet1 (2)'!$A$6:$BR$325,'[2]Sheet1 (2)'!$A300,FALSE)</f>
        <v>3769.3676299999997</v>
      </c>
      <c r="V300" s="14">
        <f>HLOOKUP(V$6,'[2]Sheet1 (2)'!$A$6:$BR$325,'[2]Sheet1 (2)'!$A300,FALSE)</f>
        <v>1330.3877500000003</v>
      </c>
      <c r="W300" s="14">
        <f>HLOOKUP(W$6,'[2]Sheet1 (2)'!$A$6:$BR$325,'[2]Sheet1 (2)'!$A300,FALSE)</f>
        <v>1917.89312</v>
      </c>
      <c r="X300" s="14">
        <f>HLOOKUP(X$6,'[2]Sheet1 (2)'!$A$6:$BR$325,'[2]Sheet1 (2)'!$A300,FALSE)</f>
        <v>3611.5541899999998</v>
      </c>
      <c r="Y300" s="14">
        <f>HLOOKUP(Y$6,'[2]Sheet1 (2)'!$A$6:$BR$325,'[2]Sheet1 (2)'!$A300,FALSE)</f>
        <v>2870.5573999999988</v>
      </c>
      <c r="Z300" s="14">
        <f>HLOOKUP(Z$6,'[2]Sheet1 (2)'!$A$6:$BR$325,'[2]Sheet1 (2)'!$A300,FALSE)</f>
        <v>5123.6290199999994</v>
      </c>
      <c r="AA300" s="14">
        <f>HLOOKUP(AA$6,'[2]Sheet1 (2)'!$A$6:$BR$325,'[2]Sheet1 (2)'!$A300,FALSE)</f>
        <v>1636.09781</v>
      </c>
      <c r="AB300" s="14">
        <f>HLOOKUP(AB$6,'[2]Sheet1 (2)'!$A$6:$BR$325,'[2]Sheet1 (2)'!$A300,FALSE)</f>
        <v>4963.8747200000007</v>
      </c>
      <c r="AC300" s="14">
        <f>HLOOKUP(AC$6,'[2]Sheet1 (2)'!$A$6:$BR$325,'[2]Sheet1 (2)'!$A300,FALSE)</f>
        <v>6930.8996500000012</v>
      </c>
      <c r="AD300" s="14">
        <f>HLOOKUP(AD$6,'[2]Sheet1 (2)'!$A$6:$BR$325,'[2]Sheet1 (2)'!$A300,FALSE)</f>
        <v>2872.1524500000005</v>
      </c>
      <c r="AE300" s="14">
        <f>HLOOKUP(AE$6,'[2]Sheet1 (2)'!$A$6:$BR$325,'[2]Sheet1 (2)'!$A300,FALSE)</f>
        <v>5961.3211299999994</v>
      </c>
      <c r="AF300" s="14">
        <f>HLOOKUP(AF$6,'[2]Sheet1 (2)'!$A$6:$BR$325,'[2]Sheet1 (2)'!$A300,FALSE)</f>
        <v>1355.3775999999998</v>
      </c>
      <c r="AG300" s="14">
        <f>HLOOKUP(AG$6,'[2]Sheet1 (2)'!$A$6:$BR$325,'[2]Sheet1 (2)'!$A300,FALSE)</f>
        <v>1969.5270200000002</v>
      </c>
      <c r="AH300" s="14">
        <f>HLOOKUP(AH$6,'[2]Sheet1 (2)'!$A$6:$BR$325,'[2]Sheet1 (2)'!$A300,FALSE)</f>
        <v>1642.0571500000001</v>
      </c>
      <c r="AI300" s="14">
        <f>HLOOKUP(AI$6,'[2]Sheet1 (2)'!$A$6:$BR$325,'[2]Sheet1 (2)'!$A300,FALSE)</f>
        <v>816.56105000000002</v>
      </c>
      <c r="AJ300" s="14">
        <f>HLOOKUP(AJ$6,'[2]Sheet1 (2)'!$A$6:$BR$325,'[2]Sheet1 (2)'!$A300,FALSE)</f>
        <v>1022.39652</v>
      </c>
      <c r="AK300" s="14">
        <f>HLOOKUP(AK$6,'[2]Sheet1 (2)'!$A$6:$BR$325,'[2]Sheet1 (2)'!$A300,FALSE)</f>
        <v>740.70767000000001</v>
      </c>
      <c r="AL300" s="14">
        <f>HLOOKUP(AL$6,'[2]Sheet1 (2)'!$A$6:$BR$325,'[2]Sheet1 (2)'!$A300,FALSE)</f>
        <v>2002.6671799999999</v>
      </c>
      <c r="AM300" s="14">
        <f>HLOOKUP(AM$6,'[2]Sheet1 (2)'!$A$6:$BR$325,'[2]Sheet1 (2)'!$A300,FALSE)</f>
        <v>629.23447999999985</v>
      </c>
      <c r="AN300" s="14">
        <f>HLOOKUP(AN$6,'[2]Sheet1 (2)'!$A$6:$BR$325,'[2]Sheet1 (2)'!$A300,FALSE)</f>
        <v>2667.41327</v>
      </c>
      <c r="AO300" s="14">
        <f>HLOOKUP(AO$6,'[2]Sheet1 (2)'!$A$6:$BR$325,'[2]Sheet1 (2)'!$A300,FALSE)</f>
        <v>2146.1637799999999</v>
      </c>
      <c r="AP300" s="14">
        <f>HLOOKUP(AP$6,'[2]Sheet1 (2)'!$A$6:$BR$325,'[2]Sheet1 (2)'!$A300,FALSE)</f>
        <v>882.50531000000012</v>
      </c>
      <c r="AQ300" s="14">
        <f t="shared" si="4"/>
        <v>153456.22357000003</v>
      </c>
    </row>
    <row r="301" spans="1:43" x14ac:dyDescent="0.25">
      <c r="A301" s="8" t="s">
        <v>327</v>
      </c>
      <c r="B301" s="14">
        <f>HLOOKUP(B$6,'[2]Sheet1 (2)'!$A$6:$BR$325,'[2]Sheet1 (2)'!$A301,FALSE)</f>
        <v>10021.916460000002</v>
      </c>
      <c r="C301" s="14">
        <f>HLOOKUP(C$6,'[2]Sheet1 (2)'!$A$6:$BR$325,'[2]Sheet1 (2)'!$A301,FALSE)</f>
        <v>4072.6094299999995</v>
      </c>
      <c r="D301" s="14">
        <f>HLOOKUP(D$6,'[2]Sheet1 (2)'!$A$6:$BR$325,'[2]Sheet1 (2)'!$A301,FALSE)</f>
        <v>8235.4840499999991</v>
      </c>
      <c r="E301" s="14">
        <f>HLOOKUP(E$6,'[2]Sheet1 (2)'!$A$6:$BR$325,'[2]Sheet1 (2)'!$A301,FALSE)</f>
        <v>4127.1286899999996</v>
      </c>
      <c r="F301" s="14">
        <f>HLOOKUP(F$6,'[2]Sheet1 (2)'!$A$6:$BR$325,'[2]Sheet1 (2)'!$A301,FALSE)</f>
        <v>2063.0430699999997</v>
      </c>
      <c r="G301" s="14">
        <f>HLOOKUP(G$6,'[2]Sheet1 (2)'!$A$6:$BR$325,'[2]Sheet1 (2)'!$A301,FALSE)</f>
        <v>1789.6012599999999</v>
      </c>
      <c r="H301" s="14">
        <f>HLOOKUP(H$6,'[2]Sheet1 (2)'!$A$6:$BR$325,'[2]Sheet1 (2)'!$A301,FALSE)</f>
        <v>2001.5206100000003</v>
      </c>
      <c r="I301" s="14">
        <f>HLOOKUP(I$6,'[2]Sheet1 (2)'!$A$6:$BR$325,'[2]Sheet1 (2)'!$A301,FALSE)</f>
        <v>1456.6720399999997</v>
      </c>
      <c r="J301" s="14">
        <f>HLOOKUP(J$6,'[2]Sheet1 (2)'!$A$6:$BR$325,'[2]Sheet1 (2)'!$A301,FALSE)</f>
        <v>1947.05277</v>
      </c>
      <c r="K301" s="14">
        <f>HLOOKUP(K$6,'[2]Sheet1 (2)'!$A$6:$BR$325,'[2]Sheet1 (2)'!$A301,FALSE)</f>
        <v>2680.2585299999996</v>
      </c>
      <c r="L301" s="14">
        <f>HLOOKUP(L$6,'[2]Sheet1 (2)'!$A$6:$BR$325,'[2]Sheet1 (2)'!$A301,FALSE)</f>
        <v>1233.6042299999999</v>
      </c>
      <c r="M301" s="14">
        <f>HLOOKUP(M$6,'[2]Sheet1 (2)'!$A$6:$BR$325,'[2]Sheet1 (2)'!$A301,FALSE)</f>
        <v>1936.4688199999998</v>
      </c>
      <c r="N301" s="14">
        <f>HLOOKUP(N$6,'[2]Sheet1 (2)'!$A$6:$BR$325,'[2]Sheet1 (2)'!$A301,FALSE)</f>
        <v>3298.7989499999999</v>
      </c>
      <c r="O301" s="14">
        <f>HLOOKUP(O$6,'[2]Sheet1 (2)'!$A$6:$BR$325,'[2]Sheet1 (2)'!$A301,FALSE)</f>
        <v>1328.04115</v>
      </c>
      <c r="P301" s="14">
        <f>HLOOKUP(P$6,'[2]Sheet1 (2)'!$A$6:$BR$325,'[2]Sheet1 (2)'!$A301,FALSE)</f>
        <v>1784.6145899999997</v>
      </c>
      <c r="Q301" s="14">
        <f>HLOOKUP(Q$6,'[2]Sheet1 (2)'!$A$6:$BR$325,'[2]Sheet1 (2)'!$A301,FALSE)</f>
        <v>1306.4734900000003</v>
      </c>
      <c r="R301" s="14">
        <f>HLOOKUP(R$6,'[2]Sheet1 (2)'!$A$6:$BR$325,'[2]Sheet1 (2)'!$A301,FALSE)</f>
        <v>1280.5324099999996</v>
      </c>
      <c r="S301" s="14">
        <f>HLOOKUP(S$6,'[2]Sheet1 (2)'!$A$6:$BR$325,'[2]Sheet1 (2)'!$A301,FALSE)</f>
        <v>741.20303000000001</v>
      </c>
      <c r="T301" s="14">
        <f>HLOOKUP(T$6,'[2]Sheet1 (2)'!$A$6:$BR$325,'[2]Sheet1 (2)'!$A301,FALSE)</f>
        <v>2191.9307000000003</v>
      </c>
      <c r="U301" s="14">
        <f>HLOOKUP(U$6,'[2]Sheet1 (2)'!$A$6:$BR$325,'[2]Sheet1 (2)'!$A301,FALSE)</f>
        <v>2304.4278599999998</v>
      </c>
      <c r="V301" s="14">
        <f>HLOOKUP(V$6,'[2]Sheet1 (2)'!$A$6:$BR$325,'[2]Sheet1 (2)'!$A301,FALSE)</f>
        <v>858.74342000000001</v>
      </c>
      <c r="W301" s="14">
        <f>HLOOKUP(W$6,'[2]Sheet1 (2)'!$A$6:$BR$325,'[2]Sheet1 (2)'!$A301,FALSE)</f>
        <v>1124.88905</v>
      </c>
      <c r="X301" s="14">
        <f>HLOOKUP(X$6,'[2]Sheet1 (2)'!$A$6:$BR$325,'[2]Sheet1 (2)'!$A301,FALSE)</f>
        <v>2271.8484600000002</v>
      </c>
      <c r="Y301" s="14">
        <f>HLOOKUP(Y$6,'[2]Sheet1 (2)'!$A$6:$BR$325,'[2]Sheet1 (2)'!$A301,FALSE)</f>
        <v>1919.3654299999998</v>
      </c>
      <c r="Z301" s="14">
        <f>HLOOKUP(Z$6,'[2]Sheet1 (2)'!$A$6:$BR$325,'[2]Sheet1 (2)'!$A301,FALSE)</f>
        <v>2849.98234</v>
      </c>
      <c r="AA301" s="14">
        <f>HLOOKUP(AA$6,'[2]Sheet1 (2)'!$A$6:$BR$325,'[2]Sheet1 (2)'!$A301,FALSE)</f>
        <v>908.13324000000011</v>
      </c>
      <c r="AB301" s="14">
        <f>HLOOKUP(AB$6,'[2]Sheet1 (2)'!$A$6:$BR$325,'[2]Sheet1 (2)'!$A301,FALSE)</f>
        <v>2886.3897000000002</v>
      </c>
      <c r="AC301" s="14">
        <f>HLOOKUP(AC$6,'[2]Sheet1 (2)'!$A$6:$BR$325,'[2]Sheet1 (2)'!$A301,FALSE)</f>
        <v>4047.5354200000006</v>
      </c>
      <c r="AD301" s="14">
        <f>HLOOKUP(AD$6,'[2]Sheet1 (2)'!$A$6:$BR$325,'[2]Sheet1 (2)'!$A301,FALSE)</f>
        <v>1573.1616200000001</v>
      </c>
      <c r="AE301" s="14">
        <f>HLOOKUP(AE$6,'[2]Sheet1 (2)'!$A$6:$BR$325,'[2]Sheet1 (2)'!$A301,FALSE)</f>
        <v>3522.3063999999999</v>
      </c>
      <c r="AF301" s="14">
        <f>HLOOKUP(AF$6,'[2]Sheet1 (2)'!$A$6:$BR$325,'[2]Sheet1 (2)'!$A301,FALSE)</f>
        <v>854.37458000000004</v>
      </c>
      <c r="AG301" s="14">
        <f>HLOOKUP(AG$6,'[2]Sheet1 (2)'!$A$6:$BR$325,'[2]Sheet1 (2)'!$A301,FALSE)</f>
        <v>1276.6359</v>
      </c>
      <c r="AH301" s="14">
        <f>HLOOKUP(AH$6,'[2]Sheet1 (2)'!$A$6:$BR$325,'[2]Sheet1 (2)'!$A301,FALSE)</f>
        <v>984.55170999999996</v>
      </c>
      <c r="AI301" s="14">
        <f>HLOOKUP(AI$6,'[2]Sheet1 (2)'!$A$6:$BR$325,'[2]Sheet1 (2)'!$A301,FALSE)</f>
        <v>500.11138</v>
      </c>
      <c r="AJ301" s="14">
        <f>HLOOKUP(AJ$6,'[2]Sheet1 (2)'!$A$6:$BR$325,'[2]Sheet1 (2)'!$A301,FALSE)</f>
        <v>731.94366000000002</v>
      </c>
      <c r="AK301" s="14">
        <f>HLOOKUP(AK$6,'[2]Sheet1 (2)'!$A$6:$BR$325,'[2]Sheet1 (2)'!$A301,FALSE)</f>
        <v>496.43752000000006</v>
      </c>
      <c r="AL301" s="14">
        <f>HLOOKUP(AL$6,'[2]Sheet1 (2)'!$A$6:$BR$325,'[2]Sheet1 (2)'!$A301,FALSE)</f>
        <v>1311.2498599999999</v>
      </c>
      <c r="AM301" s="14">
        <f>HLOOKUP(AM$6,'[2]Sheet1 (2)'!$A$6:$BR$325,'[2]Sheet1 (2)'!$A301,FALSE)</f>
        <v>434.83829999999995</v>
      </c>
      <c r="AN301" s="14">
        <f>HLOOKUP(AN$6,'[2]Sheet1 (2)'!$A$6:$BR$325,'[2]Sheet1 (2)'!$A301,FALSE)</f>
        <v>1533.6158</v>
      </c>
      <c r="AO301" s="14">
        <f>HLOOKUP(AO$6,'[2]Sheet1 (2)'!$A$6:$BR$325,'[2]Sheet1 (2)'!$A301,FALSE)</f>
        <v>1262.0462199999999</v>
      </c>
      <c r="AP301" s="14">
        <f>HLOOKUP(AP$6,'[2]Sheet1 (2)'!$A$6:$BR$325,'[2]Sheet1 (2)'!$A301,FALSE)</f>
        <v>673.0470600000001</v>
      </c>
      <c r="AQ301" s="14">
        <f t="shared" si="4"/>
        <v>87822.589209999991</v>
      </c>
    </row>
    <row r="302" spans="1:43" x14ac:dyDescent="0.25">
      <c r="A302" s="8" t="s">
        <v>328</v>
      </c>
      <c r="B302" s="14">
        <f>HLOOKUP(B$6,'[2]Sheet1 (2)'!$A$6:$BR$325,'[2]Sheet1 (2)'!$A302,FALSE)</f>
        <v>2459.2627499999999</v>
      </c>
      <c r="C302" s="14">
        <f>HLOOKUP(C$6,'[2]Sheet1 (2)'!$A$6:$BR$325,'[2]Sheet1 (2)'!$A302,FALSE)</f>
        <v>695.18325000000004</v>
      </c>
      <c r="D302" s="14">
        <f>HLOOKUP(D$6,'[2]Sheet1 (2)'!$A$6:$BR$325,'[2]Sheet1 (2)'!$A302,FALSE)</f>
        <v>1718.0082600000001</v>
      </c>
      <c r="E302" s="14">
        <f>HLOOKUP(E$6,'[2]Sheet1 (2)'!$A$6:$BR$325,'[2]Sheet1 (2)'!$A302,FALSE)</f>
        <v>910.3831899999999</v>
      </c>
      <c r="F302" s="14">
        <f>HLOOKUP(F$6,'[2]Sheet1 (2)'!$A$6:$BR$325,'[2]Sheet1 (2)'!$A302,FALSE)</f>
        <v>361.44880999999998</v>
      </c>
      <c r="G302" s="14">
        <f>HLOOKUP(G$6,'[2]Sheet1 (2)'!$A$6:$BR$325,'[2]Sheet1 (2)'!$A302,FALSE)</f>
        <v>288.81475</v>
      </c>
      <c r="H302" s="14">
        <f>HLOOKUP(H$6,'[2]Sheet1 (2)'!$A$6:$BR$325,'[2]Sheet1 (2)'!$A302,FALSE)</f>
        <v>250.69946999999996</v>
      </c>
      <c r="I302" s="14">
        <f>HLOOKUP(I$6,'[2]Sheet1 (2)'!$A$6:$BR$325,'[2]Sheet1 (2)'!$A302,FALSE)</f>
        <v>400.54342000000003</v>
      </c>
      <c r="J302" s="14">
        <f>HLOOKUP(J$6,'[2]Sheet1 (2)'!$A$6:$BR$325,'[2]Sheet1 (2)'!$A302,FALSE)</f>
        <v>325.71284000000003</v>
      </c>
      <c r="K302" s="14">
        <f>HLOOKUP(K$6,'[2]Sheet1 (2)'!$A$6:$BR$325,'[2]Sheet1 (2)'!$A302,FALSE)</f>
        <v>269.59264000000002</v>
      </c>
      <c r="L302" s="14">
        <f>HLOOKUP(L$6,'[2]Sheet1 (2)'!$A$6:$BR$325,'[2]Sheet1 (2)'!$A302,FALSE)</f>
        <v>242.57972000000001</v>
      </c>
      <c r="M302" s="14">
        <f>HLOOKUP(M$6,'[2]Sheet1 (2)'!$A$6:$BR$325,'[2]Sheet1 (2)'!$A302,FALSE)</f>
        <v>265.48894000000001</v>
      </c>
      <c r="N302" s="14">
        <f>HLOOKUP(N$6,'[2]Sheet1 (2)'!$A$6:$BR$325,'[2]Sheet1 (2)'!$A302,FALSE)</f>
        <v>402.63700999999998</v>
      </c>
      <c r="O302" s="14">
        <f>HLOOKUP(O$6,'[2]Sheet1 (2)'!$A$6:$BR$325,'[2]Sheet1 (2)'!$A302,FALSE)</f>
        <v>217.91710999999998</v>
      </c>
      <c r="P302" s="14">
        <f>HLOOKUP(P$6,'[2]Sheet1 (2)'!$A$6:$BR$325,'[2]Sheet1 (2)'!$A302,FALSE)</f>
        <v>142.54885999999999</v>
      </c>
      <c r="Q302" s="14">
        <f>HLOOKUP(Q$6,'[2]Sheet1 (2)'!$A$6:$BR$325,'[2]Sheet1 (2)'!$A302,FALSE)</f>
        <v>255.70035000000001</v>
      </c>
      <c r="R302" s="14">
        <f>HLOOKUP(R$6,'[2]Sheet1 (2)'!$A$6:$BR$325,'[2]Sheet1 (2)'!$A302,FALSE)</f>
        <v>168.10558</v>
      </c>
      <c r="S302" s="14">
        <f>HLOOKUP(S$6,'[2]Sheet1 (2)'!$A$6:$BR$325,'[2]Sheet1 (2)'!$A302,FALSE)</f>
        <v>201.40911000000003</v>
      </c>
      <c r="T302" s="14">
        <f>HLOOKUP(T$6,'[2]Sheet1 (2)'!$A$6:$BR$325,'[2]Sheet1 (2)'!$A302,FALSE)</f>
        <v>153.97721999999999</v>
      </c>
      <c r="U302" s="14">
        <f>HLOOKUP(U$6,'[2]Sheet1 (2)'!$A$6:$BR$325,'[2]Sheet1 (2)'!$A302,FALSE)</f>
        <v>310.62809999999996</v>
      </c>
      <c r="V302" s="14">
        <f>HLOOKUP(V$6,'[2]Sheet1 (2)'!$A$6:$BR$325,'[2]Sheet1 (2)'!$A302,FALSE)</f>
        <v>91.351260000000011</v>
      </c>
      <c r="W302" s="14">
        <f>HLOOKUP(W$6,'[2]Sheet1 (2)'!$A$6:$BR$325,'[2]Sheet1 (2)'!$A302,FALSE)</f>
        <v>225.39245999999997</v>
      </c>
      <c r="X302" s="14">
        <f>HLOOKUP(X$6,'[2]Sheet1 (2)'!$A$6:$BR$325,'[2]Sheet1 (2)'!$A302,FALSE)</f>
        <v>220.52170000000001</v>
      </c>
      <c r="Y302" s="14">
        <f>HLOOKUP(Y$6,'[2]Sheet1 (2)'!$A$6:$BR$325,'[2]Sheet1 (2)'!$A302,FALSE)</f>
        <v>203.5179</v>
      </c>
      <c r="Z302" s="14">
        <f>HLOOKUP(Z$6,'[2]Sheet1 (2)'!$A$6:$BR$325,'[2]Sheet1 (2)'!$A302,FALSE)</f>
        <v>773.24560999999994</v>
      </c>
      <c r="AA302" s="14">
        <f>HLOOKUP(AA$6,'[2]Sheet1 (2)'!$A$6:$BR$325,'[2]Sheet1 (2)'!$A302,FALSE)</f>
        <v>167.01080999999999</v>
      </c>
      <c r="AB302" s="14">
        <f>HLOOKUP(AB$6,'[2]Sheet1 (2)'!$A$6:$BR$325,'[2]Sheet1 (2)'!$A302,FALSE)</f>
        <v>320.27945999999997</v>
      </c>
      <c r="AC302" s="14">
        <f>HLOOKUP(AC$6,'[2]Sheet1 (2)'!$A$6:$BR$325,'[2]Sheet1 (2)'!$A302,FALSE)</f>
        <v>545.04402000000005</v>
      </c>
      <c r="AD302" s="14">
        <f>HLOOKUP(AD$6,'[2]Sheet1 (2)'!$A$6:$BR$325,'[2]Sheet1 (2)'!$A302,FALSE)</f>
        <v>203.52837</v>
      </c>
      <c r="AE302" s="14">
        <f>HLOOKUP(AE$6,'[2]Sheet1 (2)'!$A$6:$BR$325,'[2]Sheet1 (2)'!$A302,FALSE)</f>
        <v>567.60987999999998</v>
      </c>
      <c r="AF302" s="14">
        <f>HLOOKUP(AF$6,'[2]Sheet1 (2)'!$A$6:$BR$325,'[2]Sheet1 (2)'!$A302,FALSE)</f>
        <v>86.666800000000009</v>
      </c>
      <c r="AG302" s="14">
        <f>HLOOKUP(AG$6,'[2]Sheet1 (2)'!$A$6:$BR$325,'[2]Sheet1 (2)'!$A302,FALSE)</f>
        <v>126.68874000000001</v>
      </c>
      <c r="AH302" s="14">
        <f>HLOOKUP(AH$6,'[2]Sheet1 (2)'!$A$6:$BR$325,'[2]Sheet1 (2)'!$A302,FALSE)</f>
        <v>167.9264</v>
      </c>
      <c r="AI302" s="14">
        <f>HLOOKUP(AI$6,'[2]Sheet1 (2)'!$A$6:$BR$325,'[2]Sheet1 (2)'!$A302,FALSE)</f>
        <v>84.950639999999993</v>
      </c>
      <c r="AJ302" s="14">
        <f>HLOOKUP(AJ$6,'[2]Sheet1 (2)'!$A$6:$BR$325,'[2]Sheet1 (2)'!$A302,FALSE)</f>
        <v>89.561510000000013</v>
      </c>
      <c r="AK302" s="14">
        <f>HLOOKUP(AK$6,'[2]Sheet1 (2)'!$A$6:$BR$325,'[2]Sheet1 (2)'!$A302,FALSE)</f>
        <v>64.076599999999999</v>
      </c>
      <c r="AL302" s="14">
        <f>HLOOKUP(AL$6,'[2]Sheet1 (2)'!$A$6:$BR$325,'[2]Sheet1 (2)'!$A302,FALSE)</f>
        <v>175.79295000000002</v>
      </c>
      <c r="AM302" s="14">
        <f>HLOOKUP(AM$6,'[2]Sheet1 (2)'!$A$6:$BR$325,'[2]Sheet1 (2)'!$A302,FALSE)</f>
        <v>38.751390000000001</v>
      </c>
      <c r="AN302" s="14">
        <f>HLOOKUP(AN$6,'[2]Sheet1 (2)'!$A$6:$BR$325,'[2]Sheet1 (2)'!$A302,FALSE)</f>
        <v>268.45433000000003</v>
      </c>
      <c r="AO302" s="14">
        <f>HLOOKUP(AO$6,'[2]Sheet1 (2)'!$A$6:$BR$325,'[2]Sheet1 (2)'!$A302,FALSE)</f>
        <v>281.43995999999999</v>
      </c>
      <c r="AP302" s="14">
        <f>HLOOKUP(AP$6,'[2]Sheet1 (2)'!$A$6:$BR$325,'[2]Sheet1 (2)'!$A302,FALSE)</f>
        <v>50.672870000000003</v>
      </c>
      <c r="AQ302" s="14">
        <f t="shared" si="4"/>
        <v>14793.125039999999</v>
      </c>
    </row>
    <row r="303" spans="1:43" x14ac:dyDescent="0.25">
      <c r="A303" s="8" t="s">
        <v>329</v>
      </c>
      <c r="B303" s="14">
        <f>HLOOKUP(B$6,'[2]Sheet1 (2)'!$A$6:$BR$325,'[2]Sheet1 (2)'!$A303,FALSE)</f>
        <v>1902.7803099999999</v>
      </c>
      <c r="C303" s="14">
        <f>HLOOKUP(C$6,'[2]Sheet1 (2)'!$A$6:$BR$325,'[2]Sheet1 (2)'!$A303,FALSE)</f>
        <v>213.79446999999996</v>
      </c>
      <c r="D303" s="14">
        <f>HLOOKUP(D$6,'[2]Sheet1 (2)'!$A$6:$BR$325,'[2]Sheet1 (2)'!$A303,FALSE)</f>
        <v>297.06945000000002</v>
      </c>
      <c r="E303" s="14">
        <f>HLOOKUP(E$6,'[2]Sheet1 (2)'!$A$6:$BR$325,'[2]Sheet1 (2)'!$A303,FALSE)</f>
        <v>56.361750000000001</v>
      </c>
      <c r="F303" s="14">
        <f>HLOOKUP(F$6,'[2]Sheet1 (2)'!$A$6:$BR$325,'[2]Sheet1 (2)'!$A303,FALSE)</f>
        <v>55.565719999999999</v>
      </c>
      <c r="G303" s="14">
        <f>HLOOKUP(G$6,'[2]Sheet1 (2)'!$A$6:$BR$325,'[2]Sheet1 (2)'!$A303,FALSE)</f>
        <v>22.732130000000002</v>
      </c>
      <c r="H303" s="14">
        <f>HLOOKUP(H$6,'[2]Sheet1 (2)'!$A$6:$BR$325,'[2]Sheet1 (2)'!$A303,FALSE)</f>
        <v>31.76858</v>
      </c>
      <c r="I303" s="14">
        <f>HLOOKUP(I$6,'[2]Sheet1 (2)'!$A$6:$BR$325,'[2]Sheet1 (2)'!$A303,FALSE)</f>
        <v>43.746809999999996</v>
      </c>
      <c r="J303" s="14">
        <f>HLOOKUP(J$6,'[2]Sheet1 (2)'!$A$6:$BR$325,'[2]Sheet1 (2)'!$A303,FALSE)</f>
        <v>27.431170000000002</v>
      </c>
      <c r="K303" s="14">
        <f>HLOOKUP(K$6,'[2]Sheet1 (2)'!$A$6:$BR$325,'[2]Sheet1 (2)'!$A303,FALSE)</f>
        <v>28.011260000000004</v>
      </c>
      <c r="L303" s="14">
        <f>HLOOKUP(L$6,'[2]Sheet1 (2)'!$A$6:$BR$325,'[2]Sheet1 (2)'!$A303,FALSE)</f>
        <v>29.796669999999995</v>
      </c>
      <c r="M303" s="14">
        <f>HLOOKUP(M$6,'[2]Sheet1 (2)'!$A$6:$BR$325,'[2]Sheet1 (2)'!$A303,FALSE)</f>
        <v>55.738829999999993</v>
      </c>
      <c r="N303" s="14">
        <f>HLOOKUP(N$6,'[2]Sheet1 (2)'!$A$6:$BR$325,'[2]Sheet1 (2)'!$A303,FALSE)</f>
        <v>270.44168000000002</v>
      </c>
      <c r="O303" s="14">
        <f>HLOOKUP(O$6,'[2]Sheet1 (2)'!$A$6:$BR$325,'[2]Sheet1 (2)'!$A303,FALSE)</f>
        <v>49.738680000000009</v>
      </c>
      <c r="P303" s="14">
        <f>HLOOKUP(P$6,'[2]Sheet1 (2)'!$A$6:$BR$325,'[2]Sheet1 (2)'!$A303,FALSE)</f>
        <v>44.13458</v>
      </c>
      <c r="Q303" s="14">
        <f>HLOOKUP(Q$6,'[2]Sheet1 (2)'!$A$6:$BR$325,'[2]Sheet1 (2)'!$A303,FALSE)</f>
        <v>23.337989999999998</v>
      </c>
      <c r="R303" s="14">
        <f>HLOOKUP(R$6,'[2]Sheet1 (2)'!$A$6:$BR$325,'[2]Sheet1 (2)'!$A303,FALSE)</f>
        <v>28.155739999999998</v>
      </c>
      <c r="S303" s="14">
        <f>HLOOKUP(S$6,'[2]Sheet1 (2)'!$A$6:$BR$325,'[2]Sheet1 (2)'!$A303,FALSE)</f>
        <v>2.5094400000000001</v>
      </c>
      <c r="T303" s="14">
        <f>HLOOKUP(T$6,'[2]Sheet1 (2)'!$A$6:$BR$325,'[2]Sheet1 (2)'!$A303,FALSE)</f>
        <v>41.873839999999994</v>
      </c>
      <c r="U303" s="14">
        <f>HLOOKUP(U$6,'[2]Sheet1 (2)'!$A$6:$BR$325,'[2]Sheet1 (2)'!$A303,FALSE)</f>
        <v>31.89629</v>
      </c>
      <c r="V303" s="14">
        <f>HLOOKUP(V$6,'[2]Sheet1 (2)'!$A$6:$BR$325,'[2]Sheet1 (2)'!$A303,FALSE)</f>
        <v>24.795020000000005</v>
      </c>
      <c r="W303" s="14">
        <f>HLOOKUP(W$6,'[2]Sheet1 (2)'!$A$6:$BR$325,'[2]Sheet1 (2)'!$A303,FALSE)</f>
        <v>23.307580000000002</v>
      </c>
      <c r="X303" s="14">
        <f>HLOOKUP(X$6,'[2]Sheet1 (2)'!$A$6:$BR$325,'[2]Sheet1 (2)'!$A303,FALSE)</f>
        <v>46.317700000000002</v>
      </c>
      <c r="Y303" s="14">
        <f>HLOOKUP(Y$6,'[2]Sheet1 (2)'!$A$6:$BR$325,'[2]Sheet1 (2)'!$A303,FALSE)</f>
        <v>29.014980000000001</v>
      </c>
      <c r="Z303" s="14">
        <f>HLOOKUP(Z$6,'[2]Sheet1 (2)'!$A$6:$BR$325,'[2]Sheet1 (2)'!$A303,FALSE)</f>
        <v>77.374549999999999</v>
      </c>
      <c r="AA303" s="14">
        <f>HLOOKUP(AA$6,'[2]Sheet1 (2)'!$A$6:$BR$325,'[2]Sheet1 (2)'!$A303,FALSE)</f>
        <v>24.474140000000002</v>
      </c>
      <c r="AB303" s="14">
        <f>HLOOKUP(AB$6,'[2]Sheet1 (2)'!$A$6:$BR$325,'[2]Sheet1 (2)'!$A303,FALSE)</f>
        <v>38.575559999999996</v>
      </c>
      <c r="AC303" s="14">
        <f>HLOOKUP(AC$6,'[2]Sheet1 (2)'!$A$6:$BR$325,'[2]Sheet1 (2)'!$A303,FALSE)</f>
        <v>146.87332000000001</v>
      </c>
      <c r="AD303" s="14">
        <f>HLOOKUP(AD$6,'[2]Sheet1 (2)'!$A$6:$BR$325,'[2]Sheet1 (2)'!$A303,FALSE)</f>
        <v>31.102270000000001</v>
      </c>
      <c r="AE303" s="14">
        <f>HLOOKUP(AE$6,'[2]Sheet1 (2)'!$A$6:$BR$325,'[2]Sheet1 (2)'!$A303,FALSE)</f>
        <v>64.033720000000002</v>
      </c>
      <c r="AF303" s="14">
        <f>HLOOKUP(AF$6,'[2]Sheet1 (2)'!$A$6:$BR$325,'[2]Sheet1 (2)'!$A303,FALSE)</f>
        <v>36.0623</v>
      </c>
      <c r="AG303" s="14">
        <f>HLOOKUP(AG$6,'[2]Sheet1 (2)'!$A$6:$BR$325,'[2]Sheet1 (2)'!$A303,FALSE)</f>
        <v>15.33705</v>
      </c>
      <c r="AH303" s="14">
        <f>HLOOKUP(AH$6,'[2]Sheet1 (2)'!$A$6:$BR$325,'[2]Sheet1 (2)'!$A303,FALSE)</f>
        <v>33.710349999999998</v>
      </c>
      <c r="AI303" s="14">
        <f>HLOOKUP(AI$6,'[2]Sheet1 (2)'!$A$6:$BR$325,'[2]Sheet1 (2)'!$A303,FALSE)</f>
        <v>10.535060000000001</v>
      </c>
      <c r="AJ303" s="14">
        <f>HLOOKUP(AJ$6,'[2]Sheet1 (2)'!$A$6:$BR$325,'[2]Sheet1 (2)'!$A303,FALSE)</f>
        <v>22.783450000000002</v>
      </c>
      <c r="AK303" s="14">
        <f>HLOOKUP(AK$6,'[2]Sheet1 (2)'!$A$6:$BR$325,'[2]Sheet1 (2)'!$A303,FALSE)</f>
        <v>14.31798</v>
      </c>
      <c r="AL303" s="14">
        <f>HLOOKUP(AL$6,'[2]Sheet1 (2)'!$A$6:$BR$325,'[2]Sheet1 (2)'!$A303,FALSE)</f>
        <v>24.872509999999998</v>
      </c>
      <c r="AM303" s="14">
        <f>HLOOKUP(AM$6,'[2]Sheet1 (2)'!$A$6:$BR$325,'[2]Sheet1 (2)'!$A303,FALSE)</f>
        <v>15.867760000000002</v>
      </c>
      <c r="AN303" s="14">
        <f>HLOOKUP(AN$6,'[2]Sheet1 (2)'!$A$6:$BR$325,'[2]Sheet1 (2)'!$A303,FALSE)</f>
        <v>32.010930000000002</v>
      </c>
      <c r="AO303" s="14">
        <f>HLOOKUP(AO$6,'[2]Sheet1 (2)'!$A$6:$BR$325,'[2]Sheet1 (2)'!$A303,FALSE)</f>
        <v>35.428560000000004</v>
      </c>
      <c r="AP303" s="14">
        <f>HLOOKUP(AP$6,'[2]Sheet1 (2)'!$A$6:$BR$325,'[2]Sheet1 (2)'!$A303,FALSE)</f>
        <v>13.654960000000001</v>
      </c>
      <c r="AQ303" s="14">
        <f t="shared" si="4"/>
        <v>4017.3351399999997</v>
      </c>
    </row>
    <row r="304" spans="1:43" x14ac:dyDescent="0.25">
      <c r="A304" s="8" t="s">
        <v>330</v>
      </c>
      <c r="B304" s="14">
        <f>HLOOKUP(B$6,'[2]Sheet1 (2)'!$A$6:$BR$325,'[2]Sheet1 (2)'!$A304,FALSE)</f>
        <v>718.9476800000001</v>
      </c>
      <c r="C304" s="14">
        <f>HLOOKUP(C$6,'[2]Sheet1 (2)'!$A$6:$BR$325,'[2]Sheet1 (2)'!$A304,FALSE)</f>
        <v>84.494060000000005</v>
      </c>
      <c r="D304" s="14">
        <f>HLOOKUP(D$6,'[2]Sheet1 (2)'!$A$6:$BR$325,'[2]Sheet1 (2)'!$A304,FALSE)</f>
        <v>689.99475000000007</v>
      </c>
      <c r="E304" s="14">
        <f>HLOOKUP(E$6,'[2]Sheet1 (2)'!$A$6:$BR$325,'[2]Sheet1 (2)'!$A304,FALSE)</f>
        <v>181.65476000000001</v>
      </c>
      <c r="F304" s="14">
        <f>HLOOKUP(F$6,'[2]Sheet1 (2)'!$A$6:$BR$325,'[2]Sheet1 (2)'!$A304,FALSE)</f>
        <v>43.709420000000001</v>
      </c>
      <c r="G304" s="14">
        <f>HLOOKUP(G$6,'[2]Sheet1 (2)'!$A$6:$BR$325,'[2]Sheet1 (2)'!$A304,FALSE)</f>
        <v>53.431069999999998</v>
      </c>
      <c r="H304" s="14">
        <f>HLOOKUP(H$6,'[2]Sheet1 (2)'!$A$6:$BR$325,'[2]Sheet1 (2)'!$A304,FALSE)</f>
        <v>59.819759999999995</v>
      </c>
      <c r="I304" s="14">
        <f>HLOOKUP(I$6,'[2]Sheet1 (2)'!$A$6:$BR$325,'[2]Sheet1 (2)'!$A304,FALSE)</f>
        <v>47.79121</v>
      </c>
      <c r="J304" s="14">
        <f>HLOOKUP(J$6,'[2]Sheet1 (2)'!$A$6:$BR$325,'[2]Sheet1 (2)'!$A304,FALSE)</f>
        <v>72.525760000000005</v>
      </c>
      <c r="K304" s="14">
        <f>HLOOKUP(K$6,'[2]Sheet1 (2)'!$A$6:$BR$325,'[2]Sheet1 (2)'!$A304,FALSE)</f>
        <v>80.043399999999991</v>
      </c>
      <c r="L304" s="14">
        <f>HLOOKUP(L$6,'[2]Sheet1 (2)'!$A$6:$BR$325,'[2]Sheet1 (2)'!$A304,FALSE)</f>
        <v>52.419750000000001</v>
      </c>
      <c r="M304" s="14">
        <f>HLOOKUP(M$6,'[2]Sheet1 (2)'!$A$6:$BR$325,'[2]Sheet1 (2)'!$A304,FALSE)</f>
        <v>59.311260000000011</v>
      </c>
      <c r="N304" s="14">
        <f>HLOOKUP(N$6,'[2]Sheet1 (2)'!$A$6:$BR$325,'[2]Sheet1 (2)'!$A304,FALSE)</f>
        <v>88.923839999999998</v>
      </c>
      <c r="O304" s="14">
        <f>HLOOKUP(O$6,'[2]Sheet1 (2)'!$A$6:$BR$325,'[2]Sheet1 (2)'!$A304,FALSE)</f>
        <v>32.225319999999996</v>
      </c>
      <c r="P304" s="14">
        <f>HLOOKUP(P$6,'[2]Sheet1 (2)'!$A$6:$BR$325,'[2]Sheet1 (2)'!$A304,FALSE)</f>
        <v>117.08964</v>
      </c>
      <c r="Q304" s="14">
        <f>HLOOKUP(Q$6,'[2]Sheet1 (2)'!$A$6:$BR$325,'[2]Sheet1 (2)'!$A304,FALSE)</f>
        <v>45.186410000000002</v>
      </c>
      <c r="R304" s="14">
        <f>HLOOKUP(R$6,'[2]Sheet1 (2)'!$A$6:$BR$325,'[2]Sheet1 (2)'!$A304,FALSE)</f>
        <v>46.001719999999999</v>
      </c>
      <c r="S304" s="14">
        <f>HLOOKUP(S$6,'[2]Sheet1 (2)'!$A$6:$BR$325,'[2]Sheet1 (2)'!$A304,FALSE)</f>
        <v>40.859059999999999</v>
      </c>
      <c r="T304" s="14">
        <f>HLOOKUP(T$6,'[2]Sheet1 (2)'!$A$6:$BR$325,'[2]Sheet1 (2)'!$A304,FALSE)</f>
        <v>52.601149999999997</v>
      </c>
      <c r="U304" s="14">
        <f>HLOOKUP(U$6,'[2]Sheet1 (2)'!$A$6:$BR$325,'[2]Sheet1 (2)'!$A304,FALSE)</f>
        <v>87.456220000000002</v>
      </c>
      <c r="V304" s="14">
        <f>HLOOKUP(V$6,'[2]Sheet1 (2)'!$A$6:$BR$325,'[2]Sheet1 (2)'!$A304,FALSE)</f>
        <v>40.76831</v>
      </c>
      <c r="W304" s="14">
        <f>HLOOKUP(W$6,'[2]Sheet1 (2)'!$A$6:$BR$325,'[2]Sheet1 (2)'!$A304,FALSE)</f>
        <v>39.456579999999995</v>
      </c>
      <c r="X304" s="14">
        <f>HLOOKUP(X$6,'[2]Sheet1 (2)'!$A$6:$BR$325,'[2]Sheet1 (2)'!$A304,FALSE)</f>
        <v>103.46546000000001</v>
      </c>
      <c r="Y304" s="14">
        <f>HLOOKUP(Y$6,'[2]Sheet1 (2)'!$A$6:$BR$325,'[2]Sheet1 (2)'!$A304,FALSE)</f>
        <v>35.38991</v>
      </c>
      <c r="Z304" s="14">
        <f>HLOOKUP(Z$6,'[2]Sheet1 (2)'!$A$6:$BR$325,'[2]Sheet1 (2)'!$A304,FALSE)</f>
        <v>52.754760000000005</v>
      </c>
      <c r="AA304" s="14">
        <f>HLOOKUP(AA$6,'[2]Sheet1 (2)'!$A$6:$BR$325,'[2]Sheet1 (2)'!$A304,FALSE)</f>
        <v>46.576049999999995</v>
      </c>
      <c r="AB304" s="14">
        <f>HLOOKUP(AB$6,'[2]Sheet1 (2)'!$A$6:$BR$325,'[2]Sheet1 (2)'!$A304,FALSE)</f>
        <v>76.363070000000008</v>
      </c>
      <c r="AC304" s="14">
        <f>HLOOKUP(AC$6,'[2]Sheet1 (2)'!$A$6:$BR$325,'[2]Sheet1 (2)'!$A304,FALSE)</f>
        <v>197.51445999999999</v>
      </c>
      <c r="AD304" s="14">
        <f>HLOOKUP(AD$6,'[2]Sheet1 (2)'!$A$6:$BR$325,'[2]Sheet1 (2)'!$A304,FALSE)</f>
        <v>77.407830000000004</v>
      </c>
      <c r="AE304" s="14">
        <f>HLOOKUP(AE$6,'[2]Sheet1 (2)'!$A$6:$BR$325,'[2]Sheet1 (2)'!$A304,FALSE)</f>
        <v>157.19570000000002</v>
      </c>
      <c r="AF304" s="14">
        <f>HLOOKUP(AF$6,'[2]Sheet1 (2)'!$A$6:$BR$325,'[2]Sheet1 (2)'!$A304,FALSE)</f>
        <v>15.58727</v>
      </c>
      <c r="AG304" s="14">
        <f>HLOOKUP(AG$6,'[2]Sheet1 (2)'!$A$6:$BR$325,'[2]Sheet1 (2)'!$A304,FALSE)</f>
        <v>43.573720000000002</v>
      </c>
      <c r="AH304" s="14">
        <f>HLOOKUP(AH$6,'[2]Sheet1 (2)'!$A$6:$BR$325,'[2]Sheet1 (2)'!$A304,FALSE)</f>
        <v>35.702599999999997</v>
      </c>
      <c r="AI304" s="14">
        <f>HLOOKUP(AI$6,'[2]Sheet1 (2)'!$A$6:$BR$325,'[2]Sheet1 (2)'!$A304,FALSE)</f>
        <v>28.5943</v>
      </c>
      <c r="AJ304" s="14">
        <f>HLOOKUP(AJ$6,'[2]Sheet1 (2)'!$A$6:$BR$325,'[2]Sheet1 (2)'!$A304,FALSE)</f>
        <v>16.99127</v>
      </c>
      <c r="AK304" s="14">
        <f>HLOOKUP(AK$6,'[2]Sheet1 (2)'!$A$6:$BR$325,'[2]Sheet1 (2)'!$A304,FALSE)</f>
        <v>13.98775</v>
      </c>
      <c r="AL304" s="14">
        <f>HLOOKUP(AL$6,'[2]Sheet1 (2)'!$A$6:$BR$325,'[2]Sheet1 (2)'!$A304,FALSE)</f>
        <v>67.662350000000004</v>
      </c>
      <c r="AM304" s="14">
        <f>HLOOKUP(AM$6,'[2]Sheet1 (2)'!$A$6:$BR$325,'[2]Sheet1 (2)'!$A304,FALSE)</f>
        <v>24.96949</v>
      </c>
      <c r="AN304" s="14">
        <f>HLOOKUP(AN$6,'[2]Sheet1 (2)'!$A$6:$BR$325,'[2]Sheet1 (2)'!$A304,FALSE)</f>
        <v>66.687679999999986</v>
      </c>
      <c r="AO304" s="14">
        <f>HLOOKUP(AO$6,'[2]Sheet1 (2)'!$A$6:$BR$325,'[2]Sheet1 (2)'!$A304,FALSE)</f>
        <v>41.467619999999997</v>
      </c>
      <c r="AP304" s="14">
        <f>HLOOKUP(AP$6,'[2]Sheet1 (2)'!$A$6:$BR$325,'[2]Sheet1 (2)'!$A304,FALSE)</f>
        <v>8.9953800000000008</v>
      </c>
      <c r="AQ304" s="14">
        <f t="shared" si="4"/>
        <v>3845.5977999999991</v>
      </c>
    </row>
    <row r="305" spans="1:43" x14ac:dyDescent="0.25">
      <c r="A305" s="8" t="s">
        <v>331</v>
      </c>
      <c r="B305" s="14">
        <f>HLOOKUP(B$6,'[2]Sheet1 (2)'!$A$6:$BR$325,'[2]Sheet1 (2)'!$A305,FALSE)</f>
        <v>1317.7458999999999</v>
      </c>
      <c r="C305" s="14">
        <f>HLOOKUP(C$6,'[2]Sheet1 (2)'!$A$6:$BR$325,'[2]Sheet1 (2)'!$A305,FALSE)</f>
        <v>303.33679000000006</v>
      </c>
      <c r="D305" s="14">
        <f>HLOOKUP(D$6,'[2]Sheet1 (2)'!$A$6:$BR$325,'[2]Sheet1 (2)'!$A305,FALSE)</f>
        <v>906.97480999999993</v>
      </c>
      <c r="E305" s="14">
        <f>HLOOKUP(E$6,'[2]Sheet1 (2)'!$A$6:$BR$325,'[2]Sheet1 (2)'!$A305,FALSE)</f>
        <v>324.27512999999999</v>
      </c>
      <c r="F305" s="14">
        <f>HLOOKUP(F$6,'[2]Sheet1 (2)'!$A$6:$BR$325,'[2]Sheet1 (2)'!$A305,FALSE)</f>
        <v>157.28039000000001</v>
      </c>
      <c r="G305" s="14">
        <f>HLOOKUP(G$6,'[2]Sheet1 (2)'!$A$6:$BR$325,'[2]Sheet1 (2)'!$A305,FALSE)</f>
        <v>177.83722</v>
      </c>
      <c r="H305" s="14">
        <f>HLOOKUP(H$6,'[2]Sheet1 (2)'!$A$6:$BR$325,'[2]Sheet1 (2)'!$A305,FALSE)</f>
        <v>149.36132000000001</v>
      </c>
      <c r="I305" s="14">
        <f>HLOOKUP(I$6,'[2]Sheet1 (2)'!$A$6:$BR$325,'[2]Sheet1 (2)'!$A305,FALSE)</f>
        <v>235.30244999999999</v>
      </c>
      <c r="J305" s="14">
        <f>HLOOKUP(J$6,'[2]Sheet1 (2)'!$A$6:$BR$325,'[2]Sheet1 (2)'!$A305,FALSE)</f>
        <v>182.70099999999996</v>
      </c>
      <c r="K305" s="14">
        <f>HLOOKUP(K$6,'[2]Sheet1 (2)'!$A$6:$BR$325,'[2]Sheet1 (2)'!$A305,FALSE)</f>
        <v>226.01828</v>
      </c>
      <c r="L305" s="14">
        <f>HLOOKUP(L$6,'[2]Sheet1 (2)'!$A$6:$BR$325,'[2]Sheet1 (2)'!$A305,FALSE)</f>
        <v>143.77347</v>
      </c>
      <c r="M305" s="14">
        <f>HLOOKUP(M$6,'[2]Sheet1 (2)'!$A$6:$BR$325,'[2]Sheet1 (2)'!$A305,FALSE)</f>
        <v>228.5806</v>
      </c>
      <c r="N305" s="14">
        <f>HLOOKUP(N$6,'[2]Sheet1 (2)'!$A$6:$BR$325,'[2]Sheet1 (2)'!$A305,FALSE)</f>
        <v>232.20670000000001</v>
      </c>
      <c r="O305" s="14">
        <f>HLOOKUP(O$6,'[2]Sheet1 (2)'!$A$6:$BR$325,'[2]Sheet1 (2)'!$A305,FALSE)</f>
        <v>149.08394000000001</v>
      </c>
      <c r="P305" s="14">
        <f>HLOOKUP(P$6,'[2]Sheet1 (2)'!$A$6:$BR$325,'[2]Sheet1 (2)'!$A305,FALSE)</f>
        <v>126.94167999999999</v>
      </c>
      <c r="Q305" s="14">
        <f>HLOOKUP(Q$6,'[2]Sheet1 (2)'!$A$6:$BR$325,'[2]Sheet1 (2)'!$A305,FALSE)</f>
        <v>95.558999999999997</v>
      </c>
      <c r="R305" s="14">
        <f>HLOOKUP(R$6,'[2]Sheet1 (2)'!$A$6:$BR$325,'[2]Sheet1 (2)'!$A305,FALSE)</f>
        <v>77.337969999999999</v>
      </c>
      <c r="S305" s="14">
        <f>HLOOKUP(S$6,'[2]Sheet1 (2)'!$A$6:$BR$325,'[2]Sheet1 (2)'!$A305,FALSE)</f>
        <v>68.362290000000002</v>
      </c>
      <c r="T305" s="14">
        <f>HLOOKUP(T$6,'[2]Sheet1 (2)'!$A$6:$BR$325,'[2]Sheet1 (2)'!$A305,FALSE)</f>
        <v>196.13533999999999</v>
      </c>
      <c r="U305" s="14">
        <f>HLOOKUP(U$6,'[2]Sheet1 (2)'!$A$6:$BR$325,'[2]Sheet1 (2)'!$A305,FALSE)</f>
        <v>217.33602999999999</v>
      </c>
      <c r="V305" s="14">
        <f>HLOOKUP(V$6,'[2]Sheet1 (2)'!$A$6:$BR$325,'[2]Sheet1 (2)'!$A305,FALSE)</f>
        <v>88.453339999999997</v>
      </c>
      <c r="W305" s="14">
        <f>HLOOKUP(W$6,'[2]Sheet1 (2)'!$A$6:$BR$325,'[2]Sheet1 (2)'!$A305,FALSE)</f>
        <v>104.53789999999999</v>
      </c>
      <c r="X305" s="14">
        <f>HLOOKUP(X$6,'[2]Sheet1 (2)'!$A$6:$BR$325,'[2]Sheet1 (2)'!$A305,FALSE)</f>
        <v>237.04718</v>
      </c>
      <c r="Y305" s="14">
        <f>HLOOKUP(Y$6,'[2]Sheet1 (2)'!$A$6:$BR$325,'[2]Sheet1 (2)'!$A305,FALSE)</f>
        <v>132.07194999999999</v>
      </c>
      <c r="Z305" s="14">
        <f>HLOOKUP(Z$6,'[2]Sheet1 (2)'!$A$6:$BR$325,'[2]Sheet1 (2)'!$A305,FALSE)</f>
        <v>302.74326000000002</v>
      </c>
      <c r="AA305" s="14">
        <f>HLOOKUP(AA$6,'[2]Sheet1 (2)'!$A$6:$BR$325,'[2]Sheet1 (2)'!$A305,FALSE)</f>
        <v>110.37967</v>
      </c>
      <c r="AB305" s="14">
        <f>HLOOKUP(AB$6,'[2]Sheet1 (2)'!$A$6:$BR$325,'[2]Sheet1 (2)'!$A305,FALSE)</f>
        <v>294.75218000000001</v>
      </c>
      <c r="AC305" s="14">
        <f>HLOOKUP(AC$6,'[2]Sheet1 (2)'!$A$6:$BR$325,'[2]Sheet1 (2)'!$A305,FALSE)</f>
        <v>317.15922999999998</v>
      </c>
      <c r="AD305" s="14">
        <f>HLOOKUP(AD$6,'[2]Sheet1 (2)'!$A$6:$BR$325,'[2]Sheet1 (2)'!$A305,FALSE)</f>
        <v>159.88047</v>
      </c>
      <c r="AE305" s="14">
        <f>HLOOKUP(AE$6,'[2]Sheet1 (2)'!$A$6:$BR$325,'[2]Sheet1 (2)'!$A305,FALSE)</f>
        <v>268.23078000000004</v>
      </c>
      <c r="AF305" s="14">
        <f>HLOOKUP(AF$6,'[2]Sheet1 (2)'!$A$6:$BR$325,'[2]Sheet1 (2)'!$A305,FALSE)</f>
        <v>107.28103</v>
      </c>
      <c r="AG305" s="14">
        <f>HLOOKUP(AG$6,'[2]Sheet1 (2)'!$A$6:$BR$325,'[2]Sheet1 (2)'!$A305,FALSE)</f>
        <v>92.909240000000011</v>
      </c>
      <c r="AH305" s="14">
        <f>HLOOKUP(AH$6,'[2]Sheet1 (2)'!$A$6:$BR$325,'[2]Sheet1 (2)'!$A305,FALSE)</f>
        <v>76.155670000000001</v>
      </c>
      <c r="AI305" s="14">
        <f>HLOOKUP(AI$6,'[2]Sheet1 (2)'!$A$6:$BR$325,'[2]Sheet1 (2)'!$A305,FALSE)</f>
        <v>31.905570000000001</v>
      </c>
      <c r="AJ305" s="14">
        <f>HLOOKUP(AJ$6,'[2]Sheet1 (2)'!$A$6:$BR$325,'[2]Sheet1 (2)'!$A305,FALSE)</f>
        <v>51.38805</v>
      </c>
      <c r="AK305" s="14">
        <f>HLOOKUP(AK$6,'[2]Sheet1 (2)'!$A$6:$BR$325,'[2]Sheet1 (2)'!$A305,FALSE)</f>
        <v>34.077910000000003</v>
      </c>
      <c r="AL305" s="14">
        <f>HLOOKUP(AL$6,'[2]Sheet1 (2)'!$A$6:$BR$325,'[2]Sheet1 (2)'!$A305,FALSE)</f>
        <v>112.10637</v>
      </c>
      <c r="AM305" s="14">
        <f>HLOOKUP(AM$6,'[2]Sheet1 (2)'!$A$6:$BR$325,'[2]Sheet1 (2)'!$A305,FALSE)</f>
        <v>31.20945</v>
      </c>
      <c r="AN305" s="14">
        <f>HLOOKUP(AN$6,'[2]Sheet1 (2)'!$A$6:$BR$325,'[2]Sheet1 (2)'!$A305,FALSE)</f>
        <v>178.57801999999998</v>
      </c>
      <c r="AO305" s="14">
        <f>HLOOKUP(AO$6,'[2]Sheet1 (2)'!$A$6:$BR$325,'[2]Sheet1 (2)'!$A305,FALSE)</f>
        <v>78.327449999999999</v>
      </c>
      <c r="AP305" s="14">
        <f>HLOOKUP(AP$6,'[2]Sheet1 (2)'!$A$6:$BR$325,'[2]Sheet1 (2)'!$A305,FALSE)</f>
        <v>32.599809999999998</v>
      </c>
      <c r="AQ305" s="14">
        <f t="shared" si="4"/>
        <v>8357.9448400000019</v>
      </c>
    </row>
    <row r="306" spans="1:43" x14ac:dyDescent="0.25">
      <c r="A306" s="8" t="s">
        <v>332</v>
      </c>
      <c r="B306" s="14">
        <f>HLOOKUP(B$6,'[2]Sheet1 (2)'!$A$6:$BR$325,'[2]Sheet1 (2)'!$A306,FALSE)</f>
        <v>1353.5269900000001</v>
      </c>
      <c r="C306" s="14">
        <f>HLOOKUP(C$6,'[2]Sheet1 (2)'!$A$6:$BR$325,'[2]Sheet1 (2)'!$A306,FALSE)</f>
        <v>112.43069</v>
      </c>
      <c r="D306" s="14">
        <f>HLOOKUP(D$6,'[2]Sheet1 (2)'!$A$6:$BR$325,'[2]Sheet1 (2)'!$A306,FALSE)</f>
        <v>530.16264999999999</v>
      </c>
      <c r="E306" s="14">
        <f>HLOOKUP(E$6,'[2]Sheet1 (2)'!$A$6:$BR$325,'[2]Sheet1 (2)'!$A306,FALSE)</f>
        <v>33.485289999999999</v>
      </c>
      <c r="F306" s="14">
        <f>HLOOKUP(F$6,'[2]Sheet1 (2)'!$A$6:$BR$325,'[2]Sheet1 (2)'!$A306,FALSE)</f>
        <v>13.431220000000001</v>
      </c>
      <c r="G306" s="14">
        <f>HLOOKUP(G$6,'[2]Sheet1 (2)'!$A$6:$BR$325,'[2]Sheet1 (2)'!$A306,FALSE)</f>
        <v>72.3459</v>
      </c>
      <c r="H306" s="14">
        <f>HLOOKUP(H$6,'[2]Sheet1 (2)'!$A$6:$BR$325,'[2]Sheet1 (2)'!$A306,FALSE)</f>
        <v>14.26948</v>
      </c>
      <c r="I306" s="14">
        <f>HLOOKUP(I$6,'[2]Sheet1 (2)'!$A$6:$BR$325,'[2]Sheet1 (2)'!$A306,FALSE)</f>
        <v>16.169219999999999</v>
      </c>
      <c r="J306" s="14">
        <f>HLOOKUP(J$6,'[2]Sheet1 (2)'!$A$6:$BR$325,'[2]Sheet1 (2)'!$A306,FALSE)</f>
        <v>67.863349999999997</v>
      </c>
      <c r="K306" s="14">
        <f>HLOOKUP(K$6,'[2]Sheet1 (2)'!$A$6:$BR$325,'[2]Sheet1 (2)'!$A306,FALSE)</f>
        <v>70.118159999999989</v>
      </c>
      <c r="L306" s="14">
        <f>HLOOKUP(L$6,'[2]Sheet1 (2)'!$A$6:$BR$325,'[2]Sheet1 (2)'!$A306,FALSE)</f>
        <v>7.6902900000000001</v>
      </c>
      <c r="M306" s="14">
        <f>HLOOKUP(M$6,'[2]Sheet1 (2)'!$A$6:$BR$325,'[2]Sheet1 (2)'!$A306,FALSE)</f>
        <v>7.3119599999999991</v>
      </c>
      <c r="N306" s="14">
        <f>HLOOKUP(N$6,'[2]Sheet1 (2)'!$A$6:$BR$325,'[2]Sheet1 (2)'!$A306,FALSE)</f>
        <v>43.720069999999993</v>
      </c>
      <c r="O306" s="14">
        <f>HLOOKUP(O$6,'[2]Sheet1 (2)'!$A$6:$BR$325,'[2]Sheet1 (2)'!$A306,FALSE)</f>
        <v>2.30138</v>
      </c>
      <c r="P306" s="14">
        <f>HLOOKUP(P$6,'[2]Sheet1 (2)'!$A$6:$BR$325,'[2]Sheet1 (2)'!$A306,FALSE)</f>
        <v>21.761209999999998</v>
      </c>
      <c r="Q306" s="14">
        <f>HLOOKUP(Q$6,'[2]Sheet1 (2)'!$A$6:$BR$325,'[2]Sheet1 (2)'!$A306,FALSE)</f>
        <v>30.577300000000001</v>
      </c>
      <c r="R306" s="14">
        <f>HLOOKUP(R$6,'[2]Sheet1 (2)'!$A$6:$BR$325,'[2]Sheet1 (2)'!$A306,FALSE)</f>
        <v>8.2566800000000011</v>
      </c>
      <c r="S306" s="14">
        <f>HLOOKUP(S$6,'[2]Sheet1 (2)'!$A$6:$BR$325,'[2]Sheet1 (2)'!$A306,FALSE)</f>
        <v>39.317010000000003</v>
      </c>
      <c r="T306" s="14">
        <f>HLOOKUP(T$6,'[2]Sheet1 (2)'!$A$6:$BR$325,'[2]Sheet1 (2)'!$A306,FALSE)</f>
        <v>5.8888699999999998</v>
      </c>
      <c r="U306" s="14">
        <f>HLOOKUP(U$6,'[2]Sheet1 (2)'!$A$6:$BR$325,'[2]Sheet1 (2)'!$A306,FALSE)</f>
        <v>22.86365</v>
      </c>
      <c r="V306" s="14">
        <f>HLOOKUP(V$6,'[2]Sheet1 (2)'!$A$6:$BR$325,'[2]Sheet1 (2)'!$A306,FALSE)</f>
        <v>0.9</v>
      </c>
      <c r="W306" s="14">
        <f>HLOOKUP(W$6,'[2]Sheet1 (2)'!$A$6:$BR$325,'[2]Sheet1 (2)'!$A306,FALSE)</f>
        <v>22.18552</v>
      </c>
      <c r="X306" s="14">
        <f>HLOOKUP(X$6,'[2]Sheet1 (2)'!$A$6:$BR$325,'[2]Sheet1 (2)'!$A306,FALSE)</f>
        <v>18.143239999999999</v>
      </c>
      <c r="Y306" s="14">
        <f>HLOOKUP(Y$6,'[2]Sheet1 (2)'!$A$6:$BR$325,'[2]Sheet1 (2)'!$A306,FALSE)</f>
        <v>79.682789999999997</v>
      </c>
      <c r="Z306" s="14">
        <f>HLOOKUP(Z$6,'[2]Sheet1 (2)'!$A$6:$BR$325,'[2]Sheet1 (2)'!$A306,FALSE)</f>
        <v>43.844880000000003</v>
      </c>
      <c r="AA306" s="14">
        <f>HLOOKUP(AA$6,'[2]Sheet1 (2)'!$A$6:$BR$325,'[2]Sheet1 (2)'!$A306,FALSE)</f>
        <v>27.127880000000001</v>
      </c>
      <c r="AB306" s="14">
        <f>HLOOKUP(AB$6,'[2]Sheet1 (2)'!$A$6:$BR$325,'[2]Sheet1 (2)'!$A306,FALSE)</f>
        <v>56.785830000000004</v>
      </c>
      <c r="AC306" s="14">
        <f>HLOOKUP(AC$6,'[2]Sheet1 (2)'!$A$6:$BR$325,'[2]Sheet1 (2)'!$A306,FALSE)</f>
        <v>114.25991999999999</v>
      </c>
      <c r="AD306" s="14">
        <f>HLOOKUP(AD$6,'[2]Sheet1 (2)'!$A$6:$BR$325,'[2]Sheet1 (2)'!$A306,FALSE)</f>
        <v>20.163209999999999</v>
      </c>
      <c r="AE306" s="14">
        <f>HLOOKUP(AE$6,'[2]Sheet1 (2)'!$A$6:$BR$325,'[2]Sheet1 (2)'!$A306,FALSE)</f>
        <v>81.03470999999999</v>
      </c>
      <c r="AF306" s="14">
        <f>HLOOKUP(AF$6,'[2]Sheet1 (2)'!$A$6:$BR$325,'[2]Sheet1 (2)'!$A306,FALSE)</f>
        <v>13.05505</v>
      </c>
      <c r="AG306" s="14">
        <f>HLOOKUP(AG$6,'[2]Sheet1 (2)'!$A$6:$BR$325,'[2]Sheet1 (2)'!$A306,FALSE)</f>
        <v>32.440820000000002</v>
      </c>
      <c r="AH306" s="14">
        <f>HLOOKUP(AH$6,'[2]Sheet1 (2)'!$A$6:$BR$325,'[2]Sheet1 (2)'!$A306,FALSE)</f>
        <v>36.199730000000002</v>
      </c>
      <c r="AI306" s="14">
        <f>HLOOKUP(AI$6,'[2]Sheet1 (2)'!$A$6:$BR$325,'[2]Sheet1 (2)'!$A306,FALSE)</f>
        <v>20.217650000000003</v>
      </c>
      <c r="AJ306" s="14">
        <f>HLOOKUP(AJ$6,'[2]Sheet1 (2)'!$A$6:$BR$325,'[2]Sheet1 (2)'!$A306,FALSE)</f>
        <v>11.846950000000001</v>
      </c>
      <c r="AK306" s="14">
        <f>HLOOKUP(AK$6,'[2]Sheet1 (2)'!$A$6:$BR$325,'[2]Sheet1 (2)'!$A306,FALSE)</f>
        <v>6.9333299999999998</v>
      </c>
      <c r="AL306" s="14">
        <f>HLOOKUP(AL$6,'[2]Sheet1 (2)'!$A$6:$BR$325,'[2]Sheet1 (2)'!$A306,FALSE)</f>
        <v>6.5341300000000002</v>
      </c>
      <c r="AM306" s="14">
        <f>HLOOKUP(AM$6,'[2]Sheet1 (2)'!$A$6:$BR$325,'[2]Sheet1 (2)'!$A306,FALSE)</f>
        <v>3.577</v>
      </c>
      <c r="AN306" s="14">
        <f>HLOOKUP(AN$6,'[2]Sheet1 (2)'!$A$6:$BR$325,'[2]Sheet1 (2)'!$A306,FALSE)</f>
        <v>51.317569999999989</v>
      </c>
      <c r="AO306" s="14">
        <f>HLOOKUP(AO$6,'[2]Sheet1 (2)'!$A$6:$BR$325,'[2]Sheet1 (2)'!$A306,FALSE)</f>
        <v>6.0176699999999999</v>
      </c>
      <c r="AP306" s="14">
        <f>HLOOKUP(AP$6,'[2]Sheet1 (2)'!$A$6:$BR$325,'[2]Sheet1 (2)'!$A306,FALSE)</f>
        <v>20.258680000000002</v>
      </c>
      <c r="AQ306" s="14">
        <f t="shared" si="4"/>
        <v>3146.01793</v>
      </c>
    </row>
    <row r="307" spans="1:43" x14ac:dyDescent="0.25">
      <c r="A307" s="8" t="s">
        <v>333</v>
      </c>
      <c r="B307" s="14">
        <f>HLOOKUP(B$6,'[2]Sheet1 (2)'!$A$6:$BR$325,'[2]Sheet1 (2)'!$A307,FALSE)</f>
        <v>671.1567399999999</v>
      </c>
      <c r="C307" s="14">
        <f>HLOOKUP(C$6,'[2]Sheet1 (2)'!$A$6:$BR$325,'[2]Sheet1 (2)'!$A307,FALSE)</f>
        <v>218.88283999999999</v>
      </c>
      <c r="D307" s="14">
        <f>HLOOKUP(D$6,'[2]Sheet1 (2)'!$A$6:$BR$325,'[2]Sheet1 (2)'!$A307,FALSE)</f>
        <v>412.05572999999998</v>
      </c>
      <c r="E307" s="14">
        <f>HLOOKUP(E$6,'[2]Sheet1 (2)'!$A$6:$BR$325,'[2]Sheet1 (2)'!$A307,FALSE)</f>
        <v>88.071960000000004</v>
      </c>
      <c r="F307" s="14">
        <f>HLOOKUP(F$6,'[2]Sheet1 (2)'!$A$6:$BR$325,'[2]Sheet1 (2)'!$A307,FALSE)</f>
        <v>46.560259999999992</v>
      </c>
      <c r="G307" s="14">
        <f>HLOOKUP(G$6,'[2]Sheet1 (2)'!$A$6:$BR$325,'[2]Sheet1 (2)'!$A307,FALSE)</f>
        <v>64.724080000000001</v>
      </c>
      <c r="H307" s="14">
        <f>HLOOKUP(H$6,'[2]Sheet1 (2)'!$A$6:$BR$325,'[2]Sheet1 (2)'!$A307,FALSE)</f>
        <v>113.10415</v>
      </c>
      <c r="I307" s="14">
        <f>HLOOKUP(I$6,'[2]Sheet1 (2)'!$A$6:$BR$325,'[2]Sheet1 (2)'!$A307,FALSE)</f>
        <v>98.757070000000013</v>
      </c>
      <c r="J307" s="14">
        <f>HLOOKUP(J$6,'[2]Sheet1 (2)'!$A$6:$BR$325,'[2]Sheet1 (2)'!$A307,FALSE)</f>
        <v>98.10851000000001</v>
      </c>
      <c r="K307" s="14">
        <f>HLOOKUP(K$6,'[2]Sheet1 (2)'!$A$6:$BR$325,'[2]Sheet1 (2)'!$A307,FALSE)</f>
        <v>200.94681</v>
      </c>
      <c r="L307" s="14">
        <f>HLOOKUP(L$6,'[2]Sheet1 (2)'!$A$6:$BR$325,'[2]Sheet1 (2)'!$A307,FALSE)</f>
        <v>67.108790000000013</v>
      </c>
      <c r="M307" s="14">
        <f>HLOOKUP(M$6,'[2]Sheet1 (2)'!$A$6:$BR$325,'[2]Sheet1 (2)'!$A307,FALSE)</f>
        <v>81.997430000000008</v>
      </c>
      <c r="N307" s="14">
        <f>HLOOKUP(N$6,'[2]Sheet1 (2)'!$A$6:$BR$325,'[2]Sheet1 (2)'!$A307,FALSE)</f>
        <v>242.25697000000002</v>
      </c>
      <c r="O307" s="14">
        <f>HLOOKUP(O$6,'[2]Sheet1 (2)'!$A$6:$BR$325,'[2]Sheet1 (2)'!$A307,FALSE)</f>
        <v>46.652940000000001</v>
      </c>
      <c r="P307" s="14">
        <f>HLOOKUP(P$6,'[2]Sheet1 (2)'!$A$6:$BR$325,'[2]Sheet1 (2)'!$A307,FALSE)</f>
        <v>73.673760000000016</v>
      </c>
      <c r="Q307" s="14">
        <f>HLOOKUP(Q$6,'[2]Sheet1 (2)'!$A$6:$BR$325,'[2]Sheet1 (2)'!$A307,FALSE)</f>
        <v>46.387709999999998</v>
      </c>
      <c r="R307" s="14">
        <f>HLOOKUP(R$6,'[2]Sheet1 (2)'!$A$6:$BR$325,'[2]Sheet1 (2)'!$A307,FALSE)</f>
        <v>53.911120000000004</v>
      </c>
      <c r="S307" s="14">
        <f>HLOOKUP(S$6,'[2]Sheet1 (2)'!$A$6:$BR$325,'[2]Sheet1 (2)'!$A307,FALSE)</f>
        <v>57.586619999999996</v>
      </c>
      <c r="T307" s="14">
        <f>HLOOKUP(T$6,'[2]Sheet1 (2)'!$A$6:$BR$325,'[2]Sheet1 (2)'!$A307,FALSE)</f>
        <v>214.62563</v>
      </c>
      <c r="U307" s="14">
        <f>HLOOKUP(U$6,'[2]Sheet1 (2)'!$A$6:$BR$325,'[2]Sheet1 (2)'!$A307,FALSE)</f>
        <v>60.405080000000005</v>
      </c>
      <c r="V307" s="14">
        <f>HLOOKUP(V$6,'[2]Sheet1 (2)'!$A$6:$BR$325,'[2]Sheet1 (2)'!$A307,FALSE)</f>
        <v>57.726219999999998</v>
      </c>
      <c r="W307" s="14">
        <f>HLOOKUP(W$6,'[2]Sheet1 (2)'!$A$6:$BR$325,'[2]Sheet1 (2)'!$A307,FALSE)</f>
        <v>52.516949999999994</v>
      </c>
      <c r="X307" s="14">
        <f>HLOOKUP(X$6,'[2]Sheet1 (2)'!$A$6:$BR$325,'[2]Sheet1 (2)'!$A307,FALSE)</f>
        <v>48.290109999999999</v>
      </c>
      <c r="Y307" s="14">
        <f>HLOOKUP(Y$6,'[2]Sheet1 (2)'!$A$6:$BR$325,'[2]Sheet1 (2)'!$A307,FALSE)</f>
        <v>85.384059999999991</v>
      </c>
      <c r="Z307" s="14">
        <f>HLOOKUP(Z$6,'[2]Sheet1 (2)'!$A$6:$BR$325,'[2]Sheet1 (2)'!$A307,FALSE)</f>
        <v>139.11094</v>
      </c>
      <c r="AA307" s="14">
        <f>HLOOKUP(AA$6,'[2]Sheet1 (2)'!$A$6:$BR$325,'[2]Sheet1 (2)'!$A307,FALSE)</f>
        <v>27.459400000000002</v>
      </c>
      <c r="AB307" s="14">
        <f>HLOOKUP(AB$6,'[2]Sheet1 (2)'!$A$6:$BR$325,'[2]Sheet1 (2)'!$A307,FALSE)</f>
        <v>86.140659999999997</v>
      </c>
      <c r="AC307" s="14">
        <f>HLOOKUP(AC$6,'[2]Sheet1 (2)'!$A$6:$BR$325,'[2]Sheet1 (2)'!$A307,FALSE)</f>
        <v>217.59729000000002</v>
      </c>
      <c r="AD307" s="14">
        <f>HLOOKUP(AD$6,'[2]Sheet1 (2)'!$A$6:$BR$325,'[2]Sheet1 (2)'!$A307,FALSE)</f>
        <v>109.90814999999999</v>
      </c>
      <c r="AE307" s="14">
        <f>HLOOKUP(AE$6,'[2]Sheet1 (2)'!$A$6:$BR$325,'[2]Sheet1 (2)'!$A307,FALSE)</f>
        <v>172.30252999999999</v>
      </c>
      <c r="AF307" s="14">
        <f>HLOOKUP(AF$6,'[2]Sheet1 (2)'!$A$6:$BR$325,'[2]Sheet1 (2)'!$A307,FALSE)</f>
        <v>53.372240000000005</v>
      </c>
      <c r="AG307" s="14">
        <f>HLOOKUP(AG$6,'[2]Sheet1 (2)'!$A$6:$BR$325,'[2]Sheet1 (2)'!$A307,FALSE)</f>
        <v>61.451449999999994</v>
      </c>
      <c r="AH307" s="14">
        <f>HLOOKUP(AH$6,'[2]Sheet1 (2)'!$A$6:$BR$325,'[2]Sheet1 (2)'!$A307,FALSE)</f>
        <v>72.889340000000004</v>
      </c>
      <c r="AI307" s="14">
        <f>HLOOKUP(AI$6,'[2]Sheet1 (2)'!$A$6:$BR$325,'[2]Sheet1 (2)'!$A307,FALSE)</f>
        <v>25.83079</v>
      </c>
      <c r="AJ307" s="14">
        <f>HLOOKUP(AJ$6,'[2]Sheet1 (2)'!$A$6:$BR$325,'[2]Sheet1 (2)'!$A307,FALSE)</f>
        <v>15.873439999999997</v>
      </c>
      <c r="AK307" s="14">
        <f>HLOOKUP(AK$6,'[2]Sheet1 (2)'!$A$6:$BR$325,'[2]Sheet1 (2)'!$A307,FALSE)</f>
        <v>10.987770000000001</v>
      </c>
      <c r="AL307" s="14">
        <f>HLOOKUP(AL$6,'[2]Sheet1 (2)'!$A$6:$BR$325,'[2]Sheet1 (2)'!$A307,FALSE)</f>
        <v>92.784689999999998</v>
      </c>
      <c r="AM307" s="14">
        <f>HLOOKUP(AM$6,'[2]Sheet1 (2)'!$A$6:$BR$325,'[2]Sheet1 (2)'!$A307,FALSE)</f>
        <v>7.1111300000000002</v>
      </c>
      <c r="AN307" s="14">
        <f>HLOOKUP(AN$6,'[2]Sheet1 (2)'!$A$6:$BR$325,'[2]Sheet1 (2)'!$A307,FALSE)</f>
        <v>134.59521000000001</v>
      </c>
      <c r="AO307" s="14">
        <f>HLOOKUP(AO$6,'[2]Sheet1 (2)'!$A$6:$BR$325,'[2]Sheet1 (2)'!$A307,FALSE)</f>
        <v>47.127120000000005</v>
      </c>
      <c r="AP307" s="14">
        <f>HLOOKUP(AP$6,'[2]Sheet1 (2)'!$A$6:$BR$325,'[2]Sheet1 (2)'!$A307,FALSE)</f>
        <v>17.8886</v>
      </c>
      <c r="AQ307" s="14">
        <f t="shared" si="4"/>
        <v>4493.3222900000019</v>
      </c>
    </row>
    <row r="308" spans="1:43" x14ac:dyDescent="0.25">
      <c r="A308" s="8" t="s">
        <v>334</v>
      </c>
      <c r="B308" s="14">
        <f>HLOOKUP(B$6,'[2]Sheet1 (2)'!$A$6:$BR$325,'[2]Sheet1 (2)'!$A308,FALSE)</f>
        <v>78.612019999999987</v>
      </c>
      <c r="C308" s="14">
        <f>HLOOKUP(C$6,'[2]Sheet1 (2)'!$A$6:$BR$325,'[2]Sheet1 (2)'!$A308,FALSE)</f>
        <v>94.359259999999992</v>
      </c>
      <c r="D308" s="14">
        <f>HLOOKUP(D$6,'[2]Sheet1 (2)'!$A$6:$BR$325,'[2]Sheet1 (2)'!$A308,FALSE)</f>
        <v>292.71593000000001</v>
      </c>
      <c r="E308" s="14">
        <f>HLOOKUP(E$6,'[2]Sheet1 (2)'!$A$6:$BR$325,'[2]Sheet1 (2)'!$A308,FALSE)</f>
        <v>15.157360000000001</v>
      </c>
      <c r="F308" s="14">
        <f>HLOOKUP(F$6,'[2]Sheet1 (2)'!$A$6:$BR$325,'[2]Sheet1 (2)'!$A308,FALSE)</f>
        <v>20.377320000000001</v>
      </c>
      <c r="G308" s="14">
        <f>HLOOKUP(G$6,'[2]Sheet1 (2)'!$A$6:$BR$325,'[2]Sheet1 (2)'!$A308,FALSE)</f>
        <v>53.072089999999996</v>
      </c>
      <c r="H308" s="14">
        <f>HLOOKUP(H$6,'[2]Sheet1 (2)'!$A$6:$BR$325,'[2]Sheet1 (2)'!$A308,FALSE)</f>
        <v>53.730839999999993</v>
      </c>
      <c r="I308" s="14">
        <f>HLOOKUP(I$6,'[2]Sheet1 (2)'!$A$6:$BR$325,'[2]Sheet1 (2)'!$A308,FALSE)</f>
        <v>29.095050000000001</v>
      </c>
      <c r="J308" s="14">
        <f>HLOOKUP(J$6,'[2]Sheet1 (2)'!$A$6:$BR$325,'[2]Sheet1 (2)'!$A308,FALSE)</f>
        <v>30.083869999999997</v>
      </c>
      <c r="K308" s="14">
        <f>HLOOKUP(K$6,'[2]Sheet1 (2)'!$A$6:$BR$325,'[2]Sheet1 (2)'!$A308,FALSE)</f>
        <v>67.382589999999993</v>
      </c>
      <c r="L308" s="14">
        <f>HLOOKUP(L$6,'[2]Sheet1 (2)'!$A$6:$BR$325,'[2]Sheet1 (2)'!$A308,FALSE)</f>
        <v>12.982799999999999</v>
      </c>
      <c r="M308" s="14">
        <f>HLOOKUP(M$6,'[2]Sheet1 (2)'!$A$6:$BR$325,'[2]Sheet1 (2)'!$A308,FALSE)</f>
        <v>22.346910000000001</v>
      </c>
      <c r="N308" s="14">
        <f>HLOOKUP(N$6,'[2]Sheet1 (2)'!$A$6:$BR$325,'[2]Sheet1 (2)'!$A308,FALSE)</f>
        <v>31.238790000000002</v>
      </c>
      <c r="O308" s="14">
        <f>HLOOKUP(O$6,'[2]Sheet1 (2)'!$A$6:$BR$325,'[2]Sheet1 (2)'!$A308,FALSE)</f>
        <v>16.28256</v>
      </c>
      <c r="P308" s="14">
        <f>HLOOKUP(P$6,'[2]Sheet1 (2)'!$A$6:$BR$325,'[2]Sheet1 (2)'!$A308,FALSE)</f>
        <v>6.3331099999999996</v>
      </c>
      <c r="Q308" s="14">
        <f>HLOOKUP(Q$6,'[2]Sheet1 (2)'!$A$6:$BR$325,'[2]Sheet1 (2)'!$A308,FALSE)</f>
        <v>18.838349999999998</v>
      </c>
      <c r="R308" s="14">
        <f>HLOOKUP(R$6,'[2]Sheet1 (2)'!$A$6:$BR$325,'[2]Sheet1 (2)'!$A308,FALSE)</f>
        <v>41.906010000000002</v>
      </c>
      <c r="S308" s="14">
        <f>HLOOKUP(S$6,'[2]Sheet1 (2)'!$A$6:$BR$325,'[2]Sheet1 (2)'!$A308,FALSE)</f>
        <v>28.256400000000003</v>
      </c>
      <c r="T308" s="14">
        <f>HLOOKUP(T$6,'[2]Sheet1 (2)'!$A$6:$BR$325,'[2]Sheet1 (2)'!$A308,FALSE)</f>
        <v>89.402230000000003</v>
      </c>
      <c r="U308" s="14">
        <f>HLOOKUP(U$6,'[2]Sheet1 (2)'!$A$6:$BR$325,'[2]Sheet1 (2)'!$A308,FALSE)</f>
        <v>8.4188999999999989</v>
      </c>
      <c r="V308" s="14">
        <f>HLOOKUP(V$6,'[2]Sheet1 (2)'!$A$6:$BR$325,'[2]Sheet1 (2)'!$A308,FALSE)</f>
        <v>23.88776</v>
      </c>
      <c r="W308" s="14">
        <f>HLOOKUP(W$6,'[2]Sheet1 (2)'!$A$6:$BR$325,'[2]Sheet1 (2)'!$A308,FALSE)</f>
        <v>33.089410000000001</v>
      </c>
      <c r="X308" s="14">
        <f>HLOOKUP(X$6,'[2]Sheet1 (2)'!$A$6:$BR$325,'[2]Sheet1 (2)'!$A308,FALSE)</f>
        <v>41.872230000000002</v>
      </c>
      <c r="Y308" s="14">
        <f>HLOOKUP(Y$6,'[2]Sheet1 (2)'!$A$6:$BR$325,'[2]Sheet1 (2)'!$A308,FALSE)</f>
        <v>33.825339999999997</v>
      </c>
      <c r="Z308" s="14">
        <f>HLOOKUP(Z$6,'[2]Sheet1 (2)'!$A$6:$BR$325,'[2]Sheet1 (2)'!$A308,FALSE)</f>
        <v>35.091550000000005</v>
      </c>
      <c r="AA308" s="14">
        <f>HLOOKUP(AA$6,'[2]Sheet1 (2)'!$A$6:$BR$325,'[2]Sheet1 (2)'!$A308,FALSE)</f>
        <v>48.735869999999998</v>
      </c>
      <c r="AB308" s="14">
        <f>HLOOKUP(AB$6,'[2]Sheet1 (2)'!$A$6:$BR$325,'[2]Sheet1 (2)'!$A308,FALSE)</f>
        <v>23.291520000000002</v>
      </c>
      <c r="AC308" s="14">
        <f>HLOOKUP(AC$6,'[2]Sheet1 (2)'!$A$6:$BR$325,'[2]Sheet1 (2)'!$A308,FALSE)</f>
        <v>69.26925</v>
      </c>
      <c r="AD308" s="14">
        <f>HLOOKUP(AD$6,'[2]Sheet1 (2)'!$A$6:$BR$325,'[2]Sheet1 (2)'!$A308,FALSE)</f>
        <v>94.859340000000003</v>
      </c>
      <c r="AE308" s="14">
        <f>HLOOKUP(AE$6,'[2]Sheet1 (2)'!$A$6:$BR$325,'[2]Sheet1 (2)'!$A308,FALSE)</f>
        <v>28.230420000000002</v>
      </c>
      <c r="AF308" s="14">
        <f>HLOOKUP(AF$6,'[2]Sheet1 (2)'!$A$6:$BR$325,'[2]Sheet1 (2)'!$A308,FALSE)</f>
        <v>23.627020000000002</v>
      </c>
      <c r="AG308" s="14">
        <f>HLOOKUP(AG$6,'[2]Sheet1 (2)'!$A$6:$BR$325,'[2]Sheet1 (2)'!$A308,FALSE)</f>
        <v>48.82931</v>
      </c>
      <c r="AH308" s="14">
        <f>HLOOKUP(AH$6,'[2]Sheet1 (2)'!$A$6:$BR$325,'[2]Sheet1 (2)'!$A308,FALSE)</f>
        <v>8.6457499999999996</v>
      </c>
      <c r="AI308" s="14">
        <f>HLOOKUP(AI$6,'[2]Sheet1 (2)'!$A$6:$BR$325,'[2]Sheet1 (2)'!$A308,FALSE)</f>
        <v>8.9546100000000006</v>
      </c>
      <c r="AJ308" s="14">
        <f>HLOOKUP(AJ$6,'[2]Sheet1 (2)'!$A$6:$BR$325,'[2]Sheet1 (2)'!$A308,FALSE)</f>
        <v>8.8875599999999988</v>
      </c>
      <c r="AK308" s="14">
        <f>HLOOKUP(AK$6,'[2]Sheet1 (2)'!$A$6:$BR$325,'[2]Sheet1 (2)'!$A308,FALSE)</f>
        <v>18.316680000000002</v>
      </c>
      <c r="AL308" s="14">
        <f>HLOOKUP(AL$6,'[2]Sheet1 (2)'!$A$6:$BR$325,'[2]Sheet1 (2)'!$A308,FALSE)</f>
        <v>44.564479999999996</v>
      </c>
      <c r="AM308" s="14">
        <f>HLOOKUP(AM$6,'[2]Sheet1 (2)'!$A$6:$BR$325,'[2]Sheet1 (2)'!$A308,FALSE)</f>
        <v>2.04081</v>
      </c>
      <c r="AN308" s="14">
        <f>HLOOKUP(AN$6,'[2]Sheet1 (2)'!$A$6:$BR$325,'[2]Sheet1 (2)'!$A308,FALSE)</f>
        <v>36.301259999999999</v>
      </c>
      <c r="AO308" s="14">
        <f>HLOOKUP(AO$6,'[2]Sheet1 (2)'!$A$6:$BR$325,'[2]Sheet1 (2)'!$A308,FALSE)</f>
        <v>53.060670000000002</v>
      </c>
      <c r="AP308" s="14">
        <f>HLOOKUP(AP$6,'[2]Sheet1 (2)'!$A$6:$BR$325,'[2]Sheet1 (2)'!$A308,FALSE)</f>
        <v>7.26471</v>
      </c>
      <c r="AQ308" s="14">
        <f t="shared" si="4"/>
        <v>1703.2379399999998</v>
      </c>
    </row>
    <row r="309" spans="1:43" x14ac:dyDescent="0.25">
      <c r="A309" s="20" t="s">
        <v>335</v>
      </c>
      <c r="B309" s="14">
        <f>HLOOKUP(B$6,'[2]Sheet1 (2)'!$A$6:$BR$325,'[2]Sheet1 (2)'!$A309,FALSE)</f>
        <v>4869.3428100000001</v>
      </c>
      <c r="C309" s="14">
        <f>HLOOKUP(C$6,'[2]Sheet1 (2)'!$A$6:$BR$325,'[2]Sheet1 (2)'!$A309,FALSE)</f>
        <v>1102.1800800000001</v>
      </c>
      <c r="D309" s="14">
        <f>HLOOKUP(D$6,'[2]Sheet1 (2)'!$A$6:$BR$325,'[2]Sheet1 (2)'!$A309,FALSE)</f>
        <v>2593.9447700000001</v>
      </c>
      <c r="E309" s="14">
        <f>HLOOKUP(E$6,'[2]Sheet1 (2)'!$A$6:$BR$325,'[2]Sheet1 (2)'!$A309,FALSE)</f>
        <v>662.98960999999997</v>
      </c>
      <c r="F309" s="14">
        <f>HLOOKUP(F$6,'[2]Sheet1 (2)'!$A$6:$BR$325,'[2]Sheet1 (2)'!$A309,FALSE)</f>
        <v>483.46563000000003</v>
      </c>
      <c r="G309" s="14">
        <f>HLOOKUP(G$6,'[2]Sheet1 (2)'!$A$6:$BR$325,'[2]Sheet1 (2)'!$A309,FALSE)</f>
        <v>710.90072999999995</v>
      </c>
      <c r="H309" s="14">
        <f>HLOOKUP(H$6,'[2]Sheet1 (2)'!$A$6:$BR$325,'[2]Sheet1 (2)'!$A309,FALSE)</f>
        <v>399.75564000000003</v>
      </c>
      <c r="I309" s="14">
        <f>HLOOKUP(I$6,'[2]Sheet1 (2)'!$A$6:$BR$325,'[2]Sheet1 (2)'!$A309,FALSE)</f>
        <v>595.50905</v>
      </c>
      <c r="J309" s="14">
        <f>HLOOKUP(J$6,'[2]Sheet1 (2)'!$A$6:$BR$325,'[2]Sheet1 (2)'!$A309,FALSE)</f>
        <v>662.24149999999986</v>
      </c>
      <c r="K309" s="14">
        <f>HLOOKUP(K$6,'[2]Sheet1 (2)'!$A$6:$BR$325,'[2]Sheet1 (2)'!$A309,FALSE)</f>
        <v>678.5826800000001</v>
      </c>
      <c r="L309" s="14">
        <f>HLOOKUP(L$6,'[2]Sheet1 (2)'!$A$6:$BR$325,'[2]Sheet1 (2)'!$A309,FALSE)</f>
        <v>232.54184000000001</v>
      </c>
      <c r="M309" s="14">
        <f>HLOOKUP(M$6,'[2]Sheet1 (2)'!$A$6:$BR$325,'[2]Sheet1 (2)'!$A309,FALSE)</f>
        <v>710.05679000000009</v>
      </c>
      <c r="N309" s="14">
        <f>HLOOKUP(N$6,'[2]Sheet1 (2)'!$A$6:$BR$325,'[2]Sheet1 (2)'!$A309,FALSE)</f>
        <v>299.69749999999999</v>
      </c>
      <c r="O309" s="14">
        <f>HLOOKUP(O$6,'[2]Sheet1 (2)'!$A$6:$BR$325,'[2]Sheet1 (2)'!$A309,FALSE)</f>
        <v>280.32363000000004</v>
      </c>
      <c r="P309" s="14">
        <f>HLOOKUP(P$6,'[2]Sheet1 (2)'!$A$6:$BR$325,'[2]Sheet1 (2)'!$A309,FALSE)</f>
        <v>527.15810999999997</v>
      </c>
      <c r="Q309" s="14">
        <f>HLOOKUP(Q$6,'[2]Sheet1 (2)'!$A$6:$BR$325,'[2]Sheet1 (2)'!$A309,FALSE)</f>
        <v>283.63868999999994</v>
      </c>
      <c r="R309" s="14">
        <f>HLOOKUP(R$6,'[2]Sheet1 (2)'!$A$6:$BR$325,'[2]Sheet1 (2)'!$A309,FALSE)</f>
        <v>267.42152000000004</v>
      </c>
      <c r="S309" s="14">
        <f>HLOOKUP(S$6,'[2]Sheet1 (2)'!$A$6:$BR$325,'[2]Sheet1 (2)'!$A309,FALSE)</f>
        <v>158.18567999999999</v>
      </c>
      <c r="T309" s="14">
        <f>HLOOKUP(T$6,'[2]Sheet1 (2)'!$A$6:$BR$325,'[2]Sheet1 (2)'!$A309,FALSE)</f>
        <v>408.77012000000002</v>
      </c>
      <c r="U309" s="14">
        <f>HLOOKUP(U$6,'[2]Sheet1 (2)'!$A$6:$BR$325,'[2]Sheet1 (2)'!$A309,FALSE)</f>
        <v>725.93550000000005</v>
      </c>
      <c r="V309" s="14">
        <f>HLOOKUP(V$6,'[2]Sheet1 (2)'!$A$6:$BR$325,'[2]Sheet1 (2)'!$A309,FALSE)</f>
        <v>143.76241999999999</v>
      </c>
      <c r="W309" s="14">
        <f>HLOOKUP(W$6,'[2]Sheet1 (2)'!$A$6:$BR$325,'[2]Sheet1 (2)'!$A309,FALSE)</f>
        <v>292.51767000000001</v>
      </c>
      <c r="X309" s="14">
        <f>HLOOKUP(X$6,'[2]Sheet1 (2)'!$A$6:$BR$325,'[2]Sheet1 (2)'!$A309,FALSE)</f>
        <v>624.04810999999995</v>
      </c>
      <c r="Y309" s="14">
        <f>HLOOKUP(Y$6,'[2]Sheet1 (2)'!$A$6:$BR$325,'[2]Sheet1 (2)'!$A309,FALSE)</f>
        <v>352.30503999999996</v>
      </c>
      <c r="Z309" s="14">
        <f>HLOOKUP(Z$6,'[2]Sheet1 (2)'!$A$6:$BR$325,'[2]Sheet1 (2)'!$A309,FALSE)</f>
        <v>849.48113000000001</v>
      </c>
      <c r="AA309" s="14">
        <f>HLOOKUP(AA$6,'[2]Sheet1 (2)'!$A$6:$BR$325,'[2]Sheet1 (2)'!$A309,FALSE)</f>
        <v>276.20075000000003</v>
      </c>
      <c r="AB309" s="14">
        <f>HLOOKUP(AB$6,'[2]Sheet1 (2)'!$A$6:$BR$325,'[2]Sheet1 (2)'!$A309,FALSE)</f>
        <v>1181.2967400000002</v>
      </c>
      <c r="AC309" s="14">
        <f>HLOOKUP(AC$6,'[2]Sheet1 (2)'!$A$6:$BR$325,'[2]Sheet1 (2)'!$A309,FALSE)</f>
        <v>1275.6467399999999</v>
      </c>
      <c r="AD309" s="14">
        <f>HLOOKUP(AD$6,'[2]Sheet1 (2)'!$A$6:$BR$325,'[2]Sheet1 (2)'!$A309,FALSE)</f>
        <v>602.14118999999994</v>
      </c>
      <c r="AE309" s="14">
        <f>HLOOKUP(AE$6,'[2]Sheet1 (2)'!$A$6:$BR$325,'[2]Sheet1 (2)'!$A309,FALSE)</f>
        <v>1100.3769899999998</v>
      </c>
      <c r="AF309" s="14">
        <f>HLOOKUP(AF$6,'[2]Sheet1 (2)'!$A$6:$BR$325,'[2]Sheet1 (2)'!$A309,FALSE)</f>
        <v>165.35130999999998</v>
      </c>
      <c r="AG309" s="14">
        <f>HLOOKUP(AG$6,'[2]Sheet1 (2)'!$A$6:$BR$325,'[2]Sheet1 (2)'!$A309,FALSE)</f>
        <v>271.66078999999996</v>
      </c>
      <c r="AH309" s="14">
        <f>HLOOKUP(AH$6,'[2]Sheet1 (2)'!$A$6:$BR$325,'[2]Sheet1 (2)'!$A309,FALSE)</f>
        <v>226.2756</v>
      </c>
      <c r="AI309" s="14">
        <f>HLOOKUP(AI$6,'[2]Sheet1 (2)'!$A$6:$BR$325,'[2]Sheet1 (2)'!$A309,FALSE)</f>
        <v>105.46105000000001</v>
      </c>
      <c r="AJ309" s="14">
        <f>HLOOKUP(AJ$6,'[2]Sheet1 (2)'!$A$6:$BR$325,'[2]Sheet1 (2)'!$A309,FALSE)</f>
        <v>73.120630000000006</v>
      </c>
      <c r="AK309" s="14">
        <f>HLOOKUP(AK$6,'[2]Sheet1 (2)'!$A$6:$BR$325,'[2]Sheet1 (2)'!$A309,FALSE)</f>
        <v>81.572129999999987</v>
      </c>
      <c r="AL309" s="14">
        <f>HLOOKUP(AL$6,'[2]Sheet1 (2)'!$A$6:$BR$325,'[2]Sheet1 (2)'!$A309,FALSE)</f>
        <v>167.09983999999997</v>
      </c>
      <c r="AM309" s="14">
        <f>HLOOKUP(AM$6,'[2]Sheet1 (2)'!$A$6:$BR$325,'[2]Sheet1 (2)'!$A309,FALSE)</f>
        <v>70.869149999999991</v>
      </c>
      <c r="AN309" s="14">
        <f>HLOOKUP(AN$6,'[2]Sheet1 (2)'!$A$6:$BR$325,'[2]Sheet1 (2)'!$A309,FALSE)</f>
        <v>365.85246999999998</v>
      </c>
      <c r="AO309" s="14">
        <f>HLOOKUP(AO$6,'[2]Sheet1 (2)'!$A$6:$BR$325,'[2]Sheet1 (2)'!$A309,FALSE)</f>
        <v>341.24851000000001</v>
      </c>
      <c r="AP309" s="14">
        <f>HLOOKUP(AP$6,'[2]Sheet1 (2)'!$A$6:$BR$325,'[2]Sheet1 (2)'!$A309,FALSE)</f>
        <v>58.123240000000003</v>
      </c>
      <c r="AQ309" s="14">
        <f t="shared" si="4"/>
        <v>25277.053380000008</v>
      </c>
    </row>
    <row r="310" spans="1:43" x14ac:dyDescent="0.25">
      <c r="A310" s="18" t="s">
        <v>336</v>
      </c>
      <c r="B310" s="11">
        <f>HLOOKUP(B$6,'[2]Sheet1 (2)'!$A$6:$BR$325,'[2]Sheet1 (2)'!$A310,FALSE)</f>
        <v>732.93149999999878</v>
      </c>
      <c r="C310" s="11">
        <f>HLOOKUP(C$6,'[2]Sheet1 (2)'!$A$6:$BR$325,'[2]Sheet1 (2)'!$A310,FALSE)</f>
        <v>-5606.5016700000015</v>
      </c>
      <c r="D310" s="11">
        <f>HLOOKUP(D$6,'[2]Sheet1 (2)'!$A$6:$BR$325,'[2]Sheet1 (2)'!$A310,FALSE)</f>
        <v>89.888909999994212</v>
      </c>
      <c r="E310" s="11">
        <f>HLOOKUP(E$6,'[2]Sheet1 (2)'!$A$6:$BR$325,'[2]Sheet1 (2)'!$A310,FALSE)</f>
        <v>-2946.6886999999988</v>
      </c>
      <c r="F310" s="11">
        <f>HLOOKUP(F$6,'[2]Sheet1 (2)'!$A$6:$BR$325,'[2]Sheet1 (2)'!$A310,FALSE)</f>
        <v>547.17346999999882</v>
      </c>
      <c r="G310" s="11">
        <f>HLOOKUP(G$6,'[2]Sheet1 (2)'!$A$6:$BR$325,'[2]Sheet1 (2)'!$A310,FALSE)</f>
        <v>60.034340000001066</v>
      </c>
      <c r="H310" s="11">
        <f>HLOOKUP(H$6,'[2]Sheet1 (2)'!$A$6:$BR$325,'[2]Sheet1 (2)'!$A310,FALSE)</f>
        <v>627.36982000000035</v>
      </c>
      <c r="I310" s="11">
        <f>HLOOKUP(I$6,'[2]Sheet1 (2)'!$A$6:$BR$325,'[2]Sheet1 (2)'!$A310,FALSE)</f>
        <v>-389.08556000000044</v>
      </c>
      <c r="J310" s="11">
        <f>HLOOKUP(J$6,'[2]Sheet1 (2)'!$A$6:$BR$325,'[2]Sheet1 (2)'!$A310,FALSE)</f>
        <v>940.65801999999894</v>
      </c>
      <c r="K310" s="11">
        <f>HLOOKUP(K$6,'[2]Sheet1 (2)'!$A$6:$BR$325,'[2]Sheet1 (2)'!$A310,FALSE)</f>
        <v>863.5543000000016</v>
      </c>
      <c r="L310" s="11">
        <f>HLOOKUP(L$6,'[2]Sheet1 (2)'!$A$6:$BR$325,'[2]Sheet1 (2)'!$A310,FALSE)</f>
        <v>475.44217000000049</v>
      </c>
      <c r="M310" s="11">
        <f>HLOOKUP(M$6,'[2]Sheet1 (2)'!$A$6:$BR$325,'[2]Sheet1 (2)'!$A310,FALSE)</f>
        <v>1199.9719100000011</v>
      </c>
      <c r="N310" s="11">
        <f>HLOOKUP(N$6,'[2]Sheet1 (2)'!$A$6:$BR$325,'[2]Sheet1 (2)'!$A310,FALSE)</f>
        <v>3430.7638899999993</v>
      </c>
      <c r="O310" s="11">
        <f>HLOOKUP(O$6,'[2]Sheet1 (2)'!$A$6:$BR$325,'[2]Sheet1 (2)'!$A310,FALSE)</f>
        <v>578.48862000000008</v>
      </c>
      <c r="P310" s="11">
        <f>HLOOKUP(P$6,'[2]Sheet1 (2)'!$A$6:$BR$325,'[2]Sheet1 (2)'!$A310,FALSE)</f>
        <v>-698.49410999999918</v>
      </c>
      <c r="Q310" s="11">
        <f>HLOOKUP(Q$6,'[2]Sheet1 (2)'!$A$6:$BR$325,'[2]Sheet1 (2)'!$A310,FALSE)</f>
        <v>-9.3397700000000441</v>
      </c>
      <c r="R310" s="11">
        <f>HLOOKUP(R$6,'[2]Sheet1 (2)'!$A$6:$BR$325,'[2]Sheet1 (2)'!$A310,FALSE)</f>
        <v>-857.52996999999937</v>
      </c>
      <c r="S310" s="11">
        <f>HLOOKUP(S$6,'[2]Sheet1 (2)'!$A$6:$BR$325,'[2]Sheet1 (2)'!$A310,FALSE)</f>
        <v>33.062520000000404</v>
      </c>
      <c r="T310" s="11">
        <f>HLOOKUP(T$6,'[2]Sheet1 (2)'!$A$6:$BR$325,'[2]Sheet1 (2)'!$A310,FALSE)</f>
        <v>1136.6101699999981</v>
      </c>
      <c r="U310" s="11">
        <f>HLOOKUP(U$6,'[2]Sheet1 (2)'!$A$6:$BR$325,'[2]Sheet1 (2)'!$A310,FALSE)</f>
        <v>333.46972999999889</v>
      </c>
      <c r="V310" s="11">
        <f>HLOOKUP(V$6,'[2]Sheet1 (2)'!$A$6:$BR$325,'[2]Sheet1 (2)'!$A310,FALSE)</f>
        <v>112.81844999999976</v>
      </c>
      <c r="W310" s="11">
        <f>HLOOKUP(W$6,'[2]Sheet1 (2)'!$A$6:$BR$325,'[2]Sheet1 (2)'!$A310,FALSE)</f>
        <v>225.8594800000003</v>
      </c>
      <c r="X310" s="11">
        <f>HLOOKUP(X$6,'[2]Sheet1 (2)'!$A$6:$BR$325,'[2]Sheet1 (2)'!$A310,FALSE)</f>
        <v>-1212.4288999999999</v>
      </c>
      <c r="Y310" s="11">
        <f>HLOOKUP(Y$6,'[2]Sheet1 (2)'!$A$6:$BR$325,'[2]Sheet1 (2)'!$A310,FALSE)</f>
        <v>15.781280000001061</v>
      </c>
      <c r="Z310" s="11">
        <f>HLOOKUP(Z$6,'[2]Sheet1 (2)'!$A$6:$BR$325,'[2]Sheet1 (2)'!$A310,FALSE)</f>
        <v>-796.38955999999962</v>
      </c>
      <c r="AA310" s="11">
        <f>HLOOKUP(AA$6,'[2]Sheet1 (2)'!$A$6:$BR$325,'[2]Sheet1 (2)'!$A310,FALSE)</f>
        <v>-51.37267000000088</v>
      </c>
      <c r="AB310" s="11">
        <f>HLOOKUP(AB$6,'[2]Sheet1 (2)'!$A$6:$BR$325,'[2]Sheet1 (2)'!$A310,FALSE)</f>
        <v>650.2586199999987</v>
      </c>
      <c r="AC310" s="11">
        <f>HLOOKUP(AC$6,'[2]Sheet1 (2)'!$A$6:$BR$325,'[2]Sheet1 (2)'!$A310,FALSE)</f>
        <v>113.44509999999718</v>
      </c>
      <c r="AD310" s="11">
        <f>HLOOKUP(AD$6,'[2]Sheet1 (2)'!$A$6:$BR$325,'[2]Sheet1 (2)'!$A310,FALSE)</f>
        <v>71.693130000000565</v>
      </c>
      <c r="AE310" s="11">
        <f>HLOOKUP(AE$6,'[2]Sheet1 (2)'!$A$6:$BR$325,'[2]Sheet1 (2)'!$A310,FALSE)</f>
        <v>499.72966999999971</v>
      </c>
      <c r="AF310" s="11">
        <f>HLOOKUP(AF$6,'[2]Sheet1 (2)'!$A$6:$BR$325,'[2]Sheet1 (2)'!$A310,FALSE)</f>
        <v>858.46546000000035</v>
      </c>
      <c r="AG310" s="11">
        <f>HLOOKUP(AG$6,'[2]Sheet1 (2)'!$A$6:$BR$325,'[2]Sheet1 (2)'!$A310,FALSE)</f>
        <v>46.422919999999976</v>
      </c>
      <c r="AH310" s="11">
        <f>HLOOKUP(AH$6,'[2]Sheet1 (2)'!$A$6:$BR$325,'[2]Sheet1 (2)'!$A310,FALSE)</f>
        <v>-21.565280000000257</v>
      </c>
      <c r="AI310" s="11">
        <f>HLOOKUP(AI$6,'[2]Sheet1 (2)'!$A$6:$BR$325,'[2]Sheet1 (2)'!$A310,FALSE)</f>
        <v>-251.99514999999997</v>
      </c>
      <c r="AJ310" s="11">
        <f>HLOOKUP(AJ$6,'[2]Sheet1 (2)'!$A$6:$BR$325,'[2]Sheet1 (2)'!$A310,FALSE)</f>
        <v>-18.022699999999986</v>
      </c>
      <c r="AK310" s="11">
        <f>HLOOKUP(AK$6,'[2]Sheet1 (2)'!$A$6:$BR$325,'[2]Sheet1 (2)'!$A310,FALSE)</f>
        <v>145.96723000000043</v>
      </c>
      <c r="AL310" s="11">
        <f>HLOOKUP(AL$6,'[2]Sheet1 (2)'!$A$6:$BR$325,'[2]Sheet1 (2)'!$A310,FALSE)</f>
        <v>-208.59212999999863</v>
      </c>
      <c r="AM310" s="11">
        <f>HLOOKUP(AM$6,'[2]Sheet1 (2)'!$A$6:$BR$325,'[2]Sheet1 (2)'!$A310,FALSE)</f>
        <v>-482.42426999999975</v>
      </c>
      <c r="AN310" s="11">
        <f>HLOOKUP(AN$6,'[2]Sheet1 (2)'!$A$6:$BR$325,'[2]Sheet1 (2)'!$A310,FALSE)</f>
        <v>1254.630830000001</v>
      </c>
      <c r="AO310" s="11">
        <f>HLOOKUP(AO$6,'[2]Sheet1 (2)'!$A$6:$BR$325,'[2]Sheet1 (2)'!$A310,FALSE)</f>
        <v>-1340.9293300000002</v>
      </c>
      <c r="AP310" s="11">
        <f>HLOOKUP(AP$6,'[2]Sheet1 (2)'!$A$6:$BR$325,'[2]Sheet1 (2)'!$A310,FALSE)</f>
        <v>-83.637030000000209</v>
      </c>
      <c r="AQ310" s="11">
        <f t="shared" si="4"/>
        <v>69.494739999991793</v>
      </c>
    </row>
    <row r="311" spans="1:43" x14ac:dyDescent="0.25">
      <c r="A311" s="20" t="s">
        <v>337</v>
      </c>
      <c r="B311" s="14">
        <f>HLOOKUP(B$6,'[2]Sheet1 (2)'!$A$6:$BR$325,'[2]Sheet1 (2)'!$A311,FALSE)</f>
        <v>73.022950000000009</v>
      </c>
      <c r="C311" s="14">
        <f>HLOOKUP(C$6,'[2]Sheet1 (2)'!$A$6:$BR$325,'[2]Sheet1 (2)'!$A311,FALSE)</f>
        <v>0.58048</v>
      </c>
      <c r="D311" s="14">
        <f>HLOOKUP(D$6,'[2]Sheet1 (2)'!$A$6:$BR$325,'[2]Sheet1 (2)'!$A311,FALSE)</f>
        <v>0</v>
      </c>
      <c r="E311" s="14">
        <f>HLOOKUP(E$6,'[2]Sheet1 (2)'!$A$6:$BR$325,'[2]Sheet1 (2)'!$A311,FALSE)</f>
        <v>0</v>
      </c>
      <c r="F311" s="14">
        <f>HLOOKUP(F$6,'[2]Sheet1 (2)'!$A$6:$BR$325,'[2]Sheet1 (2)'!$A311,FALSE)</f>
        <v>0</v>
      </c>
      <c r="G311" s="14">
        <f>HLOOKUP(G$6,'[2]Sheet1 (2)'!$A$6:$BR$325,'[2]Sheet1 (2)'!$A311,FALSE)</f>
        <v>0</v>
      </c>
      <c r="H311" s="14">
        <f>HLOOKUP(H$6,'[2]Sheet1 (2)'!$A$6:$BR$325,'[2]Sheet1 (2)'!$A311,FALSE)</f>
        <v>0.26594999999999996</v>
      </c>
      <c r="I311" s="14">
        <f>HLOOKUP(I$6,'[2]Sheet1 (2)'!$A$6:$BR$325,'[2]Sheet1 (2)'!$A311,FALSE)</f>
        <v>420.53985</v>
      </c>
      <c r="J311" s="14">
        <f>HLOOKUP(J$6,'[2]Sheet1 (2)'!$A$6:$BR$325,'[2]Sheet1 (2)'!$A311,FALSE)</f>
        <v>0</v>
      </c>
      <c r="K311" s="14">
        <f>HLOOKUP(K$6,'[2]Sheet1 (2)'!$A$6:$BR$325,'[2]Sheet1 (2)'!$A311,FALSE)</f>
        <v>49.165219999999998</v>
      </c>
      <c r="L311" s="14">
        <f>HLOOKUP(L$6,'[2]Sheet1 (2)'!$A$6:$BR$325,'[2]Sheet1 (2)'!$A311,FALSE)</f>
        <v>0</v>
      </c>
      <c r="M311" s="14">
        <f>HLOOKUP(M$6,'[2]Sheet1 (2)'!$A$6:$BR$325,'[2]Sheet1 (2)'!$A311,FALSE)</f>
        <v>0</v>
      </c>
      <c r="N311" s="14">
        <f>HLOOKUP(N$6,'[2]Sheet1 (2)'!$A$6:$BR$325,'[2]Sheet1 (2)'!$A311,FALSE)</f>
        <v>11.71589</v>
      </c>
      <c r="O311" s="14">
        <f>HLOOKUP(O$6,'[2]Sheet1 (2)'!$A$6:$BR$325,'[2]Sheet1 (2)'!$A311,FALSE)</f>
        <v>0</v>
      </c>
      <c r="P311" s="14">
        <f>HLOOKUP(P$6,'[2]Sheet1 (2)'!$A$6:$BR$325,'[2]Sheet1 (2)'!$A311,FALSE)</f>
        <v>0.9274</v>
      </c>
      <c r="Q311" s="14">
        <f>HLOOKUP(Q$6,'[2]Sheet1 (2)'!$A$6:$BR$325,'[2]Sheet1 (2)'!$A311,FALSE)</f>
        <v>1.5210000000000001E-2</v>
      </c>
      <c r="R311" s="14">
        <f>HLOOKUP(R$6,'[2]Sheet1 (2)'!$A$6:$BR$325,'[2]Sheet1 (2)'!$A311,FALSE)</f>
        <v>0.37061999999999995</v>
      </c>
      <c r="S311" s="14">
        <f>HLOOKUP(S$6,'[2]Sheet1 (2)'!$A$6:$BR$325,'[2]Sheet1 (2)'!$A311,FALSE)</f>
        <v>0.21136000000000002</v>
      </c>
      <c r="T311" s="14">
        <f>HLOOKUP(T$6,'[2]Sheet1 (2)'!$A$6:$BR$325,'[2]Sheet1 (2)'!$A311,FALSE)</f>
        <v>2.0000000000000002E-5</v>
      </c>
      <c r="U311" s="14">
        <f>HLOOKUP(U$6,'[2]Sheet1 (2)'!$A$6:$BR$325,'[2]Sheet1 (2)'!$A311,FALSE)</f>
        <v>-1.0000000000000001E-5</v>
      </c>
      <c r="V311" s="14">
        <f>HLOOKUP(V$6,'[2]Sheet1 (2)'!$A$6:$BR$325,'[2]Sheet1 (2)'!$A311,FALSE)</f>
        <v>0</v>
      </c>
      <c r="W311" s="14">
        <f>HLOOKUP(W$6,'[2]Sheet1 (2)'!$A$6:$BR$325,'[2]Sheet1 (2)'!$A311,FALSE)</f>
        <v>0</v>
      </c>
      <c r="X311" s="14">
        <f>HLOOKUP(X$6,'[2]Sheet1 (2)'!$A$6:$BR$325,'[2]Sheet1 (2)'!$A311,FALSE)</f>
        <v>80.299689999999998</v>
      </c>
      <c r="Y311" s="14">
        <f>HLOOKUP(Y$6,'[2]Sheet1 (2)'!$A$6:$BR$325,'[2]Sheet1 (2)'!$A311,FALSE)</f>
        <v>0</v>
      </c>
      <c r="Z311" s="14">
        <f>HLOOKUP(Z$6,'[2]Sheet1 (2)'!$A$6:$BR$325,'[2]Sheet1 (2)'!$A311,FALSE)</f>
        <v>0</v>
      </c>
      <c r="AA311" s="14">
        <f>HLOOKUP(AA$6,'[2]Sheet1 (2)'!$A$6:$BR$325,'[2]Sheet1 (2)'!$A311,FALSE)</f>
        <v>1.0000000000000001E-5</v>
      </c>
      <c r="AB311" s="14">
        <f>HLOOKUP(AB$6,'[2]Sheet1 (2)'!$A$6:$BR$325,'[2]Sheet1 (2)'!$A311,FALSE)</f>
        <v>1.56E-3</v>
      </c>
      <c r="AC311" s="14">
        <f>HLOOKUP(AC$6,'[2]Sheet1 (2)'!$A$6:$BR$325,'[2]Sheet1 (2)'!$A311,FALSE)</f>
        <v>2.8500000000000001E-3</v>
      </c>
      <c r="AD311" s="14">
        <f>HLOOKUP(AD$6,'[2]Sheet1 (2)'!$A$6:$BR$325,'[2]Sheet1 (2)'!$A311,FALSE)</f>
        <v>14.434389999999999</v>
      </c>
      <c r="AE311" s="14">
        <f>HLOOKUP(AE$6,'[2]Sheet1 (2)'!$A$6:$BR$325,'[2]Sheet1 (2)'!$A311,FALSE)</f>
        <v>0</v>
      </c>
      <c r="AF311" s="14">
        <f>HLOOKUP(AF$6,'[2]Sheet1 (2)'!$A$6:$BR$325,'[2]Sheet1 (2)'!$A311,FALSE)</f>
        <v>59.657730000000001</v>
      </c>
      <c r="AG311" s="14">
        <f>HLOOKUP(AG$6,'[2]Sheet1 (2)'!$A$6:$BR$325,'[2]Sheet1 (2)'!$A311,FALSE)</f>
        <v>4.8999999999999998E-4</v>
      </c>
      <c r="AH311" s="14">
        <f>HLOOKUP(AH$6,'[2]Sheet1 (2)'!$A$6:$BR$325,'[2]Sheet1 (2)'!$A311,FALSE)</f>
        <v>4.1999999999999996E-4</v>
      </c>
      <c r="AI311" s="14">
        <f>HLOOKUP(AI$6,'[2]Sheet1 (2)'!$A$6:$BR$325,'[2]Sheet1 (2)'!$A311,FALSE)</f>
        <v>0</v>
      </c>
      <c r="AJ311" s="14">
        <f>HLOOKUP(AJ$6,'[2]Sheet1 (2)'!$A$6:$BR$325,'[2]Sheet1 (2)'!$A311,FALSE)</f>
        <v>25.785779999999999</v>
      </c>
      <c r="AK311" s="14">
        <f>HLOOKUP(AK$6,'[2]Sheet1 (2)'!$A$6:$BR$325,'[2]Sheet1 (2)'!$A311,FALSE)</f>
        <v>0</v>
      </c>
      <c r="AL311" s="14">
        <f>HLOOKUP(AL$6,'[2]Sheet1 (2)'!$A$6:$BR$325,'[2]Sheet1 (2)'!$A311,FALSE)</f>
        <v>0</v>
      </c>
      <c r="AM311" s="14">
        <f>HLOOKUP(AM$6,'[2]Sheet1 (2)'!$A$6:$BR$325,'[2]Sheet1 (2)'!$A311,FALSE)</f>
        <v>0</v>
      </c>
      <c r="AN311" s="14">
        <f>HLOOKUP(AN$6,'[2]Sheet1 (2)'!$A$6:$BR$325,'[2]Sheet1 (2)'!$A311,FALSE)</f>
        <v>0</v>
      </c>
      <c r="AO311" s="14">
        <f>HLOOKUP(AO$6,'[2]Sheet1 (2)'!$A$6:$BR$325,'[2]Sheet1 (2)'!$A311,FALSE)</f>
        <v>8.8000000000000003E-4</v>
      </c>
      <c r="AP311" s="14">
        <f>HLOOKUP(AP$6,'[2]Sheet1 (2)'!$A$6:$BR$325,'[2]Sheet1 (2)'!$A311,FALSE)</f>
        <v>8.0569999999999989E-2</v>
      </c>
      <c r="AQ311" s="14">
        <f t="shared" si="4"/>
        <v>737.07931000000008</v>
      </c>
    </row>
    <row r="312" spans="1:43" x14ac:dyDescent="0.25">
      <c r="A312" s="20" t="s">
        <v>338</v>
      </c>
      <c r="B312" s="14">
        <f>HLOOKUP(B$6,'[2]Sheet1 (2)'!$A$6:$BR$325,'[2]Sheet1 (2)'!$A312,FALSE)</f>
        <v>3.5567299999999995</v>
      </c>
      <c r="C312" s="14">
        <f>HLOOKUP(C$6,'[2]Sheet1 (2)'!$A$6:$BR$325,'[2]Sheet1 (2)'!$A312,FALSE)</f>
        <v>0.58048</v>
      </c>
      <c r="D312" s="14">
        <f>HLOOKUP(D$6,'[2]Sheet1 (2)'!$A$6:$BR$325,'[2]Sheet1 (2)'!$A312,FALSE)</f>
        <v>0</v>
      </c>
      <c r="E312" s="14">
        <f>HLOOKUP(E$6,'[2]Sheet1 (2)'!$A$6:$BR$325,'[2]Sheet1 (2)'!$A312,FALSE)</f>
        <v>0</v>
      </c>
      <c r="F312" s="14">
        <f>HLOOKUP(F$6,'[2]Sheet1 (2)'!$A$6:$BR$325,'[2]Sheet1 (2)'!$A312,FALSE)</f>
        <v>0</v>
      </c>
      <c r="G312" s="14">
        <f>HLOOKUP(G$6,'[2]Sheet1 (2)'!$A$6:$BR$325,'[2]Sheet1 (2)'!$A312,FALSE)</f>
        <v>0</v>
      </c>
      <c r="H312" s="14">
        <f>HLOOKUP(H$6,'[2]Sheet1 (2)'!$A$6:$BR$325,'[2]Sheet1 (2)'!$A312,FALSE)</f>
        <v>0.26594999999999996</v>
      </c>
      <c r="I312" s="14">
        <f>HLOOKUP(I$6,'[2]Sheet1 (2)'!$A$6:$BR$325,'[2]Sheet1 (2)'!$A312,FALSE)</f>
        <v>0</v>
      </c>
      <c r="J312" s="14">
        <f>HLOOKUP(J$6,'[2]Sheet1 (2)'!$A$6:$BR$325,'[2]Sheet1 (2)'!$A312,FALSE)</f>
        <v>0</v>
      </c>
      <c r="K312" s="14">
        <f>HLOOKUP(K$6,'[2]Sheet1 (2)'!$A$6:$BR$325,'[2]Sheet1 (2)'!$A312,FALSE)</f>
        <v>0</v>
      </c>
      <c r="L312" s="14">
        <f>HLOOKUP(L$6,'[2]Sheet1 (2)'!$A$6:$BR$325,'[2]Sheet1 (2)'!$A312,FALSE)</f>
        <v>0</v>
      </c>
      <c r="M312" s="14">
        <f>HLOOKUP(M$6,'[2]Sheet1 (2)'!$A$6:$BR$325,'[2]Sheet1 (2)'!$A312,FALSE)</f>
        <v>0</v>
      </c>
      <c r="N312" s="14">
        <f>HLOOKUP(N$6,'[2]Sheet1 (2)'!$A$6:$BR$325,'[2]Sheet1 (2)'!$A312,FALSE)</f>
        <v>0</v>
      </c>
      <c r="O312" s="14">
        <f>HLOOKUP(O$6,'[2]Sheet1 (2)'!$A$6:$BR$325,'[2]Sheet1 (2)'!$A312,FALSE)</f>
        <v>0</v>
      </c>
      <c r="P312" s="14">
        <f>HLOOKUP(P$6,'[2]Sheet1 (2)'!$A$6:$BR$325,'[2]Sheet1 (2)'!$A312,FALSE)</f>
        <v>0.9274</v>
      </c>
      <c r="Q312" s="14">
        <f>HLOOKUP(Q$6,'[2]Sheet1 (2)'!$A$6:$BR$325,'[2]Sheet1 (2)'!$A312,FALSE)</f>
        <v>1.5210000000000001E-2</v>
      </c>
      <c r="R312" s="14">
        <f>HLOOKUP(R$6,'[2]Sheet1 (2)'!$A$6:$BR$325,'[2]Sheet1 (2)'!$A312,FALSE)</f>
        <v>4.0000000000000003E-5</v>
      </c>
      <c r="S312" s="14">
        <f>HLOOKUP(S$6,'[2]Sheet1 (2)'!$A$6:$BR$325,'[2]Sheet1 (2)'!$A312,FALSE)</f>
        <v>0.21136000000000002</v>
      </c>
      <c r="T312" s="14">
        <f>HLOOKUP(T$6,'[2]Sheet1 (2)'!$A$6:$BR$325,'[2]Sheet1 (2)'!$A312,FALSE)</f>
        <v>2.0000000000000002E-5</v>
      </c>
      <c r="U312" s="14">
        <f>HLOOKUP(U$6,'[2]Sheet1 (2)'!$A$6:$BR$325,'[2]Sheet1 (2)'!$A312,FALSE)</f>
        <v>-1.0000000000000001E-5</v>
      </c>
      <c r="V312" s="14">
        <f>HLOOKUP(V$6,'[2]Sheet1 (2)'!$A$6:$BR$325,'[2]Sheet1 (2)'!$A312,FALSE)</f>
        <v>0</v>
      </c>
      <c r="W312" s="14">
        <f>HLOOKUP(W$6,'[2]Sheet1 (2)'!$A$6:$BR$325,'[2]Sheet1 (2)'!$A312,FALSE)</f>
        <v>0</v>
      </c>
      <c r="X312" s="14">
        <f>HLOOKUP(X$6,'[2]Sheet1 (2)'!$A$6:$BR$325,'[2]Sheet1 (2)'!$A312,FALSE)</f>
        <v>0</v>
      </c>
      <c r="Y312" s="14">
        <f>HLOOKUP(Y$6,'[2]Sheet1 (2)'!$A$6:$BR$325,'[2]Sheet1 (2)'!$A312,FALSE)</f>
        <v>0</v>
      </c>
      <c r="Z312" s="14">
        <f>HLOOKUP(Z$6,'[2]Sheet1 (2)'!$A$6:$BR$325,'[2]Sheet1 (2)'!$A312,FALSE)</f>
        <v>0</v>
      </c>
      <c r="AA312" s="14">
        <f>HLOOKUP(AA$6,'[2]Sheet1 (2)'!$A$6:$BR$325,'[2]Sheet1 (2)'!$A312,FALSE)</f>
        <v>1.0000000000000001E-5</v>
      </c>
      <c r="AB312" s="14">
        <f>HLOOKUP(AB$6,'[2]Sheet1 (2)'!$A$6:$BR$325,'[2]Sheet1 (2)'!$A312,FALSE)</f>
        <v>1.56E-3</v>
      </c>
      <c r="AC312" s="14">
        <f>HLOOKUP(AC$6,'[2]Sheet1 (2)'!$A$6:$BR$325,'[2]Sheet1 (2)'!$A312,FALSE)</f>
        <v>2.7799999999999999E-3</v>
      </c>
      <c r="AD312" s="14">
        <f>HLOOKUP(AD$6,'[2]Sheet1 (2)'!$A$6:$BR$325,'[2]Sheet1 (2)'!$A312,FALSE)</f>
        <v>0</v>
      </c>
      <c r="AE312" s="14">
        <f>HLOOKUP(AE$6,'[2]Sheet1 (2)'!$A$6:$BR$325,'[2]Sheet1 (2)'!$A312,FALSE)</f>
        <v>0</v>
      </c>
      <c r="AF312" s="14">
        <f>HLOOKUP(AF$6,'[2]Sheet1 (2)'!$A$6:$BR$325,'[2]Sheet1 (2)'!$A312,FALSE)</f>
        <v>0</v>
      </c>
      <c r="AG312" s="14">
        <f>HLOOKUP(AG$6,'[2]Sheet1 (2)'!$A$6:$BR$325,'[2]Sheet1 (2)'!$A312,FALSE)</f>
        <v>4.8999999999999998E-4</v>
      </c>
      <c r="AH312" s="14">
        <f>HLOOKUP(AH$6,'[2]Sheet1 (2)'!$A$6:$BR$325,'[2]Sheet1 (2)'!$A312,FALSE)</f>
        <v>4.1999999999999996E-4</v>
      </c>
      <c r="AI312" s="14">
        <f>HLOOKUP(AI$6,'[2]Sheet1 (2)'!$A$6:$BR$325,'[2]Sheet1 (2)'!$A312,FALSE)</f>
        <v>0</v>
      </c>
      <c r="AJ312" s="14">
        <f>HLOOKUP(AJ$6,'[2]Sheet1 (2)'!$A$6:$BR$325,'[2]Sheet1 (2)'!$A312,FALSE)</f>
        <v>0</v>
      </c>
      <c r="AK312" s="14">
        <f>HLOOKUP(AK$6,'[2]Sheet1 (2)'!$A$6:$BR$325,'[2]Sheet1 (2)'!$A312,FALSE)</f>
        <v>0</v>
      </c>
      <c r="AL312" s="14">
        <f>HLOOKUP(AL$6,'[2]Sheet1 (2)'!$A$6:$BR$325,'[2]Sheet1 (2)'!$A312,FALSE)</f>
        <v>0</v>
      </c>
      <c r="AM312" s="14">
        <f>HLOOKUP(AM$6,'[2]Sheet1 (2)'!$A$6:$BR$325,'[2]Sheet1 (2)'!$A312,FALSE)</f>
        <v>0</v>
      </c>
      <c r="AN312" s="14">
        <f>HLOOKUP(AN$6,'[2]Sheet1 (2)'!$A$6:$BR$325,'[2]Sheet1 (2)'!$A312,FALSE)</f>
        <v>0</v>
      </c>
      <c r="AO312" s="14">
        <f>HLOOKUP(AO$6,'[2]Sheet1 (2)'!$A$6:$BR$325,'[2]Sheet1 (2)'!$A312,FALSE)</f>
        <v>8.8000000000000003E-4</v>
      </c>
      <c r="AP312" s="14">
        <f>HLOOKUP(AP$6,'[2]Sheet1 (2)'!$A$6:$BR$325,'[2]Sheet1 (2)'!$A312,FALSE)</f>
        <v>8.0569999999999989E-2</v>
      </c>
      <c r="AQ312" s="14">
        <f t="shared" si="4"/>
        <v>5.6438899999999999</v>
      </c>
    </row>
    <row r="313" spans="1:43" x14ac:dyDescent="0.25">
      <c r="A313" s="20" t="s">
        <v>339</v>
      </c>
      <c r="B313" s="14">
        <f>HLOOKUP(B$6,'[2]Sheet1 (2)'!$A$6:$BR$325,'[2]Sheet1 (2)'!$A313,FALSE)</f>
        <v>69.466220000000007</v>
      </c>
      <c r="C313" s="14">
        <f>HLOOKUP(C$6,'[2]Sheet1 (2)'!$A$6:$BR$325,'[2]Sheet1 (2)'!$A313,FALSE)</f>
        <v>0</v>
      </c>
      <c r="D313" s="14">
        <f>HLOOKUP(D$6,'[2]Sheet1 (2)'!$A$6:$BR$325,'[2]Sheet1 (2)'!$A313,FALSE)</f>
        <v>0</v>
      </c>
      <c r="E313" s="14">
        <f>HLOOKUP(E$6,'[2]Sheet1 (2)'!$A$6:$BR$325,'[2]Sheet1 (2)'!$A313,FALSE)</f>
        <v>0</v>
      </c>
      <c r="F313" s="14">
        <f>HLOOKUP(F$6,'[2]Sheet1 (2)'!$A$6:$BR$325,'[2]Sheet1 (2)'!$A313,FALSE)</f>
        <v>0</v>
      </c>
      <c r="G313" s="14">
        <f>HLOOKUP(G$6,'[2]Sheet1 (2)'!$A$6:$BR$325,'[2]Sheet1 (2)'!$A313,FALSE)</f>
        <v>0</v>
      </c>
      <c r="H313" s="14">
        <f>HLOOKUP(H$6,'[2]Sheet1 (2)'!$A$6:$BR$325,'[2]Sheet1 (2)'!$A313,FALSE)</f>
        <v>0</v>
      </c>
      <c r="I313" s="14">
        <f>HLOOKUP(I$6,'[2]Sheet1 (2)'!$A$6:$BR$325,'[2]Sheet1 (2)'!$A313,FALSE)</f>
        <v>420.53985</v>
      </c>
      <c r="J313" s="14">
        <f>HLOOKUP(J$6,'[2]Sheet1 (2)'!$A$6:$BR$325,'[2]Sheet1 (2)'!$A313,FALSE)</f>
        <v>0</v>
      </c>
      <c r="K313" s="14">
        <f>HLOOKUP(K$6,'[2]Sheet1 (2)'!$A$6:$BR$325,'[2]Sheet1 (2)'!$A313,FALSE)</f>
        <v>49.165219999999998</v>
      </c>
      <c r="L313" s="14">
        <f>HLOOKUP(L$6,'[2]Sheet1 (2)'!$A$6:$BR$325,'[2]Sheet1 (2)'!$A313,FALSE)</f>
        <v>0</v>
      </c>
      <c r="M313" s="14">
        <f>HLOOKUP(M$6,'[2]Sheet1 (2)'!$A$6:$BR$325,'[2]Sheet1 (2)'!$A313,FALSE)</f>
        <v>0</v>
      </c>
      <c r="N313" s="14">
        <f>HLOOKUP(N$6,'[2]Sheet1 (2)'!$A$6:$BR$325,'[2]Sheet1 (2)'!$A313,FALSE)</f>
        <v>11.71589</v>
      </c>
      <c r="O313" s="14">
        <f>HLOOKUP(O$6,'[2]Sheet1 (2)'!$A$6:$BR$325,'[2]Sheet1 (2)'!$A313,FALSE)</f>
        <v>0</v>
      </c>
      <c r="P313" s="14">
        <f>HLOOKUP(P$6,'[2]Sheet1 (2)'!$A$6:$BR$325,'[2]Sheet1 (2)'!$A313,FALSE)</f>
        <v>0</v>
      </c>
      <c r="Q313" s="14">
        <f>HLOOKUP(Q$6,'[2]Sheet1 (2)'!$A$6:$BR$325,'[2]Sheet1 (2)'!$A313,FALSE)</f>
        <v>0</v>
      </c>
      <c r="R313" s="14">
        <f>HLOOKUP(R$6,'[2]Sheet1 (2)'!$A$6:$BR$325,'[2]Sheet1 (2)'!$A313,FALSE)</f>
        <v>0.37057999999999996</v>
      </c>
      <c r="S313" s="14">
        <f>HLOOKUP(S$6,'[2]Sheet1 (2)'!$A$6:$BR$325,'[2]Sheet1 (2)'!$A313,FALSE)</f>
        <v>0</v>
      </c>
      <c r="T313" s="14">
        <f>HLOOKUP(T$6,'[2]Sheet1 (2)'!$A$6:$BR$325,'[2]Sheet1 (2)'!$A313,FALSE)</f>
        <v>0</v>
      </c>
      <c r="U313" s="14">
        <f>HLOOKUP(U$6,'[2]Sheet1 (2)'!$A$6:$BR$325,'[2]Sheet1 (2)'!$A313,FALSE)</f>
        <v>0</v>
      </c>
      <c r="V313" s="14">
        <f>HLOOKUP(V$6,'[2]Sheet1 (2)'!$A$6:$BR$325,'[2]Sheet1 (2)'!$A313,FALSE)</f>
        <v>0</v>
      </c>
      <c r="W313" s="14">
        <f>HLOOKUP(W$6,'[2]Sheet1 (2)'!$A$6:$BR$325,'[2]Sheet1 (2)'!$A313,FALSE)</f>
        <v>0</v>
      </c>
      <c r="X313" s="14">
        <f>HLOOKUP(X$6,'[2]Sheet1 (2)'!$A$6:$BR$325,'[2]Sheet1 (2)'!$A313,FALSE)</f>
        <v>80.299689999999998</v>
      </c>
      <c r="Y313" s="14">
        <f>HLOOKUP(Y$6,'[2]Sheet1 (2)'!$A$6:$BR$325,'[2]Sheet1 (2)'!$A313,FALSE)</f>
        <v>0</v>
      </c>
      <c r="Z313" s="14">
        <f>HLOOKUP(Z$6,'[2]Sheet1 (2)'!$A$6:$BR$325,'[2]Sheet1 (2)'!$A313,FALSE)</f>
        <v>0</v>
      </c>
      <c r="AA313" s="14">
        <f>HLOOKUP(AA$6,'[2]Sheet1 (2)'!$A$6:$BR$325,'[2]Sheet1 (2)'!$A313,FALSE)</f>
        <v>0</v>
      </c>
      <c r="AB313" s="14">
        <f>HLOOKUP(AB$6,'[2]Sheet1 (2)'!$A$6:$BR$325,'[2]Sheet1 (2)'!$A313,FALSE)</f>
        <v>0</v>
      </c>
      <c r="AC313" s="14">
        <f>HLOOKUP(AC$6,'[2]Sheet1 (2)'!$A$6:$BR$325,'[2]Sheet1 (2)'!$A313,FALSE)</f>
        <v>7.0000000000000007E-5</v>
      </c>
      <c r="AD313" s="14">
        <f>HLOOKUP(AD$6,'[2]Sheet1 (2)'!$A$6:$BR$325,'[2]Sheet1 (2)'!$A313,FALSE)</f>
        <v>14.434389999999999</v>
      </c>
      <c r="AE313" s="14">
        <f>HLOOKUP(AE$6,'[2]Sheet1 (2)'!$A$6:$BR$325,'[2]Sheet1 (2)'!$A313,FALSE)</f>
        <v>0</v>
      </c>
      <c r="AF313" s="14">
        <f>HLOOKUP(AF$6,'[2]Sheet1 (2)'!$A$6:$BR$325,'[2]Sheet1 (2)'!$A313,FALSE)</f>
        <v>59.657730000000001</v>
      </c>
      <c r="AG313" s="14">
        <f>HLOOKUP(AG$6,'[2]Sheet1 (2)'!$A$6:$BR$325,'[2]Sheet1 (2)'!$A313,FALSE)</f>
        <v>0</v>
      </c>
      <c r="AH313" s="14">
        <f>HLOOKUP(AH$6,'[2]Sheet1 (2)'!$A$6:$BR$325,'[2]Sheet1 (2)'!$A313,FALSE)</f>
        <v>0</v>
      </c>
      <c r="AI313" s="14">
        <f>HLOOKUP(AI$6,'[2]Sheet1 (2)'!$A$6:$BR$325,'[2]Sheet1 (2)'!$A313,FALSE)</f>
        <v>0</v>
      </c>
      <c r="AJ313" s="14">
        <f>HLOOKUP(AJ$6,'[2]Sheet1 (2)'!$A$6:$BR$325,'[2]Sheet1 (2)'!$A313,FALSE)</f>
        <v>25.785779999999999</v>
      </c>
      <c r="AK313" s="14">
        <f>HLOOKUP(AK$6,'[2]Sheet1 (2)'!$A$6:$BR$325,'[2]Sheet1 (2)'!$A313,FALSE)</f>
        <v>0</v>
      </c>
      <c r="AL313" s="14">
        <f>HLOOKUP(AL$6,'[2]Sheet1 (2)'!$A$6:$BR$325,'[2]Sheet1 (2)'!$A313,FALSE)</f>
        <v>0</v>
      </c>
      <c r="AM313" s="14">
        <f>HLOOKUP(AM$6,'[2]Sheet1 (2)'!$A$6:$BR$325,'[2]Sheet1 (2)'!$A313,FALSE)</f>
        <v>0</v>
      </c>
      <c r="AN313" s="14">
        <f>HLOOKUP(AN$6,'[2]Sheet1 (2)'!$A$6:$BR$325,'[2]Sheet1 (2)'!$A313,FALSE)</f>
        <v>0</v>
      </c>
      <c r="AO313" s="14">
        <f>HLOOKUP(AO$6,'[2]Sheet1 (2)'!$A$6:$BR$325,'[2]Sheet1 (2)'!$A313,FALSE)</f>
        <v>0</v>
      </c>
      <c r="AP313" s="14">
        <f>HLOOKUP(AP$6,'[2]Sheet1 (2)'!$A$6:$BR$325,'[2]Sheet1 (2)'!$A313,FALSE)</f>
        <v>0</v>
      </c>
      <c r="AQ313" s="14">
        <f t="shared" si="4"/>
        <v>731.43542000000014</v>
      </c>
    </row>
    <row r="314" spans="1:43" x14ac:dyDescent="0.25">
      <c r="A314" s="20" t="s">
        <v>340</v>
      </c>
      <c r="B314" s="14">
        <f>HLOOKUP(B$6,'[2]Sheet1 (2)'!$A$6:$BR$325,'[2]Sheet1 (2)'!$A314,FALSE)</f>
        <v>1.39116</v>
      </c>
      <c r="C314" s="14">
        <f>HLOOKUP(C$6,'[2]Sheet1 (2)'!$A$6:$BR$325,'[2]Sheet1 (2)'!$A314,FALSE)</f>
        <v>35.292660000000005</v>
      </c>
      <c r="D314" s="14">
        <f>HLOOKUP(D$6,'[2]Sheet1 (2)'!$A$6:$BR$325,'[2]Sheet1 (2)'!$A314,FALSE)</f>
        <v>0</v>
      </c>
      <c r="E314" s="14">
        <f>HLOOKUP(E$6,'[2]Sheet1 (2)'!$A$6:$BR$325,'[2]Sheet1 (2)'!$A314,FALSE)</f>
        <v>0</v>
      </c>
      <c r="F314" s="14">
        <f>HLOOKUP(F$6,'[2]Sheet1 (2)'!$A$6:$BR$325,'[2]Sheet1 (2)'!$A314,FALSE)</f>
        <v>0.14634</v>
      </c>
      <c r="G314" s="14">
        <f>HLOOKUP(G$6,'[2]Sheet1 (2)'!$A$6:$BR$325,'[2]Sheet1 (2)'!$A314,FALSE)</f>
        <v>0</v>
      </c>
      <c r="H314" s="14">
        <f>HLOOKUP(H$6,'[2]Sheet1 (2)'!$A$6:$BR$325,'[2]Sheet1 (2)'!$A314,FALSE)</f>
        <v>0.43293999999999999</v>
      </c>
      <c r="I314" s="14">
        <f>HLOOKUP(I$6,'[2]Sheet1 (2)'!$A$6:$BR$325,'[2]Sheet1 (2)'!$A314,FALSE)</f>
        <v>0</v>
      </c>
      <c r="J314" s="14">
        <f>HLOOKUP(J$6,'[2]Sheet1 (2)'!$A$6:$BR$325,'[2]Sheet1 (2)'!$A314,FALSE)</f>
        <v>0</v>
      </c>
      <c r="K314" s="14">
        <f>HLOOKUP(K$6,'[2]Sheet1 (2)'!$A$6:$BR$325,'[2]Sheet1 (2)'!$A314,FALSE)</f>
        <v>0</v>
      </c>
      <c r="L314" s="14">
        <f>HLOOKUP(L$6,'[2]Sheet1 (2)'!$A$6:$BR$325,'[2]Sheet1 (2)'!$A314,FALSE)</f>
        <v>0</v>
      </c>
      <c r="M314" s="14">
        <f>HLOOKUP(M$6,'[2]Sheet1 (2)'!$A$6:$BR$325,'[2]Sheet1 (2)'!$A314,FALSE)</f>
        <v>0</v>
      </c>
      <c r="N314" s="14">
        <f>HLOOKUP(N$6,'[2]Sheet1 (2)'!$A$6:$BR$325,'[2]Sheet1 (2)'!$A314,FALSE)</f>
        <v>4.9299999999999997E-2</v>
      </c>
      <c r="O314" s="14">
        <f>HLOOKUP(O$6,'[2]Sheet1 (2)'!$A$6:$BR$325,'[2]Sheet1 (2)'!$A314,FALSE)</f>
        <v>0</v>
      </c>
      <c r="P314" s="14">
        <f>HLOOKUP(P$6,'[2]Sheet1 (2)'!$A$6:$BR$325,'[2]Sheet1 (2)'!$A314,FALSE)</f>
        <v>1.111E-2</v>
      </c>
      <c r="Q314" s="14">
        <f>HLOOKUP(Q$6,'[2]Sheet1 (2)'!$A$6:$BR$325,'[2]Sheet1 (2)'!$A314,FALSE)</f>
        <v>0</v>
      </c>
      <c r="R314" s="14">
        <f>HLOOKUP(R$6,'[2]Sheet1 (2)'!$A$6:$BR$325,'[2]Sheet1 (2)'!$A314,FALSE)</f>
        <v>8.1000000000000006E-4</v>
      </c>
      <c r="S314" s="14">
        <f>HLOOKUP(S$6,'[2]Sheet1 (2)'!$A$6:$BR$325,'[2]Sheet1 (2)'!$A314,FALSE)</f>
        <v>0</v>
      </c>
      <c r="T314" s="14">
        <f>HLOOKUP(T$6,'[2]Sheet1 (2)'!$A$6:$BR$325,'[2]Sheet1 (2)'!$A314,FALSE)</f>
        <v>0</v>
      </c>
      <c r="U314" s="14">
        <f>HLOOKUP(U$6,'[2]Sheet1 (2)'!$A$6:$BR$325,'[2]Sheet1 (2)'!$A314,FALSE)</f>
        <v>6.0749999999999998E-2</v>
      </c>
      <c r="V314" s="14">
        <f>HLOOKUP(V$6,'[2]Sheet1 (2)'!$A$6:$BR$325,'[2]Sheet1 (2)'!$A314,FALSE)</f>
        <v>0</v>
      </c>
      <c r="W314" s="14">
        <f>HLOOKUP(W$6,'[2]Sheet1 (2)'!$A$6:$BR$325,'[2]Sheet1 (2)'!$A314,FALSE)</f>
        <v>0</v>
      </c>
      <c r="X314" s="14">
        <f>HLOOKUP(X$6,'[2]Sheet1 (2)'!$A$6:$BR$325,'[2]Sheet1 (2)'!$A314,FALSE)</f>
        <v>0</v>
      </c>
      <c r="Y314" s="14">
        <f>HLOOKUP(Y$6,'[2]Sheet1 (2)'!$A$6:$BR$325,'[2]Sheet1 (2)'!$A314,FALSE)</f>
        <v>0</v>
      </c>
      <c r="Z314" s="14">
        <f>HLOOKUP(Z$6,'[2]Sheet1 (2)'!$A$6:$BR$325,'[2]Sheet1 (2)'!$A314,FALSE)</f>
        <v>0</v>
      </c>
      <c r="AA314" s="14">
        <f>HLOOKUP(AA$6,'[2]Sheet1 (2)'!$A$6:$BR$325,'[2]Sheet1 (2)'!$A314,FALSE)</f>
        <v>1.0000000000000001E-5</v>
      </c>
      <c r="AB314" s="14">
        <f>HLOOKUP(AB$6,'[2]Sheet1 (2)'!$A$6:$BR$325,'[2]Sheet1 (2)'!$A314,FALSE)</f>
        <v>-1.7999999999999998E-4</v>
      </c>
      <c r="AC314" s="14">
        <f>HLOOKUP(AC$6,'[2]Sheet1 (2)'!$A$6:$BR$325,'[2]Sheet1 (2)'!$A314,FALSE)</f>
        <v>1.7999999999999998E-4</v>
      </c>
      <c r="AD314" s="14">
        <f>HLOOKUP(AD$6,'[2]Sheet1 (2)'!$A$6:$BR$325,'[2]Sheet1 (2)'!$A314,FALSE)</f>
        <v>58.176610000000004</v>
      </c>
      <c r="AE314" s="14">
        <f>HLOOKUP(AE$6,'[2]Sheet1 (2)'!$A$6:$BR$325,'[2]Sheet1 (2)'!$A314,FALSE)</f>
        <v>0</v>
      </c>
      <c r="AF314" s="14">
        <f>HLOOKUP(AF$6,'[2]Sheet1 (2)'!$A$6:$BR$325,'[2]Sheet1 (2)'!$A314,FALSE)</f>
        <v>0</v>
      </c>
      <c r="AG314" s="14">
        <f>HLOOKUP(AG$6,'[2]Sheet1 (2)'!$A$6:$BR$325,'[2]Sheet1 (2)'!$A314,FALSE)</f>
        <v>1.7700000000000001E-3</v>
      </c>
      <c r="AH314" s="14">
        <f>HLOOKUP(AH$6,'[2]Sheet1 (2)'!$A$6:$BR$325,'[2]Sheet1 (2)'!$A314,FALSE)</f>
        <v>-2.7800000000000004E-3</v>
      </c>
      <c r="AI314" s="14">
        <f>HLOOKUP(AI$6,'[2]Sheet1 (2)'!$A$6:$BR$325,'[2]Sheet1 (2)'!$A314,FALSE)</f>
        <v>0</v>
      </c>
      <c r="AJ314" s="14">
        <f>HLOOKUP(AJ$6,'[2]Sheet1 (2)'!$A$6:$BR$325,'[2]Sheet1 (2)'!$A314,FALSE)</f>
        <v>0.27097000000000004</v>
      </c>
      <c r="AK314" s="14">
        <f>HLOOKUP(AK$6,'[2]Sheet1 (2)'!$A$6:$BR$325,'[2]Sheet1 (2)'!$A314,FALSE)</f>
        <v>0</v>
      </c>
      <c r="AL314" s="14">
        <f>HLOOKUP(AL$6,'[2]Sheet1 (2)'!$A$6:$BR$325,'[2]Sheet1 (2)'!$A314,FALSE)</f>
        <v>0</v>
      </c>
      <c r="AM314" s="14">
        <f>HLOOKUP(AM$6,'[2]Sheet1 (2)'!$A$6:$BR$325,'[2]Sheet1 (2)'!$A314,FALSE)</f>
        <v>1.9000000000000001E-4</v>
      </c>
      <c r="AN314" s="14">
        <f>HLOOKUP(AN$6,'[2]Sheet1 (2)'!$A$6:$BR$325,'[2]Sheet1 (2)'!$A314,FALSE)</f>
        <v>0</v>
      </c>
      <c r="AO314" s="14">
        <f>HLOOKUP(AO$6,'[2]Sheet1 (2)'!$A$6:$BR$325,'[2]Sheet1 (2)'!$A314,FALSE)</f>
        <v>1.145E-2</v>
      </c>
      <c r="AP314" s="14">
        <f>HLOOKUP(AP$6,'[2]Sheet1 (2)'!$A$6:$BR$325,'[2]Sheet1 (2)'!$A314,FALSE)</f>
        <v>0.65922999999999998</v>
      </c>
      <c r="AQ314" s="14">
        <f t="shared" si="4"/>
        <v>96.502520000000018</v>
      </c>
    </row>
    <row r="315" spans="1:43" x14ac:dyDescent="0.25">
      <c r="A315" s="20" t="s">
        <v>341</v>
      </c>
      <c r="B315" s="14">
        <f>HLOOKUP(B$6,'[2]Sheet1 (2)'!$A$6:$BR$325,'[2]Sheet1 (2)'!$A315,FALSE)</f>
        <v>1.39116</v>
      </c>
      <c r="C315" s="14">
        <f>HLOOKUP(C$6,'[2]Sheet1 (2)'!$A$6:$BR$325,'[2]Sheet1 (2)'!$A315,FALSE)</f>
        <v>35.292660000000005</v>
      </c>
      <c r="D315" s="14">
        <f>HLOOKUP(D$6,'[2]Sheet1 (2)'!$A$6:$BR$325,'[2]Sheet1 (2)'!$A315,FALSE)</f>
        <v>0</v>
      </c>
      <c r="E315" s="14">
        <f>HLOOKUP(E$6,'[2]Sheet1 (2)'!$A$6:$BR$325,'[2]Sheet1 (2)'!$A315,FALSE)</f>
        <v>0</v>
      </c>
      <c r="F315" s="14">
        <f>HLOOKUP(F$6,'[2]Sheet1 (2)'!$A$6:$BR$325,'[2]Sheet1 (2)'!$A315,FALSE)</f>
        <v>0.14634</v>
      </c>
      <c r="G315" s="14">
        <f>HLOOKUP(G$6,'[2]Sheet1 (2)'!$A$6:$BR$325,'[2]Sheet1 (2)'!$A315,FALSE)</f>
        <v>0</v>
      </c>
      <c r="H315" s="14">
        <f>HLOOKUP(H$6,'[2]Sheet1 (2)'!$A$6:$BR$325,'[2]Sheet1 (2)'!$A315,FALSE)</f>
        <v>0.43293999999999999</v>
      </c>
      <c r="I315" s="14">
        <f>HLOOKUP(I$6,'[2]Sheet1 (2)'!$A$6:$BR$325,'[2]Sheet1 (2)'!$A315,FALSE)</f>
        <v>0</v>
      </c>
      <c r="J315" s="14">
        <f>HLOOKUP(J$6,'[2]Sheet1 (2)'!$A$6:$BR$325,'[2]Sheet1 (2)'!$A315,FALSE)</f>
        <v>0</v>
      </c>
      <c r="K315" s="14">
        <f>HLOOKUP(K$6,'[2]Sheet1 (2)'!$A$6:$BR$325,'[2]Sheet1 (2)'!$A315,FALSE)</f>
        <v>0</v>
      </c>
      <c r="L315" s="14">
        <f>HLOOKUP(L$6,'[2]Sheet1 (2)'!$A$6:$BR$325,'[2]Sheet1 (2)'!$A315,FALSE)</f>
        <v>0</v>
      </c>
      <c r="M315" s="14">
        <f>HLOOKUP(M$6,'[2]Sheet1 (2)'!$A$6:$BR$325,'[2]Sheet1 (2)'!$A315,FALSE)</f>
        <v>0</v>
      </c>
      <c r="N315" s="14">
        <f>HLOOKUP(N$6,'[2]Sheet1 (2)'!$A$6:$BR$325,'[2]Sheet1 (2)'!$A315,FALSE)</f>
        <v>4.9299999999999997E-2</v>
      </c>
      <c r="O315" s="14">
        <f>HLOOKUP(O$6,'[2]Sheet1 (2)'!$A$6:$BR$325,'[2]Sheet1 (2)'!$A315,FALSE)</f>
        <v>0</v>
      </c>
      <c r="P315" s="14">
        <f>HLOOKUP(P$6,'[2]Sheet1 (2)'!$A$6:$BR$325,'[2]Sheet1 (2)'!$A315,FALSE)</f>
        <v>1.111E-2</v>
      </c>
      <c r="Q315" s="14">
        <f>HLOOKUP(Q$6,'[2]Sheet1 (2)'!$A$6:$BR$325,'[2]Sheet1 (2)'!$A315,FALSE)</f>
        <v>0</v>
      </c>
      <c r="R315" s="14">
        <f>HLOOKUP(R$6,'[2]Sheet1 (2)'!$A$6:$BR$325,'[2]Sheet1 (2)'!$A315,FALSE)</f>
        <v>5.0000000000000002E-5</v>
      </c>
      <c r="S315" s="14">
        <f>HLOOKUP(S$6,'[2]Sheet1 (2)'!$A$6:$BR$325,'[2]Sheet1 (2)'!$A315,FALSE)</f>
        <v>0</v>
      </c>
      <c r="T315" s="14">
        <f>HLOOKUP(T$6,'[2]Sheet1 (2)'!$A$6:$BR$325,'[2]Sheet1 (2)'!$A315,FALSE)</f>
        <v>0</v>
      </c>
      <c r="U315" s="14">
        <f>HLOOKUP(U$6,'[2]Sheet1 (2)'!$A$6:$BR$325,'[2]Sheet1 (2)'!$A315,FALSE)</f>
        <v>6.0749999999999998E-2</v>
      </c>
      <c r="V315" s="14">
        <f>HLOOKUP(V$6,'[2]Sheet1 (2)'!$A$6:$BR$325,'[2]Sheet1 (2)'!$A315,FALSE)</f>
        <v>0</v>
      </c>
      <c r="W315" s="14">
        <f>HLOOKUP(W$6,'[2]Sheet1 (2)'!$A$6:$BR$325,'[2]Sheet1 (2)'!$A315,FALSE)</f>
        <v>0</v>
      </c>
      <c r="X315" s="14">
        <f>HLOOKUP(X$6,'[2]Sheet1 (2)'!$A$6:$BR$325,'[2]Sheet1 (2)'!$A315,FALSE)</f>
        <v>0</v>
      </c>
      <c r="Y315" s="14">
        <f>HLOOKUP(Y$6,'[2]Sheet1 (2)'!$A$6:$BR$325,'[2]Sheet1 (2)'!$A315,FALSE)</f>
        <v>0</v>
      </c>
      <c r="Z315" s="14">
        <f>HLOOKUP(Z$6,'[2]Sheet1 (2)'!$A$6:$BR$325,'[2]Sheet1 (2)'!$A315,FALSE)</f>
        <v>0</v>
      </c>
      <c r="AA315" s="14">
        <f>HLOOKUP(AA$6,'[2]Sheet1 (2)'!$A$6:$BR$325,'[2]Sheet1 (2)'!$A315,FALSE)</f>
        <v>1.0000000000000001E-5</v>
      </c>
      <c r="AB315" s="14">
        <f>HLOOKUP(AB$6,'[2]Sheet1 (2)'!$A$6:$BR$325,'[2]Sheet1 (2)'!$A315,FALSE)</f>
        <v>-1.7999999999999998E-4</v>
      </c>
      <c r="AC315" s="14">
        <f>HLOOKUP(AC$6,'[2]Sheet1 (2)'!$A$6:$BR$325,'[2]Sheet1 (2)'!$A315,FALSE)</f>
        <v>1.7999999999999998E-4</v>
      </c>
      <c r="AD315" s="14">
        <f>HLOOKUP(AD$6,'[2]Sheet1 (2)'!$A$6:$BR$325,'[2]Sheet1 (2)'!$A315,FALSE)</f>
        <v>0</v>
      </c>
      <c r="AE315" s="14">
        <f>HLOOKUP(AE$6,'[2]Sheet1 (2)'!$A$6:$BR$325,'[2]Sheet1 (2)'!$A315,FALSE)</f>
        <v>0</v>
      </c>
      <c r="AF315" s="14">
        <f>HLOOKUP(AF$6,'[2]Sheet1 (2)'!$A$6:$BR$325,'[2]Sheet1 (2)'!$A315,FALSE)</f>
        <v>0</v>
      </c>
      <c r="AG315" s="14">
        <f>HLOOKUP(AG$6,'[2]Sheet1 (2)'!$A$6:$BR$325,'[2]Sheet1 (2)'!$A315,FALSE)</f>
        <v>1.7700000000000001E-3</v>
      </c>
      <c r="AH315" s="14">
        <f>HLOOKUP(AH$6,'[2]Sheet1 (2)'!$A$6:$BR$325,'[2]Sheet1 (2)'!$A315,FALSE)</f>
        <v>-2.7800000000000004E-3</v>
      </c>
      <c r="AI315" s="14">
        <f>HLOOKUP(AI$6,'[2]Sheet1 (2)'!$A$6:$BR$325,'[2]Sheet1 (2)'!$A315,FALSE)</f>
        <v>0</v>
      </c>
      <c r="AJ315" s="14">
        <f>HLOOKUP(AJ$6,'[2]Sheet1 (2)'!$A$6:$BR$325,'[2]Sheet1 (2)'!$A315,FALSE)</f>
        <v>0.27097000000000004</v>
      </c>
      <c r="AK315" s="14">
        <f>HLOOKUP(AK$6,'[2]Sheet1 (2)'!$A$6:$BR$325,'[2]Sheet1 (2)'!$A315,FALSE)</f>
        <v>0</v>
      </c>
      <c r="AL315" s="14">
        <f>HLOOKUP(AL$6,'[2]Sheet1 (2)'!$A$6:$BR$325,'[2]Sheet1 (2)'!$A315,FALSE)</f>
        <v>0</v>
      </c>
      <c r="AM315" s="14">
        <f>HLOOKUP(AM$6,'[2]Sheet1 (2)'!$A$6:$BR$325,'[2]Sheet1 (2)'!$A315,FALSE)</f>
        <v>1.9000000000000001E-4</v>
      </c>
      <c r="AN315" s="14">
        <f>HLOOKUP(AN$6,'[2]Sheet1 (2)'!$A$6:$BR$325,'[2]Sheet1 (2)'!$A315,FALSE)</f>
        <v>0</v>
      </c>
      <c r="AO315" s="14">
        <f>HLOOKUP(AO$6,'[2]Sheet1 (2)'!$A$6:$BR$325,'[2]Sheet1 (2)'!$A315,FALSE)</f>
        <v>1.145E-2</v>
      </c>
      <c r="AP315" s="14">
        <f>HLOOKUP(AP$6,'[2]Sheet1 (2)'!$A$6:$BR$325,'[2]Sheet1 (2)'!$A315,FALSE)</f>
        <v>0.65922999999999998</v>
      </c>
      <c r="AQ315" s="14">
        <f t="shared" si="4"/>
        <v>38.325150000000022</v>
      </c>
    </row>
    <row r="316" spans="1:43" x14ac:dyDescent="0.25">
      <c r="A316" s="20" t="s">
        <v>342</v>
      </c>
      <c r="B316" s="14">
        <f>HLOOKUP(B$6,'[2]Sheet1 (2)'!$A$6:$BR$325,'[2]Sheet1 (2)'!$A316,FALSE)</f>
        <v>0</v>
      </c>
      <c r="C316" s="14">
        <f>HLOOKUP(C$6,'[2]Sheet1 (2)'!$A$6:$BR$325,'[2]Sheet1 (2)'!$A316,FALSE)</f>
        <v>0</v>
      </c>
      <c r="D316" s="14">
        <f>HLOOKUP(D$6,'[2]Sheet1 (2)'!$A$6:$BR$325,'[2]Sheet1 (2)'!$A316,FALSE)</f>
        <v>0</v>
      </c>
      <c r="E316" s="14">
        <f>HLOOKUP(E$6,'[2]Sheet1 (2)'!$A$6:$BR$325,'[2]Sheet1 (2)'!$A316,FALSE)</f>
        <v>0</v>
      </c>
      <c r="F316" s="14">
        <f>HLOOKUP(F$6,'[2]Sheet1 (2)'!$A$6:$BR$325,'[2]Sheet1 (2)'!$A316,FALSE)</f>
        <v>0</v>
      </c>
      <c r="G316" s="14">
        <f>HLOOKUP(G$6,'[2]Sheet1 (2)'!$A$6:$BR$325,'[2]Sheet1 (2)'!$A316,FALSE)</f>
        <v>0</v>
      </c>
      <c r="H316" s="14">
        <f>HLOOKUP(H$6,'[2]Sheet1 (2)'!$A$6:$BR$325,'[2]Sheet1 (2)'!$A316,FALSE)</f>
        <v>0</v>
      </c>
      <c r="I316" s="14">
        <f>HLOOKUP(I$6,'[2]Sheet1 (2)'!$A$6:$BR$325,'[2]Sheet1 (2)'!$A316,FALSE)</f>
        <v>0</v>
      </c>
      <c r="J316" s="14">
        <f>HLOOKUP(J$6,'[2]Sheet1 (2)'!$A$6:$BR$325,'[2]Sheet1 (2)'!$A316,FALSE)</f>
        <v>0</v>
      </c>
      <c r="K316" s="14">
        <f>HLOOKUP(K$6,'[2]Sheet1 (2)'!$A$6:$BR$325,'[2]Sheet1 (2)'!$A316,FALSE)</f>
        <v>0</v>
      </c>
      <c r="L316" s="14">
        <f>HLOOKUP(L$6,'[2]Sheet1 (2)'!$A$6:$BR$325,'[2]Sheet1 (2)'!$A316,FALSE)</f>
        <v>0</v>
      </c>
      <c r="M316" s="14">
        <f>HLOOKUP(M$6,'[2]Sheet1 (2)'!$A$6:$BR$325,'[2]Sheet1 (2)'!$A316,FALSE)</f>
        <v>0</v>
      </c>
      <c r="N316" s="14">
        <f>HLOOKUP(N$6,'[2]Sheet1 (2)'!$A$6:$BR$325,'[2]Sheet1 (2)'!$A316,FALSE)</f>
        <v>0</v>
      </c>
      <c r="O316" s="14">
        <f>HLOOKUP(O$6,'[2]Sheet1 (2)'!$A$6:$BR$325,'[2]Sheet1 (2)'!$A316,FALSE)</f>
        <v>0</v>
      </c>
      <c r="P316" s="14">
        <f>HLOOKUP(P$6,'[2]Sheet1 (2)'!$A$6:$BR$325,'[2]Sheet1 (2)'!$A316,FALSE)</f>
        <v>0</v>
      </c>
      <c r="Q316" s="14">
        <f>HLOOKUP(Q$6,'[2]Sheet1 (2)'!$A$6:$BR$325,'[2]Sheet1 (2)'!$A316,FALSE)</f>
        <v>0</v>
      </c>
      <c r="R316" s="14">
        <f>HLOOKUP(R$6,'[2]Sheet1 (2)'!$A$6:$BR$325,'[2]Sheet1 (2)'!$A316,FALSE)</f>
        <v>7.6000000000000004E-4</v>
      </c>
      <c r="S316" s="14">
        <f>HLOOKUP(S$6,'[2]Sheet1 (2)'!$A$6:$BR$325,'[2]Sheet1 (2)'!$A316,FALSE)</f>
        <v>0</v>
      </c>
      <c r="T316" s="14">
        <f>HLOOKUP(T$6,'[2]Sheet1 (2)'!$A$6:$BR$325,'[2]Sheet1 (2)'!$A316,FALSE)</f>
        <v>0</v>
      </c>
      <c r="U316" s="14">
        <f>HLOOKUP(U$6,'[2]Sheet1 (2)'!$A$6:$BR$325,'[2]Sheet1 (2)'!$A316,FALSE)</f>
        <v>0</v>
      </c>
      <c r="V316" s="14">
        <f>HLOOKUP(V$6,'[2]Sheet1 (2)'!$A$6:$BR$325,'[2]Sheet1 (2)'!$A316,FALSE)</f>
        <v>0</v>
      </c>
      <c r="W316" s="14">
        <f>HLOOKUP(W$6,'[2]Sheet1 (2)'!$A$6:$BR$325,'[2]Sheet1 (2)'!$A316,FALSE)</f>
        <v>0</v>
      </c>
      <c r="X316" s="14">
        <f>HLOOKUP(X$6,'[2]Sheet1 (2)'!$A$6:$BR$325,'[2]Sheet1 (2)'!$A316,FALSE)</f>
        <v>0</v>
      </c>
      <c r="Y316" s="14">
        <f>HLOOKUP(Y$6,'[2]Sheet1 (2)'!$A$6:$BR$325,'[2]Sheet1 (2)'!$A316,FALSE)</f>
        <v>0</v>
      </c>
      <c r="Z316" s="14">
        <f>HLOOKUP(Z$6,'[2]Sheet1 (2)'!$A$6:$BR$325,'[2]Sheet1 (2)'!$A316,FALSE)</f>
        <v>0</v>
      </c>
      <c r="AA316" s="14">
        <f>HLOOKUP(AA$6,'[2]Sheet1 (2)'!$A$6:$BR$325,'[2]Sheet1 (2)'!$A316,FALSE)</f>
        <v>0</v>
      </c>
      <c r="AB316" s="14">
        <f>HLOOKUP(AB$6,'[2]Sheet1 (2)'!$A$6:$BR$325,'[2]Sheet1 (2)'!$A316,FALSE)</f>
        <v>0</v>
      </c>
      <c r="AC316" s="14">
        <f>HLOOKUP(AC$6,'[2]Sheet1 (2)'!$A$6:$BR$325,'[2]Sheet1 (2)'!$A316,FALSE)</f>
        <v>0</v>
      </c>
      <c r="AD316" s="14">
        <f>HLOOKUP(AD$6,'[2]Sheet1 (2)'!$A$6:$BR$325,'[2]Sheet1 (2)'!$A316,FALSE)</f>
        <v>58.176610000000004</v>
      </c>
      <c r="AE316" s="14">
        <f>HLOOKUP(AE$6,'[2]Sheet1 (2)'!$A$6:$BR$325,'[2]Sheet1 (2)'!$A316,FALSE)</f>
        <v>0</v>
      </c>
      <c r="AF316" s="14">
        <f>HLOOKUP(AF$6,'[2]Sheet1 (2)'!$A$6:$BR$325,'[2]Sheet1 (2)'!$A316,FALSE)</f>
        <v>0</v>
      </c>
      <c r="AG316" s="14">
        <f>HLOOKUP(AG$6,'[2]Sheet1 (2)'!$A$6:$BR$325,'[2]Sheet1 (2)'!$A316,FALSE)</f>
        <v>0</v>
      </c>
      <c r="AH316" s="14">
        <f>HLOOKUP(AH$6,'[2]Sheet1 (2)'!$A$6:$BR$325,'[2]Sheet1 (2)'!$A316,FALSE)</f>
        <v>0</v>
      </c>
      <c r="AI316" s="14">
        <f>HLOOKUP(AI$6,'[2]Sheet1 (2)'!$A$6:$BR$325,'[2]Sheet1 (2)'!$A316,FALSE)</f>
        <v>0</v>
      </c>
      <c r="AJ316" s="14">
        <f>HLOOKUP(AJ$6,'[2]Sheet1 (2)'!$A$6:$BR$325,'[2]Sheet1 (2)'!$A316,FALSE)</f>
        <v>0</v>
      </c>
      <c r="AK316" s="14">
        <f>HLOOKUP(AK$6,'[2]Sheet1 (2)'!$A$6:$BR$325,'[2]Sheet1 (2)'!$A316,FALSE)</f>
        <v>0</v>
      </c>
      <c r="AL316" s="14">
        <f>HLOOKUP(AL$6,'[2]Sheet1 (2)'!$A$6:$BR$325,'[2]Sheet1 (2)'!$A316,FALSE)</f>
        <v>0</v>
      </c>
      <c r="AM316" s="14">
        <f>HLOOKUP(AM$6,'[2]Sheet1 (2)'!$A$6:$BR$325,'[2]Sheet1 (2)'!$A316,FALSE)</f>
        <v>0</v>
      </c>
      <c r="AN316" s="14">
        <f>HLOOKUP(AN$6,'[2]Sheet1 (2)'!$A$6:$BR$325,'[2]Sheet1 (2)'!$A316,FALSE)</f>
        <v>0</v>
      </c>
      <c r="AO316" s="14">
        <f>HLOOKUP(AO$6,'[2]Sheet1 (2)'!$A$6:$BR$325,'[2]Sheet1 (2)'!$A316,FALSE)</f>
        <v>0</v>
      </c>
      <c r="AP316" s="14">
        <f>HLOOKUP(AP$6,'[2]Sheet1 (2)'!$A$6:$BR$325,'[2]Sheet1 (2)'!$A316,FALSE)</f>
        <v>0</v>
      </c>
      <c r="AQ316" s="14">
        <f t="shared" si="4"/>
        <v>58.177370000000003</v>
      </c>
    </row>
    <row r="317" spans="1:43" x14ac:dyDescent="0.25">
      <c r="A317" s="18" t="s">
        <v>343</v>
      </c>
      <c r="B317" s="11">
        <f>HLOOKUP(B$6,'[2]Sheet1 (2)'!$A$6:$BR$325,'[2]Sheet1 (2)'!$A317,FALSE)</f>
        <v>804.5632899999988</v>
      </c>
      <c r="C317" s="11">
        <f>HLOOKUP(C$6,'[2]Sheet1 (2)'!$A$6:$BR$325,'[2]Sheet1 (2)'!$A317,FALSE)</f>
        <v>-5641.2138500000019</v>
      </c>
      <c r="D317" s="11">
        <f>HLOOKUP(D$6,'[2]Sheet1 (2)'!$A$6:$BR$325,'[2]Sheet1 (2)'!$A317,FALSE)</f>
        <v>89.888909999994212</v>
      </c>
      <c r="E317" s="11">
        <f>HLOOKUP(E$6,'[2]Sheet1 (2)'!$A$6:$BR$325,'[2]Sheet1 (2)'!$A317,FALSE)</f>
        <v>-2946.6886999999988</v>
      </c>
      <c r="F317" s="11">
        <f>HLOOKUP(F$6,'[2]Sheet1 (2)'!$A$6:$BR$325,'[2]Sheet1 (2)'!$A317,FALSE)</f>
        <v>547.02712999999881</v>
      </c>
      <c r="G317" s="11">
        <f>HLOOKUP(G$6,'[2]Sheet1 (2)'!$A$6:$BR$325,'[2]Sheet1 (2)'!$A317,FALSE)</f>
        <v>60.034340000001066</v>
      </c>
      <c r="H317" s="11">
        <f>HLOOKUP(H$6,'[2]Sheet1 (2)'!$A$6:$BR$325,'[2]Sheet1 (2)'!$A317,FALSE)</f>
        <v>627.20283000000029</v>
      </c>
      <c r="I317" s="11">
        <f>HLOOKUP(I$6,'[2]Sheet1 (2)'!$A$6:$BR$325,'[2]Sheet1 (2)'!$A317,FALSE)</f>
        <v>31.45428999999956</v>
      </c>
      <c r="J317" s="11">
        <f>HLOOKUP(J$6,'[2]Sheet1 (2)'!$A$6:$BR$325,'[2]Sheet1 (2)'!$A317,FALSE)</f>
        <v>940.65801999999894</v>
      </c>
      <c r="K317" s="11">
        <f>HLOOKUP(K$6,'[2]Sheet1 (2)'!$A$6:$BR$325,'[2]Sheet1 (2)'!$A317,FALSE)</f>
        <v>912.71952000000158</v>
      </c>
      <c r="L317" s="11">
        <f>HLOOKUP(L$6,'[2]Sheet1 (2)'!$A$6:$BR$325,'[2]Sheet1 (2)'!$A317,FALSE)</f>
        <v>475.44217000000049</v>
      </c>
      <c r="M317" s="11">
        <f>HLOOKUP(M$6,'[2]Sheet1 (2)'!$A$6:$BR$325,'[2]Sheet1 (2)'!$A317,FALSE)</f>
        <v>1199.9719100000011</v>
      </c>
      <c r="N317" s="11">
        <f>HLOOKUP(N$6,'[2]Sheet1 (2)'!$A$6:$BR$325,'[2]Sheet1 (2)'!$A317,FALSE)</f>
        <v>3442.4304799999991</v>
      </c>
      <c r="O317" s="11">
        <f>HLOOKUP(O$6,'[2]Sheet1 (2)'!$A$6:$BR$325,'[2]Sheet1 (2)'!$A317,FALSE)</f>
        <v>578.48862000000008</v>
      </c>
      <c r="P317" s="11">
        <f>HLOOKUP(P$6,'[2]Sheet1 (2)'!$A$6:$BR$325,'[2]Sheet1 (2)'!$A317,FALSE)</f>
        <v>-697.57781999999918</v>
      </c>
      <c r="Q317" s="11">
        <f>HLOOKUP(Q$6,'[2]Sheet1 (2)'!$A$6:$BR$325,'[2]Sheet1 (2)'!$A317,FALSE)</f>
        <v>-9.3245600000000444</v>
      </c>
      <c r="R317" s="11">
        <f>HLOOKUP(R$6,'[2]Sheet1 (2)'!$A$6:$BR$325,'[2]Sheet1 (2)'!$A317,FALSE)</f>
        <v>-857.16015999999934</v>
      </c>
      <c r="S317" s="11">
        <f>HLOOKUP(S$6,'[2]Sheet1 (2)'!$A$6:$BR$325,'[2]Sheet1 (2)'!$A317,FALSE)</f>
        <v>33.273880000000403</v>
      </c>
      <c r="T317" s="11">
        <f>HLOOKUP(T$6,'[2]Sheet1 (2)'!$A$6:$BR$325,'[2]Sheet1 (2)'!$A317,FALSE)</f>
        <v>1136.6101899999981</v>
      </c>
      <c r="U317" s="11">
        <f>HLOOKUP(U$6,'[2]Sheet1 (2)'!$A$6:$BR$325,'[2]Sheet1 (2)'!$A317,FALSE)</f>
        <v>333.40896999999893</v>
      </c>
      <c r="V317" s="11">
        <f>HLOOKUP(V$6,'[2]Sheet1 (2)'!$A$6:$BR$325,'[2]Sheet1 (2)'!$A317,FALSE)</f>
        <v>112.81844999999976</v>
      </c>
      <c r="W317" s="11">
        <f>HLOOKUP(W$6,'[2]Sheet1 (2)'!$A$6:$BR$325,'[2]Sheet1 (2)'!$A317,FALSE)</f>
        <v>225.8594800000003</v>
      </c>
      <c r="X317" s="11">
        <f>HLOOKUP(X$6,'[2]Sheet1 (2)'!$A$6:$BR$325,'[2]Sheet1 (2)'!$A317,FALSE)</f>
        <v>-1132.1292099999998</v>
      </c>
      <c r="Y317" s="11">
        <f>HLOOKUP(Y$6,'[2]Sheet1 (2)'!$A$6:$BR$325,'[2]Sheet1 (2)'!$A317,FALSE)</f>
        <v>15.781280000001061</v>
      </c>
      <c r="Z317" s="11">
        <f>HLOOKUP(Z$6,'[2]Sheet1 (2)'!$A$6:$BR$325,'[2]Sheet1 (2)'!$A317,FALSE)</f>
        <v>-796.38955999999962</v>
      </c>
      <c r="AA317" s="11">
        <f>HLOOKUP(AA$6,'[2]Sheet1 (2)'!$A$6:$BR$325,'[2]Sheet1 (2)'!$A317,FALSE)</f>
        <v>-51.37267000000088</v>
      </c>
      <c r="AB317" s="11">
        <f>HLOOKUP(AB$6,'[2]Sheet1 (2)'!$A$6:$BR$325,'[2]Sheet1 (2)'!$A317,FALSE)</f>
        <v>650.26035999999874</v>
      </c>
      <c r="AC317" s="11">
        <f>HLOOKUP(AC$6,'[2]Sheet1 (2)'!$A$6:$BR$325,'[2]Sheet1 (2)'!$A317,FALSE)</f>
        <v>113.44776999999718</v>
      </c>
      <c r="AD317" s="11">
        <f>HLOOKUP(AD$6,'[2]Sheet1 (2)'!$A$6:$BR$325,'[2]Sheet1 (2)'!$A317,FALSE)</f>
        <v>27.950910000000555</v>
      </c>
      <c r="AE317" s="11">
        <f>HLOOKUP(AE$6,'[2]Sheet1 (2)'!$A$6:$BR$325,'[2]Sheet1 (2)'!$A317,FALSE)</f>
        <v>499.72966999999971</v>
      </c>
      <c r="AF317" s="11">
        <f>HLOOKUP(AF$6,'[2]Sheet1 (2)'!$A$6:$BR$325,'[2]Sheet1 (2)'!$A317,FALSE)</f>
        <v>918.12319000000036</v>
      </c>
      <c r="AG317" s="11">
        <f>HLOOKUP(AG$6,'[2]Sheet1 (2)'!$A$6:$BR$325,'[2]Sheet1 (2)'!$A317,FALSE)</f>
        <v>46.421639999999975</v>
      </c>
      <c r="AH317" s="11">
        <f>HLOOKUP(AH$6,'[2]Sheet1 (2)'!$A$6:$BR$325,'[2]Sheet1 (2)'!$A317,FALSE)</f>
        <v>-21.562080000000257</v>
      </c>
      <c r="AI317" s="11">
        <f>HLOOKUP(AI$6,'[2]Sheet1 (2)'!$A$6:$BR$325,'[2]Sheet1 (2)'!$A317,FALSE)</f>
        <v>-251.99514999999997</v>
      </c>
      <c r="AJ317" s="11">
        <f>HLOOKUP(AJ$6,'[2]Sheet1 (2)'!$A$6:$BR$325,'[2]Sheet1 (2)'!$A317,FALSE)</f>
        <v>7.4921100000000127</v>
      </c>
      <c r="AK317" s="11">
        <f>HLOOKUP(AK$6,'[2]Sheet1 (2)'!$A$6:$BR$325,'[2]Sheet1 (2)'!$A317,FALSE)</f>
        <v>145.96723000000043</v>
      </c>
      <c r="AL317" s="11">
        <f>HLOOKUP(AL$6,'[2]Sheet1 (2)'!$A$6:$BR$325,'[2]Sheet1 (2)'!$A317,FALSE)</f>
        <v>-208.59212999999863</v>
      </c>
      <c r="AM317" s="11">
        <f>HLOOKUP(AM$6,'[2]Sheet1 (2)'!$A$6:$BR$325,'[2]Sheet1 (2)'!$A317,FALSE)</f>
        <v>-482.42445999999973</v>
      </c>
      <c r="AN317" s="11">
        <f>HLOOKUP(AN$6,'[2]Sheet1 (2)'!$A$6:$BR$325,'[2]Sheet1 (2)'!$A317,FALSE)</f>
        <v>1254.630830000001</v>
      </c>
      <c r="AO317" s="11">
        <f>HLOOKUP(AO$6,'[2]Sheet1 (2)'!$A$6:$BR$325,'[2]Sheet1 (2)'!$A317,FALSE)</f>
        <v>-1340.9399000000001</v>
      </c>
      <c r="AP317" s="11">
        <f>HLOOKUP(AP$6,'[2]Sheet1 (2)'!$A$6:$BR$325,'[2]Sheet1 (2)'!$A317,FALSE)</f>
        <v>-84.215690000000208</v>
      </c>
      <c r="AQ317" s="11">
        <f t="shared" si="4"/>
        <v>710.07152999999198</v>
      </c>
    </row>
    <row r="318" spans="1:43" x14ac:dyDescent="0.25">
      <c r="A318" s="20" t="s">
        <v>344</v>
      </c>
      <c r="B318" s="14">
        <f>HLOOKUP(B$6,'[2]Sheet1 (2)'!$A$6:$BR$325,'[2]Sheet1 (2)'!$A318,FALSE)</f>
        <v>0</v>
      </c>
      <c r="C318" s="14">
        <f>HLOOKUP(C$6,'[2]Sheet1 (2)'!$A$6:$BR$325,'[2]Sheet1 (2)'!$A318,FALSE)</f>
        <v>4.92</v>
      </c>
      <c r="D318" s="14">
        <f>HLOOKUP(D$6,'[2]Sheet1 (2)'!$A$6:$BR$325,'[2]Sheet1 (2)'!$A318,FALSE)</f>
        <v>0</v>
      </c>
      <c r="E318" s="14">
        <f>HLOOKUP(E$6,'[2]Sheet1 (2)'!$A$6:$BR$325,'[2]Sheet1 (2)'!$A318,FALSE)</f>
        <v>0</v>
      </c>
      <c r="F318" s="14">
        <f>HLOOKUP(F$6,'[2]Sheet1 (2)'!$A$6:$BR$325,'[2]Sheet1 (2)'!$A318,FALSE)</f>
        <v>0.25</v>
      </c>
      <c r="G318" s="14">
        <f>HLOOKUP(G$6,'[2]Sheet1 (2)'!$A$6:$BR$325,'[2]Sheet1 (2)'!$A318,FALSE)</f>
        <v>0</v>
      </c>
      <c r="H318" s="14">
        <f>HLOOKUP(H$6,'[2]Sheet1 (2)'!$A$6:$BR$325,'[2]Sheet1 (2)'!$A318,FALSE)</f>
        <v>0</v>
      </c>
      <c r="I318" s="14">
        <f>HLOOKUP(I$6,'[2]Sheet1 (2)'!$A$6:$BR$325,'[2]Sheet1 (2)'!$A318,FALSE)</f>
        <v>0</v>
      </c>
      <c r="J318" s="14">
        <f>HLOOKUP(J$6,'[2]Sheet1 (2)'!$A$6:$BR$325,'[2]Sheet1 (2)'!$A318,FALSE)</f>
        <v>0.25664999999999999</v>
      </c>
      <c r="K318" s="14">
        <f>HLOOKUP(K$6,'[2]Sheet1 (2)'!$A$6:$BR$325,'[2]Sheet1 (2)'!$A318,FALSE)</f>
        <v>0</v>
      </c>
      <c r="L318" s="14">
        <f>HLOOKUP(L$6,'[2]Sheet1 (2)'!$A$6:$BR$325,'[2]Sheet1 (2)'!$A318,FALSE)</f>
        <v>0.32750000000000001</v>
      </c>
      <c r="M318" s="14">
        <f>HLOOKUP(M$6,'[2]Sheet1 (2)'!$A$6:$BR$325,'[2]Sheet1 (2)'!$A318,FALSE)</f>
        <v>0</v>
      </c>
      <c r="N318" s="14">
        <f>HLOOKUP(N$6,'[2]Sheet1 (2)'!$A$6:$BR$325,'[2]Sheet1 (2)'!$A318,FALSE)</f>
        <v>-2.4275600000000002</v>
      </c>
      <c r="O318" s="14">
        <f>HLOOKUP(O$6,'[2]Sheet1 (2)'!$A$6:$BR$325,'[2]Sheet1 (2)'!$A318,FALSE)</f>
        <v>0</v>
      </c>
      <c r="P318" s="14">
        <f>HLOOKUP(P$6,'[2]Sheet1 (2)'!$A$6:$BR$325,'[2]Sheet1 (2)'!$A318,FALSE)</f>
        <v>0</v>
      </c>
      <c r="Q318" s="14">
        <f>HLOOKUP(Q$6,'[2]Sheet1 (2)'!$A$6:$BR$325,'[2]Sheet1 (2)'!$A318,FALSE)</f>
        <v>0</v>
      </c>
      <c r="R318" s="14">
        <f>HLOOKUP(R$6,'[2]Sheet1 (2)'!$A$6:$BR$325,'[2]Sheet1 (2)'!$A318,FALSE)</f>
        <v>-0.59610000000000007</v>
      </c>
      <c r="S318" s="14">
        <f>HLOOKUP(S$6,'[2]Sheet1 (2)'!$A$6:$BR$325,'[2]Sheet1 (2)'!$A318,FALSE)</f>
        <v>0</v>
      </c>
      <c r="T318" s="14">
        <f>HLOOKUP(T$6,'[2]Sheet1 (2)'!$A$6:$BR$325,'[2]Sheet1 (2)'!$A318,FALSE)</f>
        <v>7.5984699999999998</v>
      </c>
      <c r="U318" s="14">
        <f>HLOOKUP(U$6,'[2]Sheet1 (2)'!$A$6:$BR$325,'[2]Sheet1 (2)'!$A318,FALSE)</f>
        <v>0</v>
      </c>
      <c r="V318" s="14">
        <f>HLOOKUP(V$6,'[2]Sheet1 (2)'!$A$6:$BR$325,'[2]Sheet1 (2)'!$A318,FALSE)</f>
        <v>0</v>
      </c>
      <c r="W318" s="14">
        <f>HLOOKUP(W$6,'[2]Sheet1 (2)'!$A$6:$BR$325,'[2]Sheet1 (2)'!$A318,FALSE)</f>
        <v>0.58577999999999997</v>
      </c>
      <c r="X318" s="14">
        <f>HLOOKUP(X$6,'[2]Sheet1 (2)'!$A$6:$BR$325,'[2]Sheet1 (2)'!$A318,FALSE)</f>
        <v>-153.35785000000001</v>
      </c>
      <c r="Y318" s="14">
        <f>HLOOKUP(Y$6,'[2]Sheet1 (2)'!$A$6:$BR$325,'[2]Sheet1 (2)'!$A318,FALSE)</f>
        <v>7.5978699999999995</v>
      </c>
      <c r="Z318" s="14">
        <f>HLOOKUP(Z$6,'[2]Sheet1 (2)'!$A$6:$BR$325,'[2]Sheet1 (2)'!$A318,FALSE)</f>
        <v>0</v>
      </c>
      <c r="AA318" s="14">
        <f>HLOOKUP(AA$6,'[2]Sheet1 (2)'!$A$6:$BR$325,'[2]Sheet1 (2)'!$A318,FALSE)</f>
        <v>0</v>
      </c>
      <c r="AB318" s="14">
        <f>HLOOKUP(AB$6,'[2]Sheet1 (2)'!$A$6:$BR$325,'[2]Sheet1 (2)'!$A318,FALSE)</f>
        <v>2</v>
      </c>
      <c r="AC318" s="14">
        <f>HLOOKUP(AC$6,'[2]Sheet1 (2)'!$A$6:$BR$325,'[2]Sheet1 (2)'!$A318,FALSE)</f>
        <v>0</v>
      </c>
      <c r="AD318" s="14">
        <f>HLOOKUP(AD$6,'[2]Sheet1 (2)'!$A$6:$BR$325,'[2]Sheet1 (2)'!$A318,FALSE)</f>
        <v>4.8650000000000002</v>
      </c>
      <c r="AE318" s="14">
        <f>HLOOKUP(AE$6,'[2]Sheet1 (2)'!$A$6:$BR$325,'[2]Sheet1 (2)'!$A318,FALSE)</f>
        <v>0.52200000000000002</v>
      </c>
      <c r="AF318" s="14">
        <f>HLOOKUP(AF$6,'[2]Sheet1 (2)'!$A$6:$BR$325,'[2]Sheet1 (2)'!$A318,FALSE)</f>
        <v>0</v>
      </c>
      <c r="AG318" s="14">
        <f>HLOOKUP(AG$6,'[2]Sheet1 (2)'!$A$6:$BR$325,'[2]Sheet1 (2)'!$A318,FALSE)</f>
        <v>0</v>
      </c>
      <c r="AH318" s="14">
        <f>HLOOKUP(AH$6,'[2]Sheet1 (2)'!$A$6:$BR$325,'[2]Sheet1 (2)'!$A318,FALSE)</f>
        <v>0</v>
      </c>
      <c r="AI318" s="14">
        <f>HLOOKUP(AI$6,'[2]Sheet1 (2)'!$A$6:$BR$325,'[2]Sheet1 (2)'!$A318,FALSE)</f>
        <v>0</v>
      </c>
      <c r="AJ318" s="14">
        <f>HLOOKUP(AJ$6,'[2]Sheet1 (2)'!$A$6:$BR$325,'[2]Sheet1 (2)'!$A318,FALSE)</f>
        <v>0</v>
      </c>
      <c r="AK318" s="14">
        <f>HLOOKUP(AK$6,'[2]Sheet1 (2)'!$A$6:$BR$325,'[2]Sheet1 (2)'!$A318,FALSE)</f>
        <v>0</v>
      </c>
      <c r="AL318" s="14">
        <f>HLOOKUP(AL$6,'[2]Sheet1 (2)'!$A$6:$BR$325,'[2]Sheet1 (2)'!$A318,FALSE)</f>
        <v>0</v>
      </c>
      <c r="AM318" s="14">
        <f>HLOOKUP(AM$6,'[2]Sheet1 (2)'!$A$6:$BR$325,'[2]Sheet1 (2)'!$A318,FALSE)</f>
        <v>0</v>
      </c>
      <c r="AN318" s="14">
        <f>HLOOKUP(AN$6,'[2]Sheet1 (2)'!$A$6:$BR$325,'[2]Sheet1 (2)'!$A318,FALSE)</f>
        <v>0</v>
      </c>
      <c r="AO318" s="14">
        <f>HLOOKUP(AO$6,'[2]Sheet1 (2)'!$A$6:$BR$325,'[2]Sheet1 (2)'!$A318,FALSE)</f>
        <v>0</v>
      </c>
      <c r="AP318" s="14">
        <f>HLOOKUP(AP$6,'[2]Sheet1 (2)'!$A$6:$BR$325,'[2]Sheet1 (2)'!$A318,FALSE)</f>
        <v>0</v>
      </c>
      <c r="AQ318" s="14">
        <f t="shared" si="4"/>
        <v>-127.45824000000002</v>
      </c>
    </row>
    <row r="319" spans="1:43" x14ac:dyDescent="0.25">
      <c r="A319" s="18" t="s">
        <v>345</v>
      </c>
      <c r="B319" s="11">
        <f>HLOOKUP(B$6,'[2]Sheet1 (2)'!$A$6:$BR$325,'[2]Sheet1 (2)'!$A319,FALSE)</f>
        <v>804.5632899999988</v>
      </c>
      <c r="C319" s="11">
        <f>HLOOKUP(C$6,'[2]Sheet1 (2)'!$A$6:$BR$325,'[2]Sheet1 (2)'!$A319,FALSE)</f>
        <v>-5636.2938500000018</v>
      </c>
      <c r="D319" s="11">
        <f>HLOOKUP(D$6,'[2]Sheet1 (2)'!$A$6:$BR$325,'[2]Sheet1 (2)'!$A319,FALSE)</f>
        <v>89.888909999994212</v>
      </c>
      <c r="E319" s="11">
        <f>HLOOKUP(E$6,'[2]Sheet1 (2)'!$A$6:$BR$325,'[2]Sheet1 (2)'!$A319,FALSE)</f>
        <v>-2946.6886999999988</v>
      </c>
      <c r="F319" s="11">
        <f>HLOOKUP(F$6,'[2]Sheet1 (2)'!$A$6:$BR$325,'[2]Sheet1 (2)'!$A319,FALSE)</f>
        <v>547.27712999999881</v>
      </c>
      <c r="G319" s="11">
        <f>HLOOKUP(G$6,'[2]Sheet1 (2)'!$A$6:$BR$325,'[2]Sheet1 (2)'!$A319,FALSE)</f>
        <v>60.034340000001066</v>
      </c>
      <c r="H319" s="11">
        <f>HLOOKUP(H$6,'[2]Sheet1 (2)'!$A$6:$BR$325,'[2]Sheet1 (2)'!$A319,FALSE)</f>
        <v>627.20283000000029</v>
      </c>
      <c r="I319" s="11">
        <f>HLOOKUP(I$6,'[2]Sheet1 (2)'!$A$6:$BR$325,'[2]Sheet1 (2)'!$A319,FALSE)</f>
        <v>31.45428999999956</v>
      </c>
      <c r="J319" s="11">
        <f>HLOOKUP(J$6,'[2]Sheet1 (2)'!$A$6:$BR$325,'[2]Sheet1 (2)'!$A319,FALSE)</f>
        <v>940.91466999999898</v>
      </c>
      <c r="K319" s="11">
        <f>HLOOKUP(K$6,'[2]Sheet1 (2)'!$A$6:$BR$325,'[2]Sheet1 (2)'!$A319,FALSE)</f>
        <v>912.71952000000158</v>
      </c>
      <c r="L319" s="11">
        <f>HLOOKUP(L$6,'[2]Sheet1 (2)'!$A$6:$BR$325,'[2]Sheet1 (2)'!$A319,FALSE)</f>
        <v>475.76967000000047</v>
      </c>
      <c r="M319" s="11">
        <f>HLOOKUP(M$6,'[2]Sheet1 (2)'!$A$6:$BR$325,'[2]Sheet1 (2)'!$A319,FALSE)</f>
        <v>1199.9719100000011</v>
      </c>
      <c r="N319" s="11">
        <f>HLOOKUP(N$6,'[2]Sheet1 (2)'!$A$6:$BR$325,'[2]Sheet1 (2)'!$A319,FALSE)</f>
        <v>3440.002919999999</v>
      </c>
      <c r="O319" s="11">
        <f>HLOOKUP(O$6,'[2]Sheet1 (2)'!$A$6:$BR$325,'[2]Sheet1 (2)'!$A319,FALSE)</f>
        <v>578.48862000000008</v>
      </c>
      <c r="P319" s="11">
        <f>HLOOKUP(P$6,'[2]Sheet1 (2)'!$A$6:$BR$325,'[2]Sheet1 (2)'!$A319,FALSE)</f>
        <v>-697.57781999999918</v>
      </c>
      <c r="Q319" s="11">
        <f>HLOOKUP(Q$6,'[2]Sheet1 (2)'!$A$6:$BR$325,'[2]Sheet1 (2)'!$A319,FALSE)</f>
        <v>-9.3245600000000444</v>
      </c>
      <c r="R319" s="11">
        <f>HLOOKUP(R$6,'[2]Sheet1 (2)'!$A$6:$BR$325,'[2]Sheet1 (2)'!$A319,FALSE)</f>
        <v>-857.75625999999932</v>
      </c>
      <c r="S319" s="11">
        <f>HLOOKUP(S$6,'[2]Sheet1 (2)'!$A$6:$BR$325,'[2]Sheet1 (2)'!$A319,FALSE)</f>
        <v>33.273880000000403</v>
      </c>
      <c r="T319" s="11">
        <f>HLOOKUP(T$6,'[2]Sheet1 (2)'!$A$6:$BR$325,'[2]Sheet1 (2)'!$A319,FALSE)</f>
        <v>1144.208659999998</v>
      </c>
      <c r="U319" s="11">
        <f>HLOOKUP(U$6,'[2]Sheet1 (2)'!$A$6:$BR$325,'[2]Sheet1 (2)'!$A319,FALSE)</f>
        <v>333.40896999999893</v>
      </c>
      <c r="V319" s="11">
        <f>HLOOKUP(V$6,'[2]Sheet1 (2)'!$A$6:$BR$325,'[2]Sheet1 (2)'!$A319,FALSE)</f>
        <v>112.81844999999976</v>
      </c>
      <c r="W319" s="11">
        <f>HLOOKUP(W$6,'[2]Sheet1 (2)'!$A$6:$BR$325,'[2]Sheet1 (2)'!$A319,FALSE)</f>
        <v>226.4452600000003</v>
      </c>
      <c r="X319" s="11">
        <f>HLOOKUP(X$6,'[2]Sheet1 (2)'!$A$6:$BR$325,'[2]Sheet1 (2)'!$A319,FALSE)</f>
        <v>-1285.4870599999999</v>
      </c>
      <c r="Y319" s="11">
        <f>HLOOKUP(Y$6,'[2]Sheet1 (2)'!$A$6:$BR$325,'[2]Sheet1 (2)'!$A319,FALSE)</f>
        <v>23.379150000001061</v>
      </c>
      <c r="Z319" s="11">
        <f>HLOOKUP(Z$6,'[2]Sheet1 (2)'!$A$6:$BR$325,'[2]Sheet1 (2)'!$A319,FALSE)</f>
        <v>-796.38955999999962</v>
      </c>
      <c r="AA319" s="11">
        <f>HLOOKUP(AA$6,'[2]Sheet1 (2)'!$A$6:$BR$325,'[2]Sheet1 (2)'!$A319,FALSE)</f>
        <v>-51.37267000000088</v>
      </c>
      <c r="AB319" s="11">
        <f>HLOOKUP(AB$6,'[2]Sheet1 (2)'!$A$6:$BR$325,'[2]Sheet1 (2)'!$A319,FALSE)</f>
        <v>652.26035999999874</v>
      </c>
      <c r="AC319" s="11">
        <f>HLOOKUP(AC$6,'[2]Sheet1 (2)'!$A$6:$BR$325,'[2]Sheet1 (2)'!$A319,FALSE)</f>
        <v>113.44776999999718</v>
      </c>
      <c r="AD319" s="11">
        <f>HLOOKUP(AD$6,'[2]Sheet1 (2)'!$A$6:$BR$325,'[2]Sheet1 (2)'!$A319,FALSE)</f>
        <v>32.815910000000557</v>
      </c>
      <c r="AE319" s="11">
        <f>HLOOKUP(AE$6,'[2]Sheet1 (2)'!$A$6:$BR$325,'[2]Sheet1 (2)'!$A319,FALSE)</f>
        <v>500.25166999999971</v>
      </c>
      <c r="AF319" s="11">
        <f>HLOOKUP(AF$6,'[2]Sheet1 (2)'!$A$6:$BR$325,'[2]Sheet1 (2)'!$A319,FALSE)</f>
        <v>918.12319000000036</v>
      </c>
      <c r="AG319" s="11">
        <f>HLOOKUP(AG$6,'[2]Sheet1 (2)'!$A$6:$BR$325,'[2]Sheet1 (2)'!$A319,FALSE)</f>
        <v>46.421639999999975</v>
      </c>
      <c r="AH319" s="11">
        <f>HLOOKUP(AH$6,'[2]Sheet1 (2)'!$A$6:$BR$325,'[2]Sheet1 (2)'!$A319,FALSE)</f>
        <v>-21.562080000000257</v>
      </c>
      <c r="AI319" s="11">
        <f>HLOOKUP(AI$6,'[2]Sheet1 (2)'!$A$6:$BR$325,'[2]Sheet1 (2)'!$A319,FALSE)</f>
        <v>-251.99514999999997</v>
      </c>
      <c r="AJ319" s="11">
        <f>HLOOKUP(AJ$6,'[2]Sheet1 (2)'!$A$6:$BR$325,'[2]Sheet1 (2)'!$A319,FALSE)</f>
        <v>7.4921100000000127</v>
      </c>
      <c r="AK319" s="11">
        <f>HLOOKUP(AK$6,'[2]Sheet1 (2)'!$A$6:$BR$325,'[2]Sheet1 (2)'!$A319,FALSE)</f>
        <v>145.96723000000043</v>
      </c>
      <c r="AL319" s="11">
        <f>HLOOKUP(AL$6,'[2]Sheet1 (2)'!$A$6:$BR$325,'[2]Sheet1 (2)'!$A319,FALSE)</f>
        <v>-208.59212999999863</v>
      </c>
      <c r="AM319" s="11">
        <f>HLOOKUP(AM$6,'[2]Sheet1 (2)'!$A$6:$BR$325,'[2]Sheet1 (2)'!$A319,FALSE)</f>
        <v>-482.42445999999973</v>
      </c>
      <c r="AN319" s="11">
        <f>HLOOKUP(AN$6,'[2]Sheet1 (2)'!$A$6:$BR$325,'[2]Sheet1 (2)'!$A319,FALSE)</f>
        <v>1254.630830000001</v>
      </c>
      <c r="AO319" s="11">
        <f>HLOOKUP(AO$6,'[2]Sheet1 (2)'!$A$6:$BR$325,'[2]Sheet1 (2)'!$A319,FALSE)</f>
        <v>-1340.9399000000001</v>
      </c>
      <c r="AP319" s="11">
        <f>HLOOKUP(AP$6,'[2]Sheet1 (2)'!$A$6:$BR$325,'[2]Sheet1 (2)'!$A319,FALSE)</f>
        <v>-84.215690000000208</v>
      </c>
      <c r="AQ319" s="11">
        <f t="shared" si="4"/>
        <v>582.6132899999925</v>
      </c>
    </row>
    <row r="320" spans="1:43" x14ac:dyDescent="0.25">
      <c r="A320" s="20" t="s">
        <v>346</v>
      </c>
      <c r="B320" s="14">
        <f>HLOOKUP(B$6,'[2]Sheet1 (2)'!$A$6:$BR$325,'[2]Sheet1 (2)'!$A320,FALSE)</f>
        <v>-247.04561999999999</v>
      </c>
      <c r="C320" s="14">
        <f>HLOOKUP(C$6,'[2]Sheet1 (2)'!$A$6:$BR$325,'[2]Sheet1 (2)'!$A320,FALSE)</f>
        <v>-132.57798</v>
      </c>
      <c r="D320" s="14">
        <f>HLOOKUP(D$6,'[2]Sheet1 (2)'!$A$6:$BR$325,'[2]Sheet1 (2)'!$A320,FALSE)</f>
        <v>262.2525</v>
      </c>
      <c r="E320" s="14">
        <f>HLOOKUP(E$6,'[2]Sheet1 (2)'!$A$6:$BR$325,'[2]Sheet1 (2)'!$A320,FALSE)</f>
        <v>3.4144199999999985</v>
      </c>
      <c r="F320" s="14">
        <f>HLOOKUP(F$6,'[2]Sheet1 (2)'!$A$6:$BR$325,'[2]Sheet1 (2)'!$A320,FALSE)</f>
        <v>-376.52575000000002</v>
      </c>
      <c r="G320" s="14">
        <f>HLOOKUP(G$6,'[2]Sheet1 (2)'!$A$6:$BR$325,'[2]Sheet1 (2)'!$A320,FALSE)</f>
        <v>211.13597000000001</v>
      </c>
      <c r="H320" s="14">
        <f>HLOOKUP(H$6,'[2]Sheet1 (2)'!$A$6:$BR$325,'[2]Sheet1 (2)'!$A320,FALSE)</f>
        <v>1.0011899999999996</v>
      </c>
      <c r="I320" s="14">
        <f>HLOOKUP(I$6,'[2]Sheet1 (2)'!$A$6:$BR$325,'[2]Sheet1 (2)'!$A320,FALSE)</f>
        <v>-26.410009999999996</v>
      </c>
      <c r="J320" s="14">
        <f>HLOOKUP(J$6,'[2]Sheet1 (2)'!$A$6:$BR$325,'[2]Sheet1 (2)'!$A320,FALSE)</f>
        <v>1.3502900000000002</v>
      </c>
      <c r="K320" s="14">
        <f>HLOOKUP(K$6,'[2]Sheet1 (2)'!$A$6:$BR$325,'[2]Sheet1 (2)'!$A320,FALSE)</f>
        <v>42.489409999999999</v>
      </c>
      <c r="L320" s="14">
        <f>HLOOKUP(L$6,'[2]Sheet1 (2)'!$A$6:$BR$325,'[2]Sheet1 (2)'!$A320,FALSE)</f>
        <v>0.27592</v>
      </c>
      <c r="M320" s="14">
        <f>HLOOKUP(M$6,'[2]Sheet1 (2)'!$A$6:$BR$325,'[2]Sheet1 (2)'!$A320,FALSE)</f>
        <v>-3.3561700000000005</v>
      </c>
      <c r="N320" s="14">
        <f>HLOOKUP(N$6,'[2]Sheet1 (2)'!$A$6:$BR$325,'[2]Sheet1 (2)'!$A320,FALSE)</f>
        <v>37.795030000000004</v>
      </c>
      <c r="O320" s="14">
        <f>HLOOKUP(O$6,'[2]Sheet1 (2)'!$A$6:$BR$325,'[2]Sheet1 (2)'!$A320,FALSE)</f>
        <v>0</v>
      </c>
      <c r="P320" s="14">
        <f>HLOOKUP(P$6,'[2]Sheet1 (2)'!$A$6:$BR$325,'[2]Sheet1 (2)'!$A320,FALSE)</f>
        <v>0</v>
      </c>
      <c r="Q320" s="14">
        <f>HLOOKUP(Q$6,'[2]Sheet1 (2)'!$A$6:$BR$325,'[2]Sheet1 (2)'!$A320,FALSE)</f>
        <v>18.044360000000001</v>
      </c>
      <c r="R320" s="14">
        <f>HLOOKUP(R$6,'[2]Sheet1 (2)'!$A$6:$BR$325,'[2]Sheet1 (2)'!$A320,FALSE)</f>
        <v>-283.20898999999997</v>
      </c>
      <c r="S320" s="14">
        <f>HLOOKUP(S$6,'[2]Sheet1 (2)'!$A$6:$BR$325,'[2]Sheet1 (2)'!$A320,FALSE)</f>
        <v>-407.53798999999998</v>
      </c>
      <c r="T320" s="14">
        <f>HLOOKUP(T$6,'[2]Sheet1 (2)'!$A$6:$BR$325,'[2]Sheet1 (2)'!$A320,FALSE)</f>
        <v>8.3843799999999966</v>
      </c>
      <c r="U320" s="14">
        <f>HLOOKUP(U$6,'[2]Sheet1 (2)'!$A$6:$BR$325,'[2]Sheet1 (2)'!$A320,FALSE)</f>
        <v>-138.44601</v>
      </c>
      <c r="V320" s="14">
        <f>HLOOKUP(V$6,'[2]Sheet1 (2)'!$A$6:$BR$325,'[2]Sheet1 (2)'!$A320,FALSE)</f>
        <v>8.4941800000000001</v>
      </c>
      <c r="W320" s="14">
        <f>HLOOKUP(W$6,'[2]Sheet1 (2)'!$A$6:$BR$325,'[2]Sheet1 (2)'!$A320,FALSE)</f>
        <v>31.126659999999998</v>
      </c>
      <c r="X320" s="14">
        <f>HLOOKUP(X$6,'[2]Sheet1 (2)'!$A$6:$BR$325,'[2]Sheet1 (2)'!$A320,FALSE)</f>
        <v>31.633310000000002</v>
      </c>
      <c r="Y320" s="14">
        <f>HLOOKUP(Y$6,'[2]Sheet1 (2)'!$A$6:$BR$325,'[2]Sheet1 (2)'!$A320,FALSE)</f>
        <v>-3.4974000000000016</v>
      </c>
      <c r="Z320" s="14">
        <f>HLOOKUP(Z$6,'[2]Sheet1 (2)'!$A$6:$BR$325,'[2]Sheet1 (2)'!$A320,FALSE)</f>
        <v>352.63773000000003</v>
      </c>
      <c r="AA320" s="14">
        <f>HLOOKUP(AA$6,'[2]Sheet1 (2)'!$A$6:$BR$325,'[2]Sheet1 (2)'!$A320,FALSE)</f>
        <v>70.522559999999999</v>
      </c>
      <c r="AB320" s="14">
        <f>HLOOKUP(AB$6,'[2]Sheet1 (2)'!$A$6:$BR$325,'[2]Sheet1 (2)'!$A320,FALSE)</f>
        <v>-8.3827199999999991</v>
      </c>
      <c r="AC320" s="14">
        <f>HLOOKUP(AC$6,'[2]Sheet1 (2)'!$A$6:$BR$325,'[2]Sheet1 (2)'!$A320,FALSE)</f>
        <v>-32.289949999999997</v>
      </c>
      <c r="AD320" s="14">
        <f>HLOOKUP(AD$6,'[2]Sheet1 (2)'!$A$6:$BR$325,'[2]Sheet1 (2)'!$A320,FALSE)</f>
        <v>3.04033</v>
      </c>
      <c r="AE320" s="14">
        <f>HLOOKUP(AE$6,'[2]Sheet1 (2)'!$A$6:$BR$325,'[2]Sheet1 (2)'!$A320,FALSE)</f>
        <v>-119.08575999999999</v>
      </c>
      <c r="AF320" s="14">
        <f>HLOOKUP(AF$6,'[2]Sheet1 (2)'!$A$6:$BR$325,'[2]Sheet1 (2)'!$A320,FALSE)</f>
        <v>23.15821</v>
      </c>
      <c r="AG320" s="14">
        <f>HLOOKUP(AG$6,'[2]Sheet1 (2)'!$A$6:$BR$325,'[2]Sheet1 (2)'!$A320,FALSE)</f>
        <v>14.995139999999999</v>
      </c>
      <c r="AH320" s="14">
        <f>HLOOKUP(AH$6,'[2]Sheet1 (2)'!$A$6:$BR$325,'[2]Sheet1 (2)'!$A320,FALSE)</f>
        <v>13.028700000000001</v>
      </c>
      <c r="AI320" s="14">
        <f>HLOOKUP(AI$6,'[2]Sheet1 (2)'!$A$6:$BR$325,'[2]Sheet1 (2)'!$A320,FALSE)</f>
        <v>-51.726779999999998</v>
      </c>
      <c r="AJ320" s="14">
        <f>HLOOKUP(AJ$6,'[2]Sheet1 (2)'!$A$6:$BR$325,'[2]Sheet1 (2)'!$A320,FALSE)</f>
        <v>5.3041599999999987</v>
      </c>
      <c r="AK320" s="14">
        <f>HLOOKUP(AK$6,'[2]Sheet1 (2)'!$A$6:$BR$325,'[2]Sheet1 (2)'!$A320,FALSE)</f>
        <v>0</v>
      </c>
      <c r="AL320" s="14">
        <f>HLOOKUP(AL$6,'[2]Sheet1 (2)'!$A$6:$BR$325,'[2]Sheet1 (2)'!$A320,FALSE)</f>
        <v>-176.42234999999999</v>
      </c>
      <c r="AM320" s="14">
        <f>HLOOKUP(AM$6,'[2]Sheet1 (2)'!$A$6:$BR$325,'[2]Sheet1 (2)'!$A320,FALSE)</f>
        <v>-1.3820300000000001</v>
      </c>
      <c r="AN320" s="14">
        <f>HLOOKUP(AN$6,'[2]Sheet1 (2)'!$A$6:$BR$325,'[2]Sheet1 (2)'!$A320,FALSE)</f>
        <v>-92.135999999999996</v>
      </c>
      <c r="AO320" s="14">
        <f>HLOOKUP(AO$6,'[2]Sheet1 (2)'!$A$6:$BR$325,'[2]Sheet1 (2)'!$A320,FALSE)</f>
        <v>3.8555399999999991</v>
      </c>
      <c r="AP320" s="14">
        <f>HLOOKUP(AP$6,'[2]Sheet1 (2)'!$A$6:$BR$325,'[2]Sheet1 (2)'!$A320,FALSE)</f>
        <v>6.6063799999999997</v>
      </c>
      <c r="AQ320" s="14">
        <f t="shared" si="4"/>
        <v>-949.48513999999955</v>
      </c>
    </row>
    <row r="321" spans="1:43" x14ac:dyDescent="0.25">
      <c r="A321" s="18" t="s">
        <v>347</v>
      </c>
      <c r="B321" s="11">
        <f>HLOOKUP(B$6,'[2]Sheet1 (2)'!$A$6:$BR$325,'[2]Sheet1 (2)'!$A321,FALSE)</f>
        <v>557.51766999999882</v>
      </c>
      <c r="C321" s="11">
        <f>HLOOKUP(C$6,'[2]Sheet1 (2)'!$A$6:$BR$325,'[2]Sheet1 (2)'!$A321,FALSE)</f>
        <v>-5768.8718300000019</v>
      </c>
      <c r="D321" s="11">
        <f>HLOOKUP(D$6,'[2]Sheet1 (2)'!$A$6:$BR$325,'[2]Sheet1 (2)'!$A321,FALSE)</f>
        <v>352.14140999999421</v>
      </c>
      <c r="E321" s="11">
        <f>HLOOKUP(E$6,'[2]Sheet1 (2)'!$A$6:$BR$325,'[2]Sheet1 (2)'!$A321,FALSE)</f>
        <v>-2943.2742799999987</v>
      </c>
      <c r="F321" s="11">
        <f>HLOOKUP(F$6,'[2]Sheet1 (2)'!$A$6:$BR$325,'[2]Sheet1 (2)'!$A321,FALSE)</f>
        <v>170.75137999999879</v>
      </c>
      <c r="G321" s="11">
        <f>HLOOKUP(G$6,'[2]Sheet1 (2)'!$A$6:$BR$325,'[2]Sheet1 (2)'!$A321,FALSE)</f>
        <v>271.17031000000111</v>
      </c>
      <c r="H321" s="11">
        <f>HLOOKUP(H$6,'[2]Sheet1 (2)'!$A$6:$BR$325,'[2]Sheet1 (2)'!$A321,FALSE)</f>
        <v>628.20402000000024</v>
      </c>
      <c r="I321" s="11">
        <f>HLOOKUP(I$6,'[2]Sheet1 (2)'!$A$6:$BR$325,'[2]Sheet1 (2)'!$A321,FALSE)</f>
        <v>5.0442799999995636</v>
      </c>
      <c r="J321" s="11">
        <f>HLOOKUP(J$6,'[2]Sheet1 (2)'!$A$6:$BR$325,'[2]Sheet1 (2)'!$A321,FALSE)</f>
        <v>942.26495999999895</v>
      </c>
      <c r="K321" s="11">
        <f>HLOOKUP(K$6,'[2]Sheet1 (2)'!$A$6:$BR$325,'[2]Sheet1 (2)'!$A321,FALSE)</f>
        <v>955.2089300000016</v>
      </c>
      <c r="L321" s="11">
        <f>HLOOKUP(L$6,'[2]Sheet1 (2)'!$A$6:$BR$325,'[2]Sheet1 (2)'!$A321,FALSE)</f>
        <v>476.04559000000046</v>
      </c>
      <c r="M321" s="11">
        <f>HLOOKUP(M$6,'[2]Sheet1 (2)'!$A$6:$BR$325,'[2]Sheet1 (2)'!$A321,FALSE)</f>
        <v>1196.6157400000011</v>
      </c>
      <c r="N321" s="11">
        <f>HLOOKUP(N$6,'[2]Sheet1 (2)'!$A$6:$BR$325,'[2]Sheet1 (2)'!$A321,FALSE)</f>
        <v>3477.7979499999992</v>
      </c>
      <c r="O321" s="11">
        <f>HLOOKUP(O$6,'[2]Sheet1 (2)'!$A$6:$BR$325,'[2]Sheet1 (2)'!$A321,FALSE)</f>
        <v>578.48862000000008</v>
      </c>
      <c r="P321" s="11">
        <f>HLOOKUP(P$6,'[2]Sheet1 (2)'!$A$6:$BR$325,'[2]Sheet1 (2)'!$A321,FALSE)</f>
        <v>-697.57781999999918</v>
      </c>
      <c r="Q321" s="11">
        <f>HLOOKUP(Q$6,'[2]Sheet1 (2)'!$A$6:$BR$325,'[2]Sheet1 (2)'!$A321,FALSE)</f>
        <v>8.7197999999999567</v>
      </c>
      <c r="R321" s="11">
        <f>HLOOKUP(R$6,'[2]Sheet1 (2)'!$A$6:$BR$325,'[2]Sheet1 (2)'!$A321,FALSE)</f>
        <v>-1140.9652499999993</v>
      </c>
      <c r="S321" s="11">
        <f>HLOOKUP(S$6,'[2]Sheet1 (2)'!$A$6:$BR$325,'[2]Sheet1 (2)'!$A321,FALSE)</f>
        <v>-374.26410999999956</v>
      </c>
      <c r="T321" s="11">
        <f>HLOOKUP(T$6,'[2]Sheet1 (2)'!$A$6:$BR$325,'[2]Sheet1 (2)'!$A321,FALSE)</f>
        <v>1152.5930399999979</v>
      </c>
      <c r="U321" s="11">
        <f>HLOOKUP(U$6,'[2]Sheet1 (2)'!$A$6:$BR$325,'[2]Sheet1 (2)'!$A321,FALSE)</f>
        <v>194.96295999999893</v>
      </c>
      <c r="V321" s="11">
        <f>HLOOKUP(V$6,'[2]Sheet1 (2)'!$A$6:$BR$325,'[2]Sheet1 (2)'!$A321,FALSE)</f>
        <v>121.31262999999976</v>
      </c>
      <c r="W321" s="11">
        <f>HLOOKUP(W$6,'[2]Sheet1 (2)'!$A$6:$BR$325,'[2]Sheet1 (2)'!$A321,FALSE)</f>
        <v>257.57192000000032</v>
      </c>
      <c r="X321" s="11">
        <f>HLOOKUP(X$6,'[2]Sheet1 (2)'!$A$6:$BR$325,'[2]Sheet1 (2)'!$A321,FALSE)</f>
        <v>-1253.85375</v>
      </c>
      <c r="Y321" s="11">
        <f>HLOOKUP(Y$6,'[2]Sheet1 (2)'!$A$6:$BR$325,'[2]Sheet1 (2)'!$A321,FALSE)</f>
        <v>19.881750000001059</v>
      </c>
      <c r="Z321" s="11">
        <f>HLOOKUP(Z$6,'[2]Sheet1 (2)'!$A$6:$BR$325,'[2]Sheet1 (2)'!$A321,FALSE)</f>
        <v>-443.75182999999959</v>
      </c>
      <c r="AA321" s="11">
        <f>HLOOKUP(AA$6,'[2]Sheet1 (2)'!$A$6:$BR$325,'[2]Sheet1 (2)'!$A321,FALSE)</f>
        <v>19.149889999999118</v>
      </c>
      <c r="AB321" s="11">
        <f>HLOOKUP(AB$6,'[2]Sheet1 (2)'!$A$6:$BR$325,'[2]Sheet1 (2)'!$A321,FALSE)</f>
        <v>643.87763999999879</v>
      </c>
      <c r="AC321" s="11">
        <f>HLOOKUP(AC$6,'[2]Sheet1 (2)'!$A$6:$BR$325,'[2]Sheet1 (2)'!$A321,FALSE)</f>
        <v>81.157819999997173</v>
      </c>
      <c r="AD321" s="11">
        <f>HLOOKUP(AD$6,'[2]Sheet1 (2)'!$A$6:$BR$325,'[2]Sheet1 (2)'!$A321,FALSE)</f>
        <v>35.856240000000554</v>
      </c>
      <c r="AE321" s="11">
        <f>HLOOKUP(AE$6,'[2]Sheet1 (2)'!$A$6:$BR$325,'[2]Sheet1 (2)'!$A321,FALSE)</f>
        <v>381.16590999999971</v>
      </c>
      <c r="AF321" s="11">
        <f>HLOOKUP(AF$6,'[2]Sheet1 (2)'!$A$6:$BR$325,'[2]Sheet1 (2)'!$A321,FALSE)</f>
        <v>941.28140000000042</v>
      </c>
      <c r="AG321" s="11">
        <f>HLOOKUP(AG$6,'[2]Sheet1 (2)'!$A$6:$BR$325,'[2]Sheet1 (2)'!$A321,FALSE)</f>
        <v>61.416779999999974</v>
      </c>
      <c r="AH321" s="11">
        <f>HLOOKUP(AH$6,'[2]Sheet1 (2)'!$A$6:$BR$325,'[2]Sheet1 (2)'!$A321,FALSE)</f>
        <v>-8.5333800000002569</v>
      </c>
      <c r="AI321" s="11">
        <f>HLOOKUP(AI$6,'[2]Sheet1 (2)'!$A$6:$BR$325,'[2]Sheet1 (2)'!$A321,FALSE)</f>
        <v>-303.72192999999999</v>
      </c>
      <c r="AJ321" s="11">
        <f>HLOOKUP(AJ$6,'[2]Sheet1 (2)'!$A$6:$BR$325,'[2]Sheet1 (2)'!$A321,FALSE)</f>
        <v>12.79627000000001</v>
      </c>
      <c r="AK321" s="11">
        <f>HLOOKUP(AK$6,'[2]Sheet1 (2)'!$A$6:$BR$325,'[2]Sheet1 (2)'!$A321,FALSE)</f>
        <v>145.96723000000043</v>
      </c>
      <c r="AL321" s="11">
        <f>HLOOKUP(AL$6,'[2]Sheet1 (2)'!$A$6:$BR$325,'[2]Sheet1 (2)'!$A321,FALSE)</f>
        <v>-385.01447999999863</v>
      </c>
      <c r="AM321" s="11">
        <f>HLOOKUP(AM$6,'[2]Sheet1 (2)'!$A$6:$BR$325,'[2]Sheet1 (2)'!$A321,FALSE)</f>
        <v>-483.80648999999971</v>
      </c>
      <c r="AN321" s="11">
        <f>HLOOKUP(AN$6,'[2]Sheet1 (2)'!$A$6:$BR$325,'[2]Sheet1 (2)'!$A321,FALSE)</f>
        <v>1162.494830000001</v>
      </c>
      <c r="AO321" s="11">
        <f>HLOOKUP(AO$6,'[2]Sheet1 (2)'!$A$6:$BR$325,'[2]Sheet1 (2)'!$A321,FALSE)</f>
        <v>-1337.0843600000001</v>
      </c>
      <c r="AP321" s="11">
        <f>HLOOKUP(AP$6,'[2]Sheet1 (2)'!$A$6:$BR$325,'[2]Sheet1 (2)'!$A321,FALSE)</f>
        <v>-77.609310000000207</v>
      </c>
      <c r="AQ321" s="11">
        <f t="shared" si="4"/>
        <v>-366.87185000000812</v>
      </c>
    </row>
    <row r="322" spans="1:43" x14ac:dyDescent="0.25">
      <c r="A322" s="20" t="s">
        <v>348</v>
      </c>
      <c r="B322" s="14">
        <f>HLOOKUP(B$6,'[2]Sheet1 (2)'!$A$6:$BR$325,'[2]Sheet1 (2)'!$A322,FALSE)</f>
        <v>0</v>
      </c>
      <c r="C322" s="14">
        <f>HLOOKUP(C$6,'[2]Sheet1 (2)'!$A$6:$BR$325,'[2]Sheet1 (2)'!$A322,FALSE)</f>
        <v>0</v>
      </c>
      <c r="D322" s="14">
        <f>HLOOKUP(D$6,'[2]Sheet1 (2)'!$A$6:$BR$325,'[2]Sheet1 (2)'!$A322,FALSE)</f>
        <v>0</v>
      </c>
      <c r="E322" s="14">
        <f>HLOOKUP(E$6,'[2]Sheet1 (2)'!$A$6:$BR$325,'[2]Sheet1 (2)'!$A322,FALSE)</f>
        <v>0</v>
      </c>
      <c r="F322" s="14">
        <f>HLOOKUP(F$6,'[2]Sheet1 (2)'!$A$6:$BR$325,'[2]Sheet1 (2)'!$A322,FALSE)</f>
        <v>0</v>
      </c>
      <c r="G322" s="14">
        <f>HLOOKUP(G$6,'[2]Sheet1 (2)'!$A$6:$BR$325,'[2]Sheet1 (2)'!$A322,FALSE)</f>
        <v>0</v>
      </c>
      <c r="H322" s="14">
        <f>HLOOKUP(H$6,'[2]Sheet1 (2)'!$A$6:$BR$325,'[2]Sheet1 (2)'!$A322,FALSE)</f>
        <v>0</v>
      </c>
      <c r="I322" s="14">
        <f>HLOOKUP(I$6,'[2]Sheet1 (2)'!$A$6:$BR$325,'[2]Sheet1 (2)'!$A322,FALSE)</f>
        <v>0</v>
      </c>
      <c r="J322" s="14">
        <f>HLOOKUP(J$6,'[2]Sheet1 (2)'!$A$6:$BR$325,'[2]Sheet1 (2)'!$A322,FALSE)</f>
        <v>0</v>
      </c>
      <c r="K322" s="14">
        <f>HLOOKUP(K$6,'[2]Sheet1 (2)'!$A$6:$BR$325,'[2]Sheet1 (2)'!$A322,FALSE)</f>
        <v>0</v>
      </c>
      <c r="L322" s="14">
        <f>HLOOKUP(L$6,'[2]Sheet1 (2)'!$A$6:$BR$325,'[2]Sheet1 (2)'!$A322,FALSE)</f>
        <v>0</v>
      </c>
      <c r="M322" s="14">
        <f>HLOOKUP(M$6,'[2]Sheet1 (2)'!$A$6:$BR$325,'[2]Sheet1 (2)'!$A322,FALSE)</f>
        <v>0</v>
      </c>
      <c r="N322" s="14">
        <f>HLOOKUP(N$6,'[2]Sheet1 (2)'!$A$6:$BR$325,'[2]Sheet1 (2)'!$A322,FALSE)</f>
        <v>0</v>
      </c>
      <c r="O322" s="14">
        <f>HLOOKUP(O$6,'[2]Sheet1 (2)'!$A$6:$BR$325,'[2]Sheet1 (2)'!$A322,FALSE)</f>
        <v>0</v>
      </c>
      <c r="P322" s="14">
        <f>HLOOKUP(P$6,'[2]Sheet1 (2)'!$A$6:$BR$325,'[2]Sheet1 (2)'!$A322,FALSE)</f>
        <v>0</v>
      </c>
      <c r="Q322" s="14">
        <f>HLOOKUP(Q$6,'[2]Sheet1 (2)'!$A$6:$BR$325,'[2]Sheet1 (2)'!$A322,FALSE)</f>
        <v>0</v>
      </c>
      <c r="R322" s="14">
        <f>HLOOKUP(R$6,'[2]Sheet1 (2)'!$A$6:$BR$325,'[2]Sheet1 (2)'!$A322,FALSE)</f>
        <v>0</v>
      </c>
      <c r="S322" s="14">
        <f>HLOOKUP(S$6,'[2]Sheet1 (2)'!$A$6:$BR$325,'[2]Sheet1 (2)'!$A322,FALSE)</f>
        <v>0</v>
      </c>
      <c r="T322" s="14">
        <f>HLOOKUP(T$6,'[2]Sheet1 (2)'!$A$6:$BR$325,'[2]Sheet1 (2)'!$A322,FALSE)</f>
        <v>0</v>
      </c>
      <c r="U322" s="14">
        <f>HLOOKUP(U$6,'[2]Sheet1 (2)'!$A$6:$BR$325,'[2]Sheet1 (2)'!$A322,FALSE)</f>
        <v>0</v>
      </c>
      <c r="V322" s="14">
        <f>HLOOKUP(V$6,'[2]Sheet1 (2)'!$A$6:$BR$325,'[2]Sheet1 (2)'!$A322,FALSE)</f>
        <v>0</v>
      </c>
      <c r="W322" s="14">
        <f>HLOOKUP(W$6,'[2]Sheet1 (2)'!$A$6:$BR$325,'[2]Sheet1 (2)'!$A322,FALSE)</f>
        <v>0</v>
      </c>
      <c r="X322" s="14">
        <f>HLOOKUP(X$6,'[2]Sheet1 (2)'!$A$6:$BR$325,'[2]Sheet1 (2)'!$A322,FALSE)</f>
        <v>0</v>
      </c>
      <c r="Y322" s="14">
        <f>HLOOKUP(Y$6,'[2]Sheet1 (2)'!$A$6:$BR$325,'[2]Sheet1 (2)'!$A322,FALSE)</f>
        <v>0</v>
      </c>
      <c r="Z322" s="14">
        <f>HLOOKUP(Z$6,'[2]Sheet1 (2)'!$A$6:$BR$325,'[2]Sheet1 (2)'!$A322,FALSE)</f>
        <v>0</v>
      </c>
      <c r="AA322" s="14">
        <f>HLOOKUP(AA$6,'[2]Sheet1 (2)'!$A$6:$BR$325,'[2]Sheet1 (2)'!$A322,FALSE)</f>
        <v>0</v>
      </c>
      <c r="AB322" s="14">
        <f>HLOOKUP(AB$6,'[2]Sheet1 (2)'!$A$6:$BR$325,'[2]Sheet1 (2)'!$A322,FALSE)</f>
        <v>0</v>
      </c>
      <c r="AC322" s="14">
        <f>HLOOKUP(AC$6,'[2]Sheet1 (2)'!$A$6:$BR$325,'[2]Sheet1 (2)'!$A322,FALSE)</f>
        <v>0</v>
      </c>
      <c r="AD322" s="14">
        <f>HLOOKUP(AD$6,'[2]Sheet1 (2)'!$A$6:$BR$325,'[2]Sheet1 (2)'!$A322,FALSE)</f>
        <v>0</v>
      </c>
      <c r="AE322" s="14">
        <f>HLOOKUP(AE$6,'[2]Sheet1 (2)'!$A$6:$BR$325,'[2]Sheet1 (2)'!$A322,FALSE)</f>
        <v>0</v>
      </c>
      <c r="AF322" s="14">
        <f>HLOOKUP(AF$6,'[2]Sheet1 (2)'!$A$6:$BR$325,'[2]Sheet1 (2)'!$A322,FALSE)</f>
        <v>0</v>
      </c>
      <c r="AG322" s="14">
        <f>HLOOKUP(AG$6,'[2]Sheet1 (2)'!$A$6:$BR$325,'[2]Sheet1 (2)'!$A322,FALSE)</f>
        <v>0</v>
      </c>
      <c r="AH322" s="14">
        <f>HLOOKUP(AH$6,'[2]Sheet1 (2)'!$A$6:$BR$325,'[2]Sheet1 (2)'!$A322,FALSE)</f>
        <v>0</v>
      </c>
      <c r="AI322" s="14">
        <f>HLOOKUP(AI$6,'[2]Sheet1 (2)'!$A$6:$BR$325,'[2]Sheet1 (2)'!$A322,FALSE)</f>
        <v>0</v>
      </c>
      <c r="AJ322" s="14">
        <f>HLOOKUP(AJ$6,'[2]Sheet1 (2)'!$A$6:$BR$325,'[2]Sheet1 (2)'!$A322,FALSE)</f>
        <v>0</v>
      </c>
      <c r="AK322" s="14">
        <f>HLOOKUP(AK$6,'[2]Sheet1 (2)'!$A$6:$BR$325,'[2]Sheet1 (2)'!$A322,FALSE)</f>
        <v>0</v>
      </c>
      <c r="AL322" s="14">
        <f>HLOOKUP(AL$6,'[2]Sheet1 (2)'!$A$6:$BR$325,'[2]Sheet1 (2)'!$A322,FALSE)</f>
        <v>0</v>
      </c>
      <c r="AM322" s="14">
        <f>HLOOKUP(AM$6,'[2]Sheet1 (2)'!$A$6:$BR$325,'[2]Sheet1 (2)'!$A322,FALSE)</f>
        <v>0</v>
      </c>
      <c r="AN322" s="14">
        <f>HLOOKUP(AN$6,'[2]Sheet1 (2)'!$A$6:$BR$325,'[2]Sheet1 (2)'!$A322,FALSE)</f>
        <v>0</v>
      </c>
      <c r="AO322" s="14">
        <f>HLOOKUP(AO$6,'[2]Sheet1 (2)'!$A$6:$BR$325,'[2]Sheet1 (2)'!$A322,FALSE)</f>
        <v>0</v>
      </c>
      <c r="AP322" s="14">
        <f>HLOOKUP(AP$6,'[2]Sheet1 (2)'!$A$6:$BR$325,'[2]Sheet1 (2)'!$A322,FALSE)</f>
        <v>0</v>
      </c>
      <c r="AQ322" s="14">
        <f t="shared" si="4"/>
        <v>0</v>
      </c>
    </row>
    <row r="323" spans="1:43" x14ac:dyDescent="0.25">
      <c r="A323" s="18" t="s">
        <v>349</v>
      </c>
      <c r="B323" s="11">
        <f>HLOOKUP(B$6,'[2]Sheet1 (2)'!$A$6:$BR$325,'[2]Sheet1 (2)'!$A323,FALSE)</f>
        <v>557.51766999999882</v>
      </c>
      <c r="C323" s="11">
        <f>HLOOKUP(C$6,'[2]Sheet1 (2)'!$A$6:$BR$325,'[2]Sheet1 (2)'!$A323,FALSE)</f>
        <v>-5768.8718300000019</v>
      </c>
      <c r="D323" s="11">
        <f>HLOOKUP(D$6,'[2]Sheet1 (2)'!$A$6:$BR$325,'[2]Sheet1 (2)'!$A323,FALSE)</f>
        <v>352.14140999999421</v>
      </c>
      <c r="E323" s="11">
        <f>HLOOKUP(E$6,'[2]Sheet1 (2)'!$A$6:$BR$325,'[2]Sheet1 (2)'!$A323,FALSE)</f>
        <v>-2943.2742799999987</v>
      </c>
      <c r="F323" s="11">
        <f>HLOOKUP(F$6,'[2]Sheet1 (2)'!$A$6:$BR$325,'[2]Sheet1 (2)'!$A323,FALSE)</f>
        <v>170.75137999999879</v>
      </c>
      <c r="G323" s="11">
        <f>HLOOKUP(G$6,'[2]Sheet1 (2)'!$A$6:$BR$325,'[2]Sheet1 (2)'!$A323,FALSE)</f>
        <v>271.17031000000111</v>
      </c>
      <c r="H323" s="11">
        <f>HLOOKUP(H$6,'[2]Sheet1 (2)'!$A$6:$BR$325,'[2]Sheet1 (2)'!$A323,FALSE)</f>
        <v>628.20402000000024</v>
      </c>
      <c r="I323" s="11">
        <f>HLOOKUP(I$6,'[2]Sheet1 (2)'!$A$6:$BR$325,'[2]Sheet1 (2)'!$A323,FALSE)</f>
        <v>5.0442799999995636</v>
      </c>
      <c r="J323" s="11">
        <f>HLOOKUP(J$6,'[2]Sheet1 (2)'!$A$6:$BR$325,'[2]Sheet1 (2)'!$A323,FALSE)</f>
        <v>942.26495999999895</v>
      </c>
      <c r="K323" s="11">
        <f>HLOOKUP(K$6,'[2]Sheet1 (2)'!$A$6:$BR$325,'[2]Sheet1 (2)'!$A323,FALSE)</f>
        <v>955.2089300000016</v>
      </c>
      <c r="L323" s="11">
        <f>HLOOKUP(L$6,'[2]Sheet1 (2)'!$A$6:$BR$325,'[2]Sheet1 (2)'!$A323,FALSE)</f>
        <v>476.04559000000046</v>
      </c>
      <c r="M323" s="11">
        <f>HLOOKUP(M$6,'[2]Sheet1 (2)'!$A$6:$BR$325,'[2]Sheet1 (2)'!$A323,FALSE)</f>
        <v>1196.6157400000011</v>
      </c>
      <c r="N323" s="11">
        <f>HLOOKUP(N$6,'[2]Sheet1 (2)'!$A$6:$BR$325,'[2]Sheet1 (2)'!$A323,FALSE)</f>
        <v>3477.7979499999992</v>
      </c>
      <c r="O323" s="11">
        <f>HLOOKUP(O$6,'[2]Sheet1 (2)'!$A$6:$BR$325,'[2]Sheet1 (2)'!$A323,FALSE)</f>
        <v>578.48862000000008</v>
      </c>
      <c r="P323" s="11">
        <f>HLOOKUP(P$6,'[2]Sheet1 (2)'!$A$6:$BR$325,'[2]Sheet1 (2)'!$A323,FALSE)</f>
        <v>-697.57781999999918</v>
      </c>
      <c r="Q323" s="11">
        <f>HLOOKUP(Q$6,'[2]Sheet1 (2)'!$A$6:$BR$325,'[2]Sheet1 (2)'!$A323,FALSE)</f>
        <v>8.7197999999999567</v>
      </c>
      <c r="R323" s="11">
        <f>HLOOKUP(R$6,'[2]Sheet1 (2)'!$A$6:$BR$325,'[2]Sheet1 (2)'!$A323,FALSE)</f>
        <v>-1140.9652499999993</v>
      </c>
      <c r="S323" s="11">
        <f>HLOOKUP(S$6,'[2]Sheet1 (2)'!$A$6:$BR$325,'[2]Sheet1 (2)'!$A323,FALSE)</f>
        <v>-374.26410999999956</v>
      </c>
      <c r="T323" s="11">
        <f>HLOOKUP(T$6,'[2]Sheet1 (2)'!$A$6:$BR$325,'[2]Sheet1 (2)'!$A323,FALSE)</f>
        <v>1152.5930399999979</v>
      </c>
      <c r="U323" s="11">
        <f>HLOOKUP(U$6,'[2]Sheet1 (2)'!$A$6:$BR$325,'[2]Sheet1 (2)'!$A323,FALSE)</f>
        <v>194.96295999999893</v>
      </c>
      <c r="V323" s="11">
        <f>HLOOKUP(V$6,'[2]Sheet1 (2)'!$A$6:$BR$325,'[2]Sheet1 (2)'!$A323,FALSE)</f>
        <v>121.31262999999976</v>
      </c>
      <c r="W323" s="11">
        <f>HLOOKUP(W$6,'[2]Sheet1 (2)'!$A$6:$BR$325,'[2]Sheet1 (2)'!$A323,FALSE)</f>
        <v>257.57192000000032</v>
      </c>
      <c r="X323" s="11">
        <f>HLOOKUP(X$6,'[2]Sheet1 (2)'!$A$6:$BR$325,'[2]Sheet1 (2)'!$A323,FALSE)</f>
        <v>-1253.85375</v>
      </c>
      <c r="Y323" s="11">
        <f>HLOOKUP(Y$6,'[2]Sheet1 (2)'!$A$6:$BR$325,'[2]Sheet1 (2)'!$A323,FALSE)</f>
        <v>19.881750000001059</v>
      </c>
      <c r="Z323" s="11">
        <f>HLOOKUP(Z$6,'[2]Sheet1 (2)'!$A$6:$BR$325,'[2]Sheet1 (2)'!$A323,FALSE)</f>
        <v>-443.75182999999959</v>
      </c>
      <c r="AA323" s="11">
        <f>HLOOKUP(AA$6,'[2]Sheet1 (2)'!$A$6:$BR$325,'[2]Sheet1 (2)'!$A323,FALSE)</f>
        <v>19.149889999999118</v>
      </c>
      <c r="AB323" s="11">
        <f>HLOOKUP(AB$6,'[2]Sheet1 (2)'!$A$6:$BR$325,'[2]Sheet1 (2)'!$A323,FALSE)</f>
        <v>643.87763999999879</v>
      </c>
      <c r="AC323" s="11">
        <f>HLOOKUP(AC$6,'[2]Sheet1 (2)'!$A$6:$BR$325,'[2]Sheet1 (2)'!$A323,FALSE)</f>
        <v>81.157819999997173</v>
      </c>
      <c r="AD323" s="11">
        <f>HLOOKUP(AD$6,'[2]Sheet1 (2)'!$A$6:$BR$325,'[2]Sheet1 (2)'!$A323,FALSE)</f>
        <v>35.856240000000554</v>
      </c>
      <c r="AE323" s="11">
        <f>HLOOKUP(AE$6,'[2]Sheet1 (2)'!$A$6:$BR$325,'[2]Sheet1 (2)'!$A323,FALSE)</f>
        <v>381.16590999999971</v>
      </c>
      <c r="AF323" s="11">
        <f>HLOOKUP(AF$6,'[2]Sheet1 (2)'!$A$6:$BR$325,'[2]Sheet1 (2)'!$A323,FALSE)</f>
        <v>941.28140000000042</v>
      </c>
      <c r="AG323" s="11">
        <f>HLOOKUP(AG$6,'[2]Sheet1 (2)'!$A$6:$BR$325,'[2]Sheet1 (2)'!$A323,FALSE)</f>
        <v>61.416779999999974</v>
      </c>
      <c r="AH323" s="11">
        <f>HLOOKUP(AH$6,'[2]Sheet1 (2)'!$A$6:$BR$325,'[2]Sheet1 (2)'!$A323,FALSE)</f>
        <v>-8.5333800000002569</v>
      </c>
      <c r="AI323" s="11">
        <f>HLOOKUP(AI$6,'[2]Sheet1 (2)'!$A$6:$BR$325,'[2]Sheet1 (2)'!$A323,FALSE)</f>
        <v>-303.72192999999999</v>
      </c>
      <c r="AJ323" s="11">
        <f>HLOOKUP(AJ$6,'[2]Sheet1 (2)'!$A$6:$BR$325,'[2]Sheet1 (2)'!$A323,FALSE)</f>
        <v>12.79627000000001</v>
      </c>
      <c r="AK323" s="11">
        <f>HLOOKUP(AK$6,'[2]Sheet1 (2)'!$A$6:$BR$325,'[2]Sheet1 (2)'!$A323,FALSE)</f>
        <v>145.96723000000043</v>
      </c>
      <c r="AL323" s="11">
        <f>HLOOKUP(AL$6,'[2]Sheet1 (2)'!$A$6:$BR$325,'[2]Sheet1 (2)'!$A323,FALSE)</f>
        <v>-385.01447999999863</v>
      </c>
      <c r="AM323" s="11">
        <f>HLOOKUP(AM$6,'[2]Sheet1 (2)'!$A$6:$BR$325,'[2]Sheet1 (2)'!$A323,FALSE)</f>
        <v>-483.80648999999971</v>
      </c>
      <c r="AN323" s="11">
        <f>HLOOKUP(AN$6,'[2]Sheet1 (2)'!$A$6:$BR$325,'[2]Sheet1 (2)'!$A323,FALSE)</f>
        <v>1162.494830000001</v>
      </c>
      <c r="AO323" s="11">
        <f>HLOOKUP(AO$6,'[2]Sheet1 (2)'!$A$6:$BR$325,'[2]Sheet1 (2)'!$A323,FALSE)</f>
        <v>-1337.0843600000001</v>
      </c>
      <c r="AP323" s="11">
        <f>HLOOKUP(AP$6,'[2]Sheet1 (2)'!$A$6:$BR$325,'[2]Sheet1 (2)'!$A323,FALSE)</f>
        <v>-77.609310000000207</v>
      </c>
      <c r="AQ323" s="11">
        <f t="shared" si="4"/>
        <v>-366.87185000000812</v>
      </c>
    </row>
    <row r="324" spans="1:43" x14ac:dyDescent="0.25">
      <c r="A324" s="20" t="s">
        <v>350</v>
      </c>
      <c r="B324" s="14">
        <f>HLOOKUP(B$6,'[2]Sheet1 (2)'!$A$6:$BR$325,'[2]Sheet1 (2)'!$A324,FALSE)</f>
        <v>0</v>
      </c>
      <c r="C324" s="14">
        <f>HLOOKUP(C$6,'[2]Sheet1 (2)'!$A$6:$BR$325,'[2]Sheet1 (2)'!$A324,FALSE)</f>
        <v>0</v>
      </c>
      <c r="D324" s="14">
        <f>HLOOKUP(D$6,'[2]Sheet1 (2)'!$A$6:$BR$325,'[2]Sheet1 (2)'!$A324,FALSE)</f>
        <v>0</v>
      </c>
      <c r="E324" s="14">
        <f>HLOOKUP(E$6,'[2]Sheet1 (2)'!$A$6:$BR$325,'[2]Sheet1 (2)'!$A324,FALSE)</f>
        <v>0</v>
      </c>
      <c r="F324" s="14">
        <f>HLOOKUP(F$6,'[2]Sheet1 (2)'!$A$6:$BR$325,'[2]Sheet1 (2)'!$A324,FALSE)</f>
        <v>0</v>
      </c>
      <c r="G324" s="14">
        <f>HLOOKUP(G$6,'[2]Sheet1 (2)'!$A$6:$BR$325,'[2]Sheet1 (2)'!$A324,FALSE)</f>
        <v>0</v>
      </c>
      <c r="H324" s="14">
        <f>HLOOKUP(H$6,'[2]Sheet1 (2)'!$A$6:$BR$325,'[2]Sheet1 (2)'!$A324,FALSE)</f>
        <v>0</v>
      </c>
      <c r="I324" s="14">
        <f>HLOOKUP(I$6,'[2]Sheet1 (2)'!$A$6:$BR$325,'[2]Sheet1 (2)'!$A324,FALSE)</f>
        <v>0</v>
      </c>
      <c r="J324" s="14">
        <f>HLOOKUP(J$6,'[2]Sheet1 (2)'!$A$6:$BR$325,'[2]Sheet1 (2)'!$A324,FALSE)</f>
        <v>0</v>
      </c>
      <c r="K324" s="14">
        <f>HLOOKUP(K$6,'[2]Sheet1 (2)'!$A$6:$BR$325,'[2]Sheet1 (2)'!$A324,FALSE)</f>
        <v>0</v>
      </c>
      <c r="L324" s="14">
        <f>HLOOKUP(L$6,'[2]Sheet1 (2)'!$A$6:$BR$325,'[2]Sheet1 (2)'!$A324,FALSE)</f>
        <v>0</v>
      </c>
      <c r="M324" s="14">
        <f>HLOOKUP(M$6,'[2]Sheet1 (2)'!$A$6:$BR$325,'[2]Sheet1 (2)'!$A324,FALSE)</f>
        <v>257.16345000000001</v>
      </c>
      <c r="N324" s="14">
        <f>HLOOKUP(N$6,'[2]Sheet1 (2)'!$A$6:$BR$325,'[2]Sheet1 (2)'!$A324,FALSE)</f>
        <v>0</v>
      </c>
      <c r="O324" s="14">
        <f>HLOOKUP(O$6,'[2]Sheet1 (2)'!$A$6:$BR$325,'[2]Sheet1 (2)'!$A324,FALSE)</f>
        <v>0</v>
      </c>
      <c r="P324" s="14">
        <f>HLOOKUP(P$6,'[2]Sheet1 (2)'!$A$6:$BR$325,'[2]Sheet1 (2)'!$A324,FALSE)</f>
        <v>0</v>
      </c>
      <c r="Q324" s="14">
        <f>HLOOKUP(Q$6,'[2]Sheet1 (2)'!$A$6:$BR$325,'[2]Sheet1 (2)'!$A324,FALSE)</f>
        <v>0</v>
      </c>
      <c r="R324" s="14">
        <f>HLOOKUP(R$6,'[2]Sheet1 (2)'!$A$6:$BR$325,'[2]Sheet1 (2)'!$A324,FALSE)</f>
        <v>0</v>
      </c>
      <c r="S324" s="14">
        <f>HLOOKUP(S$6,'[2]Sheet1 (2)'!$A$6:$BR$325,'[2]Sheet1 (2)'!$A324,FALSE)</f>
        <v>0</v>
      </c>
      <c r="T324" s="14">
        <f>HLOOKUP(T$6,'[2]Sheet1 (2)'!$A$6:$BR$325,'[2]Sheet1 (2)'!$A324,FALSE)</f>
        <v>0</v>
      </c>
      <c r="U324" s="14">
        <f>HLOOKUP(U$6,'[2]Sheet1 (2)'!$A$6:$BR$325,'[2]Sheet1 (2)'!$A324,FALSE)</f>
        <v>0</v>
      </c>
      <c r="V324" s="14">
        <f>HLOOKUP(V$6,'[2]Sheet1 (2)'!$A$6:$BR$325,'[2]Sheet1 (2)'!$A324,FALSE)</f>
        <v>0</v>
      </c>
      <c r="W324" s="14">
        <f>HLOOKUP(W$6,'[2]Sheet1 (2)'!$A$6:$BR$325,'[2]Sheet1 (2)'!$A324,FALSE)</f>
        <v>0</v>
      </c>
      <c r="X324" s="14">
        <f>HLOOKUP(X$6,'[2]Sheet1 (2)'!$A$6:$BR$325,'[2]Sheet1 (2)'!$A324,FALSE)</f>
        <v>0</v>
      </c>
      <c r="Y324" s="14">
        <f>HLOOKUP(Y$6,'[2]Sheet1 (2)'!$A$6:$BR$325,'[2]Sheet1 (2)'!$A324,FALSE)</f>
        <v>0</v>
      </c>
      <c r="Z324" s="14">
        <f>HLOOKUP(Z$6,'[2]Sheet1 (2)'!$A$6:$BR$325,'[2]Sheet1 (2)'!$A324,FALSE)</f>
        <v>0</v>
      </c>
      <c r="AA324" s="14">
        <f>HLOOKUP(AA$6,'[2]Sheet1 (2)'!$A$6:$BR$325,'[2]Sheet1 (2)'!$A324,FALSE)</f>
        <v>10.178940000000001</v>
      </c>
      <c r="AB324" s="14">
        <f>HLOOKUP(AB$6,'[2]Sheet1 (2)'!$A$6:$BR$325,'[2]Sheet1 (2)'!$A324,FALSE)</f>
        <v>0</v>
      </c>
      <c r="AC324" s="14">
        <f>HLOOKUP(AC$6,'[2]Sheet1 (2)'!$A$6:$BR$325,'[2]Sheet1 (2)'!$A324,FALSE)</f>
        <v>0</v>
      </c>
      <c r="AD324" s="14">
        <f>HLOOKUP(AD$6,'[2]Sheet1 (2)'!$A$6:$BR$325,'[2]Sheet1 (2)'!$A324,FALSE)</f>
        <v>0</v>
      </c>
      <c r="AE324" s="14">
        <f>HLOOKUP(AE$6,'[2]Sheet1 (2)'!$A$6:$BR$325,'[2]Sheet1 (2)'!$A324,FALSE)</f>
        <v>0</v>
      </c>
      <c r="AF324" s="14">
        <f>HLOOKUP(AF$6,'[2]Sheet1 (2)'!$A$6:$BR$325,'[2]Sheet1 (2)'!$A324,FALSE)</f>
        <v>0</v>
      </c>
      <c r="AG324" s="14">
        <f>HLOOKUP(AG$6,'[2]Sheet1 (2)'!$A$6:$BR$325,'[2]Sheet1 (2)'!$A324,FALSE)</f>
        <v>0</v>
      </c>
      <c r="AH324" s="14">
        <f>HLOOKUP(AH$6,'[2]Sheet1 (2)'!$A$6:$BR$325,'[2]Sheet1 (2)'!$A324,FALSE)</f>
        <v>0</v>
      </c>
      <c r="AI324" s="14">
        <f>HLOOKUP(AI$6,'[2]Sheet1 (2)'!$A$6:$BR$325,'[2]Sheet1 (2)'!$A324,FALSE)</f>
        <v>0</v>
      </c>
      <c r="AJ324" s="14">
        <f>HLOOKUP(AJ$6,'[2]Sheet1 (2)'!$A$6:$BR$325,'[2]Sheet1 (2)'!$A324,FALSE)</f>
        <v>0</v>
      </c>
      <c r="AK324" s="14">
        <f>HLOOKUP(AK$6,'[2]Sheet1 (2)'!$A$6:$BR$325,'[2]Sheet1 (2)'!$A324,FALSE)</f>
        <v>0</v>
      </c>
      <c r="AL324" s="14">
        <f>HLOOKUP(AL$6,'[2]Sheet1 (2)'!$A$6:$BR$325,'[2]Sheet1 (2)'!$A324,FALSE)</f>
        <v>0</v>
      </c>
      <c r="AM324" s="14">
        <f>HLOOKUP(AM$6,'[2]Sheet1 (2)'!$A$6:$BR$325,'[2]Sheet1 (2)'!$A324,FALSE)</f>
        <v>0</v>
      </c>
      <c r="AN324" s="14">
        <f>HLOOKUP(AN$6,'[2]Sheet1 (2)'!$A$6:$BR$325,'[2]Sheet1 (2)'!$A324,FALSE)</f>
        <v>0</v>
      </c>
      <c r="AO324" s="14">
        <f>HLOOKUP(AO$6,'[2]Sheet1 (2)'!$A$6:$BR$325,'[2]Sheet1 (2)'!$A324,FALSE)</f>
        <v>0</v>
      </c>
      <c r="AP324" s="14">
        <f>HLOOKUP(AP$6,'[2]Sheet1 (2)'!$A$6:$BR$325,'[2]Sheet1 (2)'!$A324,FALSE)</f>
        <v>0</v>
      </c>
      <c r="AQ324" s="14">
        <f t="shared" si="4"/>
        <v>267.34239000000002</v>
      </c>
    </row>
    <row r="325" spans="1:43" x14ac:dyDescent="0.25">
      <c r="A325" s="18" t="s">
        <v>351</v>
      </c>
      <c r="B325" s="11">
        <f>HLOOKUP(B$6,'[2]Sheet1 (2)'!$A$6:$BR$325,'[2]Sheet1 (2)'!$A325,FALSE)</f>
        <v>557.51766999999882</v>
      </c>
      <c r="C325" s="11">
        <f>HLOOKUP(C$6,'[2]Sheet1 (2)'!$A$6:$BR$325,'[2]Sheet1 (2)'!$A325,FALSE)</f>
        <v>-5768.8718300000019</v>
      </c>
      <c r="D325" s="11">
        <f>HLOOKUP(D$6,'[2]Sheet1 (2)'!$A$6:$BR$325,'[2]Sheet1 (2)'!$A325,FALSE)</f>
        <v>352.14140999999421</v>
      </c>
      <c r="E325" s="11">
        <f>HLOOKUP(E$6,'[2]Sheet1 (2)'!$A$6:$BR$325,'[2]Sheet1 (2)'!$A325,FALSE)</f>
        <v>-2943.2742799999987</v>
      </c>
      <c r="F325" s="11">
        <f>HLOOKUP(F$6,'[2]Sheet1 (2)'!$A$6:$BR$325,'[2]Sheet1 (2)'!$A325,FALSE)</f>
        <v>170.75137999999879</v>
      </c>
      <c r="G325" s="11">
        <f>HLOOKUP(G$6,'[2]Sheet1 (2)'!$A$6:$BR$325,'[2]Sheet1 (2)'!$A325,FALSE)</f>
        <v>271.17031000000111</v>
      </c>
      <c r="H325" s="11">
        <f>HLOOKUP(H$6,'[2]Sheet1 (2)'!$A$6:$BR$325,'[2]Sheet1 (2)'!$A325,FALSE)</f>
        <v>628.20402000000024</v>
      </c>
      <c r="I325" s="11">
        <f>HLOOKUP(I$6,'[2]Sheet1 (2)'!$A$6:$BR$325,'[2]Sheet1 (2)'!$A325,FALSE)</f>
        <v>5.0442799999995636</v>
      </c>
      <c r="J325" s="11">
        <f>HLOOKUP(J$6,'[2]Sheet1 (2)'!$A$6:$BR$325,'[2]Sheet1 (2)'!$A325,FALSE)</f>
        <v>942.26495999999895</v>
      </c>
      <c r="K325" s="11">
        <f>HLOOKUP(K$6,'[2]Sheet1 (2)'!$A$6:$BR$325,'[2]Sheet1 (2)'!$A325,FALSE)</f>
        <v>955.2089300000016</v>
      </c>
      <c r="L325" s="11">
        <f>HLOOKUP(L$6,'[2]Sheet1 (2)'!$A$6:$BR$325,'[2]Sheet1 (2)'!$A325,FALSE)</f>
        <v>476.04559000000046</v>
      </c>
      <c r="M325" s="11">
        <f>HLOOKUP(M$6,'[2]Sheet1 (2)'!$A$6:$BR$325,'[2]Sheet1 (2)'!$A325,FALSE)</f>
        <v>939.45229000000108</v>
      </c>
      <c r="N325" s="11">
        <f>HLOOKUP(N$6,'[2]Sheet1 (2)'!$A$6:$BR$325,'[2]Sheet1 (2)'!$A325,FALSE)</f>
        <v>3477.7979499999992</v>
      </c>
      <c r="O325" s="11">
        <f>HLOOKUP(O$6,'[2]Sheet1 (2)'!$A$6:$BR$325,'[2]Sheet1 (2)'!$A325,FALSE)</f>
        <v>578.48862000000008</v>
      </c>
      <c r="P325" s="11">
        <f>HLOOKUP(P$6,'[2]Sheet1 (2)'!$A$6:$BR$325,'[2]Sheet1 (2)'!$A325,FALSE)</f>
        <v>-697.57781999999918</v>
      </c>
      <c r="Q325" s="11">
        <f>HLOOKUP(Q$6,'[2]Sheet1 (2)'!$A$6:$BR$325,'[2]Sheet1 (2)'!$A325,FALSE)</f>
        <v>8.7197999999999567</v>
      </c>
      <c r="R325" s="11">
        <f>HLOOKUP(R$6,'[2]Sheet1 (2)'!$A$6:$BR$325,'[2]Sheet1 (2)'!$A325,FALSE)</f>
        <v>-1140.9652499999993</v>
      </c>
      <c r="S325" s="11">
        <f>HLOOKUP(S$6,'[2]Sheet1 (2)'!$A$6:$BR$325,'[2]Sheet1 (2)'!$A325,FALSE)</f>
        <v>-374.26410999999956</v>
      </c>
      <c r="T325" s="11">
        <f>HLOOKUP(T$6,'[2]Sheet1 (2)'!$A$6:$BR$325,'[2]Sheet1 (2)'!$A325,FALSE)</f>
        <v>1152.5930399999979</v>
      </c>
      <c r="U325" s="11">
        <f>HLOOKUP(U$6,'[2]Sheet1 (2)'!$A$6:$BR$325,'[2]Sheet1 (2)'!$A325,FALSE)</f>
        <v>194.96295999999893</v>
      </c>
      <c r="V325" s="11">
        <f>HLOOKUP(V$6,'[2]Sheet1 (2)'!$A$6:$BR$325,'[2]Sheet1 (2)'!$A325,FALSE)</f>
        <v>121.31262999999976</v>
      </c>
      <c r="W325" s="11">
        <f>HLOOKUP(W$6,'[2]Sheet1 (2)'!$A$6:$BR$325,'[2]Sheet1 (2)'!$A325,FALSE)</f>
        <v>257.57192000000032</v>
      </c>
      <c r="X325" s="11">
        <f>HLOOKUP(X$6,'[2]Sheet1 (2)'!$A$6:$BR$325,'[2]Sheet1 (2)'!$A325,FALSE)</f>
        <v>-1253.85375</v>
      </c>
      <c r="Y325" s="11">
        <f>HLOOKUP(Y$6,'[2]Sheet1 (2)'!$A$6:$BR$325,'[2]Sheet1 (2)'!$A325,FALSE)</f>
        <v>19.881750000001059</v>
      </c>
      <c r="Z325" s="11">
        <f>HLOOKUP(Z$6,'[2]Sheet1 (2)'!$A$6:$BR$325,'[2]Sheet1 (2)'!$A325,FALSE)</f>
        <v>-443.75182999999959</v>
      </c>
      <c r="AA325" s="11">
        <f>HLOOKUP(AA$6,'[2]Sheet1 (2)'!$A$6:$BR$325,'[2]Sheet1 (2)'!$A325,FALSE)</f>
        <v>8.9709499999991174</v>
      </c>
      <c r="AB325" s="11">
        <f>HLOOKUP(AB$6,'[2]Sheet1 (2)'!$A$6:$BR$325,'[2]Sheet1 (2)'!$A325,FALSE)</f>
        <v>643.87763999999879</v>
      </c>
      <c r="AC325" s="11">
        <f>HLOOKUP(AC$6,'[2]Sheet1 (2)'!$A$6:$BR$325,'[2]Sheet1 (2)'!$A325,FALSE)</f>
        <v>81.157819999997173</v>
      </c>
      <c r="AD325" s="11">
        <f>HLOOKUP(AD$6,'[2]Sheet1 (2)'!$A$6:$BR$325,'[2]Sheet1 (2)'!$A325,FALSE)</f>
        <v>35.856240000000554</v>
      </c>
      <c r="AE325" s="11">
        <f>HLOOKUP(AE$6,'[2]Sheet1 (2)'!$A$6:$BR$325,'[2]Sheet1 (2)'!$A325,FALSE)</f>
        <v>381.16590999999971</v>
      </c>
      <c r="AF325" s="11">
        <f>HLOOKUP(AF$6,'[2]Sheet1 (2)'!$A$6:$BR$325,'[2]Sheet1 (2)'!$A325,FALSE)</f>
        <v>941.28140000000042</v>
      </c>
      <c r="AG325" s="11">
        <f>HLOOKUP(AG$6,'[2]Sheet1 (2)'!$A$6:$BR$325,'[2]Sheet1 (2)'!$A325,FALSE)</f>
        <v>61.416779999999974</v>
      </c>
      <c r="AH325" s="11">
        <f>HLOOKUP(AH$6,'[2]Sheet1 (2)'!$A$6:$BR$325,'[2]Sheet1 (2)'!$A325,FALSE)</f>
        <v>-8.5333800000002569</v>
      </c>
      <c r="AI325" s="11">
        <f>HLOOKUP(AI$6,'[2]Sheet1 (2)'!$A$6:$BR$325,'[2]Sheet1 (2)'!$A325,FALSE)</f>
        <v>-303.72192999999999</v>
      </c>
      <c r="AJ325" s="11">
        <f>HLOOKUP(AJ$6,'[2]Sheet1 (2)'!$A$6:$BR$325,'[2]Sheet1 (2)'!$A325,FALSE)</f>
        <v>12.79627000000001</v>
      </c>
      <c r="AK325" s="11">
        <f>HLOOKUP(AK$6,'[2]Sheet1 (2)'!$A$6:$BR$325,'[2]Sheet1 (2)'!$A325,FALSE)</f>
        <v>145.96723000000043</v>
      </c>
      <c r="AL325" s="11">
        <f>HLOOKUP(AL$6,'[2]Sheet1 (2)'!$A$6:$BR$325,'[2]Sheet1 (2)'!$A325,FALSE)</f>
        <v>-385.01447999999863</v>
      </c>
      <c r="AM325" s="11">
        <f>HLOOKUP(AM$6,'[2]Sheet1 (2)'!$A$6:$BR$325,'[2]Sheet1 (2)'!$A325,FALSE)</f>
        <v>-483.80648999999971</v>
      </c>
      <c r="AN325" s="11">
        <f>HLOOKUP(AN$6,'[2]Sheet1 (2)'!$A$6:$BR$325,'[2]Sheet1 (2)'!$A325,FALSE)</f>
        <v>1162.494830000001</v>
      </c>
      <c r="AO325" s="11">
        <f>HLOOKUP(AO$6,'[2]Sheet1 (2)'!$A$6:$BR$325,'[2]Sheet1 (2)'!$A325,FALSE)</f>
        <v>-1337.0843600000001</v>
      </c>
      <c r="AP325" s="11">
        <f>HLOOKUP(AP$6,'[2]Sheet1 (2)'!$A$6:$BR$325,'[2]Sheet1 (2)'!$A325,FALSE)</f>
        <v>-77.609310000000207</v>
      </c>
      <c r="AQ325" s="11">
        <f t="shared" si="4"/>
        <v>-634.21424000000809</v>
      </c>
    </row>
    <row r="326" spans="1:43" ht="3.75" customHeight="1" thickBot="1" x14ac:dyDescent="0.3">
      <c r="A326" s="64"/>
      <c r="B326" s="65"/>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c r="AA326" s="65"/>
      <c r="AB326" s="65"/>
      <c r="AC326" s="65"/>
      <c r="AD326" s="65"/>
      <c r="AE326" s="65"/>
      <c r="AF326" s="65"/>
      <c r="AG326" s="65"/>
      <c r="AH326" s="65"/>
      <c r="AI326" s="65"/>
      <c r="AJ326" s="65"/>
      <c r="AK326" s="65"/>
      <c r="AL326" s="65"/>
      <c r="AM326" s="65"/>
      <c r="AN326" s="65"/>
      <c r="AO326" s="65"/>
      <c r="AP326" s="65"/>
      <c r="AQ326" s="65"/>
    </row>
    <row r="327" spans="1:43" x14ac:dyDescent="0.25">
      <c r="A327" s="8"/>
      <c r="B327" s="66"/>
      <c r="C327" s="66"/>
      <c r="D327" s="66"/>
      <c r="E327" s="66"/>
      <c r="F327" s="66"/>
      <c r="G327" s="66"/>
      <c r="H327" s="66"/>
      <c r="I327" s="66"/>
      <c r="J327" s="66"/>
      <c r="K327" s="66"/>
      <c r="L327" s="66"/>
      <c r="M327" s="66"/>
      <c r="N327" s="66"/>
      <c r="O327" s="66"/>
      <c r="P327" s="66"/>
      <c r="Q327" s="66"/>
      <c r="R327" s="66"/>
      <c r="S327" s="66"/>
      <c r="T327" s="66"/>
      <c r="U327" s="66"/>
      <c r="V327" s="66"/>
      <c r="W327" s="66"/>
      <c r="X327" s="66"/>
      <c r="Y327" s="66"/>
      <c r="Z327" s="66"/>
      <c r="AA327" s="66"/>
      <c r="AB327" s="66"/>
      <c r="AC327" s="66"/>
      <c r="AD327" s="66"/>
      <c r="AE327" s="66"/>
      <c r="AF327" s="66"/>
      <c r="AG327" s="66"/>
      <c r="AH327" s="66"/>
      <c r="AI327" s="66"/>
      <c r="AJ327" s="66"/>
      <c r="AK327" s="66"/>
      <c r="AL327" s="66"/>
      <c r="AM327" s="66"/>
      <c r="AN327" s="66"/>
      <c r="AO327" s="66"/>
      <c r="AP327" s="66"/>
      <c r="AQ327" s="66"/>
    </row>
    <row r="328" spans="1:43" x14ac:dyDescent="0.25">
      <c r="A328" s="31"/>
      <c r="B328" s="66"/>
      <c r="C328" s="66"/>
      <c r="D328" s="66"/>
      <c r="E328" s="66"/>
      <c r="F328" s="66"/>
      <c r="G328" s="66"/>
      <c r="H328" s="66"/>
      <c r="I328" s="66"/>
      <c r="J328" s="66"/>
      <c r="K328" s="66"/>
      <c r="L328" s="66"/>
      <c r="M328" s="66"/>
      <c r="N328" s="66"/>
      <c r="O328" s="66"/>
      <c r="P328" s="66"/>
      <c r="Q328" s="66"/>
      <c r="R328" s="66"/>
      <c r="S328" s="66"/>
      <c r="T328" s="66"/>
      <c r="U328" s="66"/>
      <c r="V328" s="66"/>
      <c r="W328" s="66"/>
      <c r="X328" s="66"/>
      <c r="Y328" s="66"/>
      <c r="Z328" s="66"/>
      <c r="AA328" s="66"/>
      <c r="AB328" s="66"/>
      <c r="AC328" s="66"/>
      <c r="AD328" s="66"/>
      <c r="AE328" s="66"/>
      <c r="AF328" s="66"/>
      <c r="AG328" s="66"/>
      <c r="AH328" s="66"/>
      <c r="AI328" s="66"/>
      <c r="AJ328" s="66"/>
      <c r="AK328" s="66"/>
      <c r="AL328" s="66"/>
      <c r="AM328" s="66"/>
      <c r="AN328" s="66"/>
      <c r="AO328" s="66"/>
      <c r="AP328" s="66"/>
      <c r="AQ328" s="66"/>
    </row>
  </sheetData>
  <mergeCells count="4">
    <mergeCell ref="A1:AQ1"/>
    <mergeCell ref="A2:AQ2"/>
    <mergeCell ref="A3:AQ3"/>
    <mergeCell ref="A4:AQ4"/>
  </mergeCells>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33F7A-C1ED-4033-AA70-FACD0646199D}">
  <dimension ref="A1:AR125"/>
  <sheetViews>
    <sheetView zoomScaleNormal="100" workbookViewId="0">
      <selection activeCell="A5" sqref="A5"/>
    </sheetView>
  </sheetViews>
  <sheetFormatPr defaultColWidth="11.42578125" defaultRowHeight="15" x14ac:dyDescent="0.25"/>
  <cols>
    <col min="1" max="1" width="99.5703125" customWidth="1"/>
    <col min="2" max="42" width="9.140625" customWidth="1"/>
    <col min="43" max="43" width="11" customWidth="1"/>
    <col min="257" max="257" width="99.5703125" customWidth="1"/>
    <col min="258" max="298" width="9.140625" customWidth="1"/>
    <col min="299" max="299" width="11" customWidth="1"/>
    <col min="513" max="513" width="99.5703125" customWidth="1"/>
    <col min="514" max="554" width="9.140625" customWidth="1"/>
    <col min="555" max="555" width="11" customWidth="1"/>
    <col min="769" max="769" width="99.5703125" customWidth="1"/>
    <col min="770" max="810" width="9.140625" customWidth="1"/>
    <col min="811" max="811" width="11" customWidth="1"/>
    <col min="1025" max="1025" width="99.5703125" customWidth="1"/>
    <col min="1026" max="1066" width="9.140625" customWidth="1"/>
    <col min="1067" max="1067" width="11" customWidth="1"/>
    <col min="1281" max="1281" width="99.5703125" customWidth="1"/>
    <col min="1282" max="1322" width="9.140625" customWidth="1"/>
    <col min="1323" max="1323" width="11" customWidth="1"/>
    <col min="1537" max="1537" width="99.5703125" customWidth="1"/>
    <col min="1538" max="1578" width="9.140625" customWidth="1"/>
    <col min="1579" max="1579" width="11" customWidth="1"/>
    <col min="1793" max="1793" width="99.5703125" customWidth="1"/>
    <col min="1794" max="1834" width="9.140625" customWidth="1"/>
    <col min="1835" max="1835" width="11" customWidth="1"/>
    <col min="2049" max="2049" width="99.5703125" customWidth="1"/>
    <col min="2050" max="2090" width="9.140625" customWidth="1"/>
    <col min="2091" max="2091" width="11" customWidth="1"/>
    <col min="2305" max="2305" width="99.5703125" customWidth="1"/>
    <col min="2306" max="2346" width="9.140625" customWidth="1"/>
    <col min="2347" max="2347" width="11" customWidth="1"/>
    <col min="2561" max="2561" width="99.5703125" customWidth="1"/>
    <col min="2562" max="2602" width="9.140625" customWidth="1"/>
    <col min="2603" max="2603" width="11" customWidth="1"/>
    <col min="2817" max="2817" width="99.5703125" customWidth="1"/>
    <col min="2818" max="2858" width="9.140625" customWidth="1"/>
    <col min="2859" max="2859" width="11" customWidth="1"/>
    <col min="3073" max="3073" width="99.5703125" customWidth="1"/>
    <col min="3074" max="3114" width="9.140625" customWidth="1"/>
    <col min="3115" max="3115" width="11" customWidth="1"/>
    <col min="3329" max="3329" width="99.5703125" customWidth="1"/>
    <col min="3330" max="3370" width="9.140625" customWidth="1"/>
    <col min="3371" max="3371" width="11" customWidth="1"/>
    <col min="3585" max="3585" width="99.5703125" customWidth="1"/>
    <col min="3586" max="3626" width="9.140625" customWidth="1"/>
    <col min="3627" max="3627" width="11" customWidth="1"/>
    <col min="3841" max="3841" width="99.5703125" customWidth="1"/>
    <col min="3842" max="3882" width="9.140625" customWidth="1"/>
    <col min="3883" max="3883" width="11" customWidth="1"/>
    <col min="4097" max="4097" width="99.5703125" customWidth="1"/>
    <col min="4098" max="4138" width="9.140625" customWidth="1"/>
    <col min="4139" max="4139" width="11" customWidth="1"/>
    <col min="4353" max="4353" width="99.5703125" customWidth="1"/>
    <col min="4354" max="4394" width="9.140625" customWidth="1"/>
    <col min="4395" max="4395" width="11" customWidth="1"/>
    <col min="4609" max="4609" width="99.5703125" customWidth="1"/>
    <col min="4610" max="4650" width="9.140625" customWidth="1"/>
    <col min="4651" max="4651" width="11" customWidth="1"/>
    <col min="4865" max="4865" width="99.5703125" customWidth="1"/>
    <col min="4866" max="4906" width="9.140625" customWidth="1"/>
    <col min="4907" max="4907" width="11" customWidth="1"/>
    <col min="5121" max="5121" width="99.5703125" customWidth="1"/>
    <col min="5122" max="5162" width="9.140625" customWidth="1"/>
    <col min="5163" max="5163" width="11" customWidth="1"/>
    <col min="5377" max="5377" width="99.5703125" customWidth="1"/>
    <col min="5378" max="5418" width="9.140625" customWidth="1"/>
    <col min="5419" max="5419" width="11" customWidth="1"/>
    <col min="5633" max="5633" width="99.5703125" customWidth="1"/>
    <col min="5634" max="5674" width="9.140625" customWidth="1"/>
    <col min="5675" max="5675" width="11" customWidth="1"/>
    <col min="5889" max="5889" width="99.5703125" customWidth="1"/>
    <col min="5890" max="5930" width="9.140625" customWidth="1"/>
    <col min="5931" max="5931" width="11" customWidth="1"/>
    <col min="6145" max="6145" width="99.5703125" customWidth="1"/>
    <col min="6146" max="6186" width="9.140625" customWidth="1"/>
    <col min="6187" max="6187" width="11" customWidth="1"/>
    <col min="6401" max="6401" width="99.5703125" customWidth="1"/>
    <col min="6402" max="6442" width="9.140625" customWidth="1"/>
    <col min="6443" max="6443" width="11" customWidth="1"/>
    <col min="6657" max="6657" width="99.5703125" customWidth="1"/>
    <col min="6658" max="6698" width="9.140625" customWidth="1"/>
    <col min="6699" max="6699" width="11" customWidth="1"/>
    <col min="6913" max="6913" width="99.5703125" customWidth="1"/>
    <col min="6914" max="6954" width="9.140625" customWidth="1"/>
    <col min="6955" max="6955" width="11" customWidth="1"/>
    <col min="7169" max="7169" width="99.5703125" customWidth="1"/>
    <col min="7170" max="7210" width="9.140625" customWidth="1"/>
    <col min="7211" max="7211" width="11" customWidth="1"/>
    <col min="7425" max="7425" width="99.5703125" customWidth="1"/>
    <col min="7426" max="7466" width="9.140625" customWidth="1"/>
    <col min="7467" max="7467" width="11" customWidth="1"/>
    <col min="7681" max="7681" width="99.5703125" customWidth="1"/>
    <col min="7682" max="7722" width="9.140625" customWidth="1"/>
    <col min="7723" max="7723" width="11" customWidth="1"/>
    <col min="7937" max="7937" width="99.5703125" customWidth="1"/>
    <col min="7938" max="7978" width="9.140625" customWidth="1"/>
    <col min="7979" max="7979" width="11" customWidth="1"/>
    <col min="8193" max="8193" width="99.5703125" customWidth="1"/>
    <col min="8194" max="8234" width="9.140625" customWidth="1"/>
    <col min="8235" max="8235" width="11" customWidth="1"/>
    <col min="8449" max="8449" width="99.5703125" customWidth="1"/>
    <col min="8450" max="8490" width="9.140625" customWidth="1"/>
    <col min="8491" max="8491" width="11" customWidth="1"/>
    <col min="8705" max="8705" width="99.5703125" customWidth="1"/>
    <col min="8706" max="8746" width="9.140625" customWidth="1"/>
    <col min="8747" max="8747" width="11" customWidth="1"/>
    <col min="8961" max="8961" width="99.5703125" customWidth="1"/>
    <col min="8962" max="9002" width="9.140625" customWidth="1"/>
    <col min="9003" max="9003" width="11" customWidth="1"/>
    <col min="9217" max="9217" width="99.5703125" customWidth="1"/>
    <col min="9218" max="9258" width="9.140625" customWidth="1"/>
    <col min="9259" max="9259" width="11" customWidth="1"/>
    <col min="9473" max="9473" width="99.5703125" customWidth="1"/>
    <col min="9474" max="9514" width="9.140625" customWidth="1"/>
    <col min="9515" max="9515" width="11" customWidth="1"/>
    <col min="9729" max="9729" width="99.5703125" customWidth="1"/>
    <col min="9730" max="9770" width="9.140625" customWidth="1"/>
    <col min="9771" max="9771" width="11" customWidth="1"/>
    <col min="9985" max="9985" width="99.5703125" customWidth="1"/>
    <col min="9986" max="10026" width="9.140625" customWidth="1"/>
    <col min="10027" max="10027" width="11" customWidth="1"/>
    <col min="10241" max="10241" width="99.5703125" customWidth="1"/>
    <col min="10242" max="10282" width="9.140625" customWidth="1"/>
    <col min="10283" max="10283" width="11" customWidth="1"/>
    <col min="10497" max="10497" width="99.5703125" customWidth="1"/>
    <col min="10498" max="10538" width="9.140625" customWidth="1"/>
    <col min="10539" max="10539" width="11" customWidth="1"/>
    <col min="10753" max="10753" width="99.5703125" customWidth="1"/>
    <col min="10754" max="10794" width="9.140625" customWidth="1"/>
    <col min="10795" max="10795" width="11" customWidth="1"/>
    <col min="11009" max="11009" width="99.5703125" customWidth="1"/>
    <col min="11010" max="11050" width="9.140625" customWidth="1"/>
    <col min="11051" max="11051" width="11" customWidth="1"/>
    <col min="11265" max="11265" width="99.5703125" customWidth="1"/>
    <col min="11266" max="11306" width="9.140625" customWidth="1"/>
    <col min="11307" max="11307" width="11" customWidth="1"/>
    <col min="11521" max="11521" width="99.5703125" customWidth="1"/>
    <col min="11522" max="11562" width="9.140625" customWidth="1"/>
    <col min="11563" max="11563" width="11" customWidth="1"/>
    <col min="11777" max="11777" width="99.5703125" customWidth="1"/>
    <col min="11778" max="11818" width="9.140625" customWidth="1"/>
    <col min="11819" max="11819" width="11" customWidth="1"/>
    <col min="12033" max="12033" width="99.5703125" customWidth="1"/>
    <col min="12034" max="12074" width="9.140625" customWidth="1"/>
    <col min="12075" max="12075" width="11" customWidth="1"/>
    <col min="12289" max="12289" width="99.5703125" customWidth="1"/>
    <col min="12290" max="12330" width="9.140625" customWidth="1"/>
    <col min="12331" max="12331" width="11" customWidth="1"/>
    <col min="12545" max="12545" width="99.5703125" customWidth="1"/>
    <col min="12546" max="12586" width="9.140625" customWidth="1"/>
    <col min="12587" max="12587" width="11" customWidth="1"/>
    <col min="12801" max="12801" width="99.5703125" customWidth="1"/>
    <col min="12802" max="12842" width="9.140625" customWidth="1"/>
    <col min="12843" max="12843" width="11" customWidth="1"/>
    <col min="13057" max="13057" width="99.5703125" customWidth="1"/>
    <col min="13058" max="13098" width="9.140625" customWidth="1"/>
    <col min="13099" max="13099" width="11" customWidth="1"/>
    <col min="13313" max="13313" width="99.5703125" customWidth="1"/>
    <col min="13314" max="13354" width="9.140625" customWidth="1"/>
    <col min="13355" max="13355" width="11" customWidth="1"/>
    <col min="13569" max="13569" width="99.5703125" customWidth="1"/>
    <col min="13570" max="13610" width="9.140625" customWidth="1"/>
    <col min="13611" max="13611" width="11" customWidth="1"/>
    <col min="13825" max="13825" width="99.5703125" customWidth="1"/>
    <col min="13826" max="13866" width="9.140625" customWidth="1"/>
    <col min="13867" max="13867" width="11" customWidth="1"/>
    <col min="14081" max="14081" width="99.5703125" customWidth="1"/>
    <col min="14082" max="14122" width="9.140625" customWidth="1"/>
    <col min="14123" max="14123" width="11" customWidth="1"/>
    <col min="14337" max="14337" width="99.5703125" customWidth="1"/>
    <col min="14338" max="14378" width="9.140625" customWidth="1"/>
    <col min="14379" max="14379" width="11" customWidth="1"/>
    <col min="14593" max="14593" width="99.5703125" customWidth="1"/>
    <col min="14594" max="14634" width="9.140625" customWidth="1"/>
    <col min="14635" max="14635" width="11" customWidth="1"/>
    <col min="14849" max="14849" width="99.5703125" customWidth="1"/>
    <col min="14850" max="14890" width="9.140625" customWidth="1"/>
    <col min="14891" max="14891" width="11" customWidth="1"/>
    <col min="15105" max="15105" width="99.5703125" customWidth="1"/>
    <col min="15106" max="15146" width="9.140625" customWidth="1"/>
    <col min="15147" max="15147" width="11" customWidth="1"/>
    <col min="15361" max="15361" width="99.5703125" customWidth="1"/>
    <col min="15362" max="15402" width="9.140625" customWidth="1"/>
    <col min="15403" max="15403" width="11" customWidth="1"/>
    <col min="15617" max="15617" width="99.5703125" customWidth="1"/>
    <col min="15618" max="15658" width="9.140625" customWidth="1"/>
    <col min="15659" max="15659" width="11" customWidth="1"/>
    <col min="15873" max="15873" width="99.5703125" customWidth="1"/>
    <col min="15874" max="15914" width="9.140625" customWidth="1"/>
    <col min="15915" max="15915" width="11" customWidth="1"/>
    <col min="16129" max="16129" width="99.5703125" customWidth="1"/>
    <col min="16130" max="16170" width="9.140625" customWidth="1"/>
    <col min="16171" max="16171" width="11" customWidth="1"/>
  </cols>
  <sheetData>
    <row r="1" spans="1:44" ht="30" customHeight="1" x14ac:dyDescent="0.3">
      <c r="A1" s="740" t="s">
        <v>384</v>
      </c>
      <c r="B1" s="740"/>
      <c r="C1" s="740"/>
      <c r="D1" s="740"/>
      <c r="E1" s="740"/>
      <c r="F1" s="740"/>
      <c r="G1" s="740"/>
      <c r="H1" s="740"/>
      <c r="I1" s="740"/>
      <c r="J1" s="740"/>
      <c r="K1" s="740"/>
      <c r="L1" s="740"/>
      <c r="M1" s="740"/>
      <c r="N1" s="740"/>
      <c r="O1" s="740"/>
      <c r="P1" s="740"/>
      <c r="Q1" s="740"/>
      <c r="R1" s="740"/>
      <c r="S1" s="740"/>
      <c r="T1" s="740"/>
      <c r="U1" s="740"/>
      <c r="V1" s="740"/>
      <c r="W1" s="740"/>
      <c r="X1" s="740"/>
      <c r="Y1" s="740"/>
      <c r="Z1" s="740"/>
      <c r="AA1" s="740"/>
      <c r="AB1" s="740"/>
      <c r="AC1" s="740"/>
      <c r="AD1" s="740"/>
      <c r="AE1" s="740"/>
      <c r="AF1" s="740"/>
      <c r="AG1" s="740"/>
      <c r="AH1" s="740"/>
      <c r="AI1" s="740"/>
      <c r="AJ1" s="740"/>
      <c r="AK1" s="740"/>
      <c r="AL1" s="740"/>
      <c r="AM1" s="740"/>
      <c r="AN1" s="740"/>
      <c r="AO1" s="740"/>
      <c r="AP1" s="740"/>
      <c r="AQ1" s="740"/>
      <c r="AR1" s="410"/>
    </row>
    <row r="2" spans="1:44" ht="20.25" x14ac:dyDescent="0.3">
      <c r="A2" s="741" t="s">
        <v>1000</v>
      </c>
      <c r="B2" s="741"/>
      <c r="C2" s="741"/>
      <c r="D2" s="741"/>
      <c r="E2" s="741"/>
      <c r="F2" s="741"/>
      <c r="G2" s="741"/>
      <c r="H2" s="741"/>
      <c r="I2" s="741"/>
      <c r="J2" s="741"/>
      <c r="K2" s="741"/>
      <c r="L2" s="741"/>
      <c r="M2" s="741"/>
      <c r="N2" s="741"/>
      <c r="O2" s="741"/>
      <c r="P2" s="741"/>
      <c r="Q2" s="741"/>
      <c r="R2" s="741"/>
      <c r="S2" s="741"/>
      <c r="T2" s="741"/>
      <c r="U2" s="741"/>
      <c r="V2" s="741"/>
      <c r="W2" s="741"/>
      <c r="X2" s="741"/>
      <c r="Y2" s="741"/>
      <c r="Z2" s="741"/>
      <c r="AA2" s="741"/>
      <c r="AB2" s="741"/>
      <c r="AC2" s="741"/>
      <c r="AD2" s="741"/>
      <c r="AE2" s="741"/>
      <c r="AF2" s="741"/>
      <c r="AG2" s="741"/>
      <c r="AH2" s="741"/>
      <c r="AI2" s="741"/>
      <c r="AJ2" s="741"/>
      <c r="AK2" s="741"/>
      <c r="AL2" s="741"/>
      <c r="AM2" s="741"/>
      <c r="AN2" s="741"/>
      <c r="AO2" s="741"/>
      <c r="AP2" s="741"/>
      <c r="AQ2" s="741"/>
      <c r="AR2" s="410"/>
    </row>
    <row r="3" spans="1:44" ht="30" customHeight="1" x14ac:dyDescent="0.25">
      <c r="A3" s="749" t="s">
        <v>2</v>
      </c>
      <c r="B3" s="749"/>
      <c r="C3" s="749"/>
      <c r="D3" s="749"/>
      <c r="E3" s="749"/>
      <c r="F3" s="749"/>
      <c r="G3" s="749"/>
      <c r="H3" s="749"/>
      <c r="I3" s="749"/>
      <c r="J3" s="749"/>
      <c r="K3" s="749"/>
      <c r="L3" s="749"/>
      <c r="M3" s="749"/>
      <c r="N3" s="749"/>
      <c r="O3" s="749"/>
      <c r="P3" s="749"/>
      <c r="Q3" s="749"/>
      <c r="R3" s="749"/>
      <c r="S3" s="749"/>
      <c r="T3" s="749"/>
      <c r="U3" s="749"/>
      <c r="V3" s="749"/>
      <c r="W3" s="749"/>
      <c r="X3" s="749"/>
      <c r="Y3" s="749"/>
      <c r="Z3" s="749"/>
      <c r="AA3" s="749"/>
      <c r="AB3" s="749"/>
      <c r="AC3" s="749"/>
      <c r="AD3" s="749"/>
      <c r="AE3" s="749"/>
      <c r="AF3" s="749"/>
      <c r="AG3" s="749"/>
      <c r="AH3" s="749"/>
      <c r="AI3" s="749"/>
      <c r="AJ3" s="749"/>
      <c r="AK3" s="749"/>
      <c r="AL3" s="749"/>
      <c r="AM3" s="749"/>
      <c r="AN3" s="749"/>
      <c r="AO3" s="749"/>
      <c r="AP3" s="749"/>
      <c r="AQ3" s="749"/>
      <c r="AR3" s="411"/>
    </row>
    <row r="4" spans="1:44" x14ac:dyDescent="0.25">
      <c r="A4" s="20"/>
      <c r="B4" s="69"/>
      <c r="C4" s="69"/>
      <c r="D4" s="69"/>
      <c r="E4" s="69"/>
      <c r="F4" s="69"/>
      <c r="G4" s="69"/>
      <c r="H4" s="69"/>
      <c r="I4" s="69"/>
      <c r="J4" s="69"/>
      <c r="K4" s="2"/>
      <c r="L4" s="2"/>
      <c r="M4" s="2"/>
      <c r="N4" s="2"/>
      <c r="O4" s="2"/>
      <c r="P4" s="2"/>
      <c r="Q4" s="2"/>
      <c r="R4" s="2"/>
      <c r="S4" s="2"/>
      <c r="T4" s="2"/>
      <c r="U4" s="2"/>
      <c r="V4" s="2"/>
      <c r="W4" s="2"/>
      <c r="X4" s="2"/>
      <c r="Y4" s="2"/>
      <c r="Z4" s="59"/>
      <c r="AA4" s="59"/>
      <c r="AB4" s="59"/>
      <c r="AC4" s="59"/>
      <c r="AD4" s="59"/>
      <c r="AE4" s="59"/>
      <c r="AF4" s="59"/>
      <c r="AG4" s="59"/>
      <c r="AH4" s="59"/>
      <c r="AI4" s="59"/>
      <c r="AJ4" s="59"/>
      <c r="AK4" s="59"/>
      <c r="AL4" s="59"/>
      <c r="AM4" s="59"/>
      <c r="AN4" s="59"/>
      <c r="AO4" s="59"/>
      <c r="AP4" s="59"/>
      <c r="AQ4" s="59"/>
      <c r="AR4" s="59"/>
    </row>
    <row r="5" spans="1:44" ht="30" customHeight="1" x14ac:dyDescent="0.25">
      <c r="A5" s="70"/>
      <c r="B5" s="71" t="s">
        <v>396</v>
      </c>
      <c r="C5" s="71" t="s">
        <v>410</v>
      </c>
      <c r="D5" s="71" t="s">
        <v>393</v>
      </c>
      <c r="E5" s="71" t="s">
        <v>402</v>
      </c>
      <c r="F5" s="71" t="s">
        <v>411</v>
      </c>
      <c r="G5" s="71" t="s">
        <v>400</v>
      </c>
      <c r="H5" s="71" t="s">
        <v>386</v>
      </c>
      <c r="I5" s="71" t="s">
        <v>409</v>
      </c>
      <c r="J5" s="72" t="s">
        <v>407</v>
      </c>
      <c r="K5" s="71" t="s">
        <v>394</v>
      </c>
      <c r="L5" s="71" t="s">
        <v>408</v>
      </c>
      <c r="M5" s="71" t="s">
        <v>398</v>
      </c>
      <c r="N5" s="71" t="s">
        <v>414</v>
      </c>
      <c r="O5" s="71" t="s">
        <v>389</v>
      </c>
      <c r="P5" s="71" t="s">
        <v>412</v>
      </c>
      <c r="Q5" s="71" t="s">
        <v>413</v>
      </c>
      <c r="R5" s="72" t="s">
        <v>391</v>
      </c>
      <c r="S5" s="71" t="s">
        <v>403</v>
      </c>
      <c r="T5" s="71" t="s">
        <v>404</v>
      </c>
      <c r="U5" s="71" t="s">
        <v>392</v>
      </c>
      <c r="V5" s="71" t="s">
        <v>390</v>
      </c>
      <c r="W5" s="71" t="s">
        <v>385</v>
      </c>
      <c r="X5" s="71" t="s">
        <v>395</v>
      </c>
      <c r="Y5" s="71" t="s">
        <v>405</v>
      </c>
      <c r="Z5" s="72" t="s">
        <v>397</v>
      </c>
      <c r="AA5" s="71" t="s">
        <v>387</v>
      </c>
      <c r="AB5" s="71" t="s">
        <v>388</v>
      </c>
      <c r="AC5" s="71" t="s">
        <v>406</v>
      </c>
      <c r="AD5" s="71" t="s">
        <v>399</v>
      </c>
      <c r="AE5" s="71" t="s">
        <v>401</v>
      </c>
      <c r="AF5" s="71" t="s">
        <v>415</v>
      </c>
      <c r="AG5" s="71" t="s">
        <v>1028</v>
      </c>
      <c r="AH5" s="71" t="s">
        <v>1029</v>
      </c>
      <c r="AI5" s="71" t="s">
        <v>1030</v>
      </c>
      <c r="AJ5" s="71" t="s">
        <v>1031</v>
      </c>
      <c r="AK5" s="71" t="s">
        <v>1032</v>
      </c>
      <c r="AL5" s="71" t="s">
        <v>1033</v>
      </c>
      <c r="AM5" s="71" t="s">
        <v>1034</v>
      </c>
      <c r="AN5" s="71" t="s">
        <v>1035</v>
      </c>
      <c r="AO5" s="71" t="s">
        <v>1036</v>
      </c>
      <c r="AP5" s="71" t="s">
        <v>1037</v>
      </c>
      <c r="AQ5" s="72" t="s">
        <v>472</v>
      </c>
      <c r="AR5" s="59"/>
    </row>
    <row r="6" spans="1:44" x14ac:dyDescent="0.25">
      <c r="A6" s="20"/>
      <c r="B6" s="3"/>
      <c r="C6" s="3"/>
      <c r="D6" s="3"/>
      <c r="E6" s="3"/>
      <c r="F6" s="3"/>
      <c r="G6" s="3"/>
      <c r="H6" s="3"/>
      <c r="I6" s="3"/>
      <c r="J6" s="73"/>
      <c r="K6" s="3"/>
      <c r="L6" s="3"/>
      <c r="M6" s="3"/>
      <c r="N6" s="3"/>
      <c r="O6" s="3"/>
      <c r="P6" s="3"/>
      <c r="Q6" s="3"/>
      <c r="R6" s="73"/>
      <c r="S6" s="3"/>
      <c r="T6" s="3"/>
      <c r="U6" s="3"/>
      <c r="V6" s="3"/>
      <c r="W6" s="3"/>
      <c r="X6" s="3"/>
      <c r="Y6" s="3"/>
      <c r="Z6" s="73"/>
      <c r="AA6" s="3"/>
      <c r="AB6" s="3"/>
      <c r="AC6" s="3"/>
      <c r="AD6" s="3"/>
      <c r="AE6" s="3"/>
      <c r="AF6" s="3"/>
      <c r="AG6" s="3"/>
      <c r="AH6" s="3"/>
      <c r="AI6" s="3"/>
      <c r="AJ6" s="3"/>
      <c r="AK6" s="3"/>
      <c r="AL6" s="3"/>
      <c r="AM6" s="3"/>
      <c r="AN6" s="3"/>
      <c r="AO6" s="3"/>
      <c r="AP6" s="3"/>
      <c r="AQ6" s="73"/>
      <c r="AR6" s="59"/>
    </row>
    <row r="7" spans="1:44" x14ac:dyDescent="0.25">
      <c r="A7" s="17" t="s">
        <v>478</v>
      </c>
      <c r="B7" s="78"/>
      <c r="C7" s="78"/>
      <c r="D7" s="78"/>
      <c r="E7" s="78"/>
      <c r="F7" s="78"/>
      <c r="G7" s="78"/>
      <c r="H7" s="78"/>
      <c r="I7" s="78"/>
      <c r="J7" s="78"/>
      <c r="K7" s="78"/>
      <c r="L7" s="78"/>
      <c r="M7" s="78"/>
      <c r="N7" s="78"/>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59"/>
    </row>
    <row r="8" spans="1:44" x14ac:dyDescent="0.25">
      <c r="A8" s="20" t="s">
        <v>479</v>
      </c>
      <c r="B8" s="77">
        <v>0.26985731159851251</v>
      </c>
      <c r="C8" s="77">
        <v>0.13471165125141288</v>
      </c>
      <c r="D8" s="77">
        <v>0.19702781005386016</v>
      </c>
      <c r="E8" s="77">
        <v>7.3846310053299044E-2</v>
      </c>
      <c r="F8" s="77">
        <v>7.9699891690413319E-2</v>
      </c>
      <c r="G8" s="77">
        <v>0.11495032660973095</v>
      </c>
      <c r="H8" s="77">
        <v>8.6137307063330379E-2</v>
      </c>
      <c r="I8" s="77">
        <v>5.4418156971565143E-2</v>
      </c>
      <c r="J8" s="77">
        <v>0.10251476749683401</v>
      </c>
      <c r="K8" s="77">
        <v>8.4650090364768157E-2</v>
      </c>
      <c r="L8" s="77">
        <v>7.2029252857756715E-2</v>
      </c>
      <c r="M8" s="77">
        <v>6.3301485649429542E-2</v>
      </c>
      <c r="N8" s="77">
        <v>0.12636770714398812</v>
      </c>
      <c r="O8" s="77">
        <v>0.2217680071349479</v>
      </c>
      <c r="P8" s="77">
        <v>9.7709093308593939E-2</v>
      </c>
      <c r="Q8" s="77">
        <v>0.14271234918648343</v>
      </c>
      <c r="R8" s="77">
        <v>0.16509218795541508</v>
      </c>
      <c r="S8" s="77">
        <v>8.7246527185952147E-2</v>
      </c>
      <c r="T8" s="77">
        <v>7.0439101581754912E-2</v>
      </c>
      <c r="U8" s="77">
        <v>9.6700165382999276E-2</v>
      </c>
      <c r="V8" s="77">
        <v>0.11450996969504955</v>
      </c>
      <c r="W8" s="77">
        <v>0.16803085343766996</v>
      </c>
      <c r="X8" s="77">
        <v>9.6270656708463756E-2</v>
      </c>
      <c r="Y8" s="77">
        <v>5.9299784008724529E-2</v>
      </c>
      <c r="Z8" s="77">
        <v>0.11196322649009442</v>
      </c>
      <c r="AA8" s="77">
        <v>5.828352292585174E-2</v>
      </c>
      <c r="AB8" s="77">
        <v>0.11037979837467059</v>
      </c>
      <c r="AC8" s="77">
        <v>0.1434075274095635</v>
      </c>
      <c r="AD8" s="77">
        <v>5.2794994691340032E-2</v>
      </c>
      <c r="AE8" s="77">
        <v>6.0699238443762404E-2</v>
      </c>
      <c r="AF8" s="77">
        <v>0.10754514365721803</v>
      </c>
      <c r="AG8" s="77">
        <v>9.3244640935790615E-2</v>
      </c>
      <c r="AH8" s="77">
        <v>6.5720892510478329E-2</v>
      </c>
      <c r="AI8" s="77">
        <v>4.3021993051819529E-2</v>
      </c>
      <c r="AJ8" s="77">
        <v>5.9609086484573574E-2</v>
      </c>
      <c r="AK8" s="77">
        <v>3.5871207130793663E-2</v>
      </c>
      <c r="AL8" s="77">
        <v>0.1324953467460995</v>
      </c>
      <c r="AM8" s="77">
        <v>6.2339298036288647E-2</v>
      </c>
      <c r="AN8" s="77">
        <v>7.3622829412901117E-2</v>
      </c>
      <c r="AO8" s="77">
        <v>0.13065225107172479</v>
      </c>
      <c r="AP8" s="77">
        <v>0.12353801503858518</v>
      </c>
      <c r="AQ8" s="77">
        <v>0.13867522608115243</v>
      </c>
      <c r="AR8" s="412"/>
    </row>
    <row r="9" spans="1:44" x14ac:dyDescent="0.25">
      <c r="A9" s="20" t="s">
        <v>480</v>
      </c>
      <c r="B9" s="77">
        <v>0.60319259560594951</v>
      </c>
      <c r="C9" s="77">
        <v>0.75074588914312868</v>
      </c>
      <c r="D9" s="77">
        <v>0.60029308008346438</v>
      </c>
      <c r="E9" s="77">
        <v>0.79026979459014846</v>
      </c>
      <c r="F9" s="77">
        <v>0.5717778968120919</v>
      </c>
      <c r="G9" s="77">
        <v>0.72606920291105526</v>
      </c>
      <c r="H9" s="77">
        <v>0.72803626754652095</v>
      </c>
      <c r="I9" s="77">
        <v>0.78494628284285328</v>
      </c>
      <c r="J9" s="77">
        <v>0.72102926091665531</v>
      </c>
      <c r="K9" s="77">
        <v>0.72382070844784407</v>
      </c>
      <c r="L9" s="77">
        <v>0.74215437321032063</v>
      </c>
      <c r="M9" s="77">
        <v>0.78084314006088207</v>
      </c>
      <c r="N9" s="77">
        <v>0.78886271264671959</v>
      </c>
      <c r="O9" s="77">
        <v>0.59185551643901579</v>
      </c>
      <c r="P9" s="77">
        <v>0.63663996241988297</v>
      </c>
      <c r="Q9" s="77">
        <v>0.74960078241619799</v>
      </c>
      <c r="R9" s="77">
        <v>0.61223251103311538</v>
      </c>
      <c r="S9" s="77">
        <v>0.72378810684710593</v>
      </c>
      <c r="T9" s="77">
        <v>0.73501450107936406</v>
      </c>
      <c r="U9" s="77">
        <v>0.81369472379062102</v>
      </c>
      <c r="V9" s="77">
        <v>0.69830314466864529</v>
      </c>
      <c r="W9" s="77">
        <v>0.65604627638586577</v>
      </c>
      <c r="X9" s="77">
        <v>0.75031180538750075</v>
      </c>
      <c r="Y9" s="77">
        <v>0.80439123253598022</v>
      </c>
      <c r="Z9" s="77">
        <v>0.71203580175673076</v>
      </c>
      <c r="AA9" s="77">
        <v>0.81988510917591362</v>
      </c>
      <c r="AB9" s="77">
        <v>0.69990484156649035</v>
      </c>
      <c r="AC9" s="77">
        <v>0.69063850764552581</v>
      </c>
      <c r="AD9" s="77">
        <v>0.81948933235042043</v>
      </c>
      <c r="AE9" s="77">
        <v>0.69640242007575448</v>
      </c>
      <c r="AF9" s="77">
        <v>0.75883315853687594</v>
      </c>
      <c r="AG9" s="77">
        <v>0.80206231324610333</v>
      </c>
      <c r="AH9" s="77">
        <v>0.85071098682375879</v>
      </c>
      <c r="AI9" s="77">
        <v>0.79530816958198713</v>
      </c>
      <c r="AJ9" s="77">
        <v>0.72640378857095478</v>
      </c>
      <c r="AK9" s="77">
        <v>0.61300939203227856</v>
      </c>
      <c r="AL9" s="77">
        <v>0.71985754885728737</v>
      </c>
      <c r="AM9" s="77">
        <v>0.90143046541279304</v>
      </c>
      <c r="AN9" s="77">
        <v>0.73649958306175656</v>
      </c>
      <c r="AO9" s="77">
        <v>0.72234286866456876</v>
      </c>
      <c r="AP9" s="77">
        <v>0.78031989443932359</v>
      </c>
      <c r="AQ9" s="77">
        <v>0.69649264168347602</v>
      </c>
      <c r="AR9" s="59"/>
    </row>
    <row r="10" spans="1:44" x14ac:dyDescent="0.25">
      <c r="A10" s="17" t="s">
        <v>481</v>
      </c>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59"/>
    </row>
    <row r="11" spans="1:44" x14ac:dyDescent="0.25">
      <c r="A11" s="79" t="s">
        <v>482</v>
      </c>
      <c r="B11" s="77">
        <v>0.63455007660488705</v>
      </c>
      <c r="C11" s="77">
        <v>0.73052809044920319</v>
      </c>
      <c r="D11" s="77">
        <v>0.7605801817389829</v>
      </c>
      <c r="E11" s="77">
        <v>0.8087392675087548</v>
      </c>
      <c r="F11" s="77">
        <v>0.50554007751477514</v>
      </c>
      <c r="G11" s="77">
        <v>0.70300345348995441</v>
      </c>
      <c r="H11" s="77">
        <v>0.66468099174699879</v>
      </c>
      <c r="I11" s="77">
        <v>0.74407723234956002</v>
      </c>
      <c r="J11" s="77">
        <v>0.75199597294274223</v>
      </c>
      <c r="K11" s="77">
        <v>0.70334170967585219</v>
      </c>
      <c r="L11" s="77">
        <v>0.70394828630635764</v>
      </c>
      <c r="M11" s="77">
        <v>0.74804837821610093</v>
      </c>
      <c r="N11" s="77">
        <v>0.74704438611859314</v>
      </c>
      <c r="O11" s="77">
        <v>0.85604291064825</v>
      </c>
      <c r="P11" s="77">
        <v>0.81482738928958742</v>
      </c>
      <c r="Q11" s="77">
        <v>0.90883242671401299</v>
      </c>
      <c r="R11" s="77">
        <v>0.78657171938749026</v>
      </c>
      <c r="S11" s="77">
        <v>0.51243639510070016</v>
      </c>
      <c r="T11" s="77">
        <v>0.77427529601952483</v>
      </c>
      <c r="U11" s="77">
        <v>0.79325434303867193</v>
      </c>
      <c r="V11" s="77">
        <v>0.82012779725749874</v>
      </c>
      <c r="W11" s="77">
        <v>0.81957481705430235</v>
      </c>
      <c r="X11" s="77">
        <v>0.76279539912925265</v>
      </c>
      <c r="Y11" s="77">
        <v>0.77325705730002248</v>
      </c>
      <c r="Z11" s="77">
        <v>0.75639915203679786</v>
      </c>
      <c r="AA11" s="77">
        <v>0.82516848876189119</v>
      </c>
      <c r="AB11" s="77">
        <v>0.79398159852071348</v>
      </c>
      <c r="AC11" s="77">
        <v>0.81454110713649419</v>
      </c>
      <c r="AD11" s="77">
        <v>0.65060178119513057</v>
      </c>
      <c r="AE11" s="77">
        <v>0.75921348925586285</v>
      </c>
      <c r="AF11" s="77">
        <v>0.54768125688084768</v>
      </c>
      <c r="AG11" s="77">
        <v>0.79179855794362508</v>
      </c>
      <c r="AH11" s="77">
        <v>0.76941739794552699</v>
      </c>
      <c r="AI11" s="77">
        <v>0.65803882344955211</v>
      </c>
      <c r="AJ11" s="77">
        <v>0.7820213410658311</v>
      </c>
      <c r="AK11" s="77">
        <v>0.17828636048658897</v>
      </c>
      <c r="AL11" s="77">
        <v>0.90762958311311481</v>
      </c>
      <c r="AM11" s="77">
        <v>0.83582587895730109</v>
      </c>
      <c r="AN11" s="77">
        <v>0.77708004618048676</v>
      </c>
      <c r="AO11" s="77">
        <v>0.65512593399406926</v>
      </c>
      <c r="AP11" s="77">
        <v>0.76338790486223218</v>
      </c>
      <c r="AQ11" s="77">
        <v>0.73523692691345588</v>
      </c>
      <c r="AR11" s="59"/>
    </row>
    <row r="12" spans="1:44" x14ac:dyDescent="0.25">
      <c r="A12" s="79" t="s">
        <v>483</v>
      </c>
      <c r="B12" s="77">
        <v>0.63455007660488705</v>
      </c>
      <c r="C12" s="77">
        <v>0.73052809044920319</v>
      </c>
      <c r="D12" s="77">
        <v>0.7605801817389829</v>
      </c>
      <c r="E12" s="77">
        <v>0.80944590237141212</v>
      </c>
      <c r="F12" s="77">
        <v>0.50702396195886301</v>
      </c>
      <c r="G12" s="77">
        <v>0.70365434641281666</v>
      </c>
      <c r="H12" s="77">
        <v>0.66468099174699879</v>
      </c>
      <c r="I12" s="77">
        <v>0.74421157749262878</v>
      </c>
      <c r="J12" s="77">
        <v>0.75433748902903608</v>
      </c>
      <c r="K12" s="77">
        <v>0.70334170967585219</v>
      </c>
      <c r="L12" s="77">
        <v>0.70394828630635764</v>
      </c>
      <c r="M12" s="77">
        <v>0.74804837821610093</v>
      </c>
      <c r="N12" s="77">
        <v>0.75272211107880205</v>
      </c>
      <c r="O12" s="77">
        <v>0.85767896002197652</v>
      </c>
      <c r="P12" s="77">
        <v>0.81631212021321764</v>
      </c>
      <c r="Q12" s="77">
        <v>0.90985695876110761</v>
      </c>
      <c r="R12" s="77">
        <v>0.78669766347309611</v>
      </c>
      <c r="S12" s="77">
        <v>0.5131664044708909</v>
      </c>
      <c r="T12" s="77">
        <v>0.77495410442603208</v>
      </c>
      <c r="U12" s="77">
        <v>0.79626590657123797</v>
      </c>
      <c r="V12" s="77">
        <v>0.82012779725749874</v>
      </c>
      <c r="W12" s="77">
        <v>0.82229998603074161</v>
      </c>
      <c r="X12" s="77">
        <v>0.76366872053343726</v>
      </c>
      <c r="Y12" s="77">
        <v>0.77347368868406385</v>
      </c>
      <c r="Z12" s="77">
        <v>0.7623242101697193</v>
      </c>
      <c r="AA12" s="77">
        <v>0.82892371760396399</v>
      </c>
      <c r="AB12" s="77">
        <v>0.79557749636602493</v>
      </c>
      <c r="AC12" s="77">
        <v>0.81711110450316871</v>
      </c>
      <c r="AD12" s="77">
        <v>0.65194882323283621</v>
      </c>
      <c r="AE12" s="77">
        <v>0.75921348925586285</v>
      </c>
      <c r="AF12" s="77">
        <v>0.54768125688084768</v>
      </c>
      <c r="AG12" s="77">
        <v>0.79261284830855794</v>
      </c>
      <c r="AH12" s="77">
        <v>0.76941739794552699</v>
      </c>
      <c r="AI12" s="77">
        <v>0.65803882344955211</v>
      </c>
      <c r="AJ12" s="77">
        <v>0.7820213410658311</v>
      </c>
      <c r="AK12" s="77">
        <v>0.17828636048658897</v>
      </c>
      <c r="AL12" s="77">
        <v>0.90762958311311481</v>
      </c>
      <c r="AM12" s="77">
        <v>0.83582587895730109</v>
      </c>
      <c r="AN12" s="77">
        <v>0.77708004618048676</v>
      </c>
      <c r="AO12" s="77">
        <v>0.65512593399406926</v>
      </c>
      <c r="AP12" s="77">
        <v>0.76338790486223218</v>
      </c>
      <c r="AQ12" s="77">
        <v>0.73596003696250134</v>
      </c>
      <c r="AR12" s="59"/>
    </row>
    <row r="13" spans="1:44" x14ac:dyDescent="0.25">
      <c r="A13" s="20" t="s">
        <v>484</v>
      </c>
      <c r="B13" s="77">
        <v>9.459444849891778E-2</v>
      </c>
      <c r="C13" s="77">
        <v>0.13105540822446146</v>
      </c>
      <c r="D13" s="77">
        <v>6.8217499214561592E-2</v>
      </c>
      <c r="E13" s="77">
        <v>6.3996229147989137E-2</v>
      </c>
      <c r="F13" s="77">
        <v>0.30509904847552022</v>
      </c>
      <c r="G13" s="77">
        <v>8.2028658157707796E-2</v>
      </c>
      <c r="H13" s="77">
        <v>6.9324509247607788E-2</v>
      </c>
      <c r="I13" s="77">
        <v>2.4835472176278711E-2</v>
      </c>
      <c r="J13" s="77">
        <v>3.7452457719079069E-2</v>
      </c>
      <c r="K13" s="77">
        <v>4.6647750576995294E-2</v>
      </c>
      <c r="L13" s="77">
        <v>4.7327004873599393E-2</v>
      </c>
      <c r="M13" s="77">
        <v>1.3269688347087947E-2</v>
      </c>
      <c r="N13" s="77">
        <v>7.6469715728359255E-2</v>
      </c>
      <c r="O13" s="77">
        <v>7.6826174321056317E-3</v>
      </c>
      <c r="P13" s="77">
        <v>6.9610947240470927E-2</v>
      </c>
      <c r="Q13" s="77">
        <v>1.4620533826468621E-2</v>
      </c>
      <c r="R13" s="77">
        <v>0</v>
      </c>
      <c r="S13" s="77">
        <v>3.8471620948253009E-2</v>
      </c>
      <c r="T13" s="77">
        <v>1.9940283394607908E-2</v>
      </c>
      <c r="U13" s="77">
        <v>7.8269823060735558E-2</v>
      </c>
      <c r="V13" s="77">
        <v>7.7802284934957947E-3</v>
      </c>
      <c r="W13" s="77">
        <v>3.2737993095647215E-3</v>
      </c>
      <c r="X13" s="77">
        <v>1.7676343827953238E-2</v>
      </c>
      <c r="Y13" s="77">
        <v>2.5178883926851251E-2</v>
      </c>
      <c r="Z13" s="77">
        <v>0.10734300966196381</v>
      </c>
      <c r="AA13" s="77">
        <v>4.1523051472229948E-2</v>
      </c>
      <c r="AB13" s="77">
        <v>6.7683366048635563E-2</v>
      </c>
      <c r="AC13" s="77">
        <v>1.5584646230092359E-2</v>
      </c>
      <c r="AD13" s="77">
        <v>0.22292844302364023</v>
      </c>
      <c r="AE13" s="77">
        <v>5.251924347767032E-2</v>
      </c>
      <c r="AF13" s="77">
        <v>2.8223052099212758E-2</v>
      </c>
      <c r="AG13" s="77">
        <v>5.32690230265086E-2</v>
      </c>
      <c r="AH13" s="77">
        <v>4.9018666310144135E-2</v>
      </c>
      <c r="AI13" s="77">
        <v>9.4456466543673702E-4</v>
      </c>
      <c r="AJ13" s="77">
        <v>5.8542912672335357E-2</v>
      </c>
      <c r="AK13" s="77">
        <v>0.32170243803810394</v>
      </c>
      <c r="AL13" s="77">
        <v>3.3074332018589434E-3</v>
      </c>
      <c r="AM13" s="77">
        <v>0</v>
      </c>
      <c r="AN13" s="77">
        <v>0</v>
      </c>
      <c r="AO13" s="77">
        <v>0</v>
      </c>
      <c r="AP13" s="77">
        <v>0</v>
      </c>
      <c r="AQ13" s="77">
        <v>6.3816159223903518E-2</v>
      </c>
      <c r="AR13" s="59"/>
    </row>
    <row r="14" spans="1:44" x14ac:dyDescent="0.25">
      <c r="A14" s="79" t="s">
        <v>485</v>
      </c>
      <c r="B14" s="77">
        <v>0</v>
      </c>
      <c r="C14" s="77">
        <v>0</v>
      </c>
      <c r="D14" s="77">
        <v>0</v>
      </c>
      <c r="E14" s="77">
        <v>3.2712152969371591E-4</v>
      </c>
      <c r="F14" s="77">
        <v>0</v>
      </c>
      <c r="G14" s="77">
        <v>0</v>
      </c>
      <c r="H14" s="77">
        <v>1.7400922957877458E-3</v>
      </c>
      <c r="I14" s="77">
        <v>0</v>
      </c>
      <c r="J14" s="77">
        <v>0</v>
      </c>
      <c r="K14" s="77">
        <v>0</v>
      </c>
      <c r="L14" s="77">
        <v>0</v>
      </c>
      <c r="M14" s="77">
        <v>0</v>
      </c>
      <c r="N14" s="77">
        <v>0</v>
      </c>
      <c r="O14" s="77">
        <v>0</v>
      </c>
      <c r="P14" s="77">
        <v>0</v>
      </c>
      <c r="Q14" s="77">
        <v>0</v>
      </c>
      <c r="R14" s="77">
        <v>0</v>
      </c>
      <c r="S14" s="77">
        <v>0</v>
      </c>
      <c r="T14" s="77">
        <v>3.6148267947431097E-3</v>
      </c>
      <c r="U14" s="77">
        <v>0</v>
      </c>
      <c r="V14" s="77">
        <v>0</v>
      </c>
      <c r="W14" s="77">
        <v>0</v>
      </c>
      <c r="X14" s="77">
        <v>0</v>
      </c>
      <c r="Y14" s="77">
        <v>0</v>
      </c>
      <c r="Z14" s="77">
        <v>0</v>
      </c>
      <c r="AA14" s="77">
        <v>2.8090902631937786E-3</v>
      </c>
      <c r="AB14" s="77">
        <v>0</v>
      </c>
      <c r="AC14" s="77">
        <v>1.6866888340692798E-4</v>
      </c>
      <c r="AD14" s="77">
        <v>0</v>
      </c>
      <c r="AE14" s="77">
        <v>0</v>
      </c>
      <c r="AF14" s="77">
        <v>0</v>
      </c>
      <c r="AG14" s="77">
        <v>0</v>
      </c>
      <c r="AH14" s="77">
        <v>6.2577986246164672E-3</v>
      </c>
      <c r="AI14" s="77">
        <v>0</v>
      </c>
      <c r="AJ14" s="77">
        <v>0</v>
      </c>
      <c r="AK14" s="77">
        <v>0</v>
      </c>
      <c r="AL14" s="77">
        <v>0</v>
      </c>
      <c r="AM14" s="77">
        <v>0</v>
      </c>
      <c r="AN14" s="77">
        <v>0</v>
      </c>
      <c r="AO14" s="77">
        <v>0</v>
      </c>
      <c r="AP14" s="77">
        <v>1.1775832533858527E-2</v>
      </c>
      <c r="AQ14" s="77">
        <v>2.0500924948872455E-4</v>
      </c>
      <c r="AR14" s="59"/>
    </row>
    <row r="15" spans="1:44" x14ac:dyDescent="0.25">
      <c r="A15" s="80" t="s">
        <v>486</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59"/>
    </row>
    <row r="16" spans="1:44" x14ac:dyDescent="0.25">
      <c r="A16" s="79" t="s">
        <v>487</v>
      </c>
      <c r="B16" s="77">
        <v>6.0061619550467009E-2</v>
      </c>
      <c r="C16" s="77">
        <v>6.570266443057074E-2</v>
      </c>
      <c r="D16" s="77">
        <v>3.4346076299468569E-3</v>
      </c>
      <c r="E16" s="77">
        <v>7.062996461318409E-2</v>
      </c>
      <c r="F16" s="77">
        <v>4.9261975798350045E-2</v>
      </c>
      <c r="G16" s="77">
        <v>0.14148023881803301</v>
      </c>
      <c r="H16" s="77">
        <v>6.5682538001549023E-2</v>
      </c>
      <c r="I16" s="77">
        <v>2.0685779565163313E-2</v>
      </c>
      <c r="J16" s="77">
        <v>0.11103070243313044</v>
      </c>
      <c r="K16" s="77">
        <v>5.9013026822192879E-2</v>
      </c>
      <c r="L16" s="77">
        <v>0.12154181132964055</v>
      </c>
      <c r="M16" s="77">
        <v>3.689346897658987E-2</v>
      </c>
      <c r="N16" s="77">
        <v>5.6832411822479376E-2</v>
      </c>
      <c r="O16" s="77">
        <v>6.6675743187174022E-2</v>
      </c>
      <c r="P16" s="77">
        <v>1.3900626461701562E-2</v>
      </c>
      <c r="Q16" s="77">
        <v>2.0245133776089271E-2</v>
      </c>
      <c r="R16" s="77">
        <v>1.9588618103077812E-2</v>
      </c>
      <c r="S16" s="77">
        <v>1.3475857149250888E-2</v>
      </c>
      <c r="T16" s="77">
        <v>1.3254901735386496E-2</v>
      </c>
      <c r="U16" s="77">
        <v>2.7850790227583605E-2</v>
      </c>
      <c r="V16" s="77">
        <v>6.0158093999277261E-2</v>
      </c>
      <c r="W16" s="77">
        <v>5.4896895812876255E-3</v>
      </c>
      <c r="X16" s="77">
        <v>2.3409590980651212E-3</v>
      </c>
      <c r="Y16" s="77">
        <v>1.4352790004893323E-2</v>
      </c>
      <c r="Z16" s="77">
        <v>7.1231987564521509E-2</v>
      </c>
      <c r="AA16" s="77">
        <v>0.19960015974921322</v>
      </c>
      <c r="AB16" s="77">
        <v>3.9557671196642614E-2</v>
      </c>
      <c r="AC16" s="77">
        <v>5.4175786644968346E-2</v>
      </c>
      <c r="AD16" s="77">
        <v>5.3719172265097356E-2</v>
      </c>
      <c r="AE16" s="77">
        <v>3.8131562177514663E-2</v>
      </c>
      <c r="AF16" s="77">
        <v>0</v>
      </c>
      <c r="AG16" s="77">
        <v>5.1227735060308602E-2</v>
      </c>
      <c r="AH16" s="77">
        <v>1.3680030371527829E-2</v>
      </c>
      <c r="AI16" s="77">
        <v>3.7616236750663357E-3</v>
      </c>
      <c r="AJ16" s="77">
        <v>0.39971650598688757</v>
      </c>
      <c r="AK16" s="77">
        <v>1.4154412195058178E-4</v>
      </c>
      <c r="AL16" s="77">
        <v>4.5150201982162835E-3</v>
      </c>
      <c r="AM16" s="77">
        <v>0.20414307490516578</v>
      </c>
      <c r="AN16" s="77">
        <v>0.3202495776079301</v>
      </c>
      <c r="AO16" s="77">
        <v>2.5455303910219274E-2</v>
      </c>
      <c r="AP16" s="77">
        <v>2.3149917813150914E-2</v>
      </c>
      <c r="AQ16" s="77">
        <v>5.2826826391216421E-2</v>
      </c>
      <c r="AR16" s="59"/>
    </row>
    <row r="17" spans="1:44" x14ac:dyDescent="0.25">
      <c r="A17" s="79" t="s">
        <v>488</v>
      </c>
      <c r="B17" s="77">
        <v>0.93993838044953304</v>
      </c>
      <c r="C17" s="77">
        <v>0.93429733556942929</v>
      </c>
      <c r="D17" s="77">
        <v>0.99656539237005315</v>
      </c>
      <c r="E17" s="77">
        <v>0.92937003538681584</v>
      </c>
      <c r="F17" s="77">
        <v>0.95073802420164988</v>
      </c>
      <c r="G17" s="77">
        <v>0.85851976118196704</v>
      </c>
      <c r="H17" s="77">
        <v>0.934317461998451</v>
      </c>
      <c r="I17" s="77">
        <v>0.97931422043483674</v>
      </c>
      <c r="J17" s="77">
        <v>0.88896929756686949</v>
      </c>
      <c r="K17" s="77">
        <v>0.94098697317780722</v>
      </c>
      <c r="L17" s="77">
        <v>0.87845818867035952</v>
      </c>
      <c r="M17" s="77">
        <v>0.96310653102341004</v>
      </c>
      <c r="N17" s="77">
        <v>0.94316758817752067</v>
      </c>
      <c r="O17" s="77">
        <v>0.93332425681282594</v>
      </c>
      <c r="P17" s="77">
        <v>0.98609937353829846</v>
      </c>
      <c r="Q17" s="77">
        <v>0.97975486622391084</v>
      </c>
      <c r="R17" s="77">
        <v>0.98041138189692212</v>
      </c>
      <c r="S17" s="77">
        <v>0.98652414285074919</v>
      </c>
      <c r="T17" s="77">
        <v>0.98674509826461343</v>
      </c>
      <c r="U17" s="77">
        <v>0.97214920977241637</v>
      </c>
      <c r="V17" s="77">
        <v>0.93984190600072282</v>
      </c>
      <c r="W17" s="77">
        <v>0.99451031041871241</v>
      </c>
      <c r="X17" s="77">
        <v>0.99765904090193491</v>
      </c>
      <c r="Y17" s="77">
        <v>0.98564720999510669</v>
      </c>
      <c r="Z17" s="77">
        <v>0.92876801243547846</v>
      </c>
      <c r="AA17" s="77">
        <v>0.8003998402507867</v>
      </c>
      <c r="AB17" s="77">
        <v>0.96044232880335745</v>
      </c>
      <c r="AC17" s="77">
        <v>0.94582421335503164</v>
      </c>
      <c r="AD17" s="77">
        <v>0.94628082773490252</v>
      </c>
      <c r="AE17" s="77">
        <v>0.96186843782248521</v>
      </c>
      <c r="AF17" s="77">
        <v>1</v>
      </c>
      <c r="AG17" s="77">
        <v>0.94877226493969147</v>
      </c>
      <c r="AH17" s="77">
        <v>0.98631996962847213</v>
      </c>
      <c r="AI17" s="77">
        <v>0.99623837632493362</v>
      </c>
      <c r="AJ17" s="77">
        <v>0.60028349401311243</v>
      </c>
      <c r="AK17" s="77">
        <v>0.99985845587804945</v>
      </c>
      <c r="AL17" s="77">
        <v>0.99548497980178374</v>
      </c>
      <c r="AM17" s="77">
        <v>0.7958569250948343</v>
      </c>
      <c r="AN17" s="77">
        <v>0.67975042239206995</v>
      </c>
      <c r="AO17" s="77">
        <v>0.97454469608978067</v>
      </c>
      <c r="AP17" s="77">
        <v>0.97685008218684899</v>
      </c>
      <c r="AQ17" s="77">
        <v>0.94717317360878361</v>
      </c>
      <c r="AR17" s="59"/>
    </row>
    <row r="18" spans="1:44" x14ac:dyDescent="0.25">
      <c r="A18" s="79" t="s">
        <v>489</v>
      </c>
      <c r="B18" s="81">
        <v>619.20427107787646</v>
      </c>
      <c r="C18" s="81">
        <v>604.41363795188795</v>
      </c>
      <c r="D18" s="81">
        <v>592.52613212357733</v>
      </c>
      <c r="E18" s="81">
        <v>653.61308442521045</v>
      </c>
      <c r="F18" s="81">
        <v>493.16821621633756</v>
      </c>
      <c r="G18" s="81">
        <v>616.27232157649962</v>
      </c>
      <c r="H18" s="81">
        <v>534.23556298666438</v>
      </c>
      <c r="I18" s="81">
        <v>627.5300533486336</v>
      </c>
      <c r="J18" s="81">
        <v>717.25644453514303</v>
      </c>
      <c r="K18" s="81">
        <v>628.39387192939637</v>
      </c>
      <c r="L18" s="81">
        <v>651.52669282922545</v>
      </c>
      <c r="M18" s="81">
        <v>525.67888431752294</v>
      </c>
      <c r="N18" s="81">
        <v>804.71676391301833</v>
      </c>
      <c r="O18" s="81">
        <v>609.97456255634779</v>
      </c>
      <c r="P18" s="81">
        <v>351.74358245713489</v>
      </c>
      <c r="Q18" s="81">
        <v>818.66975726096621</v>
      </c>
      <c r="R18" s="81">
        <v>719.45091844078979</v>
      </c>
      <c r="S18" s="81">
        <v>550.64454721279424</v>
      </c>
      <c r="T18" s="81">
        <v>488.57621585666101</v>
      </c>
      <c r="U18" s="81">
        <v>585.84865231037168</v>
      </c>
      <c r="V18" s="81">
        <v>507.25820064912881</v>
      </c>
      <c r="W18" s="81">
        <v>580.35320445951049</v>
      </c>
      <c r="X18" s="81">
        <v>493.24672909572303</v>
      </c>
      <c r="Y18" s="81">
        <v>697.98380772579969</v>
      </c>
      <c r="Z18" s="81">
        <v>485.0376973032574</v>
      </c>
      <c r="AA18" s="81">
        <v>807.16019608110491</v>
      </c>
      <c r="AB18" s="81">
        <v>662.54302159719646</v>
      </c>
      <c r="AC18" s="81">
        <v>676.85946416881973</v>
      </c>
      <c r="AD18" s="81">
        <v>503.22758139770355</v>
      </c>
      <c r="AE18" s="81">
        <v>386.08215526791099</v>
      </c>
      <c r="AF18" s="81">
        <v>502.57425583915546</v>
      </c>
      <c r="AG18" s="81">
        <v>635.46520520548017</v>
      </c>
      <c r="AH18" s="81">
        <v>737.24762550780417</v>
      </c>
      <c r="AI18" s="81">
        <v>680.31865330773689</v>
      </c>
      <c r="AJ18" s="81">
        <v>458.04962838957562</v>
      </c>
      <c r="AK18" s="81">
        <v>650.17068933620806</v>
      </c>
      <c r="AL18" s="81">
        <v>740.55533268632746</v>
      </c>
      <c r="AM18" s="81">
        <v>586.41767610682575</v>
      </c>
      <c r="AN18" s="81">
        <v>672.34182142257271</v>
      </c>
      <c r="AO18" s="81">
        <v>706.12253766373533</v>
      </c>
      <c r="AP18" s="81">
        <v>475.76561251724542</v>
      </c>
      <c r="AQ18" s="81">
        <v>604.23148394758311</v>
      </c>
      <c r="AR18" s="59"/>
    </row>
    <row r="19" spans="1:44" x14ac:dyDescent="0.25">
      <c r="A19" s="80" t="s">
        <v>490</v>
      </c>
      <c r="B19" s="82"/>
      <c r="C19" s="82"/>
      <c r="D19" s="82"/>
      <c r="E19" s="82"/>
      <c r="F19" s="82"/>
      <c r="G19" s="82"/>
      <c r="H19" s="82"/>
      <c r="I19" s="82"/>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59"/>
    </row>
    <row r="20" spans="1:44" x14ac:dyDescent="0.25">
      <c r="A20" s="20" t="s">
        <v>491</v>
      </c>
      <c r="B20" s="77">
        <v>0.96292635172281982</v>
      </c>
      <c r="C20" s="77">
        <v>0.95184486657846712</v>
      </c>
      <c r="D20" s="77">
        <v>0.93984276786098875</v>
      </c>
      <c r="E20" s="77">
        <v>0.97910306058129082</v>
      </c>
      <c r="F20" s="77">
        <v>0.8952261827194733</v>
      </c>
      <c r="G20" s="77">
        <v>0.97779420415888363</v>
      </c>
      <c r="H20" s="77">
        <v>0.93789283768122611</v>
      </c>
      <c r="I20" s="77">
        <v>0.90337254381596455</v>
      </c>
      <c r="J20" s="77">
        <v>0.91308210379908283</v>
      </c>
      <c r="K20" s="77">
        <v>0.94624097022730014</v>
      </c>
      <c r="L20" s="77">
        <v>0.97519733264914898</v>
      </c>
      <c r="M20" s="77">
        <v>0.98586300160990037</v>
      </c>
      <c r="N20" s="77">
        <v>0.95661210403162045</v>
      </c>
      <c r="O20" s="77">
        <v>0.95919441990097443</v>
      </c>
      <c r="P20" s="77">
        <v>0.95959300717530416</v>
      </c>
      <c r="Q20" s="77">
        <v>0.97546991410029127</v>
      </c>
      <c r="R20" s="77">
        <v>0.96182784997037551</v>
      </c>
      <c r="S20" s="77">
        <v>0.92652065503311709</v>
      </c>
      <c r="T20" s="77">
        <v>0.97662882929634542</v>
      </c>
      <c r="U20" s="77">
        <v>0.98868490118600649</v>
      </c>
      <c r="V20" s="77">
        <v>0.91802595881065907</v>
      </c>
      <c r="W20" s="77">
        <v>0.97001490665189638</v>
      </c>
      <c r="X20" s="77">
        <v>0.98182061974130874</v>
      </c>
      <c r="Y20" s="77">
        <v>0.97954735053753894</v>
      </c>
      <c r="Z20" s="77">
        <v>0.94607551704562787</v>
      </c>
      <c r="AA20" s="77">
        <v>0.92801591999706023</v>
      </c>
      <c r="AB20" s="77">
        <v>0.97860731535469592</v>
      </c>
      <c r="AC20" s="77">
        <v>0.94318966276393112</v>
      </c>
      <c r="AD20" s="77">
        <v>0.9620908907335971</v>
      </c>
      <c r="AE20" s="77">
        <v>0.98500518550836746</v>
      </c>
      <c r="AF20" s="77">
        <v>0.97489511251425909</v>
      </c>
      <c r="AG20" s="77">
        <v>0.99471149210768717</v>
      </c>
      <c r="AH20" s="77">
        <v>0.94153649026862096</v>
      </c>
      <c r="AI20" s="77">
        <v>0.93146063011373326</v>
      </c>
      <c r="AJ20" s="77">
        <v>0.98269485212069496</v>
      </c>
      <c r="AK20" s="77">
        <v>0.97401416143631414</v>
      </c>
      <c r="AL20" s="77">
        <v>0.9699004342063281</v>
      </c>
      <c r="AM20" s="77">
        <v>0.79007954600397901</v>
      </c>
      <c r="AN20" s="77">
        <v>0.93353682989340936</v>
      </c>
      <c r="AO20" s="77">
        <v>0.83854492352015075</v>
      </c>
      <c r="AP20" s="77">
        <v>0.98294956880081497</v>
      </c>
      <c r="AQ20" s="77">
        <v>0.95443548007934942</v>
      </c>
      <c r="AR20" s="59"/>
    </row>
    <row r="21" spans="1:44" x14ac:dyDescent="0.25">
      <c r="A21" s="20" t="s">
        <v>492</v>
      </c>
      <c r="B21" s="77">
        <v>0.18153315800671058</v>
      </c>
      <c r="C21" s="77">
        <v>0.43227268026396831</v>
      </c>
      <c r="D21" s="77">
        <v>0.49838618177111971</v>
      </c>
      <c r="E21" s="77">
        <v>0.45619092005951767</v>
      </c>
      <c r="F21" s="77">
        <v>0.21245689813533969</v>
      </c>
      <c r="G21" s="77">
        <v>0.29592295171506483</v>
      </c>
      <c r="H21" s="77">
        <v>0.20276043206703295</v>
      </c>
      <c r="I21" s="77">
        <v>0.32947277823199822</v>
      </c>
      <c r="J21" s="77">
        <v>0.30179966129852231</v>
      </c>
      <c r="K21" s="77">
        <v>0.26195195561422763</v>
      </c>
      <c r="L21" s="77">
        <v>0.3158713403652515</v>
      </c>
      <c r="M21" s="77">
        <v>4.4022620122550295E-2</v>
      </c>
      <c r="N21" s="77">
        <v>0.25667055464351096</v>
      </c>
      <c r="O21" s="77">
        <v>0.10536262982359752</v>
      </c>
      <c r="P21" s="77">
        <v>0.2683621931675555</v>
      </c>
      <c r="Q21" s="77">
        <v>0.47305505500093747</v>
      </c>
      <c r="R21" s="77">
        <v>9.2910484807048332E-2</v>
      </c>
      <c r="S21" s="77">
        <v>0.20393361442369576</v>
      </c>
      <c r="T21" s="77">
        <v>9.0079439541915565E-2</v>
      </c>
      <c r="U21" s="77">
        <v>0.45401212576596217</v>
      </c>
      <c r="V21" s="77">
        <v>0.19904218564396983</v>
      </c>
      <c r="W21" s="77">
        <v>5.51856953119612E-2</v>
      </c>
      <c r="X21" s="77">
        <v>0.16892559839487933</v>
      </c>
      <c r="Y21" s="77">
        <v>0.17482980813325041</v>
      </c>
      <c r="Z21" s="77">
        <v>0.19228128713070261</v>
      </c>
      <c r="AA21" s="77">
        <v>0.4214920055198399</v>
      </c>
      <c r="AB21" s="77">
        <v>0.10680470686353784</v>
      </c>
      <c r="AC21" s="77">
        <v>0.30197938582570089</v>
      </c>
      <c r="AD21" s="77">
        <v>0.31486976967456703</v>
      </c>
      <c r="AE21" s="77">
        <v>0.15682171197978781</v>
      </c>
      <c r="AF21" s="77">
        <v>0.18044610671524736</v>
      </c>
      <c r="AG21" s="77">
        <v>0.1045295610913092</v>
      </c>
      <c r="AH21" s="77">
        <v>0.37451180362852116</v>
      </c>
      <c r="AI21" s="77">
        <v>0.31227471486603053</v>
      </c>
      <c r="AJ21" s="77">
        <v>0.16598359016117564</v>
      </c>
      <c r="AK21" s="77">
        <v>0.12227509732766158</v>
      </c>
      <c r="AL21" s="77">
        <v>0.34590932220648429</v>
      </c>
      <c r="AM21" s="77">
        <v>0.33101416530556277</v>
      </c>
      <c r="AN21" s="77">
        <v>0.14499453105912191</v>
      </c>
      <c r="AO21" s="77">
        <v>8.0039161057609026E-2</v>
      </c>
      <c r="AP21" s="77">
        <v>3.7983215308943413E-2</v>
      </c>
      <c r="AQ21" s="77">
        <v>0.24625350507888871</v>
      </c>
      <c r="AR21" s="59"/>
    </row>
    <row r="22" spans="1:44" x14ac:dyDescent="0.25">
      <c r="A22" s="79" t="s">
        <v>493</v>
      </c>
      <c r="B22" s="77">
        <v>3.7073648277180432E-2</v>
      </c>
      <c r="C22" s="77">
        <v>4.8155133421532978E-2</v>
      </c>
      <c r="D22" s="77">
        <v>6.0157232139011259E-2</v>
      </c>
      <c r="E22" s="77">
        <v>2.0896939418709168E-2</v>
      </c>
      <c r="F22" s="77">
        <v>0.10477381728052639</v>
      </c>
      <c r="G22" s="77">
        <v>2.2205795841116462E-2</v>
      </c>
      <c r="H22" s="77">
        <v>6.2107162318773876E-2</v>
      </c>
      <c r="I22" s="77">
        <v>9.6627456184035301E-2</v>
      </c>
      <c r="J22" s="77">
        <v>8.6917896200917028E-2</v>
      </c>
      <c r="K22" s="77">
        <v>5.37590297726998E-2</v>
      </c>
      <c r="L22" s="77">
        <v>2.4802667350851057E-2</v>
      </c>
      <c r="M22" s="77">
        <v>1.4136998390099766E-2</v>
      </c>
      <c r="N22" s="77">
        <v>4.3387895968379615E-2</v>
      </c>
      <c r="O22" s="77">
        <v>4.0805580099025268E-2</v>
      </c>
      <c r="P22" s="77">
        <v>4.0406992824695891E-2</v>
      </c>
      <c r="Q22" s="77">
        <v>2.4530085899708783E-2</v>
      </c>
      <c r="R22" s="77">
        <v>3.8172150029624555E-2</v>
      </c>
      <c r="S22" s="77">
        <v>7.3479344966883006E-2</v>
      </c>
      <c r="T22" s="77">
        <v>2.3371170703654298E-2</v>
      </c>
      <c r="U22" s="77">
        <v>1.1315098813993401E-2</v>
      </c>
      <c r="V22" s="77">
        <v>8.1974041189340929E-2</v>
      </c>
      <c r="W22" s="77">
        <v>2.9985093348103609E-2</v>
      </c>
      <c r="X22" s="77">
        <v>1.8179380258691341E-2</v>
      </c>
      <c r="Y22" s="77">
        <v>2.0452649462460948E-2</v>
      </c>
      <c r="Z22" s="77">
        <v>5.3924482954372112E-2</v>
      </c>
      <c r="AA22" s="77">
        <v>7.1984080002939779E-2</v>
      </c>
      <c r="AB22" s="77">
        <v>2.1392684645304142E-2</v>
      </c>
      <c r="AC22" s="77">
        <v>5.6810337236068958E-2</v>
      </c>
      <c r="AD22" s="77">
        <v>3.7909109266403111E-2</v>
      </c>
      <c r="AE22" s="77">
        <v>1.4994814491632459E-2</v>
      </c>
      <c r="AF22" s="77">
        <v>2.5104887485740867E-2</v>
      </c>
      <c r="AG22" s="77">
        <v>5.2885078923127892E-3</v>
      </c>
      <c r="AH22" s="77">
        <v>5.8463509731379121E-2</v>
      </c>
      <c r="AI22" s="77">
        <v>6.8539369886266369E-2</v>
      </c>
      <c r="AJ22" s="77">
        <v>1.7305147879305201E-2</v>
      </c>
      <c r="AK22" s="77">
        <v>2.5985838563686015E-2</v>
      </c>
      <c r="AL22" s="77">
        <v>3.0099565793671811E-2</v>
      </c>
      <c r="AM22" s="77">
        <v>0.20992045399602097</v>
      </c>
      <c r="AN22" s="77">
        <v>6.6463170106590516E-2</v>
      </c>
      <c r="AO22" s="77">
        <v>0.16145507647984933</v>
      </c>
      <c r="AP22" s="77">
        <v>1.70504311991851E-2</v>
      </c>
      <c r="AQ22" s="77">
        <v>4.5564519920650255E-2</v>
      </c>
      <c r="AR22" s="59"/>
    </row>
    <row r="23" spans="1:44" x14ac:dyDescent="0.25">
      <c r="A23" s="79" t="s">
        <v>494</v>
      </c>
      <c r="B23" s="77">
        <v>0.16639300332210671</v>
      </c>
      <c r="C23" s="77">
        <v>0.41569052441208887</v>
      </c>
      <c r="D23" s="77">
        <v>0.48235929194963345</v>
      </c>
      <c r="E23" s="77">
        <v>0.45431165768506515</v>
      </c>
      <c r="F23" s="77">
        <v>0.19976076907961374</v>
      </c>
      <c r="G23" s="77">
        <v>0.28816671865051874</v>
      </c>
      <c r="H23" s="77">
        <v>0.16965696935487823</v>
      </c>
      <c r="I23" s="77">
        <v>0.31358287715382605</v>
      </c>
      <c r="J23" s="77">
        <v>0.25274593767641024</v>
      </c>
      <c r="K23" s="77">
        <v>0.25787338455352382</v>
      </c>
      <c r="L23" s="77">
        <v>0.32122698897103785</v>
      </c>
      <c r="M23" s="77">
        <v>3.972279273949389E-2</v>
      </c>
      <c r="N23" s="77">
        <v>0.24179017248874904</v>
      </c>
      <c r="O23" s="77">
        <v>8.6890111844545675E-2</v>
      </c>
      <c r="P23" s="77">
        <v>0.26222345236585021</v>
      </c>
      <c r="Q23" s="77">
        <v>0.48194904119894355</v>
      </c>
      <c r="R23" s="77">
        <v>8.6244174963017589E-2</v>
      </c>
      <c r="S23" s="77">
        <v>0.18550228967568974</v>
      </c>
      <c r="T23" s="77">
        <v>8.2742347568834015E-2</v>
      </c>
      <c r="U23" s="77">
        <v>0.44929785579624426</v>
      </c>
      <c r="V23" s="77">
        <v>0.17962602373391887</v>
      </c>
      <c r="W23" s="77">
        <v>5.1448512630652393E-2</v>
      </c>
      <c r="X23" s="77">
        <v>0.16727940832181676</v>
      </c>
      <c r="Y23" s="77">
        <v>0.1660090464021686</v>
      </c>
      <c r="Z23" s="77">
        <v>0.18199402042378499</v>
      </c>
      <c r="AA23" s="77">
        <v>0.39725733239682148</v>
      </c>
      <c r="AB23" s="77">
        <v>9.8709120413828733E-2</v>
      </c>
      <c r="AC23" s="77">
        <v>0.2759698535084652</v>
      </c>
      <c r="AD23" s="77">
        <v>0.2967847169001484</v>
      </c>
      <c r="AE23" s="77">
        <v>0.14585851710060266</v>
      </c>
      <c r="AF23" s="77">
        <v>0.17039878296357688</v>
      </c>
      <c r="AG23" s="77">
        <v>0.10189047151870574</v>
      </c>
      <c r="AH23" s="77">
        <v>0.3560070149251397</v>
      </c>
      <c r="AI23" s="77">
        <v>0.28421426908957814</v>
      </c>
      <c r="AJ23" s="77">
        <v>0.16850610238921893</v>
      </c>
      <c r="AK23" s="77">
        <v>0.11144998042885747</v>
      </c>
      <c r="AL23" s="77">
        <v>0.33635628420823205</v>
      </c>
      <c r="AM23" s="77">
        <v>0.29815863179148089</v>
      </c>
      <c r="AN23" s="77">
        <v>0.12867074051249514</v>
      </c>
      <c r="AO23" s="77">
        <v>6.1670083039036497E-2</v>
      </c>
      <c r="AP23" s="77">
        <v>2.3057301470171557E-2</v>
      </c>
      <c r="AQ23" s="77">
        <v>0.23237486771844298</v>
      </c>
      <c r="AR23" s="59"/>
    </row>
    <row r="24" spans="1:44" x14ac:dyDescent="0.25">
      <c r="A24" s="79" t="s">
        <v>495</v>
      </c>
      <c r="B24" s="77">
        <v>0.11738324061306539</v>
      </c>
      <c r="C24" s="77">
        <v>8.4668289688491702E-2</v>
      </c>
      <c r="D24" s="77">
        <v>9.0380294175964423E-2</v>
      </c>
      <c r="E24" s="77">
        <v>2.493031987753486E-2</v>
      </c>
      <c r="F24" s="77">
        <v>0.15827129017797548</v>
      </c>
      <c r="G24" s="77">
        <v>4.7834087572678728E-2</v>
      </c>
      <c r="H24" s="77">
        <v>0.21523122239136772</v>
      </c>
      <c r="I24" s="77">
        <v>0.140195548318994</v>
      </c>
      <c r="J24" s="77">
        <v>0.23532786118014595</v>
      </c>
      <c r="K24" s="77">
        <v>6.8491926225303063E-2</v>
      </c>
      <c r="L24" s="77">
        <v>8.2680421172680162E-3</v>
      </c>
      <c r="M24" s="77">
        <v>0.11042932988840153</v>
      </c>
      <c r="N24" s="77">
        <v>9.8847135153926208E-2</v>
      </c>
      <c r="O24" s="77">
        <v>0.20897465671273949</v>
      </c>
      <c r="P24" s="77">
        <v>6.2357524219034968E-2</v>
      </c>
      <c r="Q24" s="77">
        <v>6.1901149790705027E-3</v>
      </c>
      <c r="R24" s="77">
        <v>0.10718311771358613</v>
      </c>
      <c r="S24" s="77">
        <v>0.15721739436550333</v>
      </c>
      <c r="T24" s="77">
        <v>0.10291890746300629</v>
      </c>
      <c r="U24" s="77">
        <v>2.1581184838262716E-2</v>
      </c>
      <c r="V24" s="77">
        <v>0.17152561336600819</v>
      </c>
      <c r="W24" s="77">
        <v>9.5674632806803259E-2</v>
      </c>
      <c r="X24" s="77">
        <v>2.7747280997856418E-2</v>
      </c>
      <c r="Y24" s="77">
        <v>6.9874163308765114E-2</v>
      </c>
      <c r="Z24" s="77">
        <v>0.10454059497424691</v>
      </c>
      <c r="AA24" s="77">
        <v>0.12534253563093739</v>
      </c>
      <c r="AB24" s="77">
        <v>9.5569191977457113E-2</v>
      </c>
      <c r="AC24" s="77">
        <v>0.13804741223661443</v>
      </c>
      <c r="AD24" s="77">
        <v>9.3168350414537651E-2</v>
      </c>
      <c r="AE24" s="77">
        <v>8.3855201675315336E-2</v>
      </c>
      <c r="AF24" s="77">
        <v>7.9387504038998608E-2</v>
      </c>
      <c r="AG24" s="77">
        <v>3.0402291009388079E-2</v>
      </c>
      <c r="AH24" s="77">
        <v>0.10498523118351781</v>
      </c>
      <c r="AI24" s="77">
        <v>0.15223875142415291</v>
      </c>
      <c r="AJ24" s="77">
        <v>2.3707813042564401E-3</v>
      </c>
      <c r="AK24" s="77">
        <v>0.1122161290240926</v>
      </c>
      <c r="AL24" s="77">
        <v>5.6885475012283776E-2</v>
      </c>
      <c r="AM24" s="77">
        <v>0.28834152391779222</v>
      </c>
      <c r="AN24" s="77">
        <v>0.17156271812008295</v>
      </c>
      <c r="AO24" s="77">
        <v>0.35390208515267757</v>
      </c>
      <c r="AP24" s="77">
        <v>0.40331105849064092</v>
      </c>
      <c r="AQ24" s="77">
        <v>9.9355688934552558E-2</v>
      </c>
      <c r="AR24" s="59"/>
    </row>
    <row r="25" spans="1:44" x14ac:dyDescent="0.25">
      <c r="A25" s="79" t="s">
        <v>496</v>
      </c>
      <c r="B25" s="77">
        <v>5.0967584424749857E-2</v>
      </c>
      <c r="C25" s="77">
        <v>0.14396978678999622</v>
      </c>
      <c r="D25" s="77">
        <v>0.11167784532061693</v>
      </c>
      <c r="E25" s="77">
        <v>0.2031157075593252</v>
      </c>
      <c r="F25" s="77">
        <v>5.5450245473267212E-2</v>
      </c>
      <c r="G25" s="77">
        <v>0.10316819088873314</v>
      </c>
      <c r="H25" s="77">
        <v>6.8662550891603516E-2</v>
      </c>
      <c r="I25" s="77">
        <v>9.1878062637573241E-2</v>
      </c>
      <c r="J25" s="77">
        <v>7.663583827936872E-2</v>
      </c>
      <c r="K25" s="77">
        <v>0.10312828813810909</v>
      </c>
      <c r="L25" s="77">
        <v>9.3937234992468865E-2</v>
      </c>
      <c r="M25" s="77">
        <v>1.7500590902304065E-2</v>
      </c>
      <c r="N25" s="77">
        <v>8.6346125274849625E-2</v>
      </c>
      <c r="O25" s="77">
        <v>5.8923017503141814E-2</v>
      </c>
      <c r="P25" s="77">
        <v>0.10070079487186083</v>
      </c>
      <c r="Q25" s="77">
        <v>0.23492234716165394</v>
      </c>
      <c r="R25" s="77">
        <v>4.2659513869967011E-2</v>
      </c>
      <c r="S25" s="77">
        <v>0.11130245006858307</v>
      </c>
      <c r="T25" s="77">
        <v>3.9278286518017722E-2</v>
      </c>
      <c r="U25" s="77">
        <v>0.20092176094339917</v>
      </c>
      <c r="V25" s="77">
        <v>5.2645744509670939E-2</v>
      </c>
      <c r="W25" s="77">
        <v>3.0160109969977165E-2</v>
      </c>
      <c r="X25" s="77">
        <v>6.9073129206840209E-2</v>
      </c>
      <c r="Y25" s="77">
        <v>7.5351429915048576E-2</v>
      </c>
      <c r="Z25" s="77">
        <v>7.6693891078218029E-2</v>
      </c>
      <c r="AA25" s="77">
        <v>0.14509357637297601</v>
      </c>
      <c r="AB25" s="77">
        <v>4.4325333167192879E-2</v>
      </c>
      <c r="AC25" s="77">
        <v>9.0843947664628319E-2</v>
      </c>
      <c r="AD25" s="77">
        <v>0.15226862505135666</v>
      </c>
      <c r="AE25" s="77">
        <v>6.5548130287882214E-2</v>
      </c>
      <c r="AF25" s="77">
        <v>3.2408627201989726E-2</v>
      </c>
      <c r="AG25" s="77">
        <v>2.9357000686150821E-2</v>
      </c>
      <c r="AH25" s="77">
        <v>0.12775585113998561</v>
      </c>
      <c r="AI25" s="77">
        <v>9.3167955794942317E-2</v>
      </c>
      <c r="AJ25" s="77">
        <v>0.12189675579459203</v>
      </c>
      <c r="AK25" s="77">
        <v>3.2218210529083989E-2</v>
      </c>
      <c r="AL25" s="77">
        <v>9.8818930638468999E-2</v>
      </c>
      <c r="AM25" s="77">
        <v>0.1207747978328486</v>
      </c>
      <c r="AN25" s="77">
        <v>3.6491785917430519E-2</v>
      </c>
      <c r="AO25" s="77">
        <v>3.8174199840015396E-2</v>
      </c>
      <c r="AP25" s="77">
        <v>1.8596439169112498E-2</v>
      </c>
      <c r="AQ25" s="77">
        <v>8.3127106910176621E-2</v>
      </c>
      <c r="AR25" s="59"/>
    </row>
    <row r="26" spans="1:44" x14ac:dyDescent="0.25">
      <c r="A26" s="79" t="s">
        <v>497</v>
      </c>
      <c r="B26" s="77">
        <v>0.11320823035439444</v>
      </c>
      <c r="C26" s="77">
        <v>6.8575435218670142E-2</v>
      </c>
      <c r="D26" s="77">
        <v>0.10696942937020615</v>
      </c>
      <c r="E26" s="77">
        <v>3.7513018349696441E-2</v>
      </c>
      <c r="F26" s="77">
        <v>0.13193452685384449</v>
      </c>
      <c r="G26" s="77">
        <v>5.1995678122589629E-2</v>
      </c>
      <c r="H26" s="77">
        <v>0.13090456560883304</v>
      </c>
      <c r="I26" s="77">
        <v>9.8062649696194368E-2</v>
      </c>
      <c r="J26" s="77">
        <v>0.10523956148681149</v>
      </c>
      <c r="K26" s="77">
        <v>8.2753567673620035E-2</v>
      </c>
      <c r="L26" s="77">
        <v>7.1643561605323647E-2</v>
      </c>
      <c r="M26" s="77">
        <v>6.517823778440146E-2</v>
      </c>
      <c r="N26" s="77">
        <v>7.4742130492661693E-2</v>
      </c>
      <c r="O26" s="77">
        <v>9.4099897880919672E-2</v>
      </c>
      <c r="P26" s="77">
        <v>8.6804950264684919E-2</v>
      </c>
      <c r="Q26" s="77">
        <v>8.9852615882839784E-2</v>
      </c>
      <c r="R26" s="77">
        <v>0.1551131493530099</v>
      </c>
      <c r="S26" s="77">
        <v>0.20153998945912324</v>
      </c>
      <c r="T26" s="77">
        <v>0.11361882557055658</v>
      </c>
      <c r="U26" s="77">
        <v>6.2555715472789042E-2</v>
      </c>
      <c r="V26" s="77">
        <v>0.11784946350453858</v>
      </c>
      <c r="W26" s="77">
        <v>0.12948835854772164</v>
      </c>
      <c r="X26" s="77">
        <v>7.8416363064581787E-2</v>
      </c>
      <c r="Y26" s="77">
        <v>0.10865950002672591</v>
      </c>
      <c r="Z26" s="77">
        <v>9.9019435382264848E-2</v>
      </c>
      <c r="AA26" s="77">
        <v>0.13345959984191208</v>
      </c>
      <c r="AB26" s="77">
        <v>8.9865091555541371E-2</v>
      </c>
      <c r="AC26" s="77">
        <v>7.6311739483406943E-2</v>
      </c>
      <c r="AD26" s="77">
        <v>4.9955601329650171E-2</v>
      </c>
      <c r="AE26" s="77">
        <v>9.2364813955172126E-2</v>
      </c>
      <c r="AF26" s="77">
        <v>8.4373540625594351E-2</v>
      </c>
      <c r="AG26" s="77">
        <v>3.838041731202322E-2</v>
      </c>
      <c r="AH26" s="77">
        <v>8.2263480493101629E-2</v>
      </c>
      <c r="AI26" s="77">
        <v>0.18995405539740637</v>
      </c>
      <c r="AJ26" s="77">
        <v>4.6781024873119741E-2</v>
      </c>
      <c r="AK26" s="77">
        <v>4.6342352592017362E-2</v>
      </c>
      <c r="AL26" s="77">
        <v>8.0976161633678503E-2</v>
      </c>
      <c r="AM26" s="77">
        <v>0.19820927100221547</v>
      </c>
      <c r="AN26" s="77">
        <v>0.16796511559808974</v>
      </c>
      <c r="AO26" s="77">
        <v>0.18814966528407059</v>
      </c>
      <c r="AP26" s="77">
        <v>5.5468644314967556E-2</v>
      </c>
      <c r="AQ26" s="77">
        <v>9.8658239047194451E-2</v>
      </c>
      <c r="AR26" s="59"/>
    </row>
    <row r="27" spans="1:44" x14ac:dyDescent="0.25">
      <c r="A27" s="79" t="s">
        <v>498</v>
      </c>
      <c r="B27" s="77">
        <v>0.94565779755002588</v>
      </c>
      <c r="C27" s="77">
        <v>0.93382134639361303</v>
      </c>
      <c r="D27" s="77">
        <v>0.91262203863753177</v>
      </c>
      <c r="E27" s="77">
        <v>0.96092510849428414</v>
      </c>
      <c r="F27" s="77">
        <v>0.88530318333292013</v>
      </c>
      <c r="G27" s="77">
        <v>0.95540959083560539</v>
      </c>
      <c r="H27" s="77">
        <v>0.91093740038213811</v>
      </c>
      <c r="I27" s="77">
        <v>0.87253236513941301</v>
      </c>
      <c r="J27" s="77">
        <v>0.90401443032229412</v>
      </c>
      <c r="K27" s="77">
        <v>0.93611628584579276</v>
      </c>
      <c r="L27" s="77">
        <v>0.97476305468159674</v>
      </c>
      <c r="M27" s="77">
        <v>0.9832459025453808</v>
      </c>
      <c r="N27" s="77">
        <v>0.91106871744835782</v>
      </c>
      <c r="O27" s="77">
        <v>0.94521457228184402</v>
      </c>
      <c r="P27" s="77">
        <v>0.92255406530648121</v>
      </c>
      <c r="Q27" s="77">
        <v>0.96657082738405808</v>
      </c>
      <c r="R27" s="77">
        <v>0.94910105986431903</v>
      </c>
      <c r="S27" s="77">
        <v>0.91091253596813693</v>
      </c>
      <c r="T27" s="77">
        <v>0.97133410981583368</v>
      </c>
      <c r="U27" s="77">
        <v>0.9509203326950133</v>
      </c>
      <c r="V27" s="77">
        <v>0.91567759034332152</v>
      </c>
      <c r="W27" s="77">
        <v>0.9644997909252665</v>
      </c>
      <c r="X27" s="77">
        <v>0.98322577034001479</v>
      </c>
      <c r="Y27" s="77">
        <v>0.97363979526490152</v>
      </c>
      <c r="Z27" s="77">
        <v>0.93348816657727252</v>
      </c>
      <c r="AA27" s="77">
        <v>0.90791128879609695</v>
      </c>
      <c r="AB27" s="77">
        <v>0.96963276370756557</v>
      </c>
      <c r="AC27" s="77">
        <v>0.92858569593756934</v>
      </c>
      <c r="AD27" s="77">
        <v>0.94828117689609881</v>
      </c>
      <c r="AE27" s="77">
        <v>0.98078857437287847</v>
      </c>
      <c r="AF27" s="77">
        <v>0.94415802786490677</v>
      </c>
      <c r="AG27" s="77">
        <v>0.98892151732622635</v>
      </c>
      <c r="AH27" s="77">
        <v>0.93179246054774023</v>
      </c>
      <c r="AI27" s="77">
        <v>0.90277762351102964</v>
      </c>
      <c r="AJ27" s="77">
        <v>0.98196053966680319</v>
      </c>
      <c r="AK27" s="77">
        <v>0.92541064629461256</v>
      </c>
      <c r="AL27" s="77">
        <v>0.95975154920379568</v>
      </c>
      <c r="AM27" s="77">
        <v>0.75769789099027995</v>
      </c>
      <c r="AN27" s="77">
        <v>0.90487319998624838</v>
      </c>
      <c r="AO27" s="77">
        <v>0.82245964471868205</v>
      </c>
      <c r="AP27" s="77">
        <v>0.9829495698103663</v>
      </c>
      <c r="AQ27" s="77">
        <v>0.93885440602503722</v>
      </c>
      <c r="AR27" s="59"/>
    </row>
    <row r="28" spans="1:44" x14ac:dyDescent="0.25">
      <c r="A28" s="79" t="s">
        <v>499</v>
      </c>
      <c r="B28" s="77">
        <v>7.7074468128963619E-3</v>
      </c>
      <c r="C28" s="77">
        <v>1.8034706857491572E-2</v>
      </c>
      <c r="D28" s="77">
        <v>3.2515453353143695E-2</v>
      </c>
      <c r="E28" s="77">
        <v>1.8251006959535052E-2</v>
      </c>
      <c r="F28" s="77">
        <v>1.8734161799113625E-2</v>
      </c>
      <c r="G28" s="77">
        <v>2.0751532885415942E-2</v>
      </c>
      <c r="H28" s="77">
        <v>2.5461903263680512E-2</v>
      </c>
      <c r="I28" s="77">
        <v>2.5509619558133561E-2</v>
      </c>
      <c r="J28" s="77">
        <v>1.6790353889456173E-2</v>
      </c>
      <c r="K28" s="77">
        <v>1.0909288338370978E-2</v>
      </c>
      <c r="L28" s="77">
        <v>4.3427802847034996E-4</v>
      </c>
      <c r="M28" s="77">
        <v>1.9414885872293052E-3</v>
      </c>
      <c r="N28" s="77">
        <v>4.739421332799542E-2</v>
      </c>
      <c r="O28" s="77">
        <v>1.6287218468359507E-2</v>
      </c>
      <c r="P28" s="77">
        <v>3.7231518137303958E-2</v>
      </c>
      <c r="Q28" s="77">
        <v>8.8990890285155829E-3</v>
      </c>
      <c r="R28" s="77">
        <v>1.0814156585411634E-2</v>
      </c>
      <c r="S28" s="77">
        <v>1.9533355576041904E-2</v>
      </c>
      <c r="T28" s="77">
        <v>5.2947196753292645E-3</v>
      </c>
      <c r="U28" s="77">
        <v>3.7764580724384322E-2</v>
      </c>
      <c r="V28" s="77">
        <v>1.6589582660917805E-2</v>
      </c>
      <c r="W28" s="77">
        <v>5.6482270776302881E-3</v>
      </c>
      <c r="X28" s="77">
        <v>4.893699287466944E-3</v>
      </c>
      <c r="Y28" s="77">
        <v>4.7047184537423016E-3</v>
      </c>
      <c r="Z28" s="77">
        <v>1.2103238685223677E-2</v>
      </c>
      <c r="AA28" s="77">
        <v>1.9797884013175414E-2</v>
      </c>
      <c r="AB28" s="77">
        <v>7.6752676906581821E-3</v>
      </c>
      <c r="AC28" s="77">
        <v>2.046528536247438E-2</v>
      </c>
      <c r="AD28" s="77">
        <v>1.4120726130344215E-2</v>
      </c>
      <c r="AE28" s="77">
        <v>3.8140296208011744E-3</v>
      </c>
      <c r="AF28" s="77">
        <v>3.0404538480660142E-2</v>
      </c>
      <c r="AG28" s="77">
        <v>4.3241259689480362E-3</v>
      </c>
      <c r="AH28" s="77">
        <v>1.2192069691419965E-2</v>
      </c>
      <c r="AI28" s="77">
        <v>3.4805171788289228E-2</v>
      </c>
      <c r="AJ28" s="77">
        <v>5.3306836163107907E-4</v>
      </c>
      <c r="AK28" s="77">
        <v>4.860351514170131E-2</v>
      </c>
      <c r="AL28" s="77">
        <v>1.1717403626018023E-2</v>
      </c>
      <c r="AM28" s="77">
        <v>4.6292235009909991E-2</v>
      </c>
      <c r="AN28" s="77">
        <v>3.0841878712767275E-2</v>
      </c>
      <c r="AO28" s="77">
        <v>1.256765717569841E-2</v>
      </c>
      <c r="AP28" s="77">
        <v>1.4299502587931005E-2</v>
      </c>
      <c r="AQ28" s="77">
        <v>1.5236391128081877E-2</v>
      </c>
      <c r="AR28" s="59"/>
    </row>
    <row r="29" spans="1:44" x14ac:dyDescent="0.25">
      <c r="A29" s="79" t="s">
        <v>500</v>
      </c>
      <c r="B29" s="77">
        <v>4.6234473530007963E-3</v>
      </c>
      <c r="C29" s="77">
        <v>6.0507573940294023E-3</v>
      </c>
      <c r="D29" s="77">
        <v>1.1374837498836571E-2</v>
      </c>
      <c r="E29" s="77">
        <v>1.7482432467097497E-3</v>
      </c>
      <c r="F29" s="77">
        <v>5.357977508655503E-3</v>
      </c>
      <c r="G29" s="77">
        <v>1.0044704100120735E-3</v>
      </c>
      <c r="H29" s="77">
        <v>6.6174378153249676E-3</v>
      </c>
      <c r="I29" s="77">
        <v>8.2536503785486538E-3</v>
      </c>
      <c r="J29" s="77">
        <v>5.5131101707225575E-3</v>
      </c>
      <c r="K29" s="77">
        <v>4.8201292828870933E-3</v>
      </c>
      <c r="L29" s="77">
        <v>1.7539179847384106E-4</v>
      </c>
      <c r="M29" s="77">
        <v>0</v>
      </c>
      <c r="N29" s="77">
        <v>9.741441473797189E-3</v>
      </c>
      <c r="O29" s="77">
        <v>6.2491228141106402E-3</v>
      </c>
      <c r="P29" s="77">
        <v>1.2037664098709653E-2</v>
      </c>
      <c r="Q29" s="77">
        <v>0</v>
      </c>
      <c r="R29" s="77">
        <v>3.6916735294849918E-3</v>
      </c>
      <c r="S29" s="77">
        <v>6.2134169313784416E-3</v>
      </c>
      <c r="T29" s="77">
        <v>1.9832113049381788E-3</v>
      </c>
      <c r="U29" s="77">
        <v>2.6660920131389002E-3</v>
      </c>
      <c r="V29" s="77">
        <v>5.8481560825384912E-4</v>
      </c>
      <c r="W29" s="77">
        <v>1.2486542043600101E-3</v>
      </c>
      <c r="X29" s="77">
        <v>2.396384404119583E-3</v>
      </c>
      <c r="Y29" s="77">
        <v>1.5829364485970149E-3</v>
      </c>
      <c r="Z29" s="77">
        <v>1.1681154303207859E-3</v>
      </c>
      <c r="AA29" s="77">
        <v>5.9339198274971075E-3</v>
      </c>
      <c r="AB29" s="77">
        <v>2.816439145210267E-3</v>
      </c>
      <c r="AC29" s="77">
        <v>2.6430792687840471E-3</v>
      </c>
      <c r="AD29" s="77">
        <v>4.6732689420828175E-3</v>
      </c>
      <c r="AE29" s="77">
        <v>1.5382614557831833E-3</v>
      </c>
      <c r="AF29" s="77">
        <v>2.1161336094335098E-3</v>
      </c>
      <c r="AG29" s="77">
        <v>2.0934943529545974E-3</v>
      </c>
      <c r="AH29" s="77">
        <v>8.6361922173331402E-3</v>
      </c>
      <c r="AI29" s="77">
        <v>8.9044071137780213E-3</v>
      </c>
      <c r="AJ29" s="77">
        <v>0</v>
      </c>
      <c r="AK29" s="77">
        <v>1.6207331153723634E-3</v>
      </c>
      <c r="AL29" s="77">
        <v>3.2044226048053744E-3</v>
      </c>
      <c r="AM29" s="77">
        <v>9.0355329849194158E-3</v>
      </c>
      <c r="AN29" s="77">
        <v>4.3201405652209465E-3</v>
      </c>
      <c r="AO29" s="77">
        <v>8.7943984259987364E-3</v>
      </c>
      <c r="AP29" s="77">
        <v>0</v>
      </c>
      <c r="AQ29" s="77">
        <v>4.3256419469173812E-3</v>
      </c>
      <c r="AR29" s="59"/>
    </row>
    <row r="30" spans="1:44" x14ac:dyDescent="0.25">
      <c r="A30" s="79" t="s">
        <v>501</v>
      </c>
      <c r="B30" s="77">
        <v>4.8560069267145813E-3</v>
      </c>
      <c r="C30" s="77">
        <v>1.520630304004397E-3</v>
      </c>
      <c r="D30" s="77">
        <v>6.4981663221765403E-3</v>
      </c>
      <c r="E30" s="77">
        <v>6.1523843651828695E-5</v>
      </c>
      <c r="F30" s="77">
        <v>1.3308344566761176E-3</v>
      </c>
      <c r="G30" s="77">
        <v>2.502168272752741E-4</v>
      </c>
      <c r="H30" s="77">
        <v>3.401942826669762E-3</v>
      </c>
      <c r="I30" s="77">
        <v>2.9270275134453327E-3</v>
      </c>
      <c r="J30" s="77">
        <v>1.5792449165045097E-3</v>
      </c>
      <c r="K30" s="77">
        <v>2.3548229535145749E-3</v>
      </c>
      <c r="L30" s="77">
        <v>6.0918205487285442E-11</v>
      </c>
      <c r="M30" s="77">
        <v>9.4813434330585033E-4</v>
      </c>
      <c r="N30" s="77">
        <v>2.3144137578492235E-3</v>
      </c>
      <c r="O30" s="77">
        <v>5.3344596984898293E-4</v>
      </c>
      <c r="P30" s="77">
        <v>9.0938749267965389E-3</v>
      </c>
      <c r="Q30" s="77">
        <v>3.061176337860498E-4</v>
      </c>
      <c r="R30" s="77">
        <v>2.4376923448271664E-3</v>
      </c>
      <c r="S30" s="77">
        <v>1.1428297584064127E-3</v>
      </c>
      <c r="T30" s="77">
        <v>1.113820901805291E-3</v>
      </c>
      <c r="U30" s="77">
        <v>5.8361726690675769E-4</v>
      </c>
      <c r="V30" s="77">
        <v>1.822320993885904E-3</v>
      </c>
      <c r="W30" s="77">
        <v>1.46062923979876E-3</v>
      </c>
      <c r="X30" s="77">
        <v>0</v>
      </c>
      <c r="Y30" s="77">
        <v>1.2970856833124582E-3</v>
      </c>
      <c r="Z30" s="77">
        <v>9.9779616491599797E-4</v>
      </c>
      <c r="AA30" s="77">
        <v>1.8143469154456532E-3</v>
      </c>
      <c r="AB30" s="77">
        <v>9.6787616943144457E-4</v>
      </c>
      <c r="AC30" s="77">
        <v>9.2310320388458347E-4</v>
      </c>
      <c r="AD30" s="77">
        <v>2.4420613286783633E-3</v>
      </c>
      <c r="AE30" s="77">
        <v>1.1385994231760668E-3</v>
      </c>
      <c r="AF30" s="77">
        <v>1.5830724848927102E-3</v>
      </c>
      <c r="AG30" s="77">
        <v>1.642819104546851E-3</v>
      </c>
      <c r="AH30" s="77">
        <v>8.5424868846490872E-4</v>
      </c>
      <c r="AI30" s="77">
        <v>3.3874410822576822E-3</v>
      </c>
      <c r="AJ30" s="77">
        <v>2.5412762128970905E-5</v>
      </c>
      <c r="AK30" s="77">
        <v>0</v>
      </c>
      <c r="AL30" s="77">
        <v>4.0305558116234756E-4</v>
      </c>
      <c r="AM30" s="77">
        <v>1.0667361016234975E-2</v>
      </c>
      <c r="AN30" s="77">
        <v>2.6004009911299547E-3</v>
      </c>
      <c r="AO30" s="77">
        <v>6.1603228904014004E-3</v>
      </c>
      <c r="AP30" s="77">
        <v>0</v>
      </c>
      <c r="AQ30" s="77">
        <v>2.3923397187971636E-3</v>
      </c>
      <c r="AR30" s="59"/>
    </row>
    <row r="31" spans="1:44" x14ac:dyDescent="0.25">
      <c r="A31" s="79" t="s">
        <v>502</v>
      </c>
      <c r="B31" s="77">
        <v>2.8600410940419463E-3</v>
      </c>
      <c r="C31" s="77">
        <v>1.2065192674010443E-3</v>
      </c>
      <c r="D31" s="77">
        <v>6.5651870535779625E-3</v>
      </c>
      <c r="E31" s="77">
        <v>3.5204141180084981E-4</v>
      </c>
      <c r="F31" s="77">
        <v>9.2626348054928066E-3</v>
      </c>
      <c r="G31" s="77">
        <v>4.8289230194694435E-11</v>
      </c>
      <c r="H31" s="77">
        <v>3.497534017149387E-3</v>
      </c>
      <c r="I31" s="77">
        <v>7.1872700067721913E-3</v>
      </c>
      <c r="J31" s="77">
        <v>4.1539917416808488E-3</v>
      </c>
      <c r="K31" s="77">
        <v>6.1529950937580296E-4</v>
      </c>
      <c r="L31" s="77">
        <v>4.3084157158060677E-5</v>
      </c>
      <c r="M31" s="77">
        <v>7.1465481643024882E-5</v>
      </c>
      <c r="N31" s="77">
        <v>1.8272385151708052E-3</v>
      </c>
      <c r="O31" s="77">
        <v>4.144729375686074E-3</v>
      </c>
      <c r="P31" s="77">
        <v>2.6301155546643168E-3</v>
      </c>
      <c r="Q31" s="77">
        <v>0</v>
      </c>
      <c r="R31" s="77">
        <v>1.4568923297203456E-3</v>
      </c>
      <c r="S31" s="77">
        <v>2.8368533708097304E-3</v>
      </c>
      <c r="T31" s="77">
        <v>5.5806060377734678E-4</v>
      </c>
      <c r="U31" s="77">
        <v>0</v>
      </c>
      <c r="V31" s="77">
        <v>0</v>
      </c>
      <c r="W31" s="77">
        <v>1.0314489382022803E-3</v>
      </c>
      <c r="X31" s="77">
        <v>0</v>
      </c>
      <c r="Y31" s="77">
        <v>7.7311416116563982E-5</v>
      </c>
      <c r="Z31" s="77">
        <v>9.4637751827356619E-4</v>
      </c>
      <c r="AA31" s="77">
        <v>3.9178279574202406E-4</v>
      </c>
      <c r="AB31" s="77">
        <v>1.468815010920098E-3</v>
      </c>
      <c r="AC31" s="77">
        <v>2.8678532624585558E-3</v>
      </c>
      <c r="AD31" s="77">
        <v>8.4060655626889361E-4</v>
      </c>
      <c r="AE31" s="77">
        <v>1.6049353118225288E-3</v>
      </c>
      <c r="AF31" s="77">
        <v>8.7417956721773198E-4</v>
      </c>
      <c r="AG31" s="77">
        <v>0</v>
      </c>
      <c r="AH31" s="77">
        <v>1.5175166055999493E-3</v>
      </c>
      <c r="AI31" s="77">
        <v>1.0409613069903208E-2</v>
      </c>
      <c r="AJ31" s="77">
        <v>1.3047829883965458E-3</v>
      </c>
      <c r="AK31" s="77">
        <v>1.8197318983282367E-3</v>
      </c>
      <c r="AL31" s="77">
        <v>2.4853828736543116E-3</v>
      </c>
      <c r="AM31" s="77">
        <v>3.0304651559736391E-2</v>
      </c>
      <c r="AN31" s="77">
        <v>1.5284349833105814E-3</v>
      </c>
      <c r="AO31" s="77">
        <v>0</v>
      </c>
      <c r="AP31" s="77">
        <v>1.019548183196879E-3</v>
      </c>
      <c r="AQ31" s="77">
        <v>2.2195805751035044E-3</v>
      </c>
      <c r="AR31" s="59"/>
    </row>
    <row r="32" spans="1:44" x14ac:dyDescent="0.25">
      <c r="A32" s="79" t="s">
        <v>503</v>
      </c>
      <c r="B32" s="77">
        <v>3.4295260272509141E-2</v>
      </c>
      <c r="C32" s="77">
        <v>3.9366040115451709E-2</v>
      </c>
      <c r="D32" s="77">
        <v>3.0424317634686112E-2</v>
      </c>
      <c r="E32" s="77">
        <v>1.8662076512906287E-2</v>
      </c>
      <c r="F32" s="77">
        <v>8.0011208823604338E-2</v>
      </c>
      <c r="G32" s="77">
        <v>2.2584189186559026E-2</v>
      </c>
      <c r="H32" s="77">
        <v>5.0083783769316825E-2</v>
      </c>
      <c r="I32" s="77">
        <v>8.3590067991134179E-2</v>
      </c>
      <c r="J32" s="77">
        <v>6.7948868959341713E-2</v>
      </c>
      <c r="K32" s="77">
        <v>4.5184172440499985E-2</v>
      </c>
      <c r="L32" s="77">
        <v>2.4584191456137355E-2</v>
      </c>
      <c r="M32" s="77">
        <v>1.3793009648171829E-2</v>
      </c>
      <c r="N32" s="77">
        <v>2.7653975476829327E-2</v>
      </c>
      <c r="O32" s="77">
        <v>2.7570911253784549E-2</v>
      </c>
      <c r="P32" s="77">
        <v>1.6452763150260691E-2</v>
      </c>
      <c r="Q32" s="77">
        <v>2.4223967274944504E-2</v>
      </c>
      <c r="R32" s="77">
        <v>3.2498525439008531E-2</v>
      </c>
      <c r="S32" s="77">
        <v>5.9361007166117162E-2</v>
      </c>
      <c r="T32" s="77">
        <v>1.9716077893133489E-2</v>
      </c>
      <c r="U32" s="77">
        <v>8.0653893485933357E-3</v>
      </c>
      <c r="V32" s="77">
        <v>6.5325690435395642E-2</v>
      </c>
      <c r="W32" s="77">
        <v>2.6111249675175977E-2</v>
      </c>
      <c r="X32" s="77">
        <v>9.4841672074149948E-3</v>
      </c>
      <c r="Y32" s="77">
        <v>1.8698153107043633E-2</v>
      </c>
      <c r="Z32" s="77">
        <v>5.1296305973959587E-2</v>
      </c>
      <c r="AA32" s="77">
        <v>6.4150777754069924E-2</v>
      </c>
      <c r="AB32" s="77">
        <v>1.7438838407124603E-2</v>
      </c>
      <c r="AC32" s="77">
        <v>4.4514983199653468E-2</v>
      </c>
      <c r="AD32" s="77">
        <v>2.964216014652668E-2</v>
      </c>
      <c r="AE32" s="77">
        <v>1.1115600259198288E-2</v>
      </c>
      <c r="AF32" s="77">
        <v>2.0864047992889236E-2</v>
      </c>
      <c r="AG32" s="77">
        <v>3.018043247323889E-3</v>
      </c>
      <c r="AH32" s="77">
        <v>4.5007514104304987E-2</v>
      </c>
      <c r="AI32" s="77">
        <v>3.9715746863156515E-2</v>
      </c>
      <c r="AJ32" s="77">
        <v>1.6176196486486393E-2</v>
      </c>
      <c r="AK32" s="77">
        <v>2.2545373549985415E-2</v>
      </c>
      <c r="AL32" s="77">
        <v>2.2438186391633492E-2</v>
      </c>
      <c r="AM32" s="77">
        <v>0.146002353630552</v>
      </c>
      <c r="AN32" s="77">
        <v>5.5835944761322753E-2</v>
      </c>
      <c r="AO32" s="77">
        <v>0.15001797678921922</v>
      </c>
      <c r="AP32" s="77">
        <v>1.7313804280572158E-3</v>
      </c>
      <c r="AQ32" s="77">
        <v>3.6971641223070992E-2</v>
      </c>
      <c r="AR32" s="59"/>
    </row>
    <row r="33" spans="1:44" x14ac:dyDescent="0.25">
      <c r="A33" s="80" t="s">
        <v>504</v>
      </c>
      <c r="B33" s="78"/>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59"/>
    </row>
    <row r="34" spans="1:44" x14ac:dyDescent="0.25">
      <c r="A34" s="79" t="s">
        <v>505</v>
      </c>
      <c r="B34" s="77">
        <v>0.92706815562661671</v>
      </c>
      <c r="C34" s="77">
        <v>0.74095975302742878</v>
      </c>
      <c r="D34" s="77">
        <v>1.0049596457226597</v>
      </c>
      <c r="E34" s="77">
        <v>0.48992627434605368</v>
      </c>
      <c r="F34" s="77">
        <v>0.33830335092522912</v>
      </c>
      <c r="G34" s="77">
        <v>0.72986120275201993</v>
      </c>
      <c r="H34" s="77">
        <v>0.45174401741523779</v>
      </c>
      <c r="I34" s="77">
        <v>0.13755944789334293</v>
      </c>
      <c r="J34" s="77">
        <v>0.49151698525593923</v>
      </c>
      <c r="K34" s="77">
        <v>0.41845180501832174</v>
      </c>
      <c r="L34" s="77">
        <v>0.34505480372564412</v>
      </c>
      <c r="M34" s="77">
        <v>0.20160170583640835</v>
      </c>
      <c r="N34" s="77">
        <v>0.48301576394427975</v>
      </c>
      <c r="O34" s="77">
        <v>0.67372752959413085</v>
      </c>
      <c r="P34" s="77">
        <v>0.62176573585726869</v>
      </c>
      <c r="Q34" s="77">
        <v>0.38270819326124017</v>
      </c>
      <c r="R34" s="77">
        <v>0.48107773030518236</v>
      </c>
      <c r="S34" s="77">
        <v>0.36552041429164422</v>
      </c>
      <c r="T34" s="77">
        <v>0.24814467677326144</v>
      </c>
      <c r="U34" s="77">
        <v>0.37243049619677288</v>
      </c>
      <c r="V34" s="77">
        <v>0.34996882923645006</v>
      </c>
      <c r="W34" s="77">
        <v>0.31876381376835566</v>
      </c>
      <c r="X34" s="77">
        <v>0.33656340792870354</v>
      </c>
      <c r="Y34" s="77">
        <v>0.27436007309907295</v>
      </c>
      <c r="Z34" s="77">
        <v>0.45546103459254506</v>
      </c>
      <c r="AA34" s="77">
        <v>0.26314342411712754</v>
      </c>
      <c r="AB34" s="77">
        <v>0.35772770095491041</v>
      </c>
      <c r="AC34" s="77">
        <v>0.45916175741979609</v>
      </c>
      <c r="AD34" s="77">
        <v>0.31796914549882327</v>
      </c>
      <c r="AE34" s="77">
        <v>0.16940078386619864</v>
      </c>
      <c r="AF34" s="77">
        <v>0.51237783895939248</v>
      </c>
      <c r="AG34" s="77">
        <v>0.24766439718283481</v>
      </c>
      <c r="AH34" s="77">
        <v>0.29993511524290811</v>
      </c>
      <c r="AI34" s="77">
        <v>0.23320634064711904</v>
      </c>
      <c r="AJ34" s="77">
        <v>0.59550084306773299</v>
      </c>
      <c r="AK34" s="77">
        <v>0.51741028746832585</v>
      </c>
      <c r="AL34" s="77">
        <v>0.54161672228262703</v>
      </c>
      <c r="AM34" s="77">
        <v>0.35676108420545377</v>
      </c>
      <c r="AN34" s="77">
        <v>0.21424126466367835</v>
      </c>
      <c r="AO34" s="77">
        <v>0.53377873787887198</v>
      </c>
      <c r="AP34" s="77">
        <v>0.37012450433318606</v>
      </c>
      <c r="AQ34" s="77">
        <v>0.51319734273660567</v>
      </c>
      <c r="AR34" s="59"/>
    </row>
    <row r="35" spans="1:44" x14ac:dyDescent="0.25">
      <c r="A35" s="79" t="s">
        <v>506</v>
      </c>
      <c r="B35" s="77">
        <v>0.99828355265437763</v>
      </c>
      <c r="C35" s="77">
        <v>0.84391899176708729</v>
      </c>
      <c r="D35" s="77">
        <v>1.1322128089881782</v>
      </c>
      <c r="E35" s="77">
        <v>0.6835390966289342</v>
      </c>
      <c r="F35" s="77">
        <v>1.0459474732240992</v>
      </c>
      <c r="G35" s="77">
        <v>1.1293277295510007</v>
      </c>
      <c r="H35" s="77">
        <v>1.0517076124153284</v>
      </c>
      <c r="I35" s="77">
        <v>0.39864385925786294</v>
      </c>
      <c r="J35" s="77">
        <v>1.1728078304545231</v>
      </c>
      <c r="K35" s="77">
        <v>0.97904538624407711</v>
      </c>
      <c r="L35" s="77">
        <v>0.99885031151781023</v>
      </c>
      <c r="M35" s="77">
        <v>0.55107161076450117</v>
      </c>
      <c r="N35" s="77">
        <v>0.64453094502837482</v>
      </c>
      <c r="O35" s="77">
        <v>1.0152131418775869</v>
      </c>
      <c r="P35" s="77">
        <v>1.3182769230805855</v>
      </c>
      <c r="Q35" s="77">
        <v>0.43106000224138163</v>
      </c>
      <c r="R35" s="77">
        <v>0.8721238822465337</v>
      </c>
      <c r="S35" s="77">
        <v>0.93211082225401365</v>
      </c>
      <c r="T35" s="77">
        <v>0.74900298364102469</v>
      </c>
      <c r="U35" s="77">
        <v>0.50132580484204092</v>
      </c>
      <c r="V35" s="77">
        <v>0.76832598705925714</v>
      </c>
      <c r="W35" s="77">
        <v>0.51113988024364509</v>
      </c>
      <c r="X35" s="77">
        <v>0.49902965586497294</v>
      </c>
      <c r="Y35" s="77">
        <v>0.70737084501288117</v>
      </c>
      <c r="Z35" s="77">
        <v>0.78208202256236781</v>
      </c>
      <c r="AA35" s="77">
        <v>0.5127343805667377</v>
      </c>
      <c r="AB35" s="77">
        <v>0.74712006371420403</v>
      </c>
      <c r="AC35" s="77">
        <v>0.64372540665767686</v>
      </c>
      <c r="AD35" s="77">
        <v>0.84067991089317085</v>
      </c>
      <c r="AE35" s="77">
        <v>0.66850784743152136</v>
      </c>
      <c r="AF35" s="77">
        <v>0.84630690110123175</v>
      </c>
      <c r="AG35" s="77">
        <v>0.44419765907812342</v>
      </c>
      <c r="AH35" s="77">
        <v>0.43398646963757992</v>
      </c>
      <c r="AI35" s="77">
        <v>0.43995781968840414</v>
      </c>
      <c r="AJ35" s="77">
        <v>1.9143853679644023</v>
      </c>
      <c r="AK35" s="77">
        <v>1.4595397818428684</v>
      </c>
      <c r="AL35" s="77">
        <v>0.89263422618068067</v>
      </c>
      <c r="AM35" s="77">
        <v>0.46687455787942156</v>
      </c>
      <c r="AN35" s="77">
        <v>0.65694918082816178</v>
      </c>
      <c r="AO35" s="77">
        <v>0.89427042435834958</v>
      </c>
      <c r="AP35" s="77">
        <v>0.55102680180994323</v>
      </c>
      <c r="AQ35" s="77">
        <v>0.79866369070641863</v>
      </c>
      <c r="AR35" s="59"/>
    </row>
    <row r="36" spans="1:44" x14ac:dyDescent="0.25">
      <c r="A36" s="79" t="s">
        <v>507</v>
      </c>
      <c r="B36" s="77">
        <v>0.34939584418239616</v>
      </c>
      <c r="C36" s="77">
        <v>0.17421077357053955</v>
      </c>
      <c r="D36" s="77">
        <v>0.2579116561514942</v>
      </c>
      <c r="E36" s="77">
        <v>0.11528704735043448</v>
      </c>
      <c r="F36" s="77">
        <v>0.29630939502649273</v>
      </c>
      <c r="G36" s="77">
        <v>0.21909928409898069</v>
      </c>
      <c r="H36" s="77">
        <v>0.25061353348430104</v>
      </c>
      <c r="I36" s="77">
        <v>0.19726473218501947</v>
      </c>
      <c r="J36" s="77">
        <v>0.29831536926754698</v>
      </c>
      <c r="K36" s="77">
        <v>0.2567291229379467</v>
      </c>
      <c r="L36" s="77">
        <v>0.26373627997577137</v>
      </c>
      <c r="M36" s="77">
        <v>0.21838902712899894</v>
      </c>
      <c r="N36" s="77">
        <v>0.19521509204177573</v>
      </c>
      <c r="O36" s="77">
        <v>0.37472848692666383</v>
      </c>
      <c r="P36" s="77">
        <v>0.22611316929844844</v>
      </c>
      <c r="Q36" s="77">
        <v>0.16946513864646737</v>
      </c>
      <c r="R36" s="77">
        <v>0.35123831947430234</v>
      </c>
      <c r="S36" s="77">
        <v>0.34541015908330003</v>
      </c>
      <c r="T36" s="77">
        <v>0.24497026674560984</v>
      </c>
      <c r="U36" s="77">
        <v>0.1433204880802163</v>
      </c>
      <c r="V36" s="77">
        <v>0.28920083216088471</v>
      </c>
      <c r="W36" s="77">
        <v>0.30730522467975735</v>
      </c>
      <c r="X36" s="77">
        <v>0.17386117498418105</v>
      </c>
      <c r="Y36" s="77">
        <v>0.17998975960397184</v>
      </c>
      <c r="Z36" s="77">
        <v>0.21481047953560131</v>
      </c>
      <c r="AA36" s="77">
        <v>0.12451252919065041</v>
      </c>
      <c r="AB36" s="77">
        <v>0.25093672832091729</v>
      </c>
      <c r="AC36" s="77">
        <v>0.22980646775046459</v>
      </c>
      <c r="AD36" s="77">
        <v>0.15609740785970447</v>
      </c>
      <c r="AE36" s="77">
        <v>0.27795570273635889</v>
      </c>
      <c r="AF36" s="77">
        <v>0.27497712294777332</v>
      </c>
      <c r="AG36" s="77">
        <v>0.19203987992703506</v>
      </c>
      <c r="AH36" s="77">
        <v>0.1102493502547055</v>
      </c>
      <c r="AI36" s="77">
        <v>0.1038898189687537</v>
      </c>
      <c r="AJ36" s="77">
        <v>0.210260880366128</v>
      </c>
      <c r="AK36" s="77">
        <v>0.17614513707077978</v>
      </c>
      <c r="AL36" s="77">
        <v>0.23482383685124289</v>
      </c>
      <c r="AM36" s="77">
        <v>9.269730351128147E-2</v>
      </c>
      <c r="AN36" s="77">
        <v>0.27306283357600192</v>
      </c>
      <c r="AO36" s="77">
        <v>0.30131240833240935</v>
      </c>
      <c r="AP36" s="77">
        <v>0.22586055022764953</v>
      </c>
      <c r="AQ36" s="77">
        <v>0.25413601450018913</v>
      </c>
      <c r="AR36" s="59"/>
    </row>
    <row r="37" spans="1:44" x14ac:dyDescent="0.25">
      <c r="A37" s="79" t="s">
        <v>508</v>
      </c>
      <c r="B37" s="77">
        <v>0.29058717430568592</v>
      </c>
      <c r="C37" s="77">
        <v>0.15343035898896309</v>
      </c>
      <c r="D37" s="77">
        <v>0.22197648554281679</v>
      </c>
      <c r="E37" s="77">
        <v>0.10302946117880277</v>
      </c>
      <c r="F37" s="77">
        <v>0.24641168969161828</v>
      </c>
      <c r="G37" s="77">
        <v>0.17786476507016136</v>
      </c>
      <c r="H37" s="77">
        <v>0.20053671561562877</v>
      </c>
      <c r="I37" s="77">
        <v>0.15770246566898838</v>
      </c>
      <c r="J37" s="77">
        <v>0.24461030984495152</v>
      </c>
      <c r="K37" s="77">
        <v>0.19805454158129818</v>
      </c>
      <c r="L37" s="77">
        <v>0.20850728892495179</v>
      </c>
      <c r="M37" s="77">
        <v>0.17303252229881314</v>
      </c>
      <c r="N37" s="77">
        <v>0.16862368433171745</v>
      </c>
      <c r="O37" s="77">
        <v>0.33417336445644763</v>
      </c>
      <c r="P37" s="77">
        <v>0.20716426695056075</v>
      </c>
      <c r="Q37" s="77">
        <v>0.16074279736730357</v>
      </c>
      <c r="R37" s="77">
        <v>0.29928810006838935</v>
      </c>
      <c r="S37" s="77">
        <v>0.22248670392789074</v>
      </c>
      <c r="T37" s="77">
        <v>0.21261426171126577</v>
      </c>
      <c r="U37" s="77">
        <v>0.13016734326014265</v>
      </c>
      <c r="V37" s="77">
        <v>0.25139663348312608</v>
      </c>
      <c r="W37" s="77">
        <v>0.26943858303120322</v>
      </c>
      <c r="X37" s="77">
        <v>0.14274253099224812</v>
      </c>
      <c r="Y37" s="77">
        <v>0.15289009748946061</v>
      </c>
      <c r="Z37" s="77">
        <v>0.19225448496229006</v>
      </c>
      <c r="AA37" s="77">
        <v>0.11356531566349241</v>
      </c>
      <c r="AB37" s="77">
        <v>0.23052998628372753</v>
      </c>
      <c r="AC37" s="77">
        <v>0.20105130143731167</v>
      </c>
      <c r="AD37" s="77">
        <v>0.13958490017354663</v>
      </c>
      <c r="AE37" s="77">
        <v>0.23953795435104216</v>
      </c>
      <c r="AF37" s="77">
        <v>0.17763492160760741</v>
      </c>
      <c r="AG37" s="77">
        <v>0.16723861683955046</v>
      </c>
      <c r="AH37" s="77">
        <v>9.5093827539847381E-2</v>
      </c>
      <c r="AI37" s="77">
        <v>8.1163583327990549E-2</v>
      </c>
      <c r="AJ37" s="77">
        <v>0.19162821395168486</v>
      </c>
      <c r="AK37" s="77">
        <v>0.10118750070914265</v>
      </c>
      <c r="AL37" s="77">
        <v>0.21836453057948563</v>
      </c>
      <c r="AM37" s="77">
        <v>8.158017647587594E-2</v>
      </c>
      <c r="AN37" s="77">
        <v>0.22575696399563283</v>
      </c>
      <c r="AO37" s="77">
        <v>0.2188892807412621</v>
      </c>
      <c r="AP37" s="77">
        <v>0.18391853695636745</v>
      </c>
      <c r="AQ37" s="77">
        <v>0.2158134086995151</v>
      </c>
      <c r="AR37" s="59"/>
    </row>
    <row r="38" spans="1:44" x14ac:dyDescent="0.25">
      <c r="A38" s="20" t="s">
        <v>509</v>
      </c>
      <c r="B38" s="77">
        <v>0.75266908731819604</v>
      </c>
      <c r="C38" s="77">
        <v>0.50351132219135175</v>
      </c>
      <c r="D38" s="77">
        <v>1.1238018335109647</v>
      </c>
      <c r="E38" s="77">
        <v>0.68132971543157184</v>
      </c>
      <c r="F38" s="77">
        <v>0.50164781051720997</v>
      </c>
      <c r="G38" s="77">
        <v>0.74878611599714018</v>
      </c>
      <c r="H38" s="77">
        <v>0.78262747942322408</v>
      </c>
      <c r="I38" s="77">
        <v>0.39373680002786327</v>
      </c>
      <c r="J38" s="77">
        <v>1.0887888926017828</v>
      </c>
      <c r="K38" s="77">
        <v>0.76089889697161317</v>
      </c>
      <c r="L38" s="77">
        <v>0.83221340528186871</v>
      </c>
      <c r="M38" s="77">
        <v>0.5205285652192394</v>
      </c>
      <c r="N38" s="77">
        <v>0.503934012983279</v>
      </c>
      <c r="O38" s="77">
        <v>0.99132929438642037</v>
      </c>
      <c r="P38" s="77">
        <v>0.79071446946168278</v>
      </c>
      <c r="Q38" s="77">
        <v>0.39185247663383177</v>
      </c>
      <c r="R38" s="77">
        <v>0.87211571741381244</v>
      </c>
      <c r="S38" s="77">
        <v>0.80448935763516327</v>
      </c>
      <c r="T38" s="77">
        <v>0.75274455006077756</v>
      </c>
      <c r="U38" s="77">
        <v>0.39107063611949255</v>
      </c>
      <c r="V38" s="77">
        <v>0.76797732019283371</v>
      </c>
      <c r="W38" s="77">
        <v>0.51127246136156168</v>
      </c>
      <c r="X38" s="77">
        <v>0.44371615828932953</v>
      </c>
      <c r="Y38" s="77">
        <v>0.70737084501288117</v>
      </c>
      <c r="Z38" s="77">
        <v>0.67661291725559114</v>
      </c>
      <c r="AA38" s="77">
        <v>0.47272948151057531</v>
      </c>
      <c r="AB38" s="77">
        <v>0.65777996601594557</v>
      </c>
      <c r="AC38" s="77">
        <v>0.60722966507850817</v>
      </c>
      <c r="AD38" s="77">
        <v>0.67647293319311708</v>
      </c>
      <c r="AE38" s="77">
        <v>0.56767374419211714</v>
      </c>
      <c r="AF38" s="77">
        <v>0.84630690110123163</v>
      </c>
      <c r="AG38" s="77">
        <v>0.40607825525231139</v>
      </c>
      <c r="AH38" s="77">
        <v>0.32866822646620902</v>
      </c>
      <c r="AI38" s="77">
        <v>0.43995781968840414</v>
      </c>
      <c r="AJ38" s="77">
        <v>1.1963623826000482</v>
      </c>
      <c r="AK38" s="77">
        <v>1.4595397818428684</v>
      </c>
      <c r="AL38" s="77">
        <v>0.88072664216627872</v>
      </c>
      <c r="AM38" s="77">
        <v>0.46687455787942156</v>
      </c>
      <c r="AN38" s="77">
        <v>0.65694918082816178</v>
      </c>
      <c r="AO38" s="77">
        <v>0.87232743998809847</v>
      </c>
      <c r="AP38" s="77">
        <v>0.54821928322485436</v>
      </c>
      <c r="AQ38" s="77">
        <v>0.67002699305916258</v>
      </c>
      <c r="AR38" s="59"/>
    </row>
    <row r="39" spans="1:44" x14ac:dyDescent="0.25">
      <c r="A39" s="17" t="s">
        <v>510</v>
      </c>
      <c r="B39" s="78"/>
      <c r="C39" s="78"/>
      <c r="D39" s="78"/>
      <c r="E39" s="78"/>
      <c r="F39" s="78"/>
      <c r="G39" s="78"/>
      <c r="H39" s="78"/>
      <c r="I39" s="78"/>
      <c r="J39" s="78"/>
      <c r="K39" s="78"/>
      <c r="L39" s="78"/>
      <c r="M39" s="78"/>
      <c r="N39" s="78"/>
      <c r="O39" s="78"/>
      <c r="P39" s="78"/>
      <c r="Q39" s="78"/>
      <c r="R39" s="78"/>
      <c r="S39" s="78"/>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59"/>
    </row>
    <row r="40" spans="1:44" x14ac:dyDescent="0.25">
      <c r="A40" s="79" t="s">
        <v>511</v>
      </c>
      <c r="B40" s="77">
        <v>0.11798295936594319</v>
      </c>
      <c r="C40" s="77">
        <v>0.11928317724369775</v>
      </c>
      <c r="D40" s="77">
        <v>0.13933131654269809</v>
      </c>
      <c r="E40" s="77">
        <v>0.10632231856921116</v>
      </c>
      <c r="F40" s="77">
        <v>0.16839731096077173</v>
      </c>
      <c r="G40" s="77">
        <v>0.18820015409174587</v>
      </c>
      <c r="H40" s="77">
        <v>0.19981689405376493</v>
      </c>
      <c r="I40" s="77">
        <v>0.20055417954246724</v>
      </c>
      <c r="J40" s="77">
        <v>0.18002779928656509</v>
      </c>
      <c r="K40" s="77">
        <v>0.228546651370092</v>
      </c>
      <c r="L40" s="77">
        <v>0.20940991150665075</v>
      </c>
      <c r="M40" s="77">
        <v>0.20768673608484048</v>
      </c>
      <c r="N40" s="77">
        <v>0.13621594228159237</v>
      </c>
      <c r="O40" s="77">
        <v>0.1082253521818666</v>
      </c>
      <c r="P40" s="77">
        <v>8.3802737430912072E-2</v>
      </c>
      <c r="Q40" s="77">
        <v>5.1469826471862323E-2</v>
      </c>
      <c r="R40" s="77">
        <v>0.14790589900232695</v>
      </c>
      <c r="S40" s="77">
        <v>0.35587677988870214</v>
      </c>
      <c r="T40" s="77">
        <v>0.13208135609348973</v>
      </c>
      <c r="U40" s="77">
        <v>9.17743531313234E-2</v>
      </c>
      <c r="V40" s="77">
        <v>0.13071953630039265</v>
      </c>
      <c r="W40" s="77">
        <v>0.12322160078413864</v>
      </c>
      <c r="X40" s="77">
        <v>0.17898558430175238</v>
      </c>
      <c r="Y40" s="77">
        <v>0.15056224410757693</v>
      </c>
      <c r="Z40" s="77">
        <v>0.10500416284193888</v>
      </c>
      <c r="AA40" s="77">
        <v>8.7920578020448517E-2</v>
      </c>
      <c r="AB40" s="77">
        <v>8.1322260689921599E-2</v>
      </c>
      <c r="AC40" s="77">
        <v>0.12512775029629175</v>
      </c>
      <c r="AD40" s="77">
        <v>0.10578335612721301</v>
      </c>
      <c r="AE40" s="77">
        <v>0.13821536312120933</v>
      </c>
      <c r="AF40" s="77">
        <v>0.35400109033308264</v>
      </c>
      <c r="AG40" s="77">
        <v>0.12914642050863492</v>
      </c>
      <c r="AH40" s="77">
        <v>0.13746586877695702</v>
      </c>
      <c r="AI40" s="77">
        <v>0.21875325095713524</v>
      </c>
      <c r="AJ40" s="77">
        <v>8.8616895268383122E-2</v>
      </c>
      <c r="AK40" s="77">
        <v>0.42554473889061811</v>
      </c>
      <c r="AL40" s="77">
        <v>7.0092144360045475E-2</v>
      </c>
      <c r="AM40" s="77">
        <v>0.1199293465322057</v>
      </c>
      <c r="AN40" s="77">
        <v>0.17324170031071717</v>
      </c>
      <c r="AO40" s="77">
        <v>0.27354707377406656</v>
      </c>
      <c r="AP40" s="77">
        <v>0.18569871201060925</v>
      </c>
      <c r="AQ40" s="77">
        <v>0.14228880395584761</v>
      </c>
      <c r="AR40" s="59"/>
    </row>
    <row r="41" spans="1:44" x14ac:dyDescent="0.25">
      <c r="A41" s="79" t="s">
        <v>512</v>
      </c>
      <c r="B41" s="77">
        <v>0.11730762484361638</v>
      </c>
      <c r="C41" s="77">
        <v>0.11928317724369775</v>
      </c>
      <c r="D41" s="77">
        <v>0.13933131654269809</v>
      </c>
      <c r="E41" s="77">
        <v>0.10632231856921116</v>
      </c>
      <c r="F41" s="77">
        <v>0.16839731096077173</v>
      </c>
      <c r="G41" s="77">
        <v>0.18820015409174587</v>
      </c>
      <c r="H41" s="77">
        <v>0.19981689405376493</v>
      </c>
      <c r="I41" s="77">
        <v>0.20055417954246724</v>
      </c>
      <c r="J41" s="77">
        <v>0.18002779928656509</v>
      </c>
      <c r="K41" s="77">
        <v>0.228546651370092</v>
      </c>
      <c r="L41" s="77">
        <v>0.20940991150665075</v>
      </c>
      <c r="M41" s="77">
        <v>0.20768673608484048</v>
      </c>
      <c r="N41" s="77">
        <v>0.13621594228159237</v>
      </c>
      <c r="O41" s="77">
        <v>0.1082253521818666</v>
      </c>
      <c r="P41" s="77">
        <v>8.3802737430912072E-2</v>
      </c>
      <c r="Q41" s="77">
        <v>5.1469826471862323E-2</v>
      </c>
      <c r="R41" s="77">
        <v>0.14790589900232695</v>
      </c>
      <c r="S41" s="77">
        <v>0.35587677988870214</v>
      </c>
      <c r="T41" s="77">
        <v>0.13208135609348973</v>
      </c>
      <c r="U41" s="77">
        <v>9.17743531313234E-2</v>
      </c>
      <c r="V41" s="77">
        <v>0.13071953630039265</v>
      </c>
      <c r="W41" s="77">
        <v>0.12322160078413864</v>
      </c>
      <c r="X41" s="77">
        <v>0.17898558430175238</v>
      </c>
      <c r="Y41" s="77">
        <v>0.15056224410757693</v>
      </c>
      <c r="Z41" s="77">
        <v>0.10500416284193888</v>
      </c>
      <c r="AA41" s="77">
        <v>8.7920578020448517E-2</v>
      </c>
      <c r="AB41" s="77">
        <v>8.1322260689921599E-2</v>
      </c>
      <c r="AC41" s="77">
        <v>0.12512775029629175</v>
      </c>
      <c r="AD41" s="77">
        <v>0.10578335612721301</v>
      </c>
      <c r="AE41" s="77">
        <v>0.13821536312120933</v>
      </c>
      <c r="AF41" s="77">
        <v>0.35400109033308264</v>
      </c>
      <c r="AG41" s="77">
        <v>0.12914642050863492</v>
      </c>
      <c r="AH41" s="77">
        <v>0.13746586877695702</v>
      </c>
      <c r="AI41" s="77">
        <v>0.21875325095713524</v>
      </c>
      <c r="AJ41" s="77">
        <v>8.8616895268383122E-2</v>
      </c>
      <c r="AK41" s="77">
        <v>0.42554473889061811</v>
      </c>
      <c r="AL41" s="77">
        <v>7.0092144360045475E-2</v>
      </c>
      <c r="AM41" s="77">
        <v>0.1199293465322057</v>
      </c>
      <c r="AN41" s="77">
        <v>0.17324170031071717</v>
      </c>
      <c r="AO41" s="77">
        <v>0.27354707377406656</v>
      </c>
      <c r="AP41" s="77">
        <v>0.18569871201060925</v>
      </c>
      <c r="AQ41" s="77">
        <v>0.14215049111743408</v>
      </c>
      <c r="AR41" s="59"/>
    </row>
    <row r="42" spans="1:44" x14ac:dyDescent="0.25">
      <c r="A42" s="79" t="s">
        <v>513</v>
      </c>
      <c r="B42" s="77">
        <v>0.19379095175507535</v>
      </c>
      <c r="C42" s="77">
        <v>0.2805981481930066</v>
      </c>
      <c r="D42" s="77">
        <v>0.25229934009491489</v>
      </c>
      <c r="E42" s="77">
        <v>0.13325486911506074</v>
      </c>
      <c r="F42" s="77">
        <v>0.3834889925124309</v>
      </c>
      <c r="G42" s="77">
        <v>8.1498644966896558E-2</v>
      </c>
      <c r="H42" s="77">
        <v>0.24130800336521777</v>
      </c>
      <c r="I42" s="77">
        <v>0.3805293753697197</v>
      </c>
      <c r="J42" s="77">
        <v>0.35508097961124324</v>
      </c>
      <c r="K42" s="77">
        <v>0.16625104959866355</v>
      </c>
      <c r="L42" s="77">
        <v>8.5984413475878943E-2</v>
      </c>
      <c r="M42" s="77">
        <v>5.566914153166673E-2</v>
      </c>
      <c r="N42" s="77">
        <v>0.24838853392946589</v>
      </c>
      <c r="O42" s="77">
        <v>0.22896099523906385</v>
      </c>
      <c r="P42" s="77">
        <v>0.29750778173969572</v>
      </c>
      <c r="Q42" s="77">
        <v>0.30682732543719976</v>
      </c>
      <c r="R42" s="77">
        <v>0.16808579093049747</v>
      </c>
      <c r="S42" s="77">
        <v>0.15820520305235805</v>
      </c>
      <c r="T42" s="77">
        <v>0.13668686589480092</v>
      </c>
      <c r="U42" s="77">
        <v>8.7503528820083804E-2</v>
      </c>
      <c r="V42" s="77">
        <v>0.45877686290741937</v>
      </c>
      <c r="W42" s="77">
        <v>0.1724741313774143</v>
      </c>
      <c r="X42" s="77">
        <v>7.6173461914453983E-2</v>
      </c>
      <c r="Y42" s="77">
        <v>0.11091796957136538</v>
      </c>
      <c r="Z42" s="77">
        <v>0.37169510233664066</v>
      </c>
      <c r="AA42" s="77">
        <v>0.64913069201317464</v>
      </c>
      <c r="AB42" s="77">
        <v>0.18527254673648991</v>
      </c>
      <c r="AC42" s="77">
        <v>0.30814446114867994</v>
      </c>
      <c r="AD42" s="77">
        <v>0.264226872891694</v>
      </c>
      <c r="AE42" s="77">
        <v>7.4977089981531783E-2</v>
      </c>
      <c r="AF42" s="77">
        <v>5.6202979183395112E-2</v>
      </c>
      <c r="AG42" s="77">
        <v>3.3143281192540626E-2</v>
      </c>
      <c r="AH42" s="77">
        <v>0.34533018650843444</v>
      </c>
      <c r="AI42" s="77">
        <v>0.2481541261346687</v>
      </c>
      <c r="AJ42" s="77">
        <v>0.13065270912096483</v>
      </c>
      <c r="AK42" s="77">
        <v>3.7741253165324118E-2</v>
      </c>
      <c r="AL42" s="77">
        <v>0.30319375713048208</v>
      </c>
      <c r="AM42" s="77">
        <v>1.7102685079151965</v>
      </c>
      <c r="AN42" s="77">
        <v>0.31484896810916491</v>
      </c>
      <c r="AO42" s="77">
        <v>0.50157000845581412</v>
      </c>
      <c r="AP42" s="77">
        <v>7.4390116401280834E-2</v>
      </c>
      <c r="AQ42" s="77">
        <v>0.22244700907356144</v>
      </c>
      <c r="AR42" s="59"/>
    </row>
    <row r="43" spans="1:44" x14ac:dyDescent="0.25">
      <c r="A43" s="79" t="s">
        <v>514</v>
      </c>
      <c r="B43" s="77">
        <v>0.11138590249785668</v>
      </c>
      <c r="C43" s="77">
        <v>0.21326558878427998</v>
      </c>
      <c r="D43" s="77">
        <v>0.18891568258276997</v>
      </c>
      <c r="E43" s="77">
        <v>7.2522854767734388E-2</v>
      </c>
      <c r="F43" s="77">
        <v>0.12307592676464667</v>
      </c>
      <c r="G43" s="77">
        <v>5.1951751021792815E-2</v>
      </c>
      <c r="H43" s="77">
        <v>0.16955809153359164</v>
      </c>
      <c r="I43" s="77">
        <v>0.18190364574565832</v>
      </c>
      <c r="J43" s="77">
        <v>0.29014179874323925</v>
      </c>
      <c r="K43" s="77">
        <v>5.5484796687384846E-2</v>
      </c>
      <c r="L43" s="77">
        <v>9.0538698684592377E-3</v>
      </c>
      <c r="M43" s="77">
        <v>1.9143336770831382E-2</v>
      </c>
      <c r="N43" s="77">
        <v>0.1452456350965019</v>
      </c>
      <c r="O43" s="77">
        <v>0.12354414563803719</v>
      </c>
      <c r="P43" s="77">
        <v>0.1232117130674755</v>
      </c>
      <c r="Q43" s="77">
        <v>3.6627339080770295E-2</v>
      </c>
      <c r="R43" s="77">
        <v>4.3850595116230351E-2</v>
      </c>
      <c r="S43" s="77">
        <v>6.9031116414247556E-2</v>
      </c>
      <c r="T43" s="77">
        <v>5.422095478160345E-2</v>
      </c>
      <c r="U43" s="77">
        <v>7.5772209799495324E-2</v>
      </c>
      <c r="V43" s="77">
        <v>0.19107297900135725</v>
      </c>
      <c r="W43" s="77">
        <v>3.0369796660279481E-2</v>
      </c>
      <c r="X43" s="77">
        <v>1.963995634882626E-2</v>
      </c>
      <c r="Y43" s="77">
        <v>6.6249779538649134E-2</v>
      </c>
      <c r="Z43" s="77">
        <v>0.13855520240281607</v>
      </c>
      <c r="AA43" s="77">
        <v>0.47641288967689122</v>
      </c>
      <c r="AB43" s="77">
        <v>8.8400371203116085E-2</v>
      </c>
      <c r="AC43" s="77">
        <v>0.22611666214073006</v>
      </c>
      <c r="AD43" s="77">
        <v>0.20447149741290782</v>
      </c>
      <c r="AE43" s="77">
        <v>6.5754227766288476E-2</v>
      </c>
      <c r="AF43" s="77">
        <v>3.2070130105031035E-2</v>
      </c>
      <c r="AG43" s="77">
        <v>1.9916259818114446E-2</v>
      </c>
      <c r="AH43" s="77">
        <v>0.23224339870435784</v>
      </c>
      <c r="AI43" s="77">
        <v>0.17212479151708002</v>
      </c>
      <c r="AJ43" s="77">
        <v>2.9709801643840548E-3</v>
      </c>
      <c r="AK43" s="77">
        <v>1.9928420610132405E-2</v>
      </c>
      <c r="AL43" s="77">
        <v>0.19820914100911174</v>
      </c>
      <c r="AM43" s="77">
        <v>0.77761263859821794</v>
      </c>
      <c r="AN43" s="77">
        <v>0.11784082171117473</v>
      </c>
      <c r="AO43" s="77">
        <v>8.7996521423591795E-2</v>
      </c>
      <c r="AP43" s="77">
        <v>6.6836196498995235E-2</v>
      </c>
      <c r="AQ43" s="77">
        <v>0.11944691344570907</v>
      </c>
      <c r="AR43" s="59"/>
    </row>
    <row r="44" spans="1:44" x14ac:dyDescent="0.25">
      <c r="A44" s="79" t="s">
        <v>515</v>
      </c>
      <c r="B44" s="77">
        <v>6.3043834774023463E-2</v>
      </c>
      <c r="C44" s="77">
        <v>6.9142894931225843E-2</v>
      </c>
      <c r="D44" s="77">
        <v>0.13005602530054347</v>
      </c>
      <c r="E44" s="77">
        <v>4.9229135398776887E-2</v>
      </c>
      <c r="F44" s="77">
        <v>0.14310371935107022</v>
      </c>
      <c r="G44" s="77">
        <v>3.4747630912768168E-2</v>
      </c>
      <c r="H44" s="77">
        <v>3.8646843293803211E-2</v>
      </c>
      <c r="I44" s="77">
        <v>0.13468228163834006</v>
      </c>
      <c r="J44" s="77">
        <v>0.16336313476843389</v>
      </c>
      <c r="K44" s="77">
        <v>5.9584411323286519E-2</v>
      </c>
      <c r="L44" s="77">
        <v>1.3430013888797871E-2</v>
      </c>
      <c r="M44" s="77">
        <v>7.2705539028654733E-3</v>
      </c>
      <c r="N44" s="77">
        <v>5.5519796617922439E-2</v>
      </c>
      <c r="O44" s="77">
        <v>6.9571451291783618E-2</v>
      </c>
      <c r="P44" s="77">
        <v>0.12941977885822437</v>
      </c>
      <c r="Q44" s="77">
        <v>8.9518765943103332E-2</v>
      </c>
      <c r="R44" s="77">
        <v>4.0941305613773057E-2</v>
      </c>
      <c r="S44" s="77">
        <v>4.5128906979778276E-2</v>
      </c>
      <c r="T44" s="77">
        <v>1.9920166616000348E-2</v>
      </c>
      <c r="U44" s="77">
        <v>1.875089787845274E-2</v>
      </c>
      <c r="V44" s="77">
        <v>0.16954797989267095</v>
      </c>
      <c r="W44" s="77">
        <v>2.2387229495176048E-2</v>
      </c>
      <c r="X44" s="77">
        <v>4.2020432943291254E-2</v>
      </c>
      <c r="Y44" s="77">
        <v>9.2836551093123266E-3</v>
      </c>
      <c r="Z44" s="77">
        <v>3.9789883919214772E-2</v>
      </c>
      <c r="AA44" s="77">
        <v>0.1331901789084802</v>
      </c>
      <c r="AB44" s="77">
        <v>4.7715842373063116E-2</v>
      </c>
      <c r="AC44" s="77">
        <v>0.14514733827064735</v>
      </c>
      <c r="AD44" s="77">
        <v>7.1586659239948974E-2</v>
      </c>
      <c r="AE44" s="77">
        <v>3.326830301884167E-2</v>
      </c>
      <c r="AF44" s="77">
        <v>6.2031779443990874E-3</v>
      </c>
      <c r="AG44" s="77">
        <v>1.1670378702048595E-2</v>
      </c>
      <c r="AH44" s="77">
        <v>0.16846031764900829</v>
      </c>
      <c r="AI44" s="77">
        <v>9.9386439618695047E-2</v>
      </c>
      <c r="AJ44" s="77">
        <v>4.170296386620554E-2</v>
      </c>
      <c r="AK44" s="77">
        <v>3.2099479088438902E-3</v>
      </c>
      <c r="AL44" s="77">
        <v>8.7118317027812087E-2</v>
      </c>
      <c r="AM44" s="77">
        <v>0.35361801038034674</v>
      </c>
      <c r="AN44" s="77">
        <v>0.12834202479701112</v>
      </c>
      <c r="AO44" s="77">
        <v>0.2628201847487921</v>
      </c>
      <c r="AP44" s="77">
        <v>6.0480715899597783E-2</v>
      </c>
      <c r="AQ44" s="77">
        <v>7.4059812828013646E-2</v>
      </c>
      <c r="AR44" s="59"/>
    </row>
    <row r="45" spans="1:44" x14ac:dyDescent="0.25">
      <c r="A45" s="79" t="s">
        <v>516</v>
      </c>
      <c r="B45" s="77">
        <v>0.23006080520193722</v>
      </c>
      <c r="C45" s="77">
        <v>0.16615941359857778</v>
      </c>
      <c r="D45" s="77">
        <v>0.26809566850559147</v>
      </c>
      <c r="E45" s="77">
        <v>0.12866928249159026</v>
      </c>
      <c r="F45" s="77">
        <v>0.27226027352151477</v>
      </c>
      <c r="G45" s="77">
        <v>0.24718085446351401</v>
      </c>
      <c r="H45" s="77">
        <v>0.2369845286783045</v>
      </c>
      <c r="I45" s="77">
        <v>0.26612761022668086</v>
      </c>
      <c r="J45" s="77">
        <v>0.19978354649165092</v>
      </c>
      <c r="K45" s="77">
        <v>0.33015825781254238</v>
      </c>
      <c r="L45" s="77">
        <v>0.29304486674989538</v>
      </c>
      <c r="M45" s="77">
        <v>0.23192366136459933</v>
      </c>
      <c r="N45" s="77">
        <v>0.17516727578557353</v>
      </c>
      <c r="O45" s="77">
        <v>0.17227002121145013</v>
      </c>
      <c r="P45" s="77">
        <v>0.14038478934287671</v>
      </c>
      <c r="Q45" s="77">
        <v>0.18246988274045228</v>
      </c>
      <c r="R45" s="77">
        <v>0.24836990394529374</v>
      </c>
      <c r="S45" s="77">
        <v>0.47946856726832826</v>
      </c>
      <c r="T45" s="77">
        <v>0.18537110605888085</v>
      </c>
      <c r="U45" s="77">
        <v>0.11608667393381816</v>
      </c>
      <c r="V45" s="77">
        <v>0.21370454388789345</v>
      </c>
      <c r="W45" s="77">
        <v>0.21191673725489696</v>
      </c>
      <c r="X45" s="77">
        <v>0.22060686842923835</v>
      </c>
      <c r="Y45" s="77">
        <v>0.18213258005644267</v>
      </c>
      <c r="Z45" s="77">
        <v>0.14205262155613452</v>
      </c>
      <c r="AA45" s="77">
        <v>0.13186273217198619</v>
      </c>
      <c r="AB45" s="77">
        <v>0.13223946976510079</v>
      </c>
      <c r="AC45" s="77">
        <v>0.15910117945070337</v>
      </c>
      <c r="AD45" s="77">
        <v>0.16299673248240013</v>
      </c>
      <c r="AE45" s="77">
        <v>0.21333929521540418</v>
      </c>
      <c r="AF45" s="77">
        <v>0.43188920729194086</v>
      </c>
      <c r="AG45" s="77">
        <v>0.15310481076716692</v>
      </c>
      <c r="AH45" s="77">
        <v>0.17235287464705173</v>
      </c>
      <c r="AI45" s="77">
        <v>0.35541380571629017</v>
      </c>
      <c r="AJ45" s="77">
        <v>0.10684773913256573</v>
      </c>
      <c r="AK45" s="77">
        <v>0.49285084650993871</v>
      </c>
      <c r="AL45" s="77">
        <v>0.10423679098862097</v>
      </c>
      <c r="AM45" s="77">
        <v>0.13374229004221272</v>
      </c>
      <c r="AN45" s="77">
        <v>0.26184819516126884</v>
      </c>
      <c r="AO45" s="77">
        <v>0.41745114858371335</v>
      </c>
      <c r="AP45" s="77">
        <v>0.22953484390489876</v>
      </c>
      <c r="AQ45" s="77">
        <v>0.21332663048061282</v>
      </c>
      <c r="AR45" s="59"/>
    </row>
    <row r="46" spans="1:44" x14ac:dyDescent="0.25">
      <c r="A46" s="80" t="s">
        <v>517</v>
      </c>
      <c r="B46" s="78"/>
      <c r="C46" s="78"/>
      <c r="D46" s="78"/>
      <c r="E46" s="78"/>
      <c r="F46" s="78"/>
      <c r="G46" s="78"/>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c r="AN46" s="78"/>
      <c r="AO46" s="78"/>
      <c r="AP46" s="78"/>
      <c r="AQ46" s="78"/>
      <c r="AR46" s="59"/>
    </row>
    <row r="47" spans="1:44" x14ac:dyDescent="0.25">
      <c r="A47" s="79" t="s">
        <v>518</v>
      </c>
      <c r="B47" s="77">
        <v>0.666754658418375</v>
      </c>
      <c r="C47" s="77">
        <v>0.73363869552683147</v>
      </c>
      <c r="D47" s="77">
        <v>0.70478669270642236</v>
      </c>
      <c r="E47" s="77">
        <v>0.75401896254084122</v>
      </c>
      <c r="F47" s="77">
        <v>0.87201691379486557</v>
      </c>
      <c r="G47" s="77">
        <v>0.80486414191313127</v>
      </c>
      <c r="H47" s="77">
        <v>0.87612923375245988</v>
      </c>
      <c r="I47" s="77">
        <v>0.84670446279994616</v>
      </c>
      <c r="J47" s="77">
        <v>0.81814260769502334</v>
      </c>
      <c r="K47" s="77">
        <v>0.84087924102512279</v>
      </c>
      <c r="L47" s="77">
        <v>0.87264260514376923</v>
      </c>
      <c r="M47" s="77">
        <v>0.93446584976258085</v>
      </c>
      <c r="N47" s="77">
        <v>0.78608269772026196</v>
      </c>
      <c r="O47" s="77">
        <v>0.74252182990787186</v>
      </c>
      <c r="P47" s="77">
        <v>0.81922433605892497</v>
      </c>
      <c r="Q47" s="77">
        <v>0.67475758307190559</v>
      </c>
      <c r="R47" s="77">
        <v>0.81964478909510652</v>
      </c>
      <c r="S47" s="77">
        <v>0.85031030355575177</v>
      </c>
      <c r="T47" s="77">
        <v>0.91088908996605433</v>
      </c>
      <c r="U47" s="77">
        <v>0.73678181930947606</v>
      </c>
      <c r="V47" s="77">
        <v>0.84347959404482198</v>
      </c>
      <c r="W47" s="77">
        <v>0.8259043540647617</v>
      </c>
      <c r="X47" s="77">
        <v>0.80672522490994347</v>
      </c>
      <c r="Y47" s="77">
        <v>0.90093521436852941</v>
      </c>
      <c r="Z47" s="77">
        <v>0.82966377904314936</v>
      </c>
      <c r="AA47" s="77">
        <v>0.79340963074535109</v>
      </c>
      <c r="AB47" s="77">
        <v>0.85531282849729551</v>
      </c>
      <c r="AC47" s="77">
        <v>0.73220729726438549</v>
      </c>
      <c r="AD47" s="77">
        <v>0.79284056230630195</v>
      </c>
      <c r="AE47" s="77">
        <v>0.89371352759699652</v>
      </c>
      <c r="AF47" s="77">
        <v>0.86442229512477153</v>
      </c>
      <c r="AG47" s="77">
        <v>0.87608496261827329</v>
      </c>
      <c r="AH47" s="77">
        <v>0.79522589236361219</v>
      </c>
      <c r="AI47" s="77">
        <v>0.77281458521533297</v>
      </c>
      <c r="AJ47" s="77">
        <v>0.81242669543782786</v>
      </c>
      <c r="AK47" s="77">
        <v>0.93207932841316721</v>
      </c>
      <c r="AL47" s="77">
        <v>0.79077588553304823</v>
      </c>
      <c r="AM47" s="77">
        <v>0.7848575139548144</v>
      </c>
      <c r="AN47" s="77">
        <v>0.91243964250056175</v>
      </c>
      <c r="AO47" s="77">
        <v>0.78467062716683567</v>
      </c>
      <c r="AP47" s="77">
        <v>0.83946329709539136</v>
      </c>
      <c r="AQ47" s="77">
        <v>0.7866443652707511</v>
      </c>
      <c r="AR47" s="59"/>
    </row>
    <row r="48" spans="1:44" x14ac:dyDescent="0.25">
      <c r="A48" s="79" t="s">
        <v>519</v>
      </c>
      <c r="B48" s="77">
        <v>0.85846052968498066</v>
      </c>
      <c r="C48" s="77">
        <v>0.9473409813906063</v>
      </c>
      <c r="D48" s="77">
        <v>0.9371769211011497</v>
      </c>
      <c r="E48" s="77">
        <v>0.95770137013832213</v>
      </c>
      <c r="F48" s="77">
        <v>0.96364837272159642</v>
      </c>
      <c r="G48" s="77">
        <v>0.95671575045184465</v>
      </c>
      <c r="H48" s="77">
        <v>0.90618181486358873</v>
      </c>
      <c r="I48" s="77">
        <v>0.93901742531750076</v>
      </c>
      <c r="J48" s="77">
        <v>0.94553554581644106</v>
      </c>
      <c r="K48" s="77">
        <v>0.94207235450056426</v>
      </c>
      <c r="L48" s="77">
        <v>0.93220175209068534</v>
      </c>
      <c r="M48" s="77">
        <v>0.93833460656737488</v>
      </c>
      <c r="N48" s="77">
        <v>0.95404991338851064</v>
      </c>
      <c r="O48" s="77">
        <v>0.94130487499844451</v>
      </c>
      <c r="P48" s="77">
        <v>0.95660603868701732</v>
      </c>
      <c r="Q48" s="77">
        <v>0.95616386904766304</v>
      </c>
      <c r="R48" s="77">
        <v>0.89760234790480042</v>
      </c>
      <c r="S48" s="77">
        <v>0.82784889932096328</v>
      </c>
      <c r="T48" s="77">
        <v>0.90445541558645748</v>
      </c>
      <c r="U48" s="77">
        <v>0.93908755735512117</v>
      </c>
      <c r="V48" s="77">
        <v>0.92877894276760464</v>
      </c>
      <c r="W48" s="77">
        <v>0.92490584332410897</v>
      </c>
      <c r="X48" s="77">
        <v>0.92852600232698246</v>
      </c>
      <c r="Y48" s="77">
        <v>0.92678825395424558</v>
      </c>
      <c r="Z48" s="77">
        <v>0.95608126002198446</v>
      </c>
      <c r="AA48" s="77">
        <v>0.93935465661862949</v>
      </c>
      <c r="AB48" s="77">
        <v>0.925674454267853</v>
      </c>
      <c r="AC48" s="77">
        <v>0.93429415888659362</v>
      </c>
      <c r="AD48" s="77">
        <v>0.95981916564431913</v>
      </c>
      <c r="AE48" s="77">
        <v>0.92903905492201211</v>
      </c>
      <c r="AF48" s="77">
        <v>0.88234924402934822</v>
      </c>
      <c r="AG48" s="77">
        <v>0.94615086801148152</v>
      </c>
      <c r="AH48" s="77">
        <v>0.93766523944098423</v>
      </c>
      <c r="AI48" s="77">
        <v>0.82735747871773357</v>
      </c>
      <c r="AJ48" s="77">
        <v>0.90395563144288471</v>
      </c>
      <c r="AK48" s="77">
        <v>0.85430969530826584</v>
      </c>
      <c r="AL48" s="77">
        <v>0.95813421808457855</v>
      </c>
      <c r="AM48" s="77">
        <v>0.92164536958821797</v>
      </c>
      <c r="AN48" s="77">
        <v>0.93009671868964727</v>
      </c>
      <c r="AO48" s="77">
        <v>0.88035325267016262</v>
      </c>
      <c r="AP48" s="77">
        <v>0.93173489109533469</v>
      </c>
      <c r="AQ48" s="77">
        <v>0.9213864489289173</v>
      </c>
      <c r="AR48" s="59"/>
    </row>
    <row r="49" spans="1:44" x14ac:dyDescent="0.25">
      <c r="A49" s="79" t="s">
        <v>520</v>
      </c>
      <c r="B49" s="77">
        <v>-0.1200938531216937</v>
      </c>
      <c r="C49" s="77">
        <v>-0.12069485768968886</v>
      </c>
      <c r="D49" s="77">
        <v>-0.12622400471954748</v>
      </c>
      <c r="E49" s="77">
        <v>-0.11900945580299345</v>
      </c>
      <c r="F49" s="77">
        <v>8.8154171588673988E-2</v>
      </c>
      <c r="G49" s="77">
        <v>3.631239079007912E-2</v>
      </c>
      <c r="H49" s="77">
        <v>0.20826849353250473</v>
      </c>
      <c r="I49" s="77">
        <v>0.12789627142103543</v>
      </c>
      <c r="J49" s="77">
        <v>5.5241886751360748E-2</v>
      </c>
      <c r="K49" s="77">
        <v>0.15701690162400445</v>
      </c>
      <c r="L49" s="77">
        <v>0.18406387849757708</v>
      </c>
      <c r="M49" s="77">
        <v>0.25692329702440803</v>
      </c>
      <c r="N49" s="77">
        <v>-4.6123923960611532E-2</v>
      </c>
      <c r="O49" s="77">
        <v>-0.11544712838244618</v>
      </c>
      <c r="P49" s="77">
        <v>-6.5281718776322273E-2</v>
      </c>
      <c r="Q49" s="77">
        <v>-0.25601480314460773</v>
      </c>
      <c r="R49" s="77">
        <v>7.1652900021114685E-2</v>
      </c>
      <c r="S49" s="77">
        <v>0.59462074811305532</v>
      </c>
      <c r="T49" s="77">
        <v>0.16037755378991764</v>
      </c>
      <c r="U49" s="77">
        <v>-0.13614857890328197</v>
      </c>
      <c r="V49" s="77">
        <v>4.4725753102213134E-2</v>
      </c>
      <c r="W49" s="77">
        <v>1.8456280266692326E-2</v>
      </c>
      <c r="X49" s="77">
        <v>5.8231741333020517E-2</v>
      </c>
      <c r="Y49" s="77">
        <v>0.14440956944565678</v>
      </c>
      <c r="Z49" s="77">
        <v>-3.0414059704741595E-2</v>
      </c>
      <c r="AA49" s="77">
        <v>-7.3948333272197742E-2</v>
      </c>
      <c r="AB49" s="77">
        <v>5.7812013887513659E-3</v>
      </c>
      <c r="AC49" s="77">
        <v>-0.10421089127951161</v>
      </c>
      <c r="AD49" s="77">
        <v>-7.6251610654459331E-2</v>
      </c>
      <c r="AE49" s="77">
        <v>0.11626064321735259</v>
      </c>
      <c r="AF49" s="77">
        <v>0.51653925641316989</v>
      </c>
      <c r="AG49" s="77">
        <v>6.3262978724088703E-2</v>
      </c>
      <c r="AH49" s="77">
        <v>-1.6744450509662882E-2</v>
      </c>
      <c r="AI49" s="77">
        <v>0.19562197820568408</v>
      </c>
      <c r="AJ49" s="77">
        <v>-1.3865626039315229E-2</v>
      </c>
      <c r="AK49" s="77">
        <v>0.89924647930245116</v>
      </c>
      <c r="AL49" s="77">
        <v>-0.11246160426821146</v>
      </c>
      <c r="AM49" s="77">
        <v>-3.2369752849164435E-2</v>
      </c>
      <c r="AN49" s="77">
        <v>0.18658121879423084</v>
      </c>
      <c r="AO49" s="77">
        <v>0.22693892602473573</v>
      </c>
      <c r="AP49" s="77">
        <v>0.10643073668935871</v>
      </c>
      <c r="AQ49" s="77">
        <v>-4.7653029257513383E-3</v>
      </c>
      <c r="AR49" s="59"/>
    </row>
    <row r="50" spans="1:44" ht="31.5" customHeight="1" thickBot="1" x14ac:dyDescent="0.3">
      <c r="A50" s="413" t="s">
        <v>521</v>
      </c>
      <c r="B50" s="84">
        <v>2.8407815947674044</v>
      </c>
      <c r="C50" s="84">
        <v>2.2330165127056221</v>
      </c>
      <c r="D50" s="84">
        <v>2.1187864625043535</v>
      </c>
      <c r="E50" s="84">
        <v>2.313540945770816</v>
      </c>
      <c r="F50" s="84">
        <v>0.76000670957832694</v>
      </c>
      <c r="G50" s="84">
        <v>1.0368528072072769</v>
      </c>
      <c r="H50" s="84">
        <v>0.61992138769913041</v>
      </c>
      <c r="I50" s="84">
        <v>0.76435972339132208</v>
      </c>
      <c r="J50" s="84">
        <v>1.0101628361045463</v>
      </c>
      <c r="K50" s="84">
        <v>0.69622879189425735</v>
      </c>
      <c r="L50" s="84">
        <v>0.60817271704059694</v>
      </c>
      <c r="M50" s="84">
        <v>0.31554326228444524</v>
      </c>
      <c r="N50" s="84">
        <v>1.5704277979263066</v>
      </c>
      <c r="O50" s="84">
        <v>2.3790929287940834</v>
      </c>
      <c r="P50" s="84">
        <v>2.1571570271210834</v>
      </c>
      <c r="Q50" s="84">
        <v>6.3190890512502289</v>
      </c>
      <c r="R50" s="84">
        <v>1.2193916004800862</v>
      </c>
      <c r="S50" s="84">
        <v>0.42062226282665183</v>
      </c>
      <c r="T50" s="84">
        <v>0.67466683163724694</v>
      </c>
      <c r="U50" s="84">
        <v>2.868101726784988</v>
      </c>
      <c r="V50" s="84">
        <v>1.1973757740043929</v>
      </c>
      <c r="W50" s="84">
        <v>1.4128662898984854</v>
      </c>
      <c r="X50" s="84">
        <v>1.0798343109253647</v>
      </c>
      <c r="Y50" s="84">
        <v>0.65796565545800911</v>
      </c>
      <c r="Z50" s="84">
        <v>1.6221854100513624</v>
      </c>
      <c r="AA50" s="84">
        <v>2.3497385243145268</v>
      </c>
      <c r="AB50" s="84">
        <v>1.7791828495077218</v>
      </c>
      <c r="AC50" s="84">
        <v>2.1401543790366597</v>
      </c>
      <c r="AD50" s="84">
        <v>1.958336786408744</v>
      </c>
      <c r="AE50" s="84">
        <v>0.76899173870993298</v>
      </c>
      <c r="AF50" s="84">
        <v>0.38298668726602597</v>
      </c>
      <c r="AG50" s="84">
        <v>0.95949262003310043</v>
      </c>
      <c r="AH50" s="84">
        <v>1.4896360053464663</v>
      </c>
      <c r="AI50" s="84">
        <v>1.0385464617811968</v>
      </c>
      <c r="AJ50" s="84">
        <v>2.1166765546693083</v>
      </c>
      <c r="AK50" s="84">
        <v>0.15960876819650002</v>
      </c>
      <c r="AL50" s="84">
        <v>2.9849866397612392</v>
      </c>
      <c r="AM50" s="84">
        <v>1.7939102668871081</v>
      </c>
      <c r="AN50" s="84">
        <v>0.50542310161118598</v>
      </c>
      <c r="AO50" s="84">
        <v>0.78717483562267376</v>
      </c>
      <c r="AP50" s="84">
        <v>0.86450089592132917</v>
      </c>
      <c r="AQ50" s="84">
        <v>1.5009138065727152</v>
      </c>
      <c r="AR50" s="59"/>
    </row>
    <row r="51" spans="1:44" ht="15.75" thickTop="1" x14ac:dyDescent="0.25">
      <c r="A51" s="754" t="s">
        <v>522</v>
      </c>
      <c r="B51" s="754"/>
      <c r="C51" s="754"/>
      <c r="D51" s="754"/>
      <c r="E51" s="754"/>
      <c r="F51" s="754"/>
      <c r="G51" s="754"/>
      <c r="H51" s="754"/>
      <c r="I51" s="754"/>
      <c r="J51" s="754"/>
      <c r="K51" s="754"/>
      <c r="L51" s="754"/>
      <c r="M51" s="754"/>
      <c r="N51" s="754"/>
      <c r="O51" s="754"/>
      <c r="P51" s="754"/>
      <c r="Q51" s="754"/>
      <c r="R51" s="754"/>
      <c r="S51" s="754"/>
      <c r="T51" s="754"/>
      <c r="U51" s="754"/>
      <c r="V51" s="754"/>
      <c r="W51" s="754"/>
      <c r="X51" s="754"/>
      <c r="Y51" s="754"/>
      <c r="Z51" s="754"/>
      <c r="AA51" s="754"/>
      <c r="AB51" s="754"/>
      <c r="AC51" s="754"/>
      <c r="AD51" s="754"/>
      <c r="AE51" s="754"/>
      <c r="AF51" s="754"/>
      <c r="AG51" s="754"/>
      <c r="AH51" s="754"/>
      <c r="AI51" s="754"/>
      <c r="AJ51" s="754"/>
      <c r="AK51" s="754"/>
      <c r="AL51" s="754"/>
      <c r="AM51" s="754"/>
      <c r="AN51" s="754"/>
      <c r="AO51" s="754"/>
      <c r="AP51" s="754"/>
      <c r="AQ51" s="754"/>
      <c r="AR51" s="414"/>
    </row>
    <row r="52" spans="1:44" ht="37.5" customHeight="1" x14ac:dyDescent="0.25">
      <c r="A52" s="751" t="s">
        <v>523</v>
      </c>
      <c r="B52" s="751"/>
      <c r="C52" s="751"/>
      <c r="D52" s="751"/>
      <c r="E52" s="751"/>
      <c r="F52" s="751"/>
      <c r="G52" s="751"/>
      <c r="H52" s="751"/>
      <c r="I52" s="751"/>
      <c r="J52" s="751"/>
      <c r="K52" s="751"/>
      <c r="L52" s="751"/>
      <c r="M52" s="751"/>
      <c r="N52" s="751"/>
      <c r="O52" s="751"/>
      <c r="P52" s="751"/>
      <c r="Q52" s="751"/>
      <c r="R52" s="751"/>
      <c r="S52" s="751"/>
      <c r="T52" s="751"/>
      <c r="U52" s="751"/>
      <c r="V52" s="751"/>
      <c r="W52" s="751"/>
      <c r="X52" s="751"/>
      <c r="Y52" s="751"/>
      <c r="Z52" s="751"/>
      <c r="AA52" s="751"/>
      <c r="AB52" s="751"/>
      <c r="AC52" s="751"/>
      <c r="AD52" s="751"/>
      <c r="AE52" s="751"/>
      <c r="AF52" s="751"/>
      <c r="AG52" s="751"/>
      <c r="AH52" s="751"/>
      <c r="AI52" s="751"/>
      <c r="AJ52" s="751"/>
      <c r="AK52" s="751"/>
      <c r="AL52" s="751"/>
      <c r="AM52" s="751"/>
      <c r="AN52" s="751"/>
      <c r="AO52" s="751"/>
      <c r="AP52" s="751"/>
      <c r="AQ52" s="751"/>
      <c r="AR52" s="414"/>
    </row>
    <row r="53" spans="1:44" ht="26.25" customHeight="1" x14ac:dyDescent="0.25">
      <c r="A53" s="751" t="s">
        <v>524</v>
      </c>
      <c r="B53" s="751"/>
      <c r="C53" s="751"/>
      <c r="D53" s="751"/>
      <c r="E53" s="751"/>
      <c r="F53" s="751"/>
      <c r="G53" s="751"/>
      <c r="H53" s="751"/>
      <c r="I53" s="751"/>
      <c r="J53" s="751"/>
      <c r="K53" s="751"/>
      <c r="L53" s="751"/>
      <c r="M53" s="751"/>
      <c r="N53" s="751"/>
      <c r="O53" s="751"/>
      <c r="P53" s="751"/>
      <c r="Q53" s="751"/>
      <c r="R53" s="751"/>
      <c r="S53" s="751"/>
      <c r="T53" s="751"/>
      <c r="U53" s="751"/>
      <c r="V53" s="751"/>
      <c r="W53" s="751"/>
      <c r="X53" s="751"/>
      <c r="Y53" s="751"/>
      <c r="Z53" s="751"/>
      <c r="AA53" s="751"/>
      <c r="AB53" s="751"/>
      <c r="AC53" s="751"/>
      <c r="AD53" s="751"/>
      <c r="AE53" s="751"/>
      <c r="AF53" s="751"/>
      <c r="AG53" s="751"/>
      <c r="AH53" s="751"/>
      <c r="AI53" s="751"/>
      <c r="AJ53" s="751"/>
      <c r="AK53" s="751"/>
      <c r="AL53" s="751"/>
      <c r="AM53" s="751"/>
      <c r="AN53" s="751"/>
      <c r="AO53" s="751"/>
      <c r="AP53" s="751"/>
      <c r="AQ53" s="751"/>
      <c r="AR53" s="414"/>
    </row>
    <row r="54" spans="1:44" x14ac:dyDescent="0.25">
      <c r="A54" s="752" t="s">
        <v>525</v>
      </c>
      <c r="B54" s="752"/>
      <c r="C54" s="752"/>
      <c r="D54" s="752"/>
      <c r="E54" s="752"/>
      <c r="F54" s="752"/>
      <c r="G54" s="752"/>
      <c r="H54" s="752"/>
      <c r="I54" s="752"/>
      <c r="J54" s="752"/>
      <c r="K54" s="752"/>
      <c r="L54" s="752"/>
      <c r="M54" s="752"/>
      <c r="N54" s="752"/>
      <c r="O54" s="752"/>
      <c r="P54" s="752"/>
      <c r="Q54" s="752"/>
      <c r="R54" s="752"/>
      <c r="S54" s="752"/>
      <c r="T54" s="752"/>
      <c r="U54" s="752"/>
      <c r="V54" s="752"/>
      <c r="W54" s="752"/>
      <c r="X54" s="752"/>
      <c r="Y54" s="752"/>
      <c r="Z54" s="752"/>
      <c r="AA54" s="752"/>
      <c r="AB54" s="752"/>
      <c r="AC54" s="752"/>
      <c r="AD54" s="752"/>
      <c r="AE54" s="752"/>
      <c r="AF54" s="752"/>
      <c r="AG54" s="752"/>
      <c r="AH54" s="752"/>
      <c r="AI54" s="752"/>
      <c r="AJ54" s="752"/>
      <c r="AK54" s="752"/>
      <c r="AL54" s="752"/>
      <c r="AM54" s="752"/>
      <c r="AN54" s="752"/>
      <c r="AO54" s="752"/>
      <c r="AP54" s="752"/>
      <c r="AQ54" s="752"/>
      <c r="AR54" s="59"/>
    </row>
    <row r="55" spans="1:44" x14ac:dyDescent="0.25">
      <c r="A55" s="752" t="s">
        <v>526</v>
      </c>
      <c r="B55" s="752"/>
      <c r="C55" s="752"/>
      <c r="D55" s="752"/>
      <c r="E55" s="752"/>
      <c r="F55" s="752"/>
      <c r="G55" s="752"/>
      <c r="H55" s="752"/>
      <c r="I55" s="752"/>
      <c r="J55" s="752"/>
      <c r="K55" s="752"/>
      <c r="L55" s="752"/>
      <c r="M55" s="752"/>
      <c r="N55" s="752"/>
      <c r="O55" s="752"/>
      <c r="P55" s="752"/>
      <c r="Q55" s="752"/>
      <c r="R55" s="752"/>
      <c r="S55" s="752"/>
      <c r="T55" s="752"/>
      <c r="U55" s="752"/>
      <c r="V55" s="752"/>
      <c r="W55" s="752"/>
      <c r="X55" s="752"/>
      <c r="Y55" s="752"/>
      <c r="Z55" s="752"/>
      <c r="AA55" s="752"/>
      <c r="AB55" s="752"/>
      <c r="AC55" s="752"/>
      <c r="AD55" s="752"/>
      <c r="AE55" s="752"/>
      <c r="AF55" s="752"/>
      <c r="AG55" s="752"/>
      <c r="AH55" s="752"/>
      <c r="AI55" s="752"/>
      <c r="AJ55" s="752"/>
      <c r="AK55" s="752"/>
      <c r="AL55" s="752"/>
      <c r="AM55" s="752"/>
      <c r="AN55" s="752"/>
      <c r="AO55" s="752"/>
      <c r="AP55" s="752"/>
      <c r="AQ55" s="752"/>
      <c r="AR55" s="59"/>
    </row>
    <row r="56" spans="1:44" x14ac:dyDescent="0.25">
      <c r="A56" s="415" t="s">
        <v>1021</v>
      </c>
      <c r="B56" s="2"/>
      <c r="C56" s="2"/>
      <c r="D56" s="2"/>
      <c r="E56" s="2"/>
      <c r="F56" s="2"/>
      <c r="G56" s="2"/>
      <c r="H56" s="2"/>
      <c r="I56" s="2"/>
      <c r="J56" s="2"/>
      <c r="K56" s="2"/>
      <c r="L56" s="2"/>
      <c r="M56" s="2"/>
      <c r="N56" s="2"/>
      <c r="O56" s="2"/>
      <c r="P56" s="2"/>
      <c r="Q56" s="2"/>
      <c r="R56" s="2"/>
      <c r="S56" s="2"/>
      <c r="T56" s="2"/>
      <c r="U56" s="2"/>
      <c r="V56" s="2"/>
      <c r="W56" s="2"/>
      <c r="X56" s="2"/>
      <c r="Y56" s="2"/>
      <c r="Z56" s="59"/>
      <c r="AA56" s="59"/>
      <c r="AB56" s="59"/>
      <c r="AC56" s="59"/>
      <c r="AD56" s="59"/>
      <c r="AE56" s="416"/>
      <c r="AF56" s="59"/>
      <c r="AG56" s="59"/>
      <c r="AH56" s="59"/>
      <c r="AI56" s="59"/>
      <c r="AJ56" s="59"/>
      <c r="AK56" s="59"/>
      <c r="AL56" s="59"/>
      <c r="AM56" s="59"/>
      <c r="AN56" s="59"/>
      <c r="AO56" s="59"/>
      <c r="AP56" s="59"/>
      <c r="AQ56" s="59"/>
      <c r="AR56" s="59"/>
    </row>
    <row r="57" spans="1:44" ht="25.5" x14ac:dyDescent="0.25">
      <c r="A57" s="85"/>
      <c r="B57" s="71" t="s">
        <v>396</v>
      </c>
      <c r="C57" s="71" t="s">
        <v>410</v>
      </c>
      <c r="D57" s="71" t="s">
        <v>393</v>
      </c>
      <c r="E57" s="71" t="s">
        <v>402</v>
      </c>
      <c r="F57" s="71" t="s">
        <v>411</v>
      </c>
      <c r="G57" s="71" t="s">
        <v>400</v>
      </c>
      <c r="H57" s="71" t="s">
        <v>386</v>
      </c>
      <c r="I57" s="71" t="s">
        <v>409</v>
      </c>
      <c r="J57" s="72" t="s">
        <v>407</v>
      </c>
      <c r="K57" s="71" t="s">
        <v>394</v>
      </c>
      <c r="L57" s="71" t="s">
        <v>408</v>
      </c>
      <c r="M57" s="71" t="s">
        <v>398</v>
      </c>
      <c r="N57" s="71" t="s">
        <v>414</v>
      </c>
      <c r="O57" s="71" t="s">
        <v>389</v>
      </c>
      <c r="P57" s="71" t="s">
        <v>412</v>
      </c>
      <c r="Q57" s="71" t="s">
        <v>413</v>
      </c>
      <c r="R57" s="72" t="s">
        <v>391</v>
      </c>
      <c r="S57" s="71" t="s">
        <v>403</v>
      </c>
      <c r="T57" s="71" t="s">
        <v>404</v>
      </c>
      <c r="U57" s="71" t="s">
        <v>392</v>
      </c>
      <c r="V57" s="71" t="s">
        <v>390</v>
      </c>
      <c r="W57" s="71" t="s">
        <v>385</v>
      </c>
      <c r="X57" s="71" t="s">
        <v>395</v>
      </c>
      <c r="Y57" s="71" t="s">
        <v>405</v>
      </c>
      <c r="Z57" s="72" t="s">
        <v>397</v>
      </c>
      <c r="AA57" s="71" t="s">
        <v>387</v>
      </c>
      <c r="AB57" s="71" t="s">
        <v>388</v>
      </c>
      <c r="AC57" s="71" t="s">
        <v>406</v>
      </c>
      <c r="AD57" s="71" t="s">
        <v>399</v>
      </c>
      <c r="AE57" s="71" t="s">
        <v>401</v>
      </c>
      <c r="AF57" s="71" t="s">
        <v>415</v>
      </c>
      <c r="AG57" s="71" t="s">
        <v>1028</v>
      </c>
      <c r="AH57" s="71" t="s">
        <v>1029</v>
      </c>
      <c r="AI57" s="71" t="s">
        <v>1030</v>
      </c>
      <c r="AJ57" s="71" t="s">
        <v>1031</v>
      </c>
      <c r="AK57" s="71" t="s">
        <v>1032</v>
      </c>
      <c r="AL57" s="71" t="s">
        <v>1033</v>
      </c>
      <c r="AM57" s="71" t="s">
        <v>1034</v>
      </c>
      <c r="AN57" s="71" t="s">
        <v>1035</v>
      </c>
      <c r="AO57" s="71" t="s">
        <v>1036</v>
      </c>
      <c r="AP57" s="71" t="s">
        <v>1037</v>
      </c>
      <c r="AQ57" s="72" t="s">
        <v>472</v>
      </c>
      <c r="AR57" s="59"/>
    </row>
    <row r="58" spans="1:44" x14ac:dyDescent="0.25">
      <c r="A58" s="59"/>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c r="AL58" s="59"/>
      <c r="AM58" s="59"/>
      <c r="AN58" s="59"/>
      <c r="AO58" s="59"/>
      <c r="AP58" s="59"/>
      <c r="AQ58" s="59"/>
      <c r="AR58" s="59"/>
    </row>
    <row r="59" spans="1:44" x14ac:dyDescent="0.25">
      <c r="A59" s="80" t="s">
        <v>528</v>
      </c>
      <c r="B59" s="86"/>
      <c r="C59" s="86"/>
      <c r="D59" s="86"/>
      <c r="E59" s="86"/>
      <c r="F59" s="86"/>
      <c r="G59" s="86"/>
      <c r="H59" s="87"/>
      <c r="I59" s="87"/>
      <c r="J59" s="87"/>
      <c r="K59" s="86"/>
      <c r="L59" s="86"/>
      <c r="M59" s="86"/>
      <c r="N59" s="86"/>
      <c r="O59" s="86"/>
      <c r="P59" s="87"/>
      <c r="Q59" s="87"/>
      <c r="R59" s="87"/>
      <c r="S59" s="86"/>
      <c r="T59" s="86"/>
      <c r="U59" s="86"/>
      <c r="V59" s="86"/>
      <c r="W59" s="86"/>
      <c r="X59" s="87"/>
      <c r="Y59" s="87"/>
      <c r="Z59" s="87"/>
      <c r="AA59" s="86"/>
      <c r="AB59" s="86"/>
      <c r="AC59" s="86"/>
      <c r="AD59" s="86"/>
      <c r="AE59" s="87"/>
      <c r="AF59" s="87"/>
      <c r="AG59" s="87"/>
      <c r="AH59" s="87"/>
      <c r="AI59" s="87"/>
      <c r="AJ59" s="87"/>
      <c r="AK59" s="87"/>
      <c r="AL59" s="87"/>
      <c r="AM59" s="87"/>
      <c r="AN59" s="87"/>
      <c r="AO59" s="87"/>
      <c r="AP59" s="87"/>
      <c r="AQ59" s="87"/>
      <c r="AR59" s="59"/>
    </row>
    <row r="60" spans="1:44" x14ac:dyDescent="0.25">
      <c r="A60" s="91" t="s">
        <v>529</v>
      </c>
      <c r="B60" s="77">
        <v>6.1105491617463897E-2</v>
      </c>
      <c r="C60" s="77">
        <v>6.0392927511123372E-2</v>
      </c>
      <c r="D60" s="77">
        <v>3.4758950433152393E-2</v>
      </c>
      <c r="E60" s="77">
        <v>5.5826817342987549E-2</v>
      </c>
      <c r="F60" s="77">
        <v>6.4418828629789385E-2</v>
      </c>
      <c r="G60" s="77">
        <v>3.5198785290011823E-2</v>
      </c>
      <c r="H60" s="77">
        <v>8.620360709293895E-2</v>
      </c>
      <c r="I60" s="77">
        <v>6.5304193374362704E-2</v>
      </c>
      <c r="J60" s="77">
        <v>5.6863624882883296E-2</v>
      </c>
      <c r="K60" s="77">
        <v>5.6433748315930704E-2</v>
      </c>
      <c r="L60" s="77">
        <v>6.2135758190004921E-2</v>
      </c>
      <c r="M60" s="77">
        <v>8.2111711400110102E-2</v>
      </c>
      <c r="N60" s="77">
        <v>0.10420827555453399</v>
      </c>
      <c r="O60" s="77">
        <v>5.2594441503492941E-2</v>
      </c>
      <c r="P60" s="77">
        <v>4.6745833718130958E-2</v>
      </c>
      <c r="Q60" s="77">
        <v>5.5390052215381264E-2</v>
      </c>
      <c r="R60" s="77">
        <v>6.5110450329299394E-2</v>
      </c>
      <c r="S60" s="77">
        <v>0.14270443457365467</v>
      </c>
      <c r="T60" s="77">
        <v>9.290384910727198E-2</v>
      </c>
      <c r="U60" s="77">
        <v>8.8980156518089937E-2</v>
      </c>
      <c r="V60" s="77">
        <v>5.2597527334502681E-2</v>
      </c>
      <c r="W60" s="77">
        <v>7.3862807371082168E-2</v>
      </c>
      <c r="X60" s="77">
        <v>7.7427252672725988E-2</v>
      </c>
      <c r="Y60" s="77">
        <v>8.0821953128192681E-2</v>
      </c>
      <c r="Z60" s="77">
        <v>6.2849727101297978E-2</v>
      </c>
      <c r="AA60" s="77">
        <v>5.8794391388697582E-2</v>
      </c>
      <c r="AB60" s="77">
        <v>5.4164361275798031E-2</v>
      </c>
      <c r="AC60" s="77">
        <v>7.0415933988716276E-2</v>
      </c>
      <c r="AD60" s="77">
        <v>0.10602610484005194</v>
      </c>
      <c r="AE60" s="77">
        <v>7.3132189169400022E-2</v>
      </c>
      <c r="AF60" s="77">
        <v>9.1586864394325423E-2</v>
      </c>
      <c r="AG60" s="77">
        <v>8.1135827000578919E-2</v>
      </c>
      <c r="AH60" s="77">
        <v>7.8365179777170391E-2</v>
      </c>
      <c r="AI60" s="77">
        <v>0.10287720727881887</v>
      </c>
      <c r="AJ60" s="77">
        <v>7.2366245061139131E-2</v>
      </c>
      <c r="AK60" s="77">
        <v>9.850493334591863E-2</v>
      </c>
      <c r="AL60" s="77">
        <v>5.2836644134147188E-2</v>
      </c>
      <c r="AM60" s="77">
        <v>8.5688595950652841E-2</v>
      </c>
      <c r="AN60" s="77">
        <v>9.6968880924955231E-2</v>
      </c>
      <c r="AO60" s="77">
        <v>6.2084468733638612E-2</v>
      </c>
      <c r="AP60" s="77">
        <v>9.048723091761135E-2</v>
      </c>
      <c r="AQ60" s="77">
        <v>6.4654479151365643E-2</v>
      </c>
      <c r="AR60" s="59"/>
    </row>
    <row r="61" spans="1:44" x14ac:dyDescent="0.25">
      <c r="A61" s="91" t="s">
        <v>530</v>
      </c>
      <c r="B61" s="77">
        <v>6.0296567740196996E-2</v>
      </c>
      <c r="C61" s="77">
        <v>6.4233749310817559E-2</v>
      </c>
      <c r="D61" s="77">
        <v>3.773121923296708E-2</v>
      </c>
      <c r="E61" s="77">
        <v>5.8740417967351119E-2</v>
      </c>
      <c r="F61" s="77">
        <v>6.8913812401655491E-2</v>
      </c>
      <c r="G61" s="77">
        <v>3.66978920106735E-2</v>
      </c>
      <c r="H61" s="77">
        <v>8.4336562766601897E-2</v>
      </c>
      <c r="I61" s="77">
        <v>6.8254884828750459E-2</v>
      </c>
      <c r="J61" s="77">
        <v>9.6929756209106613E-2</v>
      </c>
      <c r="K61" s="77">
        <v>6.3582039524383821E-2</v>
      </c>
      <c r="L61" s="77">
        <v>6.3066528867096017E-2</v>
      </c>
      <c r="M61" s="77">
        <v>8.502110258756336E-2</v>
      </c>
      <c r="N61" s="77">
        <v>0.10770577986993625</v>
      </c>
      <c r="O61" s="77">
        <v>5.397062474856814E-2</v>
      </c>
      <c r="P61" s="77">
        <v>5.0322362118760962E-2</v>
      </c>
      <c r="Q61" s="77">
        <v>5.4863191722953654E-2</v>
      </c>
      <c r="R61" s="77">
        <v>6.6590531470881384E-2</v>
      </c>
      <c r="S61" s="77">
        <v>0.141921951961788</v>
      </c>
      <c r="T61" s="77">
        <v>9.1235661281158439E-2</v>
      </c>
      <c r="U61" s="77">
        <v>8.23596421594672E-2</v>
      </c>
      <c r="V61" s="77">
        <v>5.2139887430725632E-2</v>
      </c>
      <c r="W61" s="77">
        <v>7.3850051819443069E-2</v>
      </c>
      <c r="X61" s="77">
        <v>7.7969847374620913E-2</v>
      </c>
      <c r="Y61" s="77">
        <v>8.185546893284637E-2</v>
      </c>
      <c r="Z61" s="77">
        <v>6.4699390580158958E-2</v>
      </c>
      <c r="AA61" s="77">
        <v>5.9959311493778138E-2</v>
      </c>
      <c r="AB61" s="77">
        <v>5.4422027402577476E-2</v>
      </c>
      <c r="AC61" s="77">
        <v>6.7697434020852987E-2</v>
      </c>
      <c r="AD61" s="77">
        <v>0.10821591848693714</v>
      </c>
      <c r="AE61" s="77">
        <v>7.4622811866614708E-2</v>
      </c>
      <c r="AF61" s="77">
        <v>9.2243761045747108E-2</v>
      </c>
      <c r="AG61" s="77">
        <v>8.1740167137690417E-2</v>
      </c>
      <c r="AH61" s="77">
        <v>9.2396692159853341E-2</v>
      </c>
      <c r="AI61" s="77">
        <v>0.10347174785511981</v>
      </c>
      <c r="AJ61" s="77">
        <v>7.7301997118291513E-2</v>
      </c>
      <c r="AK61" s="77">
        <v>9.940888101744795E-2</v>
      </c>
      <c r="AL61" s="77">
        <v>5.6969479963046486E-2</v>
      </c>
      <c r="AM61" s="77">
        <v>8.6159823486787537E-2</v>
      </c>
      <c r="AN61" s="77">
        <v>9.7509969040330727E-2</v>
      </c>
      <c r="AO61" s="77">
        <v>6.4796905842477548E-2</v>
      </c>
      <c r="AP61" s="77">
        <v>9.0695962276912845E-2</v>
      </c>
      <c r="AQ61" s="77">
        <v>6.685673799943527E-2</v>
      </c>
      <c r="AR61" s="59"/>
    </row>
    <row r="62" spans="1:44" x14ac:dyDescent="0.25">
      <c r="A62" s="91" t="s">
        <v>531</v>
      </c>
      <c r="B62" s="77">
        <v>5.4090705079852211E-2</v>
      </c>
      <c r="C62" s="77">
        <v>6.0762782420820172E-2</v>
      </c>
      <c r="D62" s="77">
        <v>1.080358800377987E-2</v>
      </c>
      <c r="E62" s="77">
        <v>5.6230237026723667E-2</v>
      </c>
      <c r="F62" s="77">
        <v>6.4068974094861134E-2</v>
      </c>
      <c r="G62" s="77">
        <v>3.3642524390918589E-2</v>
      </c>
      <c r="H62" s="77">
        <v>7.8942676811656259E-2</v>
      </c>
      <c r="I62" s="77">
        <v>3.5448152997389286E-2</v>
      </c>
      <c r="J62" s="77">
        <v>7.4159438607108288E-2</v>
      </c>
      <c r="K62" s="77">
        <v>6.2589374150123223E-2</v>
      </c>
      <c r="L62" s="77">
        <v>5.8194886766651931E-2</v>
      </c>
      <c r="M62" s="77">
        <v>8.1169184326407323E-2</v>
      </c>
      <c r="N62" s="77">
        <v>0.11261630552629864</v>
      </c>
      <c r="O62" s="77">
        <v>4.1731770237556282E-2</v>
      </c>
      <c r="P62" s="77">
        <v>3.1794449350902941E-2</v>
      </c>
      <c r="Q62" s="77">
        <v>5.9114877148951424E-2</v>
      </c>
      <c r="R62" s="77">
        <v>6.2648247556872566E-2</v>
      </c>
      <c r="S62" s="77">
        <v>0.13098337740699187</v>
      </c>
      <c r="T62" s="77">
        <v>8.7573409082159062E-2</v>
      </c>
      <c r="U62" s="77">
        <v>5.7555135096419144E-2</v>
      </c>
      <c r="V62" s="77">
        <v>5.5292749983504599E-2</v>
      </c>
      <c r="W62" s="77">
        <v>7.1873023695436064E-2</v>
      </c>
      <c r="X62" s="77">
        <v>6.4391451969456379E-2</v>
      </c>
      <c r="Y62" s="77">
        <v>7.2012694517847892E-2</v>
      </c>
      <c r="Z62" s="77">
        <v>7.2691777669290109E-2</v>
      </c>
      <c r="AA62" s="77">
        <v>5.1533709926981787E-2</v>
      </c>
      <c r="AB62" s="77">
        <v>5.2221420544760921E-2</v>
      </c>
      <c r="AC62" s="77">
        <v>7.427187279109404E-2</v>
      </c>
      <c r="AD62" s="77">
        <v>0.10005089440744316</v>
      </c>
      <c r="AE62" s="77">
        <v>7.1713233190369555E-2</v>
      </c>
      <c r="AF62" s="77">
        <v>8.1880894268942975E-2</v>
      </c>
      <c r="AG62" s="77">
        <v>7.7029359783863993E-2</v>
      </c>
      <c r="AH62" s="77">
        <v>8.8800997081886587E-2</v>
      </c>
      <c r="AI62" s="77">
        <v>7.6664375551498409E-2</v>
      </c>
      <c r="AJ62" s="77">
        <v>7.1937568630798546E-2</v>
      </c>
      <c r="AK62" s="77">
        <v>9.3878535492362442E-2</v>
      </c>
      <c r="AL62" s="77">
        <v>4.7637104416565143E-2</v>
      </c>
      <c r="AM62" s="77">
        <v>2.1311843191035452E-2</v>
      </c>
      <c r="AN62" s="77">
        <v>8.1772062049597471E-2</v>
      </c>
      <c r="AO62" s="77">
        <v>3.9746191220389679E-2</v>
      </c>
      <c r="AP62" s="77">
        <v>8.5735148302118619E-2</v>
      </c>
      <c r="AQ62" s="77">
        <v>5.9240396747263106E-2</v>
      </c>
      <c r="AR62" s="59"/>
    </row>
    <row r="63" spans="1:44" x14ac:dyDescent="0.25">
      <c r="A63" s="91" t="s">
        <v>532</v>
      </c>
      <c r="B63" s="77">
        <v>1.6432236967766855E-3</v>
      </c>
      <c r="C63" s="77">
        <v>3.4642880824353267E-4</v>
      </c>
      <c r="D63" s="77">
        <v>-4.6925766577931863E-2</v>
      </c>
      <c r="E63" s="77">
        <v>-1.0348670125227655E-2</v>
      </c>
      <c r="F63" s="77">
        <v>1.219448640313457E-2</v>
      </c>
      <c r="G63" s="77">
        <v>-5.164654376530636E-3</v>
      </c>
      <c r="H63" s="77">
        <v>1.6907258307767074E-2</v>
      </c>
      <c r="I63" s="77">
        <v>-3.0251997183518214E-2</v>
      </c>
      <c r="J63" s="77">
        <v>1.6020349640843697E-2</v>
      </c>
      <c r="K63" s="77">
        <v>9.0313147460001682E-3</v>
      </c>
      <c r="L63" s="77">
        <v>1.060785923565853E-3</v>
      </c>
      <c r="M63" s="77">
        <v>1.3757794645398329E-2</v>
      </c>
      <c r="N63" s="77">
        <v>-5.0173187462876844E-4</v>
      </c>
      <c r="O63" s="77">
        <v>-1.3584639607771442E-2</v>
      </c>
      <c r="P63" s="77">
        <v>-1.6067734942105071E-2</v>
      </c>
      <c r="Q63" s="77">
        <v>1.4258509239815375E-3</v>
      </c>
      <c r="R63" s="77">
        <v>1.0475374761004954E-2</v>
      </c>
      <c r="S63" s="77">
        <v>3.3144069805376271E-2</v>
      </c>
      <c r="T63" s="77">
        <v>4.7881438822702506E-4</v>
      </c>
      <c r="U63" s="77">
        <v>-4.4300607951997084E-2</v>
      </c>
      <c r="V63" s="77">
        <v>1.4527211373091422E-2</v>
      </c>
      <c r="W63" s="77">
        <v>2.9563442634992144E-2</v>
      </c>
      <c r="X63" s="77">
        <v>5.0336146036813615E-3</v>
      </c>
      <c r="Y63" s="77">
        <v>5.8530357628992597E-3</v>
      </c>
      <c r="Z63" s="77">
        <v>7.6585922763016366E-3</v>
      </c>
      <c r="AA63" s="77">
        <v>-1.6705889287239853E-3</v>
      </c>
      <c r="AB63" s="77">
        <v>6.0485611583062067E-3</v>
      </c>
      <c r="AC63" s="77">
        <v>1.1961055761749015E-3</v>
      </c>
      <c r="AD63" s="77">
        <v>2.436595801118551E-3</v>
      </c>
      <c r="AE63" s="77">
        <v>5.5466566455190771E-3</v>
      </c>
      <c r="AF63" s="77">
        <v>3.17510851757484E-2</v>
      </c>
      <c r="AG63" s="77">
        <v>1.7738177600270467E-3</v>
      </c>
      <c r="AH63" s="77">
        <v>-1.1817512952719176E-3</v>
      </c>
      <c r="AI63" s="77">
        <v>-3.4219301620512656E-2</v>
      </c>
      <c r="AJ63" s="77">
        <v>-1.2908632148160963E-3</v>
      </c>
      <c r="AK63" s="77">
        <v>1.5454581811526194E-2</v>
      </c>
      <c r="AL63" s="77">
        <v>-5.5386340037913585E-3</v>
      </c>
      <c r="AM63" s="77">
        <v>-7.0031576099439843E-2</v>
      </c>
      <c r="AN63" s="77">
        <v>2.6158234702179411E-2</v>
      </c>
      <c r="AO63" s="77">
        <v>-6.6187969930011026E-2</v>
      </c>
      <c r="AP63" s="77">
        <v>-8.9759893465775446E-3</v>
      </c>
      <c r="AQ63" s="77">
        <v>2.6815676322921163E-5</v>
      </c>
      <c r="AR63" s="59"/>
    </row>
    <row r="64" spans="1:44" x14ac:dyDescent="0.25">
      <c r="A64" s="91" t="s">
        <v>533</v>
      </c>
      <c r="B64" s="77">
        <v>1.2499479783796028E-3</v>
      </c>
      <c r="C64" s="77">
        <v>1.3571410421987149E-3</v>
      </c>
      <c r="D64" s="77">
        <v>-4.8284785922945536E-2</v>
      </c>
      <c r="E64" s="77">
        <v>-5.7663253472786703E-3</v>
      </c>
      <c r="F64" s="77">
        <v>1.2209963357956183E-2</v>
      </c>
      <c r="G64" s="77">
        <v>6.6956899604409819E-5</v>
      </c>
      <c r="H64" s="77">
        <v>1.6907258307767074E-2</v>
      </c>
      <c r="I64" s="77">
        <v>-3.0216943251888673E-2</v>
      </c>
      <c r="J64" s="77">
        <v>1.6047717440941613E-2</v>
      </c>
      <c r="K64" s="77">
        <v>2.8183191266453016E-3</v>
      </c>
      <c r="L64" s="77">
        <v>4.791485135623893E-3</v>
      </c>
      <c r="M64" s="77">
        <v>1.3776088085610658E-2</v>
      </c>
      <c r="N64" s="77">
        <v>4.6842712404984417E-4</v>
      </c>
      <c r="O64" s="77">
        <v>-1.3566819171996822E-2</v>
      </c>
      <c r="P64" s="77">
        <v>-1.6616718482349344E-2</v>
      </c>
      <c r="Q64" s="77">
        <v>-1.6140476498966907E-2</v>
      </c>
      <c r="R64" s="77">
        <v>1.1587194362657391E-2</v>
      </c>
      <c r="S64" s="77">
        <v>3.3610137568055413E-2</v>
      </c>
      <c r="T64" s="77">
        <v>6.0322533806715965E-4</v>
      </c>
      <c r="U64" s="77">
        <v>-5.8943076038616274E-2</v>
      </c>
      <c r="V64" s="77">
        <v>1.4486580596164294E-2</v>
      </c>
      <c r="W64" s="77">
        <v>2.9968742672909002E-2</v>
      </c>
      <c r="X64" s="77">
        <v>5.4125989674472024E-3</v>
      </c>
      <c r="Y64" s="77">
        <v>3.4219752938915815E-3</v>
      </c>
      <c r="Z64" s="77">
        <v>8.7339186165848876E-3</v>
      </c>
      <c r="AA64" s="77">
        <v>6.2273567288369074E-4</v>
      </c>
      <c r="AB64" s="77">
        <v>5.9892067005676416E-3</v>
      </c>
      <c r="AC64" s="77">
        <v>8.5568544654816348E-4</v>
      </c>
      <c r="AD64" s="77">
        <v>1.2186267195741468E-3</v>
      </c>
      <c r="AE64" s="77">
        <v>4.230680215058724E-3</v>
      </c>
      <c r="AF64" s="77">
        <v>3.481410411753514E-2</v>
      </c>
      <c r="AG64" s="77">
        <v>2.3467325004044234E-3</v>
      </c>
      <c r="AH64" s="77">
        <v>-4.6761891651987968E-4</v>
      </c>
      <c r="AI64" s="77">
        <v>-4.1243461754856124E-2</v>
      </c>
      <c r="AJ64" s="77">
        <v>9.165238410367946E-4</v>
      </c>
      <c r="AK64" s="77">
        <v>1.5454581811526194E-2</v>
      </c>
      <c r="AL64" s="77">
        <v>-1.0223081239354774E-2</v>
      </c>
      <c r="AM64" s="77">
        <v>-7.023222737495749E-2</v>
      </c>
      <c r="AN64" s="77">
        <v>2.4237259181021525E-2</v>
      </c>
      <c r="AO64" s="77">
        <v>-6.5998183076186448E-2</v>
      </c>
      <c r="AP64" s="77">
        <v>-8.329089875085639E-3</v>
      </c>
      <c r="AQ64" s="77">
        <v>-1.4156347346000177E-4</v>
      </c>
      <c r="AR64" s="59"/>
    </row>
    <row r="65" spans="1:44" x14ac:dyDescent="0.25">
      <c r="A65" s="91" t="s">
        <v>534</v>
      </c>
      <c r="B65" s="77">
        <v>1.2499479783796028E-3</v>
      </c>
      <c r="C65" s="77">
        <v>1.3571410421987149E-3</v>
      </c>
      <c r="D65" s="77">
        <v>-4.8284785922945536E-2</v>
      </c>
      <c r="E65" s="77">
        <v>-5.7663253472786703E-3</v>
      </c>
      <c r="F65" s="77">
        <v>1.2209963357956183E-2</v>
      </c>
      <c r="G65" s="77">
        <v>6.6956899604409819E-5</v>
      </c>
      <c r="H65" s="77">
        <v>1.6907258307767074E-2</v>
      </c>
      <c r="I65" s="77">
        <v>-3.0216943251888673E-2</v>
      </c>
      <c r="J65" s="77">
        <v>1.6047717440941613E-2</v>
      </c>
      <c r="K65" s="77">
        <v>2.8183191266453016E-3</v>
      </c>
      <c r="L65" s="77">
        <v>4.791485135623893E-3</v>
      </c>
      <c r="M65" s="77">
        <v>1.3776088085610658E-2</v>
      </c>
      <c r="N65" s="77">
        <v>4.6842712404984417E-4</v>
      </c>
      <c r="O65" s="77">
        <v>-1.3566819171996822E-2</v>
      </c>
      <c r="P65" s="77">
        <v>-1.6616718482349344E-2</v>
      </c>
      <c r="Q65" s="77">
        <v>-1.6140476498966907E-2</v>
      </c>
      <c r="R65" s="77">
        <v>1.1587194362657391E-2</v>
      </c>
      <c r="S65" s="77">
        <v>3.3610137568055413E-2</v>
      </c>
      <c r="T65" s="77">
        <v>6.0322533806715965E-4</v>
      </c>
      <c r="U65" s="77">
        <v>-5.8943076038616274E-2</v>
      </c>
      <c r="V65" s="77">
        <v>1.1373284556106634E-2</v>
      </c>
      <c r="W65" s="77">
        <v>2.9968742672909002E-2</v>
      </c>
      <c r="X65" s="77">
        <v>5.4125989674472024E-3</v>
      </c>
      <c r="Y65" s="77">
        <v>3.4219752938915815E-3</v>
      </c>
      <c r="Z65" s="77">
        <v>8.7339186165848876E-3</v>
      </c>
      <c r="AA65" s="77">
        <v>2.9172651042151632E-4</v>
      </c>
      <c r="AB65" s="77">
        <v>5.9892067005676416E-3</v>
      </c>
      <c r="AC65" s="77">
        <v>8.5568544654816348E-4</v>
      </c>
      <c r="AD65" s="77">
        <v>1.2186267195741468E-3</v>
      </c>
      <c r="AE65" s="77">
        <v>4.230680215058724E-3</v>
      </c>
      <c r="AF65" s="77">
        <v>3.481410411753514E-2</v>
      </c>
      <c r="AG65" s="77">
        <v>2.3467325004044234E-3</v>
      </c>
      <c r="AH65" s="77">
        <v>-4.6761891651987968E-4</v>
      </c>
      <c r="AI65" s="77">
        <v>-4.1243461754856124E-2</v>
      </c>
      <c r="AJ65" s="77">
        <v>9.165238410367946E-4</v>
      </c>
      <c r="AK65" s="77">
        <v>1.5454581811526194E-2</v>
      </c>
      <c r="AL65" s="77">
        <v>-1.0223081239354774E-2</v>
      </c>
      <c r="AM65" s="77">
        <v>-7.023222737495749E-2</v>
      </c>
      <c r="AN65" s="77">
        <v>2.4237259181021525E-2</v>
      </c>
      <c r="AO65" s="77">
        <v>-6.5998183076186448E-2</v>
      </c>
      <c r="AP65" s="77">
        <v>-8.329089875085639E-3</v>
      </c>
      <c r="AQ65" s="77">
        <v>-2.4472188512743618E-4</v>
      </c>
      <c r="AR65" s="59"/>
    </row>
    <row r="66" spans="1:44" x14ac:dyDescent="0.25">
      <c r="A66" s="91" t="s">
        <v>535</v>
      </c>
      <c r="B66" s="77">
        <v>1.0824229604970995E-2</v>
      </c>
      <c r="C66" s="77">
        <v>1.1348503723596644E-2</v>
      </c>
      <c r="D66" s="77">
        <v>-0.33102586170398723</v>
      </c>
      <c r="E66" s="77">
        <v>-5.2612245582983386E-2</v>
      </c>
      <c r="F66" s="77">
        <v>7.2902983625219894E-2</v>
      </c>
      <c r="G66" s="77">
        <v>3.5779274778514658E-4</v>
      </c>
      <c r="H66" s="77">
        <v>8.5707912990238971E-2</v>
      </c>
      <c r="I66" s="77">
        <v>-0.14871991703684462</v>
      </c>
      <c r="J66" s="77">
        <v>8.9592011190512341E-2</v>
      </c>
      <c r="K66" s="77">
        <v>1.2327071695002247E-2</v>
      </c>
      <c r="L66" s="77">
        <v>2.3027846053129478E-2</v>
      </c>
      <c r="M66" s="77">
        <v>6.7374177120304982E-2</v>
      </c>
      <c r="N66" s="77">
        <v>3.4595994147457619E-3</v>
      </c>
      <c r="O66" s="77">
        <v>-0.1262424475222686</v>
      </c>
      <c r="P66" s="77">
        <v>-0.19270183040683073</v>
      </c>
      <c r="Q66" s="77">
        <v>-0.29873890052343</v>
      </c>
      <c r="R66" s="77">
        <v>7.8864345001693634E-2</v>
      </c>
      <c r="S66" s="77">
        <v>9.500239735167286E-2</v>
      </c>
      <c r="T66" s="77">
        <v>4.5357083762529423E-3</v>
      </c>
      <c r="U66" s="77">
        <v>-0.60517356292790025</v>
      </c>
      <c r="V66" s="77">
        <v>8.9094771762241148E-2</v>
      </c>
      <c r="W66" s="77">
        <v>0.24990372127502131</v>
      </c>
      <c r="X66" s="77">
        <v>3.0334971730016699E-2</v>
      </c>
      <c r="Y66" s="77">
        <v>2.2652877174079818E-2</v>
      </c>
      <c r="Z66" s="77">
        <v>8.4016688655496469E-2</v>
      </c>
      <c r="AA66" s="77">
        <v>3.3072760375591919E-3</v>
      </c>
      <c r="AB66" s="77">
        <v>7.3862395239061365E-2</v>
      </c>
      <c r="AC66" s="77">
        <v>6.9005663388509468E-3</v>
      </c>
      <c r="AD66" s="77">
        <v>1.1738444785085582E-2</v>
      </c>
      <c r="AE66" s="77">
        <v>3.0937200719876174E-2</v>
      </c>
      <c r="AF66" s="77">
        <v>9.685578910055781E-2</v>
      </c>
      <c r="AG66" s="77">
        <v>1.8450662860958054E-2</v>
      </c>
      <c r="AH66" s="77">
        <v>-3.4086713011948519E-3</v>
      </c>
      <c r="AI66" s="77">
        <v>-0.18452591738841859</v>
      </c>
      <c r="AJ66" s="77">
        <v>1.0306597333051707E-2</v>
      </c>
      <c r="AK66" s="77">
        <v>3.6789040679826752E-2</v>
      </c>
      <c r="AL66" s="77">
        <v>-0.14381020326450047</v>
      </c>
      <c r="AM66" s="77">
        <v>-0.55377322491410585</v>
      </c>
      <c r="AN66" s="77">
        <v>0.14022998290831223</v>
      </c>
      <c r="AO66" s="77">
        <v>-0.23512592606766064</v>
      </c>
      <c r="AP66" s="77">
        <v>-4.5377680315464908E-2</v>
      </c>
      <c r="AQ66" s="77">
        <v>-1.724834276220021E-3</v>
      </c>
      <c r="AR66" s="59"/>
    </row>
    <row r="67" spans="1:44" x14ac:dyDescent="0.25">
      <c r="A67" s="80" t="s">
        <v>536</v>
      </c>
      <c r="B67" s="71"/>
      <c r="C67" s="71"/>
      <c r="D67" s="71"/>
      <c r="E67" s="71"/>
      <c r="F67" s="71"/>
      <c r="G67" s="71"/>
      <c r="H67" s="71"/>
      <c r="I67" s="71"/>
      <c r="J67" s="71"/>
      <c r="K67" s="71"/>
      <c r="L67" s="71"/>
      <c r="M67" s="71"/>
      <c r="N67" s="71"/>
      <c r="O67" s="71"/>
      <c r="P67" s="71"/>
      <c r="Q67" s="71"/>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c r="AP67" s="71"/>
      <c r="AQ67" s="71"/>
      <c r="AR67" s="59"/>
    </row>
    <row r="68" spans="1:44" x14ac:dyDescent="0.25">
      <c r="A68" s="91" t="s">
        <v>537</v>
      </c>
      <c r="B68" s="77">
        <v>8.9488226398136084E-2</v>
      </c>
      <c r="C68" s="77">
        <v>9.8220317366447513E-2</v>
      </c>
      <c r="D68" s="77">
        <v>6.9595492533362668E-2</v>
      </c>
      <c r="E68" s="77">
        <v>0.10216078403075021</v>
      </c>
      <c r="F68" s="77">
        <v>8.0476737633001824E-2</v>
      </c>
      <c r="G68" s="77">
        <v>8.0146488950274861E-2</v>
      </c>
      <c r="H68" s="77">
        <v>0.1198431343804482</v>
      </c>
      <c r="I68" s="77">
        <v>9.3688572700114006E-2</v>
      </c>
      <c r="J68" s="77">
        <v>9.655694772187913E-2</v>
      </c>
      <c r="K68" s="77">
        <v>8.9476560080302484E-2</v>
      </c>
      <c r="L68" s="77">
        <v>9.6581046196861045E-2</v>
      </c>
      <c r="M68" s="77">
        <v>0.11051612263632557</v>
      </c>
      <c r="N68" s="77">
        <v>0.14900118174290208</v>
      </c>
      <c r="O68" s="77">
        <v>8.7462073708104382E-2</v>
      </c>
      <c r="P68" s="77">
        <v>0.10026338848646241</v>
      </c>
      <c r="Q68" s="77">
        <v>9.5872803117036762E-2</v>
      </c>
      <c r="R68" s="77">
        <v>0.10187817505803191</v>
      </c>
      <c r="S68" s="77">
        <v>0.16514399554827741</v>
      </c>
      <c r="T68" s="77">
        <v>0.1296349226827915</v>
      </c>
      <c r="U68" s="77">
        <v>0.13260595779803658</v>
      </c>
      <c r="V68" s="77">
        <v>9.5719965043926158E-2</v>
      </c>
      <c r="W68" s="77">
        <v>0.10232559252060386</v>
      </c>
      <c r="X68" s="77">
        <v>0.11496948208224952</v>
      </c>
      <c r="Y68" s="77">
        <v>0.12579452077461353</v>
      </c>
      <c r="Z68" s="77">
        <v>9.8913253439254334E-2</v>
      </c>
      <c r="AA68" s="77">
        <v>0.10660823848443779</v>
      </c>
      <c r="AB68" s="77">
        <v>9.257660722097745E-2</v>
      </c>
      <c r="AC68" s="77">
        <v>0.10724453372865618</v>
      </c>
      <c r="AD68" s="77">
        <v>0.1626565180130202</v>
      </c>
      <c r="AE68" s="77">
        <v>0.10579889470523621</v>
      </c>
      <c r="AF68" s="77">
        <v>0.12760463530053603</v>
      </c>
      <c r="AG68" s="77">
        <v>0.1136881595382046</v>
      </c>
      <c r="AH68" s="77">
        <v>0.12335667260513454</v>
      </c>
      <c r="AI68" s="77">
        <v>0.14267522877750582</v>
      </c>
      <c r="AJ68" s="77">
        <v>0.11683356161460563</v>
      </c>
      <c r="AK68" s="77">
        <v>0.11685028194070977</v>
      </c>
      <c r="AL68" s="77">
        <v>9.6269627334823693E-2</v>
      </c>
      <c r="AM68" s="77">
        <v>0.14371725925979678</v>
      </c>
      <c r="AN68" s="77">
        <v>0.12885257799730743</v>
      </c>
      <c r="AO68" s="77">
        <v>8.3815486756622454E-2</v>
      </c>
      <c r="AP68" s="77">
        <v>0.11693395980587282</v>
      </c>
      <c r="AQ68" s="77">
        <v>0.10022638035182685</v>
      </c>
      <c r="AR68" s="59"/>
    </row>
    <row r="69" spans="1:44" x14ac:dyDescent="0.25">
      <c r="A69" s="91" t="s">
        <v>538</v>
      </c>
      <c r="B69" s="77">
        <v>-2.838273478067219E-2</v>
      </c>
      <c r="C69" s="77">
        <v>-3.7827389855324141E-2</v>
      </c>
      <c r="D69" s="77">
        <v>-3.4836542100210276E-2</v>
      </c>
      <c r="E69" s="77">
        <v>-4.6333966687762657E-2</v>
      </c>
      <c r="F69" s="77">
        <v>-1.6057909003212446E-2</v>
      </c>
      <c r="G69" s="77">
        <v>-4.4947703660263044E-2</v>
      </c>
      <c r="H69" s="77">
        <v>-3.3639527287509262E-2</v>
      </c>
      <c r="I69" s="77">
        <v>-2.8384379325751302E-2</v>
      </c>
      <c r="J69" s="77">
        <v>-3.9693322838995848E-2</v>
      </c>
      <c r="K69" s="77">
        <v>-3.3042811764371773E-2</v>
      </c>
      <c r="L69" s="77">
        <v>-3.4445288006856117E-2</v>
      </c>
      <c r="M69" s="77">
        <v>-2.8404411236215475E-2</v>
      </c>
      <c r="N69" s="77">
        <v>-4.4792906188368106E-2</v>
      </c>
      <c r="O69" s="77">
        <v>-3.4867632204611441E-2</v>
      </c>
      <c r="P69" s="77">
        <v>-5.3517554768331442E-2</v>
      </c>
      <c r="Q69" s="77">
        <v>-4.0482750901655491E-2</v>
      </c>
      <c r="R69" s="77">
        <v>-3.6767724728732513E-2</v>
      </c>
      <c r="S69" s="77">
        <v>-2.2439560974622744E-2</v>
      </c>
      <c r="T69" s="77">
        <v>-3.6731073575519524E-2</v>
      </c>
      <c r="U69" s="77">
        <v>-4.3625801279946634E-2</v>
      </c>
      <c r="V69" s="77">
        <v>-4.3122437709423471E-2</v>
      </c>
      <c r="W69" s="77">
        <v>-2.8462785149521691E-2</v>
      </c>
      <c r="X69" s="77">
        <v>-3.7542229409523543E-2</v>
      </c>
      <c r="Y69" s="77">
        <v>-4.4972567646420859E-2</v>
      </c>
      <c r="Z69" s="77">
        <v>-3.6063526337956363E-2</v>
      </c>
      <c r="AA69" s="77">
        <v>-4.7813847095740207E-2</v>
      </c>
      <c r="AB69" s="77">
        <v>-3.8412245945179412E-2</v>
      </c>
      <c r="AC69" s="77">
        <v>-3.6828599739939891E-2</v>
      </c>
      <c r="AD69" s="77">
        <v>-5.6630413172968276E-2</v>
      </c>
      <c r="AE69" s="77">
        <v>-3.2666705535836199E-2</v>
      </c>
      <c r="AF69" s="77">
        <v>-3.601777090621059E-2</v>
      </c>
      <c r="AG69" s="77">
        <v>-3.2552332537625697E-2</v>
      </c>
      <c r="AH69" s="77">
        <v>-4.4991492827964157E-2</v>
      </c>
      <c r="AI69" s="77">
        <v>-3.9798021498686949E-2</v>
      </c>
      <c r="AJ69" s="77">
        <v>-4.4467316553466488E-2</v>
      </c>
      <c r="AK69" s="77">
        <v>-1.8345348594791141E-2</v>
      </c>
      <c r="AL69" s="77">
        <v>-4.3432983200676498E-2</v>
      </c>
      <c r="AM69" s="77">
        <v>-5.802866330914392E-2</v>
      </c>
      <c r="AN69" s="77">
        <v>-3.1883697072352189E-2</v>
      </c>
      <c r="AO69" s="77">
        <v>-2.1731018022983831E-2</v>
      </c>
      <c r="AP69" s="77">
        <v>-2.644672888826145E-2</v>
      </c>
      <c r="AQ69" s="77">
        <v>-3.5571901200461199E-2</v>
      </c>
      <c r="AR69" s="59"/>
    </row>
    <row r="70" spans="1:44" x14ac:dyDescent="0.25">
      <c r="A70" s="91" t="s">
        <v>539</v>
      </c>
      <c r="B70" s="77">
        <v>3.7224096282266875E-2</v>
      </c>
      <c r="C70" s="77">
        <v>4.5377014167202551E-2</v>
      </c>
      <c r="D70" s="77">
        <v>4.35216845740048E-2</v>
      </c>
      <c r="E70" s="77">
        <v>5.4408918204259943E-2</v>
      </c>
      <c r="F70" s="77">
        <v>2.0008018757865627E-2</v>
      </c>
      <c r="G70" s="77">
        <v>5.787829545660296E-2</v>
      </c>
      <c r="H70" s="77">
        <v>4.6323402529921925E-2</v>
      </c>
      <c r="I70" s="77">
        <v>3.7992638831891412E-2</v>
      </c>
      <c r="J70" s="77">
        <v>5.1275842157603495E-2</v>
      </c>
      <c r="K70" s="77">
        <v>4.5304894466932796E-2</v>
      </c>
      <c r="L70" s="77">
        <v>4.6690687599368876E-2</v>
      </c>
      <c r="M70" s="77">
        <v>3.8226243714152598E-2</v>
      </c>
      <c r="N70" s="77">
        <v>5.4217407025618024E-2</v>
      </c>
      <c r="O70" s="77">
        <v>4.1484369546560936E-2</v>
      </c>
      <c r="P70" s="77">
        <v>6.1426273374310968E-2</v>
      </c>
      <c r="Q70" s="77">
        <v>4.4745471391261886E-2</v>
      </c>
      <c r="R70" s="77">
        <v>4.7992627645616653E-2</v>
      </c>
      <c r="S70" s="77">
        <v>4.1629806208203259E-2</v>
      </c>
      <c r="T70" s="77">
        <v>4.6930112417908988E-2</v>
      </c>
      <c r="U70" s="77">
        <v>5.1348962765957629E-2</v>
      </c>
      <c r="V70" s="77">
        <v>5.3263945523737553E-2</v>
      </c>
      <c r="W70" s="77">
        <v>3.5039104374863246E-2</v>
      </c>
      <c r="X70" s="77">
        <v>4.9208027642649026E-2</v>
      </c>
      <c r="Y70" s="77">
        <v>5.7121347646454837E-2</v>
      </c>
      <c r="Z70" s="77">
        <v>4.2108800310783658E-2</v>
      </c>
      <c r="AA70" s="77">
        <v>5.5763864572429482E-2</v>
      </c>
      <c r="AB70" s="77">
        <v>4.516692665346108E-2</v>
      </c>
      <c r="AC70" s="77">
        <v>4.480705429960017E-2</v>
      </c>
      <c r="AD70" s="77">
        <v>6.6033450291025836E-2</v>
      </c>
      <c r="AE70" s="77">
        <v>4.0732832236102488E-2</v>
      </c>
      <c r="AF70" s="77">
        <v>6.3914959236476901E-2</v>
      </c>
      <c r="AG70" s="77">
        <v>3.9408359973394223E-2</v>
      </c>
      <c r="AH70" s="77">
        <v>5.5554790986842337E-2</v>
      </c>
      <c r="AI70" s="77">
        <v>6.2098740478059022E-2</v>
      </c>
      <c r="AJ70" s="77">
        <v>5.3891435793116872E-2</v>
      </c>
      <c r="AK70" s="77">
        <v>3.6814102312699382E-2</v>
      </c>
      <c r="AL70" s="77">
        <v>4.8781123581002325E-2</v>
      </c>
      <c r="AM70" s="77">
        <v>7.2193580564866328E-2</v>
      </c>
      <c r="AN70" s="77">
        <v>4.1644869131339059E-2</v>
      </c>
      <c r="AO70" s="77">
        <v>3.4210050153414752E-2</v>
      </c>
      <c r="AP70" s="77">
        <v>3.4530630646740924E-2</v>
      </c>
      <c r="AQ70" s="77">
        <v>4.4981932619317967E-2</v>
      </c>
      <c r="AR70" s="59"/>
    </row>
    <row r="71" spans="1:44" x14ac:dyDescent="0.25">
      <c r="A71" s="91" t="s">
        <v>540</v>
      </c>
      <c r="B71" s="77">
        <v>1.6059762033768341E-4</v>
      </c>
      <c r="C71" s="77">
        <v>0</v>
      </c>
      <c r="D71" s="77">
        <v>-2.9053690732088101E-4</v>
      </c>
      <c r="E71" s="77">
        <v>0</v>
      </c>
      <c r="F71" s="77">
        <v>0</v>
      </c>
      <c r="G71" s="77">
        <v>5.5821731775603199E-3</v>
      </c>
      <c r="H71" s="77">
        <v>0</v>
      </c>
      <c r="I71" s="77">
        <v>0</v>
      </c>
      <c r="J71" s="77">
        <v>0</v>
      </c>
      <c r="K71" s="77">
        <v>-2.4153996353837549E-6</v>
      </c>
      <c r="L71" s="77">
        <v>0</v>
      </c>
      <c r="M71" s="77">
        <v>-3.661977440730348E-6</v>
      </c>
      <c r="N71" s="77">
        <v>8.1708027211620751E-7</v>
      </c>
      <c r="O71" s="77">
        <v>1.7820435774619374E-5</v>
      </c>
      <c r="P71" s="77">
        <v>1.0641730289118029E-3</v>
      </c>
      <c r="Q71" s="77">
        <v>9.1150901774194918E-6</v>
      </c>
      <c r="R71" s="77">
        <v>5.9640037077837097E-4</v>
      </c>
      <c r="S71" s="77">
        <v>5.8320910159331583E-10</v>
      </c>
      <c r="T71" s="77">
        <v>0</v>
      </c>
      <c r="U71" s="77">
        <v>1.9104647534042498E-5</v>
      </c>
      <c r="V71" s="77">
        <v>0</v>
      </c>
      <c r="W71" s="77">
        <v>1.0053287701211429E-4</v>
      </c>
      <c r="X71" s="77">
        <v>0</v>
      </c>
      <c r="Y71" s="77">
        <v>-1.0664549761495879E-6</v>
      </c>
      <c r="Z71" s="77">
        <v>0</v>
      </c>
      <c r="AA71" s="77">
        <v>0</v>
      </c>
      <c r="AB71" s="77">
        <v>1.6185093271739785E-8</v>
      </c>
      <c r="AC71" s="77">
        <v>2.8151078260646017E-8</v>
      </c>
      <c r="AD71" s="77">
        <v>-1.4866432750752997E-3</v>
      </c>
      <c r="AE71" s="77">
        <v>0</v>
      </c>
      <c r="AF71" s="77">
        <v>2.2064925787716617E-3</v>
      </c>
      <c r="AG71" s="77">
        <v>-4.8908744491614683E-8</v>
      </c>
      <c r="AH71" s="77">
        <v>1.7535613471608299E-7</v>
      </c>
      <c r="AI71" s="77">
        <v>0</v>
      </c>
      <c r="AJ71" s="77">
        <v>1.8274803254795958E-3</v>
      </c>
      <c r="AK71" s="77">
        <v>0</v>
      </c>
      <c r="AL71" s="77">
        <v>0</v>
      </c>
      <c r="AM71" s="77">
        <v>-2.7581529965093942E-8</v>
      </c>
      <c r="AN71" s="77">
        <v>0</v>
      </c>
      <c r="AO71" s="77">
        <v>-5.2173282104301261E-7</v>
      </c>
      <c r="AP71" s="77">
        <v>-6.2102229063975317E-5</v>
      </c>
      <c r="AQ71" s="77">
        <v>2.4717697858324546E-4</v>
      </c>
      <c r="AR71" s="59"/>
    </row>
    <row r="72" spans="1:44" x14ac:dyDescent="0.25">
      <c r="A72" s="91" t="s">
        <v>541</v>
      </c>
      <c r="B72" s="77">
        <v>-6.205862660344787E-3</v>
      </c>
      <c r="C72" s="77">
        <v>-3.4709668899973911E-3</v>
      </c>
      <c r="D72" s="77">
        <v>-2.6927631229187215E-2</v>
      </c>
      <c r="E72" s="77">
        <v>-2.5101809406274443E-3</v>
      </c>
      <c r="F72" s="77">
        <v>-4.844838306794357E-3</v>
      </c>
      <c r="G72" s="77">
        <v>-3.0553676197549182E-3</v>
      </c>
      <c r="H72" s="77">
        <v>-5.3938859549456557E-3</v>
      </c>
      <c r="I72" s="77">
        <v>-3.2806731831361187E-2</v>
      </c>
      <c r="J72" s="77">
        <v>-2.2770317601998318E-2</v>
      </c>
      <c r="K72" s="77">
        <v>-9.9266537426060666E-4</v>
      </c>
      <c r="L72" s="77">
        <v>-4.8716421004440834E-3</v>
      </c>
      <c r="M72" s="77">
        <v>-3.8519182611560375E-3</v>
      </c>
      <c r="N72" s="77">
        <v>4.9105256563623792E-3</v>
      </c>
      <c r="O72" s="77">
        <v>-1.223885451101186E-2</v>
      </c>
      <c r="P72" s="77">
        <v>-1.8527912767858017E-2</v>
      </c>
      <c r="Q72" s="77">
        <v>4.2516854259977708E-3</v>
      </c>
      <c r="R72" s="77">
        <v>-3.9422839140088083E-3</v>
      </c>
      <c r="S72" s="77">
        <v>-1.0938574554796127E-2</v>
      </c>
      <c r="T72" s="77">
        <v>-3.6622521989993933E-3</v>
      </c>
      <c r="U72" s="77">
        <v>-2.4804507063048056E-2</v>
      </c>
      <c r="V72" s="77">
        <v>3.1528625527789613E-3</v>
      </c>
      <c r="W72" s="77">
        <v>-1.9770281240070135E-3</v>
      </c>
      <c r="X72" s="77">
        <v>-1.3578395405164539E-2</v>
      </c>
      <c r="Y72" s="77">
        <v>-9.8427744149984855E-3</v>
      </c>
      <c r="Z72" s="77">
        <v>7.9923870891311383E-3</v>
      </c>
      <c r="AA72" s="77">
        <v>-8.4256015667963473E-3</v>
      </c>
      <c r="AB72" s="77">
        <v>-2.2006068578165456E-3</v>
      </c>
      <c r="AC72" s="77">
        <v>6.5744387702410647E-3</v>
      </c>
      <c r="AD72" s="77">
        <v>-8.1650240794939859E-3</v>
      </c>
      <c r="AE72" s="77">
        <v>-2.9095786762451618E-3</v>
      </c>
      <c r="AF72" s="77">
        <v>-1.0362866776804142E-2</v>
      </c>
      <c r="AG72" s="77">
        <v>-4.7108073538264317E-3</v>
      </c>
      <c r="AH72" s="77">
        <v>-3.5956950779667532E-3</v>
      </c>
      <c r="AI72" s="77">
        <v>-2.6807372303621405E-2</v>
      </c>
      <c r="AJ72" s="77">
        <v>-5.3644284874929679E-3</v>
      </c>
      <c r="AK72" s="77">
        <v>-5.5303455250854949E-3</v>
      </c>
      <c r="AL72" s="77">
        <v>-9.3323755464813328E-3</v>
      </c>
      <c r="AM72" s="77">
        <v>-6.4847980295752075E-2</v>
      </c>
      <c r="AN72" s="77">
        <v>-1.5737906990733248E-2</v>
      </c>
      <c r="AO72" s="77">
        <v>-2.5050714622087883E-2</v>
      </c>
      <c r="AP72" s="77">
        <v>-4.9608139747942251E-3</v>
      </c>
      <c r="AQ72" s="77">
        <v>-7.6163412521721473E-3</v>
      </c>
      <c r="AR72" s="59"/>
    </row>
    <row r="73" spans="1:44" x14ac:dyDescent="0.25">
      <c r="A73" s="91" t="s">
        <v>542</v>
      </c>
      <c r="B73" s="77">
        <v>-8.089238772669002E-4</v>
      </c>
      <c r="C73" s="77">
        <v>3.8408217996941849E-3</v>
      </c>
      <c r="D73" s="77">
        <v>2.9722687998146912E-3</v>
      </c>
      <c r="E73" s="77">
        <v>2.9136006243635666E-3</v>
      </c>
      <c r="F73" s="77">
        <v>4.4949837718661024E-3</v>
      </c>
      <c r="G73" s="77">
        <v>1.4991067206616853E-3</v>
      </c>
      <c r="H73" s="77">
        <v>-1.8670443263370236E-3</v>
      </c>
      <c r="I73" s="77">
        <v>2.9506914543877688E-3</v>
      </c>
      <c r="J73" s="77">
        <v>4.0066131326223303E-2</v>
      </c>
      <c r="K73" s="77">
        <v>7.1482912084531126E-3</v>
      </c>
      <c r="L73" s="77">
        <v>9.3077067709110924E-4</v>
      </c>
      <c r="M73" s="77">
        <v>2.9093911874532577E-3</v>
      </c>
      <c r="N73" s="77">
        <v>3.4975043154022718E-3</v>
      </c>
      <c r="O73" s="77">
        <v>1.3761832450751993E-3</v>
      </c>
      <c r="P73" s="77">
        <v>3.5765284006299943E-3</v>
      </c>
      <c r="Q73" s="77">
        <v>-5.2686049242760421E-4</v>
      </c>
      <c r="R73" s="77">
        <v>1.4800811415819856E-3</v>
      </c>
      <c r="S73" s="77">
        <v>-7.8248261186667726E-4</v>
      </c>
      <c r="T73" s="77">
        <v>-1.6681878261135424E-3</v>
      </c>
      <c r="U73" s="77">
        <v>-6.6205143586227375E-3</v>
      </c>
      <c r="V73" s="77">
        <v>-4.5763990377704319E-4</v>
      </c>
      <c r="W73" s="77">
        <v>-1.2755551639097829E-5</v>
      </c>
      <c r="X73" s="77">
        <v>5.4259470189492909E-4</v>
      </c>
      <c r="Y73" s="77">
        <v>1.0335158046536918E-3</v>
      </c>
      <c r="Z73" s="77">
        <v>1.8496634788609842E-3</v>
      </c>
      <c r="AA73" s="77">
        <v>1.1649201050805489E-3</v>
      </c>
      <c r="AB73" s="77">
        <v>2.5766612677943275E-4</v>
      </c>
      <c r="AC73" s="77">
        <v>-2.7184999678633169E-3</v>
      </c>
      <c r="AD73" s="77">
        <v>2.1898136468852109E-3</v>
      </c>
      <c r="AE73" s="77">
        <v>1.4906226972146944E-3</v>
      </c>
      <c r="AF73" s="77">
        <v>6.5689665142168137E-4</v>
      </c>
      <c r="AG73" s="77">
        <v>6.043401371115042E-4</v>
      </c>
      <c r="AH73" s="77">
        <v>1.4031512382682966E-2</v>
      </c>
      <c r="AI73" s="77">
        <v>5.9454057630093998E-4</v>
      </c>
      <c r="AJ73" s="77">
        <v>4.9357520571523868E-3</v>
      </c>
      <c r="AK73" s="77">
        <v>9.0394767152932552E-4</v>
      </c>
      <c r="AL73" s="77">
        <v>4.1328358288993047E-3</v>
      </c>
      <c r="AM73" s="77">
        <v>4.7122753613468613E-4</v>
      </c>
      <c r="AN73" s="77">
        <v>5.4108811537548164E-4</v>
      </c>
      <c r="AO73" s="77">
        <v>2.7124371088389433E-3</v>
      </c>
      <c r="AP73" s="77">
        <v>2.0873135930148535E-4</v>
      </c>
      <c r="AQ73" s="77">
        <v>2.2022588480696279E-3</v>
      </c>
      <c r="AR73" s="59"/>
    </row>
    <row r="74" spans="1:44" x14ac:dyDescent="0.25">
      <c r="A74" s="91" t="s">
        <v>543</v>
      </c>
      <c r="B74" s="77">
        <v>-5.2447481383075527E-2</v>
      </c>
      <c r="C74" s="77">
        <v>-6.0416353612576641E-2</v>
      </c>
      <c r="D74" s="77">
        <v>-5.7729354581711731E-2</v>
      </c>
      <c r="E74" s="77">
        <v>-6.6578907151951319E-2</v>
      </c>
      <c r="F74" s="77">
        <v>-5.1874487691726569E-2</v>
      </c>
      <c r="G74" s="77">
        <v>-3.880717876744922E-2</v>
      </c>
      <c r="H74" s="77">
        <v>-6.2035418503889189E-2</v>
      </c>
      <c r="I74" s="77">
        <v>-6.570015018090751E-2</v>
      </c>
      <c r="J74" s="77">
        <v>-5.8139088966264588E-2</v>
      </c>
      <c r="K74" s="77">
        <v>-5.3558059404123046E-2</v>
      </c>
      <c r="L74" s="77">
        <v>-5.7134100843086087E-2</v>
      </c>
      <c r="M74" s="77">
        <v>-6.7411389681008987E-2</v>
      </c>
      <c r="N74" s="77">
        <v>-0.11311803740092739</v>
      </c>
      <c r="O74" s="77">
        <v>-5.5316409845327721E-2</v>
      </c>
      <c r="P74" s="77">
        <v>-4.7862184293008016E-2</v>
      </c>
      <c r="Q74" s="77">
        <v>-5.7689026224969887E-2</v>
      </c>
      <c r="R74" s="77">
        <v>-5.2172872795867617E-2</v>
      </c>
      <c r="S74" s="77">
        <v>-9.7839307601615577E-2</v>
      </c>
      <c r="T74" s="77">
        <v>-8.7094594693932034E-2</v>
      </c>
      <c r="U74" s="77">
        <v>-0.10185574304841621</v>
      </c>
      <c r="V74" s="77">
        <v>-4.0765538610413175E-2</v>
      </c>
      <c r="W74" s="77">
        <v>-4.230958106044392E-2</v>
      </c>
      <c r="X74" s="77">
        <v>-5.9357837365775011E-2</v>
      </c>
      <c r="Y74" s="77">
        <v>-6.6159658754948641E-2</v>
      </c>
      <c r="Z74" s="77">
        <v>-6.5033185392988468E-2</v>
      </c>
      <c r="AA74" s="77">
        <v>-5.3204298855705774E-2</v>
      </c>
      <c r="AB74" s="77">
        <v>-4.6172859386454712E-2</v>
      </c>
      <c r="AC74" s="77">
        <v>-7.3075767214919138E-2</v>
      </c>
      <c r="AD74" s="77">
        <v>-9.7614298606324618E-2</v>
      </c>
      <c r="AE74" s="77">
        <v>-6.6166576544850475E-2</v>
      </c>
      <c r="AF74" s="77">
        <v>-5.0129809093194574E-2</v>
      </c>
      <c r="AG74" s="77">
        <v>-7.5255542023836941E-2</v>
      </c>
      <c r="AH74" s="77">
        <v>-8.99827483771585E-2</v>
      </c>
      <c r="AI74" s="77">
        <v>-0.11088367717201107</v>
      </c>
      <c r="AJ74" s="77">
        <v>-7.322843184561463E-2</v>
      </c>
      <c r="AK74" s="77">
        <v>-7.8423953680836253E-2</v>
      </c>
      <c r="AL74" s="77">
        <v>-5.31757384203565E-2</v>
      </c>
      <c r="AM74" s="77">
        <v>-9.1343419290475292E-2</v>
      </c>
      <c r="AN74" s="77">
        <v>-5.5613827347418064E-2</v>
      </c>
      <c r="AO74" s="77">
        <v>-0.1059341611504007</v>
      </c>
      <c r="AP74" s="77">
        <v>-9.4711137648696181E-2</v>
      </c>
      <c r="AQ74" s="77">
        <v>-5.9213581070940186E-2</v>
      </c>
      <c r="AR74" s="59"/>
    </row>
    <row r="75" spans="1:44" x14ac:dyDescent="0.25">
      <c r="A75" s="91" t="s">
        <v>544</v>
      </c>
      <c r="B75" s="77">
        <v>-5.538733387347658E-4</v>
      </c>
      <c r="C75" s="77">
        <v>1.0107122339551822E-3</v>
      </c>
      <c r="D75" s="77">
        <v>-1.0684824376927893E-3</v>
      </c>
      <c r="E75" s="77">
        <v>4.5823447779489851E-3</v>
      </c>
      <c r="F75" s="77">
        <v>1.5476954821612569E-5</v>
      </c>
      <c r="G75" s="77">
        <v>-3.5056190142527475E-4</v>
      </c>
      <c r="H75" s="77">
        <v>0</v>
      </c>
      <c r="I75" s="77">
        <v>3.505393162954346E-5</v>
      </c>
      <c r="J75" s="77">
        <v>2.7367800097911702E-5</v>
      </c>
      <c r="K75" s="77">
        <v>-6.2105802197194816E-3</v>
      </c>
      <c r="L75" s="77">
        <v>3.7306992120580405E-3</v>
      </c>
      <c r="M75" s="77">
        <v>2.1955417653061951E-5</v>
      </c>
      <c r="N75" s="77">
        <v>9.6934191840649644E-4</v>
      </c>
      <c r="O75" s="77">
        <v>0</v>
      </c>
      <c r="P75" s="77">
        <v>-1.613156569156069E-3</v>
      </c>
      <c r="Q75" s="77">
        <v>-1.7575442513125865E-2</v>
      </c>
      <c r="R75" s="77">
        <v>5.1541923087406545E-4</v>
      </c>
      <c r="S75" s="77">
        <v>4.6606717947003629E-4</v>
      </c>
      <c r="T75" s="77">
        <v>1.2441094984013475E-4</v>
      </c>
      <c r="U75" s="77">
        <v>-1.4661572734153239E-2</v>
      </c>
      <c r="V75" s="77">
        <v>-4.0630776927126768E-5</v>
      </c>
      <c r="W75" s="77">
        <v>3.0476716090474098E-4</v>
      </c>
      <c r="X75" s="77">
        <v>3.7898436376584098E-4</v>
      </c>
      <c r="Y75" s="77">
        <v>-2.4299940140315277E-3</v>
      </c>
      <c r="Z75" s="77">
        <v>1.0753263402832494E-3</v>
      </c>
      <c r="AA75" s="77">
        <v>2.2933246016076758E-3</v>
      </c>
      <c r="AB75" s="77">
        <v>-5.9370642831838489E-5</v>
      </c>
      <c r="AC75" s="77">
        <v>-3.4044828070499888E-4</v>
      </c>
      <c r="AD75" s="77">
        <v>2.6867419353089573E-4</v>
      </c>
      <c r="AE75" s="77">
        <v>-1.3159764304603531E-3</v>
      </c>
      <c r="AF75" s="77">
        <v>8.5652636301508092E-4</v>
      </c>
      <c r="AG75" s="77">
        <v>5.7296364912186792E-4</v>
      </c>
      <c r="AH75" s="77">
        <v>7.1395702261732206E-4</v>
      </c>
      <c r="AI75" s="77">
        <v>-7.0241601343434615E-3</v>
      </c>
      <c r="AJ75" s="77">
        <v>3.7990673037329505E-4</v>
      </c>
      <c r="AK75" s="77">
        <v>0</v>
      </c>
      <c r="AL75" s="77">
        <v>-4.6844472355634182E-3</v>
      </c>
      <c r="AM75" s="77">
        <v>-2.0062369398767777E-4</v>
      </c>
      <c r="AN75" s="77">
        <v>-1.9209755211578861E-3</v>
      </c>
      <c r="AO75" s="77">
        <v>1.9030858664561748E-4</v>
      </c>
      <c r="AP75" s="77">
        <v>7.0900170055587949E-4</v>
      </c>
      <c r="AQ75" s="77">
        <v>-4.1555612836616842E-4</v>
      </c>
      <c r="AR75" s="59"/>
    </row>
    <row r="76" spans="1:44" x14ac:dyDescent="0.25">
      <c r="A76" s="91" t="s">
        <v>545</v>
      </c>
      <c r="B76" s="77">
        <v>7.9299323390206622E-2</v>
      </c>
      <c r="C76" s="77">
        <v>0.16766379614919577</v>
      </c>
      <c r="D76" s="77">
        <v>0.10594266392128456</v>
      </c>
      <c r="E76" s="77">
        <v>0.1203850314967726</v>
      </c>
      <c r="F76" s="77">
        <v>0.11262544924519961</v>
      </c>
      <c r="G76" s="77">
        <v>0.21763744137945426</v>
      </c>
      <c r="H76" s="77">
        <v>0.35505324416591622</v>
      </c>
      <c r="I76" s="77">
        <v>0.30814800487791605</v>
      </c>
      <c r="J76" s="77">
        <v>0.19366734916230335</v>
      </c>
      <c r="K76" s="77">
        <v>0.1790324626031497</v>
      </c>
      <c r="L76" s="77">
        <v>0.13989672006207893</v>
      </c>
      <c r="M76" s="77">
        <v>0.21950394225216496</v>
      </c>
      <c r="N76" s="77">
        <v>0.15979604553556095</v>
      </c>
      <c r="O76" s="77">
        <v>0.20398945577576758</v>
      </c>
      <c r="P76" s="77">
        <v>0.10941196096071631</v>
      </c>
      <c r="Q76" s="77">
        <v>0.21702469780215167</v>
      </c>
      <c r="R76" s="77">
        <v>0.21489927748515522</v>
      </c>
      <c r="S76" s="77">
        <v>0.27854186509742168</v>
      </c>
      <c r="T76" s="77">
        <v>0.33196507604197006</v>
      </c>
      <c r="U76" s="77">
        <v>0.17741192242338633</v>
      </c>
      <c r="V76" s="77">
        <v>0.20646799326489104</v>
      </c>
      <c r="W76" s="77">
        <v>0.18232043630813508</v>
      </c>
      <c r="X76" s="77">
        <v>5.4737102116910907E-2</v>
      </c>
      <c r="Y76" s="77">
        <v>0.18475442062330683</v>
      </c>
      <c r="Z76" s="77">
        <v>0.14252421633546333</v>
      </c>
      <c r="AA76" s="77">
        <v>0.22468160495148198</v>
      </c>
      <c r="AB76" s="77">
        <v>0.10452045613322793</v>
      </c>
      <c r="AC76" s="77">
        <v>7.7540595142971763E-2</v>
      </c>
      <c r="AD76" s="77">
        <v>0.24752781975277488</v>
      </c>
      <c r="AE76" s="77">
        <v>0.32341496562430244</v>
      </c>
      <c r="AF76" s="77">
        <v>0.19203854109690233</v>
      </c>
      <c r="AG76" s="77">
        <v>0.24019061773385245</v>
      </c>
      <c r="AH76" s="77">
        <v>0.16072871517926893</v>
      </c>
      <c r="AI76" s="77">
        <v>7.1590647414189315E-2</v>
      </c>
      <c r="AJ76" s="77">
        <v>0.12139324115806616</v>
      </c>
      <c r="AK76" s="77">
        <v>0.32856588105467283</v>
      </c>
      <c r="AL76" s="77">
        <v>0.12331587351073736</v>
      </c>
      <c r="AM76" s="77">
        <v>0.20007618427563162</v>
      </c>
      <c r="AN76" s="77">
        <v>0.23797702236376497</v>
      </c>
      <c r="AO76" s="77">
        <v>0.21967915001861071</v>
      </c>
      <c r="AP76" s="77">
        <v>0.10446295074433122</v>
      </c>
      <c r="AQ76" s="77">
        <v>0.13852897198756614</v>
      </c>
      <c r="AR76" s="59"/>
    </row>
    <row r="77" spans="1:44" x14ac:dyDescent="0.25">
      <c r="A77" s="80" t="s">
        <v>546</v>
      </c>
      <c r="B77" s="71"/>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71"/>
      <c r="AL77" s="71"/>
      <c r="AM77" s="71"/>
      <c r="AN77" s="71"/>
      <c r="AO77" s="71"/>
      <c r="AP77" s="71"/>
      <c r="AQ77" s="71"/>
      <c r="AR77" s="59"/>
    </row>
    <row r="78" spans="1:44" x14ac:dyDescent="0.25">
      <c r="A78" s="91" t="s">
        <v>547</v>
      </c>
      <c r="B78" s="77">
        <v>0.1517398734327525</v>
      </c>
      <c r="C78" s="77">
        <v>0.14982588387865958</v>
      </c>
      <c r="D78" s="77">
        <v>0.1247281815085711</v>
      </c>
      <c r="E78" s="77">
        <v>0.16104858726606666</v>
      </c>
      <c r="F78" s="77">
        <v>0.16457799770183718</v>
      </c>
      <c r="G78" s="77">
        <v>0.15399995593245905</v>
      </c>
      <c r="H78" s="77">
        <v>0.16171510143436446</v>
      </c>
      <c r="I78" s="77">
        <v>0.12911491317701362</v>
      </c>
      <c r="J78" s="77">
        <v>0.13703616690426343</v>
      </c>
      <c r="K78" s="77">
        <v>0.12770426625728387</v>
      </c>
      <c r="L78" s="77">
        <v>0.16504406361622131</v>
      </c>
      <c r="M78" s="77">
        <v>0.13273474902637419</v>
      </c>
      <c r="N78" s="77">
        <v>0.19267987188276448</v>
      </c>
      <c r="O78" s="77">
        <v>0.15347836647821528</v>
      </c>
      <c r="P78" s="77">
        <v>0.20939928083724382</v>
      </c>
      <c r="Q78" s="77">
        <v>0.15845490074457402</v>
      </c>
      <c r="R78" s="77">
        <v>0.14119746426034346</v>
      </c>
      <c r="S78" s="77">
        <v>0.1989604722034328</v>
      </c>
      <c r="T78" s="77">
        <v>0.15905189325189348</v>
      </c>
      <c r="U78" s="77">
        <v>0.16082434642136106</v>
      </c>
      <c r="V78" s="77">
        <v>0.16637713649301505</v>
      </c>
      <c r="W78" s="77">
        <v>0.14858503986171365</v>
      </c>
      <c r="X78" s="77">
        <v>0.15684709529342306</v>
      </c>
      <c r="Y78" s="77">
        <v>0.14780104847257097</v>
      </c>
      <c r="Z78" s="77">
        <v>0.14078426611398046</v>
      </c>
      <c r="AA78" s="77">
        <v>0.15236214378532484</v>
      </c>
      <c r="AB78" s="77">
        <v>0.12493149434835947</v>
      </c>
      <c r="AC78" s="77">
        <v>0.16668282579119351</v>
      </c>
      <c r="AD78" s="77">
        <v>0.22225198702542512</v>
      </c>
      <c r="AE78" s="77">
        <v>0.14288711823053246</v>
      </c>
      <c r="AF78" s="77">
        <v>0.18450502803803837</v>
      </c>
      <c r="AG78" s="77">
        <v>0.14287631265246434</v>
      </c>
      <c r="AH78" s="77">
        <v>0.17978357946463561</v>
      </c>
      <c r="AI78" s="77">
        <v>0.2012309035032486</v>
      </c>
      <c r="AJ78" s="77">
        <v>0.17558093380232451</v>
      </c>
      <c r="AK78" s="77">
        <v>0.16609237233061247</v>
      </c>
      <c r="AL78" s="77">
        <v>0.14230208928676999</v>
      </c>
      <c r="AM78" s="77">
        <v>0.22889683807598366</v>
      </c>
      <c r="AN78" s="77">
        <v>0.17631102863088641</v>
      </c>
      <c r="AO78" s="77">
        <v>0.12355687856720662</v>
      </c>
      <c r="AP78" s="77">
        <v>0.1442145921100553</v>
      </c>
      <c r="AQ78" s="77">
        <v>0.15283176930794276</v>
      </c>
      <c r="AR78" s="59"/>
    </row>
    <row r="79" spans="1:44" x14ac:dyDescent="0.25">
      <c r="A79" s="91" t="s">
        <v>548</v>
      </c>
      <c r="B79" s="77">
        <v>0.1222031131426891</v>
      </c>
      <c r="C79" s="77">
        <v>0.1372442262780473</v>
      </c>
      <c r="D79" s="77">
        <v>0.10396046540002073</v>
      </c>
      <c r="E79" s="77">
        <v>0.13798883743745341</v>
      </c>
      <c r="F79" s="77">
        <v>0</v>
      </c>
      <c r="G79" s="77">
        <v>0</v>
      </c>
      <c r="H79" s="77">
        <v>0.13937154912851013</v>
      </c>
      <c r="I79" s="77">
        <v>8.839494146159653E-2</v>
      </c>
      <c r="J79" s="77">
        <v>0.12277611099869888</v>
      </c>
      <c r="K79" s="77">
        <v>0.11038872464202831</v>
      </c>
      <c r="L79" s="77">
        <v>5.7224850598704885E-2</v>
      </c>
      <c r="M79" s="77">
        <v>9.8793750429805718E-2</v>
      </c>
      <c r="N79" s="77">
        <v>0.10848316122584463</v>
      </c>
      <c r="O79" s="77">
        <v>0</v>
      </c>
      <c r="P79" s="77">
        <v>1.3001464382779682E-3</v>
      </c>
      <c r="Q79" s="77">
        <v>0.1271101976413726</v>
      </c>
      <c r="R79" s="77">
        <v>0.11956175552798819</v>
      </c>
      <c r="S79" s="77">
        <v>0.16859414749246601</v>
      </c>
      <c r="T79" s="77">
        <v>0.12534852151799816</v>
      </c>
      <c r="U79" s="77">
        <v>0.2212675157485437</v>
      </c>
      <c r="V79" s="77">
        <v>0</v>
      </c>
      <c r="W79" s="77">
        <v>0</v>
      </c>
      <c r="X79" s="77">
        <v>0.12643230524218435</v>
      </c>
      <c r="Y79" s="77">
        <v>0.16857309902417345</v>
      </c>
      <c r="Z79" s="77">
        <v>0.10652880163364503</v>
      </c>
      <c r="AA79" s="77">
        <v>0.11485693430511687</v>
      </c>
      <c r="AB79" s="77">
        <v>0.10696019911299726</v>
      </c>
      <c r="AC79" s="77">
        <v>9.1312927666526086E-2</v>
      </c>
      <c r="AD79" s="77">
        <v>0.19240061489851001</v>
      </c>
      <c r="AE79" s="77">
        <v>0.13593523240272684</v>
      </c>
      <c r="AF79" s="77">
        <v>1.0551693014804796E-4</v>
      </c>
      <c r="AG79" s="77">
        <v>0.12075661258975869</v>
      </c>
      <c r="AH79" s="77">
        <v>0.106535824120777</v>
      </c>
      <c r="AI79" s="77">
        <v>0.15824803148303071</v>
      </c>
      <c r="AJ79" s="77">
        <v>0.14680244149943927</v>
      </c>
      <c r="AK79" s="77">
        <v>0.12659745104506417</v>
      </c>
      <c r="AL79" s="77">
        <v>0.10107524240213306</v>
      </c>
      <c r="AM79" s="77">
        <v>1.8147231434967707E-3</v>
      </c>
      <c r="AN79" s="77">
        <v>0</v>
      </c>
      <c r="AO79" s="77">
        <v>-7.3074047862282054E-2</v>
      </c>
      <c r="AP79" s="77">
        <v>0.14940342913096558</v>
      </c>
      <c r="AQ79" s="77">
        <v>0.10412244789570479</v>
      </c>
      <c r="AR79" s="59"/>
    </row>
    <row r="80" spans="1:44" x14ac:dyDescent="0.25">
      <c r="A80" s="91" t="s">
        <v>549</v>
      </c>
      <c r="B80" s="77">
        <v>0.1204716397890398</v>
      </c>
      <c r="C80" s="77">
        <v>4.9686569161240132E-2</v>
      </c>
      <c r="D80" s="77">
        <v>2.5377045620331655E-2</v>
      </c>
      <c r="E80" s="77">
        <v>7.4592832888824524E-3</v>
      </c>
      <c r="F80" s="77">
        <v>3.5537024686438629E-2</v>
      </c>
      <c r="G80" s="77">
        <v>0.74438901828818982</v>
      </c>
      <c r="H80" s="77">
        <v>6.0014520228166224E-2</v>
      </c>
      <c r="I80" s="77">
        <v>8.7366160054949293E-2</v>
      </c>
      <c r="J80" s="77">
        <v>1.6102110776531148E-2</v>
      </c>
      <c r="K80" s="77">
        <v>6.3094508117111925E-2</v>
      </c>
      <c r="L80" s="77">
        <v>1.0075591833929841E-3</v>
      </c>
      <c r="M80" s="77">
        <v>0.17991975413477546</v>
      </c>
      <c r="N80" s="77">
        <v>0.87617852414347808</v>
      </c>
      <c r="O80" s="77">
        <v>9.9045110689451987E-2</v>
      </c>
      <c r="P80" s="77">
        <v>0.1505360540101538</v>
      </c>
      <c r="Q80" s="77">
        <v>0.10200245305123991</v>
      </c>
      <c r="R80" s="77">
        <v>5.8082411015137662E-2</v>
      </c>
      <c r="S80" s="77">
        <v>0.69011550772295771</v>
      </c>
      <c r="T80" s="77">
        <v>1.6585361919700642E-2</v>
      </c>
      <c r="U80" s="77">
        <v>0.19746709791990896</v>
      </c>
      <c r="V80" s="77">
        <v>8.4486085090502072E-4</v>
      </c>
      <c r="W80" s="77">
        <v>7.6537573296362849E-2</v>
      </c>
      <c r="X80" s="77">
        <v>0.14775563764555233</v>
      </c>
      <c r="Y80" s="77">
        <v>0</v>
      </c>
      <c r="Z80" s="77">
        <v>9.5001904403904755E-2</v>
      </c>
      <c r="AA80" s="77">
        <v>0.1236613544967546</v>
      </c>
      <c r="AB80" s="77">
        <v>1.9702211599561759E-2</v>
      </c>
      <c r="AC80" s="77">
        <v>0.30222361130911629</v>
      </c>
      <c r="AD80" s="77">
        <v>0.8398683622725962</v>
      </c>
      <c r="AE80" s="77">
        <v>0.15611419024060608</v>
      </c>
      <c r="AF80" s="77">
        <v>0.15082157703879942</v>
      </c>
      <c r="AG80" s="77">
        <v>4.253431794586493E-2</v>
      </c>
      <c r="AH80" s="77">
        <v>0.17423012188511555</v>
      </c>
      <c r="AI80" s="77">
        <v>1.5610374173536995E-2</v>
      </c>
      <c r="AJ80" s="77">
        <v>2.4507950207491657E-5</v>
      </c>
      <c r="AK80" s="77">
        <v>0.65588681120871706</v>
      </c>
      <c r="AL80" s="77">
        <v>0.14002807153040708</v>
      </c>
      <c r="AM80" s="77">
        <v>0.14355355630831576</v>
      </c>
      <c r="AN80" s="77">
        <v>0.11931208518780338</v>
      </c>
      <c r="AO80" s="77">
        <v>7.5217987681017156E-3</v>
      </c>
      <c r="AP80" s="77">
        <v>2.2119456165025784E-2</v>
      </c>
      <c r="AQ80" s="77">
        <v>0.1110405951056973</v>
      </c>
      <c r="AR80" s="59"/>
    </row>
    <row r="81" spans="1:44" x14ac:dyDescent="0.25">
      <c r="A81" s="91" t="s">
        <v>550</v>
      </c>
      <c r="B81" s="77">
        <v>7.1272520606574255E-2</v>
      </c>
      <c r="C81" s="77">
        <v>6.8330715291007871E-2</v>
      </c>
      <c r="D81" s="77">
        <v>0.19668355050849429</v>
      </c>
      <c r="E81" s="77">
        <v>4.6216269540390416E-3</v>
      </c>
      <c r="F81" s="77">
        <v>0</v>
      </c>
      <c r="G81" s="77">
        <v>0</v>
      </c>
      <c r="H81" s="77">
        <v>6.9674688231423018E-2</v>
      </c>
      <c r="I81" s="77">
        <v>8.0308689302131614E-2</v>
      </c>
      <c r="J81" s="77">
        <v>1.9635105800645238E-2</v>
      </c>
      <c r="K81" s="77">
        <v>7.561779795646785E-2</v>
      </c>
      <c r="L81" s="77">
        <v>3.4432309542566993E-2</v>
      </c>
      <c r="M81" s="77">
        <v>6.3472176893273141E-2</v>
      </c>
      <c r="N81" s="77">
        <v>0.38964085656707104</v>
      </c>
      <c r="O81" s="77">
        <v>4.6469114043929595E-2</v>
      </c>
      <c r="P81" s="77">
        <v>2.0995545053937538E-3</v>
      </c>
      <c r="Q81" s="77">
        <v>1.7065057382941369</v>
      </c>
      <c r="R81" s="77">
        <v>0.21620387196730598</v>
      </c>
      <c r="S81" s="77">
        <v>0.17800813470841848</v>
      </c>
      <c r="T81" s="77">
        <v>1.4647106503877392</v>
      </c>
      <c r="U81" s="77">
        <v>0.21168365569439748</v>
      </c>
      <c r="V81" s="77">
        <v>0</v>
      </c>
      <c r="W81" s="77">
        <v>0</v>
      </c>
      <c r="X81" s="77">
        <v>0.46650850870948996</v>
      </c>
      <c r="Y81" s="77">
        <v>0</v>
      </c>
      <c r="Z81" s="77">
        <v>6.5961146385417571E-2</v>
      </c>
      <c r="AA81" s="77">
        <v>5.2316864551035264E-2</v>
      </c>
      <c r="AB81" s="77">
        <v>0.10533992849076462</v>
      </c>
      <c r="AC81" s="77">
        <v>0.20584057814796902</v>
      </c>
      <c r="AD81" s="77">
        <v>0.16171677660166836</v>
      </c>
      <c r="AE81" s="77">
        <v>1.9272804325022392E-2</v>
      </c>
      <c r="AF81" s="77">
        <v>8.510082190754989E-2</v>
      </c>
      <c r="AG81" s="77">
        <v>0.14769411360020157</v>
      </c>
      <c r="AH81" s="77">
        <v>3.8103234394620711E-2</v>
      </c>
      <c r="AI81" s="77">
        <v>8.7817012231322947E-2</v>
      </c>
      <c r="AJ81" s="77">
        <v>0</v>
      </c>
      <c r="AK81" s="77">
        <v>0.33251281598472193</v>
      </c>
      <c r="AL81" s="77">
        <v>0.1247778301056547</v>
      </c>
      <c r="AM81" s="77">
        <v>3.2470087802667018E-2</v>
      </c>
      <c r="AN81" s="77">
        <v>3.6848034083121718E-3</v>
      </c>
      <c r="AO81" s="77">
        <v>3.231177017611328E-2</v>
      </c>
      <c r="AP81" s="77">
        <v>0</v>
      </c>
      <c r="AQ81" s="77">
        <v>9.0914822924527919E-2</v>
      </c>
      <c r="AR81" s="59"/>
    </row>
    <row r="82" spans="1:44" x14ac:dyDescent="0.25">
      <c r="A82" s="91" t="s">
        <v>551</v>
      </c>
      <c r="B82" s="77">
        <v>4.5888865030459169E-3</v>
      </c>
      <c r="C82" s="77">
        <v>0</v>
      </c>
      <c r="D82" s="77">
        <v>1.7833014763414254E-3</v>
      </c>
      <c r="E82" s="77">
        <v>2.097692331562271E-2</v>
      </c>
      <c r="F82" s="77">
        <v>0</v>
      </c>
      <c r="G82" s="77">
        <v>0</v>
      </c>
      <c r="H82" s="77">
        <v>2.1100867194709331E-3</v>
      </c>
      <c r="I82" s="77">
        <v>0</v>
      </c>
      <c r="J82" s="77">
        <v>5.9825672124088286E-3</v>
      </c>
      <c r="K82" s="77">
        <v>0</v>
      </c>
      <c r="L82" s="77">
        <v>0</v>
      </c>
      <c r="M82" s="77">
        <v>1.2305721317555039E-3</v>
      </c>
      <c r="N82" s="77">
        <v>1.1385197131182771E-2</v>
      </c>
      <c r="O82" s="77">
        <v>3.7831168120278798E-3</v>
      </c>
      <c r="P82" s="77">
        <v>0</v>
      </c>
      <c r="Q82" s="77">
        <v>0</v>
      </c>
      <c r="R82" s="77">
        <v>1.2262475365562883E-3</v>
      </c>
      <c r="S82" s="77">
        <v>3.0041424750063138E-3</v>
      </c>
      <c r="T82" s="77">
        <v>6.1514953189648633E-4</v>
      </c>
      <c r="U82" s="77">
        <v>3.1456871272293073E-3</v>
      </c>
      <c r="V82" s="77">
        <v>1</v>
      </c>
      <c r="W82" s="77">
        <v>6.1621852680824284E-3</v>
      </c>
      <c r="X82" s="77">
        <v>1.1432832376288892E-4</v>
      </c>
      <c r="Y82" s="77" t="e">
        <v>#DIV/0!</v>
      </c>
      <c r="Z82" s="77">
        <v>9.015277795420662E-3</v>
      </c>
      <c r="AA82" s="77">
        <v>6.9590440448971036E-3</v>
      </c>
      <c r="AB82" s="77">
        <v>3.8724554343330751E-3</v>
      </c>
      <c r="AC82" s="77">
        <v>0</v>
      </c>
      <c r="AD82" s="77">
        <v>0.1851781174108007</v>
      </c>
      <c r="AE82" s="77">
        <v>2.3188828377091488E-2</v>
      </c>
      <c r="AF82" s="77">
        <v>0</v>
      </c>
      <c r="AG82" s="77">
        <v>0.6713302259684768</v>
      </c>
      <c r="AH82" s="77">
        <v>1.0189439694306939E-3</v>
      </c>
      <c r="AI82" s="77">
        <v>1.4013781303179372E-3</v>
      </c>
      <c r="AJ82" s="77">
        <v>0</v>
      </c>
      <c r="AK82" s="77">
        <v>1.7070531264633205E-3</v>
      </c>
      <c r="AL82" s="77">
        <v>3.2303335822753292E-3</v>
      </c>
      <c r="AM82" s="77">
        <v>2.3343944013482911E-4</v>
      </c>
      <c r="AN82" s="77">
        <v>5.1958477831039185E-4</v>
      </c>
      <c r="AO82" s="77">
        <v>1.1701780590461118E-2</v>
      </c>
      <c r="AP82" s="77">
        <v>0.22939117303864368</v>
      </c>
      <c r="AQ82" s="77">
        <v>1.2302975061748673E-2</v>
      </c>
      <c r="AR82" s="59"/>
    </row>
    <row r="83" spans="1:44" x14ac:dyDescent="0.25">
      <c r="A83" s="91" t="s">
        <v>552</v>
      </c>
      <c r="B83" s="77">
        <v>5.7347861074921172E-3</v>
      </c>
      <c r="C83" s="77">
        <v>0</v>
      </c>
      <c r="D83" s="77">
        <v>1.1324653565839974E-2</v>
      </c>
      <c r="E83" s="77">
        <v>3.6458479400959141E-4</v>
      </c>
      <c r="F83" s="77">
        <v>0</v>
      </c>
      <c r="G83" s="77">
        <v>0</v>
      </c>
      <c r="H83" s="77">
        <v>2.8736074219157581E-2</v>
      </c>
      <c r="I83" s="77">
        <v>0</v>
      </c>
      <c r="J83" s="77">
        <v>3.251027730793768E-3</v>
      </c>
      <c r="K83" s="77">
        <v>0</v>
      </c>
      <c r="L83" s="77">
        <v>0</v>
      </c>
      <c r="M83" s="77">
        <v>5.3851820382057559E-3</v>
      </c>
      <c r="N83" s="77">
        <v>0</v>
      </c>
      <c r="O83" s="77">
        <v>1.4870250288605604E-2</v>
      </c>
      <c r="P83" s="77">
        <v>0</v>
      </c>
      <c r="Q83" s="77">
        <v>0</v>
      </c>
      <c r="R83" s="77">
        <v>0</v>
      </c>
      <c r="S83" s="77">
        <v>1.5695651401830633E-3</v>
      </c>
      <c r="T83" s="77">
        <v>1.2312408226147779E-3</v>
      </c>
      <c r="U83" s="77">
        <v>1</v>
      </c>
      <c r="V83" s="77">
        <v>1</v>
      </c>
      <c r="W83" s="77">
        <v>3.0319505926571729E-2</v>
      </c>
      <c r="X83" s="77">
        <v>1.4841601047818257E-2</v>
      </c>
      <c r="Y83" s="77">
        <v>0</v>
      </c>
      <c r="Z83" s="77">
        <v>1.8776528886139194E-2</v>
      </c>
      <c r="AA83" s="77">
        <v>1.6838084386550268E-3</v>
      </c>
      <c r="AB83" s="77">
        <v>1.1761011765632986E-3</v>
      </c>
      <c r="AC83" s="77">
        <v>0</v>
      </c>
      <c r="AD83" s="77">
        <v>0</v>
      </c>
      <c r="AE83" s="77">
        <v>0.26769482446997983</v>
      </c>
      <c r="AF83" s="77">
        <v>0</v>
      </c>
      <c r="AG83" s="77">
        <v>0.83174129889830395</v>
      </c>
      <c r="AH83" s="77">
        <v>8.958189976077828E-2</v>
      </c>
      <c r="AI83" s="77">
        <v>2.1036845262526443E-2</v>
      </c>
      <c r="AJ83" s="77">
        <v>0</v>
      </c>
      <c r="AK83" s="77">
        <v>0</v>
      </c>
      <c r="AL83" s="77">
        <v>6.1623650963913068E-3</v>
      </c>
      <c r="AM83" s="77">
        <v>2.7034233913928146E-2</v>
      </c>
      <c r="AN83" s="77">
        <v>0</v>
      </c>
      <c r="AO83" s="77">
        <v>3.1803803580395806E-2</v>
      </c>
      <c r="AP83" s="77">
        <v>0</v>
      </c>
      <c r="AQ83" s="77">
        <v>7.0493839362129598E-3</v>
      </c>
      <c r="AR83" s="59"/>
    </row>
    <row r="84" spans="1:44" x14ac:dyDescent="0.25">
      <c r="A84" s="91" t="s">
        <v>553</v>
      </c>
      <c r="B84" s="77">
        <v>4.9677787671178718E-3</v>
      </c>
      <c r="C84" s="77">
        <v>0</v>
      </c>
      <c r="D84" s="77">
        <v>6.5022484300313382E-3</v>
      </c>
      <c r="E84" s="77">
        <v>1.8720255457643775E-2</v>
      </c>
      <c r="F84" s="77">
        <v>0</v>
      </c>
      <c r="G84" s="77">
        <v>0</v>
      </c>
      <c r="H84" s="77">
        <v>6.2348393980667226E-3</v>
      </c>
      <c r="I84" s="77">
        <v>0</v>
      </c>
      <c r="J84" s="77">
        <v>5.202271636370397E-3</v>
      </c>
      <c r="K84" s="77">
        <v>0</v>
      </c>
      <c r="L84" s="77">
        <v>0</v>
      </c>
      <c r="M84" s="77">
        <v>4.4158919296867641E-3</v>
      </c>
      <c r="N84" s="77">
        <v>1.1385197131182771E-2</v>
      </c>
      <c r="O84" s="77">
        <v>8.5087783582323932E-3</v>
      </c>
      <c r="P84" s="77">
        <v>0</v>
      </c>
      <c r="Q84" s="77">
        <v>0</v>
      </c>
      <c r="R84" s="77">
        <v>3.5173118111840791E-4</v>
      </c>
      <c r="S84" s="77">
        <v>1.6667481645214854E-3</v>
      </c>
      <c r="T84" s="77">
        <v>1.070280919313805E-3</v>
      </c>
      <c r="U84" s="77">
        <v>3.4242166688365923E-3</v>
      </c>
      <c r="V84" s="77">
        <v>1</v>
      </c>
      <c r="W84" s="77">
        <v>1.7879620153304899E-2</v>
      </c>
      <c r="X84" s="77">
        <v>6.5890893473227966E-3</v>
      </c>
      <c r="Y84" s="77" t="e">
        <v>#DIV/0!</v>
      </c>
      <c r="Z84" s="77">
        <v>1.6761757230503389E-2</v>
      </c>
      <c r="AA84" s="77">
        <v>2.7950032157318138E-3</v>
      </c>
      <c r="AB84" s="77">
        <v>1.5467610429360974E-3</v>
      </c>
      <c r="AC84" s="77">
        <v>0</v>
      </c>
      <c r="AD84" s="77">
        <v>0.16063208990707378</v>
      </c>
      <c r="AE84" s="77">
        <v>4.8022969823130215E-2</v>
      </c>
      <c r="AF84" s="77">
        <v>0</v>
      </c>
      <c r="AG84" s="77">
        <v>0.78107475078311706</v>
      </c>
      <c r="AH84" s="77">
        <v>6.3245729710392565E-2</v>
      </c>
      <c r="AI84" s="77">
        <v>3.9218308631918525E-3</v>
      </c>
      <c r="AJ84" s="77">
        <v>0</v>
      </c>
      <c r="AK84" s="77">
        <v>1.7070531264633205E-3</v>
      </c>
      <c r="AL84" s="77">
        <v>4.2693530746253303E-3</v>
      </c>
      <c r="AM84" s="77">
        <v>1.9840430777742844E-3</v>
      </c>
      <c r="AN84" s="77">
        <v>4.2733383722777106E-4</v>
      </c>
      <c r="AO84" s="77">
        <v>1.4754649203913148E-2</v>
      </c>
      <c r="AP84" s="77">
        <v>0.22666847531199127</v>
      </c>
      <c r="AQ84" s="77">
        <v>9.9405003212434933E-3</v>
      </c>
      <c r="AR84" s="59"/>
    </row>
    <row r="85" spans="1:44" x14ac:dyDescent="0.25">
      <c r="A85" s="91" t="s">
        <v>554</v>
      </c>
      <c r="B85" s="77">
        <v>0</v>
      </c>
      <c r="C85" s="77">
        <v>1.1698228719269523E-3</v>
      </c>
      <c r="D85" s="77">
        <v>0</v>
      </c>
      <c r="E85" s="77">
        <v>0</v>
      </c>
      <c r="F85" s="77">
        <v>0</v>
      </c>
      <c r="G85" s="77">
        <v>0</v>
      </c>
      <c r="H85" s="77">
        <v>0</v>
      </c>
      <c r="I85" s="77">
        <v>0</v>
      </c>
      <c r="J85" s="77">
        <v>0</v>
      </c>
      <c r="K85" s="77">
        <v>0</v>
      </c>
      <c r="L85" s="77">
        <v>0</v>
      </c>
      <c r="M85" s="77">
        <v>0</v>
      </c>
      <c r="N85" s="77">
        <v>0</v>
      </c>
      <c r="O85" s="77">
        <v>0</v>
      </c>
      <c r="P85" s="77">
        <v>0</v>
      </c>
      <c r="Q85" s="77">
        <v>0</v>
      </c>
      <c r="R85" s="77">
        <v>0</v>
      </c>
      <c r="S85" s="77">
        <v>0</v>
      </c>
      <c r="T85" s="77">
        <v>0</v>
      </c>
      <c r="U85" s="77">
        <v>0</v>
      </c>
      <c r="V85" s="77">
        <v>0</v>
      </c>
      <c r="W85" s="77">
        <v>0</v>
      </c>
      <c r="X85" s="77">
        <v>0</v>
      </c>
      <c r="Y85" s="77">
        <v>0</v>
      </c>
      <c r="Z85" s="77">
        <v>0</v>
      </c>
      <c r="AA85" s="77">
        <v>0</v>
      </c>
      <c r="AB85" s="77">
        <v>0</v>
      </c>
      <c r="AC85" s="77">
        <v>0</v>
      </c>
      <c r="AD85" s="77">
        <v>0</v>
      </c>
      <c r="AE85" s="77">
        <v>0</v>
      </c>
      <c r="AF85" s="77">
        <v>0</v>
      </c>
      <c r="AG85" s="77">
        <v>0</v>
      </c>
      <c r="AH85" s="77">
        <v>0</v>
      </c>
      <c r="AI85" s="77">
        <v>0</v>
      </c>
      <c r="AJ85" s="77">
        <v>0</v>
      </c>
      <c r="AK85" s="77">
        <v>0</v>
      </c>
      <c r="AL85" s="77">
        <v>0</v>
      </c>
      <c r="AM85" s="77">
        <v>0</v>
      </c>
      <c r="AN85" s="77">
        <v>0</v>
      </c>
      <c r="AO85" s="77">
        <v>0</v>
      </c>
      <c r="AP85" s="77">
        <v>0</v>
      </c>
      <c r="AQ85" s="77">
        <v>7.9092888908407512E-4</v>
      </c>
      <c r="AR85" s="59"/>
    </row>
    <row r="86" spans="1:44" x14ac:dyDescent="0.25">
      <c r="A86" s="91" t="s">
        <v>555</v>
      </c>
      <c r="B86" s="77">
        <v>1.4989646458594028E-2</v>
      </c>
      <c r="C86" s="77">
        <v>2.6572305828336893E-2</v>
      </c>
      <c r="D86" s="77">
        <v>9.4132123250091244E-3</v>
      </c>
      <c r="E86" s="77">
        <v>1.3619011444968757E-2</v>
      </c>
      <c r="F86" s="77">
        <v>1.0930821836463135E-2</v>
      </c>
      <c r="G86" s="77">
        <v>1.5939287283783386E-2</v>
      </c>
      <c r="H86" s="77">
        <v>1.4444139811787712E-2</v>
      </c>
      <c r="I86" s="77">
        <v>2.4069221459165194E-2</v>
      </c>
      <c r="J86" s="77">
        <v>1.6578005138098185E-2</v>
      </c>
      <c r="K86" s="77">
        <v>1.6808808888505208E-2</v>
      </c>
      <c r="L86" s="77">
        <v>1.8107105313005346E-2</v>
      </c>
      <c r="M86" s="77">
        <v>1.7680128987497757E-2</v>
      </c>
      <c r="N86" s="77">
        <v>2.2501191037506939E-2</v>
      </c>
      <c r="O86" s="77">
        <v>8.8703148032589375E-3</v>
      </c>
      <c r="P86" s="77">
        <v>3.3705756194811733E-2</v>
      </c>
      <c r="Q86" s="77">
        <v>7.7893737270591885E-3</v>
      </c>
      <c r="R86" s="77">
        <v>1.6185520814351102E-2</v>
      </c>
      <c r="S86" s="77">
        <v>1.9075463939165122E-2</v>
      </c>
      <c r="T86" s="77">
        <v>2.1152171411834994E-2</v>
      </c>
      <c r="U86" s="77">
        <v>1.6058182535134666E-2</v>
      </c>
      <c r="V86" s="77">
        <v>1.7014111190084856E-2</v>
      </c>
      <c r="W86" s="77">
        <v>2.2251369505332318E-2</v>
      </c>
      <c r="X86" s="77">
        <v>1.3864891976117557E-2</v>
      </c>
      <c r="Y86" s="77">
        <v>2.5122590276186758E-2</v>
      </c>
      <c r="Z86" s="77">
        <v>1.8989463790856517E-2</v>
      </c>
      <c r="AA86" s="77">
        <v>2.7282459617873223E-2</v>
      </c>
      <c r="AB86" s="77">
        <v>3.1963299400994682E-2</v>
      </c>
      <c r="AC86" s="77">
        <v>1.5107813962254791E-2</v>
      </c>
      <c r="AD86" s="77">
        <v>5.2324708910369631E-2</v>
      </c>
      <c r="AE86" s="77">
        <v>2.1437708005631936E-2</v>
      </c>
      <c r="AF86" s="77">
        <v>3.5903115787105887E-2</v>
      </c>
      <c r="AG86" s="77">
        <v>1.8973014968540695E-2</v>
      </c>
      <c r="AH86" s="77">
        <v>1.965247889627764E-2</v>
      </c>
      <c r="AI86" s="77">
        <v>1.8774136863145583E-2</v>
      </c>
      <c r="AJ86" s="77">
        <v>3.1470856850334739E-2</v>
      </c>
      <c r="AK86" s="77">
        <v>2.0686337839871546E-2</v>
      </c>
      <c r="AL86" s="77">
        <v>2.2614300016536418E-2</v>
      </c>
      <c r="AM86" s="77">
        <v>2.7753803888009406E-2</v>
      </c>
      <c r="AN86" s="77">
        <v>1.7390272250028271E-2</v>
      </c>
      <c r="AO86" s="77">
        <v>8.0196368527152614E-3</v>
      </c>
      <c r="AP86" s="77">
        <v>1.3079339378237942E-2</v>
      </c>
      <c r="AQ86" s="77">
        <v>1.9284059082992525E-2</v>
      </c>
      <c r="AR86" s="59"/>
    </row>
    <row r="87" spans="1:44" x14ac:dyDescent="0.25">
      <c r="A87" s="91" t="s">
        <v>556</v>
      </c>
      <c r="B87" s="77">
        <v>4.80489336485923E-2</v>
      </c>
      <c r="C87" s="77">
        <v>5.3388208473307171E-2</v>
      </c>
      <c r="D87" s="77">
        <v>6.0594478426254442E-2</v>
      </c>
      <c r="E87" s="77">
        <v>6.9060268779047737E-2</v>
      </c>
      <c r="F87" s="77">
        <v>2.9105085006492434E-2</v>
      </c>
      <c r="G87" s="77">
        <v>7.0143186134280111E-2</v>
      </c>
      <c r="H87" s="77">
        <v>6.0875401451475041E-2</v>
      </c>
      <c r="I87" s="77">
        <v>5.4272595657170075E-2</v>
      </c>
      <c r="J87" s="77">
        <v>6.2194767679485341E-2</v>
      </c>
      <c r="K87" s="77">
        <v>6.0885919302823083E-2</v>
      </c>
      <c r="L87" s="77">
        <v>5.9569711187439083E-2</v>
      </c>
      <c r="M87" s="77">
        <v>5.2339600227652987E-2</v>
      </c>
      <c r="N87" s="77">
        <v>7.8064505527512845E-2</v>
      </c>
      <c r="O87" s="77">
        <v>6.3791554241526466E-2</v>
      </c>
      <c r="P87" s="77">
        <v>6.9870038088446773E-2</v>
      </c>
      <c r="Q87" s="77">
        <v>6.9790820433493966E-2</v>
      </c>
      <c r="R87" s="77">
        <v>7.1376234249675624E-2</v>
      </c>
      <c r="S87" s="77">
        <v>5.5352637218217648E-2</v>
      </c>
      <c r="T87" s="77">
        <v>6.2200641066115815E-2</v>
      </c>
      <c r="U87" s="77">
        <v>8.2165572617364083E-2</v>
      </c>
      <c r="V87" s="77">
        <v>7.6498043267130944E-2</v>
      </c>
      <c r="W87" s="77">
        <v>5.858860790223714E-2</v>
      </c>
      <c r="X87" s="77">
        <v>7.8241284764205235E-2</v>
      </c>
      <c r="Y87" s="77">
        <v>7.0873736411173449E-2</v>
      </c>
      <c r="Z87" s="77">
        <v>5.4896983223182642E-2</v>
      </c>
      <c r="AA87" s="77">
        <v>6.9101529188625721E-2</v>
      </c>
      <c r="AB87" s="77">
        <v>5.5447827274895611E-2</v>
      </c>
      <c r="AC87" s="77">
        <v>6.3337402809611781E-2</v>
      </c>
      <c r="AD87" s="77">
        <v>8.5532196096365906E-2</v>
      </c>
      <c r="AE87" s="77">
        <v>5.571788793088478E-2</v>
      </c>
      <c r="AF87" s="77">
        <v>8.1663690809556377E-2</v>
      </c>
      <c r="AG87" s="77">
        <v>6.1565424352677089E-2</v>
      </c>
      <c r="AH87" s="77">
        <v>7.0808749216641584E-2</v>
      </c>
      <c r="AI87" s="77">
        <v>7.4682805609362218E-2</v>
      </c>
      <c r="AJ87" s="77">
        <v>5.8810782813064399E-2</v>
      </c>
      <c r="AK87" s="77">
        <v>6.5712703880630191E-2</v>
      </c>
      <c r="AL87" s="77">
        <v>5.8042561132545731E-2</v>
      </c>
      <c r="AM87" s="77">
        <v>8.1291199744797912E-2</v>
      </c>
      <c r="AN87" s="77">
        <v>6.341326027550083E-2</v>
      </c>
      <c r="AO87" s="77">
        <v>4.7792557749819713E-2</v>
      </c>
      <c r="AP87" s="77">
        <v>5.1927547788588692E-2</v>
      </c>
      <c r="AQ87" s="77">
        <v>6.0782242389317509E-2</v>
      </c>
      <c r="AR87" s="59"/>
    </row>
    <row r="88" spans="1:44" x14ac:dyDescent="0.25">
      <c r="A88" s="91" t="s">
        <v>557</v>
      </c>
      <c r="B88" s="77">
        <v>0</v>
      </c>
      <c r="C88" s="77">
        <v>0</v>
      </c>
      <c r="D88" s="77">
        <v>0</v>
      </c>
      <c r="E88" s="77">
        <v>1.3200849678771368E-2</v>
      </c>
      <c r="F88" s="77">
        <v>0</v>
      </c>
      <c r="G88" s="77">
        <v>5.5893450547695636E-2</v>
      </c>
      <c r="H88" s="77">
        <v>0</v>
      </c>
      <c r="I88" s="77">
        <v>0</v>
      </c>
      <c r="J88" s="77">
        <v>1.1728688927459022E-2</v>
      </c>
      <c r="K88" s="77">
        <v>0</v>
      </c>
      <c r="L88" s="77">
        <v>0</v>
      </c>
      <c r="M88" s="77">
        <v>0</v>
      </c>
      <c r="N88" s="77">
        <v>3.3915725506445896E-3</v>
      </c>
      <c r="O88" s="77">
        <v>0</v>
      </c>
      <c r="P88" s="77">
        <v>5.3067719668544022E-3</v>
      </c>
      <c r="Q88" s="77">
        <v>0</v>
      </c>
      <c r="R88" s="77">
        <v>1.4064131158937518E-2</v>
      </c>
      <c r="S88" s="77">
        <v>2.2301625300636364E-4</v>
      </c>
      <c r="T88" s="77">
        <v>0</v>
      </c>
      <c r="U88" s="77">
        <v>7.9734498542753142E-3</v>
      </c>
      <c r="V88" s="77">
        <v>0</v>
      </c>
      <c r="W88" s="77">
        <v>2.0744764038052428E-4</v>
      </c>
      <c r="X88" s="77">
        <v>6.501408442297389E-3</v>
      </c>
      <c r="Y88" s="77">
        <v>0</v>
      </c>
      <c r="Z88" s="77">
        <v>0</v>
      </c>
      <c r="AA88" s="77">
        <v>0</v>
      </c>
      <c r="AB88" s="77">
        <v>0</v>
      </c>
      <c r="AC88" s="77">
        <v>0</v>
      </c>
      <c r="AD88" s="77">
        <v>0</v>
      </c>
      <c r="AE88" s="77">
        <v>0</v>
      </c>
      <c r="AF88" s="77">
        <v>0</v>
      </c>
      <c r="AG88" s="77">
        <v>0</v>
      </c>
      <c r="AH88" s="77">
        <v>0</v>
      </c>
      <c r="AI88" s="77">
        <v>0</v>
      </c>
      <c r="AJ88" s="77">
        <v>0</v>
      </c>
      <c r="AK88" s="77">
        <v>0</v>
      </c>
      <c r="AL88" s="77">
        <v>0</v>
      </c>
      <c r="AM88" s="77">
        <v>0</v>
      </c>
      <c r="AN88" s="77">
        <v>0</v>
      </c>
      <c r="AO88" s="77">
        <v>0</v>
      </c>
      <c r="AP88" s="77">
        <v>0</v>
      </c>
      <c r="AQ88" s="77">
        <v>3.129821478598064E-3</v>
      </c>
      <c r="AR88" s="59"/>
    </row>
    <row r="89" spans="1:44" x14ac:dyDescent="0.25">
      <c r="A89" s="91" t="s">
        <v>558</v>
      </c>
      <c r="B89" s="77">
        <v>0</v>
      </c>
      <c r="C89" s="77">
        <v>0</v>
      </c>
      <c r="D89" s="77">
        <v>0</v>
      </c>
      <c r="E89" s="77">
        <v>1.7305661538461539E-3</v>
      </c>
      <c r="F89" s="77">
        <v>0</v>
      </c>
      <c r="G89" s="77">
        <v>2.0914587755102042E-2</v>
      </c>
      <c r="H89" s="77">
        <v>3.0945706970128019E-2</v>
      </c>
      <c r="I89" s="77">
        <v>0</v>
      </c>
      <c r="J89" s="77">
        <v>0</v>
      </c>
      <c r="K89" s="77">
        <v>0</v>
      </c>
      <c r="L89" s="77">
        <v>0</v>
      </c>
      <c r="M89" s="77">
        <v>0</v>
      </c>
      <c r="N89" s="77">
        <v>0</v>
      </c>
      <c r="O89" s="77">
        <v>2.4465242846380797E-2</v>
      </c>
      <c r="P89" s="77">
        <v>2.9996086651377391E-2</v>
      </c>
      <c r="Q89" s="77">
        <v>0</v>
      </c>
      <c r="R89" s="77">
        <v>0</v>
      </c>
      <c r="S89" s="77">
        <v>0</v>
      </c>
      <c r="T89" s="77">
        <v>0</v>
      </c>
      <c r="U89" s="77">
        <v>0</v>
      </c>
      <c r="V89" s="77">
        <v>0</v>
      </c>
      <c r="W89" s="77">
        <v>0</v>
      </c>
      <c r="X89" s="77">
        <v>0</v>
      </c>
      <c r="Y89" s="77">
        <v>3.6161301939058178E-2</v>
      </c>
      <c r="Z89" s="77">
        <v>1.9897381107491858E-2</v>
      </c>
      <c r="AA89" s="77">
        <v>0</v>
      </c>
      <c r="AB89" s="77">
        <v>8.6388857142857146E-3</v>
      </c>
      <c r="AC89" s="77">
        <v>7.7647058823529416E-2</v>
      </c>
      <c r="AD89" s="77">
        <v>0</v>
      </c>
      <c r="AE89" s="77">
        <v>0</v>
      </c>
      <c r="AF89" s="77">
        <v>0</v>
      </c>
      <c r="AG89" s="77">
        <v>0</v>
      </c>
      <c r="AH89" s="77">
        <v>0</v>
      </c>
      <c r="AI89" s="77">
        <v>0</v>
      </c>
      <c r="AJ89" s="77">
        <v>5.3583335178011102E-2</v>
      </c>
      <c r="AK89" s="77">
        <v>0</v>
      </c>
      <c r="AL89" s="77">
        <v>0</v>
      </c>
      <c r="AM89" s="77">
        <v>0</v>
      </c>
      <c r="AN89" s="77">
        <v>0</v>
      </c>
      <c r="AO89" s="77">
        <v>0</v>
      </c>
      <c r="AP89" s="77">
        <v>0</v>
      </c>
      <c r="AQ89" s="77">
        <v>6.376223328104628E-3</v>
      </c>
      <c r="AR89" s="59"/>
    </row>
    <row r="90" spans="1:44" x14ac:dyDescent="0.25">
      <c r="A90" s="80" t="s">
        <v>559</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59"/>
    </row>
    <row r="91" spans="1:44" x14ac:dyDescent="0.25">
      <c r="A91" s="80" t="s">
        <v>560</v>
      </c>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59"/>
    </row>
    <row r="92" spans="1:44" x14ac:dyDescent="0.25">
      <c r="A92" s="91" t="s">
        <v>561</v>
      </c>
      <c r="B92" s="77">
        <v>5.2447481383075527E-2</v>
      </c>
      <c r="C92" s="77">
        <v>6.0416353612576641E-2</v>
      </c>
      <c r="D92" s="77">
        <v>5.7729354581711731E-2</v>
      </c>
      <c r="E92" s="77">
        <v>6.6578907151951319E-2</v>
      </c>
      <c r="F92" s="77">
        <v>5.1874487691726569E-2</v>
      </c>
      <c r="G92" s="77">
        <v>3.880717876744922E-2</v>
      </c>
      <c r="H92" s="77">
        <v>6.2035418503889189E-2</v>
      </c>
      <c r="I92" s="77">
        <v>6.570015018090751E-2</v>
      </c>
      <c r="J92" s="77">
        <v>5.8139088966264588E-2</v>
      </c>
      <c r="K92" s="77">
        <v>5.3558059404123046E-2</v>
      </c>
      <c r="L92" s="77">
        <v>5.7134100843086087E-2</v>
      </c>
      <c r="M92" s="77">
        <v>6.7411389681008987E-2</v>
      </c>
      <c r="N92" s="77">
        <v>0.11311803740092739</v>
      </c>
      <c r="O92" s="77">
        <v>5.5316409845327721E-2</v>
      </c>
      <c r="P92" s="77">
        <v>4.7862184293008016E-2</v>
      </c>
      <c r="Q92" s="77">
        <v>5.7689026224969887E-2</v>
      </c>
      <c r="R92" s="77">
        <v>5.2172872795867617E-2</v>
      </c>
      <c r="S92" s="77">
        <v>9.7839307601615577E-2</v>
      </c>
      <c r="T92" s="77">
        <v>8.7094594693932034E-2</v>
      </c>
      <c r="U92" s="77">
        <v>0.10185574304841621</v>
      </c>
      <c r="V92" s="77">
        <v>4.0765538610413175E-2</v>
      </c>
      <c r="W92" s="77">
        <v>4.230958106044392E-2</v>
      </c>
      <c r="X92" s="77">
        <v>5.9357837365775011E-2</v>
      </c>
      <c r="Y92" s="77">
        <v>6.6159658754948641E-2</v>
      </c>
      <c r="Z92" s="77">
        <v>6.5033185392988468E-2</v>
      </c>
      <c r="AA92" s="77">
        <v>5.3204298855705774E-2</v>
      </c>
      <c r="AB92" s="77">
        <v>4.6172859386454712E-2</v>
      </c>
      <c r="AC92" s="77">
        <v>7.3075767214919138E-2</v>
      </c>
      <c r="AD92" s="77">
        <v>9.7614298606324618E-2</v>
      </c>
      <c r="AE92" s="77">
        <v>6.6166576544850475E-2</v>
      </c>
      <c r="AF92" s="77">
        <v>5.0129809093194574E-2</v>
      </c>
      <c r="AG92" s="77">
        <v>7.5255542023836941E-2</v>
      </c>
      <c r="AH92" s="77">
        <v>8.99827483771585E-2</v>
      </c>
      <c r="AI92" s="77">
        <v>0.11088367717201107</v>
      </c>
      <c r="AJ92" s="77">
        <v>7.322843184561463E-2</v>
      </c>
      <c r="AK92" s="77">
        <v>7.8423953680836253E-2</v>
      </c>
      <c r="AL92" s="77">
        <v>5.31757384203565E-2</v>
      </c>
      <c r="AM92" s="77">
        <v>9.1343419290475292E-2</v>
      </c>
      <c r="AN92" s="77">
        <v>5.5613827347418064E-2</v>
      </c>
      <c r="AO92" s="77">
        <v>0.1059341611504007</v>
      </c>
      <c r="AP92" s="77">
        <v>9.4711137648696181E-2</v>
      </c>
      <c r="AQ92" s="77">
        <v>5.9213581070940186E-2</v>
      </c>
      <c r="AR92" s="59"/>
    </row>
    <row r="93" spans="1:44" x14ac:dyDescent="0.25">
      <c r="A93" s="91" t="s">
        <v>562</v>
      </c>
      <c r="B93" s="77">
        <v>7.9784725940977019E-2</v>
      </c>
      <c r="C93" s="77">
        <v>8.2419669082322483E-2</v>
      </c>
      <c r="D93" s="77">
        <v>8.0645545986759617E-2</v>
      </c>
      <c r="E93" s="77">
        <v>8.7745810137545913E-2</v>
      </c>
      <c r="F93" s="77">
        <v>5.915898911351665E-2</v>
      </c>
      <c r="G93" s="77">
        <v>4.7636298400387654E-2</v>
      </c>
      <c r="H93" s="77">
        <v>7.0366325003407768E-2</v>
      </c>
      <c r="I93" s="77">
        <v>7.7609990356973968E-2</v>
      </c>
      <c r="J93" s="77">
        <v>7.0829273809259741E-2</v>
      </c>
      <c r="K93" s="77">
        <v>6.3507331254242516E-2</v>
      </c>
      <c r="L93" s="77">
        <v>6.5150991684556986E-2</v>
      </c>
      <c r="M93" s="77">
        <v>7.2914115801519727E-2</v>
      </c>
      <c r="N93" s="77">
        <v>0.14473194281662285</v>
      </c>
      <c r="O93" s="77">
        <v>7.6604591492754448E-2</v>
      </c>
      <c r="P93" s="77">
        <v>5.8600403684838258E-2</v>
      </c>
      <c r="Q93" s="77">
        <v>8.4532616128796548E-2</v>
      </c>
      <c r="R93" s="77">
        <v>6.4052068519354161E-2</v>
      </c>
      <c r="S93" s="77">
        <v>0.11480666905546121</v>
      </c>
      <c r="T93" s="77">
        <v>9.5369580745541443E-2</v>
      </c>
      <c r="U93" s="77">
        <v>0.13901390138723033</v>
      </c>
      <c r="V93" s="77">
        <v>4.8212198163727453E-2</v>
      </c>
      <c r="W93" s="77">
        <v>5.0519637759051696E-2</v>
      </c>
      <c r="X93" s="77">
        <v>7.3728450308082644E-2</v>
      </c>
      <c r="Y93" s="77">
        <v>7.3212112906081664E-2</v>
      </c>
      <c r="Z93" s="77">
        <v>7.8197974092673206E-2</v>
      </c>
      <c r="AA93" s="77">
        <v>6.7047240999189517E-2</v>
      </c>
      <c r="AB93" s="77">
        <v>5.3659869997143388E-2</v>
      </c>
      <c r="AC93" s="77">
        <v>0.10091573829615091</v>
      </c>
      <c r="AD93" s="77">
        <v>0.12281931620224536</v>
      </c>
      <c r="AE93" s="77">
        <v>7.3992434778164085E-2</v>
      </c>
      <c r="AF93" s="77">
        <v>5.6722030066959264E-2</v>
      </c>
      <c r="AG93" s="77">
        <v>8.5628110889026804E-2</v>
      </c>
      <c r="AH93" s="77">
        <v>0.11163376972907334</v>
      </c>
      <c r="AI93" s="77">
        <v>0.144007617036576</v>
      </c>
      <c r="AJ93" s="77">
        <v>8.9977872839720113E-2</v>
      </c>
      <c r="AK93" s="77">
        <v>8.4929710729426691E-2</v>
      </c>
      <c r="AL93" s="77">
        <v>6.6656545397618394E-2</v>
      </c>
      <c r="AM93" s="77">
        <v>0.11543422256996223</v>
      </c>
      <c r="AN93" s="77">
        <v>6.0802952549151044E-2</v>
      </c>
      <c r="AO93" s="77">
        <v>0.13477329554788672</v>
      </c>
      <c r="AP93" s="77">
        <v>0.1126944490873604</v>
      </c>
      <c r="AQ93" s="77">
        <v>7.5316517139552661E-2</v>
      </c>
      <c r="AR93" s="59"/>
    </row>
    <row r="94" spans="1:44" x14ac:dyDescent="0.25">
      <c r="A94" s="91" t="s">
        <v>563</v>
      </c>
      <c r="B94" s="77">
        <v>8.5270364542896257E-2</v>
      </c>
      <c r="C94" s="77">
        <v>8.7311411180839266E-2</v>
      </c>
      <c r="D94" s="77">
        <v>9.8567171081125948E-2</v>
      </c>
      <c r="E94" s="77">
        <v>9.7317505896780454E-2</v>
      </c>
      <c r="F94" s="77">
        <v>8.4809061477856051E-2</v>
      </c>
      <c r="G94" s="77">
        <v>5.6147378978690127E-2</v>
      </c>
      <c r="H94" s="77">
        <v>7.9655735713098128E-2</v>
      </c>
      <c r="I94" s="77">
        <v>8.4136869278962648E-2</v>
      </c>
      <c r="J94" s="77">
        <v>7.9104498547876032E-2</v>
      </c>
      <c r="K94" s="77">
        <v>7.5581713356385569E-2</v>
      </c>
      <c r="L94" s="77">
        <v>7.9271135464788534E-2</v>
      </c>
      <c r="M94" s="77">
        <v>8.386279463759011E-2</v>
      </c>
      <c r="N94" s="77">
        <v>0.14644366351897065</v>
      </c>
      <c r="O94" s="77">
        <v>9.4413148949890738E-2</v>
      </c>
      <c r="P94" s="77">
        <v>7.6986147754916426E-2</v>
      </c>
      <c r="Q94" s="77">
        <v>8.8505858308302973E-2</v>
      </c>
      <c r="R94" s="77">
        <v>7.9848155639794555E-2</v>
      </c>
      <c r="S94" s="77">
        <v>0.1290561935812313</v>
      </c>
      <c r="T94" s="77">
        <v>0.1132561908371207</v>
      </c>
      <c r="U94" s="77">
        <v>0.14547259495194906</v>
      </c>
      <c r="V94" s="77">
        <v>5.590523383562207E-2</v>
      </c>
      <c r="W94" s="77">
        <v>5.9842049494220673E-2</v>
      </c>
      <c r="X94" s="77">
        <v>7.9295994611890089E-2</v>
      </c>
      <c r="Y94" s="77">
        <v>8.0382682134515659E-2</v>
      </c>
      <c r="Z94" s="77">
        <v>8.9511573101033484E-2</v>
      </c>
      <c r="AA94" s="77">
        <v>6.6735842825516603E-2</v>
      </c>
      <c r="AB94" s="77">
        <v>6.5397440488511677E-2</v>
      </c>
      <c r="AC94" s="77">
        <v>0.10906856542494552</v>
      </c>
      <c r="AD94" s="77">
        <v>0.13451100304639443</v>
      </c>
      <c r="AE94" s="77">
        <v>9.5352408664349159E-2</v>
      </c>
      <c r="AF94" s="77">
        <v>6.1199970426072697E-2</v>
      </c>
      <c r="AG94" s="77">
        <v>9.5707212725146623E-2</v>
      </c>
      <c r="AH94" s="77">
        <v>0.11040666952406594</v>
      </c>
      <c r="AI94" s="77">
        <v>0.14054265486077869</v>
      </c>
      <c r="AJ94" s="77">
        <v>0.10811296041564197</v>
      </c>
      <c r="AK94" s="77">
        <v>0.12829978513561549</v>
      </c>
      <c r="AL94" s="77">
        <v>7.5025777457920426E-2</v>
      </c>
      <c r="AM94" s="77">
        <v>9.3377085763090298E-2</v>
      </c>
      <c r="AN94" s="77">
        <v>6.68752375564452E-2</v>
      </c>
      <c r="AO94" s="77">
        <v>0.12376414733927224</v>
      </c>
      <c r="AP94" s="77">
        <v>0.11787354101030452</v>
      </c>
      <c r="AQ94" s="77">
        <v>8.5445300448272199E-2</v>
      </c>
      <c r="AR94" s="59"/>
    </row>
    <row r="95" spans="1:44" x14ac:dyDescent="0.25">
      <c r="A95" s="91" t="s">
        <v>564</v>
      </c>
      <c r="B95" s="77">
        <v>9.0225936129905648E-2</v>
      </c>
      <c r="C95" s="77">
        <v>9.3009001868507302E-2</v>
      </c>
      <c r="D95" s="77">
        <v>8.0100199137640909E-2</v>
      </c>
      <c r="E95" s="77">
        <v>8.8669482571126598E-2</v>
      </c>
      <c r="F95" s="77">
        <v>0.10549849318214546</v>
      </c>
      <c r="G95" s="77">
        <v>5.739594070633143E-2</v>
      </c>
      <c r="H95" s="77">
        <v>9.8204386924985024E-2</v>
      </c>
      <c r="I95" s="77">
        <v>9.3057741966334387E-2</v>
      </c>
      <c r="J95" s="77">
        <v>8.0944176591055322E-2</v>
      </c>
      <c r="K95" s="77">
        <v>8.0588872192437558E-2</v>
      </c>
      <c r="L95" s="77">
        <v>8.4197683515927602E-2</v>
      </c>
      <c r="M95" s="77">
        <v>9.3061223952227462E-2</v>
      </c>
      <c r="N95" s="77">
        <v>0.15508433583454548</v>
      </c>
      <c r="O95" s="77">
        <v>6.738909528186296E-2</v>
      </c>
      <c r="P95" s="77">
        <v>6.0760424097258792E-2</v>
      </c>
      <c r="Q95" s="77">
        <v>6.632417603665805E-2</v>
      </c>
      <c r="R95" s="77">
        <v>7.1562077224058496E-2</v>
      </c>
      <c r="S95" s="77">
        <v>0.19644021127114367</v>
      </c>
      <c r="T95" s="77">
        <v>0.11941413717901292</v>
      </c>
      <c r="U95" s="77">
        <v>0.14605841482690518</v>
      </c>
      <c r="V95" s="77">
        <v>5.1528663725673288E-2</v>
      </c>
      <c r="W95" s="77">
        <v>5.2627333719803604E-2</v>
      </c>
      <c r="X95" s="77">
        <v>8.7327661546466637E-2</v>
      </c>
      <c r="Y95" s="77">
        <v>8.8071625645969098E-2</v>
      </c>
      <c r="Z95" s="77">
        <v>9.0199737916934808E-2</v>
      </c>
      <c r="AA95" s="77">
        <v>6.8356694751078695E-2</v>
      </c>
      <c r="AB95" s="77">
        <v>6.1203133281205788E-2</v>
      </c>
      <c r="AC95" s="77">
        <v>9.3555187034854922E-2</v>
      </c>
      <c r="AD95" s="77">
        <v>0.15928302804727329</v>
      </c>
      <c r="AE95" s="77">
        <v>8.9360126193569769E-2</v>
      </c>
      <c r="AF95" s="77">
        <v>9.4539111952038651E-2</v>
      </c>
      <c r="AG95" s="77">
        <v>9.7073120194078252E-2</v>
      </c>
      <c r="AH95" s="77">
        <v>0.12917704322886994</v>
      </c>
      <c r="AI95" s="77">
        <v>0.17656895023763539</v>
      </c>
      <c r="AJ95" s="77">
        <v>0.10031044655867066</v>
      </c>
      <c r="AK95" s="77">
        <v>0.45420017279648062</v>
      </c>
      <c r="AL95" s="77">
        <v>6.0464833618028263E-2</v>
      </c>
      <c r="AM95" s="77">
        <v>0.11364053768541955</v>
      </c>
      <c r="AN95" s="77">
        <v>7.4428596825288407E-2</v>
      </c>
      <c r="AO95" s="77">
        <v>0.16676682896687983</v>
      </c>
      <c r="AP95" s="77">
        <v>0.1266194267636514</v>
      </c>
      <c r="AQ95" s="77">
        <v>8.5437782614721597E-2</v>
      </c>
      <c r="AR95" s="59"/>
    </row>
    <row r="96" spans="1:44" x14ac:dyDescent="0.25">
      <c r="A96" s="80" t="s">
        <v>565</v>
      </c>
      <c r="B96" s="71"/>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59"/>
    </row>
    <row r="97" spans="1:44" x14ac:dyDescent="0.25">
      <c r="A97" s="91" t="s">
        <v>566</v>
      </c>
      <c r="B97" s="77">
        <v>0.42840984525219239</v>
      </c>
      <c r="C97" s="77">
        <v>0.52534246296588394</v>
      </c>
      <c r="D97" s="77">
        <v>0.59046679574583671</v>
      </c>
      <c r="E97" s="77">
        <v>0.55624291471438325</v>
      </c>
      <c r="F97" s="77">
        <v>0.609941022623533</v>
      </c>
      <c r="G97" s="77">
        <v>0.49824834315136629</v>
      </c>
      <c r="H97" s="77">
        <v>0.62567698991189769</v>
      </c>
      <c r="I97" s="77">
        <v>0.6449134617344805</v>
      </c>
      <c r="J97" s="77">
        <v>0.57036087635252009</v>
      </c>
      <c r="K97" s="77">
        <v>0.63578372702779229</v>
      </c>
      <c r="L97" s="77">
        <v>0.55346337550697988</v>
      </c>
      <c r="M97" s="77">
        <v>0.65110643281489311</v>
      </c>
      <c r="N97" s="77">
        <v>0.62044637437285721</v>
      </c>
      <c r="O97" s="77">
        <v>0.62744523651345341</v>
      </c>
      <c r="P97" s="77">
        <v>0.62905008217528646</v>
      </c>
      <c r="Q97" s="77">
        <v>0.55409234095013338</v>
      </c>
      <c r="R97" s="77">
        <v>0.62317762800714249</v>
      </c>
      <c r="S97" s="77">
        <v>0.65329261093457436</v>
      </c>
      <c r="T97" s="77">
        <v>0.66863858217919636</v>
      </c>
      <c r="U97" s="77">
        <v>0.64947947731031996</v>
      </c>
      <c r="V97" s="77">
        <v>0.57508031193428566</v>
      </c>
      <c r="W97" s="77">
        <v>0.67186388688319376</v>
      </c>
      <c r="X97" s="77">
        <v>0.64548355921046319</v>
      </c>
      <c r="Y97" s="77">
        <v>0.61135662164106808</v>
      </c>
      <c r="Z97" s="77">
        <v>0.58652332513711725</v>
      </c>
      <c r="AA97" s="77">
        <v>0.55506048260036478</v>
      </c>
      <c r="AB97" s="77">
        <v>0.58147915949014939</v>
      </c>
      <c r="AC97" s="77">
        <v>0.58398413256495507</v>
      </c>
      <c r="AD97" s="77">
        <v>0.54772914996207822</v>
      </c>
      <c r="AE97" s="77">
        <v>0.59086003306787116</v>
      </c>
      <c r="AF97" s="77">
        <v>0.63035908222181014</v>
      </c>
      <c r="AG97" s="77">
        <v>0.64819415374154132</v>
      </c>
      <c r="AH97" s="77">
        <v>0.59958431410258772</v>
      </c>
      <c r="AI97" s="77">
        <v>0.61246048902283545</v>
      </c>
      <c r="AJ97" s="77">
        <v>0.71590977246284038</v>
      </c>
      <c r="AK97" s="77">
        <v>0.67022057433265114</v>
      </c>
      <c r="AL97" s="77">
        <v>0.65475175960091403</v>
      </c>
      <c r="AM97" s="77">
        <v>0.69105923756752785</v>
      </c>
      <c r="AN97" s="77">
        <v>0.57494495406780366</v>
      </c>
      <c r="AO97" s="77">
        <v>0.5880474881558202</v>
      </c>
      <c r="AP97" s="77">
        <v>0.76265496918086551</v>
      </c>
      <c r="AQ97" s="77">
        <v>0.57229734426469314</v>
      </c>
      <c r="AR97" s="59"/>
    </row>
    <row r="98" spans="1:44" x14ac:dyDescent="0.25">
      <c r="A98" s="91" t="s">
        <v>567</v>
      </c>
      <c r="B98" s="77">
        <v>3.205058830100526E-2</v>
      </c>
      <c r="C98" s="77">
        <v>4.495746424194149E-2</v>
      </c>
      <c r="D98" s="77">
        <v>4.5415368760194849E-2</v>
      </c>
      <c r="E98" s="77">
        <v>3.3999824991232476E-2</v>
      </c>
      <c r="F98" s="77">
        <v>3.9600339493116636E-2</v>
      </c>
      <c r="G98" s="77">
        <v>4.373126222590891E-2</v>
      </c>
      <c r="H98" s="77">
        <v>2.9650658188264907E-2</v>
      </c>
      <c r="I98" s="77">
        <v>1.6130821962253E-2</v>
      </c>
      <c r="J98" s="77">
        <v>3.7552098908195108E-2</v>
      </c>
      <c r="K98" s="77">
        <v>2.0628664863802867E-2</v>
      </c>
      <c r="L98" s="77">
        <v>3.6430386660542491E-2</v>
      </c>
      <c r="M98" s="77">
        <v>5.4272404023662957E-2</v>
      </c>
      <c r="N98" s="77">
        <v>3.0975961434645288E-2</v>
      </c>
      <c r="O98" s="77">
        <v>2.8129283348429387E-2</v>
      </c>
      <c r="P98" s="77">
        <v>2.4964969444359907E-2</v>
      </c>
      <c r="Q98" s="77">
        <v>6.4172646334202263E-2</v>
      </c>
      <c r="R98" s="77">
        <v>6.2388339462380059E-2</v>
      </c>
      <c r="S98" s="77">
        <v>9.061379287960665E-2</v>
      </c>
      <c r="T98" s="77">
        <v>4.1528310843043939E-2</v>
      </c>
      <c r="U98" s="77">
        <v>4.8597957399434351E-2</v>
      </c>
      <c r="V98" s="77">
        <v>3.0987524805990509E-2</v>
      </c>
      <c r="W98" s="77">
        <v>5.5702674562714147E-2</v>
      </c>
      <c r="X98" s="77">
        <v>6.1346009838109214E-2</v>
      </c>
      <c r="Y98" s="77">
        <v>1.8258760289720004E-2</v>
      </c>
      <c r="Z98" s="77">
        <v>4.4635625993590305E-2</v>
      </c>
      <c r="AA98" s="77">
        <v>4.6571341599680995E-2</v>
      </c>
      <c r="AB98" s="77">
        <v>2.2045717543814247E-2</v>
      </c>
      <c r="AC98" s="77">
        <v>4.1389509946230439E-2</v>
      </c>
      <c r="AD98" s="77">
        <v>7.129408816722109E-2</v>
      </c>
      <c r="AE98" s="77">
        <v>3.363901149207172E-2</v>
      </c>
      <c r="AF98" s="77">
        <v>5.6810190754222278E-2</v>
      </c>
      <c r="AG98" s="77">
        <v>5.599352478038102E-2</v>
      </c>
      <c r="AH98" s="77">
        <v>4.9654234019808639E-2</v>
      </c>
      <c r="AI98" s="77">
        <v>4.2599876641189291E-2</v>
      </c>
      <c r="AJ98" s="77">
        <v>2.4218587911469015E-2</v>
      </c>
      <c r="AK98" s="77">
        <v>3.9562773799817659E-2</v>
      </c>
      <c r="AL98" s="77">
        <v>6.8583123232688142E-2</v>
      </c>
      <c r="AM98" s="77">
        <v>1.4544562147961121E-2</v>
      </c>
      <c r="AN98" s="77">
        <v>6.4068238664794538E-2</v>
      </c>
      <c r="AO98" s="77">
        <v>4.6682266718712416E-2</v>
      </c>
      <c r="AP98" s="77">
        <v>2.8502162780187693E-2</v>
      </c>
      <c r="AQ98" s="77">
        <v>4.0379986460265013E-2</v>
      </c>
      <c r="AR98" s="59"/>
    </row>
    <row r="99" spans="1:44" x14ac:dyDescent="0.25">
      <c r="A99" s="91" t="s">
        <v>568</v>
      </c>
      <c r="B99" s="77">
        <v>0.53953956644680234</v>
      </c>
      <c r="C99" s="77">
        <v>0.42970007279217465</v>
      </c>
      <c r="D99" s="77">
        <v>0.36411783549396848</v>
      </c>
      <c r="E99" s="77">
        <v>0.40975726029438431</v>
      </c>
      <c r="F99" s="77">
        <v>0.35045863788335035</v>
      </c>
      <c r="G99" s="77">
        <v>0.45802039462272476</v>
      </c>
      <c r="H99" s="77">
        <v>0.34467235189983736</v>
      </c>
      <c r="I99" s="77">
        <v>0.33895571630326654</v>
      </c>
      <c r="J99" s="77">
        <v>0.39208702473928481</v>
      </c>
      <c r="K99" s="77">
        <v>0.34358760810840488</v>
      </c>
      <c r="L99" s="77">
        <v>0.41010623783247757</v>
      </c>
      <c r="M99" s="77">
        <v>0.29462116316144393</v>
      </c>
      <c r="N99" s="77">
        <v>0.34857766419249753</v>
      </c>
      <c r="O99" s="77">
        <v>0.34442548013811719</v>
      </c>
      <c r="P99" s="77">
        <v>0.34598494838035365</v>
      </c>
      <c r="Q99" s="77">
        <v>0.38173501271566435</v>
      </c>
      <c r="R99" s="77">
        <v>0.31443403253047747</v>
      </c>
      <c r="S99" s="77">
        <v>0.25609359618581895</v>
      </c>
      <c r="T99" s="77">
        <v>0.28983310697775966</v>
      </c>
      <c r="U99" s="77">
        <v>0.30192256529024569</v>
      </c>
      <c r="V99" s="77">
        <v>0.39393216325972391</v>
      </c>
      <c r="W99" s="77">
        <v>0.27243343855409208</v>
      </c>
      <c r="X99" s="77">
        <v>0.29317043095142759</v>
      </c>
      <c r="Y99" s="77">
        <v>0.37038461806921186</v>
      </c>
      <c r="Z99" s="77">
        <v>0.36884104886929253</v>
      </c>
      <c r="AA99" s="77">
        <v>0.39836817579995421</v>
      </c>
      <c r="AB99" s="77">
        <v>0.39647512296603632</v>
      </c>
      <c r="AC99" s="77">
        <v>0.37462635748881451</v>
      </c>
      <c r="AD99" s="77">
        <v>0.38097676187070062</v>
      </c>
      <c r="AE99" s="77">
        <v>0.37550095544005718</v>
      </c>
      <c r="AF99" s="77">
        <v>0.31283072702396758</v>
      </c>
      <c r="AG99" s="77">
        <v>0.29581232147807762</v>
      </c>
      <c r="AH99" s="77">
        <v>0.35076145187760366</v>
      </c>
      <c r="AI99" s="77">
        <v>0.3449396343359753</v>
      </c>
      <c r="AJ99" s="77">
        <v>0.2598716396256906</v>
      </c>
      <c r="AK99" s="77">
        <v>0.29021665186753126</v>
      </c>
      <c r="AL99" s="77">
        <v>0.27666511716639791</v>
      </c>
      <c r="AM99" s="77">
        <v>0.29439620028451102</v>
      </c>
      <c r="AN99" s="77">
        <v>0.36098680726740179</v>
      </c>
      <c r="AO99" s="77">
        <v>0.36527024512546735</v>
      </c>
      <c r="AP99" s="77">
        <v>0.20884286803894678</v>
      </c>
      <c r="AQ99" s="77">
        <v>0.38732266927504183</v>
      </c>
      <c r="AR99" s="59"/>
    </row>
    <row r="100" spans="1:44" x14ac:dyDescent="0.25">
      <c r="A100" s="91" t="s">
        <v>569</v>
      </c>
      <c r="B100" s="77">
        <v>0.5111503281034534</v>
      </c>
      <c r="C100" s="77">
        <v>0.27108159080205163</v>
      </c>
      <c r="D100" s="77">
        <v>0.39806820854639419</v>
      </c>
      <c r="E100" s="77">
        <v>0.52701120858218076</v>
      </c>
      <c r="F100" s="77">
        <v>0.44507602110069128</v>
      </c>
      <c r="G100" s="77">
        <v>0.35945602462151027</v>
      </c>
      <c r="H100" s="77">
        <v>0.50652896266995062</v>
      </c>
      <c r="I100" s="77">
        <v>0.41833106288582644</v>
      </c>
      <c r="J100" s="77">
        <v>0.43294572588648172</v>
      </c>
      <c r="K100" s="77">
        <v>0.48370207933968301</v>
      </c>
      <c r="L100" s="77">
        <v>0.55247601977799909</v>
      </c>
      <c r="M100" s="77">
        <v>0.60093130741560419</v>
      </c>
      <c r="N100" s="77">
        <v>0.71195402073134273</v>
      </c>
      <c r="O100" s="77">
        <v>0.44836446773758659</v>
      </c>
      <c r="P100" s="77">
        <v>0.30382126085945327</v>
      </c>
      <c r="Q100" s="77">
        <v>0.4761856830520334</v>
      </c>
      <c r="R100" s="77">
        <v>0.25034553128562204</v>
      </c>
      <c r="S100" s="77">
        <v>0.547723736370473</v>
      </c>
      <c r="T100" s="77">
        <v>0.59237199112722294</v>
      </c>
      <c r="U100" s="77">
        <v>0.46903240615539682</v>
      </c>
      <c r="V100" s="77">
        <v>0.4136212285789676</v>
      </c>
      <c r="W100" s="77">
        <v>0.52115048711053613</v>
      </c>
      <c r="X100" s="77">
        <v>0.46761259806616079</v>
      </c>
      <c r="Y100" s="77">
        <v>0.51538666648596387</v>
      </c>
      <c r="Z100" s="77">
        <v>0.42324775985019125</v>
      </c>
      <c r="AA100" s="77">
        <v>0.37644488153207817</v>
      </c>
      <c r="AB100" s="77">
        <v>0.39840461155249002</v>
      </c>
      <c r="AC100" s="77">
        <v>0.30183181655539826</v>
      </c>
      <c r="AD100" s="77">
        <v>0.51868321758363267</v>
      </c>
      <c r="AE100" s="77">
        <v>0.58695924423603163</v>
      </c>
      <c r="AF100" s="77">
        <v>0.4205830255241424</v>
      </c>
      <c r="AG100" s="77">
        <v>0.64291706485276123</v>
      </c>
      <c r="AH100" s="77">
        <v>0.56296230148559923</v>
      </c>
      <c r="AI100" s="77">
        <v>0.52398163232928119</v>
      </c>
      <c r="AJ100" s="77">
        <v>0.58255726999332524</v>
      </c>
      <c r="AK100" s="77">
        <v>0.34701223567839434</v>
      </c>
      <c r="AL100" s="77">
        <v>0.31875032050434654</v>
      </c>
      <c r="AM100" s="77">
        <v>0.38894455158720631</v>
      </c>
      <c r="AN100" s="77">
        <v>0.48147684889818304</v>
      </c>
      <c r="AO100" s="77">
        <v>0.50837132479430369</v>
      </c>
      <c r="AP100" s="77">
        <v>0.74207810740058311</v>
      </c>
      <c r="AQ100" s="77">
        <v>0.41934720739279557</v>
      </c>
      <c r="AR100" s="59"/>
    </row>
    <row r="101" spans="1:44" x14ac:dyDescent="0.25">
      <c r="A101" s="80" t="s">
        <v>570</v>
      </c>
      <c r="B101" s="71"/>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59"/>
    </row>
    <row r="102" spans="1:44" x14ac:dyDescent="0.25">
      <c r="A102" s="79" t="s">
        <v>571</v>
      </c>
      <c r="B102" s="77">
        <v>5.4273053148318526E-2</v>
      </c>
      <c r="C102" s="77">
        <v>3.7638366154840147E-2</v>
      </c>
      <c r="D102" s="77">
        <v>5.0951722706932857E-3</v>
      </c>
      <c r="E102" s="77">
        <v>5.6307431918956083E-2</v>
      </c>
      <c r="F102" s="77">
        <v>3.8506667956455666E-2</v>
      </c>
      <c r="G102" s="77">
        <v>2.638577166881597E-2</v>
      </c>
      <c r="H102" s="77">
        <v>8.3037038899672927E-2</v>
      </c>
      <c r="I102" s="77">
        <v>5.1429517231002607E-2</v>
      </c>
      <c r="J102" s="77">
        <v>9.117375267187719E-2</v>
      </c>
      <c r="K102" s="77">
        <v>6.0962769035136852E-2</v>
      </c>
      <c r="L102" s="77">
        <v>6.0384086734829374E-2</v>
      </c>
      <c r="M102" s="77">
        <v>8.4574506467587102E-2</v>
      </c>
      <c r="N102" s="77">
        <v>0.10769055241602868</v>
      </c>
      <c r="O102" s="77">
        <v>5.3621786154348407E-2</v>
      </c>
      <c r="P102" s="77">
        <v>3.9145510289943265E-2</v>
      </c>
      <c r="Q102" s="77">
        <v>5.4863191722953661E-2</v>
      </c>
      <c r="R102" s="77">
        <v>6.4786247131317143E-2</v>
      </c>
      <c r="S102" s="77">
        <v>0.10075183577549043</v>
      </c>
      <c r="T102" s="77">
        <v>8.1651260728602224E-2</v>
      </c>
      <c r="U102" s="77">
        <v>7.0406076367956871E-2</v>
      </c>
      <c r="V102" s="77">
        <v>5.1882101720400746E-2</v>
      </c>
      <c r="W102" s="77">
        <v>7.0853813455501735E-2</v>
      </c>
      <c r="X102" s="77">
        <v>7.7143749017904689E-2</v>
      </c>
      <c r="Y102" s="77">
        <v>8.0441983785530094E-2</v>
      </c>
      <c r="Z102" s="77">
        <v>5.1213064441849213E-2</v>
      </c>
      <c r="AA102" s="77">
        <v>5.8462312025258027E-2</v>
      </c>
      <c r="AB102" s="77">
        <v>3.8238442321080826E-2</v>
      </c>
      <c r="AC102" s="77">
        <v>5.1786048153275699E-2</v>
      </c>
      <c r="AD102" s="77">
        <v>9.8434358615102455E-2</v>
      </c>
      <c r="AE102" s="77">
        <v>7.3663855312241303E-2</v>
      </c>
      <c r="AF102" s="77">
        <v>8.8448385417118094E-2</v>
      </c>
      <c r="AG102" s="77">
        <v>8.0787453834560818E-2</v>
      </c>
      <c r="AH102" s="77">
        <v>9.1623725057964456E-2</v>
      </c>
      <c r="AI102" s="77">
        <v>9.1774463783488483E-2</v>
      </c>
      <c r="AJ102" s="77">
        <v>7.6990355505244759E-2</v>
      </c>
      <c r="AK102" s="77">
        <v>8.0192080539734228E-2</v>
      </c>
      <c r="AL102" s="77">
        <v>2.3149339827430424E-2</v>
      </c>
      <c r="AM102" s="77">
        <v>7.1695549479001364E-2</v>
      </c>
      <c r="AN102" s="77">
        <v>8.3329342379385468E-2</v>
      </c>
      <c r="AO102" s="77">
        <v>5.541214861676811E-2</v>
      </c>
      <c r="AP102" s="77">
        <v>9.0695962276912831E-2</v>
      </c>
      <c r="AQ102" s="77">
        <v>5.5996204790220425E-2</v>
      </c>
      <c r="AR102" s="59"/>
    </row>
    <row r="103" spans="1:44" x14ac:dyDescent="0.25">
      <c r="A103" s="79" t="s">
        <v>572</v>
      </c>
      <c r="B103" s="77">
        <v>5.6526686076422444E-2</v>
      </c>
      <c r="C103" s="77">
        <v>3.379754435514596E-2</v>
      </c>
      <c r="D103" s="77">
        <v>2.1229034708785946E-3</v>
      </c>
      <c r="E103" s="77">
        <v>5.339383129459252E-2</v>
      </c>
      <c r="F103" s="77">
        <v>3.4282802513986278E-2</v>
      </c>
      <c r="G103" s="77">
        <v>2.4972265734083079E-2</v>
      </c>
      <c r="H103" s="77">
        <v>8.4904083226009952E-2</v>
      </c>
      <c r="I103" s="77">
        <v>4.8516879150804139E-2</v>
      </c>
      <c r="J103" s="77">
        <v>5.2284675524527348E-2</v>
      </c>
      <c r="K103" s="77">
        <v>5.3995535582555695E-2</v>
      </c>
      <c r="L103" s="77">
        <v>5.9615047093506048E-2</v>
      </c>
      <c r="M103" s="77">
        <v>8.1665115280133843E-2</v>
      </c>
      <c r="N103" s="77">
        <v>0.10419304810062641</v>
      </c>
      <c r="O103" s="77">
        <v>5.2245602909273207E-2</v>
      </c>
      <c r="P103" s="77">
        <v>3.5568981889313268E-2</v>
      </c>
      <c r="Q103" s="77">
        <v>5.5390052215381264E-2</v>
      </c>
      <c r="R103" s="77">
        <v>6.344504701735991E-2</v>
      </c>
      <c r="S103" s="77">
        <v>0.10181915479652978</v>
      </c>
      <c r="T103" s="77">
        <v>8.3319448554715764E-2</v>
      </c>
      <c r="U103" s="77">
        <v>7.7026590726579608E-2</v>
      </c>
      <c r="V103" s="77">
        <v>5.2339741624177788E-2</v>
      </c>
      <c r="W103" s="77">
        <v>7.0866569007140834E-2</v>
      </c>
      <c r="X103" s="77">
        <v>7.6601154316009765E-2</v>
      </c>
      <c r="Y103" s="77">
        <v>7.9408467980876404E-2</v>
      </c>
      <c r="Z103" s="77">
        <v>4.9363400962988226E-2</v>
      </c>
      <c r="AA103" s="77">
        <v>5.7297391920177479E-2</v>
      </c>
      <c r="AB103" s="77">
        <v>3.7980776194301395E-2</v>
      </c>
      <c r="AC103" s="77">
        <v>5.4504548121139015E-2</v>
      </c>
      <c r="AD103" s="77">
        <v>9.6244544968217244E-2</v>
      </c>
      <c r="AE103" s="77">
        <v>7.2173232615026603E-2</v>
      </c>
      <c r="AF103" s="77">
        <v>8.779148876569641E-2</v>
      </c>
      <c r="AG103" s="77">
        <v>8.0493180235643058E-2</v>
      </c>
      <c r="AH103" s="77">
        <v>7.7592212675281491E-2</v>
      </c>
      <c r="AI103" s="77">
        <v>9.1179923207187541E-2</v>
      </c>
      <c r="AJ103" s="77">
        <v>7.2595013781517018E-2</v>
      </c>
      <c r="AK103" s="77">
        <v>7.9306131969153509E-2</v>
      </c>
      <c r="AL103" s="77">
        <v>1.9016503998531119E-2</v>
      </c>
      <c r="AM103" s="77">
        <v>7.1224321942866681E-2</v>
      </c>
      <c r="AN103" s="77">
        <v>8.2788254264009986E-2</v>
      </c>
      <c r="AO103" s="77">
        <v>5.2699711507929167E-2</v>
      </c>
      <c r="AP103" s="77">
        <v>9.048723091761135E-2</v>
      </c>
      <c r="AQ103" s="77">
        <v>5.4095265369153898E-2</v>
      </c>
      <c r="AR103" s="59"/>
    </row>
    <row r="104" spans="1:44" x14ac:dyDescent="0.25">
      <c r="A104" s="20" t="s">
        <v>573</v>
      </c>
      <c r="B104" s="77">
        <v>9.6229845291905175E-2</v>
      </c>
      <c r="C104" s="77">
        <v>5.639679432582758E-2</v>
      </c>
      <c r="D104" s="77">
        <v>1.0264788124522292E-2</v>
      </c>
      <c r="E104" s="77">
        <v>8.3651153798776412E-2</v>
      </c>
      <c r="F104" s="77">
        <v>3.960888043769932E-2</v>
      </c>
      <c r="G104" s="77">
        <v>3.6697047421984867E-2</v>
      </c>
      <c r="H104" s="77">
        <v>9.723445269657105E-2</v>
      </c>
      <c r="I104" s="77">
        <v>5.5381415150041344E-2</v>
      </c>
      <c r="J104" s="77">
        <v>7.0186539187779923E-2</v>
      </c>
      <c r="K104" s="77">
        <v>6.6942719073675369E-2</v>
      </c>
      <c r="L104" s="77">
        <v>7.2547377809363239E-2</v>
      </c>
      <c r="M104" s="77">
        <v>8.8328886768901577E-2</v>
      </c>
      <c r="N104" s="77">
        <v>0.11986763386450607</v>
      </c>
      <c r="O104" s="77">
        <v>8.2396459842138003E-2</v>
      </c>
      <c r="P104" s="77">
        <v>5.1534345655890719E-2</v>
      </c>
      <c r="Q104" s="77">
        <v>9.3035944573899271E-2</v>
      </c>
      <c r="R104" s="77">
        <v>7.9282198755928179E-2</v>
      </c>
      <c r="S104" s="77">
        <v>9.1157711205420267E-2</v>
      </c>
      <c r="T104" s="77">
        <v>8.3407502382133639E-2</v>
      </c>
      <c r="U104" s="77">
        <v>0.11911407443705155</v>
      </c>
      <c r="V104" s="77">
        <v>6.9047548345288118E-2</v>
      </c>
      <c r="W104" s="77">
        <v>8.8458381249716486E-2</v>
      </c>
      <c r="X104" s="77">
        <v>0.10052437491657079</v>
      </c>
      <c r="Y104" s="77">
        <v>9.2667175288920767E-2</v>
      </c>
      <c r="Z104" s="77">
        <v>6.2457763137472803E-2</v>
      </c>
      <c r="AA104" s="77">
        <v>7.9086968973103966E-2</v>
      </c>
      <c r="AB104" s="77">
        <v>4.8390398439215505E-2</v>
      </c>
      <c r="AC104" s="77">
        <v>7.5426459351722347E-2</v>
      </c>
      <c r="AD104" s="77">
        <v>0.12499010647863254</v>
      </c>
      <c r="AE104" s="77">
        <v>8.3802395843835809E-2</v>
      </c>
      <c r="AF104" s="77">
        <v>0.10150183133617491</v>
      </c>
      <c r="AG104" s="77">
        <v>9.4751983842306986E-2</v>
      </c>
      <c r="AH104" s="77">
        <v>0.10245429683908452</v>
      </c>
      <c r="AI104" s="77">
        <v>0.12595496465087722</v>
      </c>
      <c r="AJ104" s="77">
        <v>9.9246586225995581E-2</v>
      </c>
      <c r="AK104" s="77">
        <v>7.9344545554505153E-2</v>
      </c>
      <c r="AL104" s="77">
        <v>3.1534952840899036E-2</v>
      </c>
      <c r="AM104" s="77">
        <v>8.1147391782285416E-2</v>
      </c>
      <c r="AN104" s="77">
        <v>8.8990105049030571E-2</v>
      </c>
      <c r="AO104" s="77">
        <v>7.10356423622623E-2</v>
      </c>
      <c r="AP104" s="77">
        <v>0.11265225767249044</v>
      </c>
      <c r="AQ104" s="77">
        <v>7.3916567644929349E-2</v>
      </c>
      <c r="AR104" s="59"/>
    </row>
    <row r="105" spans="1:44" x14ac:dyDescent="0.25">
      <c r="A105" s="20" t="s">
        <v>574</v>
      </c>
      <c r="B105" s="77">
        <v>0.12333428916941093</v>
      </c>
      <c r="C105" s="77">
        <v>9.4224184181151721E-2</v>
      </c>
      <c r="D105" s="77">
        <v>4.5101330224732568E-2</v>
      </c>
      <c r="E105" s="77">
        <v>0.12998512048653907</v>
      </c>
      <c r="F105" s="77">
        <v>5.5395671111515055E-2</v>
      </c>
      <c r="G105" s="77">
        <v>8.1559150296319119E-2</v>
      </c>
      <c r="H105" s="77">
        <v>0.13087397998408032</v>
      </c>
      <c r="I105" s="77">
        <v>8.3727741101603345E-2</v>
      </c>
      <c r="J105" s="77">
        <v>0.10870280784790232</v>
      </c>
      <c r="K105" s="77">
        <v>9.9804473082175188E-2</v>
      </c>
      <c r="L105" s="77">
        <v>0.10683093478045158</v>
      </c>
      <c r="M105" s="77">
        <v>0.11673329800511706</v>
      </c>
      <c r="N105" s="77">
        <v>0.16466054005287417</v>
      </c>
      <c r="O105" s="77">
        <v>0.11726409204674944</v>
      </c>
      <c r="P105" s="77">
        <v>0.10505190042422216</v>
      </c>
      <c r="Q105" s="77">
        <v>0.13351869547555476</v>
      </c>
      <c r="R105" s="77">
        <v>0.11591104245703594</v>
      </c>
      <c r="S105" s="77">
        <v>0.11331243577087034</v>
      </c>
      <c r="T105" s="77">
        <v>0.12013857595765316</v>
      </c>
      <c r="U105" s="77">
        <v>0.16273987571699819</v>
      </c>
      <c r="V105" s="77">
        <v>0.1121699860547116</v>
      </c>
      <c r="W105" s="77">
        <v>0.11692116639923818</v>
      </c>
      <c r="X105" s="77">
        <v>0.13806660432609433</v>
      </c>
      <c r="Y105" s="77">
        <v>0.13763974293534162</v>
      </c>
      <c r="Z105" s="77">
        <v>9.8521289475429166E-2</v>
      </c>
      <c r="AA105" s="77">
        <v>0.12690081606884418</v>
      </c>
      <c r="AB105" s="77">
        <v>8.6802644384394917E-2</v>
      </c>
      <c r="AC105" s="77">
        <v>0.11225505909166224</v>
      </c>
      <c r="AD105" s="77">
        <v>0.18162051965160081</v>
      </c>
      <c r="AE105" s="77">
        <v>0.11646910137967201</v>
      </c>
      <c r="AF105" s="77">
        <v>0.13751960224238549</v>
      </c>
      <c r="AG105" s="77">
        <v>0.12699424984173893</v>
      </c>
      <c r="AH105" s="77">
        <v>0.14744578966704869</v>
      </c>
      <c r="AI105" s="77">
        <v>0.16575298614956416</v>
      </c>
      <c r="AJ105" s="77">
        <v>0.14317349244603744</v>
      </c>
      <c r="AK105" s="77">
        <v>9.7671895048347682E-2</v>
      </c>
      <c r="AL105" s="77">
        <v>7.4967936041575534E-2</v>
      </c>
      <c r="AM105" s="77">
        <v>0.13917605509142933</v>
      </c>
      <c r="AN105" s="77">
        <v>0.12087380212138275</v>
      </c>
      <c r="AO105" s="77">
        <v>9.2766660385246127E-2</v>
      </c>
      <c r="AP105" s="77">
        <v>0.1390989865607519</v>
      </c>
      <c r="AQ105" s="77">
        <v>0.10921973699469201</v>
      </c>
      <c r="AR105" s="59"/>
    </row>
    <row r="106" spans="1:44" x14ac:dyDescent="0.25">
      <c r="A106" s="20" t="s">
        <v>575</v>
      </c>
      <c r="B106" s="77">
        <v>-2.7104443877505761E-2</v>
      </c>
      <c r="C106" s="77">
        <v>-3.7827389855324141E-2</v>
      </c>
      <c r="D106" s="77">
        <v>-3.4836542100210276E-2</v>
      </c>
      <c r="E106" s="77">
        <v>-4.6333966687762657E-2</v>
      </c>
      <c r="F106" s="77">
        <v>-1.5786790673815734E-2</v>
      </c>
      <c r="G106" s="77">
        <v>-4.4862102874334252E-2</v>
      </c>
      <c r="H106" s="77">
        <v>-3.3639527287509262E-2</v>
      </c>
      <c r="I106" s="77">
        <v>-2.8346325951562001E-2</v>
      </c>
      <c r="J106" s="77">
        <v>-3.8516268660122394E-2</v>
      </c>
      <c r="K106" s="77">
        <v>-3.2861754008499819E-2</v>
      </c>
      <c r="L106" s="77">
        <v>-3.4283556971088341E-2</v>
      </c>
      <c r="M106" s="77">
        <v>-2.8404411236215475E-2</v>
      </c>
      <c r="N106" s="77">
        <v>-4.4792906188368106E-2</v>
      </c>
      <c r="O106" s="77">
        <v>-3.4867632204611441E-2</v>
      </c>
      <c r="P106" s="77">
        <v>-5.3517554768331442E-2</v>
      </c>
      <c r="Q106" s="77">
        <v>-4.0482750901655491E-2</v>
      </c>
      <c r="R106" s="77">
        <v>-3.6628843701107763E-2</v>
      </c>
      <c r="S106" s="77">
        <v>-2.2154724565450073E-2</v>
      </c>
      <c r="T106" s="77">
        <v>-3.6731073575519524E-2</v>
      </c>
      <c r="U106" s="77">
        <v>-4.3625801279946634E-2</v>
      </c>
      <c r="V106" s="77">
        <v>-4.3122437709423471E-2</v>
      </c>
      <c r="W106" s="77">
        <v>-2.8462785149521691E-2</v>
      </c>
      <c r="X106" s="77">
        <v>-3.7542229409523543E-2</v>
      </c>
      <c r="Y106" s="77">
        <v>-4.4972567646420859E-2</v>
      </c>
      <c r="Z106" s="77">
        <v>-3.6063526337956363E-2</v>
      </c>
      <c r="AA106" s="77">
        <v>-4.7813847095740207E-2</v>
      </c>
      <c r="AB106" s="77">
        <v>-3.8412245945179412E-2</v>
      </c>
      <c r="AC106" s="77">
        <v>-3.6828599739939891E-2</v>
      </c>
      <c r="AD106" s="77">
        <v>-5.6630413172968276E-2</v>
      </c>
      <c r="AE106" s="77">
        <v>-3.2666705535836199E-2</v>
      </c>
      <c r="AF106" s="77">
        <v>-3.601777090621059E-2</v>
      </c>
      <c r="AG106" s="77">
        <v>-3.2242265999431946E-2</v>
      </c>
      <c r="AH106" s="77">
        <v>-4.4991492827964157E-2</v>
      </c>
      <c r="AI106" s="77">
        <v>-3.9798021498686949E-2</v>
      </c>
      <c r="AJ106" s="77">
        <v>-4.3926906220041854E-2</v>
      </c>
      <c r="AK106" s="77">
        <v>-1.8327349493842529E-2</v>
      </c>
      <c r="AL106" s="77">
        <v>-4.3432983200676498E-2</v>
      </c>
      <c r="AM106" s="77">
        <v>-5.802866330914392E-2</v>
      </c>
      <c r="AN106" s="77">
        <v>-3.1883697072352189E-2</v>
      </c>
      <c r="AO106" s="77">
        <v>-2.1731018022983831E-2</v>
      </c>
      <c r="AP106" s="77">
        <v>-2.644672888826145E-2</v>
      </c>
      <c r="AQ106" s="77">
        <v>-3.5303169349762659E-2</v>
      </c>
      <c r="AR106" s="59"/>
    </row>
    <row r="107" spans="1:44" x14ac:dyDescent="0.25">
      <c r="A107" s="20" t="s">
        <v>576</v>
      </c>
      <c r="B107" s="77">
        <v>-3.9703159215482731E-2</v>
      </c>
      <c r="C107" s="77">
        <v>-2.2599249970681603E-2</v>
      </c>
      <c r="D107" s="77">
        <v>-8.1418846536437071E-3</v>
      </c>
      <c r="E107" s="77">
        <v>-3.0257322504183899E-2</v>
      </c>
      <c r="F107" s="77">
        <v>-5.3260779237130447E-3</v>
      </c>
      <c r="G107" s="77">
        <v>-1.172478168790181E-2</v>
      </c>
      <c r="H107" s="77">
        <v>-1.2330369470561106E-2</v>
      </c>
      <c r="I107" s="77">
        <v>-6.8645359992372083E-3</v>
      </c>
      <c r="J107" s="77">
        <v>-1.7901863663252582E-2</v>
      </c>
      <c r="K107" s="77">
        <v>-1.2947183491119688E-2</v>
      </c>
      <c r="L107" s="77">
        <v>-1.2932330715857185E-2</v>
      </c>
      <c r="M107" s="77">
        <v>-6.6637714887677361E-3</v>
      </c>
      <c r="N107" s="77">
        <v>-1.5674585763879617E-2</v>
      </c>
      <c r="O107" s="77">
        <v>-3.0150856932864782E-2</v>
      </c>
      <c r="P107" s="77">
        <v>-1.5965363766577437E-2</v>
      </c>
      <c r="Q107" s="77">
        <v>-3.7645892358518E-2</v>
      </c>
      <c r="R107" s="77">
        <v>-1.5837151738568291E-2</v>
      </c>
      <c r="S107" s="77">
        <v>1.0661443591109505E-2</v>
      </c>
      <c r="T107" s="77">
        <v>-8.8053827417888022E-5</v>
      </c>
      <c r="U107" s="77">
        <v>-4.2087483710471954E-2</v>
      </c>
      <c r="V107" s="77">
        <v>-1.6707806721110316E-2</v>
      </c>
      <c r="W107" s="77">
        <v>-1.7591812242575632E-2</v>
      </c>
      <c r="X107" s="77">
        <v>-2.392322060056104E-2</v>
      </c>
      <c r="Y107" s="77">
        <v>-1.325870730804434E-2</v>
      </c>
      <c r="Z107" s="77">
        <v>-1.3094362174484567E-2</v>
      </c>
      <c r="AA107" s="77">
        <v>-2.1789577052926487E-2</v>
      </c>
      <c r="AB107" s="77">
        <v>-1.0409622244914112E-2</v>
      </c>
      <c r="AC107" s="77">
        <v>-2.0921911230583342E-2</v>
      </c>
      <c r="AD107" s="77">
        <v>-2.874556151041532E-2</v>
      </c>
      <c r="AE107" s="77">
        <v>-1.1629163228809202E-2</v>
      </c>
      <c r="AF107" s="77">
        <v>-1.3710342570478479E-2</v>
      </c>
      <c r="AG107" s="77">
        <v>-1.425880360666393E-2</v>
      </c>
      <c r="AH107" s="77">
        <v>-2.4862084163803054E-2</v>
      </c>
      <c r="AI107" s="77">
        <v>-3.4775041443689654E-2</v>
      </c>
      <c r="AJ107" s="77">
        <v>-2.6651572444478595E-2</v>
      </c>
      <c r="AK107" s="77">
        <v>-3.8413585351625785E-5</v>
      </c>
      <c r="AL107" s="77">
        <v>-1.2518448842367913E-2</v>
      </c>
      <c r="AM107" s="77">
        <v>-9.923069839418739E-3</v>
      </c>
      <c r="AN107" s="77">
        <v>-6.2018507850206059E-3</v>
      </c>
      <c r="AO107" s="77">
        <v>-1.8335930854333129E-2</v>
      </c>
      <c r="AP107" s="77">
        <v>-2.2165026754879094E-2</v>
      </c>
      <c r="AQ107" s="77">
        <v>-1.9821302275775443E-2</v>
      </c>
      <c r="AR107" s="59"/>
    </row>
    <row r="108" spans="1:44" x14ac:dyDescent="0.25">
      <c r="A108" s="20" t="s">
        <v>577</v>
      </c>
      <c r="B108" s="77">
        <v>-2.2536329281039173E-3</v>
      </c>
      <c r="C108" s="77">
        <v>3.8408217996941849E-3</v>
      </c>
      <c r="D108" s="77">
        <v>2.9722687998146912E-3</v>
      </c>
      <c r="E108" s="77">
        <v>2.9136006243635666E-3</v>
      </c>
      <c r="F108" s="77">
        <v>4.223865442469386E-3</v>
      </c>
      <c r="G108" s="77">
        <v>1.4135059347328892E-3</v>
      </c>
      <c r="H108" s="77">
        <v>-1.8670443263370236E-3</v>
      </c>
      <c r="I108" s="77">
        <v>2.9126380801984676E-3</v>
      </c>
      <c r="J108" s="77">
        <v>3.8889077147349842E-2</v>
      </c>
      <c r="K108" s="77">
        <v>6.9672334525811581E-3</v>
      </c>
      <c r="L108" s="77">
        <v>7.6903964132332529E-4</v>
      </c>
      <c r="M108" s="77">
        <v>2.9093911874532577E-3</v>
      </c>
      <c r="N108" s="77">
        <v>3.4975043154022718E-3</v>
      </c>
      <c r="O108" s="77">
        <v>1.3761832450751993E-3</v>
      </c>
      <c r="P108" s="77">
        <v>3.5765284006299943E-3</v>
      </c>
      <c r="Q108" s="77">
        <v>-5.2686049242760421E-4</v>
      </c>
      <c r="R108" s="77">
        <v>1.341200113957232E-3</v>
      </c>
      <c r="S108" s="77">
        <v>-1.0673190210393447E-3</v>
      </c>
      <c r="T108" s="77">
        <v>-1.6681878261135424E-3</v>
      </c>
      <c r="U108" s="77">
        <v>-6.6205143586227375E-3</v>
      </c>
      <c r="V108" s="77">
        <v>-4.5763990377704319E-4</v>
      </c>
      <c r="W108" s="77">
        <v>-1.2755551639097829E-5</v>
      </c>
      <c r="X108" s="77">
        <v>5.4259470189492909E-4</v>
      </c>
      <c r="Y108" s="77">
        <v>1.0335158046536918E-3</v>
      </c>
      <c r="Z108" s="77">
        <v>1.8496634788609842E-3</v>
      </c>
      <c r="AA108" s="77">
        <v>1.1649201050805489E-3</v>
      </c>
      <c r="AB108" s="77">
        <v>2.5766612677943275E-4</v>
      </c>
      <c r="AC108" s="77">
        <v>-2.7184999678633169E-3</v>
      </c>
      <c r="AD108" s="77">
        <v>2.1898136468852109E-3</v>
      </c>
      <c r="AE108" s="77">
        <v>1.4906226972146944E-3</v>
      </c>
      <c r="AF108" s="77">
        <v>6.5689665142168137E-4</v>
      </c>
      <c r="AG108" s="77">
        <v>2.9427359891775443E-4</v>
      </c>
      <c r="AH108" s="77">
        <v>1.4031512382682966E-2</v>
      </c>
      <c r="AI108" s="77">
        <v>5.9454057630093998E-4</v>
      </c>
      <c r="AJ108" s="77">
        <v>4.3953417237277475E-3</v>
      </c>
      <c r="AK108" s="77">
        <v>8.8594857058071224E-4</v>
      </c>
      <c r="AL108" s="77">
        <v>4.1328358288993047E-3</v>
      </c>
      <c r="AM108" s="77">
        <v>4.7122753613468613E-4</v>
      </c>
      <c r="AN108" s="77">
        <v>5.4108811537548164E-4</v>
      </c>
      <c r="AO108" s="77">
        <v>2.7124371088389433E-3</v>
      </c>
      <c r="AP108" s="77">
        <v>2.0873135930148535E-4</v>
      </c>
      <c r="AQ108" s="77">
        <v>1.9009394210665284E-3</v>
      </c>
      <c r="AR108" s="59"/>
    </row>
    <row r="109" spans="1:44" x14ac:dyDescent="0.25">
      <c r="A109" s="80" t="s">
        <v>578</v>
      </c>
      <c r="B109" s="71"/>
      <c r="C109" s="71"/>
      <c r="D109" s="71"/>
      <c r="E109" s="71"/>
      <c r="F109" s="71"/>
      <c r="G109" s="71"/>
      <c r="H109" s="71"/>
      <c r="I109" s="71"/>
      <c r="J109" s="71"/>
      <c r="K109" s="71"/>
      <c r="L109" s="71"/>
      <c r="M109" s="71"/>
      <c r="N109" s="71"/>
      <c r="O109" s="71"/>
      <c r="P109" s="71"/>
      <c r="Q109" s="71"/>
      <c r="R109" s="71"/>
      <c r="S109" s="71"/>
      <c r="T109" s="71"/>
      <c r="U109" s="71"/>
      <c r="V109" s="71"/>
      <c r="W109" s="71"/>
      <c r="X109" s="71"/>
      <c r="Y109" s="71"/>
      <c r="Z109" s="71"/>
      <c r="AA109" s="71"/>
      <c r="AB109" s="71"/>
      <c r="AC109" s="71"/>
      <c r="AD109" s="71"/>
      <c r="AE109" s="71"/>
      <c r="AF109" s="71"/>
      <c r="AG109" s="71"/>
      <c r="AH109" s="71"/>
      <c r="AI109" s="71"/>
      <c r="AJ109" s="71"/>
      <c r="AK109" s="71"/>
      <c r="AL109" s="71"/>
      <c r="AM109" s="71"/>
      <c r="AN109" s="71"/>
      <c r="AO109" s="71"/>
      <c r="AP109" s="71"/>
      <c r="AQ109" s="71"/>
      <c r="AR109" s="59"/>
    </row>
    <row r="110" spans="1:44" x14ac:dyDescent="0.25">
      <c r="A110" s="20" t="s">
        <v>571</v>
      </c>
      <c r="B110" s="77">
        <v>5.4273053148318526E-2</v>
      </c>
      <c r="C110" s="77">
        <v>3.7638366154840147E-2</v>
      </c>
      <c r="D110" s="77">
        <v>5.0951722706932857E-3</v>
      </c>
      <c r="E110" s="77">
        <v>5.6307431918956083E-2</v>
      </c>
      <c r="F110" s="77">
        <v>3.8506667956455666E-2</v>
      </c>
      <c r="G110" s="77">
        <v>2.638577166881597E-2</v>
      </c>
      <c r="H110" s="77">
        <v>8.3037038899672927E-2</v>
      </c>
      <c r="I110" s="77">
        <v>5.1429517231002607E-2</v>
      </c>
      <c r="J110" s="77">
        <v>9.117375267187719E-2</v>
      </c>
      <c r="K110" s="77">
        <v>6.0962769035136852E-2</v>
      </c>
      <c r="L110" s="77">
        <v>6.0384086734829374E-2</v>
      </c>
      <c r="M110" s="77">
        <v>8.4574506467587102E-2</v>
      </c>
      <c r="N110" s="77">
        <v>0.10769055241602868</v>
      </c>
      <c r="O110" s="77">
        <v>5.3621786154348407E-2</v>
      </c>
      <c r="P110" s="77">
        <v>3.9145510289943265E-2</v>
      </c>
      <c r="Q110" s="77">
        <v>5.4863191722953661E-2</v>
      </c>
      <c r="R110" s="77">
        <v>6.4786247131317143E-2</v>
      </c>
      <c r="S110" s="77">
        <v>0.10075183577549043</v>
      </c>
      <c r="T110" s="77">
        <v>8.1651260728602224E-2</v>
      </c>
      <c r="U110" s="77">
        <v>7.0406076367956871E-2</v>
      </c>
      <c r="V110" s="77">
        <v>5.1882101720400746E-2</v>
      </c>
      <c r="W110" s="77">
        <v>7.0853813455501735E-2</v>
      </c>
      <c r="X110" s="77">
        <v>7.7143749017904689E-2</v>
      </c>
      <c r="Y110" s="77">
        <v>8.0441983785530094E-2</v>
      </c>
      <c r="Z110" s="77">
        <v>5.1213064441849213E-2</v>
      </c>
      <c r="AA110" s="77">
        <v>5.8462312025258027E-2</v>
      </c>
      <c r="AB110" s="77">
        <v>3.8238442321080826E-2</v>
      </c>
      <c r="AC110" s="77">
        <v>5.1786048153275699E-2</v>
      </c>
      <c r="AD110" s="77">
        <v>9.8434358615102455E-2</v>
      </c>
      <c r="AE110" s="77">
        <v>7.3663855312241303E-2</v>
      </c>
      <c r="AF110" s="77">
        <v>8.8448385417118094E-2</v>
      </c>
      <c r="AG110" s="77">
        <v>8.0787453834560818E-2</v>
      </c>
      <c r="AH110" s="77">
        <v>9.1623725057964456E-2</v>
      </c>
      <c r="AI110" s="77">
        <v>9.1774463783488483E-2</v>
      </c>
      <c r="AJ110" s="77">
        <v>7.6990355505244759E-2</v>
      </c>
      <c r="AK110" s="77">
        <v>8.0192080539734228E-2</v>
      </c>
      <c r="AL110" s="77">
        <v>2.3149339827430424E-2</v>
      </c>
      <c r="AM110" s="77">
        <v>7.1695549479001364E-2</v>
      </c>
      <c r="AN110" s="77">
        <v>8.3329342379385468E-2</v>
      </c>
      <c r="AO110" s="77">
        <v>5.541214861676811E-2</v>
      </c>
      <c r="AP110" s="77">
        <v>9.0695962276912831E-2</v>
      </c>
      <c r="AQ110" s="77">
        <v>5.5996204790220425E-2</v>
      </c>
      <c r="AR110" s="59"/>
    </row>
    <row r="111" spans="1:44" x14ac:dyDescent="0.25">
      <c r="A111" s="20" t="s">
        <v>579</v>
      </c>
      <c r="B111" s="77">
        <v>1.260165589453822E-4</v>
      </c>
      <c r="C111" s="77">
        <v>2.3124416265980014E-2</v>
      </c>
      <c r="D111" s="77">
        <v>5.7084157330865876E-3</v>
      </c>
      <c r="E111" s="77">
        <v>-7.7194892232421673E-5</v>
      </c>
      <c r="F111" s="77">
        <v>2.5562306138405464E-2</v>
      </c>
      <c r="G111" s="77">
        <v>7.2567527221026225E-3</v>
      </c>
      <c r="H111" s="77">
        <v>-4.094362088016671E-3</v>
      </c>
      <c r="I111" s="77">
        <v>-1.5981364233613335E-2</v>
      </c>
      <c r="J111" s="77">
        <v>-1.7014314064768912E-2</v>
      </c>
      <c r="K111" s="77">
        <v>1.6266051149863706E-3</v>
      </c>
      <c r="L111" s="77">
        <v>-2.1891999681774338E-3</v>
      </c>
      <c r="M111" s="77">
        <v>-3.4053221411797889E-3</v>
      </c>
      <c r="N111" s="77">
        <v>4.9257531102699439E-3</v>
      </c>
      <c r="O111" s="77">
        <v>-1.1890015916792118E-2</v>
      </c>
      <c r="P111" s="77">
        <v>-7.3510609390403233E-3</v>
      </c>
      <c r="Q111" s="77">
        <v>4.2516854259977708E-3</v>
      </c>
      <c r="R111" s="77">
        <v>-2.1379995744445789E-3</v>
      </c>
      <c r="S111" s="77">
        <v>3.0231541631501421E-2</v>
      </c>
      <c r="T111" s="77">
        <v>5.9221483535568196E-3</v>
      </c>
      <c r="U111" s="77">
        <v>-1.2850941271537734E-2</v>
      </c>
      <c r="V111" s="77">
        <v>3.4106482631038504E-3</v>
      </c>
      <c r="W111" s="77">
        <v>1.0192102399343103E-3</v>
      </c>
      <c r="X111" s="77">
        <v>-1.2752297048448311E-2</v>
      </c>
      <c r="Y111" s="77">
        <v>-8.4292892676822023E-3</v>
      </c>
      <c r="Z111" s="77">
        <v>2.1478713227440892E-2</v>
      </c>
      <c r="AA111" s="77">
        <v>-6.9286020982762498E-3</v>
      </c>
      <c r="AB111" s="77">
        <v>1.3982978223680092E-2</v>
      </c>
      <c r="AC111" s="77">
        <v>2.2485824637818348E-2</v>
      </c>
      <c r="AD111" s="77">
        <v>1.6165357923407151E-3</v>
      </c>
      <c r="AE111" s="77">
        <v>-1.9506221218717503E-3</v>
      </c>
      <c r="AF111" s="77">
        <v>-6.5674911481751093E-3</v>
      </c>
      <c r="AG111" s="77">
        <v>-3.7580940506968192E-3</v>
      </c>
      <c r="AH111" s="77">
        <v>-2.8227279760778636E-3</v>
      </c>
      <c r="AI111" s="77">
        <v>-1.5110088231990075E-2</v>
      </c>
      <c r="AJ111" s="77">
        <v>-5.0527868744462221E-3</v>
      </c>
      <c r="AK111" s="77">
        <v>1.368645495262822E-2</v>
      </c>
      <c r="AL111" s="77">
        <v>2.4487764589134747E-2</v>
      </c>
      <c r="AM111" s="77">
        <v>-5.0383706287965895E-2</v>
      </c>
      <c r="AN111" s="77">
        <v>-1.5572803297879845E-3</v>
      </c>
      <c r="AO111" s="77">
        <v>-1.5665957396378435E-2</v>
      </c>
      <c r="AP111" s="77">
        <v>-4.9608139747942251E-3</v>
      </c>
      <c r="AQ111" s="77">
        <v>3.3020439690279388E-3</v>
      </c>
      <c r="AR111" s="59"/>
    </row>
    <row r="112" spans="1:44" x14ac:dyDescent="0.25">
      <c r="A112" s="20" t="s">
        <v>580</v>
      </c>
      <c r="B112" s="77">
        <v>-5.2746478189116403E-2</v>
      </c>
      <c r="C112" s="77">
        <v>-6.0416353612576641E-2</v>
      </c>
      <c r="D112" s="77">
        <v>-5.7729354581711731E-2</v>
      </c>
      <c r="E112" s="77">
        <v>-6.6578907151951319E-2</v>
      </c>
      <c r="F112" s="77">
        <v>-5.1874487691726569E-2</v>
      </c>
      <c r="G112" s="77">
        <v>-3.880717876744922E-2</v>
      </c>
      <c r="H112" s="77">
        <v>-6.2035418503889189E-2</v>
      </c>
      <c r="I112" s="77">
        <v>-6.570015018090751E-2</v>
      </c>
      <c r="J112" s="77">
        <v>-5.8139088966264588E-2</v>
      </c>
      <c r="K112" s="77">
        <v>-5.3558059404123046E-2</v>
      </c>
      <c r="L112" s="77">
        <v>-5.7134100843086087E-2</v>
      </c>
      <c r="M112" s="77">
        <v>-6.7411389681008987E-2</v>
      </c>
      <c r="N112" s="77">
        <v>-0.11311803740092739</v>
      </c>
      <c r="O112" s="77">
        <v>-5.5316409845327721E-2</v>
      </c>
      <c r="P112" s="77">
        <v>-4.7862184293008016E-2</v>
      </c>
      <c r="Q112" s="77">
        <v>-5.7689026224969887E-2</v>
      </c>
      <c r="R112" s="77">
        <v>-5.2172872795867617E-2</v>
      </c>
      <c r="S112" s="77">
        <v>-9.7839307601615577E-2</v>
      </c>
      <c r="T112" s="77">
        <v>-8.7094594693932034E-2</v>
      </c>
      <c r="U112" s="77">
        <v>-0.10185574304841621</v>
      </c>
      <c r="V112" s="77">
        <v>-4.0765538610413175E-2</v>
      </c>
      <c r="W112" s="77">
        <v>-4.230958106044392E-2</v>
      </c>
      <c r="X112" s="77">
        <v>-5.9357837365775011E-2</v>
      </c>
      <c r="Y112" s="77">
        <v>-6.6159658754948641E-2</v>
      </c>
      <c r="Z112" s="77">
        <v>-6.5033185392988468E-2</v>
      </c>
      <c r="AA112" s="77">
        <v>-5.3204298855705774E-2</v>
      </c>
      <c r="AB112" s="77">
        <v>-4.6172859386454712E-2</v>
      </c>
      <c r="AC112" s="77">
        <v>-7.3075767214919138E-2</v>
      </c>
      <c r="AD112" s="77">
        <v>-9.7614298606324618E-2</v>
      </c>
      <c r="AE112" s="77">
        <v>-6.6166576544850475E-2</v>
      </c>
      <c r="AF112" s="77">
        <v>-5.0129809093194574E-2</v>
      </c>
      <c r="AG112" s="77">
        <v>-7.5255542023836941E-2</v>
      </c>
      <c r="AH112" s="77">
        <v>-8.99827483771585E-2</v>
      </c>
      <c r="AI112" s="77">
        <v>-0.11088367717201107</v>
      </c>
      <c r="AJ112" s="77">
        <v>-7.322843184561463E-2</v>
      </c>
      <c r="AK112" s="77">
        <v>-7.8423953680836253E-2</v>
      </c>
      <c r="AL112" s="77">
        <v>-5.31757384203565E-2</v>
      </c>
      <c r="AM112" s="77">
        <v>-9.1343419290475292E-2</v>
      </c>
      <c r="AN112" s="77">
        <v>-5.5613827347418064E-2</v>
      </c>
      <c r="AO112" s="77">
        <v>-0.1059341611504007</v>
      </c>
      <c r="AP112" s="77">
        <v>-9.4711137648696181E-2</v>
      </c>
      <c r="AQ112" s="77">
        <v>-5.9271406895713433E-2</v>
      </c>
      <c r="AR112" s="59"/>
    </row>
    <row r="113" spans="1:44" x14ac:dyDescent="0.25">
      <c r="A113" s="20" t="s">
        <v>581</v>
      </c>
      <c r="B113" s="77">
        <v>0</v>
      </c>
      <c r="C113" s="77">
        <v>0</v>
      </c>
      <c r="D113" s="77">
        <v>4.1179827484725381E-5</v>
      </c>
      <c r="E113" s="77">
        <v>0</v>
      </c>
      <c r="F113" s="77">
        <v>8.3999580790794408E-6</v>
      </c>
      <c r="G113" s="77">
        <v>0</v>
      </c>
      <c r="H113" s="77">
        <v>0</v>
      </c>
      <c r="I113" s="77">
        <v>0</v>
      </c>
      <c r="J113" s="77">
        <v>4.3710069418453938E-6</v>
      </c>
      <c r="K113" s="77">
        <v>4.1263489739369873E-6</v>
      </c>
      <c r="L113" s="77">
        <v>0</v>
      </c>
      <c r="M113" s="77">
        <v>0</v>
      </c>
      <c r="N113" s="77">
        <v>0</v>
      </c>
      <c r="O113" s="77">
        <v>0</v>
      </c>
      <c r="P113" s="77">
        <v>-2.032377556400304E-3</v>
      </c>
      <c r="Q113" s="77">
        <v>0</v>
      </c>
      <c r="R113" s="77">
        <v>0</v>
      </c>
      <c r="S113" s="77">
        <v>2.2157484310918814E-4</v>
      </c>
      <c r="T113" s="77">
        <v>2.30524360246963E-4</v>
      </c>
      <c r="U113" s="77">
        <v>-3.0794949825701669E-5</v>
      </c>
      <c r="V113" s="77">
        <v>0</v>
      </c>
      <c r="W113" s="77">
        <v>-2.0918673830101866E-5</v>
      </c>
      <c r="X113" s="77">
        <v>0</v>
      </c>
      <c r="Y113" s="77">
        <v>0</v>
      </c>
      <c r="Z113" s="77">
        <v>1.9863014754182335E-5</v>
      </c>
      <c r="AA113" s="77">
        <v>0</v>
      </c>
      <c r="AB113" s="77">
        <v>1.8603555484758375E-5</v>
      </c>
      <c r="AC113" s="77">
        <v>0</v>
      </c>
      <c r="AD113" s="77">
        <v>1.653441350997122E-4</v>
      </c>
      <c r="AE113" s="77">
        <v>5.7938420365574128E-6</v>
      </c>
      <c r="AF113" s="77">
        <v>0</v>
      </c>
      <c r="AG113" s="77">
        <v>0</v>
      </c>
      <c r="AH113" s="77">
        <v>0</v>
      </c>
      <c r="AI113" s="77">
        <v>0</v>
      </c>
      <c r="AJ113" s="77">
        <v>0</v>
      </c>
      <c r="AK113" s="77">
        <v>0</v>
      </c>
      <c r="AL113" s="77">
        <v>0</v>
      </c>
      <c r="AM113" s="77">
        <v>0</v>
      </c>
      <c r="AN113" s="77">
        <v>0</v>
      </c>
      <c r="AO113" s="77">
        <v>0</v>
      </c>
      <c r="AP113" s="77">
        <v>0</v>
      </c>
      <c r="AQ113" s="77">
        <v>-4.9229865231274945E-5</v>
      </c>
      <c r="AR113" s="59"/>
    </row>
    <row r="114" spans="1:44" x14ac:dyDescent="0.25">
      <c r="A114" s="20" t="s">
        <v>582</v>
      </c>
      <c r="B114" s="77">
        <v>-5.5703090426252307E-4</v>
      </c>
      <c r="C114" s="77">
        <v>1.0107122339551822E-3</v>
      </c>
      <c r="D114" s="77">
        <v>-1.1096622651775147E-3</v>
      </c>
      <c r="E114" s="77">
        <v>4.5823447779489851E-3</v>
      </c>
      <c r="F114" s="77">
        <v>7.0769967425331272E-6</v>
      </c>
      <c r="G114" s="77">
        <v>-3.5056190142527475E-4</v>
      </c>
      <c r="H114" s="77">
        <v>0</v>
      </c>
      <c r="I114" s="77">
        <v>3.505393162954346E-5</v>
      </c>
      <c r="J114" s="77">
        <v>2.2996793156066306E-5</v>
      </c>
      <c r="K114" s="77">
        <v>-6.2147065686934183E-3</v>
      </c>
      <c r="L114" s="77">
        <v>3.7306992120580405E-3</v>
      </c>
      <c r="M114" s="77">
        <v>2.1955417653061951E-5</v>
      </c>
      <c r="N114" s="77">
        <v>9.6934191840649644E-4</v>
      </c>
      <c r="O114" s="77">
        <v>0</v>
      </c>
      <c r="P114" s="77">
        <v>4.1922098724423503E-4</v>
      </c>
      <c r="Q114" s="77">
        <v>-1.7575442513125865E-2</v>
      </c>
      <c r="R114" s="77">
        <v>5.1541923087406545E-4</v>
      </c>
      <c r="S114" s="77">
        <v>2.4449233636084821E-4</v>
      </c>
      <c r="T114" s="77">
        <v>-1.0611341040682832E-4</v>
      </c>
      <c r="U114" s="77">
        <v>-1.4630777784327538E-2</v>
      </c>
      <c r="V114" s="77">
        <v>-4.0630776927126768E-5</v>
      </c>
      <c r="W114" s="77">
        <v>3.2568583473484281E-4</v>
      </c>
      <c r="X114" s="77">
        <v>3.7898436376584098E-4</v>
      </c>
      <c r="Y114" s="77">
        <v>-2.4299940140315277E-3</v>
      </c>
      <c r="Z114" s="77">
        <v>1.0554633255290672E-3</v>
      </c>
      <c r="AA114" s="77">
        <v>2.2933246016076758E-3</v>
      </c>
      <c r="AB114" s="77">
        <v>-7.7974198316596864E-5</v>
      </c>
      <c r="AC114" s="77">
        <v>-3.4044828070499888E-4</v>
      </c>
      <c r="AD114" s="77">
        <v>1.0333005843118355E-4</v>
      </c>
      <c r="AE114" s="77">
        <v>-1.3217702724969106E-3</v>
      </c>
      <c r="AF114" s="77">
        <v>8.5652636301508092E-4</v>
      </c>
      <c r="AG114" s="77">
        <v>5.7296364912186792E-4</v>
      </c>
      <c r="AH114" s="77">
        <v>7.1395702261732206E-4</v>
      </c>
      <c r="AI114" s="77">
        <v>-7.0241601343434615E-3</v>
      </c>
      <c r="AJ114" s="77">
        <v>3.7990673037329505E-4</v>
      </c>
      <c r="AK114" s="77">
        <v>0</v>
      </c>
      <c r="AL114" s="77">
        <v>-4.6844472355634182E-3</v>
      </c>
      <c r="AM114" s="77">
        <v>-2.0062369398767777E-4</v>
      </c>
      <c r="AN114" s="77">
        <v>-1.9209755211578861E-3</v>
      </c>
      <c r="AO114" s="77">
        <v>1.9030858664561748E-4</v>
      </c>
      <c r="AP114" s="77">
        <v>7.0900170055587949E-4</v>
      </c>
      <c r="AQ114" s="77">
        <v>-3.6673208010167278E-4</v>
      </c>
      <c r="AR114" s="59"/>
    </row>
    <row r="115" spans="1:44" x14ac:dyDescent="0.25">
      <c r="A115" s="20" t="s">
        <v>583</v>
      </c>
      <c r="B115" s="77">
        <v>1.6059762033768341E-4</v>
      </c>
      <c r="C115" s="77">
        <v>0</v>
      </c>
      <c r="D115" s="77">
        <v>-2.9053690732088101E-4</v>
      </c>
      <c r="E115" s="77">
        <v>0</v>
      </c>
      <c r="F115" s="77">
        <v>0</v>
      </c>
      <c r="G115" s="77">
        <v>5.5821731775603199E-3</v>
      </c>
      <c r="H115" s="77">
        <v>0</v>
      </c>
      <c r="I115" s="77">
        <v>0</v>
      </c>
      <c r="J115" s="77">
        <v>0</v>
      </c>
      <c r="K115" s="77">
        <v>-2.4153996353837549E-6</v>
      </c>
      <c r="L115" s="77">
        <v>0</v>
      </c>
      <c r="M115" s="77">
        <v>-3.661977440730348E-6</v>
      </c>
      <c r="N115" s="77">
        <v>8.1708027211620751E-7</v>
      </c>
      <c r="O115" s="77">
        <v>1.7820435774619374E-5</v>
      </c>
      <c r="P115" s="77">
        <v>1.0641730289118029E-3</v>
      </c>
      <c r="Q115" s="77">
        <v>9.1150901774194918E-6</v>
      </c>
      <c r="R115" s="77">
        <v>5.9640037077837097E-4</v>
      </c>
      <c r="S115" s="77">
        <v>5.8320910159331583E-10</v>
      </c>
      <c r="T115" s="77">
        <v>0</v>
      </c>
      <c r="U115" s="77">
        <v>1.9104647534042498E-5</v>
      </c>
      <c r="V115" s="77">
        <v>0</v>
      </c>
      <c r="W115" s="77">
        <v>1.0053287701211429E-4</v>
      </c>
      <c r="X115" s="77">
        <v>0</v>
      </c>
      <c r="Y115" s="77">
        <v>-1.0664549761495879E-6</v>
      </c>
      <c r="Z115" s="77">
        <v>0</v>
      </c>
      <c r="AA115" s="77">
        <v>0</v>
      </c>
      <c r="AB115" s="77">
        <v>1.6185093271739785E-8</v>
      </c>
      <c r="AC115" s="77">
        <v>2.8151078260646017E-8</v>
      </c>
      <c r="AD115" s="77">
        <v>-1.4866432750752997E-3</v>
      </c>
      <c r="AE115" s="77">
        <v>0</v>
      </c>
      <c r="AF115" s="77">
        <v>2.2064925787716617E-3</v>
      </c>
      <c r="AG115" s="77">
        <v>-4.8908744491614683E-8</v>
      </c>
      <c r="AH115" s="77">
        <v>1.7535613471608299E-7</v>
      </c>
      <c r="AI115" s="77">
        <v>0</v>
      </c>
      <c r="AJ115" s="77">
        <v>1.8274803254795958E-3</v>
      </c>
      <c r="AK115" s="77">
        <v>0</v>
      </c>
      <c r="AL115" s="77">
        <v>0</v>
      </c>
      <c r="AM115" s="77">
        <v>-2.7581529965093942E-8</v>
      </c>
      <c r="AN115" s="77">
        <v>0</v>
      </c>
      <c r="AO115" s="77">
        <v>-5.2173282104301261E-7</v>
      </c>
      <c r="AP115" s="77">
        <v>-6.2102229063975317E-5</v>
      </c>
      <c r="AQ115" s="77">
        <v>2.4717697858324546E-4</v>
      </c>
      <c r="AR115" s="59"/>
    </row>
    <row r="116" spans="1:44" x14ac:dyDescent="0.25">
      <c r="A116" s="17" t="s">
        <v>584</v>
      </c>
      <c r="B116" s="92">
        <v>1.2570737820101407E-3</v>
      </c>
      <c r="C116" s="92">
        <v>1.3571410421987077E-3</v>
      </c>
      <c r="D116" s="92">
        <v>-4.8284785922945536E-2</v>
      </c>
      <c r="E116" s="92">
        <v>-5.7663253472786781E-3</v>
      </c>
      <c r="F116" s="92">
        <v>1.2209963357956174E-2</v>
      </c>
      <c r="G116" s="92">
        <v>6.6956899604413776E-5</v>
      </c>
      <c r="H116" s="92">
        <v>1.690725830776707E-2</v>
      </c>
      <c r="I116" s="92">
        <v>-3.0216943251888687E-2</v>
      </c>
      <c r="J116" s="92">
        <v>1.6047717440941602E-2</v>
      </c>
      <c r="K116" s="92">
        <v>2.8183191266453024E-3</v>
      </c>
      <c r="L116" s="92">
        <v>4.791485135623906E-3</v>
      </c>
      <c r="M116" s="92">
        <v>1.3776088085610658E-2</v>
      </c>
      <c r="N116" s="92">
        <v>4.6842712404984103E-4</v>
      </c>
      <c r="O116" s="92">
        <v>-1.3566819171996817E-2</v>
      </c>
      <c r="P116" s="92">
        <v>-1.6616718482349323E-2</v>
      </c>
      <c r="Q116" s="92">
        <v>-1.6140476498966896E-2</v>
      </c>
      <c r="R116" s="92">
        <v>1.1587194362657396E-2</v>
      </c>
      <c r="S116" s="92">
        <v>3.3610137568055434E-2</v>
      </c>
      <c r="T116" s="92">
        <v>6.0322533806715715E-4</v>
      </c>
      <c r="U116" s="92">
        <v>-5.8943076038616302E-2</v>
      </c>
      <c r="V116" s="92">
        <v>1.4486580596164299E-2</v>
      </c>
      <c r="W116" s="92">
        <v>2.9968742672908999E-2</v>
      </c>
      <c r="X116" s="92">
        <v>5.4125989674472076E-3</v>
      </c>
      <c r="Y116" s="92">
        <v>3.4219752938915889E-3</v>
      </c>
      <c r="Z116" s="92">
        <v>8.7339186165848719E-3</v>
      </c>
      <c r="AA116" s="92">
        <v>6.227356728836928E-4</v>
      </c>
      <c r="AB116" s="92">
        <v>5.9892067005676381E-3</v>
      </c>
      <c r="AC116" s="92">
        <v>8.5568544654816543E-4</v>
      </c>
      <c r="AD116" s="92">
        <v>1.2186267195741366E-3</v>
      </c>
      <c r="AE116" s="92">
        <v>4.2306802150587179E-3</v>
      </c>
      <c r="AF116" s="92">
        <v>3.481410411753514E-2</v>
      </c>
      <c r="AG116" s="92">
        <v>2.3467325004044165E-3</v>
      </c>
      <c r="AH116" s="92">
        <v>-4.6761891651988304E-4</v>
      </c>
      <c r="AI116" s="92">
        <v>-4.1243461754856131E-2</v>
      </c>
      <c r="AJ116" s="92">
        <v>9.1652384103679656E-4</v>
      </c>
      <c r="AK116" s="92">
        <v>1.5454581811526206E-2</v>
      </c>
      <c r="AL116" s="92">
        <v>-1.0223081239354758E-2</v>
      </c>
      <c r="AM116" s="92">
        <v>-7.0232227374957462E-2</v>
      </c>
      <c r="AN116" s="92">
        <v>2.4237259181021514E-2</v>
      </c>
      <c r="AO116" s="92">
        <v>-6.5998183076186476E-2</v>
      </c>
      <c r="AP116" s="92">
        <v>-8.3290898750856528E-3</v>
      </c>
      <c r="AQ116" s="92">
        <v>-1.4170171918778982E-4</v>
      </c>
      <c r="AR116" s="59"/>
    </row>
    <row r="117" spans="1:44" ht="3.75" customHeight="1" thickBot="1" x14ac:dyDescent="0.3">
      <c r="A117" s="417"/>
      <c r="B117" s="418"/>
      <c r="C117" s="418"/>
      <c r="D117" s="418"/>
      <c r="E117" s="418"/>
      <c r="F117" s="418"/>
      <c r="G117" s="418"/>
      <c r="H117" s="418"/>
      <c r="I117" s="418"/>
      <c r="J117" s="418"/>
      <c r="K117" s="419"/>
      <c r="L117" s="419"/>
      <c r="M117" s="419"/>
      <c r="N117" s="419"/>
      <c r="O117" s="419"/>
      <c r="P117" s="419"/>
      <c r="Q117" s="419"/>
      <c r="R117" s="419"/>
      <c r="S117" s="420"/>
      <c r="T117" s="420"/>
      <c r="U117" s="420"/>
      <c r="V117" s="420"/>
      <c r="W117" s="420"/>
      <c r="X117" s="420"/>
      <c r="Y117" s="420"/>
      <c r="Z117" s="421"/>
      <c r="AA117" s="421"/>
      <c r="AB117" s="421"/>
      <c r="AC117" s="421"/>
      <c r="AD117" s="421"/>
      <c r="AE117" s="421"/>
      <c r="AF117" s="421"/>
      <c r="AG117" s="421"/>
      <c r="AH117" s="421"/>
      <c r="AI117" s="421"/>
      <c r="AJ117" s="421"/>
      <c r="AK117" s="421"/>
      <c r="AL117" s="421"/>
      <c r="AM117" s="421"/>
      <c r="AN117" s="421"/>
      <c r="AO117" s="421"/>
      <c r="AP117" s="421"/>
      <c r="AQ117" s="421"/>
      <c r="AR117" s="59"/>
    </row>
    <row r="118" spans="1:44" ht="15.75" thickTop="1" x14ac:dyDescent="0.25">
      <c r="A118" s="746" t="s">
        <v>585</v>
      </c>
      <c r="B118" s="746"/>
      <c r="C118" s="746"/>
      <c r="D118" s="746"/>
      <c r="E118" s="746"/>
      <c r="F118" s="746"/>
      <c r="G118" s="746"/>
      <c r="H118" s="746"/>
      <c r="I118" s="746"/>
      <c r="J118" s="746"/>
      <c r="K118" s="746"/>
      <c r="L118" s="746"/>
      <c r="M118" s="746"/>
      <c r="N118" s="746"/>
      <c r="O118" s="746"/>
      <c r="P118" s="746"/>
      <c r="Q118" s="746"/>
      <c r="R118" s="746"/>
      <c r="S118" s="746"/>
      <c r="T118" s="746"/>
      <c r="U118" s="746"/>
      <c r="V118" s="746"/>
      <c r="W118" s="746"/>
      <c r="X118" s="746"/>
      <c r="Y118" s="746"/>
      <c r="Z118" s="746"/>
      <c r="AA118" s="746"/>
      <c r="AB118" s="746"/>
      <c r="AC118" s="746"/>
      <c r="AD118" s="746"/>
      <c r="AE118" s="746"/>
      <c r="AF118" s="746"/>
      <c r="AG118" s="746"/>
      <c r="AH118" s="746"/>
      <c r="AI118" s="746"/>
      <c r="AJ118" s="746"/>
      <c r="AK118" s="746"/>
      <c r="AL118" s="746"/>
      <c r="AM118" s="746"/>
      <c r="AN118" s="746"/>
      <c r="AO118" s="746"/>
      <c r="AP118" s="746"/>
      <c r="AQ118" s="746"/>
      <c r="AR118" s="59"/>
    </row>
    <row r="119" spans="1:44" x14ac:dyDescent="0.25">
      <c r="A119" s="746" t="s">
        <v>586</v>
      </c>
      <c r="B119" s="746"/>
      <c r="C119" s="746"/>
      <c r="D119" s="746"/>
      <c r="E119" s="746"/>
      <c r="F119" s="746"/>
      <c r="G119" s="746"/>
      <c r="H119" s="746"/>
      <c r="I119" s="746"/>
      <c r="J119" s="746"/>
      <c r="K119" s="746"/>
      <c r="L119" s="746"/>
      <c r="M119" s="746"/>
      <c r="N119" s="746"/>
      <c r="O119" s="746"/>
      <c r="P119" s="746"/>
      <c r="Q119" s="746"/>
      <c r="R119" s="746"/>
      <c r="S119" s="746"/>
      <c r="T119" s="746"/>
      <c r="U119" s="746"/>
      <c r="V119" s="746"/>
      <c r="W119" s="746"/>
      <c r="X119" s="746"/>
      <c r="Y119" s="746"/>
      <c r="Z119" s="746"/>
      <c r="AA119" s="746"/>
      <c r="AB119" s="746"/>
      <c r="AC119" s="746"/>
      <c r="AD119" s="746"/>
      <c r="AE119" s="746"/>
      <c r="AF119" s="746"/>
      <c r="AG119" s="746"/>
      <c r="AH119" s="746"/>
      <c r="AI119" s="746"/>
      <c r="AJ119" s="746"/>
      <c r="AK119" s="746"/>
      <c r="AL119" s="746"/>
      <c r="AM119" s="746"/>
      <c r="AN119" s="746"/>
      <c r="AO119" s="746"/>
      <c r="AP119" s="746"/>
      <c r="AQ119" s="746"/>
      <c r="AR119" s="59"/>
    </row>
    <row r="120" spans="1:44" x14ac:dyDescent="0.25">
      <c r="A120" s="746" t="s">
        <v>587</v>
      </c>
      <c r="B120" s="746"/>
      <c r="C120" s="746"/>
      <c r="D120" s="746"/>
      <c r="E120" s="746"/>
      <c r="F120" s="746"/>
      <c r="G120" s="746"/>
      <c r="H120" s="746"/>
      <c r="I120" s="746"/>
      <c r="J120" s="746"/>
      <c r="K120" s="746"/>
      <c r="L120" s="746"/>
      <c r="M120" s="746"/>
      <c r="N120" s="746"/>
      <c r="O120" s="746"/>
      <c r="P120" s="746"/>
      <c r="Q120" s="746"/>
      <c r="R120" s="746"/>
      <c r="S120" s="746"/>
      <c r="T120" s="746"/>
      <c r="U120" s="746"/>
      <c r="V120" s="746"/>
      <c r="W120" s="746"/>
      <c r="X120" s="746"/>
      <c r="Y120" s="746"/>
      <c r="Z120" s="746"/>
      <c r="AA120" s="746"/>
      <c r="AB120" s="746"/>
      <c r="AC120" s="746"/>
      <c r="AD120" s="746"/>
      <c r="AE120" s="746"/>
      <c r="AF120" s="746"/>
      <c r="AG120" s="746"/>
      <c r="AH120" s="746"/>
      <c r="AI120" s="746"/>
      <c r="AJ120" s="746"/>
      <c r="AK120" s="746"/>
      <c r="AL120" s="746"/>
      <c r="AM120" s="746"/>
      <c r="AN120" s="746"/>
      <c r="AO120" s="746"/>
      <c r="AP120" s="746"/>
      <c r="AQ120" s="746"/>
      <c r="AR120" s="59"/>
    </row>
    <row r="121" spans="1:44" x14ac:dyDescent="0.25">
      <c r="A121" s="746" t="s">
        <v>588</v>
      </c>
      <c r="B121" s="746"/>
      <c r="C121" s="746"/>
      <c r="D121" s="746"/>
      <c r="E121" s="746"/>
      <c r="F121" s="746"/>
      <c r="G121" s="746"/>
      <c r="H121" s="746"/>
      <c r="I121" s="746"/>
      <c r="J121" s="746"/>
      <c r="K121" s="746"/>
      <c r="L121" s="746"/>
      <c r="M121" s="746"/>
      <c r="N121" s="746"/>
      <c r="O121" s="746"/>
      <c r="P121" s="746"/>
      <c r="Q121" s="746"/>
      <c r="R121" s="746"/>
      <c r="S121" s="746"/>
      <c r="T121" s="746"/>
      <c r="U121" s="746"/>
      <c r="V121" s="746"/>
      <c r="W121" s="746"/>
      <c r="X121" s="746"/>
      <c r="Y121" s="746"/>
      <c r="Z121" s="746"/>
      <c r="AA121" s="746"/>
      <c r="AB121" s="746"/>
      <c r="AC121" s="746"/>
      <c r="AD121" s="746"/>
      <c r="AE121" s="746"/>
      <c r="AF121" s="746"/>
      <c r="AG121" s="746"/>
      <c r="AH121" s="746"/>
      <c r="AI121" s="746"/>
      <c r="AJ121" s="746"/>
      <c r="AK121" s="746"/>
      <c r="AL121" s="746"/>
      <c r="AM121" s="746"/>
      <c r="AN121" s="746"/>
      <c r="AO121" s="746"/>
      <c r="AP121" s="746"/>
      <c r="AQ121" s="746"/>
      <c r="AR121" s="59"/>
    </row>
    <row r="122" spans="1:44" x14ac:dyDescent="0.25">
      <c r="A122" s="746" t="s">
        <v>589</v>
      </c>
      <c r="B122" s="746"/>
      <c r="C122" s="746"/>
      <c r="D122" s="746"/>
      <c r="E122" s="746"/>
      <c r="F122" s="746"/>
      <c r="G122" s="746"/>
      <c r="H122" s="746"/>
      <c r="I122" s="746"/>
      <c r="J122" s="746"/>
      <c r="K122" s="746"/>
      <c r="L122" s="746"/>
      <c r="M122" s="746"/>
      <c r="N122" s="746"/>
      <c r="O122" s="746"/>
      <c r="P122" s="746"/>
      <c r="Q122" s="746"/>
      <c r="R122" s="746"/>
      <c r="S122" s="746"/>
      <c r="T122" s="746"/>
      <c r="U122" s="746"/>
      <c r="V122" s="746"/>
      <c r="W122" s="746"/>
      <c r="X122" s="746"/>
      <c r="Y122" s="746"/>
      <c r="Z122" s="746"/>
      <c r="AA122" s="746"/>
      <c r="AB122" s="746"/>
      <c r="AC122" s="746"/>
      <c r="AD122" s="746"/>
      <c r="AE122" s="746"/>
      <c r="AF122" s="746"/>
      <c r="AG122" s="746"/>
      <c r="AH122" s="746"/>
      <c r="AI122" s="746"/>
      <c r="AJ122" s="746"/>
      <c r="AK122" s="746"/>
      <c r="AL122" s="746"/>
      <c r="AM122" s="746"/>
      <c r="AN122" s="746"/>
      <c r="AO122" s="746"/>
      <c r="AP122" s="746"/>
      <c r="AQ122" s="746"/>
      <c r="AR122" s="59"/>
    </row>
    <row r="123" spans="1:44" x14ac:dyDescent="0.25">
      <c r="A123" s="747" t="s">
        <v>590</v>
      </c>
      <c r="B123" s="747"/>
      <c r="C123" s="747"/>
      <c r="D123" s="747"/>
      <c r="E123" s="747"/>
      <c r="F123" s="747"/>
      <c r="G123" s="747"/>
      <c r="H123" s="747"/>
      <c r="I123" s="747"/>
      <c r="J123" s="747"/>
      <c r="K123" s="747"/>
      <c r="L123" s="747"/>
      <c r="M123" s="747"/>
      <c r="N123" s="747"/>
      <c r="O123" s="747"/>
      <c r="P123" s="747"/>
      <c r="Q123" s="747"/>
      <c r="R123" s="747"/>
      <c r="S123" s="747"/>
      <c r="T123" s="747"/>
      <c r="U123" s="747"/>
      <c r="V123" s="747"/>
      <c r="W123" s="747"/>
      <c r="X123" s="747"/>
      <c r="Y123" s="747"/>
      <c r="Z123" s="747"/>
      <c r="AA123" s="747"/>
      <c r="AB123" s="747"/>
      <c r="AC123" s="747"/>
      <c r="AD123" s="747"/>
      <c r="AE123" s="747"/>
      <c r="AF123" s="747"/>
      <c r="AG123" s="747"/>
      <c r="AH123" s="747"/>
      <c r="AI123" s="747"/>
      <c r="AJ123" s="747"/>
      <c r="AK123" s="747"/>
      <c r="AL123" s="747"/>
      <c r="AM123" s="747"/>
      <c r="AN123" s="747"/>
      <c r="AO123" s="747"/>
      <c r="AP123" s="747"/>
      <c r="AQ123" s="747"/>
      <c r="AR123" s="59"/>
    </row>
    <row r="124" spans="1:44" x14ac:dyDescent="0.25">
      <c r="A124" s="746" t="s">
        <v>591</v>
      </c>
      <c r="B124" s="746"/>
      <c r="C124" s="746"/>
      <c r="D124" s="746"/>
      <c r="E124" s="746"/>
      <c r="F124" s="746"/>
      <c r="G124" s="746"/>
      <c r="H124" s="746"/>
      <c r="I124" s="746"/>
      <c r="J124" s="746"/>
      <c r="K124" s="746"/>
      <c r="L124" s="746"/>
      <c r="M124" s="746"/>
      <c r="N124" s="746"/>
      <c r="O124" s="746"/>
      <c r="P124" s="746"/>
      <c r="Q124" s="746"/>
      <c r="R124" s="746"/>
      <c r="S124" s="746"/>
      <c r="T124" s="746"/>
      <c r="U124" s="746"/>
      <c r="V124" s="746"/>
      <c r="W124" s="746"/>
      <c r="X124" s="746"/>
      <c r="Y124" s="746"/>
      <c r="Z124" s="746"/>
      <c r="AA124" s="746"/>
      <c r="AB124" s="746"/>
      <c r="AC124" s="746"/>
      <c r="AD124" s="746"/>
      <c r="AE124" s="746"/>
      <c r="AF124" s="746"/>
      <c r="AG124" s="746"/>
      <c r="AH124" s="746"/>
      <c r="AI124" s="746"/>
      <c r="AJ124" s="746"/>
      <c r="AK124" s="746"/>
      <c r="AL124" s="746"/>
      <c r="AM124" s="746"/>
      <c r="AN124" s="746"/>
      <c r="AO124" s="746"/>
      <c r="AP124" s="746"/>
      <c r="AQ124" s="746"/>
      <c r="AR124" s="59"/>
    </row>
    <row r="125" spans="1:44" x14ac:dyDescent="0.25">
      <c r="A125" s="747" t="s">
        <v>592</v>
      </c>
      <c r="B125" s="747"/>
      <c r="C125" s="747"/>
      <c r="D125" s="747"/>
      <c r="E125" s="747"/>
      <c r="F125" s="747"/>
      <c r="G125" s="747"/>
      <c r="H125" s="747"/>
      <c r="I125" s="747"/>
      <c r="J125" s="747"/>
      <c r="K125" s="747"/>
      <c r="L125" s="747"/>
      <c r="M125" s="747"/>
      <c r="N125" s="747"/>
      <c r="O125" s="747"/>
      <c r="P125" s="747"/>
      <c r="Q125" s="747"/>
      <c r="R125" s="747"/>
      <c r="S125" s="747"/>
      <c r="T125" s="747"/>
      <c r="U125" s="747"/>
      <c r="V125" s="747"/>
      <c r="W125" s="747"/>
      <c r="X125" s="747"/>
      <c r="Y125" s="747"/>
      <c r="Z125" s="747"/>
      <c r="AA125" s="747"/>
      <c r="AB125" s="747"/>
      <c r="AC125" s="747"/>
      <c r="AD125" s="747"/>
      <c r="AE125" s="747"/>
      <c r="AF125" s="747"/>
      <c r="AG125" s="747"/>
      <c r="AH125" s="747"/>
      <c r="AI125" s="747"/>
      <c r="AJ125" s="747"/>
      <c r="AK125" s="747"/>
      <c r="AL125" s="747"/>
      <c r="AM125" s="747"/>
      <c r="AN125" s="747"/>
      <c r="AO125" s="747"/>
      <c r="AP125" s="747"/>
      <c r="AQ125" s="747"/>
      <c r="AR125" s="59"/>
    </row>
  </sheetData>
  <mergeCells count="16">
    <mergeCell ref="A53:AQ53"/>
    <mergeCell ref="A1:AQ1"/>
    <mergeCell ref="A2:AQ2"/>
    <mergeCell ref="A3:AQ3"/>
    <mergeCell ref="A51:AQ51"/>
    <mergeCell ref="A52:AQ52"/>
    <mergeCell ref="A122:AQ122"/>
    <mergeCell ref="A123:AQ123"/>
    <mergeCell ref="A124:AQ124"/>
    <mergeCell ref="A125:AQ125"/>
    <mergeCell ref="A54:AQ54"/>
    <mergeCell ref="A55:AQ55"/>
    <mergeCell ref="A118:AQ118"/>
    <mergeCell ref="A119:AQ119"/>
    <mergeCell ref="A120:AQ120"/>
    <mergeCell ref="A121:AQ121"/>
  </mergeCell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B859C-17E0-4413-8F57-3E6ECD6903BE}">
  <sheetPr>
    <pageSetUpPr fitToPage="1"/>
  </sheetPr>
  <dimension ref="A1:N85"/>
  <sheetViews>
    <sheetView zoomScaleNormal="100" workbookViewId="0">
      <selection sqref="A1:N1"/>
    </sheetView>
  </sheetViews>
  <sheetFormatPr defaultRowHeight="18" x14ac:dyDescent="0.25"/>
  <cols>
    <col min="1" max="1" width="89.85546875" style="98" bestFit="1" customWidth="1"/>
    <col min="2" max="8" width="10.7109375" style="98" bestFit="1" customWidth="1"/>
    <col min="9" max="9" width="10.7109375" style="98" customWidth="1"/>
    <col min="10" max="10" width="10.7109375" style="98" bestFit="1" customWidth="1"/>
    <col min="11" max="13" width="10.7109375" style="98" customWidth="1"/>
    <col min="14" max="14" width="10.7109375" style="98" bestFit="1" customWidth="1"/>
    <col min="15" max="256" width="11.42578125" style="98" customWidth="1"/>
    <col min="257" max="257" width="89.85546875" style="98" bestFit="1" customWidth="1"/>
    <col min="258" max="264" width="10.7109375" style="98" bestFit="1" customWidth="1"/>
    <col min="265" max="265" width="10.7109375" style="98" customWidth="1"/>
    <col min="266" max="266" width="10.7109375" style="98" bestFit="1" customWidth="1"/>
    <col min="267" max="269" width="10.7109375" style="98" customWidth="1"/>
    <col min="270" max="270" width="10.7109375" style="98" bestFit="1" customWidth="1"/>
    <col min="271" max="512" width="11.42578125" style="98" customWidth="1"/>
    <col min="513" max="513" width="89.85546875" style="98" bestFit="1" customWidth="1"/>
    <col min="514" max="520" width="10.7109375" style="98" bestFit="1" customWidth="1"/>
    <col min="521" max="521" width="10.7109375" style="98" customWidth="1"/>
    <col min="522" max="522" width="10.7109375" style="98" bestFit="1" customWidth="1"/>
    <col min="523" max="525" width="10.7109375" style="98" customWidth="1"/>
    <col min="526" max="526" width="10.7109375" style="98" bestFit="1" customWidth="1"/>
    <col min="527" max="768" width="11.42578125" style="98" customWidth="1"/>
    <col min="769" max="769" width="89.85546875" style="98" bestFit="1" customWidth="1"/>
    <col min="770" max="776" width="10.7109375" style="98" bestFit="1" customWidth="1"/>
    <col min="777" max="777" width="10.7109375" style="98" customWidth="1"/>
    <col min="778" max="778" width="10.7109375" style="98" bestFit="1" customWidth="1"/>
    <col min="779" max="781" width="10.7109375" style="98" customWidth="1"/>
    <col min="782" max="782" width="10.7109375" style="98" bestFit="1" customWidth="1"/>
    <col min="783" max="1024" width="11.42578125" style="98" customWidth="1"/>
    <col min="1025" max="1025" width="89.85546875" style="98" bestFit="1" customWidth="1"/>
    <col min="1026" max="1032" width="10.7109375" style="98" bestFit="1" customWidth="1"/>
    <col min="1033" max="1033" width="10.7109375" style="98" customWidth="1"/>
    <col min="1034" max="1034" width="10.7109375" style="98" bestFit="1" customWidth="1"/>
    <col min="1035" max="1037" width="10.7109375" style="98" customWidth="1"/>
    <col min="1038" max="1038" width="10.7109375" style="98" bestFit="1" customWidth="1"/>
    <col min="1039" max="1280" width="11.42578125" style="98" customWidth="1"/>
    <col min="1281" max="1281" width="89.85546875" style="98" bestFit="1" customWidth="1"/>
    <col min="1282" max="1288" width="10.7109375" style="98" bestFit="1" customWidth="1"/>
    <col min="1289" max="1289" width="10.7109375" style="98" customWidth="1"/>
    <col min="1290" max="1290" width="10.7109375" style="98" bestFit="1" customWidth="1"/>
    <col min="1291" max="1293" width="10.7109375" style="98" customWidth="1"/>
    <col min="1294" max="1294" width="10.7109375" style="98" bestFit="1" customWidth="1"/>
    <col min="1295" max="1536" width="11.42578125" style="98" customWidth="1"/>
    <col min="1537" max="1537" width="89.85546875" style="98" bestFit="1" customWidth="1"/>
    <col min="1538" max="1544" width="10.7109375" style="98" bestFit="1" customWidth="1"/>
    <col min="1545" max="1545" width="10.7109375" style="98" customWidth="1"/>
    <col min="1546" max="1546" width="10.7109375" style="98" bestFit="1" customWidth="1"/>
    <col min="1547" max="1549" width="10.7109375" style="98" customWidth="1"/>
    <col min="1550" max="1550" width="10.7109375" style="98" bestFit="1" customWidth="1"/>
    <col min="1551" max="1792" width="11.42578125" style="98" customWidth="1"/>
    <col min="1793" max="1793" width="89.85546875" style="98" bestFit="1" customWidth="1"/>
    <col min="1794" max="1800" width="10.7109375" style="98" bestFit="1" customWidth="1"/>
    <col min="1801" max="1801" width="10.7109375" style="98" customWidth="1"/>
    <col min="1802" max="1802" width="10.7109375" style="98" bestFit="1" customWidth="1"/>
    <col min="1803" max="1805" width="10.7109375" style="98" customWidth="1"/>
    <col min="1806" max="1806" width="10.7109375" style="98" bestFit="1" customWidth="1"/>
    <col min="1807" max="2048" width="11.42578125" style="98" customWidth="1"/>
    <col min="2049" max="2049" width="89.85546875" style="98" bestFit="1" customWidth="1"/>
    <col min="2050" max="2056" width="10.7109375" style="98" bestFit="1" customWidth="1"/>
    <col min="2057" max="2057" width="10.7109375" style="98" customWidth="1"/>
    <col min="2058" max="2058" width="10.7109375" style="98" bestFit="1" customWidth="1"/>
    <col min="2059" max="2061" width="10.7109375" style="98" customWidth="1"/>
    <col min="2062" max="2062" width="10.7109375" style="98" bestFit="1" customWidth="1"/>
    <col min="2063" max="2304" width="11.42578125" style="98" customWidth="1"/>
    <col min="2305" max="2305" width="89.85546875" style="98" bestFit="1" customWidth="1"/>
    <col min="2306" max="2312" width="10.7109375" style="98" bestFit="1" customWidth="1"/>
    <col min="2313" max="2313" width="10.7109375" style="98" customWidth="1"/>
    <col min="2314" max="2314" width="10.7109375" style="98" bestFit="1" customWidth="1"/>
    <col min="2315" max="2317" width="10.7109375" style="98" customWidth="1"/>
    <col min="2318" max="2318" width="10.7109375" style="98" bestFit="1" customWidth="1"/>
    <col min="2319" max="2560" width="11.42578125" style="98" customWidth="1"/>
    <col min="2561" max="2561" width="89.85546875" style="98" bestFit="1" customWidth="1"/>
    <col min="2562" max="2568" width="10.7109375" style="98" bestFit="1" customWidth="1"/>
    <col min="2569" max="2569" width="10.7109375" style="98" customWidth="1"/>
    <col min="2570" max="2570" width="10.7109375" style="98" bestFit="1" customWidth="1"/>
    <col min="2571" max="2573" width="10.7109375" style="98" customWidth="1"/>
    <col min="2574" max="2574" width="10.7109375" style="98" bestFit="1" customWidth="1"/>
    <col min="2575" max="2816" width="11.42578125" style="98" customWidth="1"/>
    <col min="2817" max="2817" width="89.85546875" style="98" bestFit="1" customWidth="1"/>
    <col min="2818" max="2824" width="10.7109375" style="98" bestFit="1" customWidth="1"/>
    <col min="2825" max="2825" width="10.7109375" style="98" customWidth="1"/>
    <col min="2826" max="2826" width="10.7109375" style="98" bestFit="1" customWidth="1"/>
    <col min="2827" max="2829" width="10.7109375" style="98" customWidth="1"/>
    <col min="2830" max="2830" width="10.7109375" style="98" bestFit="1" customWidth="1"/>
    <col min="2831" max="3072" width="11.42578125" style="98" customWidth="1"/>
    <col min="3073" max="3073" width="89.85546875" style="98" bestFit="1" customWidth="1"/>
    <col min="3074" max="3080" width="10.7109375" style="98" bestFit="1" customWidth="1"/>
    <col min="3081" max="3081" width="10.7109375" style="98" customWidth="1"/>
    <col min="3082" max="3082" width="10.7109375" style="98" bestFit="1" customWidth="1"/>
    <col min="3083" max="3085" width="10.7109375" style="98" customWidth="1"/>
    <col min="3086" max="3086" width="10.7109375" style="98" bestFit="1" customWidth="1"/>
    <col min="3087" max="3328" width="11.42578125" style="98" customWidth="1"/>
    <col min="3329" max="3329" width="89.85546875" style="98" bestFit="1" customWidth="1"/>
    <col min="3330" max="3336" width="10.7109375" style="98" bestFit="1" customWidth="1"/>
    <col min="3337" max="3337" width="10.7109375" style="98" customWidth="1"/>
    <col min="3338" max="3338" width="10.7109375" style="98" bestFit="1" customWidth="1"/>
    <col min="3339" max="3341" width="10.7109375" style="98" customWidth="1"/>
    <col min="3342" max="3342" width="10.7109375" style="98" bestFit="1" customWidth="1"/>
    <col min="3343" max="3584" width="11.42578125" style="98" customWidth="1"/>
    <col min="3585" max="3585" width="89.85546875" style="98" bestFit="1" customWidth="1"/>
    <col min="3586" max="3592" width="10.7109375" style="98" bestFit="1" customWidth="1"/>
    <col min="3593" max="3593" width="10.7109375" style="98" customWidth="1"/>
    <col min="3594" max="3594" width="10.7109375" style="98" bestFit="1" customWidth="1"/>
    <col min="3595" max="3597" width="10.7109375" style="98" customWidth="1"/>
    <col min="3598" max="3598" width="10.7109375" style="98" bestFit="1" customWidth="1"/>
    <col min="3599" max="3840" width="11.42578125" style="98" customWidth="1"/>
    <col min="3841" max="3841" width="89.85546875" style="98" bestFit="1" customWidth="1"/>
    <col min="3842" max="3848" width="10.7109375" style="98" bestFit="1" customWidth="1"/>
    <col min="3849" max="3849" width="10.7109375" style="98" customWidth="1"/>
    <col min="3850" max="3850" width="10.7109375" style="98" bestFit="1" customWidth="1"/>
    <col min="3851" max="3853" width="10.7109375" style="98" customWidth="1"/>
    <col min="3854" max="3854" width="10.7109375" style="98" bestFit="1" customWidth="1"/>
    <col min="3855" max="4096" width="11.42578125" style="98" customWidth="1"/>
    <col min="4097" max="4097" width="89.85546875" style="98" bestFit="1" customWidth="1"/>
    <col min="4098" max="4104" width="10.7109375" style="98" bestFit="1" customWidth="1"/>
    <col min="4105" max="4105" width="10.7109375" style="98" customWidth="1"/>
    <col min="4106" max="4106" width="10.7109375" style="98" bestFit="1" customWidth="1"/>
    <col min="4107" max="4109" width="10.7109375" style="98" customWidth="1"/>
    <col min="4110" max="4110" width="10.7109375" style="98" bestFit="1" customWidth="1"/>
    <col min="4111" max="4352" width="11.42578125" style="98" customWidth="1"/>
    <col min="4353" max="4353" width="89.85546875" style="98" bestFit="1" customWidth="1"/>
    <col min="4354" max="4360" width="10.7109375" style="98" bestFit="1" customWidth="1"/>
    <col min="4361" max="4361" width="10.7109375" style="98" customWidth="1"/>
    <col min="4362" max="4362" width="10.7109375" style="98" bestFit="1" customWidth="1"/>
    <col min="4363" max="4365" width="10.7109375" style="98" customWidth="1"/>
    <col min="4366" max="4366" width="10.7109375" style="98" bestFit="1" customWidth="1"/>
    <col min="4367" max="4608" width="11.42578125" style="98" customWidth="1"/>
    <col min="4609" max="4609" width="89.85546875" style="98" bestFit="1" customWidth="1"/>
    <col min="4610" max="4616" width="10.7109375" style="98" bestFit="1" customWidth="1"/>
    <col min="4617" max="4617" width="10.7109375" style="98" customWidth="1"/>
    <col min="4618" max="4618" width="10.7109375" style="98" bestFit="1" customWidth="1"/>
    <col min="4619" max="4621" width="10.7109375" style="98" customWidth="1"/>
    <col min="4622" max="4622" width="10.7109375" style="98" bestFit="1" customWidth="1"/>
    <col min="4623" max="4864" width="11.42578125" style="98" customWidth="1"/>
    <col min="4865" max="4865" width="89.85546875" style="98" bestFit="1" customWidth="1"/>
    <col min="4866" max="4872" width="10.7109375" style="98" bestFit="1" customWidth="1"/>
    <col min="4873" max="4873" width="10.7109375" style="98" customWidth="1"/>
    <col min="4874" max="4874" width="10.7109375" style="98" bestFit="1" customWidth="1"/>
    <col min="4875" max="4877" width="10.7109375" style="98" customWidth="1"/>
    <col min="4878" max="4878" width="10.7109375" style="98" bestFit="1" customWidth="1"/>
    <col min="4879" max="5120" width="11.42578125" style="98" customWidth="1"/>
    <col min="5121" max="5121" width="89.85546875" style="98" bestFit="1" customWidth="1"/>
    <col min="5122" max="5128" width="10.7109375" style="98" bestFit="1" customWidth="1"/>
    <col min="5129" max="5129" width="10.7109375" style="98" customWidth="1"/>
    <col min="5130" max="5130" width="10.7109375" style="98" bestFit="1" customWidth="1"/>
    <col min="5131" max="5133" width="10.7109375" style="98" customWidth="1"/>
    <col min="5134" max="5134" width="10.7109375" style="98" bestFit="1" customWidth="1"/>
    <col min="5135" max="5376" width="11.42578125" style="98" customWidth="1"/>
    <col min="5377" max="5377" width="89.85546875" style="98" bestFit="1" customWidth="1"/>
    <col min="5378" max="5384" width="10.7109375" style="98" bestFit="1" customWidth="1"/>
    <col min="5385" max="5385" width="10.7109375" style="98" customWidth="1"/>
    <col min="5386" max="5386" width="10.7109375" style="98" bestFit="1" customWidth="1"/>
    <col min="5387" max="5389" width="10.7109375" style="98" customWidth="1"/>
    <col min="5390" max="5390" width="10.7109375" style="98" bestFit="1" customWidth="1"/>
    <col min="5391" max="5632" width="11.42578125" style="98" customWidth="1"/>
    <col min="5633" max="5633" width="89.85546875" style="98" bestFit="1" customWidth="1"/>
    <col min="5634" max="5640" width="10.7109375" style="98" bestFit="1" customWidth="1"/>
    <col min="5641" max="5641" width="10.7109375" style="98" customWidth="1"/>
    <col min="5642" max="5642" width="10.7109375" style="98" bestFit="1" customWidth="1"/>
    <col min="5643" max="5645" width="10.7109375" style="98" customWidth="1"/>
    <col min="5646" max="5646" width="10.7109375" style="98" bestFit="1" customWidth="1"/>
    <col min="5647" max="5888" width="11.42578125" style="98" customWidth="1"/>
    <col min="5889" max="5889" width="89.85546875" style="98" bestFit="1" customWidth="1"/>
    <col min="5890" max="5896" width="10.7109375" style="98" bestFit="1" customWidth="1"/>
    <col min="5897" max="5897" width="10.7109375" style="98" customWidth="1"/>
    <col min="5898" max="5898" width="10.7109375" style="98" bestFit="1" customWidth="1"/>
    <col min="5899" max="5901" width="10.7109375" style="98" customWidth="1"/>
    <col min="5902" max="5902" width="10.7109375" style="98" bestFit="1" customWidth="1"/>
    <col min="5903" max="6144" width="11.42578125" style="98" customWidth="1"/>
    <col min="6145" max="6145" width="89.85546875" style="98" bestFit="1" customWidth="1"/>
    <col min="6146" max="6152" width="10.7109375" style="98" bestFit="1" customWidth="1"/>
    <col min="6153" max="6153" width="10.7109375" style="98" customWidth="1"/>
    <col min="6154" max="6154" width="10.7109375" style="98" bestFit="1" customWidth="1"/>
    <col min="6155" max="6157" width="10.7109375" style="98" customWidth="1"/>
    <col min="6158" max="6158" width="10.7109375" style="98" bestFit="1" customWidth="1"/>
    <col min="6159" max="6400" width="11.42578125" style="98" customWidth="1"/>
    <col min="6401" max="6401" width="89.85546875" style="98" bestFit="1" customWidth="1"/>
    <col min="6402" max="6408" width="10.7109375" style="98" bestFit="1" customWidth="1"/>
    <col min="6409" max="6409" width="10.7109375" style="98" customWidth="1"/>
    <col min="6410" max="6410" width="10.7109375" style="98" bestFit="1" customWidth="1"/>
    <col min="6411" max="6413" width="10.7109375" style="98" customWidth="1"/>
    <col min="6414" max="6414" width="10.7109375" style="98" bestFit="1" customWidth="1"/>
    <col min="6415" max="6656" width="11.42578125" style="98" customWidth="1"/>
    <col min="6657" max="6657" width="89.85546875" style="98" bestFit="1" customWidth="1"/>
    <col min="6658" max="6664" width="10.7109375" style="98" bestFit="1" customWidth="1"/>
    <col min="6665" max="6665" width="10.7109375" style="98" customWidth="1"/>
    <col min="6666" max="6666" width="10.7109375" style="98" bestFit="1" customWidth="1"/>
    <col min="6667" max="6669" width="10.7109375" style="98" customWidth="1"/>
    <col min="6670" max="6670" width="10.7109375" style="98" bestFit="1" customWidth="1"/>
    <col min="6671" max="6912" width="11.42578125" style="98" customWidth="1"/>
    <col min="6913" max="6913" width="89.85546875" style="98" bestFit="1" customWidth="1"/>
    <col min="6914" max="6920" width="10.7109375" style="98" bestFit="1" customWidth="1"/>
    <col min="6921" max="6921" width="10.7109375" style="98" customWidth="1"/>
    <col min="6922" max="6922" width="10.7109375" style="98" bestFit="1" customWidth="1"/>
    <col min="6923" max="6925" width="10.7109375" style="98" customWidth="1"/>
    <col min="6926" max="6926" width="10.7109375" style="98" bestFit="1" customWidth="1"/>
    <col min="6927" max="7168" width="11.42578125" style="98" customWidth="1"/>
    <col min="7169" max="7169" width="89.85546875" style="98" bestFit="1" customWidth="1"/>
    <col min="7170" max="7176" width="10.7109375" style="98" bestFit="1" customWidth="1"/>
    <col min="7177" max="7177" width="10.7109375" style="98" customWidth="1"/>
    <col min="7178" max="7178" width="10.7109375" style="98" bestFit="1" customWidth="1"/>
    <col min="7179" max="7181" width="10.7109375" style="98" customWidth="1"/>
    <col min="7182" max="7182" width="10.7109375" style="98" bestFit="1" customWidth="1"/>
    <col min="7183" max="7424" width="11.42578125" style="98" customWidth="1"/>
    <col min="7425" max="7425" width="89.85546875" style="98" bestFit="1" customWidth="1"/>
    <col min="7426" max="7432" width="10.7109375" style="98" bestFit="1" customWidth="1"/>
    <col min="7433" max="7433" width="10.7109375" style="98" customWidth="1"/>
    <col min="7434" max="7434" width="10.7109375" style="98" bestFit="1" customWidth="1"/>
    <col min="7435" max="7437" width="10.7109375" style="98" customWidth="1"/>
    <col min="7438" max="7438" width="10.7109375" style="98" bestFit="1" customWidth="1"/>
    <col min="7439" max="7680" width="11.42578125" style="98" customWidth="1"/>
    <col min="7681" max="7681" width="89.85546875" style="98" bestFit="1" customWidth="1"/>
    <col min="7682" max="7688" width="10.7109375" style="98" bestFit="1" customWidth="1"/>
    <col min="7689" max="7689" width="10.7109375" style="98" customWidth="1"/>
    <col min="7690" max="7690" width="10.7109375" style="98" bestFit="1" customWidth="1"/>
    <col min="7691" max="7693" width="10.7109375" style="98" customWidth="1"/>
    <col min="7694" max="7694" width="10.7109375" style="98" bestFit="1" customWidth="1"/>
    <col min="7695" max="7936" width="11.42578125" style="98" customWidth="1"/>
    <col min="7937" max="7937" width="89.85546875" style="98" bestFit="1" customWidth="1"/>
    <col min="7938" max="7944" width="10.7109375" style="98" bestFit="1" customWidth="1"/>
    <col min="7945" max="7945" width="10.7109375" style="98" customWidth="1"/>
    <col min="7946" max="7946" width="10.7109375" style="98" bestFit="1" customWidth="1"/>
    <col min="7947" max="7949" width="10.7109375" style="98" customWidth="1"/>
    <col min="7950" max="7950" width="10.7109375" style="98" bestFit="1" customWidth="1"/>
    <col min="7951" max="8192" width="11.42578125" style="98" customWidth="1"/>
    <col min="8193" max="8193" width="89.85546875" style="98" bestFit="1" customWidth="1"/>
    <col min="8194" max="8200" width="10.7109375" style="98" bestFit="1" customWidth="1"/>
    <col min="8201" max="8201" width="10.7109375" style="98" customWidth="1"/>
    <col min="8202" max="8202" width="10.7109375" style="98" bestFit="1" customWidth="1"/>
    <col min="8203" max="8205" width="10.7109375" style="98" customWidth="1"/>
    <col min="8206" max="8206" width="10.7109375" style="98" bestFit="1" customWidth="1"/>
    <col min="8207" max="8448" width="11.42578125" style="98" customWidth="1"/>
    <col min="8449" max="8449" width="89.85546875" style="98" bestFit="1" customWidth="1"/>
    <col min="8450" max="8456" width="10.7109375" style="98" bestFit="1" customWidth="1"/>
    <col min="8457" max="8457" width="10.7109375" style="98" customWidth="1"/>
    <col min="8458" max="8458" width="10.7109375" style="98" bestFit="1" customWidth="1"/>
    <col min="8459" max="8461" width="10.7109375" style="98" customWidth="1"/>
    <col min="8462" max="8462" width="10.7109375" style="98" bestFit="1" customWidth="1"/>
    <col min="8463" max="8704" width="11.42578125" style="98" customWidth="1"/>
    <col min="8705" max="8705" width="89.85546875" style="98" bestFit="1" customWidth="1"/>
    <col min="8706" max="8712" width="10.7109375" style="98" bestFit="1" customWidth="1"/>
    <col min="8713" max="8713" width="10.7109375" style="98" customWidth="1"/>
    <col min="8714" max="8714" width="10.7109375" style="98" bestFit="1" customWidth="1"/>
    <col min="8715" max="8717" width="10.7109375" style="98" customWidth="1"/>
    <col min="8718" max="8718" width="10.7109375" style="98" bestFit="1" customWidth="1"/>
    <col min="8719" max="8960" width="11.42578125" style="98" customWidth="1"/>
    <col min="8961" max="8961" width="89.85546875" style="98" bestFit="1" customWidth="1"/>
    <col min="8962" max="8968" width="10.7109375" style="98" bestFit="1" customWidth="1"/>
    <col min="8969" max="8969" width="10.7109375" style="98" customWidth="1"/>
    <col min="8970" max="8970" width="10.7109375" style="98" bestFit="1" customWidth="1"/>
    <col min="8971" max="8973" width="10.7109375" style="98" customWidth="1"/>
    <col min="8974" max="8974" width="10.7109375" style="98" bestFit="1" customWidth="1"/>
    <col min="8975" max="9216" width="11.42578125" style="98" customWidth="1"/>
    <col min="9217" max="9217" width="89.85546875" style="98" bestFit="1" customWidth="1"/>
    <col min="9218" max="9224" width="10.7109375" style="98" bestFit="1" customWidth="1"/>
    <col min="9225" max="9225" width="10.7109375" style="98" customWidth="1"/>
    <col min="9226" max="9226" width="10.7109375" style="98" bestFit="1" customWidth="1"/>
    <col min="9227" max="9229" width="10.7109375" style="98" customWidth="1"/>
    <col min="9230" max="9230" width="10.7109375" style="98" bestFit="1" customWidth="1"/>
    <col min="9231" max="9472" width="11.42578125" style="98" customWidth="1"/>
    <col min="9473" max="9473" width="89.85546875" style="98" bestFit="1" customWidth="1"/>
    <col min="9474" max="9480" width="10.7109375" style="98" bestFit="1" customWidth="1"/>
    <col min="9481" max="9481" width="10.7109375" style="98" customWidth="1"/>
    <col min="9482" max="9482" width="10.7109375" style="98" bestFit="1" customWidth="1"/>
    <col min="9483" max="9485" width="10.7109375" style="98" customWidth="1"/>
    <col min="9486" max="9486" width="10.7109375" style="98" bestFit="1" customWidth="1"/>
    <col min="9487" max="9728" width="11.42578125" style="98" customWidth="1"/>
    <col min="9729" max="9729" width="89.85546875" style="98" bestFit="1" customWidth="1"/>
    <col min="9730" max="9736" width="10.7109375" style="98" bestFit="1" customWidth="1"/>
    <col min="9737" max="9737" width="10.7109375" style="98" customWidth="1"/>
    <col min="9738" max="9738" width="10.7109375" style="98" bestFit="1" customWidth="1"/>
    <col min="9739" max="9741" width="10.7109375" style="98" customWidth="1"/>
    <col min="9742" max="9742" width="10.7109375" style="98" bestFit="1" customWidth="1"/>
    <col min="9743" max="9984" width="11.42578125" style="98" customWidth="1"/>
    <col min="9985" max="9985" width="89.85546875" style="98" bestFit="1" customWidth="1"/>
    <col min="9986" max="9992" width="10.7109375" style="98" bestFit="1" customWidth="1"/>
    <col min="9993" max="9993" width="10.7109375" style="98" customWidth="1"/>
    <col min="9994" max="9994" width="10.7109375" style="98" bestFit="1" customWidth="1"/>
    <col min="9995" max="9997" width="10.7109375" style="98" customWidth="1"/>
    <col min="9998" max="9998" width="10.7109375" style="98" bestFit="1" customWidth="1"/>
    <col min="9999" max="10240" width="11.42578125" style="98" customWidth="1"/>
    <col min="10241" max="10241" width="89.85546875" style="98" bestFit="1" customWidth="1"/>
    <col min="10242" max="10248" width="10.7109375" style="98" bestFit="1" customWidth="1"/>
    <col min="10249" max="10249" width="10.7109375" style="98" customWidth="1"/>
    <col min="10250" max="10250" width="10.7109375" style="98" bestFit="1" customWidth="1"/>
    <col min="10251" max="10253" width="10.7109375" style="98" customWidth="1"/>
    <col min="10254" max="10254" width="10.7109375" style="98" bestFit="1" customWidth="1"/>
    <col min="10255" max="10496" width="11.42578125" style="98" customWidth="1"/>
    <col min="10497" max="10497" width="89.85546875" style="98" bestFit="1" customWidth="1"/>
    <col min="10498" max="10504" width="10.7109375" style="98" bestFit="1" customWidth="1"/>
    <col min="10505" max="10505" width="10.7109375" style="98" customWidth="1"/>
    <col min="10506" max="10506" width="10.7109375" style="98" bestFit="1" customWidth="1"/>
    <col min="10507" max="10509" width="10.7109375" style="98" customWidth="1"/>
    <col min="10510" max="10510" width="10.7109375" style="98" bestFit="1" customWidth="1"/>
    <col min="10511" max="10752" width="11.42578125" style="98" customWidth="1"/>
    <col min="10753" max="10753" width="89.85546875" style="98" bestFit="1" customWidth="1"/>
    <col min="10754" max="10760" width="10.7109375" style="98" bestFit="1" customWidth="1"/>
    <col min="10761" max="10761" width="10.7109375" style="98" customWidth="1"/>
    <col min="10762" max="10762" width="10.7109375" style="98" bestFit="1" customWidth="1"/>
    <col min="10763" max="10765" width="10.7109375" style="98" customWidth="1"/>
    <col min="10766" max="10766" width="10.7109375" style="98" bestFit="1" customWidth="1"/>
    <col min="10767" max="11008" width="11.42578125" style="98" customWidth="1"/>
    <col min="11009" max="11009" width="89.85546875" style="98" bestFit="1" customWidth="1"/>
    <col min="11010" max="11016" width="10.7109375" style="98" bestFit="1" customWidth="1"/>
    <col min="11017" max="11017" width="10.7109375" style="98" customWidth="1"/>
    <col min="11018" max="11018" width="10.7109375" style="98" bestFit="1" customWidth="1"/>
    <col min="11019" max="11021" width="10.7109375" style="98" customWidth="1"/>
    <col min="11022" max="11022" width="10.7109375" style="98" bestFit="1" customWidth="1"/>
    <col min="11023" max="11264" width="11.42578125" style="98" customWidth="1"/>
    <col min="11265" max="11265" width="89.85546875" style="98" bestFit="1" customWidth="1"/>
    <col min="11266" max="11272" width="10.7109375" style="98" bestFit="1" customWidth="1"/>
    <col min="11273" max="11273" width="10.7109375" style="98" customWidth="1"/>
    <col min="11274" max="11274" width="10.7109375" style="98" bestFit="1" customWidth="1"/>
    <col min="11275" max="11277" width="10.7109375" style="98" customWidth="1"/>
    <col min="11278" max="11278" width="10.7109375" style="98" bestFit="1" customWidth="1"/>
    <col min="11279" max="11520" width="11.42578125" style="98" customWidth="1"/>
    <col min="11521" max="11521" width="89.85546875" style="98" bestFit="1" customWidth="1"/>
    <col min="11522" max="11528" width="10.7109375" style="98" bestFit="1" customWidth="1"/>
    <col min="11529" max="11529" width="10.7109375" style="98" customWidth="1"/>
    <col min="11530" max="11530" width="10.7109375" style="98" bestFit="1" customWidth="1"/>
    <col min="11531" max="11533" width="10.7109375" style="98" customWidth="1"/>
    <col min="11534" max="11534" width="10.7109375" style="98" bestFit="1" customWidth="1"/>
    <col min="11535" max="11776" width="11.42578125" style="98" customWidth="1"/>
    <col min="11777" max="11777" width="89.85546875" style="98" bestFit="1" customWidth="1"/>
    <col min="11778" max="11784" width="10.7109375" style="98" bestFit="1" customWidth="1"/>
    <col min="11785" max="11785" width="10.7109375" style="98" customWidth="1"/>
    <col min="11786" max="11786" width="10.7109375" style="98" bestFit="1" customWidth="1"/>
    <col min="11787" max="11789" width="10.7109375" style="98" customWidth="1"/>
    <col min="11790" max="11790" width="10.7109375" style="98" bestFit="1" customWidth="1"/>
    <col min="11791" max="12032" width="11.42578125" style="98" customWidth="1"/>
    <col min="12033" max="12033" width="89.85546875" style="98" bestFit="1" customWidth="1"/>
    <col min="12034" max="12040" width="10.7109375" style="98" bestFit="1" customWidth="1"/>
    <col min="12041" max="12041" width="10.7109375" style="98" customWidth="1"/>
    <col min="12042" max="12042" width="10.7109375" style="98" bestFit="1" customWidth="1"/>
    <col min="12043" max="12045" width="10.7109375" style="98" customWidth="1"/>
    <col min="12046" max="12046" width="10.7109375" style="98" bestFit="1" customWidth="1"/>
    <col min="12047" max="12288" width="11.42578125" style="98" customWidth="1"/>
    <col min="12289" max="12289" width="89.85546875" style="98" bestFit="1" customWidth="1"/>
    <col min="12290" max="12296" width="10.7109375" style="98" bestFit="1" customWidth="1"/>
    <col min="12297" max="12297" width="10.7109375" style="98" customWidth="1"/>
    <col min="12298" max="12298" width="10.7109375" style="98" bestFit="1" customWidth="1"/>
    <col min="12299" max="12301" width="10.7109375" style="98" customWidth="1"/>
    <col min="12302" max="12302" width="10.7109375" style="98" bestFit="1" customWidth="1"/>
    <col min="12303" max="12544" width="11.42578125" style="98" customWidth="1"/>
    <col min="12545" max="12545" width="89.85546875" style="98" bestFit="1" customWidth="1"/>
    <col min="12546" max="12552" width="10.7109375" style="98" bestFit="1" customWidth="1"/>
    <col min="12553" max="12553" width="10.7109375" style="98" customWidth="1"/>
    <col min="12554" max="12554" width="10.7109375" style="98" bestFit="1" customWidth="1"/>
    <col min="12555" max="12557" width="10.7109375" style="98" customWidth="1"/>
    <col min="12558" max="12558" width="10.7109375" style="98" bestFit="1" customWidth="1"/>
    <col min="12559" max="12800" width="11.42578125" style="98" customWidth="1"/>
    <col min="12801" max="12801" width="89.85546875" style="98" bestFit="1" customWidth="1"/>
    <col min="12802" max="12808" width="10.7109375" style="98" bestFit="1" customWidth="1"/>
    <col min="12809" max="12809" width="10.7109375" style="98" customWidth="1"/>
    <col min="12810" max="12810" width="10.7109375" style="98" bestFit="1" customWidth="1"/>
    <col min="12811" max="12813" width="10.7109375" style="98" customWidth="1"/>
    <col min="12814" max="12814" width="10.7109375" style="98" bestFit="1" customWidth="1"/>
    <col min="12815" max="13056" width="11.42578125" style="98" customWidth="1"/>
    <col min="13057" max="13057" width="89.85546875" style="98" bestFit="1" customWidth="1"/>
    <col min="13058" max="13064" width="10.7109375" style="98" bestFit="1" customWidth="1"/>
    <col min="13065" max="13065" width="10.7109375" style="98" customWidth="1"/>
    <col min="13066" max="13066" width="10.7109375" style="98" bestFit="1" customWidth="1"/>
    <col min="13067" max="13069" width="10.7109375" style="98" customWidth="1"/>
    <col min="13070" max="13070" width="10.7109375" style="98" bestFit="1" customWidth="1"/>
    <col min="13071" max="13312" width="11.42578125" style="98" customWidth="1"/>
    <col min="13313" max="13313" width="89.85546875" style="98" bestFit="1" customWidth="1"/>
    <col min="13314" max="13320" width="10.7109375" style="98" bestFit="1" customWidth="1"/>
    <col min="13321" max="13321" width="10.7109375" style="98" customWidth="1"/>
    <col min="13322" max="13322" width="10.7109375" style="98" bestFit="1" customWidth="1"/>
    <col min="13323" max="13325" width="10.7109375" style="98" customWidth="1"/>
    <col min="13326" max="13326" width="10.7109375" style="98" bestFit="1" customWidth="1"/>
    <col min="13327" max="13568" width="11.42578125" style="98" customWidth="1"/>
    <col min="13569" max="13569" width="89.85546875" style="98" bestFit="1" customWidth="1"/>
    <col min="13570" max="13576" width="10.7109375" style="98" bestFit="1" customWidth="1"/>
    <col min="13577" max="13577" width="10.7109375" style="98" customWidth="1"/>
    <col min="13578" max="13578" width="10.7109375" style="98" bestFit="1" customWidth="1"/>
    <col min="13579" max="13581" width="10.7109375" style="98" customWidth="1"/>
    <col min="13582" max="13582" width="10.7109375" style="98" bestFit="1" customWidth="1"/>
    <col min="13583" max="13824" width="11.42578125" style="98" customWidth="1"/>
    <col min="13825" max="13825" width="89.85546875" style="98" bestFit="1" customWidth="1"/>
    <col min="13826" max="13832" width="10.7109375" style="98" bestFit="1" customWidth="1"/>
    <col min="13833" max="13833" width="10.7109375" style="98" customWidth="1"/>
    <col min="13834" max="13834" width="10.7109375" style="98" bestFit="1" customWidth="1"/>
    <col min="13835" max="13837" width="10.7109375" style="98" customWidth="1"/>
    <col min="13838" max="13838" width="10.7109375" style="98" bestFit="1" customWidth="1"/>
    <col min="13839" max="14080" width="11.42578125" style="98" customWidth="1"/>
    <col min="14081" max="14081" width="89.85546875" style="98" bestFit="1" customWidth="1"/>
    <col min="14082" max="14088" width="10.7109375" style="98" bestFit="1" customWidth="1"/>
    <col min="14089" max="14089" width="10.7109375" style="98" customWidth="1"/>
    <col min="14090" max="14090" width="10.7109375" style="98" bestFit="1" customWidth="1"/>
    <col min="14091" max="14093" width="10.7109375" style="98" customWidth="1"/>
    <col min="14094" max="14094" width="10.7109375" style="98" bestFit="1" customWidth="1"/>
    <col min="14095" max="14336" width="11.42578125" style="98" customWidth="1"/>
    <col min="14337" max="14337" width="89.85546875" style="98" bestFit="1" customWidth="1"/>
    <col min="14338" max="14344" width="10.7109375" style="98" bestFit="1" customWidth="1"/>
    <col min="14345" max="14345" width="10.7109375" style="98" customWidth="1"/>
    <col min="14346" max="14346" width="10.7109375" style="98" bestFit="1" customWidth="1"/>
    <col min="14347" max="14349" width="10.7109375" style="98" customWidth="1"/>
    <col min="14350" max="14350" width="10.7109375" style="98" bestFit="1" customWidth="1"/>
    <col min="14351" max="14592" width="11.42578125" style="98" customWidth="1"/>
    <col min="14593" max="14593" width="89.85546875" style="98" bestFit="1" customWidth="1"/>
    <col min="14594" max="14600" width="10.7109375" style="98" bestFit="1" customWidth="1"/>
    <col min="14601" max="14601" width="10.7109375" style="98" customWidth="1"/>
    <col min="14602" max="14602" width="10.7109375" style="98" bestFit="1" customWidth="1"/>
    <col min="14603" max="14605" width="10.7109375" style="98" customWidth="1"/>
    <col min="14606" max="14606" width="10.7109375" style="98" bestFit="1" customWidth="1"/>
    <col min="14607" max="14848" width="11.42578125" style="98" customWidth="1"/>
    <col min="14849" max="14849" width="89.85546875" style="98" bestFit="1" customWidth="1"/>
    <col min="14850" max="14856" width="10.7109375" style="98" bestFit="1" customWidth="1"/>
    <col min="14857" max="14857" width="10.7109375" style="98" customWidth="1"/>
    <col min="14858" max="14858" width="10.7109375" style="98" bestFit="1" customWidth="1"/>
    <col min="14859" max="14861" width="10.7109375" style="98" customWidth="1"/>
    <col min="14862" max="14862" width="10.7109375" style="98" bestFit="1" customWidth="1"/>
    <col min="14863" max="15104" width="11.42578125" style="98" customWidth="1"/>
    <col min="15105" max="15105" width="89.85546875" style="98" bestFit="1" customWidth="1"/>
    <col min="15106" max="15112" width="10.7109375" style="98" bestFit="1" customWidth="1"/>
    <col min="15113" max="15113" width="10.7109375" style="98" customWidth="1"/>
    <col min="15114" max="15114" width="10.7109375" style="98" bestFit="1" customWidth="1"/>
    <col min="15115" max="15117" width="10.7109375" style="98" customWidth="1"/>
    <col min="15118" max="15118" width="10.7109375" style="98" bestFit="1" customWidth="1"/>
    <col min="15119" max="15360" width="11.42578125" style="98" customWidth="1"/>
    <col min="15361" max="15361" width="89.85546875" style="98" bestFit="1" customWidth="1"/>
    <col min="15362" max="15368" width="10.7109375" style="98" bestFit="1" customWidth="1"/>
    <col min="15369" max="15369" width="10.7109375" style="98" customWidth="1"/>
    <col min="15370" max="15370" width="10.7109375" style="98" bestFit="1" customWidth="1"/>
    <col min="15371" max="15373" width="10.7109375" style="98" customWidth="1"/>
    <col min="15374" max="15374" width="10.7109375" style="98" bestFit="1" customWidth="1"/>
    <col min="15375" max="15616" width="11.42578125" style="98" customWidth="1"/>
    <col min="15617" max="15617" width="89.85546875" style="98" bestFit="1" customWidth="1"/>
    <col min="15618" max="15624" width="10.7109375" style="98" bestFit="1" customWidth="1"/>
    <col min="15625" max="15625" width="10.7109375" style="98" customWidth="1"/>
    <col min="15626" max="15626" width="10.7109375" style="98" bestFit="1" customWidth="1"/>
    <col min="15627" max="15629" width="10.7109375" style="98" customWidth="1"/>
    <col min="15630" max="15630" width="10.7109375" style="98" bestFit="1" customWidth="1"/>
    <col min="15631" max="15872" width="11.42578125" style="98" customWidth="1"/>
    <col min="15873" max="15873" width="89.85546875" style="98" bestFit="1" customWidth="1"/>
    <col min="15874" max="15880" width="10.7109375" style="98" bestFit="1" customWidth="1"/>
    <col min="15881" max="15881" width="10.7109375" style="98" customWidth="1"/>
    <col min="15882" max="15882" width="10.7109375" style="98" bestFit="1" customWidth="1"/>
    <col min="15883" max="15885" width="10.7109375" style="98" customWidth="1"/>
    <col min="15886" max="15886" width="10.7109375" style="98" bestFit="1" customWidth="1"/>
    <col min="15887" max="16128" width="11.42578125" style="98" customWidth="1"/>
    <col min="16129" max="16129" width="89.85546875" style="98" bestFit="1" customWidth="1"/>
    <col min="16130" max="16136" width="10.7109375" style="98" bestFit="1" customWidth="1"/>
    <col min="16137" max="16137" width="10.7109375" style="98" customWidth="1"/>
    <col min="16138" max="16138" width="10.7109375" style="98" bestFit="1" customWidth="1"/>
    <col min="16139" max="16141" width="10.7109375" style="98" customWidth="1"/>
    <col min="16142" max="16142" width="10.7109375" style="98" bestFit="1" customWidth="1"/>
    <col min="16143" max="16384" width="11.42578125" style="98" customWidth="1"/>
  </cols>
  <sheetData>
    <row r="1" spans="1:14" ht="30" customHeight="1" x14ac:dyDescent="0.25">
      <c r="A1" s="755" t="s">
        <v>384</v>
      </c>
      <c r="B1" s="755"/>
      <c r="C1" s="755"/>
      <c r="D1" s="755"/>
      <c r="E1" s="755"/>
      <c r="F1" s="755"/>
      <c r="G1" s="755"/>
      <c r="H1" s="755"/>
      <c r="I1" s="755"/>
      <c r="J1" s="755"/>
      <c r="K1" s="755"/>
      <c r="L1" s="755"/>
      <c r="M1" s="755"/>
      <c r="N1" s="755"/>
    </row>
    <row r="2" spans="1:14" ht="15" customHeight="1" x14ac:dyDescent="0.25">
      <c r="A2" s="756" t="s">
        <v>593</v>
      </c>
      <c r="B2" s="756"/>
      <c r="C2" s="756"/>
      <c r="D2" s="756"/>
      <c r="E2" s="756"/>
      <c r="F2" s="756"/>
      <c r="G2" s="756"/>
      <c r="H2" s="756"/>
      <c r="I2" s="756"/>
      <c r="J2" s="756"/>
      <c r="K2" s="756"/>
      <c r="L2" s="756"/>
      <c r="M2" s="756"/>
      <c r="N2" s="756"/>
    </row>
    <row r="3" spans="1:14" ht="30" customHeight="1" x14ac:dyDescent="0.25">
      <c r="A3" s="757" t="s">
        <v>3</v>
      </c>
      <c r="B3" s="757"/>
      <c r="C3" s="757"/>
      <c r="D3" s="757"/>
      <c r="E3" s="757"/>
      <c r="F3" s="757"/>
      <c r="G3" s="757"/>
      <c r="H3" s="757"/>
      <c r="I3" s="757"/>
      <c r="J3" s="757"/>
      <c r="K3" s="757"/>
      <c r="L3" s="757"/>
      <c r="M3" s="757"/>
      <c r="N3" s="757"/>
    </row>
    <row r="4" spans="1:14" ht="3.75" customHeight="1" thickBot="1" x14ac:dyDescent="0.3"/>
    <row r="5" spans="1:14" s="100" customFormat="1" ht="30" customHeight="1" thickTop="1" thickBot="1" x14ac:dyDescent="0.3">
      <c r="A5" s="656"/>
      <c r="B5" s="657" t="s">
        <v>594</v>
      </c>
      <c r="C5" s="657" t="s">
        <v>595</v>
      </c>
      <c r="D5" s="657" t="s">
        <v>596</v>
      </c>
      <c r="E5" s="657" t="s">
        <v>597</v>
      </c>
      <c r="F5" s="657" t="s">
        <v>598</v>
      </c>
      <c r="G5" s="657" t="s">
        <v>599</v>
      </c>
      <c r="H5" s="657" t="s">
        <v>600</v>
      </c>
      <c r="I5" s="657" t="s">
        <v>601</v>
      </c>
      <c r="J5" s="657" t="s">
        <v>602</v>
      </c>
      <c r="K5" s="657" t="s">
        <v>603</v>
      </c>
      <c r="L5" s="657" t="s">
        <v>604</v>
      </c>
      <c r="M5" s="657" t="s">
        <v>605</v>
      </c>
      <c r="N5" s="657" t="s">
        <v>606</v>
      </c>
    </row>
    <row r="6" spans="1:14" ht="15" customHeight="1" thickTop="1" thickBot="1" x14ac:dyDescent="0.3">
      <c r="A6" s="658" t="s">
        <v>607</v>
      </c>
      <c r="B6" s="659">
        <v>6346780.98649</v>
      </c>
      <c r="C6" s="659">
        <v>6742531.6573100006</v>
      </c>
      <c r="D6" s="659">
        <v>7463390.9307899997</v>
      </c>
      <c r="E6" s="659">
        <v>8097442.2818599995</v>
      </c>
      <c r="F6" s="659">
        <v>8600157.797770001</v>
      </c>
      <c r="G6" s="659">
        <v>8634880.4145400003</v>
      </c>
      <c r="H6" s="659">
        <v>8819705.0921800006</v>
      </c>
      <c r="I6" s="659">
        <v>9465708.483860001</v>
      </c>
      <c r="J6" s="659">
        <v>9940948.9231599998</v>
      </c>
      <c r="K6" s="659">
        <v>10431829.100090001</v>
      </c>
      <c r="L6" s="659">
        <v>10210799.805909999</v>
      </c>
      <c r="M6" s="659">
        <v>10367736.341610001</v>
      </c>
      <c r="N6" s="659">
        <v>10344607.988600001</v>
      </c>
    </row>
    <row r="7" spans="1:14" s="103" customFormat="1" ht="15" customHeight="1" thickTop="1" x14ac:dyDescent="0.25">
      <c r="A7" s="101" t="s">
        <v>10</v>
      </c>
      <c r="B7" s="102">
        <v>750530.69742999994</v>
      </c>
      <c r="C7" s="102">
        <v>778856.65601000004</v>
      </c>
      <c r="D7" s="102">
        <v>849076.53466</v>
      </c>
      <c r="E7" s="102">
        <v>863346.04076999996</v>
      </c>
      <c r="F7" s="102">
        <v>1085860.4016</v>
      </c>
      <c r="G7" s="102">
        <v>994148.4328200001</v>
      </c>
      <c r="H7" s="102">
        <v>923398.25358999998</v>
      </c>
      <c r="I7" s="102">
        <v>1027842.21364</v>
      </c>
      <c r="J7" s="102">
        <v>1010315.8893500001</v>
      </c>
      <c r="K7" s="102">
        <v>1141031.8021600002</v>
      </c>
      <c r="L7" s="102">
        <v>1346595.9544299997</v>
      </c>
      <c r="M7" s="102">
        <v>1431668.4727999996</v>
      </c>
      <c r="N7" s="102">
        <v>1434540.8515400002</v>
      </c>
    </row>
    <row r="8" spans="1:14" s="103" customFormat="1" ht="15" customHeight="1" x14ac:dyDescent="0.25">
      <c r="A8" s="101" t="s">
        <v>19</v>
      </c>
      <c r="B8" s="102">
        <v>869450.23566000001</v>
      </c>
      <c r="C8" s="102">
        <v>988389.44837999996</v>
      </c>
      <c r="D8" s="102">
        <v>1048799.8753200001</v>
      </c>
      <c r="E8" s="102">
        <v>968267.01883000007</v>
      </c>
      <c r="F8" s="102">
        <v>802684.07961000002</v>
      </c>
      <c r="G8" s="102">
        <v>616261.01666999992</v>
      </c>
      <c r="H8" s="102">
        <v>572181.70239999995</v>
      </c>
      <c r="I8" s="102">
        <v>724111.34905999992</v>
      </c>
      <c r="J8" s="102">
        <v>645928.62775999994</v>
      </c>
      <c r="K8" s="102">
        <v>618894.13202999998</v>
      </c>
      <c r="L8" s="102">
        <v>648919.7008600001</v>
      </c>
      <c r="M8" s="102">
        <v>833549.87416000001</v>
      </c>
      <c r="N8" s="102">
        <v>797964.26014000003</v>
      </c>
    </row>
    <row r="9" spans="1:14" s="103" customFormat="1" ht="15" customHeight="1" x14ac:dyDescent="0.25">
      <c r="A9" s="101" t="s">
        <v>36</v>
      </c>
      <c r="B9" s="102">
        <v>4453567.6606099997</v>
      </c>
      <c r="C9" s="102">
        <v>4697583.0869899997</v>
      </c>
      <c r="D9" s="102">
        <v>5280072.1117099999</v>
      </c>
      <c r="E9" s="102">
        <v>5801649.3040899998</v>
      </c>
      <c r="F9" s="102">
        <v>6218344.7975600008</v>
      </c>
      <c r="G9" s="102">
        <v>6411317.9907099996</v>
      </c>
      <c r="H9" s="102">
        <v>6608542.7707799999</v>
      </c>
      <c r="I9" s="102">
        <v>6995371.3027799996</v>
      </c>
      <c r="J9" s="102">
        <v>7402765.1412500003</v>
      </c>
      <c r="K9" s="102">
        <v>7792437.3786499994</v>
      </c>
      <c r="L9" s="102">
        <v>7354221.2983799996</v>
      </c>
      <c r="M9" s="102">
        <v>7197205.2241800027</v>
      </c>
      <c r="N9" s="102">
        <v>7204943.34516</v>
      </c>
    </row>
    <row r="10" spans="1:14" s="103" customFormat="1" ht="15" customHeight="1" x14ac:dyDescent="0.25">
      <c r="A10" s="104" t="s">
        <v>608</v>
      </c>
      <c r="B10" s="102">
        <v>4589945.4798400002</v>
      </c>
      <c r="C10" s="102">
        <v>4839511.4438500004</v>
      </c>
      <c r="D10" s="102">
        <v>5439687.8013999993</v>
      </c>
      <c r="E10" s="102">
        <v>5971091.7822399996</v>
      </c>
      <c r="F10" s="102">
        <v>6382419.5136899995</v>
      </c>
      <c r="G10" s="102">
        <v>6584271.8021400003</v>
      </c>
      <c r="H10" s="102">
        <v>6351438.1310299998</v>
      </c>
      <c r="I10" s="102">
        <v>6531950.9309799997</v>
      </c>
      <c r="J10" s="102">
        <v>6921310.0936000003</v>
      </c>
      <c r="K10" s="102">
        <v>7358164.6468900004</v>
      </c>
      <c r="L10" s="102">
        <v>6973863.7576300008</v>
      </c>
      <c r="M10" s="102">
        <v>6860712.0337500023</v>
      </c>
      <c r="N10" s="102">
        <v>6858531.1239900002</v>
      </c>
    </row>
    <row r="11" spans="1:14" s="103" customFormat="1" ht="15" customHeight="1" x14ac:dyDescent="0.25">
      <c r="A11" s="104" t="s">
        <v>609</v>
      </c>
      <c r="B11" s="102">
        <v>4484628.2372500002</v>
      </c>
      <c r="C11" s="102">
        <v>4719942.1965699997</v>
      </c>
      <c r="D11" s="102">
        <v>5273702.9245299995</v>
      </c>
      <c r="E11" s="102">
        <v>5773500.9840600006</v>
      </c>
      <c r="F11" s="102">
        <v>6132043.5630000001</v>
      </c>
      <c r="G11" s="102">
        <v>6295073.0187400002</v>
      </c>
      <c r="H11" s="102">
        <v>6008049.9428500002</v>
      </c>
      <c r="I11" s="102">
        <v>4618358.3792599998</v>
      </c>
      <c r="J11" s="102">
        <v>4909999.5833799997</v>
      </c>
      <c r="K11" s="102">
        <v>5409551.3865299998</v>
      </c>
      <c r="L11" s="102">
        <v>5155222.1890400015</v>
      </c>
      <c r="M11" s="102">
        <v>5219782.9817700023</v>
      </c>
      <c r="N11" s="102">
        <v>5264780.8613099996</v>
      </c>
    </row>
    <row r="12" spans="1:14" s="103" customFormat="1" ht="15" customHeight="1" x14ac:dyDescent="0.25">
      <c r="A12" s="104" t="s">
        <v>610</v>
      </c>
      <c r="B12" s="102">
        <v>105317.24259000001</v>
      </c>
      <c r="C12" s="102">
        <v>119569.24728</v>
      </c>
      <c r="D12" s="102">
        <v>165984.87687000001</v>
      </c>
      <c r="E12" s="102">
        <v>197590.79818000001</v>
      </c>
      <c r="F12" s="102">
        <v>250375.95069</v>
      </c>
      <c r="G12" s="102">
        <v>289198.78339999996</v>
      </c>
      <c r="H12" s="102">
        <v>343388.18818</v>
      </c>
      <c r="I12" s="102">
        <v>1913592.5517200001</v>
      </c>
      <c r="J12" s="102">
        <v>2011310.5102200001</v>
      </c>
      <c r="K12" s="102">
        <v>1948613.26036</v>
      </c>
      <c r="L12" s="102">
        <v>1818641.5685900005</v>
      </c>
      <c r="M12" s="102">
        <v>1640929.0519800002</v>
      </c>
      <c r="N12" s="102">
        <v>1593750.2626800004</v>
      </c>
    </row>
    <row r="13" spans="1:14" s="103" customFormat="1" ht="15" customHeight="1" x14ac:dyDescent="0.25">
      <c r="A13" s="104" t="s">
        <v>611</v>
      </c>
      <c r="B13" s="102">
        <v>28520.864960000003</v>
      </c>
      <c r="C13" s="102">
        <v>25788.206249999999</v>
      </c>
      <c r="D13" s="102">
        <v>38478.044320000001</v>
      </c>
      <c r="E13" s="102">
        <v>49061.826869999997</v>
      </c>
      <c r="F13" s="102">
        <v>58189.964599999999</v>
      </c>
      <c r="G13" s="102">
        <v>64683.643299999996</v>
      </c>
      <c r="H13" s="102">
        <v>21124.274649999999</v>
      </c>
      <c r="I13" s="102">
        <v>32410.119730000002</v>
      </c>
      <c r="J13" s="102">
        <v>61807.300609999998</v>
      </c>
      <c r="K13" s="102">
        <v>66686.429810000001</v>
      </c>
      <c r="L13" s="102">
        <v>75774.362470000022</v>
      </c>
      <c r="M13" s="102">
        <v>83031.764349999998</v>
      </c>
      <c r="N13" s="102">
        <v>98818.081949999993</v>
      </c>
    </row>
    <row r="14" spans="1:14" s="103" customFormat="1" ht="15" customHeight="1" x14ac:dyDescent="0.25">
      <c r="A14" s="104" t="s">
        <v>612</v>
      </c>
      <c r="B14" s="102">
        <v>24186.194230000001</v>
      </c>
      <c r="C14" s="102">
        <v>22100.38782</v>
      </c>
      <c r="D14" s="102">
        <v>28902.98647</v>
      </c>
      <c r="E14" s="102">
        <v>35671.100610000001</v>
      </c>
      <c r="F14" s="102">
        <v>42710.330179999997</v>
      </c>
      <c r="G14" s="102">
        <v>49039.407090000001</v>
      </c>
      <c r="H14" s="102">
        <v>15469.651760000001</v>
      </c>
      <c r="I14" s="102">
        <v>17278.79349</v>
      </c>
      <c r="J14" s="102">
        <v>26085.65278</v>
      </c>
      <c r="K14" s="102">
        <v>28268.005069999999</v>
      </c>
      <c r="L14" s="102">
        <v>33950.205559999995</v>
      </c>
      <c r="M14" s="102">
        <v>30403.161230000005</v>
      </c>
      <c r="N14" s="102">
        <v>35088.160340000002</v>
      </c>
    </row>
    <row r="15" spans="1:14" s="103" customFormat="1" ht="15" customHeight="1" x14ac:dyDescent="0.25">
      <c r="A15" s="104" t="s">
        <v>613</v>
      </c>
      <c r="B15" s="102">
        <v>4334.6707300000007</v>
      </c>
      <c r="C15" s="102">
        <v>3687.8184300000003</v>
      </c>
      <c r="D15" s="102">
        <v>9575.0578499999992</v>
      </c>
      <c r="E15" s="102">
        <v>13390.726259999999</v>
      </c>
      <c r="F15" s="102">
        <v>15479.63442</v>
      </c>
      <c r="G15" s="102">
        <v>15644.236210000001</v>
      </c>
      <c r="H15" s="102">
        <v>5654.6228899999996</v>
      </c>
      <c r="I15" s="102">
        <v>15131.32624</v>
      </c>
      <c r="J15" s="102">
        <v>35721.647830000002</v>
      </c>
      <c r="K15" s="102">
        <v>38418.424740000002</v>
      </c>
      <c r="L15" s="102">
        <v>41824.156909999998</v>
      </c>
      <c r="M15" s="102">
        <v>52628.603119999992</v>
      </c>
      <c r="N15" s="102">
        <v>63729.921609999998</v>
      </c>
    </row>
    <row r="16" spans="1:14" s="103" customFormat="1" ht="15" customHeight="1" x14ac:dyDescent="0.25">
      <c r="A16" s="104" t="s">
        <v>614</v>
      </c>
      <c r="B16" s="102">
        <v>57004.357790000002</v>
      </c>
      <c r="C16" s="102">
        <v>67303.963199999998</v>
      </c>
      <c r="D16" s="102">
        <v>82506.288610000003</v>
      </c>
      <c r="E16" s="102">
        <v>102422.6743</v>
      </c>
      <c r="F16" s="102">
        <v>119352.26256</v>
      </c>
      <c r="G16" s="102">
        <v>160835.57756000001</v>
      </c>
      <c r="H16" s="102">
        <v>156915.12161999999</v>
      </c>
      <c r="I16" s="102">
        <v>133323.87591</v>
      </c>
      <c r="J16" s="102">
        <v>156064.73616</v>
      </c>
      <c r="K16" s="102">
        <v>209455.56498</v>
      </c>
      <c r="L16" s="102">
        <v>224373.72392999998</v>
      </c>
      <c r="M16" s="102">
        <v>217742.46474999993</v>
      </c>
      <c r="N16" s="102">
        <v>228606.54187000002</v>
      </c>
    </row>
    <row r="17" spans="1:14" s="103" customFormat="1" ht="15" customHeight="1" x14ac:dyDescent="0.25">
      <c r="A17" s="104" t="s">
        <v>615</v>
      </c>
      <c r="B17" s="102">
        <v>48108.372900000002</v>
      </c>
      <c r="C17" s="102">
        <v>53984.914270000001</v>
      </c>
      <c r="D17" s="102">
        <v>69363.83851999999</v>
      </c>
      <c r="E17" s="102">
        <v>80913.611739999993</v>
      </c>
      <c r="F17" s="102">
        <v>85742.610509999999</v>
      </c>
      <c r="G17" s="102">
        <v>114268.38924999999</v>
      </c>
      <c r="H17" s="102">
        <v>117366.27035999999</v>
      </c>
      <c r="I17" s="102">
        <v>100155.24487000001</v>
      </c>
      <c r="J17" s="102">
        <v>98554.576979999998</v>
      </c>
      <c r="K17" s="102">
        <v>119663.80707</v>
      </c>
      <c r="L17" s="102">
        <v>122705.34408000004</v>
      </c>
      <c r="M17" s="102">
        <v>113764.77692999998</v>
      </c>
      <c r="N17" s="102">
        <v>116519.93592</v>
      </c>
    </row>
    <row r="18" spans="1:14" s="103" customFormat="1" ht="15" customHeight="1" x14ac:dyDescent="0.25">
      <c r="A18" s="104" t="s">
        <v>616</v>
      </c>
      <c r="B18" s="102">
        <v>8895.9848899999997</v>
      </c>
      <c r="C18" s="102">
        <v>13319.048929999999</v>
      </c>
      <c r="D18" s="102">
        <v>13142.45009</v>
      </c>
      <c r="E18" s="102">
        <v>21509.062559999998</v>
      </c>
      <c r="F18" s="102">
        <v>33609.652049999997</v>
      </c>
      <c r="G18" s="102">
        <v>46567.188310000005</v>
      </c>
      <c r="H18" s="102">
        <v>39548.851259999996</v>
      </c>
      <c r="I18" s="102">
        <v>33168.63104</v>
      </c>
      <c r="J18" s="102">
        <v>57510.159180000002</v>
      </c>
      <c r="K18" s="102">
        <v>89791.75791</v>
      </c>
      <c r="L18" s="102">
        <v>101668.37985000003</v>
      </c>
      <c r="M18" s="102">
        <v>103977.68781999996</v>
      </c>
      <c r="N18" s="102">
        <v>112086.60595</v>
      </c>
    </row>
    <row r="19" spans="1:14" s="103" customFormat="1" ht="15" customHeight="1" x14ac:dyDescent="0.25">
      <c r="A19" s="104" t="s">
        <v>49</v>
      </c>
      <c r="B19" s="102">
        <v>39182.464650000002</v>
      </c>
      <c r="C19" s="102">
        <v>41313.004780000003</v>
      </c>
      <c r="D19" s="102">
        <v>50557.009180000001</v>
      </c>
      <c r="E19" s="102">
        <v>57133.997229999994</v>
      </c>
      <c r="F19" s="102">
        <v>62895.826670000002</v>
      </c>
      <c r="G19" s="102">
        <v>67141.631569999998</v>
      </c>
      <c r="H19" s="102">
        <v>578569.43801000004</v>
      </c>
      <c r="I19" s="102">
        <v>802623.20799999998</v>
      </c>
      <c r="J19" s="102">
        <v>780570.03</v>
      </c>
      <c r="K19" s="102">
        <v>740130.09838999994</v>
      </c>
      <c r="L19" s="102">
        <v>654219.56218000001</v>
      </c>
      <c r="M19" s="102">
        <v>604551.82961999974</v>
      </c>
      <c r="N19" s="102">
        <v>597347.7117000001</v>
      </c>
    </row>
    <row r="20" spans="1:14" s="103" customFormat="1" ht="15" customHeight="1" x14ac:dyDescent="0.25">
      <c r="A20" s="104" t="s">
        <v>617</v>
      </c>
      <c r="B20" s="102">
        <v>-261085.50662999999</v>
      </c>
      <c r="C20" s="102">
        <v>-276333.53108999995</v>
      </c>
      <c r="D20" s="102">
        <v>-331157.0318</v>
      </c>
      <c r="E20" s="102">
        <v>-378060.97655000002</v>
      </c>
      <c r="F20" s="102">
        <v>-404512.76996000001</v>
      </c>
      <c r="G20" s="102">
        <v>-465614.66386000003</v>
      </c>
      <c r="H20" s="102">
        <v>-499504.19452999998</v>
      </c>
      <c r="I20" s="102">
        <v>-504936.83184</v>
      </c>
      <c r="J20" s="102">
        <v>-516987.01912000001</v>
      </c>
      <c r="K20" s="102">
        <v>-581999.36141999997</v>
      </c>
      <c r="L20" s="102">
        <v>-574010.10782999988</v>
      </c>
      <c r="M20" s="102">
        <v>-568832.86829000001</v>
      </c>
      <c r="N20" s="102">
        <v>-578360.11434999993</v>
      </c>
    </row>
    <row r="21" spans="1:14" s="103" customFormat="1" ht="15" customHeight="1" x14ac:dyDescent="0.25">
      <c r="A21" s="101" t="s">
        <v>79</v>
      </c>
      <c r="B21" s="102">
        <v>30860.168089999999</v>
      </c>
      <c r="C21" s="102">
        <v>32951.839789999998</v>
      </c>
      <c r="D21" s="102">
        <v>48327.026310000001</v>
      </c>
      <c r="E21" s="102">
        <v>43401.871180000002</v>
      </c>
      <c r="F21" s="102">
        <v>44714.962090000001</v>
      </c>
      <c r="G21" s="102">
        <v>53735.872719999999</v>
      </c>
      <c r="H21" s="102">
        <v>81259.851750000002</v>
      </c>
      <c r="I21" s="102">
        <v>78260.084989999988</v>
      </c>
      <c r="J21" s="102">
        <v>80614.715590000007</v>
      </c>
      <c r="K21" s="102">
        <v>85656.599349999989</v>
      </c>
      <c r="L21" s="102">
        <v>78223.56425000001</v>
      </c>
      <c r="M21" s="102">
        <v>82633.71259999997</v>
      </c>
      <c r="N21" s="102">
        <v>85151.75735</v>
      </c>
    </row>
    <row r="22" spans="1:14" s="103" customFormat="1" ht="15" customHeight="1" x14ac:dyDescent="0.25">
      <c r="A22" s="101" t="s">
        <v>90</v>
      </c>
      <c r="B22" s="102">
        <v>1050.26828</v>
      </c>
      <c r="C22" s="102">
        <v>456.70222999999999</v>
      </c>
      <c r="D22" s="102">
        <v>2465.6646900000001</v>
      </c>
      <c r="E22" s="102">
        <v>3333.7183300000002</v>
      </c>
      <c r="F22" s="102">
        <v>6846.8100899999999</v>
      </c>
      <c r="G22" s="102">
        <v>8918.9692599999998</v>
      </c>
      <c r="H22" s="102">
        <v>9044.178890000001</v>
      </c>
      <c r="I22" s="102">
        <v>7792.3845899999997</v>
      </c>
      <c r="J22" s="102">
        <v>9299.24107</v>
      </c>
      <c r="K22" s="102">
        <v>11879.554179999999</v>
      </c>
      <c r="L22" s="102">
        <v>11970.032520000002</v>
      </c>
      <c r="M22" s="102">
        <v>11415.645909999999</v>
      </c>
      <c r="N22" s="102">
        <v>11433.419720000002</v>
      </c>
    </row>
    <row r="23" spans="1:14" s="103" customFormat="1" ht="15" customHeight="1" x14ac:dyDescent="0.25">
      <c r="A23" s="101" t="s">
        <v>618</v>
      </c>
      <c r="B23" s="102">
        <v>26891.61289</v>
      </c>
      <c r="C23" s="102">
        <v>21058.730379999997</v>
      </c>
      <c r="D23" s="102">
        <v>24778.40912</v>
      </c>
      <c r="E23" s="102">
        <v>196379.05617</v>
      </c>
      <c r="F23" s="102">
        <v>218531.77412000002</v>
      </c>
      <c r="G23" s="102">
        <v>329946.79598</v>
      </c>
      <c r="H23" s="102">
        <v>411312.77299000003</v>
      </c>
      <c r="I23" s="102">
        <v>420657.94524999999</v>
      </c>
      <c r="J23" s="102">
        <v>574241.37544000009</v>
      </c>
      <c r="K23" s="102">
        <v>546899.34062999999</v>
      </c>
      <c r="L23" s="102">
        <v>539139.56008000008</v>
      </c>
      <c r="M23" s="102">
        <v>581256.03382000001</v>
      </c>
      <c r="N23" s="102">
        <v>588531.01222000015</v>
      </c>
    </row>
    <row r="24" spans="1:14" s="103" customFormat="1" ht="15" customHeight="1" x14ac:dyDescent="0.25">
      <c r="A24" s="101" t="s">
        <v>109</v>
      </c>
      <c r="B24" s="102">
        <v>180667.23075999998</v>
      </c>
      <c r="C24" s="102">
        <v>177689.79877000002</v>
      </c>
      <c r="D24" s="102">
        <v>189126.60128999999</v>
      </c>
      <c r="E24" s="102">
        <v>200098.06341</v>
      </c>
      <c r="F24" s="102">
        <v>201846.01078000001</v>
      </c>
      <c r="G24" s="102">
        <v>201058.03750000001</v>
      </c>
      <c r="H24" s="102">
        <v>193542.37025000001</v>
      </c>
      <c r="I24" s="102">
        <v>191368.78878</v>
      </c>
      <c r="J24" s="102">
        <v>192622.71549999999</v>
      </c>
      <c r="K24" s="102">
        <v>201275.41091000001</v>
      </c>
      <c r="L24" s="102">
        <v>195711.06183999995</v>
      </c>
      <c r="M24" s="102">
        <v>192337.13846999998</v>
      </c>
      <c r="N24" s="102">
        <v>191014.2420599999</v>
      </c>
    </row>
    <row r="25" spans="1:14" s="103" customFormat="1" ht="15" customHeight="1" x14ac:dyDescent="0.25">
      <c r="A25" s="101" t="s">
        <v>619</v>
      </c>
      <c r="B25" s="102">
        <v>33763.11277</v>
      </c>
      <c r="C25" s="102">
        <v>45545.394759999996</v>
      </c>
      <c r="D25" s="102">
        <v>20744.707690000003</v>
      </c>
      <c r="E25" s="102">
        <v>20967.209079999997</v>
      </c>
      <c r="F25" s="102">
        <v>21328.961920000002</v>
      </c>
      <c r="G25" s="102">
        <v>19493.298879999998</v>
      </c>
      <c r="H25" s="102">
        <v>20423.19153</v>
      </c>
      <c r="I25" s="102">
        <v>20304.414769999999</v>
      </c>
      <c r="J25" s="102">
        <v>25161.217199999999</v>
      </c>
      <c r="K25" s="102">
        <v>33754.882180000001</v>
      </c>
      <c r="L25" s="102">
        <v>36018.633549999999</v>
      </c>
      <c r="M25" s="102">
        <v>37670.239670000003</v>
      </c>
      <c r="N25" s="102">
        <v>31029.100410000003</v>
      </c>
    </row>
    <row r="26" spans="1:14" s="105" customFormat="1" ht="15" customHeight="1" thickBot="1" x14ac:dyDescent="0.3">
      <c r="A26" s="101" t="s">
        <v>130</v>
      </c>
      <c r="B26" s="102">
        <v>0</v>
      </c>
      <c r="C26" s="102">
        <v>0</v>
      </c>
      <c r="D26" s="102">
        <v>0</v>
      </c>
      <c r="E26" s="102">
        <v>0</v>
      </c>
      <c r="F26" s="102">
        <v>0</v>
      </c>
      <c r="G26" s="102">
        <v>0</v>
      </c>
      <c r="H26" s="102">
        <v>0</v>
      </c>
      <c r="I26" s="102">
        <v>0</v>
      </c>
      <c r="J26" s="102">
        <v>0</v>
      </c>
      <c r="K26" s="102">
        <v>0</v>
      </c>
      <c r="L26" s="102">
        <v>0</v>
      </c>
      <c r="M26" s="102">
        <v>0</v>
      </c>
      <c r="N26" s="102">
        <v>0</v>
      </c>
    </row>
    <row r="27" spans="1:14" ht="15" customHeight="1" thickTop="1" thickBot="1" x14ac:dyDescent="0.3">
      <c r="A27" s="658" t="s">
        <v>620</v>
      </c>
      <c r="B27" s="659">
        <v>5528361.2653100006</v>
      </c>
      <c r="C27" s="659">
        <v>5882492.1751999995</v>
      </c>
      <c r="D27" s="659">
        <v>6507362.8375699995</v>
      </c>
      <c r="E27" s="659">
        <v>7056459.9472399997</v>
      </c>
      <c r="F27" s="659">
        <v>7507910.4816899998</v>
      </c>
      <c r="G27" s="659">
        <v>7492852.3054200001</v>
      </c>
      <c r="H27" s="659">
        <v>7611010.91395</v>
      </c>
      <c r="I27" s="659">
        <v>8179804.9918800006</v>
      </c>
      <c r="J27" s="659">
        <v>8610900.6187600009</v>
      </c>
      <c r="K27" s="659">
        <v>8998700.4888599999</v>
      </c>
      <c r="L27" s="659">
        <v>8771374.8177299984</v>
      </c>
      <c r="M27" s="659">
        <v>8898092.206439998</v>
      </c>
      <c r="N27" s="659">
        <v>8872686.0905199982</v>
      </c>
    </row>
    <row r="28" spans="1:14" s="103" customFormat="1" ht="15" customHeight="1" thickTop="1" x14ac:dyDescent="0.25">
      <c r="A28" s="101" t="s">
        <v>621</v>
      </c>
      <c r="B28" s="102">
        <v>4883380.5992900003</v>
      </c>
      <c r="C28" s="102">
        <v>5224672.61723</v>
      </c>
      <c r="D28" s="102">
        <v>5759462.8663800005</v>
      </c>
      <c r="E28" s="102">
        <v>6163559.0259999996</v>
      </c>
      <c r="F28" s="102">
        <v>6454191.63112</v>
      </c>
      <c r="G28" s="102">
        <v>6289660.2405099999</v>
      </c>
      <c r="H28" s="102">
        <v>6254373.60207</v>
      </c>
      <c r="I28" s="102">
        <v>6757382.0621800004</v>
      </c>
      <c r="J28" s="102">
        <v>7266363.7180900006</v>
      </c>
      <c r="K28" s="102">
        <v>7491413.2098900005</v>
      </c>
      <c r="L28" s="102">
        <v>7449385.0301100053</v>
      </c>
      <c r="M28" s="102">
        <v>7610334.0048099989</v>
      </c>
      <c r="N28" s="102">
        <v>7605737.7876699986</v>
      </c>
    </row>
    <row r="29" spans="1:14" s="103" customFormat="1" ht="15" customHeight="1" x14ac:dyDescent="0.25">
      <c r="A29" s="104" t="s">
        <v>622</v>
      </c>
      <c r="B29" s="102">
        <v>2646.9847</v>
      </c>
      <c r="C29" s="102">
        <v>4247.7262899999996</v>
      </c>
      <c r="D29" s="102">
        <v>9448.6178099999997</v>
      </c>
      <c r="E29" s="102">
        <v>5238.9225700000006</v>
      </c>
      <c r="F29" s="102">
        <v>5449.0407699999996</v>
      </c>
      <c r="G29" s="102">
        <v>6545.0367800000004</v>
      </c>
      <c r="H29" s="102">
        <v>8434.1232100000016</v>
      </c>
      <c r="I29" s="102">
        <v>4231.4000599999999</v>
      </c>
      <c r="J29" s="102">
        <v>5115.4408099999991</v>
      </c>
      <c r="K29" s="102">
        <v>7282.53586</v>
      </c>
      <c r="L29" s="102">
        <v>4797.9494300000015</v>
      </c>
      <c r="M29" s="102">
        <v>4908.6596699999991</v>
      </c>
      <c r="N29" s="102">
        <v>6395.3154400000003</v>
      </c>
    </row>
    <row r="30" spans="1:14" s="103" customFormat="1" ht="15" customHeight="1" x14ac:dyDescent="0.25">
      <c r="A30" s="104" t="s">
        <v>623</v>
      </c>
      <c r="B30" s="102">
        <v>2000669.5300999999</v>
      </c>
      <c r="C30" s="102">
        <v>2033489.1775</v>
      </c>
      <c r="D30" s="102">
        <v>2042260.4625799998</v>
      </c>
      <c r="E30" s="102">
        <v>2203581.90472</v>
      </c>
      <c r="F30" s="102">
        <v>2313745.6927199997</v>
      </c>
      <c r="G30" s="102">
        <v>2174227.1072900002</v>
      </c>
      <c r="H30" s="102">
        <v>2084205.28599</v>
      </c>
      <c r="I30" s="102">
        <v>2225780.9408800001</v>
      </c>
      <c r="J30" s="102">
        <v>2213470.0038100001</v>
      </c>
      <c r="K30" s="102">
        <v>2287213.1664499999</v>
      </c>
      <c r="L30" s="102">
        <v>2362977.9775999994</v>
      </c>
      <c r="M30" s="102">
        <v>2638692.4657399999</v>
      </c>
      <c r="N30" s="102">
        <v>2587210.6434699986</v>
      </c>
    </row>
    <row r="31" spans="1:14" s="103" customFormat="1" ht="15" customHeight="1" x14ac:dyDescent="0.25">
      <c r="A31" s="104" t="s">
        <v>624</v>
      </c>
      <c r="B31" s="102">
        <v>2298563.4105000002</v>
      </c>
      <c r="C31" s="102">
        <v>2367328.89904</v>
      </c>
      <c r="D31" s="102">
        <v>2673235.09418</v>
      </c>
      <c r="E31" s="102">
        <v>2952762.4016199997</v>
      </c>
      <c r="F31" s="102">
        <v>3206802.6031799996</v>
      </c>
      <c r="G31" s="102">
        <v>3250495.8386300001</v>
      </c>
      <c r="H31" s="102">
        <v>3330377.2463099998</v>
      </c>
      <c r="I31" s="102">
        <v>3630534.9464400001</v>
      </c>
      <c r="J31" s="102">
        <v>3999024.8884000001</v>
      </c>
      <c r="K31" s="102">
        <v>4210494.5255800001</v>
      </c>
      <c r="L31" s="102">
        <v>4093360.5328600002</v>
      </c>
      <c r="M31" s="102">
        <v>3992293.5539700002</v>
      </c>
      <c r="N31" s="102">
        <v>4065772.3094900004</v>
      </c>
    </row>
    <row r="32" spans="1:14" s="103" customFormat="1" ht="15" customHeight="1" x14ac:dyDescent="0.25">
      <c r="A32" s="104" t="s">
        <v>625</v>
      </c>
      <c r="B32" s="102">
        <v>177149.40874000001</v>
      </c>
      <c r="C32" s="102">
        <v>178282.16821</v>
      </c>
      <c r="D32" s="102">
        <v>246087.24721999999</v>
      </c>
      <c r="E32" s="102">
        <v>249594.43935</v>
      </c>
      <c r="F32" s="102">
        <v>241891.65102000002</v>
      </c>
      <c r="G32" s="102">
        <v>241414.73177000001</v>
      </c>
      <c r="H32" s="102">
        <v>223957.72047999999</v>
      </c>
      <c r="I32" s="102">
        <v>277311.11907999997</v>
      </c>
      <c r="J32" s="102">
        <v>265174.11255999998</v>
      </c>
      <c r="K32" s="102">
        <v>275816.60843999998</v>
      </c>
      <c r="L32" s="102">
        <v>304073.08811000001</v>
      </c>
      <c r="M32" s="102">
        <v>303340.12548999989</v>
      </c>
      <c r="N32" s="102">
        <v>296378.11497</v>
      </c>
    </row>
    <row r="33" spans="1:14" s="103" customFormat="1" ht="15" customHeight="1" x14ac:dyDescent="0.25">
      <c r="A33" s="104" t="s">
        <v>626</v>
      </c>
      <c r="B33" s="102">
        <v>343317.95686999999</v>
      </c>
      <c r="C33" s="102">
        <v>572398.31961000001</v>
      </c>
      <c r="D33" s="102">
        <v>705442.62714</v>
      </c>
      <c r="E33" s="102">
        <v>657157.83044000005</v>
      </c>
      <c r="F33" s="102">
        <v>583922.11165999994</v>
      </c>
      <c r="G33" s="102">
        <v>523896.18082999997</v>
      </c>
      <c r="H33" s="102">
        <v>512059.32198000001</v>
      </c>
      <c r="I33" s="102">
        <v>515371.50229000003</v>
      </c>
      <c r="J33" s="102">
        <v>661587.50025000004</v>
      </c>
      <c r="K33" s="102">
        <v>579477.19651000004</v>
      </c>
      <c r="L33" s="102">
        <v>554062.76217000012</v>
      </c>
      <c r="M33" s="102">
        <v>547719.39260000002</v>
      </c>
      <c r="N33" s="102">
        <v>534702.74439000001</v>
      </c>
    </row>
    <row r="34" spans="1:14" s="103" customFormat="1" ht="15" customHeight="1" x14ac:dyDescent="0.25">
      <c r="A34" s="104" t="s">
        <v>627</v>
      </c>
      <c r="B34" s="102">
        <v>61033.308380000002</v>
      </c>
      <c r="C34" s="102">
        <v>68926.326579999994</v>
      </c>
      <c r="D34" s="102">
        <v>82988.817450000002</v>
      </c>
      <c r="E34" s="102">
        <v>95223.527300000002</v>
      </c>
      <c r="F34" s="102">
        <v>102380.53177</v>
      </c>
      <c r="G34" s="102">
        <v>93081.345209999999</v>
      </c>
      <c r="H34" s="102">
        <v>95339.9041</v>
      </c>
      <c r="I34" s="102">
        <v>104152.15343000001</v>
      </c>
      <c r="J34" s="102">
        <v>121991.77226000001</v>
      </c>
      <c r="K34" s="102">
        <v>131129.17705</v>
      </c>
      <c r="L34" s="102">
        <v>130112.71994000002</v>
      </c>
      <c r="M34" s="102">
        <v>123379.80734000003</v>
      </c>
      <c r="N34" s="102">
        <v>115278.65990999999</v>
      </c>
    </row>
    <row r="35" spans="1:14" s="103" customFormat="1" ht="15" customHeight="1" x14ac:dyDescent="0.25">
      <c r="A35" s="101" t="s">
        <v>628</v>
      </c>
      <c r="B35" s="102">
        <v>136.08073000000002</v>
      </c>
      <c r="C35" s="102">
        <v>129.12429</v>
      </c>
      <c r="D35" s="102">
        <v>425.98725000000002</v>
      </c>
      <c r="E35" s="102">
        <v>248.84399999999999</v>
      </c>
      <c r="F35" s="102">
        <v>754.34410000000003</v>
      </c>
      <c r="G35" s="102">
        <v>776.28143</v>
      </c>
      <c r="H35" s="102">
        <v>688.73364000000004</v>
      </c>
      <c r="I35" s="102">
        <v>539.25990999999999</v>
      </c>
      <c r="J35" s="102">
        <v>225.48948000000001</v>
      </c>
      <c r="K35" s="102">
        <v>364.79498999999998</v>
      </c>
      <c r="L35" s="102">
        <v>366.49992000000003</v>
      </c>
      <c r="M35" s="102">
        <v>478.89992999999993</v>
      </c>
      <c r="N35" s="102">
        <v>538.00020000000006</v>
      </c>
    </row>
    <row r="36" spans="1:14" s="103" customFormat="1" ht="15" customHeight="1" x14ac:dyDescent="0.25">
      <c r="A36" s="101" t="s">
        <v>629</v>
      </c>
      <c r="B36" s="102">
        <v>352017.38552999997</v>
      </c>
      <c r="C36" s="102">
        <v>371357.30971</v>
      </c>
      <c r="D36" s="102">
        <v>389243.85083999997</v>
      </c>
      <c r="E36" s="102">
        <v>506007.52360000001</v>
      </c>
      <c r="F36" s="102">
        <v>569328.40872000006</v>
      </c>
      <c r="G36" s="102">
        <v>622842.92712000001</v>
      </c>
      <c r="H36" s="102">
        <v>724545.49872000003</v>
      </c>
      <c r="I36" s="102">
        <v>759436.98622000008</v>
      </c>
      <c r="J36" s="102">
        <v>785007.88447000005</v>
      </c>
      <c r="K36" s="102">
        <v>824336.49857000005</v>
      </c>
      <c r="L36" s="102">
        <v>758552.86697000009</v>
      </c>
      <c r="M36" s="102">
        <v>685803.95592999994</v>
      </c>
      <c r="N36" s="102">
        <v>660153.15050999983</v>
      </c>
    </row>
    <row r="37" spans="1:14" s="103" customFormat="1" ht="15" customHeight="1" x14ac:dyDescent="0.25">
      <c r="A37" s="101" t="s">
        <v>630</v>
      </c>
      <c r="B37" s="102">
        <v>172857.29358000003</v>
      </c>
      <c r="C37" s="102">
        <v>166007.93231999999</v>
      </c>
      <c r="D37" s="102">
        <v>190998.27522000001</v>
      </c>
      <c r="E37" s="102">
        <v>194108.70028999998</v>
      </c>
      <c r="F37" s="102">
        <v>297065.84743999998</v>
      </c>
      <c r="G37" s="102">
        <v>311735.26517999999</v>
      </c>
      <c r="H37" s="102">
        <v>345555.76274000003</v>
      </c>
      <c r="I37" s="102">
        <v>315174.25472000003</v>
      </c>
      <c r="J37" s="102">
        <v>290399.76597000001</v>
      </c>
      <c r="K37" s="102">
        <v>295350.52276999998</v>
      </c>
      <c r="L37" s="102">
        <v>279537.98110999999</v>
      </c>
      <c r="M37" s="102">
        <v>288724.01235999994</v>
      </c>
      <c r="N37" s="102">
        <v>299258.07715999999</v>
      </c>
    </row>
    <row r="38" spans="1:14" s="103" customFormat="1" ht="15" customHeight="1" x14ac:dyDescent="0.25">
      <c r="A38" s="101" t="s">
        <v>175</v>
      </c>
      <c r="B38" s="102">
        <v>118801.62046999999</v>
      </c>
      <c r="C38" s="102">
        <v>119156.90594</v>
      </c>
      <c r="D38" s="102">
        <v>128161.89262</v>
      </c>
      <c r="E38" s="102">
        <v>146658.45231999998</v>
      </c>
      <c r="F38" s="102">
        <v>155902.65747000001</v>
      </c>
      <c r="G38" s="102">
        <v>173502.34091999999</v>
      </c>
      <c r="H38" s="102">
        <v>190602.41011000003</v>
      </c>
      <c r="I38" s="102">
        <v>204622.02218</v>
      </c>
      <c r="J38" s="102">
        <v>213011.78479000001</v>
      </c>
      <c r="K38" s="102">
        <v>213609.70974000002</v>
      </c>
      <c r="L38" s="102">
        <v>209176.29861</v>
      </c>
      <c r="M38" s="102">
        <v>206683.44357</v>
      </c>
      <c r="N38" s="102">
        <v>205707.21134000001</v>
      </c>
    </row>
    <row r="39" spans="1:14" s="103" customFormat="1" ht="15" customHeight="1" x14ac:dyDescent="0.25">
      <c r="A39" s="101" t="s">
        <v>182</v>
      </c>
      <c r="B39" s="102">
        <v>0</v>
      </c>
      <c r="C39" s="102">
        <v>0</v>
      </c>
      <c r="D39" s="102">
        <v>37382.519420000004</v>
      </c>
      <c r="E39" s="102">
        <v>43867.250509999998</v>
      </c>
      <c r="F39" s="102">
        <v>28007.488890000001</v>
      </c>
      <c r="G39" s="102">
        <v>86561.83167</v>
      </c>
      <c r="H39" s="102">
        <v>88543.125</v>
      </c>
      <c r="I39" s="102">
        <v>136648.69555999999</v>
      </c>
      <c r="J39" s="102">
        <v>50598.260070000004</v>
      </c>
      <c r="K39" s="102">
        <v>153623.89658999999</v>
      </c>
      <c r="L39" s="102">
        <v>62559.845789999999</v>
      </c>
      <c r="M39" s="102">
        <v>89980.9</v>
      </c>
      <c r="N39" s="102">
        <v>91690.833329999994</v>
      </c>
    </row>
    <row r="40" spans="1:14" s="103" customFormat="1" ht="15" customHeight="1" x14ac:dyDescent="0.25">
      <c r="A40" s="101" t="s">
        <v>631</v>
      </c>
      <c r="B40" s="102">
        <v>1168.2857099999999</v>
      </c>
      <c r="C40" s="102">
        <v>1168.2857099999999</v>
      </c>
      <c r="D40" s="102">
        <v>1687.4458400000001</v>
      </c>
      <c r="E40" s="102">
        <v>2010.1505199999999</v>
      </c>
      <c r="F40" s="102">
        <v>1751.98676</v>
      </c>
      <c r="G40" s="102">
        <v>1687.4458400000001</v>
      </c>
      <c r="H40" s="102">
        <v>1573.5303899999999</v>
      </c>
      <c r="I40" s="102">
        <v>1788.5173799999998</v>
      </c>
      <c r="J40" s="102">
        <v>1788.5173799999998</v>
      </c>
      <c r="K40" s="102">
        <v>2220.4298399999998</v>
      </c>
      <c r="L40" s="102">
        <v>2220.4298399999998</v>
      </c>
      <c r="M40" s="102">
        <v>2120.7403199999999</v>
      </c>
      <c r="N40" s="102">
        <v>2120.7403199999999</v>
      </c>
    </row>
    <row r="41" spans="1:14" s="105" customFormat="1" ht="15" customHeight="1" thickBot="1" x14ac:dyDescent="0.3">
      <c r="A41" s="101" t="s">
        <v>156</v>
      </c>
      <c r="B41" s="102">
        <v>0</v>
      </c>
      <c r="C41" s="102">
        <v>0</v>
      </c>
      <c r="D41" s="102">
        <v>0</v>
      </c>
      <c r="E41" s="102">
        <v>0</v>
      </c>
      <c r="F41" s="102">
        <v>908.11718999999994</v>
      </c>
      <c r="G41" s="102">
        <v>6085.9727499999999</v>
      </c>
      <c r="H41" s="102">
        <v>5128.2512800000004</v>
      </c>
      <c r="I41" s="102">
        <v>4213.1937300000009</v>
      </c>
      <c r="J41" s="102">
        <v>3505.1985099999997</v>
      </c>
      <c r="K41" s="102">
        <v>17781.426469999999</v>
      </c>
      <c r="L41" s="102">
        <v>9575.8653799999975</v>
      </c>
      <c r="M41" s="102">
        <v>13966.249520000001</v>
      </c>
      <c r="N41" s="102">
        <v>7480.2899899999993</v>
      </c>
    </row>
    <row r="42" spans="1:14" ht="15" customHeight="1" thickTop="1" thickBot="1" x14ac:dyDescent="0.3">
      <c r="A42" s="658" t="s">
        <v>632</v>
      </c>
      <c r="B42" s="659">
        <v>818419.72236999997</v>
      </c>
      <c r="C42" s="659">
        <v>860039.48338999995</v>
      </c>
      <c r="D42" s="659">
        <v>956028.09341999993</v>
      </c>
      <c r="E42" s="659">
        <v>1040982.33502</v>
      </c>
      <c r="F42" s="659">
        <v>1092247.3163399999</v>
      </c>
      <c r="G42" s="659">
        <v>1142028.10932</v>
      </c>
      <c r="H42" s="659">
        <v>1208694.1784300001</v>
      </c>
      <c r="I42" s="659">
        <v>1285903.4921800001</v>
      </c>
      <c r="J42" s="659">
        <v>1330048.30388</v>
      </c>
      <c r="K42" s="659">
        <v>1433128.61069</v>
      </c>
      <c r="L42" s="659">
        <v>1439424.9881399998</v>
      </c>
      <c r="M42" s="659">
        <v>1469644.13521</v>
      </c>
      <c r="N42" s="659">
        <v>1471921.8980900003</v>
      </c>
    </row>
    <row r="43" spans="1:14" s="103" customFormat="1" ht="15" customHeight="1" thickTop="1" x14ac:dyDescent="0.25">
      <c r="A43" s="101" t="s">
        <v>197</v>
      </c>
      <c r="B43" s="102">
        <v>275509.46491000004</v>
      </c>
      <c r="C43" s="102">
        <v>292139.92518999998</v>
      </c>
      <c r="D43" s="102">
        <v>337232.19748999999</v>
      </c>
      <c r="E43" s="102">
        <v>375403.06383999996</v>
      </c>
      <c r="F43" s="102">
        <v>402617.37533000001</v>
      </c>
      <c r="G43" s="102">
        <v>417461.24633999995</v>
      </c>
      <c r="H43" s="102">
        <v>432650.43563000002</v>
      </c>
      <c r="I43" s="102">
        <v>469722.50293999998</v>
      </c>
      <c r="J43" s="102">
        <v>489476.00020999997</v>
      </c>
      <c r="K43" s="102">
        <v>530584.43329000007</v>
      </c>
      <c r="L43" s="102">
        <v>545451.31152999995</v>
      </c>
      <c r="M43" s="102">
        <v>559562.80719999992</v>
      </c>
      <c r="N43" s="102">
        <v>563791.8343600001</v>
      </c>
    </row>
    <row r="44" spans="1:14" s="103" customFormat="1" ht="15" customHeight="1" x14ac:dyDescent="0.25">
      <c r="A44" s="101" t="s">
        <v>201</v>
      </c>
      <c r="B44" s="102">
        <v>19085.297859999999</v>
      </c>
      <c r="C44" s="102">
        <v>18304.091499999999</v>
      </c>
      <c r="D44" s="102">
        <v>19095.46472</v>
      </c>
      <c r="E44" s="102">
        <v>19476.404399999999</v>
      </c>
      <c r="F44" s="102">
        <v>19531.35122</v>
      </c>
      <c r="G44" s="102">
        <v>19718.32907</v>
      </c>
      <c r="H44" s="102">
        <v>19899.28542</v>
      </c>
      <c r="I44" s="102">
        <v>20029.476300000002</v>
      </c>
      <c r="J44" s="102">
        <v>20038.668239999999</v>
      </c>
      <c r="K44" s="102">
        <v>25974.411889999999</v>
      </c>
      <c r="L44" s="102">
        <v>26007.960490000001</v>
      </c>
      <c r="M44" s="102">
        <v>25994.910350000006</v>
      </c>
      <c r="N44" s="102">
        <v>25995.905430000006</v>
      </c>
    </row>
    <row r="45" spans="1:14"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102">
        <v>0</v>
      </c>
      <c r="N45" s="102">
        <v>0</v>
      </c>
    </row>
    <row r="46" spans="1:14" s="103" customFormat="1" ht="15" customHeight="1" x14ac:dyDescent="0.25">
      <c r="A46" s="101" t="s">
        <v>633</v>
      </c>
      <c r="B46" s="102">
        <v>490776.23796</v>
      </c>
      <c r="C46" s="102">
        <v>514830.82739999995</v>
      </c>
      <c r="D46" s="102">
        <v>562546.90380999993</v>
      </c>
      <c r="E46" s="102">
        <v>607098.69238999998</v>
      </c>
      <c r="F46" s="102">
        <v>633557.91483000002</v>
      </c>
      <c r="G46" s="102">
        <v>664878.67674000002</v>
      </c>
      <c r="H46" s="102">
        <v>698233.17803999991</v>
      </c>
      <c r="I46" s="102">
        <v>765224.19415</v>
      </c>
      <c r="J46" s="102">
        <v>804867.49913000001</v>
      </c>
      <c r="K46" s="102">
        <v>869392.65526999999</v>
      </c>
      <c r="L46" s="102">
        <v>871408.96346000023</v>
      </c>
      <c r="M46" s="102">
        <v>872077.99018999992</v>
      </c>
      <c r="N46" s="102">
        <v>877920.40910000016</v>
      </c>
    </row>
    <row r="47" spans="1:14" s="103" customFormat="1" ht="15" customHeight="1" x14ac:dyDescent="0.25">
      <c r="A47" s="101" t="s">
        <v>211</v>
      </c>
      <c r="B47" s="102">
        <v>33048.721640000003</v>
      </c>
      <c r="C47" s="102">
        <v>34764.639299999995</v>
      </c>
      <c r="D47" s="102">
        <v>37153.527399999999</v>
      </c>
      <c r="E47" s="102">
        <v>39004.17439</v>
      </c>
      <c r="F47" s="102">
        <v>36540.674960000004</v>
      </c>
      <c r="G47" s="102">
        <v>39969.857170000003</v>
      </c>
      <c r="H47" s="102">
        <v>57911.279340000001</v>
      </c>
      <c r="I47" s="102">
        <v>30927.318789999998</v>
      </c>
      <c r="J47" s="102">
        <v>15666.1363</v>
      </c>
      <c r="K47" s="102">
        <v>7177.11024</v>
      </c>
      <c r="L47" s="102">
        <v>-3443.2473399999967</v>
      </c>
      <c r="M47" s="102">
        <v>12008.427470000002</v>
      </c>
      <c r="N47" s="102">
        <v>4213.749200000002</v>
      </c>
    </row>
    <row r="48" spans="1:14" s="103" customFormat="1" ht="15" customHeight="1" x14ac:dyDescent="0.25">
      <c r="A48" s="104" t="s">
        <v>634</v>
      </c>
      <c r="B48" s="102">
        <v>-296.97107</v>
      </c>
      <c r="C48" s="102">
        <v>-135.09914999999998</v>
      </c>
      <c r="D48" s="102">
        <v>-12.739610000000001</v>
      </c>
      <c r="E48" s="102">
        <v>-1241.3931699999998</v>
      </c>
      <c r="F48" s="102">
        <v>108.68007</v>
      </c>
      <c r="G48" s="102">
        <v>-1804.7117700000001</v>
      </c>
      <c r="H48" s="102">
        <v>19046.182929999999</v>
      </c>
      <c r="I48" s="102">
        <v>-1278.2898799999998</v>
      </c>
      <c r="J48" s="102">
        <v>-5879.8613499999992</v>
      </c>
      <c r="K48" s="102">
        <v>-8631.5521800000006</v>
      </c>
      <c r="L48" s="102">
        <v>-3361.0420399999998</v>
      </c>
      <c r="M48" s="102">
        <v>-8049.6505900000011</v>
      </c>
      <c r="N48" s="102">
        <v>4847.9634400000032</v>
      </c>
    </row>
    <row r="49" spans="1:14" s="105" customFormat="1" ht="15" customHeight="1" thickBot="1" x14ac:dyDescent="0.3">
      <c r="A49" s="104" t="s">
        <v>635</v>
      </c>
      <c r="B49" s="102">
        <v>33345.692710000003</v>
      </c>
      <c r="C49" s="102">
        <v>34899.738450000004</v>
      </c>
      <c r="D49" s="102">
        <v>37166.267009999996</v>
      </c>
      <c r="E49" s="102">
        <v>40245.567560000003</v>
      </c>
      <c r="F49" s="102">
        <v>36431.994890000002</v>
      </c>
      <c r="G49" s="102">
        <v>41774.568939999997</v>
      </c>
      <c r="H49" s="102">
        <v>38865.096409999998</v>
      </c>
      <c r="I49" s="102">
        <v>32205.608670000001</v>
      </c>
      <c r="J49" s="102">
        <v>21545.997649999998</v>
      </c>
      <c r="K49" s="102">
        <v>15808.662420000001</v>
      </c>
      <c r="L49" s="102">
        <v>-82.205299999996498</v>
      </c>
      <c r="M49" s="102">
        <v>20058.078059999996</v>
      </c>
      <c r="N49" s="102">
        <v>-634.21423999999843</v>
      </c>
    </row>
    <row r="50" spans="1:14" ht="15" customHeight="1" thickTop="1" thickBot="1" x14ac:dyDescent="0.3">
      <c r="A50" s="658" t="s">
        <v>636</v>
      </c>
      <c r="B50" s="659">
        <v>6346780.9876800003</v>
      </c>
      <c r="C50" s="659">
        <v>6742531.6585900001</v>
      </c>
      <c r="D50" s="659">
        <v>7463390.9309899993</v>
      </c>
      <c r="E50" s="659">
        <v>8097442.2822599998</v>
      </c>
      <c r="F50" s="659">
        <v>8600157.7980300002</v>
      </c>
      <c r="G50" s="659">
        <v>8634880.4147399999</v>
      </c>
      <c r="H50" s="659">
        <v>8819705.0923799984</v>
      </c>
      <c r="I50" s="659">
        <v>9465708.4840599988</v>
      </c>
      <c r="J50" s="659">
        <v>9940948.9226399995</v>
      </c>
      <c r="K50" s="659">
        <v>10431829.099549999</v>
      </c>
      <c r="L50" s="659">
        <v>10210799.80587</v>
      </c>
      <c r="M50" s="659">
        <v>10367736.341649998</v>
      </c>
      <c r="N50" s="659">
        <v>10344607.988609999</v>
      </c>
    </row>
    <row r="51" spans="1:14" s="103" customFormat="1" ht="15" customHeight="1" thickTop="1" x14ac:dyDescent="0.25">
      <c r="A51" s="106" t="s">
        <v>637</v>
      </c>
      <c r="B51" s="102">
        <v>58.458289999999998</v>
      </c>
      <c r="C51" s="102">
        <v>47.447669999999995</v>
      </c>
      <c r="D51" s="102">
        <v>1577.5981299999999</v>
      </c>
      <c r="E51" s="102">
        <v>4910.1710400000002</v>
      </c>
      <c r="F51" s="102">
        <v>7065.7239300000001</v>
      </c>
      <c r="G51" s="102">
        <v>11804.40401</v>
      </c>
      <c r="H51" s="102">
        <v>8908.20183</v>
      </c>
      <c r="I51" s="102">
        <v>14227.542230000001</v>
      </c>
      <c r="J51" s="102">
        <v>13148.910749999999</v>
      </c>
      <c r="K51" s="102">
        <v>12301.561089999999</v>
      </c>
      <c r="L51" s="102">
        <v>9951.6714999999986</v>
      </c>
      <c r="M51" s="102">
        <v>10161.587</v>
      </c>
      <c r="N51" s="102">
        <v>10065.33345</v>
      </c>
    </row>
    <row r="52" spans="1:14"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102">
        <v>0</v>
      </c>
      <c r="N52" s="102">
        <v>0</v>
      </c>
    </row>
    <row r="53" spans="1:14" s="105" customFormat="1" ht="15" customHeight="1" x14ac:dyDescent="0.25">
      <c r="A53" s="104" t="s">
        <v>639</v>
      </c>
      <c r="B53" s="102">
        <v>0</v>
      </c>
      <c r="C53" s="102">
        <v>0</v>
      </c>
      <c r="D53" s="102">
        <v>1577.5981299999999</v>
      </c>
      <c r="E53" s="102">
        <v>4910.1710400000002</v>
      </c>
      <c r="F53" s="102">
        <v>2738.1502700000001</v>
      </c>
      <c r="G53" s="102">
        <v>3854.8998500000002</v>
      </c>
      <c r="H53" s="102">
        <v>3121.1971899999999</v>
      </c>
      <c r="I53" s="102">
        <v>2684.9906900000001</v>
      </c>
      <c r="J53" s="102">
        <v>1118.4132099999999</v>
      </c>
      <c r="K53" s="102">
        <v>578.85603000000003</v>
      </c>
      <c r="L53" s="102">
        <v>270.51504999999997</v>
      </c>
      <c r="M53" s="102">
        <v>51.270780000000002</v>
      </c>
      <c r="N53" s="102">
        <v>32.773530000000001</v>
      </c>
    </row>
    <row r="54" spans="1:14"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102">
        <v>0</v>
      </c>
    </row>
    <row r="55" spans="1:14" s="105" customFormat="1" ht="15" customHeight="1" x14ac:dyDescent="0.25">
      <c r="A55" s="104" t="s">
        <v>641</v>
      </c>
      <c r="B55" s="102">
        <v>58.458289999999998</v>
      </c>
      <c r="C55" s="102">
        <v>47.447669999999995</v>
      </c>
      <c r="D55" s="102">
        <v>0</v>
      </c>
      <c r="E55" s="102">
        <v>0</v>
      </c>
      <c r="F55" s="102">
        <v>4327.57366</v>
      </c>
      <c r="G55" s="102">
        <v>7949.5041600000004</v>
      </c>
      <c r="H55" s="102">
        <v>5787.0046400000001</v>
      </c>
      <c r="I55" s="102">
        <v>11542.551539999999</v>
      </c>
      <c r="J55" s="102">
        <v>12030.497539999998</v>
      </c>
      <c r="K55" s="102">
        <v>11722.70506</v>
      </c>
      <c r="L55" s="102">
        <v>9681.1564499999986</v>
      </c>
      <c r="M55" s="102">
        <v>10110.316220000001</v>
      </c>
      <c r="N55" s="102">
        <v>10032.55992</v>
      </c>
    </row>
    <row r="56" spans="1:14" s="105" customFormat="1" ht="15" customHeight="1" x14ac:dyDescent="0.25">
      <c r="A56" s="104" t="s">
        <v>642</v>
      </c>
      <c r="B56" s="102">
        <v>0</v>
      </c>
      <c r="C56" s="102">
        <v>0</v>
      </c>
      <c r="D56" s="102">
        <v>0</v>
      </c>
      <c r="E56" s="102">
        <v>0</v>
      </c>
      <c r="F56" s="102">
        <v>0</v>
      </c>
      <c r="G56" s="102">
        <v>0</v>
      </c>
      <c r="H56" s="102">
        <v>0</v>
      </c>
      <c r="I56" s="102">
        <v>0</v>
      </c>
      <c r="J56" s="102">
        <v>0</v>
      </c>
      <c r="K56" s="102">
        <v>0</v>
      </c>
      <c r="L56" s="102">
        <v>0</v>
      </c>
      <c r="M56" s="102">
        <v>0</v>
      </c>
      <c r="N56" s="102">
        <v>0</v>
      </c>
    </row>
    <row r="57" spans="1:14" s="105" customFormat="1" ht="15" customHeight="1" x14ac:dyDescent="0.25">
      <c r="A57" s="101" t="s">
        <v>643</v>
      </c>
      <c r="B57" s="102">
        <v>10114583.138899999</v>
      </c>
      <c r="C57" s="102">
        <v>11250970.210290002</v>
      </c>
      <c r="D57" s="102">
        <v>12121000.153479999</v>
      </c>
      <c r="E57" s="102">
        <v>13177753.127319999</v>
      </c>
      <c r="F57" s="102">
        <v>13781578.03325</v>
      </c>
      <c r="G57" s="102">
        <v>14162888.65068</v>
      </c>
      <c r="H57" s="102">
        <v>13905269.85053</v>
      </c>
      <c r="I57" s="102">
        <v>14009621.35053</v>
      </c>
      <c r="J57" s="102">
        <v>14246477.634229999</v>
      </c>
      <c r="K57" s="102">
        <v>15290554.707799999</v>
      </c>
      <c r="L57" s="102">
        <v>15227886.550090004</v>
      </c>
      <c r="M57" s="102">
        <v>16052562.775910003</v>
      </c>
      <c r="N57" s="102">
        <v>16067198.614920005</v>
      </c>
    </row>
    <row r="58" spans="1:14" x14ac:dyDescent="0.25">
      <c r="A58" s="660" t="s">
        <v>644</v>
      </c>
      <c r="B58" s="661">
        <v>650086.69677000004</v>
      </c>
      <c r="C58" s="661">
        <v>683536.13828999992</v>
      </c>
      <c r="D58" s="661">
        <v>779841.33642999991</v>
      </c>
      <c r="E58" s="661">
        <v>873574.78078999999</v>
      </c>
      <c r="F58" s="661">
        <v>943219.82932000002</v>
      </c>
      <c r="G58" s="661">
        <v>995681.66328999994</v>
      </c>
      <c r="H58" s="661">
        <v>956917.77136999997</v>
      </c>
      <c r="I58" s="661">
        <v>896743.19389999995</v>
      </c>
      <c r="J58" s="661">
        <v>986213.62699000002</v>
      </c>
      <c r="K58" s="661">
        <v>1089137.05886</v>
      </c>
      <c r="L58" s="661">
        <v>1098913.8017799999</v>
      </c>
      <c r="M58" s="661">
        <v>1060907.26728</v>
      </c>
      <c r="N58" s="661">
        <v>259743.82148000001</v>
      </c>
    </row>
    <row r="59" spans="1:14" ht="15" customHeight="1" x14ac:dyDescent="0.25">
      <c r="A59" s="104" t="s">
        <v>645</v>
      </c>
      <c r="B59" s="102">
        <v>-160669.16019999998</v>
      </c>
      <c r="C59" s="102">
        <v>-179852.63718000002</v>
      </c>
      <c r="D59" s="102">
        <v>-213334.5601</v>
      </c>
      <c r="E59" s="102">
        <v>-237103.99362999998</v>
      </c>
      <c r="F59" s="102">
        <v>-255042.87195</v>
      </c>
      <c r="G59" s="102">
        <v>-267587.82121000002</v>
      </c>
      <c r="H59" s="102">
        <v>-275619.94770999998</v>
      </c>
      <c r="I59" s="102">
        <v>-301406.48360000004</v>
      </c>
      <c r="J59" s="102">
        <v>-346695.29872000002</v>
      </c>
      <c r="K59" s="102">
        <v>-380438.12202000001</v>
      </c>
      <c r="L59" s="102">
        <v>382975.77914999996</v>
      </c>
      <c r="M59" s="102">
        <v>-370155.15115000005</v>
      </c>
      <c r="N59" s="102">
        <v>-92187.122019999995</v>
      </c>
    </row>
    <row r="60" spans="1:14" ht="15" customHeight="1" x14ac:dyDescent="0.25">
      <c r="A60" s="101" t="s">
        <v>646</v>
      </c>
      <c r="B60" s="102">
        <v>489417.53657</v>
      </c>
      <c r="C60" s="102">
        <v>503683.50111000001</v>
      </c>
      <c r="D60" s="102">
        <v>566506.77633000002</v>
      </c>
      <c r="E60" s="102">
        <v>636470.78715999995</v>
      </c>
      <c r="F60" s="102">
        <v>688176.95736999996</v>
      </c>
      <c r="G60" s="102">
        <v>728093.84208000009</v>
      </c>
      <c r="H60" s="102">
        <v>681297.82365999999</v>
      </c>
      <c r="I60" s="102">
        <v>595336.71029999992</v>
      </c>
      <c r="J60" s="102">
        <v>639518.32826999994</v>
      </c>
      <c r="K60" s="102">
        <v>708698.93683999998</v>
      </c>
      <c r="L60" s="102">
        <v>715938.0226299999</v>
      </c>
      <c r="M60" s="102">
        <v>690752.11612999998</v>
      </c>
      <c r="N60" s="102">
        <v>167556.69946000003</v>
      </c>
    </row>
    <row r="61" spans="1:14" ht="15" customHeight="1" x14ac:dyDescent="0.25">
      <c r="A61" s="107" t="s">
        <v>647</v>
      </c>
      <c r="B61" s="102">
        <v>36447.763979999996</v>
      </c>
      <c r="C61" s="102">
        <v>30782.113659999999</v>
      </c>
      <c r="D61" s="102">
        <v>32440.366819999999</v>
      </c>
      <c r="E61" s="102">
        <v>41870.564109999999</v>
      </c>
      <c r="F61" s="102">
        <v>35413.657469999998</v>
      </c>
      <c r="G61" s="102">
        <v>36480.438529999999</v>
      </c>
      <c r="H61" s="102">
        <v>34695.080829999999</v>
      </c>
      <c r="I61" s="102">
        <v>45589.144979999997</v>
      </c>
      <c r="J61" s="102">
        <v>48080.40324</v>
      </c>
      <c r="K61" s="102">
        <v>56749.148659999999</v>
      </c>
      <c r="L61" s="102">
        <v>57521.789089999991</v>
      </c>
      <c r="M61" s="102">
        <v>77287.707119999992</v>
      </c>
      <c r="N61" s="102">
        <v>13240.566749999998</v>
      </c>
    </row>
    <row r="62" spans="1:14" ht="15" customHeight="1" x14ac:dyDescent="0.25">
      <c r="A62" s="104" t="s">
        <v>648</v>
      </c>
      <c r="B62" s="102">
        <v>-13813.4005</v>
      </c>
      <c r="C62" s="102">
        <v>-10048.333789999999</v>
      </c>
      <c r="D62" s="102">
        <v>-11843.44016</v>
      </c>
      <c r="E62" s="102">
        <v>-13465.73603</v>
      </c>
      <c r="F62" s="102">
        <v>-19333.268980000001</v>
      </c>
      <c r="G62" s="102">
        <v>-15691.149449999999</v>
      </c>
      <c r="H62" s="102">
        <v>-15599.500239999999</v>
      </c>
      <c r="I62" s="102">
        <v>-22919.405839999999</v>
      </c>
      <c r="J62" s="102">
        <v>-28052.580579999998</v>
      </c>
      <c r="K62" s="102">
        <v>-35246.059820000002</v>
      </c>
      <c r="L62" s="102">
        <v>42012.536840000008</v>
      </c>
      <c r="M62" s="102">
        <v>-48040.319870000007</v>
      </c>
      <c r="N62" s="102">
        <v>-7533.2556899999981</v>
      </c>
    </row>
    <row r="63" spans="1:14" ht="15" customHeight="1" x14ac:dyDescent="0.25">
      <c r="A63" s="108" t="s">
        <v>649</v>
      </c>
      <c r="B63" s="102">
        <v>512051.90005</v>
      </c>
      <c r="C63" s="102">
        <v>524417.28098000004</v>
      </c>
      <c r="D63" s="102">
        <v>587103.70299000002</v>
      </c>
      <c r="E63" s="102">
        <v>664875.61523999996</v>
      </c>
      <c r="F63" s="102">
        <v>704257.34586</v>
      </c>
      <c r="G63" s="102">
        <v>748883.13115999999</v>
      </c>
      <c r="H63" s="102">
        <v>700393.40425000002</v>
      </c>
      <c r="I63" s="102">
        <v>618006.44944000011</v>
      </c>
      <c r="J63" s="102">
        <v>659546.15093</v>
      </c>
      <c r="K63" s="102">
        <v>730202.02567999996</v>
      </c>
      <c r="L63" s="102">
        <v>731447.27487999992</v>
      </c>
      <c r="M63" s="102">
        <v>719999.50338000001</v>
      </c>
      <c r="N63" s="102">
        <v>173264.01052000004</v>
      </c>
    </row>
    <row r="64" spans="1:14" ht="15" customHeight="1" x14ac:dyDescent="0.25">
      <c r="A64" s="107" t="s">
        <v>650</v>
      </c>
      <c r="B64" s="102">
        <v>90410.709189999994</v>
      </c>
      <c r="C64" s="102">
        <v>89721.305069999988</v>
      </c>
      <c r="D64" s="102">
        <v>111242.77789</v>
      </c>
      <c r="E64" s="102">
        <v>129898.54167000001</v>
      </c>
      <c r="F64" s="102">
        <v>119807.0258</v>
      </c>
      <c r="G64" s="102">
        <v>135002.77612999998</v>
      </c>
      <c r="H64" s="102">
        <v>167706.85887</v>
      </c>
      <c r="I64" s="102">
        <v>183132.59020999999</v>
      </c>
      <c r="J64" s="102">
        <v>296803.15018</v>
      </c>
      <c r="K64" s="102">
        <v>274199.82548</v>
      </c>
      <c r="L64" s="102">
        <v>330056.75677000004</v>
      </c>
      <c r="M64" s="102">
        <v>413977.17926000006</v>
      </c>
      <c r="N64" s="102">
        <v>89991.473599999983</v>
      </c>
    </row>
    <row r="65" spans="1:14" ht="15" customHeight="1" x14ac:dyDescent="0.25">
      <c r="A65" s="107" t="s">
        <v>651</v>
      </c>
      <c r="B65" s="102">
        <v>-119807.26148</v>
      </c>
      <c r="C65" s="102">
        <v>-117030.66668000001</v>
      </c>
      <c r="D65" s="102">
        <v>-163805.58162000001</v>
      </c>
      <c r="E65" s="102">
        <v>-205052.27416999999</v>
      </c>
      <c r="F65" s="102">
        <v>-185349.97994999998</v>
      </c>
      <c r="G65" s="102">
        <v>-235860.88466000001</v>
      </c>
      <c r="H65" s="102">
        <v>-242172.57741</v>
      </c>
      <c r="I65" s="102">
        <v>-211233.02028999999</v>
      </c>
      <c r="J65" s="102">
        <v>-362511.81770000001</v>
      </c>
      <c r="K65" s="102">
        <v>-359208.67313000001</v>
      </c>
      <c r="L65" s="102">
        <v>441996.60687999986</v>
      </c>
      <c r="M65" s="102">
        <v>-482602.75382000004</v>
      </c>
      <c r="N65" s="102">
        <v>-109729.76580999998</v>
      </c>
    </row>
    <row r="66" spans="1:14" ht="15" customHeight="1" x14ac:dyDescent="0.25">
      <c r="A66" s="101" t="s">
        <v>652</v>
      </c>
      <c r="B66" s="102">
        <v>482655.34775999998</v>
      </c>
      <c r="C66" s="102">
        <v>497107.91937000002</v>
      </c>
      <c r="D66" s="102">
        <v>534540.89925999998</v>
      </c>
      <c r="E66" s="102">
        <v>589721.88274000003</v>
      </c>
      <c r="F66" s="102">
        <v>638714.39171</v>
      </c>
      <c r="G66" s="102">
        <v>648025.02263000002</v>
      </c>
      <c r="H66" s="102">
        <v>625927.68570999999</v>
      </c>
      <c r="I66" s="102">
        <v>589906.01936000003</v>
      </c>
      <c r="J66" s="102">
        <v>593837.48340999999</v>
      </c>
      <c r="K66" s="102">
        <v>645193.17802999995</v>
      </c>
      <c r="L66" s="102">
        <v>619507.42477000016</v>
      </c>
      <c r="M66" s="102">
        <v>651373.92882000003</v>
      </c>
      <c r="N66" s="102">
        <v>153525.71831000005</v>
      </c>
    </row>
    <row r="67" spans="1:14" ht="15" customHeight="1" x14ac:dyDescent="0.25">
      <c r="A67" s="104" t="s">
        <v>653</v>
      </c>
      <c r="B67" s="102">
        <v>-444537.54972000001</v>
      </c>
      <c r="C67" s="102">
        <v>-456766.7499</v>
      </c>
      <c r="D67" s="102">
        <v>-493966.14345999999</v>
      </c>
      <c r="E67" s="102">
        <v>-549642.14038999996</v>
      </c>
      <c r="F67" s="102">
        <v>-596260.39016999991</v>
      </c>
      <c r="G67" s="102">
        <v>-594797.12649000005</v>
      </c>
      <c r="H67" s="102">
        <v>-573764.30342000001</v>
      </c>
      <c r="I67" s="102">
        <v>-554342.69232999999</v>
      </c>
      <c r="J67" s="102">
        <v>-583284.92233000009</v>
      </c>
      <c r="K67" s="102">
        <v>-626585.76398000005</v>
      </c>
      <c r="L67" s="102">
        <v>617618.90943999996</v>
      </c>
      <c r="M67" s="102">
        <v>-626801.60344000009</v>
      </c>
      <c r="N67" s="102">
        <v>-153456.22357</v>
      </c>
    </row>
    <row r="68" spans="1:14" ht="15" customHeight="1" x14ac:dyDescent="0.25">
      <c r="A68" s="108" t="s">
        <v>654</v>
      </c>
      <c r="B68" s="102">
        <v>38117.798040000001</v>
      </c>
      <c r="C68" s="102">
        <v>40341.169470000001</v>
      </c>
      <c r="D68" s="102">
        <v>40574.755799999999</v>
      </c>
      <c r="E68" s="102">
        <v>40079.74235</v>
      </c>
      <c r="F68" s="102">
        <v>42454.001539999997</v>
      </c>
      <c r="G68" s="102">
        <v>53227.896139999997</v>
      </c>
      <c r="H68" s="102">
        <v>52163.382290000001</v>
      </c>
      <c r="I68" s="102">
        <v>35563.32703</v>
      </c>
      <c r="J68" s="102">
        <v>10552.561079999999</v>
      </c>
      <c r="K68" s="102">
        <v>18607.414049999999</v>
      </c>
      <c r="L68" s="102">
        <v>1888.5153300001984</v>
      </c>
      <c r="M68" s="102">
        <v>24572.325379999937</v>
      </c>
      <c r="N68" s="102">
        <v>69.494740000052843</v>
      </c>
    </row>
    <row r="69" spans="1:14" ht="15" customHeight="1" x14ac:dyDescent="0.25">
      <c r="A69" s="108" t="s">
        <v>655</v>
      </c>
      <c r="B69" s="102">
        <v>247.05882</v>
      </c>
      <c r="C69" s="102">
        <v>139.16004999999998</v>
      </c>
      <c r="D69" s="102">
        <v>86.879199999999997</v>
      </c>
      <c r="E69" s="102">
        <v>140.77169000000001</v>
      </c>
      <c r="F69" s="102">
        <v>388.72230999999999</v>
      </c>
      <c r="G69" s="102">
        <v>210.92975000000001</v>
      </c>
      <c r="H69" s="102">
        <v>277.25900999999999</v>
      </c>
      <c r="I69" s="102">
        <v>901.4703199999999</v>
      </c>
      <c r="J69" s="102">
        <v>244.49601999999999</v>
      </c>
      <c r="K69" s="102">
        <v>63.289470000000001</v>
      </c>
      <c r="L69" s="102">
        <v>106.97390000000001</v>
      </c>
      <c r="M69" s="102">
        <v>689.07898000000012</v>
      </c>
      <c r="N69" s="102">
        <v>737.07931000000008</v>
      </c>
    </row>
    <row r="70" spans="1:14" ht="15" customHeight="1" x14ac:dyDescent="0.25">
      <c r="A70" s="109" t="s">
        <v>656</v>
      </c>
      <c r="B70" s="102">
        <v>240.37679999999997</v>
      </c>
      <c r="C70" s="102">
        <v>136.67183</v>
      </c>
      <c r="D70" s="102">
        <v>84.544499999999999</v>
      </c>
      <c r="E70" s="102">
        <v>138.82195000000002</v>
      </c>
      <c r="F70" s="102">
        <v>387.14178000000004</v>
      </c>
      <c r="G70" s="102">
        <v>207.10499999999999</v>
      </c>
      <c r="H70" s="102">
        <v>274.63675000000001</v>
      </c>
      <c r="I70" s="102">
        <v>896.22306999999989</v>
      </c>
      <c r="J70" s="102">
        <v>241.45371</v>
      </c>
      <c r="K70" s="102">
        <v>57.613489999999999</v>
      </c>
      <c r="L70" s="102">
        <v>90.116030000000023</v>
      </c>
      <c r="M70" s="102">
        <v>284.00151</v>
      </c>
      <c r="N70" s="102">
        <v>536.10928000000001</v>
      </c>
    </row>
    <row r="71" spans="1:14" ht="15" customHeight="1" x14ac:dyDescent="0.25">
      <c r="A71" s="109" t="s">
        <v>657</v>
      </c>
      <c r="B71" s="102">
        <v>6.6820200000000005</v>
      </c>
      <c r="C71" s="102">
        <v>2.4882199999999997</v>
      </c>
      <c r="D71" s="102">
        <v>2.3346999999999998</v>
      </c>
      <c r="E71" s="102">
        <v>1.94974</v>
      </c>
      <c r="F71" s="102">
        <v>1.58053</v>
      </c>
      <c r="G71" s="102">
        <v>3.8247499999999999</v>
      </c>
      <c r="H71" s="102">
        <v>2.6222600000000003</v>
      </c>
      <c r="I71" s="102">
        <v>5.2472500000000002</v>
      </c>
      <c r="J71" s="102">
        <v>3.0423100000000001</v>
      </c>
      <c r="K71" s="102">
        <v>5.6759799999999991</v>
      </c>
      <c r="L71" s="102">
        <v>16.857869999999998</v>
      </c>
      <c r="M71" s="102">
        <v>405.07746999999995</v>
      </c>
      <c r="N71" s="102">
        <v>200.97003000000001</v>
      </c>
    </row>
    <row r="72" spans="1:14" ht="15" customHeight="1" x14ac:dyDescent="0.25">
      <c r="A72" s="101" t="s">
        <v>658</v>
      </c>
      <c r="B72" s="102">
        <v>-293.82848999999999</v>
      </c>
      <c r="C72" s="102">
        <v>-107.93689000000001</v>
      </c>
      <c r="D72" s="102">
        <v>-328.60689000000002</v>
      </c>
      <c r="E72" s="102">
        <v>-444.99777</v>
      </c>
      <c r="F72" s="102">
        <v>-47.838190000000004</v>
      </c>
      <c r="G72" s="102">
        <v>-519.27657999999997</v>
      </c>
      <c r="H72" s="102">
        <v>-591.58894999999995</v>
      </c>
      <c r="I72" s="102">
        <v>-1108.4067299999999</v>
      </c>
      <c r="J72" s="102">
        <v>-50.201769999999996</v>
      </c>
      <c r="K72" s="102">
        <v>-666.76863000000003</v>
      </c>
      <c r="L72" s="102">
        <v>761.09048999999982</v>
      </c>
      <c r="M72" s="102">
        <v>-398.18191999999999</v>
      </c>
      <c r="N72" s="102">
        <v>-96.502520000000018</v>
      </c>
    </row>
    <row r="73" spans="1:14" ht="15" customHeight="1" x14ac:dyDescent="0.25">
      <c r="A73" s="101" t="s">
        <v>659</v>
      </c>
      <c r="B73" s="102">
        <v>-289.00342000000001</v>
      </c>
      <c r="C73" s="102">
        <v>-106.42736000000001</v>
      </c>
      <c r="D73" s="102">
        <v>-327.26612</v>
      </c>
      <c r="E73" s="102">
        <v>-443.92697999999996</v>
      </c>
      <c r="F73" s="102">
        <v>-47.320769999999996</v>
      </c>
      <c r="G73" s="102">
        <v>-519.13290000000006</v>
      </c>
      <c r="H73" s="102">
        <v>-591.53971999999999</v>
      </c>
      <c r="I73" s="102">
        <v>-1107.8843200000001</v>
      </c>
      <c r="J73" s="102">
        <v>-50.199260000000002</v>
      </c>
      <c r="K73" s="102">
        <v>-666.75817000000006</v>
      </c>
      <c r="L73" s="102">
        <v>798.9744199999999</v>
      </c>
      <c r="M73" s="102">
        <v>-398.18142000000012</v>
      </c>
      <c r="N73" s="102">
        <v>-96.502510000000015</v>
      </c>
    </row>
    <row r="74" spans="1:14" ht="15" customHeight="1" x14ac:dyDescent="0.25">
      <c r="A74" s="104" t="s">
        <v>660</v>
      </c>
      <c r="B74" s="102">
        <v>-4.8250699999999993</v>
      </c>
      <c r="C74" s="102">
        <v>-1.50953</v>
      </c>
      <c r="D74" s="102">
        <v>-1.34077</v>
      </c>
      <c r="E74" s="102">
        <v>-1.0707899999999999</v>
      </c>
      <c r="F74" s="102">
        <v>-0.51741999999999999</v>
      </c>
      <c r="G74" s="102">
        <v>-0.14368</v>
      </c>
      <c r="H74" s="102">
        <v>-4.9229999999999996E-2</v>
      </c>
      <c r="I74" s="102">
        <v>-0.52240999999999993</v>
      </c>
      <c r="J74" s="102">
        <v>-2.5099999999999996E-3</v>
      </c>
      <c r="K74" s="102">
        <v>-1.0460000000000001E-2</v>
      </c>
      <c r="L74" s="102">
        <v>-37.883929999999999</v>
      </c>
      <c r="M74" s="102">
        <v>-5.0000000000000001E-4</v>
      </c>
      <c r="N74" s="102">
        <v>-1.0000000000000001E-5</v>
      </c>
    </row>
    <row r="75" spans="1:14" ht="15" customHeight="1" x14ac:dyDescent="0.25">
      <c r="A75" s="101" t="s">
        <v>661</v>
      </c>
      <c r="B75" s="102">
        <v>38071.02837</v>
      </c>
      <c r="C75" s="102">
        <v>40372.392630000002</v>
      </c>
      <c r="D75" s="102">
        <v>40333.028109999999</v>
      </c>
      <c r="E75" s="102">
        <v>39775.51627</v>
      </c>
      <c r="F75" s="102">
        <v>42794.88566</v>
      </c>
      <c r="G75" s="102">
        <v>52919.549310000002</v>
      </c>
      <c r="H75" s="102">
        <v>51849.052349999998</v>
      </c>
      <c r="I75" s="102">
        <v>35356.390619999998</v>
      </c>
      <c r="J75" s="102">
        <v>10746.85533</v>
      </c>
      <c r="K75" s="102">
        <v>18003.93489</v>
      </c>
      <c r="L75" s="102">
        <v>1234.3987400000315</v>
      </c>
      <c r="M75" s="102">
        <v>24863.222439999936</v>
      </c>
      <c r="N75" s="102">
        <v>710.07153000005292</v>
      </c>
    </row>
    <row r="76" spans="1:14" ht="15" customHeight="1" x14ac:dyDescent="0.25">
      <c r="A76" s="110" t="s">
        <v>662</v>
      </c>
      <c r="B76" s="102">
        <v>-564.02329000000009</v>
      </c>
      <c r="C76" s="102">
        <v>-539.98868999999991</v>
      </c>
      <c r="D76" s="102">
        <v>-627.3908100000001</v>
      </c>
      <c r="E76" s="102">
        <v>400.96357</v>
      </c>
      <c r="F76" s="102">
        <v>-27.545720000000003</v>
      </c>
      <c r="G76" s="102">
        <v>-970.35082</v>
      </c>
      <c r="H76" s="102">
        <v>176.22892999999999</v>
      </c>
      <c r="I76" s="102">
        <v>-1327.0554199999999</v>
      </c>
      <c r="J76" s="102">
        <v>-1042.94595</v>
      </c>
      <c r="K76" s="102">
        <v>-120.72648</v>
      </c>
      <c r="L76" s="102">
        <v>-977.94297999999981</v>
      </c>
      <c r="M76" s="102">
        <v>-832.30172000000016</v>
      </c>
      <c r="N76" s="102">
        <v>-127.45824000000002</v>
      </c>
    </row>
    <row r="77" spans="1:14" ht="15" customHeight="1" x14ac:dyDescent="0.25">
      <c r="A77" s="108" t="s">
        <v>663</v>
      </c>
      <c r="B77" s="102">
        <v>37507.005079999995</v>
      </c>
      <c r="C77" s="102">
        <v>39832.403939999997</v>
      </c>
      <c r="D77" s="102">
        <v>39705.637299999995</v>
      </c>
      <c r="E77" s="102">
        <v>40176.47984</v>
      </c>
      <c r="F77" s="102">
        <v>42767.339939999998</v>
      </c>
      <c r="G77" s="102">
        <v>51949.198490000002</v>
      </c>
      <c r="H77" s="102">
        <v>52025.281280000003</v>
      </c>
      <c r="I77" s="102">
        <v>34029.335200000001</v>
      </c>
      <c r="J77" s="102">
        <v>9703.909380000001</v>
      </c>
      <c r="K77" s="102">
        <v>17883.208409999999</v>
      </c>
      <c r="L77" s="102">
        <v>256.4557600000299</v>
      </c>
      <c r="M77" s="102">
        <v>24030.920719999933</v>
      </c>
      <c r="N77" s="102">
        <v>582.61329000005287</v>
      </c>
    </row>
    <row r="78" spans="1:14" ht="15" customHeight="1" x14ac:dyDescent="0.25">
      <c r="A78" s="107" t="s">
        <v>664</v>
      </c>
      <c r="B78" s="102">
        <v>-328.78746000000001</v>
      </c>
      <c r="C78" s="102">
        <v>-141.54326</v>
      </c>
      <c r="D78" s="102">
        <v>2476.8597599999998</v>
      </c>
      <c r="E78" s="102">
        <v>4436.5932699999994</v>
      </c>
      <c r="F78" s="102">
        <v>1978.15608</v>
      </c>
      <c r="G78" s="102">
        <v>1267.5048999999999</v>
      </c>
      <c r="H78" s="102">
        <v>-2677.1809600000001</v>
      </c>
      <c r="I78" s="102">
        <v>4189.6991699999999</v>
      </c>
      <c r="J78" s="102">
        <v>16348.55897</v>
      </c>
      <c r="K78" s="102">
        <v>2173.1752099999999</v>
      </c>
      <c r="L78" s="102">
        <v>3181.7527200000004</v>
      </c>
      <c r="M78" s="102">
        <v>1964.2892700000002</v>
      </c>
      <c r="N78" s="102">
        <v>-949.48514</v>
      </c>
    </row>
    <row r="79" spans="1:14" ht="15" customHeight="1" x14ac:dyDescent="0.25">
      <c r="A79" s="101" t="s">
        <v>665</v>
      </c>
      <c r="B79" s="102">
        <v>37178.217619999996</v>
      </c>
      <c r="C79" s="102">
        <v>39690.860679999998</v>
      </c>
      <c r="D79" s="102">
        <v>42182.497060000002</v>
      </c>
      <c r="E79" s="102">
        <v>44613.073109999998</v>
      </c>
      <c r="F79" s="102">
        <v>44745.496020000006</v>
      </c>
      <c r="G79" s="102">
        <v>53216.703390000002</v>
      </c>
      <c r="H79" s="102">
        <v>49348.100319999998</v>
      </c>
      <c r="I79" s="102">
        <v>38219.034369999994</v>
      </c>
      <c r="J79" s="102">
        <v>26052.468350000003</v>
      </c>
      <c r="K79" s="102">
        <v>20056.383620000001</v>
      </c>
      <c r="L79" s="102">
        <v>3438.2084800000293</v>
      </c>
      <c r="M79" s="102">
        <v>25995.209989999934</v>
      </c>
      <c r="N79" s="102">
        <v>-366.87184999994724</v>
      </c>
    </row>
    <row r="80" spans="1:14" ht="15" customHeight="1" x14ac:dyDescent="0.25">
      <c r="A80" s="107" t="s">
        <v>666</v>
      </c>
      <c r="B80" s="102">
        <v>0</v>
      </c>
      <c r="C80" s="102">
        <v>0</v>
      </c>
      <c r="D80" s="102">
        <v>0</v>
      </c>
      <c r="E80" s="102">
        <v>0</v>
      </c>
      <c r="F80" s="102">
        <v>0</v>
      </c>
      <c r="G80" s="102">
        <v>1.0000000000000001E-5</v>
      </c>
      <c r="H80" s="102">
        <v>0</v>
      </c>
      <c r="I80" s="102">
        <v>0</v>
      </c>
      <c r="J80" s="102">
        <v>0</v>
      </c>
      <c r="K80" s="102">
        <v>9.8999999999999999E-4</v>
      </c>
      <c r="L80" s="102">
        <v>0</v>
      </c>
      <c r="M80" s="102">
        <v>0</v>
      </c>
      <c r="N80" s="102">
        <v>0</v>
      </c>
    </row>
    <row r="81" spans="1:14" ht="15" customHeight="1" x14ac:dyDescent="0.25">
      <c r="A81" s="101" t="s">
        <v>667</v>
      </c>
      <c r="B81" s="102">
        <v>37178.217619999996</v>
      </c>
      <c r="C81" s="102">
        <v>39690.860679999998</v>
      </c>
      <c r="D81" s="102">
        <v>42182.497060000002</v>
      </c>
      <c r="E81" s="102">
        <v>44613.073109999998</v>
      </c>
      <c r="F81" s="102">
        <v>44745.496020000006</v>
      </c>
      <c r="G81" s="102">
        <v>53216.703399999999</v>
      </c>
      <c r="H81" s="102">
        <v>49348.100319999998</v>
      </c>
      <c r="I81" s="102">
        <v>38219.034369999994</v>
      </c>
      <c r="J81" s="102">
        <v>26052.468350000003</v>
      </c>
      <c r="K81" s="102">
        <v>20056.384610000001</v>
      </c>
      <c r="L81" s="102">
        <v>3438.2084800000293</v>
      </c>
      <c r="M81" s="102">
        <v>25995.209989999934</v>
      </c>
      <c r="N81" s="102">
        <v>-366.87184999994724</v>
      </c>
    </row>
    <row r="82" spans="1:14" ht="15" customHeight="1" thickBot="1" x14ac:dyDescent="0.3">
      <c r="A82" s="107" t="s">
        <v>668</v>
      </c>
      <c r="B82" s="102">
        <v>-3832.5249100000001</v>
      </c>
      <c r="C82" s="102">
        <v>-4791.1222300000009</v>
      </c>
      <c r="D82" s="102">
        <v>-5016.2301699999998</v>
      </c>
      <c r="E82" s="102">
        <v>-4367.5056399999994</v>
      </c>
      <c r="F82" s="102">
        <v>-8313.5009200000004</v>
      </c>
      <c r="G82" s="102">
        <v>-11442.134400000001</v>
      </c>
      <c r="H82" s="102">
        <v>-10483.004150000001</v>
      </c>
      <c r="I82" s="102">
        <v>-6013.4257099999995</v>
      </c>
      <c r="J82" s="102">
        <v>-4506.4706999999999</v>
      </c>
      <c r="K82" s="102">
        <v>-4247.7221900000004</v>
      </c>
      <c r="L82" s="102">
        <v>3520.4137800000003</v>
      </c>
      <c r="M82" s="102">
        <v>-5937.1319300000005</v>
      </c>
      <c r="N82" s="102">
        <v>-267.34239000000002</v>
      </c>
    </row>
    <row r="83" spans="1:14" ht="15" customHeight="1" thickTop="1" thickBot="1" x14ac:dyDescent="0.3">
      <c r="A83" s="658" t="s">
        <v>669</v>
      </c>
      <c r="B83" s="659">
        <v>33345.692710000003</v>
      </c>
      <c r="C83" s="659">
        <v>34899.738450000004</v>
      </c>
      <c r="D83" s="659">
        <v>37166.266889999999</v>
      </c>
      <c r="E83" s="659">
        <v>40245.567470000002</v>
      </c>
      <c r="F83" s="659">
        <v>36431.9951</v>
      </c>
      <c r="G83" s="659">
        <v>41774.569000000003</v>
      </c>
      <c r="H83" s="659">
        <v>38865.096170000004</v>
      </c>
      <c r="I83" s="659">
        <v>32205.608660000002</v>
      </c>
      <c r="J83" s="659">
        <v>21545.997649999998</v>
      </c>
      <c r="K83" s="659">
        <v>15808.662420000001</v>
      </c>
      <c r="L83" s="659">
        <v>-82.205299999966542</v>
      </c>
      <c r="M83" s="659">
        <v>20058.078059999934</v>
      </c>
      <c r="N83" s="659">
        <v>-634.21423999994727</v>
      </c>
    </row>
    <row r="84" spans="1:14" ht="3.75" customHeight="1" thickTop="1" thickBot="1" x14ac:dyDescent="0.3">
      <c r="A84" s="111"/>
      <c r="B84" s="112"/>
      <c r="C84" s="112"/>
      <c r="D84" s="112"/>
      <c r="E84" s="112"/>
      <c r="F84" s="112"/>
      <c r="G84" s="112"/>
      <c r="H84" s="112"/>
      <c r="I84" s="112"/>
      <c r="J84" s="112"/>
      <c r="K84" s="112"/>
      <c r="L84" s="112"/>
      <c r="M84" s="112"/>
      <c r="N84" s="112"/>
    </row>
    <row r="85" spans="1:14" ht="15" customHeight="1" thickTop="1" x14ac:dyDescent="0.25">
      <c r="A85" s="113"/>
      <c r="B85" s="97"/>
      <c r="C85" s="97"/>
      <c r="D85" s="97"/>
      <c r="E85" s="97"/>
      <c r="F85" s="97"/>
      <c r="G85" s="97"/>
      <c r="H85" s="97"/>
      <c r="I85" s="97"/>
      <c r="J85" s="97"/>
      <c r="K85" s="97"/>
      <c r="L85" s="97"/>
      <c r="M85" s="97"/>
      <c r="N85" s="97"/>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73595-53FC-4650-B997-53E76246DAC7}">
  <sheetPr>
    <pageSetUpPr fitToPage="1"/>
  </sheetPr>
  <dimension ref="A1:Q58"/>
  <sheetViews>
    <sheetView topLeftCell="D1" zoomScaleNormal="100" workbookViewId="0">
      <selection activeCell="K11" sqref="K11"/>
    </sheetView>
  </sheetViews>
  <sheetFormatPr defaultColWidth="11.42578125" defaultRowHeight="12.75" x14ac:dyDescent="0.2"/>
  <cols>
    <col min="1" max="1" width="3" style="115" hidden="1" customWidth="1"/>
    <col min="2" max="2" width="6" style="115" hidden="1" customWidth="1"/>
    <col min="3" max="3" width="81.5703125" style="115" customWidth="1"/>
    <col min="4" max="6" width="8.28515625" style="115" bestFit="1" customWidth="1"/>
    <col min="7" max="7" width="7.28515625" style="115" bestFit="1" customWidth="1"/>
    <col min="8" max="8" width="8.28515625" style="115" bestFit="1" customWidth="1"/>
    <col min="9" max="9" width="7.28515625" style="115" bestFit="1" customWidth="1"/>
    <col min="10" max="10" width="8.28515625" style="115" bestFit="1" customWidth="1"/>
    <col min="11" max="11" width="8.28515625" style="115" customWidth="1"/>
    <col min="12" max="12" width="8.28515625" style="115" bestFit="1" customWidth="1"/>
    <col min="13" max="16" width="8.28515625" style="115" customWidth="1"/>
    <col min="17" max="17" width="8.28515625" style="115" bestFit="1" customWidth="1"/>
    <col min="18" max="256" width="11.42578125" style="115"/>
    <col min="257" max="258" width="0" style="115" hidden="1" customWidth="1"/>
    <col min="259" max="259" width="81.5703125" style="115" customWidth="1"/>
    <col min="260" max="262" width="8.28515625" style="115" bestFit="1" customWidth="1"/>
    <col min="263" max="263" width="7.28515625" style="115" bestFit="1" customWidth="1"/>
    <col min="264" max="264" width="8.28515625" style="115" bestFit="1" customWidth="1"/>
    <col min="265" max="265" width="7.28515625" style="115" bestFit="1" customWidth="1"/>
    <col min="266" max="266" width="8.28515625" style="115" bestFit="1" customWidth="1"/>
    <col min="267" max="267" width="8.28515625" style="115" customWidth="1"/>
    <col min="268" max="268" width="8.28515625" style="115" bestFit="1" customWidth="1"/>
    <col min="269" max="272" width="8.28515625" style="115" customWidth="1"/>
    <col min="273" max="273" width="8.28515625" style="115" bestFit="1" customWidth="1"/>
    <col min="274" max="512" width="11.42578125" style="115"/>
    <col min="513" max="514" width="0" style="115" hidden="1" customWidth="1"/>
    <col min="515" max="515" width="81.5703125" style="115" customWidth="1"/>
    <col min="516" max="518" width="8.28515625" style="115" bestFit="1" customWidth="1"/>
    <col min="519" max="519" width="7.28515625" style="115" bestFit="1" customWidth="1"/>
    <col min="520" max="520" width="8.28515625" style="115" bestFit="1" customWidth="1"/>
    <col min="521" max="521" width="7.28515625" style="115" bestFit="1" customWidth="1"/>
    <col min="522" max="522" width="8.28515625" style="115" bestFit="1" customWidth="1"/>
    <col min="523" max="523" width="8.28515625" style="115" customWidth="1"/>
    <col min="524" max="524" width="8.28515625" style="115" bestFit="1" customWidth="1"/>
    <col min="525" max="528" width="8.28515625" style="115" customWidth="1"/>
    <col min="529" max="529" width="8.28515625" style="115" bestFit="1" customWidth="1"/>
    <col min="530" max="768" width="11.42578125" style="115"/>
    <col min="769" max="770" width="0" style="115" hidden="1" customWidth="1"/>
    <col min="771" max="771" width="81.5703125" style="115" customWidth="1"/>
    <col min="772" max="774" width="8.28515625" style="115" bestFit="1" customWidth="1"/>
    <col min="775" max="775" width="7.28515625" style="115" bestFit="1" customWidth="1"/>
    <col min="776" max="776" width="8.28515625" style="115" bestFit="1" customWidth="1"/>
    <col min="777" max="777" width="7.28515625" style="115" bestFit="1" customWidth="1"/>
    <col min="778" max="778" width="8.28515625" style="115" bestFit="1" customWidth="1"/>
    <col min="779" max="779" width="8.28515625" style="115" customWidth="1"/>
    <col min="780" max="780" width="8.28515625" style="115" bestFit="1" customWidth="1"/>
    <col min="781" max="784" width="8.28515625" style="115" customWidth="1"/>
    <col min="785" max="785" width="8.28515625" style="115" bestFit="1" customWidth="1"/>
    <col min="786" max="1024" width="11.42578125" style="115"/>
    <col min="1025" max="1026" width="0" style="115" hidden="1" customWidth="1"/>
    <col min="1027" max="1027" width="81.5703125" style="115" customWidth="1"/>
    <col min="1028" max="1030" width="8.28515625" style="115" bestFit="1" customWidth="1"/>
    <col min="1031" max="1031" width="7.28515625" style="115" bestFit="1" customWidth="1"/>
    <col min="1032" max="1032" width="8.28515625" style="115" bestFit="1" customWidth="1"/>
    <col min="1033" max="1033" width="7.28515625" style="115" bestFit="1" customWidth="1"/>
    <col min="1034" max="1034" width="8.28515625" style="115" bestFit="1" customWidth="1"/>
    <col min="1035" max="1035" width="8.28515625" style="115" customWidth="1"/>
    <col min="1036" max="1036" width="8.28515625" style="115" bestFit="1" customWidth="1"/>
    <col min="1037" max="1040" width="8.28515625" style="115" customWidth="1"/>
    <col min="1041" max="1041" width="8.28515625" style="115" bestFit="1" customWidth="1"/>
    <col min="1042" max="1280" width="11.42578125" style="115"/>
    <col min="1281" max="1282" width="0" style="115" hidden="1" customWidth="1"/>
    <col min="1283" max="1283" width="81.5703125" style="115" customWidth="1"/>
    <col min="1284" max="1286" width="8.28515625" style="115" bestFit="1" customWidth="1"/>
    <col min="1287" max="1287" width="7.28515625" style="115" bestFit="1" customWidth="1"/>
    <col min="1288" max="1288" width="8.28515625" style="115" bestFit="1" customWidth="1"/>
    <col min="1289" max="1289" width="7.28515625" style="115" bestFit="1" customWidth="1"/>
    <col min="1290" max="1290" width="8.28515625" style="115" bestFit="1" customWidth="1"/>
    <col min="1291" max="1291" width="8.28515625" style="115" customWidth="1"/>
    <col min="1292" max="1292" width="8.28515625" style="115" bestFit="1" customWidth="1"/>
    <col min="1293" max="1296" width="8.28515625" style="115" customWidth="1"/>
    <col min="1297" max="1297" width="8.28515625" style="115" bestFit="1" customWidth="1"/>
    <col min="1298" max="1536" width="11.42578125" style="115"/>
    <col min="1537" max="1538" width="0" style="115" hidden="1" customWidth="1"/>
    <col min="1539" max="1539" width="81.5703125" style="115" customWidth="1"/>
    <col min="1540" max="1542" width="8.28515625" style="115" bestFit="1" customWidth="1"/>
    <col min="1543" max="1543" width="7.28515625" style="115" bestFit="1" customWidth="1"/>
    <col min="1544" max="1544" width="8.28515625" style="115" bestFit="1" customWidth="1"/>
    <col min="1545" max="1545" width="7.28515625" style="115" bestFit="1" customWidth="1"/>
    <col min="1546" max="1546" width="8.28515625" style="115" bestFit="1" customWidth="1"/>
    <col min="1547" max="1547" width="8.28515625" style="115" customWidth="1"/>
    <col min="1548" max="1548" width="8.28515625" style="115" bestFit="1" customWidth="1"/>
    <col min="1549" max="1552" width="8.28515625" style="115" customWidth="1"/>
    <col min="1553" max="1553" width="8.28515625" style="115" bestFit="1" customWidth="1"/>
    <col min="1554" max="1792" width="11.42578125" style="115"/>
    <col min="1793" max="1794" width="0" style="115" hidden="1" customWidth="1"/>
    <col min="1795" max="1795" width="81.5703125" style="115" customWidth="1"/>
    <col min="1796" max="1798" width="8.28515625" style="115" bestFit="1" customWidth="1"/>
    <col min="1799" max="1799" width="7.28515625" style="115" bestFit="1" customWidth="1"/>
    <col min="1800" max="1800" width="8.28515625" style="115" bestFit="1" customWidth="1"/>
    <col min="1801" max="1801" width="7.28515625" style="115" bestFit="1" customWidth="1"/>
    <col min="1802" max="1802" width="8.28515625" style="115" bestFit="1" customWidth="1"/>
    <col min="1803" max="1803" width="8.28515625" style="115" customWidth="1"/>
    <col min="1804" max="1804" width="8.28515625" style="115" bestFit="1" customWidth="1"/>
    <col min="1805" max="1808" width="8.28515625" style="115" customWidth="1"/>
    <col min="1809" max="1809" width="8.28515625" style="115" bestFit="1" customWidth="1"/>
    <col min="1810" max="2048" width="11.42578125" style="115"/>
    <col min="2049" max="2050" width="0" style="115" hidden="1" customWidth="1"/>
    <col min="2051" max="2051" width="81.5703125" style="115" customWidth="1"/>
    <col min="2052" max="2054" width="8.28515625" style="115" bestFit="1" customWidth="1"/>
    <col min="2055" max="2055" width="7.28515625" style="115" bestFit="1" customWidth="1"/>
    <col min="2056" max="2056" width="8.28515625" style="115" bestFit="1" customWidth="1"/>
    <col min="2057" max="2057" width="7.28515625" style="115" bestFit="1" customWidth="1"/>
    <col min="2058" max="2058" width="8.28515625" style="115" bestFit="1" customWidth="1"/>
    <col min="2059" max="2059" width="8.28515625" style="115" customWidth="1"/>
    <col min="2060" max="2060" width="8.28515625" style="115" bestFit="1" customWidth="1"/>
    <col min="2061" max="2064" width="8.28515625" style="115" customWidth="1"/>
    <col min="2065" max="2065" width="8.28515625" style="115" bestFit="1" customWidth="1"/>
    <col min="2066" max="2304" width="11.42578125" style="115"/>
    <col min="2305" max="2306" width="0" style="115" hidden="1" customWidth="1"/>
    <col min="2307" max="2307" width="81.5703125" style="115" customWidth="1"/>
    <col min="2308" max="2310" width="8.28515625" style="115" bestFit="1" customWidth="1"/>
    <col min="2311" max="2311" width="7.28515625" style="115" bestFit="1" customWidth="1"/>
    <col min="2312" max="2312" width="8.28515625" style="115" bestFit="1" customWidth="1"/>
    <col min="2313" max="2313" width="7.28515625" style="115" bestFit="1" customWidth="1"/>
    <col min="2314" max="2314" width="8.28515625" style="115" bestFit="1" customWidth="1"/>
    <col min="2315" max="2315" width="8.28515625" style="115" customWidth="1"/>
    <col min="2316" max="2316" width="8.28515625" style="115" bestFit="1" customWidth="1"/>
    <col min="2317" max="2320" width="8.28515625" style="115" customWidth="1"/>
    <col min="2321" max="2321" width="8.28515625" style="115" bestFit="1" customWidth="1"/>
    <col min="2322" max="2560" width="11.42578125" style="115"/>
    <col min="2561" max="2562" width="0" style="115" hidden="1" customWidth="1"/>
    <col min="2563" max="2563" width="81.5703125" style="115" customWidth="1"/>
    <col min="2564" max="2566" width="8.28515625" style="115" bestFit="1" customWidth="1"/>
    <col min="2567" max="2567" width="7.28515625" style="115" bestFit="1" customWidth="1"/>
    <col min="2568" max="2568" width="8.28515625" style="115" bestFit="1" customWidth="1"/>
    <col min="2569" max="2569" width="7.28515625" style="115" bestFit="1" customWidth="1"/>
    <col min="2570" max="2570" width="8.28515625" style="115" bestFit="1" customWidth="1"/>
    <col min="2571" max="2571" width="8.28515625" style="115" customWidth="1"/>
    <col min="2572" max="2572" width="8.28515625" style="115" bestFit="1" customWidth="1"/>
    <col min="2573" max="2576" width="8.28515625" style="115" customWidth="1"/>
    <col min="2577" max="2577" width="8.28515625" style="115" bestFit="1" customWidth="1"/>
    <col min="2578" max="2816" width="11.42578125" style="115"/>
    <col min="2817" max="2818" width="0" style="115" hidden="1" customWidth="1"/>
    <col min="2819" max="2819" width="81.5703125" style="115" customWidth="1"/>
    <col min="2820" max="2822" width="8.28515625" style="115" bestFit="1" customWidth="1"/>
    <col min="2823" max="2823" width="7.28515625" style="115" bestFit="1" customWidth="1"/>
    <col min="2824" max="2824" width="8.28515625" style="115" bestFit="1" customWidth="1"/>
    <col min="2825" max="2825" width="7.28515625" style="115" bestFit="1" customWidth="1"/>
    <col min="2826" max="2826" width="8.28515625" style="115" bestFit="1" customWidth="1"/>
    <col min="2827" max="2827" width="8.28515625" style="115" customWidth="1"/>
    <col min="2828" max="2828" width="8.28515625" style="115" bestFit="1" customWidth="1"/>
    <col min="2829" max="2832" width="8.28515625" style="115" customWidth="1"/>
    <col min="2833" max="2833" width="8.28515625" style="115" bestFit="1" customWidth="1"/>
    <col min="2834" max="3072" width="11.42578125" style="115"/>
    <col min="3073" max="3074" width="0" style="115" hidden="1" customWidth="1"/>
    <col min="3075" max="3075" width="81.5703125" style="115" customWidth="1"/>
    <col min="3076" max="3078" width="8.28515625" style="115" bestFit="1" customWidth="1"/>
    <col min="3079" max="3079" width="7.28515625" style="115" bestFit="1" customWidth="1"/>
    <col min="3080" max="3080" width="8.28515625" style="115" bestFit="1" customWidth="1"/>
    <col min="3081" max="3081" width="7.28515625" style="115" bestFit="1" customWidth="1"/>
    <col min="3082" max="3082" width="8.28515625" style="115" bestFit="1" customWidth="1"/>
    <col min="3083" max="3083" width="8.28515625" style="115" customWidth="1"/>
    <col min="3084" max="3084" width="8.28515625" style="115" bestFit="1" customWidth="1"/>
    <col min="3085" max="3088" width="8.28515625" style="115" customWidth="1"/>
    <col min="3089" max="3089" width="8.28515625" style="115" bestFit="1" customWidth="1"/>
    <col min="3090" max="3328" width="11.42578125" style="115"/>
    <col min="3329" max="3330" width="0" style="115" hidden="1" customWidth="1"/>
    <col min="3331" max="3331" width="81.5703125" style="115" customWidth="1"/>
    <col min="3332" max="3334" width="8.28515625" style="115" bestFit="1" customWidth="1"/>
    <col min="3335" max="3335" width="7.28515625" style="115" bestFit="1" customWidth="1"/>
    <col min="3336" max="3336" width="8.28515625" style="115" bestFit="1" customWidth="1"/>
    <col min="3337" max="3337" width="7.28515625" style="115" bestFit="1" customWidth="1"/>
    <col min="3338" max="3338" width="8.28515625" style="115" bestFit="1" customWidth="1"/>
    <col min="3339" max="3339" width="8.28515625" style="115" customWidth="1"/>
    <col min="3340" max="3340" width="8.28515625" style="115" bestFit="1" customWidth="1"/>
    <col min="3341" max="3344" width="8.28515625" style="115" customWidth="1"/>
    <col min="3345" max="3345" width="8.28515625" style="115" bestFit="1" customWidth="1"/>
    <col min="3346" max="3584" width="11.42578125" style="115"/>
    <col min="3585" max="3586" width="0" style="115" hidden="1" customWidth="1"/>
    <col min="3587" max="3587" width="81.5703125" style="115" customWidth="1"/>
    <col min="3588" max="3590" width="8.28515625" style="115" bestFit="1" customWidth="1"/>
    <col min="3591" max="3591" width="7.28515625" style="115" bestFit="1" customWidth="1"/>
    <col min="3592" max="3592" width="8.28515625" style="115" bestFit="1" customWidth="1"/>
    <col min="3593" max="3593" width="7.28515625" style="115" bestFit="1" customWidth="1"/>
    <col min="3594" max="3594" width="8.28515625" style="115" bestFit="1" customWidth="1"/>
    <col min="3595" max="3595" width="8.28515625" style="115" customWidth="1"/>
    <col min="3596" max="3596" width="8.28515625" style="115" bestFit="1" customWidth="1"/>
    <col min="3597" max="3600" width="8.28515625" style="115" customWidth="1"/>
    <col min="3601" max="3601" width="8.28515625" style="115" bestFit="1" customWidth="1"/>
    <col min="3602" max="3840" width="11.42578125" style="115"/>
    <col min="3841" max="3842" width="0" style="115" hidden="1" customWidth="1"/>
    <col min="3843" max="3843" width="81.5703125" style="115" customWidth="1"/>
    <col min="3844" max="3846" width="8.28515625" style="115" bestFit="1" customWidth="1"/>
    <col min="3847" max="3847" width="7.28515625" style="115" bestFit="1" customWidth="1"/>
    <col min="3848" max="3848" width="8.28515625" style="115" bestFit="1" customWidth="1"/>
    <col min="3849" max="3849" width="7.28515625" style="115" bestFit="1" customWidth="1"/>
    <col min="3850" max="3850" width="8.28515625" style="115" bestFit="1" customWidth="1"/>
    <col min="3851" max="3851" width="8.28515625" style="115" customWidth="1"/>
    <col min="3852" max="3852" width="8.28515625" style="115" bestFit="1" customWidth="1"/>
    <col min="3853" max="3856" width="8.28515625" style="115" customWidth="1"/>
    <col min="3857" max="3857" width="8.28515625" style="115" bestFit="1" customWidth="1"/>
    <col min="3858" max="4096" width="11.42578125" style="115"/>
    <col min="4097" max="4098" width="0" style="115" hidden="1" customWidth="1"/>
    <col min="4099" max="4099" width="81.5703125" style="115" customWidth="1"/>
    <col min="4100" max="4102" width="8.28515625" style="115" bestFit="1" customWidth="1"/>
    <col min="4103" max="4103" width="7.28515625" style="115" bestFit="1" customWidth="1"/>
    <col min="4104" max="4104" width="8.28515625" style="115" bestFit="1" customWidth="1"/>
    <col min="4105" max="4105" width="7.28515625" style="115" bestFit="1" customWidth="1"/>
    <col min="4106" max="4106" width="8.28515625" style="115" bestFit="1" customWidth="1"/>
    <col min="4107" max="4107" width="8.28515625" style="115" customWidth="1"/>
    <col min="4108" max="4108" width="8.28515625" style="115" bestFit="1" customWidth="1"/>
    <col min="4109" max="4112" width="8.28515625" style="115" customWidth="1"/>
    <col min="4113" max="4113" width="8.28515625" style="115" bestFit="1" customWidth="1"/>
    <col min="4114" max="4352" width="11.42578125" style="115"/>
    <col min="4353" max="4354" width="0" style="115" hidden="1" customWidth="1"/>
    <col min="4355" max="4355" width="81.5703125" style="115" customWidth="1"/>
    <col min="4356" max="4358" width="8.28515625" style="115" bestFit="1" customWidth="1"/>
    <col min="4359" max="4359" width="7.28515625" style="115" bestFit="1" customWidth="1"/>
    <col min="4360" max="4360" width="8.28515625" style="115" bestFit="1" customWidth="1"/>
    <col min="4361" max="4361" width="7.28515625" style="115" bestFit="1" customWidth="1"/>
    <col min="4362" max="4362" width="8.28515625" style="115" bestFit="1" customWidth="1"/>
    <col min="4363" max="4363" width="8.28515625" style="115" customWidth="1"/>
    <col min="4364" max="4364" width="8.28515625" style="115" bestFit="1" customWidth="1"/>
    <col min="4365" max="4368" width="8.28515625" style="115" customWidth="1"/>
    <col min="4369" max="4369" width="8.28515625" style="115" bestFit="1" customWidth="1"/>
    <col min="4370" max="4608" width="11.42578125" style="115"/>
    <col min="4609" max="4610" width="0" style="115" hidden="1" customWidth="1"/>
    <col min="4611" max="4611" width="81.5703125" style="115" customWidth="1"/>
    <col min="4612" max="4614" width="8.28515625" style="115" bestFit="1" customWidth="1"/>
    <col min="4615" max="4615" width="7.28515625" style="115" bestFit="1" customWidth="1"/>
    <col min="4616" max="4616" width="8.28515625" style="115" bestFit="1" customWidth="1"/>
    <col min="4617" max="4617" width="7.28515625" style="115" bestFit="1" customWidth="1"/>
    <col min="4618" max="4618" width="8.28515625" style="115" bestFit="1" customWidth="1"/>
    <col min="4619" max="4619" width="8.28515625" style="115" customWidth="1"/>
    <col min="4620" max="4620" width="8.28515625" style="115" bestFit="1" customWidth="1"/>
    <col min="4621" max="4624" width="8.28515625" style="115" customWidth="1"/>
    <col min="4625" max="4625" width="8.28515625" style="115" bestFit="1" customWidth="1"/>
    <col min="4626" max="4864" width="11.42578125" style="115"/>
    <col min="4865" max="4866" width="0" style="115" hidden="1" customWidth="1"/>
    <col min="4867" max="4867" width="81.5703125" style="115" customWidth="1"/>
    <col min="4868" max="4870" width="8.28515625" style="115" bestFit="1" customWidth="1"/>
    <col min="4871" max="4871" width="7.28515625" style="115" bestFit="1" customWidth="1"/>
    <col min="4872" max="4872" width="8.28515625" style="115" bestFit="1" customWidth="1"/>
    <col min="4873" max="4873" width="7.28515625" style="115" bestFit="1" customWidth="1"/>
    <col min="4874" max="4874" width="8.28515625" style="115" bestFit="1" customWidth="1"/>
    <col min="4875" max="4875" width="8.28515625" style="115" customWidth="1"/>
    <col min="4876" max="4876" width="8.28515625" style="115" bestFit="1" customWidth="1"/>
    <col min="4877" max="4880" width="8.28515625" style="115" customWidth="1"/>
    <col min="4881" max="4881" width="8.28515625" style="115" bestFit="1" customWidth="1"/>
    <col min="4882" max="5120" width="11.42578125" style="115"/>
    <col min="5121" max="5122" width="0" style="115" hidden="1" customWidth="1"/>
    <col min="5123" max="5123" width="81.5703125" style="115" customWidth="1"/>
    <col min="5124" max="5126" width="8.28515625" style="115" bestFit="1" customWidth="1"/>
    <col min="5127" max="5127" width="7.28515625" style="115" bestFit="1" customWidth="1"/>
    <col min="5128" max="5128" width="8.28515625" style="115" bestFit="1" customWidth="1"/>
    <col min="5129" max="5129" width="7.28515625" style="115" bestFit="1" customWidth="1"/>
    <col min="5130" max="5130" width="8.28515625" style="115" bestFit="1" customWidth="1"/>
    <col min="5131" max="5131" width="8.28515625" style="115" customWidth="1"/>
    <col min="5132" max="5132" width="8.28515625" style="115" bestFit="1" customWidth="1"/>
    <col min="5133" max="5136" width="8.28515625" style="115" customWidth="1"/>
    <col min="5137" max="5137" width="8.28515625" style="115" bestFit="1" customWidth="1"/>
    <col min="5138" max="5376" width="11.42578125" style="115"/>
    <col min="5377" max="5378" width="0" style="115" hidden="1" customWidth="1"/>
    <col min="5379" max="5379" width="81.5703125" style="115" customWidth="1"/>
    <col min="5380" max="5382" width="8.28515625" style="115" bestFit="1" customWidth="1"/>
    <col min="5383" max="5383" width="7.28515625" style="115" bestFit="1" customWidth="1"/>
    <col min="5384" max="5384" width="8.28515625" style="115" bestFit="1" customWidth="1"/>
    <col min="5385" max="5385" width="7.28515625" style="115" bestFit="1" customWidth="1"/>
    <col min="5386" max="5386" width="8.28515625" style="115" bestFit="1" customWidth="1"/>
    <col min="5387" max="5387" width="8.28515625" style="115" customWidth="1"/>
    <col min="5388" max="5388" width="8.28515625" style="115" bestFit="1" customWidth="1"/>
    <col min="5389" max="5392" width="8.28515625" style="115" customWidth="1"/>
    <col min="5393" max="5393" width="8.28515625" style="115" bestFit="1" customWidth="1"/>
    <col min="5394" max="5632" width="11.42578125" style="115"/>
    <col min="5633" max="5634" width="0" style="115" hidden="1" customWidth="1"/>
    <col min="5635" max="5635" width="81.5703125" style="115" customWidth="1"/>
    <col min="5636" max="5638" width="8.28515625" style="115" bestFit="1" customWidth="1"/>
    <col min="5639" max="5639" width="7.28515625" style="115" bestFit="1" customWidth="1"/>
    <col min="5640" max="5640" width="8.28515625" style="115" bestFit="1" customWidth="1"/>
    <col min="5641" max="5641" width="7.28515625" style="115" bestFit="1" customWidth="1"/>
    <col min="5642" max="5642" width="8.28515625" style="115" bestFit="1" customWidth="1"/>
    <col min="5643" max="5643" width="8.28515625" style="115" customWidth="1"/>
    <col min="5644" max="5644" width="8.28515625" style="115" bestFit="1" customWidth="1"/>
    <col min="5645" max="5648" width="8.28515625" style="115" customWidth="1"/>
    <col min="5649" max="5649" width="8.28515625" style="115" bestFit="1" customWidth="1"/>
    <col min="5650" max="5888" width="11.42578125" style="115"/>
    <col min="5889" max="5890" width="0" style="115" hidden="1" customWidth="1"/>
    <col min="5891" max="5891" width="81.5703125" style="115" customWidth="1"/>
    <col min="5892" max="5894" width="8.28515625" style="115" bestFit="1" customWidth="1"/>
    <col min="5895" max="5895" width="7.28515625" style="115" bestFit="1" customWidth="1"/>
    <col min="5896" max="5896" width="8.28515625" style="115" bestFit="1" customWidth="1"/>
    <col min="5897" max="5897" width="7.28515625" style="115" bestFit="1" customWidth="1"/>
    <col min="5898" max="5898" width="8.28515625" style="115" bestFit="1" customWidth="1"/>
    <col min="5899" max="5899" width="8.28515625" style="115" customWidth="1"/>
    <col min="5900" max="5900" width="8.28515625" style="115" bestFit="1" customWidth="1"/>
    <col min="5901" max="5904" width="8.28515625" style="115" customWidth="1"/>
    <col min="5905" max="5905" width="8.28515625" style="115" bestFit="1" customWidth="1"/>
    <col min="5906" max="6144" width="11.42578125" style="115"/>
    <col min="6145" max="6146" width="0" style="115" hidden="1" customWidth="1"/>
    <col min="6147" max="6147" width="81.5703125" style="115" customWidth="1"/>
    <col min="6148" max="6150" width="8.28515625" style="115" bestFit="1" customWidth="1"/>
    <col min="6151" max="6151" width="7.28515625" style="115" bestFit="1" customWidth="1"/>
    <col min="6152" max="6152" width="8.28515625" style="115" bestFit="1" customWidth="1"/>
    <col min="6153" max="6153" width="7.28515625" style="115" bestFit="1" customWidth="1"/>
    <col min="6154" max="6154" width="8.28515625" style="115" bestFit="1" customWidth="1"/>
    <col min="6155" max="6155" width="8.28515625" style="115" customWidth="1"/>
    <col min="6156" max="6156" width="8.28515625" style="115" bestFit="1" customWidth="1"/>
    <col min="6157" max="6160" width="8.28515625" style="115" customWidth="1"/>
    <col min="6161" max="6161" width="8.28515625" style="115" bestFit="1" customWidth="1"/>
    <col min="6162" max="6400" width="11.42578125" style="115"/>
    <col min="6401" max="6402" width="0" style="115" hidden="1" customWidth="1"/>
    <col min="6403" max="6403" width="81.5703125" style="115" customWidth="1"/>
    <col min="6404" max="6406" width="8.28515625" style="115" bestFit="1" customWidth="1"/>
    <col min="6407" max="6407" width="7.28515625" style="115" bestFit="1" customWidth="1"/>
    <col min="6408" max="6408" width="8.28515625" style="115" bestFit="1" customWidth="1"/>
    <col min="6409" max="6409" width="7.28515625" style="115" bestFit="1" customWidth="1"/>
    <col min="6410" max="6410" width="8.28515625" style="115" bestFit="1" customWidth="1"/>
    <col min="6411" max="6411" width="8.28515625" style="115" customWidth="1"/>
    <col min="6412" max="6412" width="8.28515625" style="115" bestFit="1" customWidth="1"/>
    <col min="6413" max="6416" width="8.28515625" style="115" customWidth="1"/>
    <col min="6417" max="6417" width="8.28515625" style="115" bestFit="1" customWidth="1"/>
    <col min="6418" max="6656" width="11.42578125" style="115"/>
    <col min="6657" max="6658" width="0" style="115" hidden="1" customWidth="1"/>
    <col min="6659" max="6659" width="81.5703125" style="115" customWidth="1"/>
    <col min="6660" max="6662" width="8.28515625" style="115" bestFit="1" customWidth="1"/>
    <col min="6663" max="6663" width="7.28515625" style="115" bestFit="1" customWidth="1"/>
    <col min="6664" max="6664" width="8.28515625" style="115" bestFit="1" customWidth="1"/>
    <col min="6665" max="6665" width="7.28515625" style="115" bestFit="1" customWidth="1"/>
    <col min="6666" max="6666" width="8.28515625" style="115" bestFit="1" customWidth="1"/>
    <col min="6667" max="6667" width="8.28515625" style="115" customWidth="1"/>
    <col min="6668" max="6668" width="8.28515625" style="115" bestFit="1" customWidth="1"/>
    <col min="6669" max="6672" width="8.28515625" style="115" customWidth="1"/>
    <col min="6673" max="6673" width="8.28515625" style="115" bestFit="1" customWidth="1"/>
    <col min="6674" max="6912" width="11.42578125" style="115"/>
    <col min="6913" max="6914" width="0" style="115" hidden="1" customWidth="1"/>
    <col min="6915" max="6915" width="81.5703125" style="115" customWidth="1"/>
    <col min="6916" max="6918" width="8.28515625" style="115" bestFit="1" customWidth="1"/>
    <col min="6919" max="6919" width="7.28515625" style="115" bestFit="1" customWidth="1"/>
    <col min="6920" max="6920" width="8.28515625" style="115" bestFit="1" customWidth="1"/>
    <col min="6921" max="6921" width="7.28515625" style="115" bestFit="1" customWidth="1"/>
    <col min="6922" max="6922" width="8.28515625" style="115" bestFit="1" customWidth="1"/>
    <col min="6923" max="6923" width="8.28515625" style="115" customWidth="1"/>
    <col min="6924" max="6924" width="8.28515625" style="115" bestFit="1" customWidth="1"/>
    <col min="6925" max="6928" width="8.28515625" style="115" customWidth="1"/>
    <col min="6929" max="6929" width="8.28515625" style="115" bestFit="1" customWidth="1"/>
    <col min="6930" max="7168" width="11.42578125" style="115"/>
    <col min="7169" max="7170" width="0" style="115" hidden="1" customWidth="1"/>
    <col min="7171" max="7171" width="81.5703125" style="115" customWidth="1"/>
    <col min="7172" max="7174" width="8.28515625" style="115" bestFit="1" customWidth="1"/>
    <col min="7175" max="7175" width="7.28515625" style="115" bestFit="1" customWidth="1"/>
    <col min="7176" max="7176" width="8.28515625" style="115" bestFit="1" customWidth="1"/>
    <col min="7177" max="7177" width="7.28515625" style="115" bestFit="1" customWidth="1"/>
    <col min="7178" max="7178" width="8.28515625" style="115" bestFit="1" customWidth="1"/>
    <col min="7179" max="7179" width="8.28515625" style="115" customWidth="1"/>
    <col min="7180" max="7180" width="8.28515625" style="115" bestFit="1" customWidth="1"/>
    <col min="7181" max="7184" width="8.28515625" style="115" customWidth="1"/>
    <col min="7185" max="7185" width="8.28515625" style="115" bestFit="1" customWidth="1"/>
    <col min="7186" max="7424" width="11.42578125" style="115"/>
    <col min="7425" max="7426" width="0" style="115" hidden="1" customWidth="1"/>
    <col min="7427" max="7427" width="81.5703125" style="115" customWidth="1"/>
    <col min="7428" max="7430" width="8.28515625" style="115" bestFit="1" customWidth="1"/>
    <col min="7431" max="7431" width="7.28515625" style="115" bestFit="1" customWidth="1"/>
    <col min="7432" max="7432" width="8.28515625" style="115" bestFit="1" customWidth="1"/>
    <col min="7433" max="7433" width="7.28515625" style="115" bestFit="1" customWidth="1"/>
    <col min="7434" max="7434" width="8.28515625" style="115" bestFit="1" customWidth="1"/>
    <col min="7435" max="7435" width="8.28515625" style="115" customWidth="1"/>
    <col min="7436" max="7436" width="8.28515625" style="115" bestFit="1" customWidth="1"/>
    <col min="7437" max="7440" width="8.28515625" style="115" customWidth="1"/>
    <col min="7441" max="7441" width="8.28515625" style="115" bestFit="1" customWidth="1"/>
    <col min="7442" max="7680" width="11.42578125" style="115"/>
    <col min="7681" max="7682" width="0" style="115" hidden="1" customWidth="1"/>
    <col min="7683" max="7683" width="81.5703125" style="115" customWidth="1"/>
    <col min="7684" max="7686" width="8.28515625" style="115" bestFit="1" customWidth="1"/>
    <col min="7687" max="7687" width="7.28515625" style="115" bestFit="1" customWidth="1"/>
    <col min="7688" max="7688" width="8.28515625" style="115" bestFit="1" customWidth="1"/>
    <col min="7689" max="7689" width="7.28515625" style="115" bestFit="1" customWidth="1"/>
    <col min="7690" max="7690" width="8.28515625" style="115" bestFit="1" customWidth="1"/>
    <col min="7691" max="7691" width="8.28515625" style="115" customWidth="1"/>
    <col min="7692" max="7692" width="8.28515625" style="115" bestFit="1" customWidth="1"/>
    <col min="7693" max="7696" width="8.28515625" style="115" customWidth="1"/>
    <col min="7697" max="7697" width="8.28515625" style="115" bestFit="1" customWidth="1"/>
    <col min="7698" max="7936" width="11.42578125" style="115"/>
    <col min="7937" max="7938" width="0" style="115" hidden="1" customWidth="1"/>
    <col min="7939" max="7939" width="81.5703125" style="115" customWidth="1"/>
    <col min="7940" max="7942" width="8.28515625" style="115" bestFit="1" customWidth="1"/>
    <col min="7943" max="7943" width="7.28515625" style="115" bestFit="1" customWidth="1"/>
    <col min="7944" max="7944" width="8.28515625" style="115" bestFit="1" customWidth="1"/>
    <col min="7945" max="7945" width="7.28515625" style="115" bestFit="1" customWidth="1"/>
    <col min="7946" max="7946" width="8.28515625" style="115" bestFit="1" customWidth="1"/>
    <col min="7947" max="7947" width="8.28515625" style="115" customWidth="1"/>
    <col min="7948" max="7948" width="8.28515625" style="115" bestFit="1" customWidth="1"/>
    <col min="7949" max="7952" width="8.28515625" style="115" customWidth="1"/>
    <col min="7953" max="7953" width="8.28515625" style="115" bestFit="1" customWidth="1"/>
    <col min="7954" max="8192" width="11.42578125" style="115"/>
    <col min="8193" max="8194" width="0" style="115" hidden="1" customWidth="1"/>
    <col min="8195" max="8195" width="81.5703125" style="115" customWidth="1"/>
    <col min="8196" max="8198" width="8.28515625" style="115" bestFit="1" customWidth="1"/>
    <col min="8199" max="8199" width="7.28515625" style="115" bestFit="1" customWidth="1"/>
    <col min="8200" max="8200" width="8.28515625" style="115" bestFit="1" customWidth="1"/>
    <col min="8201" max="8201" width="7.28515625" style="115" bestFit="1" customWidth="1"/>
    <col min="8202" max="8202" width="8.28515625" style="115" bestFit="1" customWidth="1"/>
    <col min="8203" max="8203" width="8.28515625" style="115" customWidth="1"/>
    <col min="8204" max="8204" width="8.28515625" style="115" bestFit="1" customWidth="1"/>
    <col min="8205" max="8208" width="8.28515625" style="115" customWidth="1"/>
    <col min="8209" max="8209" width="8.28515625" style="115" bestFit="1" customWidth="1"/>
    <col min="8210" max="8448" width="11.42578125" style="115"/>
    <col min="8449" max="8450" width="0" style="115" hidden="1" customWidth="1"/>
    <col min="8451" max="8451" width="81.5703125" style="115" customWidth="1"/>
    <col min="8452" max="8454" width="8.28515625" style="115" bestFit="1" customWidth="1"/>
    <col min="8455" max="8455" width="7.28515625" style="115" bestFit="1" customWidth="1"/>
    <col min="8456" max="8456" width="8.28515625" style="115" bestFit="1" customWidth="1"/>
    <col min="8457" max="8457" width="7.28515625" style="115" bestFit="1" customWidth="1"/>
    <col min="8458" max="8458" width="8.28515625" style="115" bestFit="1" customWidth="1"/>
    <col min="8459" max="8459" width="8.28515625" style="115" customWidth="1"/>
    <col min="8460" max="8460" width="8.28515625" style="115" bestFit="1" customWidth="1"/>
    <col min="8461" max="8464" width="8.28515625" style="115" customWidth="1"/>
    <col min="8465" max="8465" width="8.28515625" style="115" bestFit="1" customWidth="1"/>
    <col min="8466" max="8704" width="11.42578125" style="115"/>
    <col min="8705" max="8706" width="0" style="115" hidden="1" customWidth="1"/>
    <col min="8707" max="8707" width="81.5703125" style="115" customWidth="1"/>
    <col min="8708" max="8710" width="8.28515625" style="115" bestFit="1" customWidth="1"/>
    <col min="8711" max="8711" width="7.28515625" style="115" bestFit="1" customWidth="1"/>
    <col min="8712" max="8712" width="8.28515625" style="115" bestFit="1" customWidth="1"/>
    <col min="8713" max="8713" width="7.28515625" style="115" bestFit="1" customWidth="1"/>
    <col min="8714" max="8714" width="8.28515625" style="115" bestFit="1" customWidth="1"/>
    <col min="8715" max="8715" width="8.28515625" style="115" customWidth="1"/>
    <col min="8716" max="8716" width="8.28515625" style="115" bestFit="1" customWidth="1"/>
    <col min="8717" max="8720" width="8.28515625" style="115" customWidth="1"/>
    <col min="8721" max="8721" width="8.28515625" style="115" bestFit="1" customWidth="1"/>
    <col min="8722" max="8960" width="11.42578125" style="115"/>
    <col min="8961" max="8962" width="0" style="115" hidden="1" customWidth="1"/>
    <col min="8963" max="8963" width="81.5703125" style="115" customWidth="1"/>
    <col min="8964" max="8966" width="8.28515625" style="115" bestFit="1" customWidth="1"/>
    <col min="8967" max="8967" width="7.28515625" style="115" bestFit="1" customWidth="1"/>
    <col min="8968" max="8968" width="8.28515625" style="115" bestFit="1" customWidth="1"/>
    <col min="8969" max="8969" width="7.28515625" style="115" bestFit="1" customWidth="1"/>
    <col min="8970" max="8970" width="8.28515625" style="115" bestFit="1" customWidth="1"/>
    <col min="8971" max="8971" width="8.28515625" style="115" customWidth="1"/>
    <col min="8972" max="8972" width="8.28515625" style="115" bestFit="1" customWidth="1"/>
    <col min="8973" max="8976" width="8.28515625" style="115" customWidth="1"/>
    <col min="8977" max="8977" width="8.28515625" style="115" bestFit="1" customWidth="1"/>
    <col min="8978" max="9216" width="11.42578125" style="115"/>
    <col min="9217" max="9218" width="0" style="115" hidden="1" customWidth="1"/>
    <col min="9219" max="9219" width="81.5703125" style="115" customWidth="1"/>
    <col min="9220" max="9222" width="8.28515625" style="115" bestFit="1" customWidth="1"/>
    <col min="9223" max="9223" width="7.28515625" style="115" bestFit="1" customWidth="1"/>
    <col min="9224" max="9224" width="8.28515625" style="115" bestFit="1" customWidth="1"/>
    <col min="9225" max="9225" width="7.28515625" style="115" bestFit="1" customWidth="1"/>
    <col min="9226" max="9226" width="8.28515625" style="115" bestFit="1" customWidth="1"/>
    <col min="9227" max="9227" width="8.28515625" style="115" customWidth="1"/>
    <col min="9228" max="9228" width="8.28515625" style="115" bestFit="1" customWidth="1"/>
    <col min="9229" max="9232" width="8.28515625" style="115" customWidth="1"/>
    <col min="9233" max="9233" width="8.28515625" style="115" bestFit="1" customWidth="1"/>
    <col min="9234" max="9472" width="11.42578125" style="115"/>
    <col min="9473" max="9474" width="0" style="115" hidden="1" customWidth="1"/>
    <col min="9475" max="9475" width="81.5703125" style="115" customWidth="1"/>
    <col min="9476" max="9478" width="8.28515625" style="115" bestFit="1" customWidth="1"/>
    <col min="9479" max="9479" width="7.28515625" style="115" bestFit="1" customWidth="1"/>
    <col min="9480" max="9480" width="8.28515625" style="115" bestFit="1" customWidth="1"/>
    <col min="9481" max="9481" width="7.28515625" style="115" bestFit="1" customWidth="1"/>
    <col min="9482" max="9482" width="8.28515625" style="115" bestFit="1" customWidth="1"/>
    <col min="9483" max="9483" width="8.28515625" style="115" customWidth="1"/>
    <col min="9484" max="9484" width="8.28515625" style="115" bestFit="1" customWidth="1"/>
    <col min="9485" max="9488" width="8.28515625" style="115" customWidth="1"/>
    <col min="9489" max="9489" width="8.28515625" style="115" bestFit="1" customWidth="1"/>
    <col min="9490" max="9728" width="11.42578125" style="115"/>
    <col min="9729" max="9730" width="0" style="115" hidden="1" customWidth="1"/>
    <col min="9731" max="9731" width="81.5703125" style="115" customWidth="1"/>
    <col min="9732" max="9734" width="8.28515625" style="115" bestFit="1" customWidth="1"/>
    <col min="9735" max="9735" width="7.28515625" style="115" bestFit="1" customWidth="1"/>
    <col min="9736" max="9736" width="8.28515625" style="115" bestFit="1" customWidth="1"/>
    <col min="9737" max="9737" width="7.28515625" style="115" bestFit="1" customWidth="1"/>
    <col min="9738" max="9738" width="8.28515625" style="115" bestFit="1" customWidth="1"/>
    <col min="9739" max="9739" width="8.28515625" style="115" customWidth="1"/>
    <col min="9740" max="9740" width="8.28515625" style="115" bestFit="1" customWidth="1"/>
    <col min="9741" max="9744" width="8.28515625" style="115" customWidth="1"/>
    <col min="9745" max="9745" width="8.28515625" style="115" bestFit="1" customWidth="1"/>
    <col min="9746" max="9984" width="11.42578125" style="115"/>
    <col min="9985" max="9986" width="0" style="115" hidden="1" customWidth="1"/>
    <col min="9987" max="9987" width="81.5703125" style="115" customWidth="1"/>
    <col min="9988" max="9990" width="8.28515625" style="115" bestFit="1" customWidth="1"/>
    <col min="9991" max="9991" width="7.28515625" style="115" bestFit="1" customWidth="1"/>
    <col min="9992" max="9992" width="8.28515625" style="115" bestFit="1" customWidth="1"/>
    <col min="9993" max="9993" width="7.28515625" style="115" bestFit="1" customWidth="1"/>
    <col min="9994" max="9994" width="8.28515625" style="115" bestFit="1" customWidth="1"/>
    <col min="9995" max="9995" width="8.28515625" style="115" customWidth="1"/>
    <col min="9996" max="9996" width="8.28515625" style="115" bestFit="1" customWidth="1"/>
    <col min="9997" max="10000" width="8.28515625" style="115" customWidth="1"/>
    <col min="10001" max="10001" width="8.28515625" style="115" bestFit="1" customWidth="1"/>
    <col min="10002" max="10240" width="11.42578125" style="115"/>
    <col min="10241" max="10242" width="0" style="115" hidden="1" customWidth="1"/>
    <col min="10243" max="10243" width="81.5703125" style="115" customWidth="1"/>
    <col min="10244" max="10246" width="8.28515625" style="115" bestFit="1" customWidth="1"/>
    <col min="10247" max="10247" width="7.28515625" style="115" bestFit="1" customWidth="1"/>
    <col min="10248" max="10248" width="8.28515625" style="115" bestFit="1" customWidth="1"/>
    <col min="10249" max="10249" width="7.28515625" style="115" bestFit="1" customWidth="1"/>
    <col min="10250" max="10250" width="8.28515625" style="115" bestFit="1" customWidth="1"/>
    <col min="10251" max="10251" width="8.28515625" style="115" customWidth="1"/>
    <col min="10252" max="10252" width="8.28515625" style="115" bestFit="1" customWidth="1"/>
    <col min="10253" max="10256" width="8.28515625" style="115" customWidth="1"/>
    <col min="10257" max="10257" width="8.28515625" style="115" bestFit="1" customWidth="1"/>
    <col min="10258" max="10496" width="11.42578125" style="115"/>
    <col min="10497" max="10498" width="0" style="115" hidden="1" customWidth="1"/>
    <col min="10499" max="10499" width="81.5703125" style="115" customWidth="1"/>
    <col min="10500" max="10502" width="8.28515625" style="115" bestFit="1" customWidth="1"/>
    <col min="10503" max="10503" width="7.28515625" style="115" bestFit="1" customWidth="1"/>
    <col min="10504" max="10504" width="8.28515625" style="115" bestFit="1" customWidth="1"/>
    <col min="10505" max="10505" width="7.28515625" style="115" bestFit="1" customWidth="1"/>
    <col min="10506" max="10506" width="8.28515625" style="115" bestFit="1" customWidth="1"/>
    <col min="10507" max="10507" width="8.28515625" style="115" customWidth="1"/>
    <col min="10508" max="10508" width="8.28515625" style="115" bestFit="1" customWidth="1"/>
    <col min="10509" max="10512" width="8.28515625" style="115" customWidth="1"/>
    <col min="10513" max="10513" width="8.28515625" style="115" bestFit="1" customWidth="1"/>
    <col min="10514" max="10752" width="11.42578125" style="115"/>
    <col min="10753" max="10754" width="0" style="115" hidden="1" customWidth="1"/>
    <col min="10755" max="10755" width="81.5703125" style="115" customWidth="1"/>
    <col min="10756" max="10758" width="8.28515625" style="115" bestFit="1" customWidth="1"/>
    <col min="10759" max="10759" width="7.28515625" style="115" bestFit="1" customWidth="1"/>
    <col min="10760" max="10760" width="8.28515625" style="115" bestFit="1" customWidth="1"/>
    <col min="10761" max="10761" width="7.28515625" style="115" bestFit="1" customWidth="1"/>
    <col min="10762" max="10762" width="8.28515625" style="115" bestFit="1" customWidth="1"/>
    <col min="10763" max="10763" width="8.28515625" style="115" customWidth="1"/>
    <col min="10764" max="10764" width="8.28515625" style="115" bestFit="1" customWidth="1"/>
    <col min="10765" max="10768" width="8.28515625" style="115" customWidth="1"/>
    <col min="10769" max="10769" width="8.28515625" style="115" bestFit="1" customWidth="1"/>
    <col min="10770" max="11008" width="11.42578125" style="115"/>
    <col min="11009" max="11010" width="0" style="115" hidden="1" customWidth="1"/>
    <col min="11011" max="11011" width="81.5703125" style="115" customWidth="1"/>
    <col min="11012" max="11014" width="8.28515625" style="115" bestFit="1" customWidth="1"/>
    <col min="11015" max="11015" width="7.28515625" style="115" bestFit="1" customWidth="1"/>
    <col min="11016" max="11016" width="8.28515625" style="115" bestFit="1" customWidth="1"/>
    <col min="11017" max="11017" width="7.28515625" style="115" bestFit="1" customWidth="1"/>
    <col min="11018" max="11018" width="8.28515625" style="115" bestFit="1" customWidth="1"/>
    <col min="11019" max="11019" width="8.28515625" style="115" customWidth="1"/>
    <col min="11020" max="11020" width="8.28515625" style="115" bestFit="1" customWidth="1"/>
    <col min="11021" max="11024" width="8.28515625" style="115" customWidth="1"/>
    <col min="11025" max="11025" width="8.28515625" style="115" bestFit="1" customWidth="1"/>
    <col min="11026" max="11264" width="11.42578125" style="115"/>
    <col min="11265" max="11266" width="0" style="115" hidden="1" customWidth="1"/>
    <col min="11267" max="11267" width="81.5703125" style="115" customWidth="1"/>
    <col min="11268" max="11270" width="8.28515625" style="115" bestFit="1" customWidth="1"/>
    <col min="11271" max="11271" width="7.28515625" style="115" bestFit="1" customWidth="1"/>
    <col min="11272" max="11272" width="8.28515625" style="115" bestFit="1" customWidth="1"/>
    <col min="11273" max="11273" width="7.28515625" style="115" bestFit="1" customWidth="1"/>
    <col min="11274" max="11274" width="8.28515625" style="115" bestFit="1" customWidth="1"/>
    <col min="11275" max="11275" width="8.28515625" style="115" customWidth="1"/>
    <col min="11276" max="11276" width="8.28515625" style="115" bestFit="1" customWidth="1"/>
    <col min="11277" max="11280" width="8.28515625" style="115" customWidth="1"/>
    <col min="11281" max="11281" width="8.28515625" style="115" bestFit="1" customWidth="1"/>
    <col min="11282" max="11520" width="11.42578125" style="115"/>
    <col min="11521" max="11522" width="0" style="115" hidden="1" customWidth="1"/>
    <col min="11523" max="11523" width="81.5703125" style="115" customWidth="1"/>
    <col min="11524" max="11526" width="8.28515625" style="115" bestFit="1" customWidth="1"/>
    <col min="11527" max="11527" width="7.28515625" style="115" bestFit="1" customWidth="1"/>
    <col min="11528" max="11528" width="8.28515625" style="115" bestFit="1" customWidth="1"/>
    <col min="11529" max="11529" width="7.28515625" style="115" bestFit="1" customWidth="1"/>
    <col min="11530" max="11530" width="8.28515625" style="115" bestFit="1" customWidth="1"/>
    <col min="11531" max="11531" width="8.28515625" style="115" customWidth="1"/>
    <col min="11532" max="11532" width="8.28515625" style="115" bestFit="1" customWidth="1"/>
    <col min="11533" max="11536" width="8.28515625" style="115" customWidth="1"/>
    <col min="11537" max="11537" width="8.28515625" style="115" bestFit="1" customWidth="1"/>
    <col min="11538" max="11776" width="11.42578125" style="115"/>
    <col min="11777" max="11778" width="0" style="115" hidden="1" customWidth="1"/>
    <col min="11779" max="11779" width="81.5703125" style="115" customWidth="1"/>
    <col min="11780" max="11782" width="8.28515625" style="115" bestFit="1" customWidth="1"/>
    <col min="11783" max="11783" width="7.28515625" style="115" bestFit="1" customWidth="1"/>
    <col min="11784" max="11784" width="8.28515625" style="115" bestFit="1" customWidth="1"/>
    <col min="11785" max="11785" width="7.28515625" style="115" bestFit="1" customWidth="1"/>
    <col min="11786" max="11786" width="8.28515625" style="115" bestFit="1" customWidth="1"/>
    <col min="11787" max="11787" width="8.28515625" style="115" customWidth="1"/>
    <col min="11788" max="11788" width="8.28515625" style="115" bestFit="1" customWidth="1"/>
    <col min="11789" max="11792" width="8.28515625" style="115" customWidth="1"/>
    <col min="11793" max="11793" width="8.28515625" style="115" bestFit="1" customWidth="1"/>
    <col min="11794" max="12032" width="11.42578125" style="115"/>
    <col min="12033" max="12034" width="0" style="115" hidden="1" customWidth="1"/>
    <col min="12035" max="12035" width="81.5703125" style="115" customWidth="1"/>
    <col min="12036" max="12038" width="8.28515625" style="115" bestFit="1" customWidth="1"/>
    <col min="12039" max="12039" width="7.28515625" style="115" bestFit="1" customWidth="1"/>
    <col min="12040" max="12040" width="8.28515625" style="115" bestFit="1" customWidth="1"/>
    <col min="12041" max="12041" width="7.28515625" style="115" bestFit="1" customWidth="1"/>
    <col min="12042" max="12042" width="8.28515625" style="115" bestFit="1" customWidth="1"/>
    <col min="12043" max="12043" width="8.28515625" style="115" customWidth="1"/>
    <col min="12044" max="12044" width="8.28515625" style="115" bestFit="1" customWidth="1"/>
    <col min="12045" max="12048" width="8.28515625" style="115" customWidth="1"/>
    <col min="12049" max="12049" width="8.28515625" style="115" bestFit="1" customWidth="1"/>
    <col min="12050" max="12288" width="11.42578125" style="115"/>
    <col min="12289" max="12290" width="0" style="115" hidden="1" customWidth="1"/>
    <col min="12291" max="12291" width="81.5703125" style="115" customWidth="1"/>
    <col min="12292" max="12294" width="8.28515625" style="115" bestFit="1" customWidth="1"/>
    <col min="12295" max="12295" width="7.28515625" style="115" bestFit="1" customWidth="1"/>
    <col min="12296" max="12296" width="8.28515625" style="115" bestFit="1" customWidth="1"/>
    <col min="12297" max="12297" width="7.28515625" style="115" bestFit="1" customWidth="1"/>
    <col min="12298" max="12298" width="8.28515625" style="115" bestFit="1" customWidth="1"/>
    <col min="12299" max="12299" width="8.28515625" style="115" customWidth="1"/>
    <col min="12300" max="12300" width="8.28515625" style="115" bestFit="1" customWidth="1"/>
    <col min="12301" max="12304" width="8.28515625" style="115" customWidth="1"/>
    <col min="12305" max="12305" width="8.28515625" style="115" bestFit="1" customWidth="1"/>
    <col min="12306" max="12544" width="11.42578125" style="115"/>
    <col min="12545" max="12546" width="0" style="115" hidden="1" customWidth="1"/>
    <col min="12547" max="12547" width="81.5703125" style="115" customWidth="1"/>
    <col min="12548" max="12550" width="8.28515625" style="115" bestFit="1" customWidth="1"/>
    <col min="12551" max="12551" width="7.28515625" style="115" bestFit="1" customWidth="1"/>
    <col min="12552" max="12552" width="8.28515625" style="115" bestFit="1" customWidth="1"/>
    <col min="12553" max="12553" width="7.28515625" style="115" bestFit="1" customWidth="1"/>
    <col min="12554" max="12554" width="8.28515625" style="115" bestFit="1" customWidth="1"/>
    <col min="12555" max="12555" width="8.28515625" style="115" customWidth="1"/>
    <col min="12556" max="12556" width="8.28515625" style="115" bestFit="1" customWidth="1"/>
    <col min="12557" max="12560" width="8.28515625" style="115" customWidth="1"/>
    <col min="12561" max="12561" width="8.28515625" style="115" bestFit="1" customWidth="1"/>
    <col min="12562" max="12800" width="11.42578125" style="115"/>
    <col min="12801" max="12802" width="0" style="115" hidden="1" customWidth="1"/>
    <col min="12803" max="12803" width="81.5703125" style="115" customWidth="1"/>
    <col min="12804" max="12806" width="8.28515625" style="115" bestFit="1" customWidth="1"/>
    <col min="12807" max="12807" width="7.28515625" style="115" bestFit="1" customWidth="1"/>
    <col min="12808" max="12808" width="8.28515625" style="115" bestFit="1" customWidth="1"/>
    <col min="12809" max="12809" width="7.28515625" style="115" bestFit="1" customWidth="1"/>
    <col min="12810" max="12810" width="8.28515625" style="115" bestFit="1" customWidth="1"/>
    <col min="12811" max="12811" width="8.28515625" style="115" customWidth="1"/>
    <col min="12812" max="12812" width="8.28515625" style="115" bestFit="1" customWidth="1"/>
    <col min="12813" max="12816" width="8.28515625" style="115" customWidth="1"/>
    <col min="12817" max="12817" width="8.28515625" style="115" bestFit="1" customWidth="1"/>
    <col min="12818" max="13056" width="11.42578125" style="115"/>
    <col min="13057" max="13058" width="0" style="115" hidden="1" customWidth="1"/>
    <col min="13059" max="13059" width="81.5703125" style="115" customWidth="1"/>
    <col min="13060" max="13062" width="8.28515625" style="115" bestFit="1" customWidth="1"/>
    <col min="13063" max="13063" width="7.28515625" style="115" bestFit="1" customWidth="1"/>
    <col min="13064" max="13064" width="8.28515625" style="115" bestFit="1" customWidth="1"/>
    <col min="13065" max="13065" width="7.28515625" style="115" bestFit="1" customWidth="1"/>
    <col min="13066" max="13066" width="8.28515625" style="115" bestFit="1" customWidth="1"/>
    <col min="13067" max="13067" width="8.28515625" style="115" customWidth="1"/>
    <col min="13068" max="13068" width="8.28515625" style="115" bestFit="1" customWidth="1"/>
    <col min="13069" max="13072" width="8.28515625" style="115" customWidth="1"/>
    <col min="13073" max="13073" width="8.28515625" style="115" bestFit="1" customWidth="1"/>
    <col min="13074" max="13312" width="11.42578125" style="115"/>
    <col min="13313" max="13314" width="0" style="115" hidden="1" customWidth="1"/>
    <col min="13315" max="13315" width="81.5703125" style="115" customWidth="1"/>
    <col min="13316" max="13318" width="8.28515625" style="115" bestFit="1" customWidth="1"/>
    <col min="13319" max="13319" width="7.28515625" style="115" bestFit="1" customWidth="1"/>
    <col min="13320" max="13320" width="8.28515625" style="115" bestFit="1" customWidth="1"/>
    <col min="13321" max="13321" width="7.28515625" style="115" bestFit="1" customWidth="1"/>
    <col min="13322" max="13322" width="8.28515625" style="115" bestFit="1" customWidth="1"/>
    <col min="13323" max="13323" width="8.28515625" style="115" customWidth="1"/>
    <col min="13324" max="13324" width="8.28515625" style="115" bestFit="1" customWidth="1"/>
    <col min="13325" max="13328" width="8.28515625" style="115" customWidth="1"/>
    <col min="13329" max="13329" width="8.28515625" style="115" bestFit="1" customWidth="1"/>
    <col min="13330" max="13568" width="11.42578125" style="115"/>
    <col min="13569" max="13570" width="0" style="115" hidden="1" customWidth="1"/>
    <col min="13571" max="13571" width="81.5703125" style="115" customWidth="1"/>
    <col min="13572" max="13574" width="8.28515625" style="115" bestFit="1" customWidth="1"/>
    <col min="13575" max="13575" width="7.28515625" style="115" bestFit="1" customWidth="1"/>
    <col min="13576" max="13576" width="8.28515625" style="115" bestFit="1" customWidth="1"/>
    <col min="13577" max="13577" width="7.28515625" style="115" bestFit="1" customWidth="1"/>
    <col min="13578" max="13578" width="8.28515625" style="115" bestFit="1" customWidth="1"/>
    <col min="13579" max="13579" width="8.28515625" style="115" customWidth="1"/>
    <col min="13580" max="13580" width="8.28515625" style="115" bestFit="1" customWidth="1"/>
    <col min="13581" max="13584" width="8.28515625" style="115" customWidth="1"/>
    <col min="13585" max="13585" width="8.28515625" style="115" bestFit="1" customWidth="1"/>
    <col min="13586" max="13824" width="11.42578125" style="115"/>
    <col min="13825" max="13826" width="0" style="115" hidden="1" customWidth="1"/>
    <col min="13827" max="13827" width="81.5703125" style="115" customWidth="1"/>
    <col min="13828" max="13830" width="8.28515625" style="115" bestFit="1" customWidth="1"/>
    <col min="13831" max="13831" width="7.28515625" style="115" bestFit="1" customWidth="1"/>
    <col min="13832" max="13832" width="8.28515625" style="115" bestFit="1" customWidth="1"/>
    <col min="13833" max="13833" width="7.28515625" style="115" bestFit="1" customWidth="1"/>
    <col min="13834" max="13834" width="8.28515625" style="115" bestFit="1" customWidth="1"/>
    <col min="13835" max="13835" width="8.28515625" style="115" customWidth="1"/>
    <col min="13836" max="13836" width="8.28515625" style="115" bestFit="1" customWidth="1"/>
    <col min="13837" max="13840" width="8.28515625" style="115" customWidth="1"/>
    <col min="13841" max="13841" width="8.28515625" style="115" bestFit="1" customWidth="1"/>
    <col min="13842" max="14080" width="11.42578125" style="115"/>
    <col min="14081" max="14082" width="0" style="115" hidden="1" customWidth="1"/>
    <col min="14083" max="14083" width="81.5703125" style="115" customWidth="1"/>
    <col min="14084" max="14086" width="8.28515625" style="115" bestFit="1" customWidth="1"/>
    <col min="14087" max="14087" width="7.28515625" style="115" bestFit="1" customWidth="1"/>
    <col min="14088" max="14088" width="8.28515625" style="115" bestFit="1" customWidth="1"/>
    <col min="14089" max="14089" width="7.28515625" style="115" bestFit="1" customWidth="1"/>
    <col min="14090" max="14090" width="8.28515625" style="115" bestFit="1" customWidth="1"/>
    <col min="14091" max="14091" width="8.28515625" style="115" customWidth="1"/>
    <col min="14092" max="14092" width="8.28515625" style="115" bestFit="1" customWidth="1"/>
    <col min="14093" max="14096" width="8.28515625" style="115" customWidth="1"/>
    <col min="14097" max="14097" width="8.28515625" style="115" bestFit="1" customWidth="1"/>
    <col min="14098" max="14336" width="11.42578125" style="115"/>
    <col min="14337" max="14338" width="0" style="115" hidden="1" customWidth="1"/>
    <col min="14339" max="14339" width="81.5703125" style="115" customWidth="1"/>
    <col min="14340" max="14342" width="8.28515625" style="115" bestFit="1" customWidth="1"/>
    <col min="14343" max="14343" width="7.28515625" style="115" bestFit="1" customWidth="1"/>
    <col min="14344" max="14344" width="8.28515625" style="115" bestFit="1" customWidth="1"/>
    <col min="14345" max="14345" width="7.28515625" style="115" bestFit="1" customWidth="1"/>
    <col min="14346" max="14346" width="8.28515625" style="115" bestFit="1" customWidth="1"/>
    <col min="14347" max="14347" width="8.28515625" style="115" customWidth="1"/>
    <col min="14348" max="14348" width="8.28515625" style="115" bestFit="1" customWidth="1"/>
    <col min="14349" max="14352" width="8.28515625" style="115" customWidth="1"/>
    <col min="14353" max="14353" width="8.28515625" style="115" bestFit="1" customWidth="1"/>
    <col min="14354" max="14592" width="11.42578125" style="115"/>
    <col min="14593" max="14594" width="0" style="115" hidden="1" customWidth="1"/>
    <col min="14595" max="14595" width="81.5703125" style="115" customWidth="1"/>
    <col min="14596" max="14598" width="8.28515625" style="115" bestFit="1" customWidth="1"/>
    <col min="14599" max="14599" width="7.28515625" style="115" bestFit="1" customWidth="1"/>
    <col min="14600" max="14600" width="8.28515625" style="115" bestFit="1" customWidth="1"/>
    <col min="14601" max="14601" width="7.28515625" style="115" bestFit="1" customWidth="1"/>
    <col min="14602" max="14602" width="8.28515625" style="115" bestFit="1" customWidth="1"/>
    <col min="14603" max="14603" width="8.28515625" style="115" customWidth="1"/>
    <col min="14604" max="14604" width="8.28515625" style="115" bestFit="1" customWidth="1"/>
    <col min="14605" max="14608" width="8.28515625" style="115" customWidth="1"/>
    <col min="14609" max="14609" width="8.28515625" style="115" bestFit="1" customWidth="1"/>
    <col min="14610" max="14848" width="11.42578125" style="115"/>
    <col min="14849" max="14850" width="0" style="115" hidden="1" customWidth="1"/>
    <col min="14851" max="14851" width="81.5703125" style="115" customWidth="1"/>
    <col min="14852" max="14854" width="8.28515625" style="115" bestFit="1" customWidth="1"/>
    <col min="14855" max="14855" width="7.28515625" style="115" bestFit="1" customWidth="1"/>
    <col min="14856" max="14856" width="8.28515625" style="115" bestFit="1" customWidth="1"/>
    <col min="14857" max="14857" width="7.28515625" style="115" bestFit="1" customWidth="1"/>
    <col min="14858" max="14858" width="8.28515625" style="115" bestFit="1" customWidth="1"/>
    <col min="14859" max="14859" width="8.28515625" style="115" customWidth="1"/>
    <col min="14860" max="14860" width="8.28515625" style="115" bestFit="1" customWidth="1"/>
    <col min="14861" max="14864" width="8.28515625" style="115" customWidth="1"/>
    <col min="14865" max="14865" width="8.28515625" style="115" bestFit="1" customWidth="1"/>
    <col min="14866" max="15104" width="11.42578125" style="115"/>
    <col min="15105" max="15106" width="0" style="115" hidden="1" customWidth="1"/>
    <col min="15107" max="15107" width="81.5703125" style="115" customWidth="1"/>
    <col min="15108" max="15110" width="8.28515625" style="115" bestFit="1" customWidth="1"/>
    <col min="15111" max="15111" width="7.28515625" style="115" bestFit="1" customWidth="1"/>
    <col min="15112" max="15112" width="8.28515625" style="115" bestFit="1" customWidth="1"/>
    <col min="15113" max="15113" width="7.28515625" style="115" bestFit="1" customWidth="1"/>
    <col min="15114" max="15114" width="8.28515625" style="115" bestFit="1" customWidth="1"/>
    <col min="15115" max="15115" width="8.28515625" style="115" customWidth="1"/>
    <col min="15116" max="15116" width="8.28515625" style="115" bestFit="1" customWidth="1"/>
    <col min="15117" max="15120" width="8.28515625" style="115" customWidth="1"/>
    <col min="15121" max="15121" width="8.28515625" style="115" bestFit="1" customWidth="1"/>
    <col min="15122" max="15360" width="11.42578125" style="115"/>
    <col min="15361" max="15362" width="0" style="115" hidden="1" customWidth="1"/>
    <col min="15363" max="15363" width="81.5703125" style="115" customWidth="1"/>
    <col min="15364" max="15366" width="8.28515625" style="115" bestFit="1" customWidth="1"/>
    <col min="15367" max="15367" width="7.28515625" style="115" bestFit="1" customWidth="1"/>
    <col min="15368" max="15368" width="8.28515625" style="115" bestFit="1" customWidth="1"/>
    <col min="15369" max="15369" width="7.28515625" style="115" bestFit="1" customWidth="1"/>
    <col min="15370" max="15370" width="8.28515625" style="115" bestFit="1" customWidth="1"/>
    <col min="15371" max="15371" width="8.28515625" style="115" customWidth="1"/>
    <col min="15372" max="15372" width="8.28515625" style="115" bestFit="1" customWidth="1"/>
    <col min="15373" max="15376" width="8.28515625" style="115" customWidth="1"/>
    <col min="15377" max="15377" width="8.28515625" style="115" bestFit="1" customWidth="1"/>
    <col min="15378" max="15616" width="11.42578125" style="115"/>
    <col min="15617" max="15618" width="0" style="115" hidden="1" customWidth="1"/>
    <col min="15619" max="15619" width="81.5703125" style="115" customWidth="1"/>
    <col min="15620" max="15622" width="8.28515625" style="115" bestFit="1" customWidth="1"/>
    <col min="15623" max="15623" width="7.28515625" style="115" bestFit="1" customWidth="1"/>
    <col min="15624" max="15624" width="8.28515625" style="115" bestFit="1" customWidth="1"/>
    <col min="15625" max="15625" width="7.28515625" style="115" bestFit="1" customWidth="1"/>
    <col min="15626" max="15626" width="8.28515625" style="115" bestFit="1" customWidth="1"/>
    <col min="15627" max="15627" width="8.28515625" style="115" customWidth="1"/>
    <col min="15628" max="15628" width="8.28515625" style="115" bestFit="1" customWidth="1"/>
    <col min="15629" max="15632" width="8.28515625" style="115" customWidth="1"/>
    <col min="15633" max="15633" width="8.28515625" style="115" bestFit="1" customWidth="1"/>
    <col min="15634" max="15872" width="11.42578125" style="115"/>
    <col min="15873" max="15874" width="0" style="115" hidden="1" customWidth="1"/>
    <col min="15875" max="15875" width="81.5703125" style="115" customWidth="1"/>
    <col min="15876" max="15878" width="8.28515625" style="115" bestFit="1" customWidth="1"/>
    <col min="15879" max="15879" width="7.28515625" style="115" bestFit="1" customWidth="1"/>
    <col min="15880" max="15880" width="8.28515625" style="115" bestFit="1" customWidth="1"/>
    <col min="15881" max="15881" width="7.28515625" style="115" bestFit="1" customWidth="1"/>
    <col min="15882" max="15882" width="8.28515625" style="115" bestFit="1" customWidth="1"/>
    <col min="15883" max="15883" width="8.28515625" style="115" customWidth="1"/>
    <col min="15884" max="15884" width="8.28515625" style="115" bestFit="1" customWidth="1"/>
    <col min="15885" max="15888" width="8.28515625" style="115" customWidth="1"/>
    <col min="15889" max="15889" width="8.28515625" style="115" bestFit="1" customWidth="1"/>
    <col min="15890" max="16128" width="11.42578125" style="115"/>
    <col min="16129" max="16130" width="0" style="115" hidden="1" customWidth="1"/>
    <col min="16131" max="16131" width="81.5703125" style="115" customWidth="1"/>
    <col min="16132" max="16134" width="8.28515625" style="115" bestFit="1" customWidth="1"/>
    <col min="16135" max="16135" width="7.28515625" style="115" bestFit="1" customWidth="1"/>
    <col min="16136" max="16136" width="8.28515625" style="115" bestFit="1" customWidth="1"/>
    <col min="16137" max="16137" width="7.28515625" style="115" bestFit="1" customWidth="1"/>
    <col min="16138" max="16138" width="8.28515625" style="115" bestFit="1" customWidth="1"/>
    <col min="16139" max="16139" width="8.28515625" style="115" customWidth="1"/>
    <col min="16140" max="16140" width="8.28515625" style="115" bestFit="1" customWidth="1"/>
    <col min="16141" max="16144" width="8.28515625" style="115" customWidth="1"/>
    <col min="16145" max="16145" width="8.28515625" style="115" bestFit="1" customWidth="1"/>
    <col min="16146" max="16384" width="11.42578125" style="115"/>
  </cols>
  <sheetData>
    <row r="1" spans="1:17" ht="15" customHeight="1" x14ac:dyDescent="0.2">
      <c r="A1" s="498"/>
      <c r="B1" s="498"/>
      <c r="C1" s="761"/>
      <c r="D1" s="761"/>
      <c r="E1" s="761"/>
      <c r="F1" s="761"/>
      <c r="G1" s="761"/>
      <c r="H1" s="761"/>
      <c r="I1" s="761"/>
      <c r="J1" s="761"/>
      <c r="K1" s="761"/>
      <c r="L1" s="761"/>
      <c r="M1" s="761"/>
      <c r="N1" s="761"/>
      <c r="O1" s="761"/>
      <c r="P1" s="761"/>
      <c r="Q1" s="761"/>
    </row>
    <row r="2" spans="1:17" ht="15" customHeight="1" x14ac:dyDescent="0.2">
      <c r="A2" s="756" t="s">
        <v>384</v>
      </c>
      <c r="B2" s="756"/>
      <c r="C2" s="756"/>
      <c r="D2" s="756"/>
      <c r="E2" s="756"/>
      <c r="F2" s="756"/>
      <c r="G2" s="756"/>
      <c r="H2" s="756"/>
      <c r="I2" s="756"/>
      <c r="J2" s="756"/>
      <c r="K2" s="756"/>
      <c r="L2" s="756"/>
      <c r="M2" s="756"/>
      <c r="N2" s="756"/>
      <c r="O2" s="756"/>
      <c r="P2" s="756"/>
      <c r="Q2" s="756"/>
    </row>
    <row r="3" spans="1:17" ht="15" customHeight="1" x14ac:dyDescent="0.2">
      <c r="A3" s="498"/>
      <c r="B3" s="498"/>
      <c r="C3" s="756" t="s">
        <v>670</v>
      </c>
      <c r="D3" s="756"/>
      <c r="E3" s="756"/>
      <c r="F3" s="756"/>
      <c r="G3" s="756"/>
      <c r="H3" s="756"/>
      <c r="I3" s="756"/>
      <c r="J3" s="756"/>
      <c r="K3" s="756"/>
      <c r="L3" s="756"/>
      <c r="M3" s="756"/>
      <c r="N3" s="756"/>
      <c r="O3" s="756"/>
      <c r="P3" s="756"/>
      <c r="Q3" s="756"/>
    </row>
    <row r="4" spans="1:17" ht="15" customHeight="1" x14ac:dyDescent="0.2">
      <c r="A4" s="762"/>
      <c r="B4" s="756"/>
      <c r="C4" s="756"/>
      <c r="D4" s="756"/>
      <c r="E4" s="756"/>
      <c r="F4" s="756"/>
      <c r="G4" s="756"/>
      <c r="H4" s="756"/>
      <c r="I4" s="756"/>
      <c r="J4" s="756"/>
      <c r="K4" s="756"/>
      <c r="L4" s="756"/>
      <c r="M4" s="756"/>
      <c r="N4" s="756"/>
      <c r="O4" s="756"/>
      <c r="P4" s="756"/>
      <c r="Q4" s="756"/>
    </row>
    <row r="5" spans="1:17" s="118" customFormat="1" ht="15" customHeight="1" thickBot="1" x14ac:dyDescent="0.25">
      <c r="A5" s="116"/>
      <c r="B5" s="117"/>
      <c r="C5" s="117"/>
      <c r="D5" s="117"/>
      <c r="E5" s="117"/>
      <c r="F5" s="117"/>
      <c r="G5" s="117"/>
      <c r="H5" s="117"/>
      <c r="I5" s="117"/>
      <c r="J5" s="117"/>
      <c r="K5" s="117"/>
      <c r="L5" s="117"/>
      <c r="M5" s="117"/>
      <c r="N5" s="117"/>
      <c r="O5" s="117"/>
      <c r="P5" s="117"/>
      <c r="Q5" s="117"/>
    </row>
    <row r="6" spans="1:17" s="119" customFormat="1" ht="30" customHeight="1" thickTop="1" thickBot="1" x14ac:dyDescent="0.3">
      <c r="A6" s="97"/>
      <c r="B6" s="97"/>
      <c r="C6" s="662"/>
      <c r="D6" s="657" t="s">
        <v>594</v>
      </c>
      <c r="E6" s="657" t="s">
        <v>595</v>
      </c>
      <c r="F6" s="657" t="s">
        <v>596</v>
      </c>
      <c r="G6" s="657" t="s">
        <v>597</v>
      </c>
      <c r="H6" s="657" t="s">
        <v>598</v>
      </c>
      <c r="I6" s="657" t="s">
        <v>599</v>
      </c>
      <c r="J6" s="657" t="s">
        <v>600</v>
      </c>
      <c r="K6" s="657" t="s">
        <v>601</v>
      </c>
      <c r="L6" s="663" t="s">
        <v>602</v>
      </c>
      <c r="M6" s="663" t="s">
        <v>603</v>
      </c>
      <c r="N6" s="663" t="s">
        <v>604</v>
      </c>
      <c r="O6" s="664" t="s">
        <v>671</v>
      </c>
      <c r="P6" s="663" t="s">
        <v>605</v>
      </c>
      <c r="Q6" s="664" t="s">
        <v>606</v>
      </c>
    </row>
    <row r="7" spans="1:17" ht="15" customHeight="1" thickTop="1" thickBot="1" x14ac:dyDescent="0.25">
      <c r="A7" s="97"/>
      <c r="B7" s="97"/>
      <c r="C7" s="97"/>
      <c r="D7" s="97"/>
      <c r="E7" s="97"/>
      <c r="F7" s="97"/>
      <c r="G7" s="97"/>
      <c r="H7" s="97"/>
      <c r="I7" s="97"/>
      <c r="J7" s="97"/>
      <c r="K7" s="97"/>
      <c r="L7" s="97"/>
      <c r="M7" s="97"/>
      <c r="N7" s="97"/>
      <c r="O7" s="97"/>
      <c r="P7" s="97"/>
      <c r="Q7" s="97"/>
    </row>
    <row r="8" spans="1:17" s="121" customFormat="1" ht="15" customHeight="1" thickTop="1" thickBot="1" x14ac:dyDescent="0.3">
      <c r="A8" s="97"/>
      <c r="B8" s="120"/>
      <c r="C8" s="665" t="s">
        <v>478</v>
      </c>
      <c r="D8" s="666"/>
      <c r="E8" s="666"/>
      <c r="F8" s="666"/>
      <c r="G8" s="666"/>
      <c r="H8" s="666"/>
      <c r="I8" s="666"/>
      <c r="J8" s="666"/>
      <c r="K8" s="666"/>
      <c r="L8" s="666"/>
      <c r="M8" s="666"/>
      <c r="N8" s="666"/>
      <c r="O8" s="666"/>
      <c r="P8" s="666"/>
      <c r="Q8" s="666"/>
    </row>
    <row r="9" spans="1:17" ht="15" customHeight="1" thickTop="1" x14ac:dyDescent="0.2">
      <c r="A9" s="97" t="s">
        <v>672</v>
      </c>
      <c r="B9" s="122" t="s">
        <v>673</v>
      </c>
      <c r="C9" s="123" t="s">
        <v>674</v>
      </c>
      <c r="D9" s="124">
        <v>0.1183</v>
      </c>
      <c r="E9" s="124">
        <v>0.11550000000000001</v>
      </c>
      <c r="F9" s="124">
        <v>0.1138</v>
      </c>
      <c r="G9" s="124">
        <v>0.1066</v>
      </c>
      <c r="H9" s="124">
        <v>0.1263</v>
      </c>
      <c r="I9" s="124">
        <v>0.11509999999999999</v>
      </c>
      <c r="J9" s="124">
        <v>0.1047</v>
      </c>
      <c r="K9" s="124">
        <v>0.1086</v>
      </c>
      <c r="L9" s="124">
        <v>0.1016</v>
      </c>
      <c r="M9" s="124">
        <v>0.1094</v>
      </c>
      <c r="N9" s="124">
        <v>0.13187957652941071</v>
      </c>
      <c r="O9" s="124">
        <v>0.13503384860879591</v>
      </c>
      <c r="P9" s="124">
        <v>0.13808881954820976</v>
      </c>
      <c r="Q9" s="124">
        <v>0.13867522608115243</v>
      </c>
    </row>
    <row r="10" spans="1:17" ht="15" customHeight="1" thickBot="1" x14ac:dyDescent="0.25">
      <c r="A10" s="97" t="s">
        <v>672</v>
      </c>
      <c r="B10" s="122" t="s">
        <v>675</v>
      </c>
      <c r="C10" s="123" t="s">
        <v>676</v>
      </c>
      <c r="D10" s="124">
        <v>0.70169999999999999</v>
      </c>
      <c r="E10" s="124">
        <v>0.69669999999999999</v>
      </c>
      <c r="F10" s="124">
        <v>0.70750000000000002</v>
      </c>
      <c r="G10" s="124">
        <v>0.71650000000000003</v>
      </c>
      <c r="H10" s="124">
        <v>0.72309999999999997</v>
      </c>
      <c r="I10" s="124">
        <v>0.74250000000000005</v>
      </c>
      <c r="J10" s="124">
        <v>0.74929999999999997</v>
      </c>
      <c r="K10" s="124">
        <v>0.73899999999999999</v>
      </c>
      <c r="L10" s="124">
        <v>0.74470000000000003</v>
      </c>
      <c r="M10" s="124">
        <v>0.747</v>
      </c>
      <c r="N10" s="124">
        <v>0.72023949525710884</v>
      </c>
      <c r="O10" s="124">
        <v>0.71611716273662762</v>
      </c>
      <c r="P10" s="124">
        <v>0.6941925399177683</v>
      </c>
      <c r="Q10" s="124">
        <v>0.69649264168347602</v>
      </c>
    </row>
    <row r="11" spans="1:17" s="126" customFormat="1" ht="15" customHeight="1" thickTop="1" thickBot="1" x14ac:dyDescent="0.25">
      <c r="A11" s="97"/>
      <c r="B11" s="120"/>
      <c r="C11" s="665" t="s">
        <v>481</v>
      </c>
      <c r="D11" s="666"/>
      <c r="E11" s="666"/>
      <c r="F11" s="666"/>
      <c r="G11" s="666"/>
      <c r="H11" s="666"/>
      <c r="I11" s="666"/>
      <c r="J11" s="666"/>
      <c r="K11" s="666"/>
      <c r="L11" s="693"/>
      <c r="M11" s="693"/>
      <c r="N11" s="666"/>
      <c r="O11" s="666"/>
      <c r="P11" s="666"/>
      <c r="Q11" s="666"/>
    </row>
    <row r="12" spans="1:17" s="119" customFormat="1" ht="15" customHeight="1" thickTop="1" x14ac:dyDescent="0.25">
      <c r="A12" s="97" t="s">
        <v>672</v>
      </c>
      <c r="B12" s="122" t="s">
        <v>677</v>
      </c>
      <c r="C12" s="123" t="s">
        <v>678</v>
      </c>
      <c r="D12" s="124">
        <v>0.76939999999999997</v>
      </c>
      <c r="E12" s="124">
        <v>0.77490000000000003</v>
      </c>
      <c r="F12" s="124">
        <v>0.77170000000000005</v>
      </c>
      <c r="G12" s="124">
        <v>0.76119999999999999</v>
      </c>
      <c r="H12" s="124">
        <v>0.75049999999999994</v>
      </c>
      <c r="I12" s="124">
        <v>0.72840000000000005</v>
      </c>
      <c r="J12" s="124">
        <v>0.70909999999999995</v>
      </c>
      <c r="K12" s="124">
        <v>0.71389999999999998</v>
      </c>
      <c r="L12" s="124">
        <v>0.73099999999999998</v>
      </c>
      <c r="M12" s="124">
        <v>0.71809999999999996</v>
      </c>
      <c r="N12" s="124">
        <v>0.72955940491825966</v>
      </c>
      <c r="O12" s="124">
        <v>0.73297467657071824</v>
      </c>
      <c r="P12" s="124">
        <v>0.73404007914796521</v>
      </c>
      <c r="Q12" s="124">
        <v>0.73523692691345588</v>
      </c>
    </row>
    <row r="13" spans="1:17" s="128" customFormat="1" ht="15" customHeight="1" x14ac:dyDescent="0.25">
      <c r="A13" s="97" t="s">
        <v>672</v>
      </c>
      <c r="B13" s="122" t="s">
        <v>679</v>
      </c>
      <c r="C13" s="123" t="s">
        <v>680</v>
      </c>
      <c r="D13" s="127">
        <v>0.76939999999999997</v>
      </c>
      <c r="E13" s="124">
        <v>0.77490000000000003</v>
      </c>
      <c r="F13" s="124">
        <v>0.77170000000000005</v>
      </c>
      <c r="G13" s="124">
        <v>0.76119999999999999</v>
      </c>
      <c r="H13" s="124">
        <v>0.75060000000000004</v>
      </c>
      <c r="I13" s="124">
        <v>0.72909999999999997</v>
      </c>
      <c r="J13" s="124">
        <v>0.7097</v>
      </c>
      <c r="K13" s="124">
        <v>0.71430000000000005</v>
      </c>
      <c r="L13" s="124">
        <v>0.73129999999999995</v>
      </c>
      <c r="M13" s="124">
        <v>0.7198</v>
      </c>
      <c r="N13" s="124">
        <v>0.73049722228438752</v>
      </c>
      <c r="O13" s="124">
        <v>0.73369274032386478</v>
      </c>
      <c r="P13" s="124">
        <v>0.73538716679176397</v>
      </c>
      <c r="Q13" s="124">
        <v>0.73596003696250134</v>
      </c>
    </row>
    <row r="14" spans="1:17" s="128" customFormat="1" ht="15" customHeight="1" x14ac:dyDescent="0.25">
      <c r="A14" s="97"/>
      <c r="B14" s="122"/>
      <c r="C14" s="123" t="s">
        <v>681</v>
      </c>
      <c r="D14" s="124">
        <v>5.5500000000000001E-2</v>
      </c>
      <c r="E14" s="124">
        <v>5.5100000000000003E-2</v>
      </c>
      <c r="F14" s="124">
        <v>5.2200000000000003E-2</v>
      </c>
      <c r="G14" s="124">
        <v>6.25E-2</v>
      </c>
      <c r="H14" s="124">
        <v>6.6199999999999995E-2</v>
      </c>
      <c r="I14" s="124">
        <v>7.2099999999999997E-2</v>
      </c>
      <c r="J14" s="124">
        <v>8.2199999999999995E-2</v>
      </c>
      <c r="K14" s="124">
        <v>8.0199999999999994E-2</v>
      </c>
      <c r="L14" s="124">
        <v>7.9000000000000001E-2</v>
      </c>
      <c r="M14" s="124">
        <v>7.9000000000000001E-2</v>
      </c>
      <c r="N14" s="124">
        <v>7.4289270320814824E-2</v>
      </c>
      <c r="O14" s="124">
        <v>6.8811591031904429E-2</v>
      </c>
      <c r="P14" s="124">
        <v>6.614789702694697E-2</v>
      </c>
      <c r="Q14" s="124">
        <v>6.3816159223903518E-2</v>
      </c>
    </row>
    <row r="15" spans="1:17" s="128" customFormat="1" ht="15" customHeight="1" thickBot="1" x14ac:dyDescent="0.3">
      <c r="A15" s="97" t="s">
        <v>672</v>
      </c>
      <c r="B15" s="122" t="s">
        <v>682</v>
      </c>
      <c r="C15" s="123" t="s">
        <v>683</v>
      </c>
      <c r="D15" s="124">
        <v>2.0000000000000001E-4</v>
      </c>
      <c r="E15" s="124">
        <v>2.0000000000000001E-4</v>
      </c>
      <c r="F15" s="124">
        <v>2.0000000000000001E-4</v>
      </c>
      <c r="G15" s="124">
        <v>2.0000000000000001E-4</v>
      </c>
      <c r="H15" s="124">
        <v>2.0000000000000001E-4</v>
      </c>
      <c r="I15" s="124">
        <v>2.0000000000000001E-4</v>
      </c>
      <c r="J15" s="124">
        <v>2.0000000000000001E-4</v>
      </c>
      <c r="K15" s="124">
        <v>2.0000000000000001E-4</v>
      </c>
      <c r="L15" s="124">
        <v>2.0000000000000001E-4</v>
      </c>
      <c r="M15" s="124">
        <v>2.0000000000000001E-4</v>
      </c>
      <c r="N15" s="124">
        <v>2.1745895348212739E-4</v>
      </c>
      <c r="O15" s="124">
        <v>2.1108732024299637E-4</v>
      </c>
      <c r="P15" s="124">
        <v>2.0455191472032458E-4</v>
      </c>
      <c r="Q15" s="124">
        <v>2.0500924948872455E-4</v>
      </c>
    </row>
    <row r="16" spans="1:17" s="126" customFormat="1" ht="15" customHeight="1" thickTop="1" thickBot="1" x14ac:dyDescent="0.25">
      <c r="A16" s="97"/>
      <c r="B16" s="120"/>
      <c r="C16" s="665" t="s">
        <v>684</v>
      </c>
      <c r="D16" s="666"/>
      <c r="E16" s="666"/>
      <c r="F16" s="666"/>
      <c r="G16" s="666"/>
      <c r="H16" s="666"/>
      <c r="I16" s="666"/>
      <c r="J16" s="666"/>
      <c r="K16" s="666"/>
      <c r="L16" s="693"/>
      <c r="M16" s="693"/>
      <c r="N16" s="666"/>
      <c r="O16" s="666"/>
      <c r="P16" s="666"/>
      <c r="Q16" s="666"/>
    </row>
    <row r="17" spans="1:17" s="119" customFormat="1" ht="15" customHeight="1" thickTop="1" x14ac:dyDescent="0.25">
      <c r="A17" s="97" t="s">
        <v>672</v>
      </c>
      <c r="B17" s="122" t="s">
        <v>685</v>
      </c>
      <c r="C17" s="123" t="s">
        <v>686</v>
      </c>
      <c r="D17" s="124">
        <v>0.1154</v>
      </c>
      <c r="E17" s="124">
        <v>0.1762</v>
      </c>
      <c r="F17" s="124">
        <v>0.14269999999999999</v>
      </c>
      <c r="G17" s="124">
        <v>0.1265</v>
      </c>
      <c r="H17" s="124">
        <v>0.1123</v>
      </c>
      <c r="I17" s="124">
        <v>0.10680000000000001</v>
      </c>
      <c r="J17" s="124">
        <v>7.5300000000000006E-2</v>
      </c>
      <c r="K17" s="124">
        <v>6.7199999999999996E-2</v>
      </c>
      <c r="L17" s="124">
        <v>7.9000000000000001E-2</v>
      </c>
      <c r="M17" s="124">
        <v>5.79E-2</v>
      </c>
      <c r="N17" s="124">
        <v>5.1628465781713255E-2</v>
      </c>
      <c r="O17" s="124">
        <v>5.16022886985519E-2</v>
      </c>
      <c r="P17" s="124">
        <v>5.1092120189855553E-2</v>
      </c>
      <c r="Q17" s="124">
        <v>5.2826826391216421E-2</v>
      </c>
    </row>
    <row r="18" spans="1:17" s="128" customFormat="1" ht="15" customHeight="1" x14ac:dyDescent="0.25">
      <c r="A18" s="97" t="s">
        <v>672</v>
      </c>
      <c r="B18" s="122" t="s">
        <v>687</v>
      </c>
      <c r="C18" s="123" t="s">
        <v>688</v>
      </c>
      <c r="D18" s="124">
        <v>0.88460000000000005</v>
      </c>
      <c r="E18" s="124">
        <v>0.82379999999999998</v>
      </c>
      <c r="F18" s="124">
        <v>0.85729999999999995</v>
      </c>
      <c r="G18" s="124">
        <v>0.87350000000000005</v>
      </c>
      <c r="H18" s="124">
        <v>0.88770000000000004</v>
      </c>
      <c r="I18" s="124">
        <v>0.89319999999999999</v>
      </c>
      <c r="J18" s="124">
        <v>0.92469999999999997</v>
      </c>
      <c r="K18" s="124">
        <v>0.93279999999999996</v>
      </c>
      <c r="L18" s="124">
        <v>0.92100000000000004</v>
      </c>
      <c r="M18" s="124">
        <v>0.94210000000000005</v>
      </c>
      <c r="N18" s="124">
        <v>0.94837153421828668</v>
      </c>
      <c r="O18" s="124">
        <v>0.94839771130144812</v>
      </c>
      <c r="P18" s="124">
        <v>0.94890787981014446</v>
      </c>
      <c r="Q18" s="124">
        <v>0.94717317360878361</v>
      </c>
    </row>
    <row r="19" spans="1:17" s="128" customFormat="1" ht="15" customHeight="1" thickBot="1" x14ac:dyDescent="0.3">
      <c r="A19" s="97" t="s">
        <v>672</v>
      </c>
      <c r="B19" s="122" t="s">
        <v>689</v>
      </c>
      <c r="C19" s="123" t="s">
        <v>690</v>
      </c>
      <c r="D19" s="129">
        <v>590.3895</v>
      </c>
      <c r="E19" s="129">
        <v>596.69920000000002</v>
      </c>
      <c r="F19" s="129">
        <v>605.7183</v>
      </c>
      <c r="G19" s="129">
        <v>614.42200000000003</v>
      </c>
      <c r="H19" s="129">
        <v>645.2319</v>
      </c>
      <c r="I19" s="129">
        <v>628.03279999999995</v>
      </c>
      <c r="J19" s="129">
        <v>621.57389999999998</v>
      </c>
      <c r="K19" s="129">
        <v>624.17139999999995</v>
      </c>
      <c r="L19" s="129">
        <v>630.20209999999997</v>
      </c>
      <c r="M19" s="129">
        <v>631.23249999999996</v>
      </c>
      <c r="N19" s="130">
        <v>627.08768132446119</v>
      </c>
      <c r="O19" s="130">
        <v>623.19919860068831</v>
      </c>
      <c r="P19" s="130">
        <v>606.26530820155267</v>
      </c>
      <c r="Q19" s="130">
        <v>604.23148394758311</v>
      </c>
    </row>
    <row r="20" spans="1:17" s="126" customFormat="1" ht="15" customHeight="1" thickTop="1" thickBot="1" x14ac:dyDescent="0.25">
      <c r="A20" s="97"/>
      <c r="B20" s="120"/>
      <c r="C20" s="665" t="s">
        <v>691</v>
      </c>
      <c r="D20" s="666"/>
      <c r="E20" s="666"/>
      <c r="F20" s="666"/>
      <c r="G20" s="666"/>
      <c r="H20" s="666"/>
      <c r="I20" s="666"/>
      <c r="J20" s="666"/>
      <c r="K20" s="666"/>
      <c r="L20" s="693"/>
      <c r="M20" s="693"/>
      <c r="N20" s="694"/>
      <c r="O20" s="694"/>
      <c r="P20" s="694"/>
      <c r="Q20" s="694"/>
    </row>
    <row r="21" spans="1:17" s="119" customFormat="1" ht="15" customHeight="1" thickTop="1" x14ac:dyDescent="0.25">
      <c r="A21" s="97" t="s">
        <v>672</v>
      </c>
      <c r="B21" s="122" t="s">
        <v>692</v>
      </c>
      <c r="C21" s="123" t="s">
        <v>693</v>
      </c>
      <c r="D21" s="124">
        <v>0.98170000000000002</v>
      </c>
      <c r="E21" s="124">
        <v>0.98109999999999997</v>
      </c>
      <c r="F21" s="124">
        <v>0.97819999999999996</v>
      </c>
      <c r="G21" s="124">
        <v>0.97529999999999994</v>
      </c>
      <c r="H21" s="124">
        <v>0.97289999999999999</v>
      </c>
      <c r="I21" s="124">
        <v>0.96689999999999998</v>
      </c>
      <c r="J21" s="124">
        <v>0.97270000000000001</v>
      </c>
      <c r="K21" s="124">
        <v>0.97529999999999994</v>
      </c>
      <c r="L21" s="124">
        <v>0.96950000000000003</v>
      </c>
      <c r="M21" s="124">
        <v>0.96379999999999999</v>
      </c>
      <c r="N21" s="124">
        <v>0.95873692635703622</v>
      </c>
      <c r="O21" s="124">
        <v>0.94981223975309459</v>
      </c>
      <c r="P21" s="124">
        <v>0.95800114416748139</v>
      </c>
      <c r="Q21" s="124">
        <v>0.95443548007934942</v>
      </c>
    </row>
    <row r="22" spans="1:17" s="128" customFormat="1" ht="15" customHeight="1" x14ac:dyDescent="0.25">
      <c r="A22" s="97" t="s">
        <v>672</v>
      </c>
      <c r="B22" s="122" t="s">
        <v>694</v>
      </c>
      <c r="C22" s="123" t="s">
        <v>695</v>
      </c>
      <c r="D22" s="124">
        <v>2.5399999999999999E-2</v>
      </c>
      <c r="E22" s="124">
        <v>2.7699999999999999E-2</v>
      </c>
      <c r="F22" s="124">
        <v>3.39E-2</v>
      </c>
      <c r="G22" s="124">
        <v>3.7999999999999999E-2</v>
      </c>
      <c r="H22" s="124">
        <v>4.5699999999999998E-2</v>
      </c>
      <c r="I22" s="124">
        <v>5.16E-2</v>
      </c>
      <c r="J22" s="124">
        <v>5.9499999999999997E-2</v>
      </c>
      <c r="K22" s="124">
        <v>0.29289999999999999</v>
      </c>
      <c r="L22" s="124">
        <v>0.29480000000000001</v>
      </c>
      <c r="M22" s="124">
        <v>0.27200000000000002</v>
      </c>
      <c r="N22" s="124">
        <v>0.26974579467592996</v>
      </c>
      <c r="O22" s="124">
        <v>0.27078122385181774</v>
      </c>
      <c r="P22" s="124">
        <v>0.25100031989793264</v>
      </c>
      <c r="Q22" s="124">
        <v>0.24625350507888871</v>
      </c>
    </row>
    <row r="23" spans="1:17" s="128" customFormat="1" ht="15" customHeight="1" x14ac:dyDescent="0.25">
      <c r="A23" s="97" t="s">
        <v>672</v>
      </c>
      <c r="B23" s="122" t="s">
        <v>696</v>
      </c>
      <c r="C23" s="123" t="s">
        <v>697</v>
      </c>
      <c r="D23" s="124">
        <v>1.83E-2</v>
      </c>
      <c r="E23" s="124">
        <v>1.89E-2</v>
      </c>
      <c r="F23" s="124">
        <v>2.18E-2</v>
      </c>
      <c r="G23" s="124">
        <v>2.47E-2</v>
      </c>
      <c r="H23" s="124">
        <v>2.7099999999999999E-2</v>
      </c>
      <c r="I23" s="124">
        <v>3.3099999999999997E-2</v>
      </c>
      <c r="J23" s="124">
        <v>2.7300000000000001E-2</v>
      </c>
      <c r="K23" s="124">
        <v>2.47E-2</v>
      </c>
      <c r="L23" s="124">
        <v>3.0499999999999999E-2</v>
      </c>
      <c r="M23" s="124">
        <v>3.6200000000000003E-2</v>
      </c>
      <c r="N23" s="124">
        <v>4.126307364296368E-2</v>
      </c>
      <c r="O23" s="124">
        <v>5.0187760246905272E-2</v>
      </c>
      <c r="P23" s="124">
        <v>4.1998855832518667E-2</v>
      </c>
      <c r="Q23" s="124">
        <v>4.5564519920650255E-2</v>
      </c>
    </row>
    <row r="24" spans="1:17" s="128" customFormat="1" ht="15" customHeight="1" x14ac:dyDescent="0.25">
      <c r="A24" s="97" t="s">
        <v>672</v>
      </c>
      <c r="B24" s="122" t="s">
        <v>698</v>
      </c>
      <c r="C24" s="123" t="s">
        <v>699</v>
      </c>
      <c r="D24" s="124">
        <v>2.29E-2</v>
      </c>
      <c r="E24" s="124">
        <v>2.47E-2</v>
      </c>
      <c r="F24" s="124">
        <v>3.0499999999999999E-2</v>
      </c>
      <c r="G24" s="124">
        <v>3.3099999999999997E-2</v>
      </c>
      <c r="H24" s="124">
        <v>3.9199999999999999E-2</v>
      </c>
      <c r="I24" s="124">
        <v>4.3900000000000002E-2</v>
      </c>
      <c r="J24" s="124">
        <v>5.4100000000000002E-2</v>
      </c>
      <c r="K24" s="124">
        <v>0.29299999999999998</v>
      </c>
      <c r="L24" s="124">
        <v>0.29060000000000002</v>
      </c>
      <c r="M24" s="124">
        <v>0.26479999999999998</v>
      </c>
      <c r="N24" s="124">
        <v>0.26077962400688587</v>
      </c>
      <c r="O24" s="124">
        <v>0.25734045124432497</v>
      </c>
      <c r="P24" s="124">
        <v>0.23917766026437984</v>
      </c>
      <c r="Q24" s="124">
        <v>0.23237486771844298</v>
      </c>
    </row>
    <row r="25" spans="1:17" s="128" customFormat="1" ht="15" customHeight="1" x14ac:dyDescent="0.25">
      <c r="A25" s="97" t="s">
        <v>672</v>
      </c>
      <c r="B25" s="122" t="s">
        <v>700</v>
      </c>
      <c r="C25" s="123" t="s">
        <v>1038</v>
      </c>
      <c r="D25" s="124">
        <v>0.1116</v>
      </c>
      <c r="E25" s="124">
        <v>0.1245</v>
      </c>
      <c r="F25" s="124">
        <v>0.12039999999999999</v>
      </c>
      <c r="G25" s="124">
        <v>0.15010000000000001</v>
      </c>
      <c r="H25" s="124">
        <v>0.16389999999999999</v>
      </c>
      <c r="I25" s="124">
        <v>0.17699999999999999</v>
      </c>
      <c r="J25" s="124">
        <v>0.1163</v>
      </c>
      <c r="K25" s="124">
        <v>2.46E-2</v>
      </c>
      <c r="L25" s="124">
        <v>4.4299999999999999E-2</v>
      </c>
      <c r="M25" s="124">
        <v>6.1699999999999998E-2</v>
      </c>
      <c r="N25" s="124">
        <v>7.3130850928461E-2</v>
      </c>
      <c r="O25" s="124">
        <v>9.7333607926953364E-2</v>
      </c>
      <c r="P25" s="124">
        <v>8.7122788187074821E-2</v>
      </c>
      <c r="Q25" s="124">
        <v>9.9355688934552558E-2</v>
      </c>
    </row>
    <row r="26" spans="1:17" s="128" customFormat="1" ht="15" customHeight="1" x14ac:dyDescent="0.25">
      <c r="A26" s="97" t="s">
        <v>672</v>
      </c>
      <c r="B26" s="122" t="s">
        <v>702</v>
      </c>
      <c r="C26" s="123" t="s">
        <v>703</v>
      </c>
      <c r="D26" s="124">
        <v>8.3999999999999995E-3</v>
      </c>
      <c r="E26" s="124">
        <v>8.3999999999999995E-3</v>
      </c>
      <c r="F26" s="124">
        <v>9.1000000000000004E-3</v>
      </c>
      <c r="G26" s="124">
        <v>9.2999999999999992E-3</v>
      </c>
      <c r="H26" s="124">
        <v>9.5999999999999992E-3</v>
      </c>
      <c r="I26" s="124">
        <v>9.9000000000000008E-3</v>
      </c>
      <c r="J26" s="124">
        <v>8.8599999999999998E-2</v>
      </c>
      <c r="K26" s="124">
        <v>0.1198</v>
      </c>
      <c r="L26" s="124">
        <v>0.10929999999999999</v>
      </c>
      <c r="M26" s="124">
        <v>9.69E-2</v>
      </c>
      <c r="N26" s="124">
        <v>8.9939303950534177E-2</v>
      </c>
      <c r="O26" s="124">
        <v>8.8723605039138606E-2</v>
      </c>
      <c r="P26" s="124">
        <v>8.4417089893210465E-2</v>
      </c>
      <c r="Q26" s="124">
        <v>8.3127106910176621E-2</v>
      </c>
    </row>
    <row r="27" spans="1:17" s="128" customFormat="1" ht="15" customHeight="1" x14ac:dyDescent="0.25">
      <c r="A27" s="97" t="s">
        <v>672</v>
      </c>
      <c r="B27" s="122" t="s">
        <v>704</v>
      </c>
      <c r="C27" s="123" t="s">
        <v>705</v>
      </c>
      <c r="D27" s="124">
        <v>7.0900000000000005E-2</v>
      </c>
      <c r="E27" s="124">
        <v>6.9900000000000004E-2</v>
      </c>
      <c r="F27" s="124">
        <v>7.2300000000000003E-2</v>
      </c>
      <c r="G27" s="124">
        <v>7.5300000000000006E-2</v>
      </c>
      <c r="H27" s="124">
        <v>7.4999999999999997E-2</v>
      </c>
      <c r="I27" s="124">
        <v>8.3000000000000004E-2</v>
      </c>
      <c r="J27" s="124">
        <v>9.4100000000000003E-2</v>
      </c>
      <c r="K27" s="124">
        <v>9.3399999999999997E-2</v>
      </c>
      <c r="L27" s="124">
        <v>8.9499999999999996E-2</v>
      </c>
      <c r="M27" s="124">
        <v>9.3100000000000002E-2</v>
      </c>
      <c r="N27" s="124">
        <v>9.6678571651924256E-2</v>
      </c>
      <c r="O27" s="124">
        <v>0.1003880456914705</v>
      </c>
      <c r="P27" s="124">
        <v>9.7607187243534482E-2</v>
      </c>
      <c r="Q27" s="124">
        <v>9.8658239047194451E-2</v>
      </c>
    </row>
    <row r="28" spans="1:17" s="128" customFormat="1" ht="15" customHeight="1" x14ac:dyDescent="0.25">
      <c r="A28" s="97" t="s">
        <v>672</v>
      </c>
      <c r="B28" s="122" t="s">
        <v>706</v>
      </c>
      <c r="C28" s="123" t="s">
        <v>707</v>
      </c>
      <c r="D28" s="124">
        <v>0.97030000000000005</v>
      </c>
      <c r="E28" s="124">
        <v>0.96809999999999996</v>
      </c>
      <c r="F28" s="124">
        <v>0.96489999999999998</v>
      </c>
      <c r="G28" s="124">
        <v>0.96140000000000003</v>
      </c>
      <c r="H28" s="124">
        <v>0.95879999999999999</v>
      </c>
      <c r="I28" s="124">
        <v>0.95189999999999997</v>
      </c>
      <c r="J28" s="124">
        <v>0.97</v>
      </c>
      <c r="K28" s="124">
        <v>0.96709999999999996</v>
      </c>
      <c r="L28" s="124">
        <v>0.95940000000000003</v>
      </c>
      <c r="M28" s="124">
        <v>0.95009999999999994</v>
      </c>
      <c r="N28" s="124">
        <v>0.94811032297537545</v>
      </c>
      <c r="O28" s="124">
        <v>0.92738881831351749</v>
      </c>
      <c r="P28" s="124">
        <v>0.94337412047936897</v>
      </c>
      <c r="Q28" s="124">
        <v>0.93885440602503722</v>
      </c>
    </row>
    <row r="29" spans="1:17" s="128" customFormat="1" ht="15" customHeight="1" x14ac:dyDescent="0.25">
      <c r="A29" s="97" t="s">
        <v>672</v>
      </c>
      <c r="B29" s="122" t="s">
        <v>708</v>
      </c>
      <c r="C29" s="123" t="s">
        <v>709</v>
      </c>
      <c r="D29" s="124">
        <v>1.0800000000000001E-2</v>
      </c>
      <c r="E29" s="124">
        <v>1.23E-2</v>
      </c>
      <c r="F29" s="124">
        <v>1.2999999999999999E-2</v>
      </c>
      <c r="G29" s="124">
        <v>1.34E-2</v>
      </c>
      <c r="H29" s="124">
        <v>1.3899999999999999E-2</v>
      </c>
      <c r="I29" s="124">
        <v>1.3599999999999999E-2</v>
      </c>
      <c r="J29" s="124">
        <v>1E-4</v>
      </c>
      <c r="K29" s="124">
        <v>3.7000000000000002E-3</v>
      </c>
      <c r="L29" s="124">
        <v>7.7999999999999996E-3</v>
      </c>
      <c r="M29" s="124">
        <v>1.14E-2</v>
      </c>
      <c r="N29" s="124">
        <v>9.634326498255916E-3</v>
      </c>
      <c r="O29" s="124">
        <v>2.1764716607559104E-2</v>
      </c>
      <c r="P29" s="124">
        <v>1.3518139666050073E-2</v>
      </c>
      <c r="Q29" s="124">
        <v>1.5236391128081877E-2</v>
      </c>
    </row>
    <row r="30" spans="1:17" s="128" customFormat="1" ht="15" customHeight="1" x14ac:dyDescent="0.25">
      <c r="A30" s="97" t="s">
        <v>672</v>
      </c>
      <c r="B30" s="122" t="s">
        <v>710</v>
      </c>
      <c r="C30" s="123" t="s">
        <v>711</v>
      </c>
      <c r="D30" s="124">
        <v>3.5000000000000001E-3</v>
      </c>
      <c r="E30" s="124">
        <v>2.8E-3</v>
      </c>
      <c r="F30" s="124">
        <v>2.7000000000000001E-3</v>
      </c>
      <c r="G30" s="124">
        <v>3.8999999999999998E-3</v>
      </c>
      <c r="H30" s="124">
        <v>3.5000000000000001E-3</v>
      </c>
      <c r="I30" s="124">
        <v>4.0000000000000001E-3</v>
      </c>
      <c r="J30" s="124">
        <v>0</v>
      </c>
      <c r="K30" s="124">
        <v>2.5999999999999999E-3</v>
      </c>
      <c r="L30" s="124">
        <v>3.2000000000000002E-3</v>
      </c>
      <c r="M30" s="124">
        <v>4.3E-3</v>
      </c>
      <c r="N30" s="124">
        <v>3.908230735821942E-3</v>
      </c>
      <c r="O30" s="124">
        <v>7.016505581251953E-3</v>
      </c>
      <c r="P30" s="124">
        <v>3.6683206831677117E-3</v>
      </c>
      <c r="Q30" s="124">
        <v>4.3256419469173812E-3</v>
      </c>
    </row>
    <row r="31" spans="1:17" s="128" customFormat="1" ht="15" customHeight="1" x14ac:dyDescent="0.25">
      <c r="A31" s="97" t="s">
        <v>672</v>
      </c>
      <c r="B31" s="122" t="s">
        <v>712</v>
      </c>
      <c r="C31" s="123" t="s">
        <v>713</v>
      </c>
      <c r="D31" s="124">
        <v>8.9999999999999998E-4</v>
      </c>
      <c r="E31" s="124">
        <v>8.0000000000000004E-4</v>
      </c>
      <c r="F31" s="124">
        <v>1.1999999999999999E-3</v>
      </c>
      <c r="G31" s="124">
        <v>1E-3</v>
      </c>
      <c r="H31" s="124">
        <v>1.5E-3</v>
      </c>
      <c r="I31" s="124">
        <v>1.6999999999999999E-3</v>
      </c>
      <c r="J31" s="124">
        <v>8.9999999999999998E-4</v>
      </c>
      <c r="K31" s="124">
        <v>1.6000000000000001E-3</v>
      </c>
      <c r="L31" s="124">
        <v>2.0999999999999999E-3</v>
      </c>
      <c r="M31" s="124">
        <v>2.2000000000000001E-3</v>
      </c>
      <c r="N31" s="124">
        <v>2.2760777967452072E-3</v>
      </c>
      <c r="O31" s="124">
        <v>4.3078440818548986E-3</v>
      </c>
      <c r="P31" s="124">
        <v>1.7946443494529917E-3</v>
      </c>
      <c r="Q31" s="124">
        <v>2.3923397187971636E-3</v>
      </c>
    </row>
    <row r="32" spans="1:17" s="128" customFormat="1" ht="15" customHeight="1" x14ac:dyDescent="0.25">
      <c r="A32" s="97" t="s">
        <v>672</v>
      </c>
      <c r="B32" s="122" t="s">
        <v>714</v>
      </c>
      <c r="C32" s="123" t="s">
        <v>715</v>
      </c>
      <c r="D32" s="124">
        <v>1.2999999999999999E-3</v>
      </c>
      <c r="E32" s="124">
        <v>1.1000000000000001E-3</v>
      </c>
      <c r="F32" s="124">
        <v>1.1999999999999999E-3</v>
      </c>
      <c r="G32" s="124">
        <v>1.6000000000000001E-3</v>
      </c>
      <c r="H32" s="124">
        <v>2.5000000000000001E-3</v>
      </c>
      <c r="I32" s="124">
        <v>2.5999999999999999E-3</v>
      </c>
      <c r="J32" s="124">
        <v>6.9999999999999999E-4</v>
      </c>
      <c r="K32" s="124">
        <v>5.0000000000000001E-4</v>
      </c>
      <c r="L32" s="124">
        <v>1.6000000000000001E-3</v>
      </c>
      <c r="M32" s="124">
        <v>1.8E-3</v>
      </c>
      <c r="N32" s="124">
        <v>1.6404914542093964E-3</v>
      </c>
      <c r="O32" s="124">
        <v>3.2219570358139609E-3</v>
      </c>
      <c r="P32" s="124">
        <v>1.9086895726881383E-3</v>
      </c>
      <c r="Q32" s="124">
        <v>2.2195805751035044E-3</v>
      </c>
    </row>
    <row r="33" spans="1:17" s="128" customFormat="1" ht="15" customHeight="1" thickBot="1" x14ac:dyDescent="0.3">
      <c r="A33" s="97" t="s">
        <v>672</v>
      </c>
      <c r="B33" s="123" t="s">
        <v>716</v>
      </c>
      <c r="C33" s="123" t="s">
        <v>717</v>
      </c>
      <c r="D33" s="124">
        <v>1.3299999999999999E-2</v>
      </c>
      <c r="E33" s="124">
        <v>1.4999999999999999E-2</v>
      </c>
      <c r="F33" s="124">
        <v>1.7000000000000001E-2</v>
      </c>
      <c r="G33" s="124">
        <v>1.8599999999999998E-2</v>
      </c>
      <c r="H33" s="124">
        <v>1.9699999999999999E-2</v>
      </c>
      <c r="I33" s="124">
        <v>2.6100000000000002E-2</v>
      </c>
      <c r="J33" s="124">
        <v>2.8199999999999999E-2</v>
      </c>
      <c r="K33" s="124">
        <v>2.4400000000000002E-2</v>
      </c>
      <c r="L33" s="124">
        <v>2.58E-2</v>
      </c>
      <c r="M33" s="124">
        <v>3.0099999999999998E-2</v>
      </c>
      <c r="N33" s="124">
        <v>3.4430551537674992E-2</v>
      </c>
      <c r="O33" s="124">
        <v>3.6300159044978263E-2</v>
      </c>
      <c r="P33" s="124">
        <v>3.5736086048251854E-2</v>
      </c>
      <c r="Q33" s="124">
        <v>3.6971641223070992E-2</v>
      </c>
    </row>
    <row r="34" spans="1:17" s="126" customFormat="1" ht="15" customHeight="1" thickTop="1" thickBot="1" x14ac:dyDescent="0.25">
      <c r="A34" s="97"/>
      <c r="B34" s="120"/>
      <c r="C34" s="665" t="s">
        <v>504</v>
      </c>
      <c r="D34" s="666"/>
      <c r="E34" s="666"/>
      <c r="F34" s="666"/>
      <c r="G34" s="666"/>
      <c r="H34" s="666"/>
      <c r="I34" s="666"/>
      <c r="J34" s="666"/>
      <c r="K34" s="666"/>
      <c r="L34" s="693"/>
      <c r="M34" s="693"/>
      <c r="N34" s="666"/>
      <c r="O34" s="666"/>
      <c r="P34" s="666"/>
      <c r="Q34" s="666"/>
    </row>
    <row r="35" spans="1:17" s="119" customFormat="1" ht="15" customHeight="1" thickTop="1" x14ac:dyDescent="0.25">
      <c r="A35" s="97" t="s">
        <v>672</v>
      </c>
      <c r="B35" s="122" t="s">
        <v>718</v>
      </c>
      <c r="C35" s="123" t="s">
        <v>719</v>
      </c>
      <c r="D35" s="124">
        <v>0.35160000000000002</v>
      </c>
      <c r="E35" s="124">
        <v>0.3619</v>
      </c>
      <c r="F35" s="124">
        <v>0.3871</v>
      </c>
      <c r="G35" s="124">
        <v>0.36320000000000002</v>
      </c>
      <c r="H35" s="124">
        <v>0.43859999999999999</v>
      </c>
      <c r="I35" s="124">
        <v>0.42630000000000001</v>
      </c>
      <c r="J35" s="124">
        <v>0.40379999999999999</v>
      </c>
      <c r="K35" s="124">
        <v>0.42749999999999999</v>
      </c>
      <c r="L35" s="124">
        <v>0.4259</v>
      </c>
      <c r="M35" s="124">
        <v>0.46539999999999998</v>
      </c>
      <c r="N35" s="124">
        <v>0.53183718892354148</v>
      </c>
      <c r="O35" s="124">
        <v>0.54196065366901247</v>
      </c>
      <c r="P35" s="124">
        <v>0.49734210453073702</v>
      </c>
      <c r="Q35" s="124">
        <v>0.51319734273660567</v>
      </c>
    </row>
    <row r="36" spans="1:17" s="128" customFormat="1" ht="15" customHeight="1" x14ac:dyDescent="0.25">
      <c r="A36" s="97" t="s">
        <v>672</v>
      </c>
      <c r="B36" s="122" t="s">
        <v>720</v>
      </c>
      <c r="C36" s="123" t="s">
        <v>721</v>
      </c>
      <c r="D36" s="124">
        <v>0.75890000000000002</v>
      </c>
      <c r="E36" s="124">
        <v>0.82110000000000005</v>
      </c>
      <c r="F36" s="124">
        <v>0.86529999999999996</v>
      </c>
      <c r="G36" s="124">
        <v>0.77039999999999997</v>
      </c>
      <c r="H36" s="124">
        <v>0.76280000000000003</v>
      </c>
      <c r="I36" s="124">
        <v>0.6905</v>
      </c>
      <c r="J36" s="124">
        <v>0.65410000000000001</v>
      </c>
      <c r="K36" s="124">
        <v>0.72870000000000001</v>
      </c>
      <c r="L36" s="124">
        <v>0.69810000000000005</v>
      </c>
      <c r="M36" s="124">
        <v>0.71789999999999998</v>
      </c>
      <c r="N36" s="124">
        <v>0.78812759912945485</v>
      </c>
      <c r="O36" s="124">
        <v>0.79642961337184481</v>
      </c>
      <c r="P36" s="124">
        <v>0.78690596412686731</v>
      </c>
      <c r="Q36" s="124">
        <v>0.79866369070641863</v>
      </c>
    </row>
    <row r="37" spans="1:17" s="128" customFormat="1" ht="15" customHeight="1" x14ac:dyDescent="0.25">
      <c r="A37" s="97" t="s">
        <v>672</v>
      </c>
      <c r="B37" s="122" t="s">
        <v>722</v>
      </c>
      <c r="C37" s="123" t="s">
        <v>723</v>
      </c>
      <c r="D37" s="124">
        <v>0.29299999999999998</v>
      </c>
      <c r="E37" s="124">
        <v>0.3004</v>
      </c>
      <c r="F37" s="124">
        <v>0.29330000000000001</v>
      </c>
      <c r="G37" s="124">
        <v>0.2611</v>
      </c>
      <c r="H37" s="124">
        <v>0.25240000000000001</v>
      </c>
      <c r="I37" s="124">
        <v>0.21740000000000001</v>
      </c>
      <c r="J37" s="124">
        <v>0.19869999999999999</v>
      </c>
      <c r="K37" s="124">
        <v>0.2177</v>
      </c>
      <c r="L37" s="124">
        <v>0.19350000000000001</v>
      </c>
      <c r="M37" s="124">
        <v>0.19889999999999999</v>
      </c>
      <c r="N37" s="124">
        <v>0.22908330465646304</v>
      </c>
      <c r="O37" s="124">
        <v>0.23299768076971106</v>
      </c>
      <c r="P37" s="124">
        <v>0.2571017127888709</v>
      </c>
      <c r="Q37" s="124">
        <v>0.25413601450018913</v>
      </c>
    </row>
    <row r="38" spans="1:17" s="128" customFormat="1" ht="15" customHeight="1" x14ac:dyDescent="0.25">
      <c r="A38" s="97" t="s">
        <v>672</v>
      </c>
      <c r="B38" s="122" t="s">
        <v>724</v>
      </c>
      <c r="C38" s="123" t="s">
        <v>725</v>
      </c>
      <c r="D38" s="124">
        <v>0.25519999999999998</v>
      </c>
      <c r="E38" s="124">
        <v>0.2621</v>
      </c>
      <c r="F38" s="124">
        <v>0.25430000000000003</v>
      </c>
      <c r="G38" s="124">
        <v>0.22620000000000001</v>
      </c>
      <c r="H38" s="124">
        <v>0.21959999999999999</v>
      </c>
      <c r="I38" s="124">
        <v>0.1865</v>
      </c>
      <c r="J38" s="124">
        <v>0.1696</v>
      </c>
      <c r="K38" s="124">
        <v>0.18509999999999999</v>
      </c>
      <c r="L38" s="124">
        <v>0.1666</v>
      </c>
      <c r="M38" s="124">
        <v>0.16869999999999999</v>
      </c>
      <c r="N38" s="124">
        <v>0.19543186559538636</v>
      </c>
      <c r="O38" s="124">
        <v>0.19843683321205763</v>
      </c>
      <c r="P38" s="124">
        <v>0.21848726398150622</v>
      </c>
      <c r="Q38" s="124">
        <v>0.2158134086995151</v>
      </c>
    </row>
    <row r="39" spans="1:17" s="128" customFormat="1" ht="15" customHeight="1" thickBot="1" x14ac:dyDescent="0.3">
      <c r="A39" s="97" t="s">
        <v>672</v>
      </c>
      <c r="B39" s="122" t="s">
        <v>726</v>
      </c>
      <c r="C39" s="20" t="s">
        <v>727</v>
      </c>
      <c r="D39" s="124">
        <v>0.69132415449990348</v>
      </c>
      <c r="E39" s="124">
        <v>0.73706659307770672</v>
      </c>
      <c r="F39" s="124">
        <v>0.77213374952504044</v>
      </c>
      <c r="G39" s="124">
        <v>0.67095448912534461</v>
      </c>
      <c r="H39" s="124">
        <v>0.28820000000000001</v>
      </c>
      <c r="I39" s="124">
        <v>0.58699999999999997</v>
      </c>
      <c r="J39" s="124">
        <v>0.52239999999999998</v>
      </c>
      <c r="K39" s="124">
        <v>0.59630000000000005</v>
      </c>
      <c r="L39" s="124">
        <v>0.56989999999999996</v>
      </c>
      <c r="M39" s="124">
        <v>0.59660000000000002</v>
      </c>
      <c r="N39" s="124">
        <v>0.65927779489639493</v>
      </c>
      <c r="O39" s="124">
        <v>0.66415044240063736</v>
      </c>
      <c r="P39" s="124">
        <v>0.65873059613260354</v>
      </c>
      <c r="Q39" s="124">
        <v>0.67002699305916258</v>
      </c>
    </row>
    <row r="40" spans="1:17" s="126" customFormat="1" ht="15" customHeight="1" thickTop="1" thickBot="1" x14ac:dyDescent="0.25">
      <c r="A40" s="97"/>
      <c r="B40" s="120"/>
      <c r="C40" s="665" t="s">
        <v>510</v>
      </c>
      <c r="D40" s="666"/>
      <c r="E40" s="666"/>
      <c r="F40" s="666"/>
      <c r="G40" s="666"/>
      <c r="H40" s="666"/>
      <c r="I40" s="666"/>
      <c r="J40" s="666"/>
      <c r="K40" s="666"/>
      <c r="L40" s="693"/>
      <c r="M40" s="693"/>
      <c r="N40" s="666"/>
      <c r="O40" s="666"/>
      <c r="P40" s="666"/>
      <c r="Q40" s="666"/>
    </row>
    <row r="41" spans="1:17" s="119" customFormat="1" ht="15" customHeight="1" thickTop="1" x14ac:dyDescent="0.25">
      <c r="A41" s="97" t="s">
        <v>672</v>
      </c>
      <c r="B41" s="122" t="s">
        <v>728</v>
      </c>
      <c r="C41" s="123" t="s">
        <v>729</v>
      </c>
      <c r="D41" s="124">
        <v>0.129</v>
      </c>
      <c r="E41" s="124">
        <v>0.12759999999999999</v>
      </c>
      <c r="F41" s="124">
        <v>0.13289999999999999</v>
      </c>
      <c r="G41" s="124">
        <v>0.1336</v>
      </c>
      <c r="H41" s="124">
        <v>0.12989999999999999</v>
      </c>
      <c r="I41" s="124">
        <v>0.1421</v>
      </c>
      <c r="J41" s="124">
        <v>0.14680000000000001</v>
      </c>
      <c r="K41" s="124">
        <v>0.14990000000000001</v>
      </c>
      <c r="L41" s="124">
        <v>0.13880000000000001</v>
      </c>
      <c r="M41" s="124">
        <v>0.15160000000000001</v>
      </c>
      <c r="N41" s="124">
        <v>0.14097083632046756</v>
      </c>
      <c r="O41" s="124">
        <v>0.1423094429836089</v>
      </c>
      <c r="P41" s="124">
        <v>0.14175168877623862</v>
      </c>
      <c r="Q41" s="124">
        <v>0.14228880395584761</v>
      </c>
    </row>
    <row r="42" spans="1:17" s="128" customFormat="1" ht="15" customHeight="1" x14ac:dyDescent="0.25">
      <c r="A42" s="97" t="s">
        <v>672</v>
      </c>
      <c r="B42" s="122" t="s">
        <v>730</v>
      </c>
      <c r="C42" s="123" t="s">
        <v>731</v>
      </c>
      <c r="D42" s="124">
        <v>0.12889999999999999</v>
      </c>
      <c r="E42" s="124">
        <v>0.12759999999999999</v>
      </c>
      <c r="F42" s="124">
        <v>0.13289999999999999</v>
      </c>
      <c r="G42" s="124">
        <v>0.13350000000000001</v>
      </c>
      <c r="H42" s="124">
        <v>0.1298</v>
      </c>
      <c r="I42" s="124">
        <v>0.1419</v>
      </c>
      <c r="J42" s="124">
        <v>0.14660000000000001</v>
      </c>
      <c r="K42" s="124">
        <v>0.1497</v>
      </c>
      <c r="L42" s="124">
        <v>0.1386</v>
      </c>
      <c r="M42" s="124">
        <v>0.15140000000000001</v>
      </c>
      <c r="N42" s="124">
        <v>0.14083357679926284</v>
      </c>
      <c r="O42" s="124">
        <v>0.14217739097734688</v>
      </c>
      <c r="P42" s="124">
        <v>0.14161289167803959</v>
      </c>
      <c r="Q42" s="124">
        <v>0.14215049111743408</v>
      </c>
    </row>
    <row r="43" spans="1:17" s="128" customFormat="1" ht="15" customHeight="1" x14ac:dyDescent="0.25">
      <c r="A43" s="97" t="s">
        <v>672</v>
      </c>
      <c r="B43" s="122" t="s">
        <v>732</v>
      </c>
      <c r="C43" s="123" t="s">
        <v>733</v>
      </c>
      <c r="D43" s="124">
        <v>0.1045</v>
      </c>
      <c r="E43" s="124">
        <v>0.1082</v>
      </c>
      <c r="F43" s="124">
        <v>0.122</v>
      </c>
      <c r="G43" s="124">
        <v>0.14000000000000001</v>
      </c>
      <c r="H43" s="124">
        <v>0.15890000000000001</v>
      </c>
      <c r="I43" s="124">
        <v>0.18379999999999999</v>
      </c>
      <c r="J43" s="124">
        <v>0.13750000000000001</v>
      </c>
      <c r="K43" s="124">
        <v>0.1168</v>
      </c>
      <c r="L43" s="124">
        <v>0.15790000000000001</v>
      </c>
      <c r="M43" s="124">
        <v>0.17460000000000001</v>
      </c>
      <c r="N43" s="124">
        <v>0.20851943579765564</v>
      </c>
      <c r="O43" s="124">
        <v>0.21372730066474879</v>
      </c>
      <c r="P43" s="124">
        <v>0.22258651590700806</v>
      </c>
      <c r="Q43" s="124">
        <v>0.21041844170744761</v>
      </c>
    </row>
    <row r="44" spans="1:17" s="128" customFormat="1" ht="15" customHeight="1" x14ac:dyDescent="0.25">
      <c r="A44" s="97" t="s">
        <v>672</v>
      </c>
      <c r="B44" s="122" t="s">
        <v>734</v>
      </c>
      <c r="C44" s="123" t="s">
        <v>735</v>
      </c>
      <c r="D44" s="124">
        <v>1.6199999999999999E-2</v>
      </c>
      <c r="E44" s="124">
        <v>1.9800000000000002E-2</v>
      </c>
      <c r="F44" s="124">
        <v>2.29E-2</v>
      </c>
      <c r="G44" s="124">
        <v>3.2300000000000002E-2</v>
      </c>
      <c r="H44" s="124">
        <v>4.3900000000000002E-2</v>
      </c>
      <c r="I44" s="124">
        <v>5.0700000000000002E-2</v>
      </c>
      <c r="J44" s="124">
        <v>3.49E-2</v>
      </c>
      <c r="K44" s="124">
        <v>3.4000000000000002E-2</v>
      </c>
      <c r="L44" s="124">
        <v>6.7599999999999993E-2</v>
      </c>
      <c r="M44" s="124">
        <v>8.1100000000000005E-2</v>
      </c>
      <c r="N44" s="124">
        <v>9.968740152650718E-2</v>
      </c>
      <c r="O44" s="124">
        <v>0.13178221218056568</v>
      </c>
      <c r="P44" s="124">
        <v>0.10656068852860241</v>
      </c>
      <c r="Q44" s="124">
        <v>0.11944691344570907</v>
      </c>
    </row>
    <row r="45" spans="1:17" s="128" customFormat="1" ht="15" customHeight="1" x14ac:dyDescent="0.25">
      <c r="A45" s="97" t="s">
        <v>672</v>
      </c>
      <c r="B45" s="122" t="s">
        <v>736</v>
      </c>
      <c r="C45" s="123" t="s">
        <v>737</v>
      </c>
      <c r="D45" s="124">
        <v>2.81E-2</v>
      </c>
      <c r="E45" s="124">
        <v>2.7E-2</v>
      </c>
      <c r="F45" s="124">
        <v>3.2300000000000002E-2</v>
      </c>
      <c r="G45" s="124">
        <v>4.8300000000000003E-2</v>
      </c>
      <c r="H45" s="124">
        <v>5.8700000000000002E-2</v>
      </c>
      <c r="I45" s="124">
        <v>6.4500000000000002E-2</v>
      </c>
      <c r="J45" s="124">
        <v>3.7400000000000003E-2</v>
      </c>
      <c r="K45" s="124">
        <v>3.8100000000000002E-2</v>
      </c>
      <c r="L45" s="124">
        <v>5.8799999999999998E-2</v>
      </c>
      <c r="M45" s="124">
        <v>6.7299999999999999E-2</v>
      </c>
      <c r="N45" s="124">
        <v>6.8842265290980226E-2</v>
      </c>
      <c r="O45" s="124">
        <v>7.2293428644910229E-2</v>
      </c>
      <c r="P45" s="124">
        <v>7.4519050986403976E-2</v>
      </c>
      <c r="Q45" s="124">
        <v>6.6867080732832804E-2</v>
      </c>
    </row>
    <row r="46" spans="1:17" s="128" customFormat="1" ht="15" customHeight="1" thickBot="1" x14ac:dyDescent="0.3">
      <c r="A46" s="97" t="s">
        <v>672</v>
      </c>
      <c r="B46" s="122" t="s">
        <v>738</v>
      </c>
      <c r="C46" s="123" t="s">
        <v>739</v>
      </c>
      <c r="D46" s="124">
        <v>0.1938</v>
      </c>
      <c r="E46" s="124">
        <v>0.19289999999999999</v>
      </c>
      <c r="F46" s="124">
        <v>0.1898</v>
      </c>
      <c r="G46" s="124">
        <v>0.18659999999999999</v>
      </c>
      <c r="H46" s="124">
        <v>0.18179999999999999</v>
      </c>
      <c r="I46" s="124">
        <v>0.18590000000000001</v>
      </c>
      <c r="J46" s="124">
        <v>0.1883</v>
      </c>
      <c r="K46" s="124">
        <v>0.19339999999999999</v>
      </c>
      <c r="L46" s="124">
        <v>0.19040000000000001</v>
      </c>
      <c r="M46" s="124">
        <v>0.19620000000000001</v>
      </c>
      <c r="N46" s="124">
        <v>0.20719443455449477</v>
      </c>
      <c r="O46" s="124">
        <v>0.21365157395601872</v>
      </c>
      <c r="P46" s="124">
        <v>0.21184927870587053</v>
      </c>
      <c r="Q46" s="124">
        <v>0.21332663048061282</v>
      </c>
    </row>
    <row r="47" spans="1:17" s="121" customFormat="1" ht="15" customHeight="1" thickTop="1" thickBot="1" x14ac:dyDescent="0.3">
      <c r="A47" s="97"/>
      <c r="B47" s="120"/>
      <c r="C47" s="665" t="s">
        <v>740</v>
      </c>
      <c r="D47" s="666"/>
      <c r="E47" s="666"/>
      <c r="F47" s="666"/>
      <c r="G47" s="666"/>
      <c r="H47" s="666"/>
      <c r="I47" s="666"/>
      <c r="J47" s="666"/>
      <c r="K47" s="666"/>
      <c r="L47" s="693"/>
      <c r="M47" s="693"/>
      <c r="N47" s="666"/>
      <c r="O47" s="666"/>
      <c r="P47" s="666"/>
      <c r="Q47" s="666"/>
    </row>
    <row r="48" spans="1:17" s="119" customFormat="1" ht="15" customHeight="1" thickTop="1" x14ac:dyDescent="0.25">
      <c r="A48" s="97" t="s">
        <v>672</v>
      </c>
      <c r="B48" s="122" t="s">
        <v>741</v>
      </c>
      <c r="C48" s="123" t="s">
        <v>742</v>
      </c>
      <c r="D48" s="124">
        <v>0.85260000000000002</v>
      </c>
      <c r="E48" s="124">
        <v>0.85570000000000002</v>
      </c>
      <c r="F48" s="124">
        <v>0.86140000000000005</v>
      </c>
      <c r="G48" s="124">
        <v>0.87039999999999995</v>
      </c>
      <c r="H48" s="124">
        <v>0.84989999999999999</v>
      </c>
      <c r="I48" s="124">
        <v>0.85980000000000001</v>
      </c>
      <c r="J48" s="124">
        <v>0.82</v>
      </c>
      <c r="K48" s="124">
        <v>0.79920000000000002</v>
      </c>
      <c r="L48" s="124">
        <v>0.80779999999999996</v>
      </c>
      <c r="M48" s="124">
        <v>0.80559999999999998</v>
      </c>
      <c r="N48" s="124">
        <v>0.78849082805525716</v>
      </c>
      <c r="O48" s="124">
        <v>0.7819584293074</v>
      </c>
      <c r="P48" s="124">
        <v>0.78769864621369401</v>
      </c>
      <c r="Q48" s="124">
        <v>0.7866443652707511</v>
      </c>
    </row>
    <row r="49" spans="1:17" s="128" customFormat="1" ht="15" customHeight="1" x14ac:dyDescent="0.25">
      <c r="A49" s="97" t="s">
        <v>672</v>
      </c>
      <c r="B49" s="122" t="s">
        <v>743</v>
      </c>
      <c r="C49" s="123" t="s">
        <v>744</v>
      </c>
      <c r="D49" s="124">
        <v>0.93240000000000001</v>
      </c>
      <c r="E49" s="124">
        <v>0.93520000000000003</v>
      </c>
      <c r="F49" s="124">
        <v>0.93240000000000001</v>
      </c>
      <c r="G49" s="124">
        <v>0.93220000000000003</v>
      </c>
      <c r="H49" s="124">
        <v>0.91859999999999997</v>
      </c>
      <c r="I49" s="124">
        <v>0.9143</v>
      </c>
      <c r="J49" s="124">
        <v>0.90790000000000004</v>
      </c>
      <c r="K49" s="124">
        <v>0.91049999999999998</v>
      </c>
      <c r="L49" s="124">
        <v>0.91920000000000002</v>
      </c>
      <c r="M49" s="124">
        <v>0.92079999999999995</v>
      </c>
      <c r="N49" s="124">
        <v>0.92121986371097087</v>
      </c>
      <c r="O49" s="124">
        <v>0.92003281925285862</v>
      </c>
      <c r="P49" s="124">
        <v>0.92172470643309667</v>
      </c>
      <c r="Q49" s="124">
        <v>0.9213864489289173</v>
      </c>
    </row>
    <row r="50" spans="1:17" s="128" customFormat="1" ht="15" customHeight="1" x14ac:dyDescent="0.25">
      <c r="A50" s="97" t="s">
        <v>672</v>
      </c>
      <c r="B50" s="122" t="s">
        <v>745</v>
      </c>
      <c r="C50" s="123" t="s">
        <v>746</v>
      </c>
      <c r="D50" s="124">
        <v>4.9799999999999997E-2</v>
      </c>
      <c r="E50" s="124">
        <v>4.8800000000000003E-2</v>
      </c>
      <c r="F50" s="124">
        <v>5.96E-2</v>
      </c>
      <c r="G50" s="124">
        <v>7.1400000000000005E-2</v>
      </c>
      <c r="H50" s="124">
        <v>5.9700000000000003E-2</v>
      </c>
      <c r="I50" s="124">
        <v>8.3500000000000005E-2</v>
      </c>
      <c r="J50" s="124">
        <v>4.6399999999999997E-2</v>
      </c>
      <c r="K50" s="124">
        <v>1.55E-2</v>
      </c>
      <c r="L50" s="124">
        <v>1.43E-2</v>
      </c>
      <c r="M50" s="124">
        <v>1.41E-2</v>
      </c>
      <c r="N50" s="124">
        <v>-3.778165950815285E-3</v>
      </c>
      <c r="O50" s="124">
        <v>-9.2071646403508213E-3</v>
      </c>
      <c r="P50" s="124">
        <v>-4.421099875651484E-3</v>
      </c>
      <c r="Q50" s="124">
        <v>-4.7653029257513383E-3</v>
      </c>
    </row>
    <row r="51" spans="1:17" s="128" customFormat="1" ht="15" customHeight="1" x14ac:dyDescent="0.25">
      <c r="A51" s="97" t="s">
        <v>672</v>
      </c>
      <c r="B51" s="122" t="s">
        <v>747</v>
      </c>
      <c r="C51" s="123" t="s">
        <v>748</v>
      </c>
      <c r="D51" s="124">
        <v>1.1427</v>
      </c>
      <c r="E51" s="124">
        <v>1.1315</v>
      </c>
      <c r="F51" s="124">
        <v>1.0427999999999999</v>
      </c>
      <c r="G51" s="124">
        <v>0.97050000000000003</v>
      </c>
      <c r="H51" s="124">
        <v>1.1565000000000001</v>
      </c>
      <c r="I51" s="124">
        <v>0.9879</v>
      </c>
      <c r="J51" s="124">
        <v>1.2275</v>
      </c>
      <c r="K51" s="124">
        <v>1.3413999999999999</v>
      </c>
      <c r="L51" s="124">
        <v>1.3869</v>
      </c>
      <c r="M51" s="124">
        <v>1.2838000000000001</v>
      </c>
      <c r="N51" s="124">
        <v>1.5018376778587215</v>
      </c>
      <c r="O51" s="124">
        <v>1.5335882111336574</v>
      </c>
      <c r="P51" s="124">
        <v>1.499166857414213</v>
      </c>
      <c r="Q51" s="124">
        <v>1.5009138065727152</v>
      </c>
    </row>
    <row r="52" spans="1:17" ht="3.75" customHeight="1" thickBot="1" x14ac:dyDescent="0.25">
      <c r="A52" s="97"/>
      <c r="B52" s="97"/>
      <c r="C52" s="111"/>
      <c r="D52" s="111"/>
      <c r="E52" s="111"/>
      <c r="F52" s="111"/>
      <c r="G52" s="111"/>
      <c r="H52" s="111"/>
      <c r="I52" s="111"/>
      <c r="J52" s="111"/>
      <c r="K52" s="111"/>
      <c r="L52" s="111"/>
      <c r="M52" s="111"/>
      <c r="N52" s="111"/>
      <c r="O52" s="111"/>
      <c r="P52" s="111"/>
      <c r="Q52" s="111"/>
    </row>
    <row r="53" spans="1:17" ht="15" customHeight="1" thickTop="1" x14ac:dyDescent="0.2">
      <c r="A53" s="97" t="s">
        <v>749</v>
      </c>
      <c r="B53" s="123" t="s">
        <v>749</v>
      </c>
      <c r="C53" s="763" t="s">
        <v>522</v>
      </c>
      <c r="D53" s="763"/>
      <c r="E53" s="763"/>
      <c r="F53" s="763"/>
      <c r="G53" s="763"/>
      <c r="H53" s="763"/>
      <c r="I53" s="763"/>
      <c r="J53" s="763"/>
      <c r="K53" s="763"/>
      <c r="L53" s="763"/>
      <c r="M53" s="763"/>
      <c r="N53" s="763"/>
      <c r="O53" s="763"/>
      <c r="P53" s="763"/>
      <c r="Q53" s="763"/>
    </row>
    <row r="54" spans="1:17" ht="49.5" customHeight="1" x14ac:dyDescent="0.2">
      <c r="A54" s="97"/>
      <c r="B54" s="97"/>
      <c r="C54" s="758" t="s">
        <v>750</v>
      </c>
      <c r="D54" s="758"/>
      <c r="E54" s="758"/>
      <c r="F54" s="758"/>
      <c r="G54" s="758"/>
      <c r="H54" s="758"/>
      <c r="I54" s="758"/>
      <c r="J54" s="758"/>
      <c r="K54" s="758"/>
      <c r="L54" s="758"/>
      <c r="M54" s="758"/>
      <c r="N54" s="758"/>
      <c r="O54" s="758"/>
      <c r="P54" s="758"/>
      <c r="Q54" s="758"/>
    </row>
    <row r="55" spans="1:17" ht="51" customHeight="1" x14ac:dyDescent="0.2">
      <c r="A55" s="97"/>
      <c r="B55" s="97"/>
      <c r="C55" s="758" t="s">
        <v>751</v>
      </c>
      <c r="D55" s="758"/>
      <c r="E55" s="758"/>
      <c r="F55" s="758"/>
      <c r="G55" s="758"/>
      <c r="H55" s="758"/>
      <c r="I55" s="758"/>
      <c r="J55" s="758"/>
      <c r="K55" s="758"/>
      <c r="L55" s="758"/>
      <c r="M55" s="758"/>
      <c r="N55" s="758"/>
      <c r="O55" s="758"/>
      <c r="P55" s="758"/>
      <c r="Q55" s="758"/>
    </row>
    <row r="56" spans="1:17" ht="15" customHeight="1" x14ac:dyDescent="0.2">
      <c r="A56" s="97"/>
      <c r="B56" s="97"/>
      <c r="C56" s="759" t="s">
        <v>752</v>
      </c>
      <c r="D56" s="759"/>
      <c r="E56" s="759"/>
      <c r="F56" s="759"/>
      <c r="G56" s="759"/>
      <c r="H56" s="759"/>
      <c r="I56" s="759"/>
      <c r="J56" s="759"/>
      <c r="K56" s="759"/>
      <c r="L56" s="759"/>
      <c r="M56" s="759"/>
      <c r="N56" s="759"/>
      <c r="O56" s="759"/>
      <c r="P56" s="759"/>
      <c r="Q56" s="759"/>
    </row>
    <row r="57" spans="1:17" ht="15" customHeight="1" x14ac:dyDescent="0.2">
      <c r="A57" s="97"/>
      <c r="B57" s="97"/>
      <c r="C57" s="759" t="s">
        <v>526</v>
      </c>
      <c r="D57" s="759"/>
      <c r="E57" s="759"/>
      <c r="F57" s="759"/>
      <c r="G57" s="759"/>
      <c r="H57" s="759"/>
      <c r="I57" s="759"/>
      <c r="J57" s="759"/>
      <c r="K57" s="759"/>
      <c r="L57" s="759"/>
      <c r="M57" s="759"/>
      <c r="N57" s="759"/>
      <c r="O57" s="759"/>
      <c r="P57" s="759"/>
      <c r="Q57" s="759"/>
    </row>
    <row r="58" spans="1:17" ht="24" customHeight="1" x14ac:dyDescent="0.2">
      <c r="A58" s="97"/>
      <c r="B58" s="97"/>
      <c r="C58" s="760" t="s">
        <v>1021</v>
      </c>
      <c r="D58" s="760"/>
      <c r="E58" s="760"/>
      <c r="F58" s="760"/>
      <c r="G58" s="760"/>
      <c r="H58" s="760"/>
      <c r="I58" s="760"/>
      <c r="J58" s="760"/>
      <c r="K58" s="760"/>
      <c r="L58" s="760"/>
      <c r="M58" s="760"/>
      <c r="N58" s="760"/>
      <c r="O58" s="760"/>
      <c r="P58" s="760"/>
      <c r="Q58" s="760"/>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57B2C-CB56-4A8B-A166-6BEFEB775913}">
  <sheetPr>
    <pageSetUpPr fitToPage="1"/>
  </sheetPr>
  <dimension ref="A1:Q75"/>
  <sheetViews>
    <sheetView topLeftCell="C1" zoomScaleNormal="100" workbookViewId="0">
      <selection activeCell="C15" sqref="C15"/>
    </sheetView>
  </sheetViews>
  <sheetFormatPr defaultColWidth="11.42578125" defaultRowHeight="12.75" x14ac:dyDescent="0.2"/>
  <cols>
    <col min="1" max="2" width="9.140625" style="115" hidden="1" customWidth="1"/>
    <col min="3" max="3" width="90.28515625" style="131" customWidth="1"/>
    <col min="4" max="10" width="7.28515625" style="131" bestFit="1" customWidth="1"/>
    <col min="11" max="11" width="7.28515625" style="131" customWidth="1"/>
    <col min="12" max="13" width="7.28515625" style="131" bestFit="1" customWidth="1"/>
    <col min="14" max="17" width="7.28515625" style="131" customWidth="1"/>
    <col min="18" max="256" width="11.42578125" style="131"/>
    <col min="257" max="258" width="0" style="131" hidden="1" customWidth="1"/>
    <col min="259" max="259" width="90.28515625" style="131" customWidth="1"/>
    <col min="260" max="266" width="7.28515625" style="131" bestFit="1" customWidth="1"/>
    <col min="267" max="267" width="7.28515625" style="131" customWidth="1"/>
    <col min="268" max="269" width="7.28515625" style="131" bestFit="1" customWidth="1"/>
    <col min="270" max="273" width="7.28515625" style="131" customWidth="1"/>
    <col min="274" max="512" width="11.42578125" style="131"/>
    <col min="513" max="514" width="0" style="131" hidden="1" customWidth="1"/>
    <col min="515" max="515" width="90.28515625" style="131" customWidth="1"/>
    <col min="516" max="522" width="7.28515625" style="131" bestFit="1" customWidth="1"/>
    <col min="523" max="523" width="7.28515625" style="131" customWidth="1"/>
    <col min="524" max="525" width="7.28515625" style="131" bestFit="1" customWidth="1"/>
    <col min="526" max="529" width="7.28515625" style="131" customWidth="1"/>
    <col min="530" max="768" width="11.42578125" style="131"/>
    <col min="769" max="770" width="0" style="131" hidden="1" customWidth="1"/>
    <col min="771" max="771" width="90.28515625" style="131" customWidth="1"/>
    <col min="772" max="778" width="7.28515625" style="131" bestFit="1" customWidth="1"/>
    <col min="779" max="779" width="7.28515625" style="131" customWidth="1"/>
    <col min="780" max="781" width="7.28515625" style="131" bestFit="1" customWidth="1"/>
    <col min="782" max="785" width="7.28515625" style="131" customWidth="1"/>
    <col min="786" max="1024" width="11.42578125" style="131"/>
    <col min="1025" max="1026" width="0" style="131" hidden="1" customWidth="1"/>
    <col min="1027" max="1027" width="90.28515625" style="131" customWidth="1"/>
    <col min="1028" max="1034" width="7.28515625" style="131" bestFit="1" customWidth="1"/>
    <col min="1035" max="1035" width="7.28515625" style="131" customWidth="1"/>
    <col min="1036" max="1037" width="7.28515625" style="131" bestFit="1" customWidth="1"/>
    <col min="1038" max="1041" width="7.28515625" style="131" customWidth="1"/>
    <col min="1042" max="1280" width="11.42578125" style="131"/>
    <col min="1281" max="1282" width="0" style="131" hidden="1" customWidth="1"/>
    <col min="1283" max="1283" width="90.28515625" style="131" customWidth="1"/>
    <col min="1284" max="1290" width="7.28515625" style="131" bestFit="1" customWidth="1"/>
    <col min="1291" max="1291" width="7.28515625" style="131" customWidth="1"/>
    <col min="1292" max="1293" width="7.28515625" style="131" bestFit="1" customWidth="1"/>
    <col min="1294" max="1297" width="7.28515625" style="131" customWidth="1"/>
    <col min="1298" max="1536" width="11.42578125" style="131"/>
    <col min="1537" max="1538" width="0" style="131" hidden="1" customWidth="1"/>
    <col min="1539" max="1539" width="90.28515625" style="131" customWidth="1"/>
    <col min="1540" max="1546" width="7.28515625" style="131" bestFit="1" customWidth="1"/>
    <col min="1547" max="1547" width="7.28515625" style="131" customWidth="1"/>
    <col min="1548" max="1549" width="7.28515625" style="131" bestFit="1" customWidth="1"/>
    <col min="1550" max="1553" width="7.28515625" style="131" customWidth="1"/>
    <col min="1554" max="1792" width="11.42578125" style="131"/>
    <col min="1793" max="1794" width="0" style="131" hidden="1" customWidth="1"/>
    <col min="1795" max="1795" width="90.28515625" style="131" customWidth="1"/>
    <col min="1796" max="1802" width="7.28515625" style="131" bestFit="1" customWidth="1"/>
    <col min="1803" max="1803" width="7.28515625" style="131" customWidth="1"/>
    <col min="1804" max="1805" width="7.28515625" style="131" bestFit="1" customWidth="1"/>
    <col min="1806" max="1809" width="7.28515625" style="131" customWidth="1"/>
    <col min="1810" max="2048" width="11.42578125" style="131"/>
    <col min="2049" max="2050" width="0" style="131" hidden="1" customWidth="1"/>
    <col min="2051" max="2051" width="90.28515625" style="131" customWidth="1"/>
    <col min="2052" max="2058" width="7.28515625" style="131" bestFit="1" customWidth="1"/>
    <col min="2059" max="2059" width="7.28515625" style="131" customWidth="1"/>
    <col min="2060" max="2061" width="7.28515625" style="131" bestFit="1" customWidth="1"/>
    <col min="2062" max="2065" width="7.28515625" style="131" customWidth="1"/>
    <col min="2066" max="2304" width="11.42578125" style="131"/>
    <col min="2305" max="2306" width="0" style="131" hidden="1" customWidth="1"/>
    <col min="2307" max="2307" width="90.28515625" style="131" customWidth="1"/>
    <col min="2308" max="2314" width="7.28515625" style="131" bestFit="1" customWidth="1"/>
    <col min="2315" max="2315" width="7.28515625" style="131" customWidth="1"/>
    <col min="2316" max="2317" width="7.28515625" style="131" bestFit="1" customWidth="1"/>
    <col min="2318" max="2321" width="7.28515625" style="131" customWidth="1"/>
    <col min="2322" max="2560" width="11.42578125" style="131"/>
    <col min="2561" max="2562" width="0" style="131" hidden="1" customWidth="1"/>
    <col min="2563" max="2563" width="90.28515625" style="131" customWidth="1"/>
    <col min="2564" max="2570" width="7.28515625" style="131" bestFit="1" customWidth="1"/>
    <col min="2571" max="2571" width="7.28515625" style="131" customWidth="1"/>
    <col min="2572" max="2573" width="7.28515625" style="131" bestFit="1" customWidth="1"/>
    <col min="2574" max="2577" width="7.28515625" style="131" customWidth="1"/>
    <col min="2578" max="2816" width="11.42578125" style="131"/>
    <col min="2817" max="2818" width="0" style="131" hidden="1" customWidth="1"/>
    <col min="2819" max="2819" width="90.28515625" style="131" customWidth="1"/>
    <col min="2820" max="2826" width="7.28515625" style="131" bestFit="1" customWidth="1"/>
    <col min="2827" max="2827" width="7.28515625" style="131" customWidth="1"/>
    <col min="2828" max="2829" width="7.28515625" style="131" bestFit="1" customWidth="1"/>
    <col min="2830" max="2833" width="7.28515625" style="131" customWidth="1"/>
    <col min="2834" max="3072" width="11.42578125" style="131"/>
    <col min="3073" max="3074" width="0" style="131" hidden="1" customWidth="1"/>
    <col min="3075" max="3075" width="90.28515625" style="131" customWidth="1"/>
    <col min="3076" max="3082" width="7.28515625" style="131" bestFit="1" customWidth="1"/>
    <col min="3083" max="3083" width="7.28515625" style="131" customWidth="1"/>
    <col min="3084" max="3085" width="7.28515625" style="131" bestFit="1" customWidth="1"/>
    <col min="3086" max="3089" width="7.28515625" style="131" customWidth="1"/>
    <col min="3090" max="3328" width="11.42578125" style="131"/>
    <col min="3329" max="3330" width="0" style="131" hidden="1" customWidth="1"/>
    <col min="3331" max="3331" width="90.28515625" style="131" customWidth="1"/>
    <col min="3332" max="3338" width="7.28515625" style="131" bestFit="1" customWidth="1"/>
    <col min="3339" max="3339" width="7.28515625" style="131" customWidth="1"/>
    <col min="3340" max="3341" width="7.28515625" style="131" bestFit="1" customWidth="1"/>
    <col min="3342" max="3345" width="7.28515625" style="131" customWidth="1"/>
    <col min="3346" max="3584" width="11.42578125" style="131"/>
    <col min="3585" max="3586" width="0" style="131" hidden="1" customWidth="1"/>
    <col min="3587" max="3587" width="90.28515625" style="131" customWidth="1"/>
    <col min="3588" max="3594" width="7.28515625" style="131" bestFit="1" customWidth="1"/>
    <col min="3595" max="3595" width="7.28515625" style="131" customWidth="1"/>
    <col min="3596" max="3597" width="7.28515625" style="131" bestFit="1" customWidth="1"/>
    <col min="3598" max="3601" width="7.28515625" style="131" customWidth="1"/>
    <col min="3602" max="3840" width="11.42578125" style="131"/>
    <col min="3841" max="3842" width="0" style="131" hidden="1" customWidth="1"/>
    <col min="3843" max="3843" width="90.28515625" style="131" customWidth="1"/>
    <col min="3844" max="3850" width="7.28515625" style="131" bestFit="1" customWidth="1"/>
    <col min="3851" max="3851" width="7.28515625" style="131" customWidth="1"/>
    <col min="3852" max="3853" width="7.28515625" style="131" bestFit="1" customWidth="1"/>
    <col min="3854" max="3857" width="7.28515625" style="131" customWidth="1"/>
    <col min="3858" max="4096" width="11.42578125" style="131"/>
    <col min="4097" max="4098" width="0" style="131" hidden="1" customWidth="1"/>
    <col min="4099" max="4099" width="90.28515625" style="131" customWidth="1"/>
    <col min="4100" max="4106" width="7.28515625" style="131" bestFit="1" customWidth="1"/>
    <col min="4107" max="4107" width="7.28515625" style="131" customWidth="1"/>
    <col min="4108" max="4109" width="7.28515625" style="131" bestFit="1" customWidth="1"/>
    <col min="4110" max="4113" width="7.28515625" style="131" customWidth="1"/>
    <col min="4114" max="4352" width="11.42578125" style="131"/>
    <col min="4353" max="4354" width="0" style="131" hidden="1" customWidth="1"/>
    <col min="4355" max="4355" width="90.28515625" style="131" customWidth="1"/>
    <col min="4356" max="4362" width="7.28515625" style="131" bestFit="1" customWidth="1"/>
    <col min="4363" max="4363" width="7.28515625" style="131" customWidth="1"/>
    <col min="4364" max="4365" width="7.28515625" style="131" bestFit="1" customWidth="1"/>
    <col min="4366" max="4369" width="7.28515625" style="131" customWidth="1"/>
    <col min="4370" max="4608" width="11.42578125" style="131"/>
    <col min="4609" max="4610" width="0" style="131" hidden="1" customWidth="1"/>
    <col min="4611" max="4611" width="90.28515625" style="131" customWidth="1"/>
    <col min="4612" max="4618" width="7.28515625" style="131" bestFit="1" customWidth="1"/>
    <col min="4619" max="4619" width="7.28515625" style="131" customWidth="1"/>
    <col min="4620" max="4621" width="7.28515625" style="131" bestFit="1" customWidth="1"/>
    <col min="4622" max="4625" width="7.28515625" style="131" customWidth="1"/>
    <col min="4626" max="4864" width="11.42578125" style="131"/>
    <col min="4865" max="4866" width="0" style="131" hidden="1" customWidth="1"/>
    <col min="4867" max="4867" width="90.28515625" style="131" customWidth="1"/>
    <col min="4868" max="4874" width="7.28515625" style="131" bestFit="1" customWidth="1"/>
    <col min="4875" max="4875" width="7.28515625" style="131" customWidth="1"/>
    <col min="4876" max="4877" width="7.28515625" style="131" bestFit="1" customWidth="1"/>
    <col min="4878" max="4881" width="7.28515625" style="131" customWidth="1"/>
    <col min="4882" max="5120" width="11.42578125" style="131"/>
    <col min="5121" max="5122" width="0" style="131" hidden="1" customWidth="1"/>
    <col min="5123" max="5123" width="90.28515625" style="131" customWidth="1"/>
    <col min="5124" max="5130" width="7.28515625" style="131" bestFit="1" customWidth="1"/>
    <col min="5131" max="5131" width="7.28515625" style="131" customWidth="1"/>
    <col min="5132" max="5133" width="7.28515625" style="131" bestFit="1" customWidth="1"/>
    <col min="5134" max="5137" width="7.28515625" style="131" customWidth="1"/>
    <col min="5138" max="5376" width="11.42578125" style="131"/>
    <col min="5377" max="5378" width="0" style="131" hidden="1" customWidth="1"/>
    <col min="5379" max="5379" width="90.28515625" style="131" customWidth="1"/>
    <col min="5380" max="5386" width="7.28515625" style="131" bestFit="1" customWidth="1"/>
    <col min="5387" max="5387" width="7.28515625" style="131" customWidth="1"/>
    <col min="5388" max="5389" width="7.28515625" style="131" bestFit="1" customWidth="1"/>
    <col min="5390" max="5393" width="7.28515625" style="131" customWidth="1"/>
    <col min="5394" max="5632" width="11.42578125" style="131"/>
    <col min="5633" max="5634" width="0" style="131" hidden="1" customWidth="1"/>
    <col min="5635" max="5635" width="90.28515625" style="131" customWidth="1"/>
    <col min="5636" max="5642" width="7.28515625" style="131" bestFit="1" customWidth="1"/>
    <col min="5643" max="5643" width="7.28515625" style="131" customWidth="1"/>
    <col min="5644" max="5645" width="7.28515625" style="131" bestFit="1" customWidth="1"/>
    <col min="5646" max="5649" width="7.28515625" style="131" customWidth="1"/>
    <col min="5650" max="5888" width="11.42578125" style="131"/>
    <col min="5889" max="5890" width="0" style="131" hidden="1" customWidth="1"/>
    <col min="5891" max="5891" width="90.28515625" style="131" customWidth="1"/>
    <col min="5892" max="5898" width="7.28515625" style="131" bestFit="1" customWidth="1"/>
    <col min="5899" max="5899" width="7.28515625" style="131" customWidth="1"/>
    <col min="5900" max="5901" width="7.28515625" style="131" bestFit="1" customWidth="1"/>
    <col min="5902" max="5905" width="7.28515625" style="131" customWidth="1"/>
    <col min="5906" max="6144" width="11.42578125" style="131"/>
    <col min="6145" max="6146" width="0" style="131" hidden="1" customWidth="1"/>
    <col min="6147" max="6147" width="90.28515625" style="131" customWidth="1"/>
    <col min="6148" max="6154" width="7.28515625" style="131" bestFit="1" customWidth="1"/>
    <col min="6155" max="6155" width="7.28515625" style="131" customWidth="1"/>
    <col min="6156" max="6157" width="7.28515625" style="131" bestFit="1" customWidth="1"/>
    <col min="6158" max="6161" width="7.28515625" style="131" customWidth="1"/>
    <col min="6162" max="6400" width="11.42578125" style="131"/>
    <col min="6401" max="6402" width="0" style="131" hidden="1" customWidth="1"/>
    <col min="6403" max="6403" width="90.28515625" style="131" customWidth="1"/>
    <col min="6404" max="6410" width="7.28515625" style="131" bestFit="1" customWidth="1"/>
    <col min="6411" max="6411" width="7.28515625" style="131" customWidth="1"/>
    <col min="6412" max="6413" width="7.28515625" style="131" bestFit="1" customWidth="1"/>
    <col min="6414" max="6417" width="7.28515625" style="131" customWidth="1"/>
    <col min="6418" max="6656" width="11.42578125" style="131"/>
    <col min="6657" max="6658" width="0" style="131" hidden="1" customWidth="1"/>
    <col min="6659" max="6659" width="90.28515625" style="131" customWidth="1"/>
    <col min="6660" max="6666" width="7.28515625" style="131" bestFit="1" customWidth="1"/>
    <col min="6667" max="6667" width="7.28515625" style="131" customWidth="1"/>
    <col min="6668" max="6669" width="7.28515625" style="131" bestFit="1" customWidth="1"/>
    <col min="6670" max="6673" width="7.28515625" style="131" customWidth="1"/>
    <col min="6674" max="6912" width="11.42578125" style="131"/>
    <col min="6913" max="6914" width="0" style="131" hidden="1" customWidth="1"/>
    <col min="6915" max="6915" width="90.28515625" style="131" customWidth="1"/>
    <col min="6916" max="6922" width="7.28515625" style="131" bestFit="1" customWidth="1"/>
    <col min="6923" max="6923" width="7.28515625" style="131" customWidth="1"/>
    <col min="6924" max="6925" width="7.28515625" style="131" bestFit="1" customWidth="1"/>
    <col min="6926" max="6929" width="7.28515625" style="131" customWidth="1"/>
    <col min="6930" max="7168" width="11.42578125" style="131"/>
    <col min="7169" max="7170" width="0" style="131" hidden="1" customWidth="1"/>
    <col min="7171" max="7171" width="90.28515625" style="131" customWidth="1"/>
    <col min="7172" max="7178" width="7.28515625" style="131" bestFit="1" customWidth="1"/>
    <col min="7179" max="7179" width="7.28515625" style="131" customWidth="1"/>
    <col min="7180" max="7181" width="7.28515625" style="131" bestFit="1" customWidth="1"/>
    <col min="7182" max="7185" width="7.28515625" style="131" customWidth="1"/>
    <col min="7186" max="7424" width="11.42578125" style="131"/>
    <col min="7425" max="7426" width="0" style="131" hidden="1" customWidth="1"/>
    <col min="7427" max="7427" width="90.28515625" style="131" customWidth="1"/>
    <col min="7428" max="7434" width="7.28515625" style="131" bestFit="1" customWidth="1"/>
    <col min="7435" max="7435" width="7.28515625" style="131" customWidth="1"/>
    <col min="7436" max="7437" width="7.28515625" style="131" bestFit="1" customWidth="1"/>
    <col min="7438" max="7441" width="7.28515625" style="131" customWidth="1"/>
    <col min="7442" max="7680" width="11.42578125" style="131"/>
    <col min="7681" max="7682" width="0" style="131" hidden="1" customWidth="1"/>
    <col min="7683" max="7683" width="90.28515625" style="131" customWidth="1"/>
    <col min="7684" max="7690" width="7.28515625" style="131" bestFit="1" customWidth="1"/>
    <col min="7691" max="7691" width="7.28515625" style="131" customWidth="1"/>
    <col min="7692" max="7693" width="7.28515625" style="131" bestFit="1" customWidth="1"/>
    <col min="7694" max="7697" width="7.28515625" style="131" customWidth="1"/>
    <col min="7698" max="7936" width="11.42578125" style="131"/>
    <col min="7937" max="7938" width="0" style="131" hidden="1" customWidth="1"/>
    <col min="7939" max="7939" width="90.28515625" style="131" customWidth="1"/>
    <col min="7940" max="7946" width="7.28515625" style="131" bestFit="1" customWidth="1"/>
    <col min="7947" max="7947" width="7.28515625" style="131" customWidth="1"/>
    <col min="7948" max="7949" width="7.28515625" style="131" bestFit="1" customWidth="1"/>
    <col min="7950" max="7953" width="7.28515625" style="131" customWidth="1"/>
    <col min="7954" max="8192" width="11.42578125" style="131"/>
    <col min="8193" max="8194" width="0" style="131" hidden="1" customWidth="1"/>
    <col min="8195" max="8195" width="90.28515625" style="131" customWidth="1"/>
    <col min="8196" max="8202" width="7.28515625" style="131" bestFit="1" customWidth="1"/>
    <col min="8203" max="8203" width="7.28515625" style="131" customWidth="1"/>
    <col min="8204" max="8205" width="7.28515625" style="131" bestFit="1" customWidth="1"/>
    <col min="8206" max="8209" width="7.28515625" style="131" customWidth="1"/>
    <col min="8210" max="8448" width="11.42578125" style="131"/>
    <col min="8449" max="8450" width="0" style="131" hidden="1" customWidth="1"/>
    <col min="8451" max="8451" width="90.28515625" style="131" customWidth="1"/>
    <col min="8452" max="8458" width="7.28515625" style="131" bestFit="1" customWidth="1"/>
    <col min="8459" max="8459" width="7.28515625" style="131" customWidth="1"/>
    <col min="8460" max="8461" width="7.28515625" style="131" bestFit="1" customWidth="1"/>
    <col min="8462" max="8465" width="7.28515625" style="131" customWidth="1"/>
    <col min="8466" max="8704" width="11.42578125" style="131"/>
    <col min="8705" max="8706" width="0" style="131" hidden="1" customWidth="1"/>
    <col min="8707" max="8707" width="90.28515625" style="131" customWidth="1"/>
    <col min="8708" max="8714" width="7.28515625" style="131" bestFit="1" customWidth="1"/>
    <col min="8715" max="8715" width="7.28515625" style="131" customWidth="1"/>
    <col min="8716" max="8717" width="7.28515625" style="131" bestFit="1" customWidth="1"/>
    <col min="8718" max="8721" width="7.28515625" style="131" customWidth="1"/>
    <col min="8722" max="8960" width="11.42578125" style="131"/>
    <col min="8961" max="8962" width="0" style="131" hidden="1" customWidth="1"/>
    <col min="8963" max="8963" width="90.28515625" style="131" customWidth="1"/>
    <col min="8964" max="8970" width="7.28515625" style="131" bestFit="1" customWidth="1"/>
    <col min="8971" max="8971" width="7.28515625" style="131" customWidth="1"/>
    <col min="8972" max="8973" width="7.28515625" style="131" bestFit="1" customWidth="1"/>
    <col min="8974" max="8977" width="7.28515625" style="131" customWidth="1"/>
    <col min="8978" max="9216" width="11.42578125" style="131"/>
    <col min="9217" max="9218" width="0" style="131" hidden="1" customWidth="1"/>
    <col min="9219" max="9219" width="90.28515625" style="131" customWidth="1"/>
    <col min="9220" max="9226" width="7.28515625" style="131" bestFit="1" customWidth="1"/>
    <col min="9227" max="9227" width="7.28515625" style="131" customWidth="1"/>
    <col min="9228" max="9229" width="7.28515625" style="131" bestFit="1" customWidth="1"/>
    <col min="9230" max="9233" width="7.28515625" style="131" customWidth="1"/>
    <col min="9234" max="9472" width="11.42578125" style="131"/>
    <col min="9473" max="9474" width="0" style="131" hidden="1" customWidth="1"/>
    <col min="9475" max="9475" width="90.28515625" style="131" customWidth="1"/>
    <col min="9476" max="9482" width="7.28515625" style="131" bestFit="1" customWidth="1"/>
    <col min="9483" max="9483" width="7.28515625" style="131" customWidth="1"/>
    <col min="9484" max="9485" width="7.28515625" style="131" bestFit="1" customWidth="1"/>
    <col min="9486" max="9489" width="7.28515625" style="131" customWidth="1"/>
    <col min="9490" max="9728" width="11.42578125" style="131"/>
    <col min="9729" max="9730" width="0" style="131" hidden="1" customWidth="1"/>
    <col min="9731" max="9731" width="90.28515625" style="131" customWidth="1"/>
    <col min="9732" max="9738" width="7.28515625" style="131" bestFit="1" customWidth="1"/>
    <col min="9739" max="9739" width="7.28515625" style="131" customWidth="1"/>
    <col min="9740" max="9741" width="7.28515625" style="131" bestFit="1" customWidth="1"/>
    <col min="9742" max="9745" width="7.28515625" style="131" customWidth="1"/>
    <col min="9746" max="9984" width="11.42578125" style="131"/>
    <col min="9985" max="9986" width="0" style="131" hidden="1" customWidth="1"/>
    <col min="9987" max="9987" width="90.28515625" style="131" customWidth="1"/>
    <col min="9988" max="9994" width="7.28515625" style="131" bestFit="1" customWidth="1"/>
    <col min="9995" max="9995" width="7.28515625" style="131" customWidth="1"/>
    <col min="9996" max="9997" width="7.28515625" style="131" bestFit="1" customWidth="1"/>
    <col min="9998" max="10001" width="7.28515625" style="131" customWidth="1"/>
    <col min="10002" max="10240" width="11.42578125" style="131"/>
    <col min="10241" max="10242" width="0" style="131" hidden="1" customWidth="1"/>
    <col min="10243" max="10243" width="90.28515625" style="131" customWidth="1"/>
    <col min="10244" max="10250" width="7.28515625" style="131" bestFit="1" customWidth="1"/>
    <col min="10251" max="10251" width="7.28515625" style="131" customWidth="1"/>
    <col min="10252" max="10253" width="7.28515625" style="131" bestFit="1" customWidth="1"/>
    <col min="10254" max="10257" width="7.28515625" style="131" customWidth="1"/>
    <col min="10258" max="10496" width="11.42578125" style="131"/>
    <col min="10497" max="10498" width="0" style="131" hidden="1" customWidth="1"/>
    <col min="10499" max="10499" width="90.28515625" style="131" customWidth="1"/>
    <col min="10500" max="10506" width="7.28515625" style="131" bestFit="1" customWidth="1"/>
    <col min="10507" max="10507" width="7.28515625" style="131" customWidth="1"/>
    <col min="10508" max="10509" width="7.28515625" style="131" bestFit="1" customWidth="1"/>
    <col min="10510" max="10513" width="7.28515625" style="131" customWidth="1"/>
    <col min="10514" max="10752" width="11.42578125" style="131"/>
    <col min="10753" max="10754" width="0" style="131" hidden="1" customWidth="1"/>
    <col min="10755" max="10755" width="90.28515625" style="131" customWidth="1"/>
    <col min="10756" max="10762" width="7.28515625" style="131" bestFit="1" customWidth="1"/>
    <col min="10763" max="10763" width="7.28515625" style="131" customWidth="1"/>
    <col min="10764" max="10765" width="7.28515625" style="131" bestFit="1" customWidth="1"/>
    <col min="10766" max="10769" width="7.28515625" style="131" customWidth="1"/>
    <col min="10770" max="11008" width="11.42578125" style="131"/>
    <col min="11009" max="11010" width="0" style="131" hidden="1" customWidth="1"/>
    <col min="11011" max="11011" width="90.28515625" style="131" customWidth="1"/>
    <col min="11012" max="11018" width="7.28515625" style="131" bestFit="1" customWidth="1"/>
    <col min="11019" max="11019" width="7.28515625" style="131" customWidth="1"/>
    <col min="11020" max="11021" width="7.28515625" style="131" bestFit="1" customWidth="1"/>
    <col min="11022" max="11025" width="7.28515625" style="131" customWidth="1"/>
    <col min="11026" max="11264" width="11.42578125" style="131"/>
    <col min="11265" max="11266" width="0" style="131" hidden="1" customWidth="1"/>
    <col min="11267" max="11267" width="90.28515625" style="131" customWidth="1"/>
    <col min="11268" max="11274" width="7.28515625" style="131" bestFit="1" customWidth="1"/>
    <col min="11275" max="11275" width="7.28515625" style="131" customWidth="1"/>
    <col min="11276" max="11277" width="7.28515625" style="131" bestFit="1" customWidth="1"/>
    <col min="11278" max="11281" width="7.28515625" style="131" customWidth="1"/>
    <col min="11282" max="11520" width="11.42578125" style="131"/>
    <col min="11521" max="11522" width="0" style="131" hidden="1" customWidth="1"/>
    <col min="11523" max="11523" width="90.28515625" style="131" customWidth="1"/>
    <col min="11524" max="11530" width="7.28515625" style="131" bestFit="1" customWidth="1"/>
    <col min="11531" max="11531" width="7.28515625" style="131" customWidth="1"/>
    <col min="11532" max="11533" width="7.28515625" style="131" bestFit="1" customWidth="1"/>
    <col min="11534" max="11537" width="7.28515625" style="131" customWidth="1"/>
    <col min="11538" max="11776" width="11.42578125" style="131"/>
    <col min="11777" max="11778" width="0" style="131" hidden="1" customWidth="1"/>
    <col min="11779" max="11779" width="90.28515625" style="131" customWidth="1"/>
    <col min="11780" max="11786" width="7.28515625" style="131" bestFit="1" customWidth="1"/>
    <col min="11787" max="11787" width="7.28515625" style="131" customWidth="1"/>
    <col min="11788" max="11789" width="7.28515625" style="131" bestFit="1" customWidth="1"/>
    <col min="11790" max="11793" width="7.28515625" style="131" customWidth="1"/>
    <col min="11794" max="12032" width="11.42578125" style="131"/>
    <col min="12033" max="12034" width="0" style="131" hidden="1" customWidth="1"/>
    <col min="12035" max="12035" width="90.28515625" style="131" customWidth="1"/>
    <col min="12036" max="12042" width="7.28515625" style="131" bestFit="1" customWidth="1"/>
    <col min="12043" max="12043" width="7.28515625" style="131" customWidth="1"/>
    <col min="12044" max="12045" width="7.28515625" style="131" bestFit="1" customWidth="1"/>
    <col min="12046" max="12049" width="7.28515625" style="131" customWidth="1"/>
    <col min="12050" max="12288" width="11.42578125" style="131"/>
    <col min="12289" max="12290" width="0" style="131" hidden="1" customWidth="1"/>
    <col min="12291" max="12291" width="90.28515625" style="131" customWidth="1"/>
    <col min="12292" max="12298" width="7.28515625" style="131" bestFit="1" customWidth="1"/>
    <col min="12299" max="12299" width="7.28515625" style="131" customWidth="1"/>
    <col min="12300" max="12301" width="7.28515625" style="131" bestFit="1" customWidth="1"/>
    <col min="12302" max="12305" width="7.28515625" style="131" customWidth="1"/>
    <col min="12306" max="12544" width="11.42578125" style="131"/>
    <col min="12545" max="12546" width="0" style="131" hidden="1" customWidth="1"/>
    <col min="12547" max="12547" width="90.28515625" style="131" customWidth="1"/>
    <col min="12548" max="12554" width="7.28515625" style="131" bestFit="1" customWidth="1"/>
    <col min="12555" max="12555" width="7.28515625" style="131" customWidth="1"/>
    <col min="12556" max="12557" width="7.28515625" style="131" bestFit="1" customWidth="1"/>
    <col min="12558" max="12561" width="7.28515625" style="131" customWidth="1"/>
    <col min="12562" max="12800" width="11.42578125" style="131"/>
    <col min="12801" max="12802" width="0" style="131" hidden="1" customWidth="1"/>
    <col min="12803" max="12803" width="90.28515625" style="131" customWidth="1"/>
    <col min="12804" max="12810" width="7.28515625" style="131" bestFit="1" customWidth="1"/>
    <col min="12811" max="12811" width="7.28515625" style="131" customWidth="1"/>
    <col min="12812" max="12813" width="7.28515625" style="131" bestFit="1" customWidth="1"/>
    <col min="12814" max="12817" width="7.28515625" style="131" customWidth="1"/>
    <col min="12818" max="13056" width="11.42578125" style="131"/>
    <col min="13057" max="13058" width="0" style="131" hidden="1" customWidth="1"/>
    <col min="13059" max="13059" width="90.28515625" style="131" customWidth="1"/>
    <col min="13060" max="13066" width="7.28515625" style="131" bestFit="1" customWidth="1"/>
    <col min="13067" max="13067" width="7.28515625" style="131" customWidth="1"/>
    <col min="13068" max="13069" width="7.28515625" style="131" bestFit="1" customWidth="1"/>
    <col min="13070" max="13073" width="7.28515625" style="131" customWidth="1"/>
    <col min="13074" max="13312" width="11.42578125" style="131"/>
    <col min="13313" max="13314" width="0" style="131" hidden="1" customWidth="1"/>
    <col min="13315" max="13315" width="90.28515625" style="131" customWidth="1"/>
    <col min="13316" max="13322" width="7.28515625" style="131" bestFit="1" customWidth="1"/>
    <col min="13323" max="13323" width="7.28515625" style="131" customWidth="1"/>
    <col min="13324" max="13325" width="7.28515625" style="131" bestFit="1" customWidth="1"/>
    <col min="13326" max="13329" width="7.28515625" style="131" customWidth="1"/>
    <col min="13330" max="13568" width="11.42578125" style="131"/>
    <col min="13569" max="13570" width="0" style="131" hidden="1" customWidth="1"/>
    <col min="13571" max="13571" width="90.28515625" style="131" customWidth="1"/>
    <col min="13572" max="13578" width="7.28515625" style="131" bestFit="1" customWidth="1"/>
    <col min="13579" max="13579" width="7.28515625" style="131" customWidth="1"/>
    <col min="13580" max="13581" width="7.28515625" style="131" bestFit="1" customWidth="1"/>
    <col min="13582" max="13585" width="7.28515625" style="131" customWidth="1"/>
    <col min="13586" max="13824" width="11.42578125" style="131"/>
    <col min="13825" max="13826" width="0" style="131" hidden="1" customWidth="1"/>
    <col min="13827" max="13827" width="90.28515625" style="131" customWidth="1"/>
    <col min="13828" max="13834" width="7.28515625" style="131" bestFit="1" customWidth="1"/>
    <col min="13835" max="13835" width="7.28515625" style="131" customWidth="1"/>
    <col min="13836" max="13837" width="7.28515625" style="131" bestFit="1" customWidth="1"/>
    <col min="13838" max="13841" width="7.28515625" style="131" customWidth="1"/>
    <col min="13842" max="14080" width="11.42578125" style="131"/>
    <col min="14081" max="14082" width="0" style="131" hidden="1" customWidth="1"/>
    <col min="14083" max="14083" width="90.28515625" style="131" customWidth="1"/>
    <col min="14084" max="14090" width="7.28515625" style="131" bestFit="1" customWidth="1"/>
    <col min="14091" max="14091" width="7.28515625" style="131" customWidth="1"/>
    <col min="14092" max="14093" width="7.28515625" style="131" bestFit="1" customWidth="1"/>
    <col min="14094" max="14097" width="7.28515625" style="131" customWidth="1"/>
    <col min="14098" max="14336" width="11.42578125" style="131"/>
    <col min="14337" max="14338" width="0" style="131" hidden="1" customWidth="1"/>
    <col min="14339" max="14339" width="90.28515625" style="131" customWidth="1"/>
    <col min="14340" max="14346" width="7.28515625" style="131" bestFit="1" customWidth="1"/>
    <col min="14347" max="14347" width="7.28515625" style="131" customWidth="1"/>
    <col min="14348" max="14349" width="7.28515625" style="131" bestFit="1" customWidth="1"/>
    <col min="14350" max="14353" width="7.28515625" style="131" customWidth="1"/>
    <col min="14354" max="14592" width="11.42578125" style="131"/>
    <col min="14593" max="14594" width="0" style="131" hidden="1" customWidth="1"/>
    <col min="14595" max="14595" width="90.28515625" style="131" customWidth="1"/>
    <col min="14596" max="14602" width="7.28515625" style="131" bestFit="1" customWidth="1"/>
    <col min="14603" max="14603" width="7.28515625" style="131" customWidth="1"/>
    <col min="14604" max="14605" width="7.28515625" style="131" bestFit="1" customWidth="1"/>
    <col min="14606" max="14609" width="7.28515625" style="131" customWidth="1"/>
    <col min="14610" max="14848" width="11.42578125" style="131"/>
    <col min="14849" max="14850" width="0" style="131" hidden="1" customWidth="1"/>
    <col min="14851" max="14851" width="90.28515625" style="131" customWidth="1"/>
    <col min="14852" max="14858" width="7.28515625" style="131" bestFit="1" customWidth="1"/>
    <col min="14859" max="14859" width="7.28515625" style="131" customWidth="1"/>
    <col min="14860" max="14861" width="7.28515625" style="131" bestFit="1" customWidth="1"/>
    <col min="14862" max="14865" width="7.28515625" style="131" customWidth="1"/>
    <col min="14866" max="15104" width="11.42578125" style="131"/>
    <col min="15105" max="15106" width="0" style="131" hidden="1" customWidth="1"/>
    <col min="15107" max="15107" width="90.28515625" style="131" customWidth="1"/>
    <col min="15108" max="15114" width="7.28515625" style="131" bestFit="1" customWidth="1"/>
    <col min="15115" max="15115" width="7.28515625" style="131" customWidth="1"/>
    <col min="15116" max="15117" width="7.28515625" style="131" bestFit="1" customWidth="1"/>
    <col min="15118" max="15121" width="7.28515625" style="131" customWidth="1"/>
    <col min="15122" max="15360" width="11.42578125" style="131"/>
    <col min="15361" max="15362" width="0" style="131" hidden="1" customWidth="1"/>
    <col min="15363" max="15363" width="90.28515625" style="131" customWidth="1"/>
    <col min="15364" max="15370" width="7.28515625" style="131" bestFit="1" customWidth="1"/>
    <col min="15371" max="15371" width="7.28515625" style="131" customWidth="1"/>
    <col min="15372" max="15373" width="7.28515625" style="131" bestFit="1" customWidth="1"/>
    <col min="15374" max="15377" width="7.28515625" style="131" customWidth="1"/>
    <col min="15378" max="15616" width="11.42578125" style="131"/>
    <col min="15617" max="15618" width="0" style="131" hidden="1" customWidth="1"/>
    <col min="15619" max="15619" width="90.28515625" style="131" customWidth="1"/>
    <col min="15620" max="15626" width="7.28515625" style="131" bestFit="1" customWidth="1"/>
    <col min="15627" max="15627" width="7.28515625" style="131" customWidth="1"/>
    <col min="15628" max="15629" width="7.28515625" style="131" bestFit="1" customWidth="1"/>
    <col min="15630" max="15633" width="7.28515625" style="131" customWidth="1"/>
    <col min="15634" max="15872" width="11.42578125" style="131"/>
    <col min="15873" max="15874" width="0" style="131" hidden="1" customWidth="1"/>
    <col min="15875" max="15875" width="90.28515625" style="131" customWidth="1"/>
    <col min="15876" max="15882" width="7.28515625" style="131" bestFit="1" customWidth="1"/>
    <col min="15883" max="15883" width="7.28515625" style="131" customWidth="1"/>
    <col min="15884" max="15885" width="7.28515625" style="131" bestFit="1" customWidth="1"/>
    <col min="15886" max="15889" width="7.28515625" style="131" customWidth="1"/>
    <col min="15890" max="16128" width="11.42578125" style="131"/>
    <col min="16129" max="16130" width="0" style="131" hidden="1" customWidth="1"/>
    <col min="16131" max="16131" width="90.28515625" style="131" customWidth="1"/>
    <col min="16132" max="16138" width="7.28515625" style="131" bestFit="1" customWidth="1"/>
    <col min="16139" max="16139" width="7.28515625" style="131" customWidth="1"/>
    <col min="16140" max="16141" width="7.28515625" style="131" bestFit="1" customWidth="1"/>
    <col min="16142" max="16145" width="7.28515625" style="131" customWidth="1"/>
    <col min="16146" max="16384" width="11.42578125" style="131"/>
  </cols>
  <sheetData>
    <row r="1" spans="1:17" ht="15" customHeight="1" x14ac:dyDescent="0.2">
      <c r="A1" s="497"/>
      <c r="B1" s="497"/>
      <c r="C1" s="765"/>
      <c r="D1" s="765"/>
      <c r="E1" s="765"/>
      <c r="F1" s="765"/>
      <c r="G1" s="765"/>
      <c r="H1" s="765"/>
      <c r="I1" s="765"/>
      <c r="J1" s="765"/>
      <c r="K1" s="765"/>
      <c r="L1" s="765"/>
      <c r="M1" s="765"/>
      <c r="N1" s="765"/>
      <c r="O1" s="765"/>
      <c r="P1" s="765"/>
      <c r="Q1" s="765"/>
    </row>
    <row r="2" spans="1:17" ht="15" customHeight="1" x14ac:dyDescent="0.2">
      <c r="A2" s="756" t="s">
        <v>384</v>
      </c>
      <c r="B2" s="756"/>
      <c r="C2" s="756"/>
      <c r="D2" s="756"/>
      <c r="E2" s="756"/>
      <c r="F2" s="756"/>
      <c r="G2" s="756"/>
      <c r="H2" s="756"/>
      <c r="I2" s="756"/>
      <c r="J2" s="756"/>
      <c r="K2" s="756"/>
      <c r="L2" s="756"/>
      <c r="M2" s="756"/>
      <c r="N2" s="756"/>
      <c r="O2" s="756"/>
      <c r="P2" s="756"/>
      <c r="Q2" s="756"/>
    </row>
    <row r="3" spans="1:17" ht="15" customHeight="1" x14ac:dyDescent="0.2">
      <c r="A3" s="497"/>
      <c r="B3" s="497"/>
      <c r="C3" s="756" t="s">
        <v>670</v>
      </c>
      <c r="D3" s="756"/>
      <c r="E3" s="756"/>
      <c r="F3" s="756"/>
      <c r="G3" s="756"/>
      <c r="H3" s="756"/>
      <c r="I3" s="756"/>
      <c r="J3" s="756"/>
      <c r="K3" s="756"/>
      <c r="L3" s="756"/>
      <c r="M3" s="756"/>
      <c r="N3" s="756"/>
      <c r="O3" s="756"/>
      <c r="P3" s="756"/>
      <c r="Q3" s="756"/>
    </row>
    <row r="4" spans="1:17" s="132" customFormat="1" ht="15" customHeight="1" x14ac:dyDescent="0.25">
      <c r="A4" s="762"/>
      <c r="B4" s="756"/>
      <c r="C4" s="756"/>
      <c r="D4" s="756"/>
      <c r="E4" s="756"/>
      <c r="F4" s="756"/>
      <c r="G4" s="756"/>
      <c r="H4" s="756"/>
      <c r="I4" s="756"/>
      <c r="J4" s="756"/>
      <c r="K4" s="756"/>
      <c r="L4" s="756"/>
      <c r="M4" s="756"/>
      <c r="N4" s="497"/>
      <c r="O4" s="497"/>
      <c r="P4" s="497"/>
      <c r="Q4" s="497"/>
    </row>
    <row r="5" spans="1:17" s="134" customFormat="1" ht="15" customHeight="1" thickBot="1" x14ac:dyDescent="0.25">
      <c r="A5" s="133"/>
      <c r="B5" s="133"/>
      <c r="C5" s="117"/>
      <c r="D5" s="117"/>
      <c r="E5" s="117"/>
      <c r="F5" s="117"/>
      <c r="G5" s="117"/>
      <c r="H5" s="117"/>
      <c r="I5" s="117"/>
      <c r="J5" s="117"/>
      <c r="K5" s="117"/>
      <c r="L5" s="117"/>
      <c r="M5" s="117"/>
      <c r="N5" s="117"/>
      <c r="O5" s="117"/>
      <c r="P5" s="117"/>
      <c r="Q5" s="117"/>
    </row>
    <row r="6" spans="1:17" ht="30" customHeight="1" thickTop="1" thickBot="1" x14ac:dyDescent="0.25">
      <c r="A6" s="97"/>
      <c r="B6" s="135"/>
      <c r="C6" s="670"/>
      <c r="D6" s="657" t="s">
        <v>594</v>
      </c>
      <c r="E6" s="657" t="s">
        <v>595</v>
      </c>
      <c r="F6" s="657" t="s">
        <v>596</v>
      </c>
      <c r="G6" s="657" t="s">
        <v>597</v>
      </c>
      <c r="H6" s="657" t="s">
        <v>598</v>
      </c>
      <c r="I6" s="663" t="s">
        <v>599</v>
      </c>
      <c r="J6" s="663" t="s">
        <v>600</v>
      </c>
      <c r="K6" s="663" t="s">
        <v>601</v>
      </c>
      <c r="L6" s="663" t="s">
        <v>602</v>
      </c>
      <c r="M6" s="663" t="s">
        <v>603</v>
      </c>
      <c r="N6" s="663" t="s">
        <v>604</v>
      </c>
      <c r="O6" s="664" t="s">
        <v>671</v>
      </c>
      <c r="P6" s="663" t="s">
        <v>605</v>
      </c>
      <c r="Q6" s="664" t="s">
        <v>606</v>
      </c>
    </row>
    <row r="7" spans="1:17" ht="15" customHeight="1" thickTop="1" thickBot="1" x14ac:dyDescent="0.25">
      <c r="A7" s="97"/>
      <c r="B7" s="97"/>
      <c r="C7" s="97"/>
      <c r="D7" s="136"/>
      <c r="E7" s="136"/>
      <c r="F7" s="136"/>
      <c r="G7" s="136"/>
      <c r="H7" s="136"/>
      <c r="I7" s="136"/>
      <c r="J7" s="136"/>
      <c r="K7" s="136"/>
      <c r="L7" s="136"/>
      <c r="M7" s="136"/>
      <c r="N7" s="136"/>
      <c r="O7" s="136"/>
      <c r="P7" s="136"/>
      <c r="Q7" s="136"/>
    </row>
    <row r="8" spans="1:17" s="97" customFormat="1" ht="15" customHeight="1" thickTop="1" thickBot="1" x14ac:dyDescent="0.3">
      <c r="B8" s="120"/>
      <c r="C8" s="671" t="s">
        <v>528</v>
      </c>
      <c r="D8" s="666"/>
      <c r="E8" s="666"/>
      <c r="F8" s="666"/>
      <c r="G8" s="666"/>
      <c r="H8" s="666"/>
      <c r="I8" s="667"/>
      <c r="J8" s="667"/>
      <c r="K8" s="667"/>
      <c r="L8" s="667"/>
      <c r="M8" s="667"/>
      <c r="N8" s="667"/>
      <c r="O8" s="667"/>
      <c r="P8" s="667"/>
      <c r="Q8" s="667"/>
    </row>
    <row r="9" spans="1:17" s="97" customFormat="1" ht="15" customHeight="1" thickTop="1" x14ac:dyDescent="0.25">
      <c r="A9" s="97" t="s">
        <v>672</v>
      </c>
      <c r="B9" s="122" t="s">
        <v>754</v>
      </c>
      <c r="C9" s="123" t="s">
        <v>529</v>
      </c>
      <c r="D9" s="124">
        <v>7.9699999999999993E-2</v>
      </c>
      <c r="E9" s="124">
        <v>7.6999999999999999E-2</v>
      </c>
      <c r="F9" s="124">
        <v>7.9699999999999993E-2</v>
      </c>
      <c r="G9" s="124">
        <v>8.1799999999999998E-2</v>
      </c>
      <c r="H9" s="124">
        <v>8.2400000000000001E-2</v>
      </c>
      <c r="I9" s="124">
        <v>8.4400000000000003E-2</v>
      </c>
      <c r="J9" s="124">
        <v>7.8E-2</v>
      </c>
      <c r="K9" s="124">
        <v>6.5000000000000002E-2</v>
      </c>
      <c r="L9" s="124">
        <v>6.5799999999999997E-2</v>
      </c>
      <c r="M9" s="124">
        <v>6.9500000000000006E-2</v>
      </c>
      <c r="N9" s="124">
        <v>6.9290386815865093E-2</v>
      </c>
      <c r="O9" s="124">
        <v>6.7121262938179937E-2</v>
      </c>
      <c r="P9" s="124">
        <v>6.7067709393425212E-2</v>
      </c>
      <c r="Q9" s="124">
        <v>6.4654479151365643E-2</v>
      </c>
    </row>
    <row r="10" spans="1:17" s="132" customFormat="1" ht="15" customHeight="1" x14ac:dyDescent="0.25">
      <c r="A10" s="97" t="s">
        <v>672</v>
      </c>
      <c r="B10" s="122" t="s">
        <v>755</v>
      </c>
      <c r="C10" s="123" t="s">
        <v>530</v>
      </c>
      <c r="D10" s="124">
        <v>8.3400000000000002E-2</v>
      </c>
      <c r="E10" s="124">
        <v>8.0100000000000005E-2</v>
      </c>
      <c r="F10" s="124">
        <v>8.2600000000000007E-2</v>
      </c>
      <c r="G10" s="124">
        <v>8.5400000000000004E-2</v>
      </c>
      <c r="H10" s="124">
        <v>8.43E-2</v>
      </c>
      <c r="I10" s="124">
        <v>8.6800000000000002E-2</v>
      </c>
      <c r="J10" s="124">
        <v>8.0199999999999994E-2</v>
      </c>
      <c r="K10" s="124">
        <v>6.7500000000000004E-2</v>
      </c>
      <c r="L10" s="124">
        <v>6.7900000000000002E-2</v>
      </c>
      <c r="M10" s="124">
        <v>7.1599999999999997E-2</v>
      </c>
      <c r="N10" s="124">
        <v>7.0791413516025012E-2</v>
      </c>
      <c r="O10" s="124">
        <v>6.7858320996621438E-2</v>
      </c>
      <c r="P10" s="124">
        <v>6.9907447734857672E-2</v>
      </c>
      <c r="Q10" s="124">
        <v>6.685673799943527E-2</v>
      </c>
    </row>
    <row r="11" spans="1:17" s="132" customFormat="1" ht="15" customHeight="1" x14ac:dyDescent="0.25">
      <c r="A11" s="97" t="s">
        <v>672</v>
      </c>
      <c r="B11" s="122" t="s">
        <v>756</v>
      </c>
      <c r="C11" s="123" t="s">
        <v>531</v>
      </c>
      <c r="D11" s="124">
        <v>7.8600000000000003E-2</v>
      </c>
      <c r="E11" s="124">
        <v>7.5999999999999998E-2</v>
      </c>
      <c r="F11" s="124">
        <v>7.5200000000000003E-2</v>
      </c>
      <c r="G11" s="124">
        <v>7.5800000000000006E-2</v>
      </c>
      <c r="H11" s="124">
        <v>7.6399999999999996E-2</v>
      </c>
      <c r="I11" s="124">
        <v>7.51E-2</v>
      </c>
      <c r="J11" s="124">
        <v>7.1599999999999997E-2</v>
      </c>
      <c r="K11" s="124">
        <v>6.4399999999999999E-2</v>
      </c>
      <c r="L11" s="124">
        <v>6.1100000000000002E-2</v>
      </c>
      <c r="M11" s="124">
        <v>6.3299999999999995E-2</v>
      </c>
      <c r="N11" s="124">
        <v>5.9957576970036217E-2</v>
      </c>
      <c r="O11" s="124">
        <v>5.203909596162453E-2</v>
      </c>
      <c r="P11" s="124">
        <v>6.3244333740602884E-2</v>
      </c>
      <c r="Q11" s="124">
        <v>5.9240396747263106E-2</v>
      </c>
    </row>
    <row r="12" spans="1:17" s="132" customFormat="1" ht="15" customHeight="1" x14ac:dyDescent="0.25">
      <c r="A12" s="97" t="s">
        <v>672</v>
      </c>
      <c r="B12" s="122" t="s">
        <v>757</v>
      </c>
      <c r="C12" s="123" t="s">
        <v>532</v>
      </c>
      <c r="D12" s="124">
        <v>6.1999999999999998E-3</v>
      </c>
      <c r="E12" s="124">
        <v>6.1999999999999998E-3</v>
      </c>
      <c r="F12" s="124">
        <v>5.7000000000000002E-3</v>
      </c>
      <c r="G12" s="124">
        <v>5.1000000000000004E-3</v>
      </c>
      <c r="H12" s="124">
        <v>5.1000000000000004E-3</v>
      </c>
      <c r="I12" s="124">
        <v>6.1999999999999998E-3</v>
      </c>
      <c r="J12" s="124">
        <v>6.0000000000000001E-3</v>
      </c>
      <c r="K12" s="124">
        <v>3.8999999999999998E-3</v>
      </c>
      <c r="L12" s="124">
        <v>1.1000000000000001E-3</v>
      </c>
      <c r="M12" s="124">
        <v>1.8E-3</v>
      </c>
      <c r="N12" s="124">
        <v>1.8277553864609562E-4</v>
      </c>
      <c r="O12" s="124">
        <v>-5.0953556775961261E-3</v>
      </c>
      <c r="P12" s="124">
        <v>2.3858190792663478E-3</v>
      </c>
      <c r="Q12" s="124">
        <v>2.6815676322921163E-5</v>
      </c>
    </row>
    <row r="13" spans="1:17" s="132" customFormat="1" ht="15" customHeight="1" x14ac:dyDescent="0.25">
      <c r="A13" s="97" t="s">
        <v>672</v>
      </c>
      <c r="B13" s="122" t="s">
        <v>758</v>
      </c>
      <c r="C13" s="123" t="s">
        <v>533</v>
      </c>
      <c r="D13" s="124">
        <v>6.1000000000000004E-3</v>
      </c>
      <c r="E13" s="124">
        <v>6.1000000000000004E-3</v>
      </c>
      <c r="F13" s="124">
        <v>5.8999999999999999E-3</v>
      </c>
      <c r="G13" s="124">
        <v>5.7000000000000002E-3</v>
      </c>
      <c r="H13" s="124">
        <v>5.4000000000000003E-3</v>
      </c>
      <c r="I13" s="124">
        <v>6.1999999999999998E-3</v>
      </c>
      <c r="J13" s="124">
        <v>5.5999999999999999E-3</v>
      </c>
      <c r="K13" s="124">
        <v>4.1999999999999997E-3</v>
      </c>
      <c r="L13" s="124">
        <v>2.7000000000000001E-3</v>
      </c>
      <c r="M13" s="124">
        <v>2E-3</v>
      </c>
      <c r="N13" s="124">
        <v>3.3275896516525176E-4</v>
      </c>
      <c r="O13" s="124">
        <v>-5.0106616018270123E-3</v>
      </c>
      <c r="P13" s="124">
        <v>2.5239722738718304E-3</v>
      </c>
      <c r="Q13" s="124">
        <v>-1.4156347346000177E-4</v>
      </c>
    </row>
    <row r="14" spans="1:17" s="132" customFormat="1" ht="15" customHeight="1" x14ac:dyDescent="0.25">
      <c r="A14" s="97" t="s">
        <v>672</v>
      </c>
      <c r="B14" s="122" t="s">
        <v>759</v>
      </c>
      <c r="C14" s="123" t="s">
        <v>534</v>
      </c>
      <c r="D14" s="124">
        <v>5.4000000000000003E-3</v>
      </c>
      <c r="E14" s="124">
        <v>5.3E-3</v>
      </c>
      <c r="F14" s="124">
        <v>5.1999999999999998E-3</v>
      </c>
      <c r="G14" s="124">
        <v>5.1999999999999998E-3</v>
      </c>
      <c r="H14" s="124">
        <v>4.4000000000000003E-3</v>
      </c>
      <c r="I14" s="124">
        <v>4.7999999999999996E-3</v>
      </c>
      <c r="J14" s="124">
        <v>4.4000000000000003E-3</v>
      </c>
      <c r="K14" s="124">
        <v>3.5000000000000001E-3</v>
      </c>
      <c r="L14" s="124">
        <v>2.2000000000000001E-3</v>
      </c>
      <c r="M14" s="124">
        <v>1.6000000000000001E-3</v>
      </c>
      <c r="N14" s="124">
        <v>-7.9560476678719653E-6</v>
      </c>
      <c r="O14" s="124">
        <v>-5.0633635833267909E-3</v>
      </c>
      <c r="P14" s="124">
        <v>1.947513903910462E-3</v>
      </c>
      <c r="Q14" s="124">
        <v>-2.4472188512743618E-4</v>
      </c>
    </row>
    <row r="15" spans="1:17" s="132" customFormat="1" ht="15" customHeight="1" thickBot="1" x14ac:dyDescent="0.3">
      <c r="A15" s="97" t="s">
        <v>672</v>
      </c>
      <c r="B15" s="122" t="s">
        <v>760</v>
      </c>
      <c r="C15" s="123" t="s">
        <v>535</v>
      </c>
      <c r="D15" s="124">
        <v>4.1700000000000001E-2</v>
      </c>
      <c r="E15" s="124">
        <v>4.1599999999999998E-2</v>
      </c>
      <c r="F15" s="124">
        <v>4.0899999999999999E-2</v>
      </c>
      <c r="G15" s="124">
        <v>4.0300000000000002E-2</v>
      </c>
      <c r="H15" s="124">
        <v>3.4200000000000001E-2</v>
      </c>
      <c r="I15" s="124">
        <v>3.7400000000000003E-2</v>
      </c>
      <c r="J15" s="124">
        <v>3.3099999999999997E-2</v>
      </c>
      <c r="K15" s="124">
        <v>2.58E-2</v>
      </c>
      <c r="L15" s="124">
        <v>1.6500000000000001E-2</v>
      </c>
      <c r="M15" s="124">
        <v>1.14E-2</v>
      </c>
      <c r="N15" s="124">
        <v>-5.7235888607133659E-5</v>
      </c>
      <c r="O15" s="124">
        <v>-3.5783481375733464E-2</v>
      </c>
      <c r="P15" s="124">
        <v>1.3790031937709449E-2</v>
      </c>
      <c r="Q15" s="124">
        <v>-1.724834276220021E-3</v>
      </c>
    </row>
    <row r="16" spans="1:17" ht="15" customHeight="1" thickTop="1" thickBot="1" x14ac:dyDescent="0.25">
      <c r="A16" s="97"/>
      <c r="B16" s="120"/>
      <c r="C16" s="671" t="s">
        <v>536</v>
      </c>
      <c r="D16" s="666"/>
      <c r="E16" s="666"/>
      <c r="F16" s="666"/>
      <c r="G16" s="666"/>
      <c r="H16" s="666"/>
      <c r="I16" s="667"/>
      <c r="J16" s="667"/>
      <c r="K16" s="667"/>
      <c r="L16" s="667"/>
      <c r="M16" s="667"/>
      <c r="N16" s="667"/>
      <c r="O16" s="667"/>
      <c r="P16" s="667"/>
      <c r="Q16" s="667"/>
    </row>
    <row r="17" spans="1:17" s="97" customFormat="1" ht="15" customHeight="1" thickTop="1" x14ac:dyDescent="0.25">
      <c r="A17" s="97" t="s">
        <v>672</v>
      </c>
      <c r="B17" s="122" t="s">
        <v>761</v>
      </c>
      <c r="C17" s="123" t="s">
        <v>537</v>
      </c>
      <c r="D17" s="124">
        <v>0.10589999999999999</v>
      </c>
      <c r="E17" s="124">
        <v>0.10440000000000001</v>
      </c>
      <c r="F17" s="124">
        <v>0.10979999999999999</v>
      </c>
      <c r="G17" s="124">
        <v>0.11219999999999999</v>
      </c>
      <c r="H17" s="124">
        <v>0.1129</v>
      </c>
      <c r="I17" s="124">
        <v>0.1154</v>
      </c>
      <c r="J17" s="124">
        <v>0.1095</v>
      </c>
      <c r="K17" s="124">
        <v>9.8000000000000004E-2</v>
      </c>
      <c r="L17" s="124">
        <v>0.10150000000000001</v>
      </c>
      <c r="M17" s="124">
        <v>0.10680000000000001</v>
      </c>
      <c r="N17" s="124">
        <v>0.10635580175350003</v>
      </c>
      <c r="O17" s="124">
        <v>0.10373918565519802</v>
      </c>
      <c r="P17" s="124">
        <v>0.1030074590200994</v>
      </c>
      <c r="Q17" s="124">
        <v>0.10022638035182685</v>
      </c>
    </row>
    <row r="18" spans="1:17" s="132" customFormat="1" ht="15" customHeight="1" x14ac:dyDescent="0.25">
      <c r="A18" s="97" t="s">
        <v>672</v>
      </c>
      <c r="B18" s="122" t="s">
        <v>762</v>
      </c>
      <c r="C18" s="123" t="s">
        <v>538</v>
      </c>
      <c r="D18" s="124">
        <v>-2.6200000000000001E-2</v>
      </c>
      <c r="E18" s="124">
        <v>-2.75E-2</v>
      </c>
      <c r="F18" s="124">
        <v>-0.03</v>
      </c>
      <c r="G18" s="124">
        <v>-3.0499999999999999E-2</v>
      </c>
      <c r="H18" s="124">
        <v>-3.0499999999999999E-2</v>
      </c>
      <c r="I18" s="124">
        <v>-3.1E-2</v>
      </c>
      <c r="J18" s="124">
        <v>-3.15E-2</v>
      </c>
      <c r="K18" s="124">
        <v>-3.2899999999999999E-2</v>
      </c>
      <c r="L18" s="124">
        <v>-3.5700000000000003E-2</v>
      </c>
      <c r="M18" s="124">
        <v>-3.73E-2</v>
      </c>
      <c r="N18" s="124">
        <v>-3.7065414937634919E-2</v>
      </c>
      <c r="O18" s="124">
        <v>-3.6617922717018074E-2</v>
      </c>
      <c r="P18" s="124">
        <v>-3.5939749626674185E-2</v>
      </c>
      <c r="Q18" s="124">
        <v>-3.5571901200461199E-2</v>
      </c>
    </row>
    <row r="19" spans="1:17" s="132" customFormat="1" ht="15" customHeight="1" x14ac:dyDescent="0.25">
      <c r="A19" s="97" t="s">
        <v>672</v>
      </c>
      <c r="B19" s="122" t="s">
        <v>763</v>
      </c>
      <c r="C19" s="123" t="s">
        <v>539</v>
      </c>
      <c r="D19" s="124">
        <v>3.2300000000000002E-2</v>
      </c>
      <c r="E19" s="124">
        <v>3.3799999999999997E-2</v>
      </c>
      <c r="F19" s="124">
        <v>3.6900000000000002E-2</v>
      </c>
      <c r="G19" s="124">
        <v>3.7499999999999999E-2</v>
      </c>
      <c r="H19" s="124">
        <v>3.78E-2</v>
      </c>
      <c r="I19" s="124">
        <v>3.8899999999999997E-2</v>
      </c>
      <c r="J19" s="124">
        <v>0.04</v>
      </c>
      <c r="K19" s="124">
        <v>4.19E-2</v>
      </c>
      <c r="L19" s="124">
        <v>4.5100000000000001E-2</v>
      </c>
      <c r="M19" s="124">
        <v>4.6899999999999997E-2</v>
      </c>
      <c r="N19" s="124">
        <v>4.6742674793188971E-2</v>
      </c>
      <c r="O19" s="124">
        <v>4.6330557692199008E-2</v>
      </c>
      <c r="P19" s="124">
        <v>4.5416444665727883E-2</v>
      </c>
      <c r="Q19" s="124">
        <v>4.4981932619317967E-2</v>
      </c>
    </row>
    <row r="20" spans="1:17" s="132" customFormat="1" ht="15" customHeight="1" x14ac:dyDescent="0.25">
      <c r="A20" s="97" t="s">
        <v>672</v>
      </c>
      <c r="B20" s="122" t="s">
        <v>764</v>
      </c>
      <c r="C20" s="123" t="s">
        <v>540</v>
      </c>
      <c r="D20" s="124">
        <v>0</v>
      </c>
      <c r="E20" s="124">
        <v>0</v>
      </c>
      <c r="F20" s="124">
        <v>0</v>
      </c>
      <c r="G20" s="124">
        <v>0</v>
      </c>
      <c r="H20" s="124">
        <v>0</v>
      </c>
      <c r="I20" s="124">
        <v>0</v>
      </c>
      <c r="J20" s="124">
        <v>0</v>
      </c>
      <c r="K20" s="124">
        <v>0</v>
      </c>
      <c r="L20" s="124">
        <v>0</v>
      </c>
      <c r="M20" s="124">
        <v>-1E-4</v>
      </c>
      <c r="N20" s="124">
        <v>-6.3307144069924985E-5</v>
      </c>
      <c r="O20" s="124">
        <v>-6.7396556760406675E-5</v>
      </c>
      <c r="P20" s="124">
        <v>2.8244284784514526E-5</v>
      </c>
      <c r="Q20" s="124">
        <v>2.4717697858324546E-4</v>
      </c>
    </row>
    <row r="21" spans="1:17" s="132" customFormat="1" ht="15" customHeight="1" x14ac:dyDescent="0.25">
      <c r="A21" s="97" t="s">
        <v>672</v>
      </c>
      <c r="B21" s="122" t="s">
        <v>765</v>
      </c>
      <c r="C21" s="123" t="s">
        <v>541</v>
      </c>
      <c r="D21" s="124">
        <v>-4.7999999999999996E-3</v>
      </c>
      <c r="E21" s="124">
        <v>-4.1999999999999997E-3</v>
      </c>
      <c r="F21" s="124">
        <v>-7.4000000000000003E-3</v>
      </c>
      <c r="G21" s="124">
        <v>-9.7000000000000003E-3</v>
      </c>
      <c r="H21" s="124">
        <v>-7.7999999999999996E-3</v>
      </c>
      <c r="I21" s="124">
        <v>-1.17E-2</v>
      </c>
      <c r="J21" s="124">
        <v>-8.5000000000000006E-3</v>
      </c>
      <c r="K21" s="124">
        <v>-3.0999999999999999E-3</v>
      </c>
      <c r="L21" s="124">
        <v>-6.7999999999999996E-3</v>
      </c>
      <c r="M21" s="124">
        <v>-8.3000000000000001E-3</v>
      </c>
      <c r="N21" s="124">
        <v>-1.0833836545988804E-2</v>
      </c>
      <c r="O21" s="124">
        <v>-1.5819225034996907E-2</v>
      </c>
      <c r="P21" s="124">
        <v>-6.6631139942547896E-3</v>
      </c>
      <c r="Q21" s="124">
        <v>-7.6163412521721473E-3</v>
      </c>
    </row>
    <row r="22" spans="1:17" s="132" customFormat="1" ht="15" customHeight="1" x14ac:dyDescent="0.25">
      <c r="A22" s="97" t="s">
        <v>672</v>
      </c>
      <c r="B22" s="122" t="s">
        <v>766</v>
      </c>
      <c r="C22" s="123" t="s">
        <v>542</v>
      </c>
      <c r="D22" s="124">
        <v>3.7000000000000002E-3</v>
      </c>
      <c r="E22" s="124">
        <v>3.2000000000000002E-3</v>
      </c>
      <c r="F22" s="124">
        <v>2.8999999999999998E-3</v>
      </c>
      <c r="G22" s="124">
        <v>3.5999999999999999E-3</v>
      </c>
      <c r="H22" s="124">
        <v>1.9E-3</v>
      </c>
      <c r="I22" s="124">
        <v>2.3999999999999998E-3</v>
      </c>
      <c r="J22" s="124">
        <v>2.2000000000000001E-3</v>
      </c>
      <c r="K22" s="124">
        <v>2.5000000000000001E-3</v>
      </c>
      <c r="L22" s="124">
        <v>2.0999999999999999E-3</v>
      </c>
      <c r="M22" s="124">
        <v>2.0999999999999999E-3</v>
      </c>
      <c r="N22" s="124">
        <v>1.5010267001599176E-3</v>
      </c>
      <c r="O22" s="124">
        <v>7.370580584415042E-4</v>
      </c>
      <c r="P22" s="124">
        <v>2.8397383414324627E-3</v>
      </c>
      <c r="Q22" s="124">
        <v>2.2022588480696279E-3</v>
      </c>
    </row>
    <row r="23" spans="1:17" s="132" customFormat="1" ht="15" customHeight="1" x14ac:dyDescent="0.25">
      <c r="A23" s="97" t="s">
        <v>672</v>
      </c>
      <c r="B23" s="122" t="s">
        <v>767</v>
      </c>
      <c r="C23" s="123" t="s">
        <v>543</v>
      </c>
      <c r="D23" s="124">
        <v>-7.2400000000000006E-2</v>
      </c>
      <c r="E23" s="124">
        <v>-6.9800000000000001E-2</v>
      </c>
      <c r="F23" s="124">
        <v>-6.9500000000000006E-2</v>
      </c>
      <c r="G23" s="124">
        <v>-7.0599999999999996E-2</v>
      </c>
      <c r="H23" s="124">
        <v>-7.1400000000000005E-2</v>
      </c>
      <c r="I23" s="124">
        <v>-6.8900000000000003E-2</v>
      </c>
      <c r="J23" s="124">
        <v>-6.5699999999999995E-2</v>
      </c>
      <c r="K23" s="124">
        <v>-6.0600000000000001E-2</v>
      </c>
      <c r="L23" s="124">
        <v>-0.06</v>
      </c>
      <c r="M23" s="124">
        <v>-6.1400000000000003E-2</v>
      </c>
      <c r="N23" s="124">
        <v>-5.977480143139012E-2</v>
      </c>
      <c r="O23" s="124">
        <v>-5.7134451639220658E-2</v>
      </c>
      <c r="P23" s="124">
        <v>-6.0858514661336537E-2</v>
      </c>
      <c r="Q23" s="124">
        <v>-5.9213581070940186E-2</v>
      </c>
    </row>
    <row r="24" spans="1:17" s="132" customFormat="1" ht="15" customHeight="1" x14ac:dyDescent="0.25">
      <c r="A24" s="97" t="s">
        <v>672</v>
      </c>
      <c r="B24" s="122" t="s">
        <v>768</v>
      </c>
      <c r="C24" s="123" t="s">
        <v>544</v>
      </c>
      <c r="D24" s="124">
        <v>-1E-4</v>
      </c>
      <c r="E24" s="124">
        <v>-1E-4</v>
      </c>
      <c r="F24" s="124">
        <v>2.9999999999999997E-4</v>
      </c>
      <c r="G24" s="124">
        <v>5.9999999999999995E-4</v>
      </c>
      <c r="H24" s="124">
        <v>2.0000000000000001E-4</v>
      </c>
      <c r="I24" s="124">
        <v>0</v>
      </c>
      <c r="J24" s="124">
        <v>-2.9999999999999997E-4</v>
      </c>
      <c r="K24" s="124">
        <v>2.9999999999999997E-4</v>
      </c>
      <c r="L24" s="124">
        <v>1.6000000000000001E-3</v>
      </c>
      <c r="M24" s="124">
        <v>2.0000000000000001E-4</v>
      </c>
      <c r="N24" s="124">
        <v>2.1329057058908115E-4</v>
      </c>
      <c r="O24" s="124">
        <v>1.5209063252952056E-4</v>
      </c>
      <c r="P24" s="124">
        <v>1.0990890982096853E-4</v>
      </c>
      <c r="Q24" s="124">
        <v>-4.1555612836616842E-4</v>
      </c>
    </row>
    <row r="25" spans="1:17" s="132" customFormat="1" ht="15" customHeight="1" thickBot="1" x14ac:dyDescent="0.3">
      <c r="A25" s="97" t="s">
        <v>672</v>
      </c>
      <c r="B25" s="122" t="s">
        <v>769</v>
      </c>
      <c r="C25" s="123" t="s">
        <v>545</v>
      </c>
      <c r="D25" s="124">
        <v>0.1182</v>
      </c>
      <c r="E25" s="124">
        <v>0.1227</v>
      </c>
      <c r="F25" s="124">
        <v>0.12909999999999999</v>
      </c>
      <c r="G25" s="124">
        <v>0.13089999999999999</v>
      </c>
      <c r="H25" s="124">
        <v>0.1275</v>
      </c>
      <c r="I25" s="124">
        <v>0.13089999999999999</v>
      </c>
      <c r="J25" s="124">
        <v>0.14280000000000001</v>
      </c>
      <c r="K25" s="124">
        <v>0.14030000000000001</v>
      </c>
      <c r="L25" s="124">
        <v>0.1381</v>
      </c>
      <c r="M25" s="124">
        <v>0.13950000000000001</v>
      </c>
      <c r="N25" s="124">
        <v>0.1286354760518601</v>
      </c>
      <c r="O25" s="124">
        <v>0.13315071304959691</v>
      </c>
      <c r="P25" s="124">
        <v>0.13521466383574868</v>
      </c>
      <c r="Q25" s="124">
        <v>0.13852897198756614</v>
      </c>
    </row>
    <row r="26" spans="1:17" ht="15" customHeight="1" thickTop="1" thickBot="1" x14ac:dyDescent="0.25">
      <c r="A26" s="97"/>
      <c r="B26" s="138"/>
      <c r="C26" s="671" t="s">
        <v>546</v>
      </c>
      <c r="D26" s="666"/>
      <c r="E26" s="666"/>
      <c r="F26" s="666"/>
      <c r="G26" s="666"/>
      <c r="H26" s="666"/>
      <c r="I26" s="667"/>
      <c r="J26" s="667"/>
      <c r="K26" s="667"/>
      <c r="L26" s="667"/>
      <c r="M26" s="667"/>
      <c r="N26" s="667"/>
      <c r="O26" s="667"/>
      <c r="P26" s="667"/>
      <c r="Q26" s="667"/>
    </row>
    <row r="27" spans="1:17" s="97" customFormat="1" ht="15" customHeight="1" thickTop="1" x14ac:dyDescent="0.25">
      <c r="A27" s="97" t="s">
        <v>672</v>
      </c>
      <c r="B27" s="122" t="s">
        <v>770</v>
      </c>
      <c r="C27" s="123" t="s">
        <v>547</v>
      </c>
      <c r="D27" s="124">
        <v>0.1394</v>
      </c>
      <c r="E27" s="124">
        <v>0.13980000000000001</v>
      </c>
      <c r="F27" s="124">
        <v>0.1469</v>
      </c>
      <c r="G27" s="124">
        <v>0.14649999999999999</v>
      </c>
      <c r="H27" s="124">
        <v>0.14599999999999999</v>
      </c>
      <c r="I27" s="124">
        <v>0.14649999999999999</v>
      </c>
      <c r="J27" s="124">
        <v>0.14399999999999999</v>
      </c>
      <c r="K27" s="124">
        <v>0.1321</v>
      </c>
      <c r="L27" s="124">
        <v>0.153</v>
      </c>
      <c r="M27" s="124">
        <v>0.15920000000000001</v>
      </c>
      <c r="N27" s="124">
        <v>0.15737683862952975</v>
      </c>
      <c r="O27" s="124">
        <v>0.15543333745467322</v>
      </c>
      <c r="P27" s="124">
        <v>0.15459277849350508</v>
      </c>
      <c r="Q27" s="124">
        <v>0.15283176930794276</v>
      </c>
    </row>
    <row r="28" spans="1:17" s="132" customFormat="1" ht="15" customHeight="1" x14ac:dyDescent="0.25">
      <c r="A28" s="97" t="s">
        <v>672</v>
      </c>
      <c r="B28" s="122" t="s">
        <v>771</v>
      </c>
      <c r="C28" s="123" t="s">
        <v>548</v>
      </c>
      <c r="D28" s="124">
        <v>0.1003</v>
      </c>
      <c r="E28" s="124">
        <v>0.1</v>
      </c>
      <c r="F28" s="124">
        <v>9.0200000000000002E-2</v>
      </c>
      <c r="G28" s="124">
        <v>9.6000000000000002E-2</v>
      </c>
      <c r="H28" s="124">
        <v>9.0700000000000003E-2</v>
      </c>
      <c r="I28" s="124">
        <v>8.9300000000000004E-2</v>
      </c>
      <c r="J28" s="124">
        <v>0.1143</v>
      </c>
      <c r="K28" s="124">
        <v>0.1313</v>
      </c>
      <c r="L28" s="124">
        <v>0.10150000000000001</v>
      </c>
      <c r="M28" s="124">
        <v>9.8900000000000002E-2</v>
      </c>
      <c r="N28" s="124">
        <v>0.10536381023383865</v>
      </c>
      <c r="O28" s="124">
        <v>0.1082849282941824</v>
      </c>
      <c r="P28" s="124">
        <v>0.11011680108360769</v>
      </c>
      <c r="Q28" s="124">
        <v>0.10412244789570479</v>
      </c>
    </row>
    <row r="29" spans="1:17" s="132" customFormat="1" ht="15" customHeight="1" x14ac:dyDescent="0.25">
      <c r="A29" s="97" t="s">
        <v>672</v>
      </c>
      <c r="B29" s="122" t="s">
        <v>772</v>
      </c>
      <c r="C29" s="123" t="s">
        <v>549</v>
      </c>
      <c r="D29" s="124">
        <v>0.26300000000000001</v>
      </c>
      <c r="E29" s="124">
        <v>0.25190000000000001</v>
      </c>
      <c r="F29" s="124">
        <v>0.2293</v>
      </c>
      <c r="G29" s="124">
        <v>0.2472</v>
      </c>
      <c r="H29" s="124">
        <v>0.2177</v>
      </c>
      <c r="I29" s="124">
        <v>0.21010000000000001</v>
      </c>
      <c r="J29" s="124">
        <v>0.10639999999999999</v>
      </c>
      <c r="K29" s="124">
        <v>0.17519999999999999</v>
      </c>
      <c r="L29" s="124">
        <v>0.14430000000000001</v>
      </c>
      <c r="M29" s="124">
        <v>0.18390000000000001</v>
      </c>
      <c r="N29" s="124">
        <v>0.14208144562234962</v>
      </c>
      <c r="O29" s="124">
        <v>0.16076296448825306</v>
      </c>
      <c r="P29" s="124">
        <v>0.14343497123697671</v>
      </c>
      <c r="Q29" s="124">
        <v>0.1110405951056973</v>
      </c>
    </row>
    <row r="30" spans="1:17" s="132" customFormat="1" ht="15" customHeight="1" x14ac:dyDescent="0.25">
      <c r="A30" s="97" t="s">
        <v>672</v>
      </c>
      <c r="B30" s="122" t="s">
        <v>773</v>
      </c>
      <c r="C30" s="123" t="s">
        <v>550</v>
      </c>
      <c r="D30" s="124">
        <v>0.26910000000000001</v>
      </c>
      <c r="E30" s="124">
        <v>0.21240000000000001</v>
      </c>
      <c r="F30" s="124">
        <v>0.20910000000000001</v>
      </c>
      <c r="G30" s="124">
        <v>0.23810000000000001</v>
      </c>
      <c r="H30" s="124">
        <v>0.21779999999999999</v>
      </c>
      <c r="I30" s="124">
        <v>0.19700000000000001</v>
      </c>
      <c r="J30" s="124">
        <v>8.2199999999999995E-2</v>
      </c>
      <c r="K30" s="124">
        <v>0.13569999999999999</v>
      </c>
      <c r="L30" s="124">
        <v>0.2351</v>
      </c>
      <c r="M30" s="124">
        <v>0.19309999999999999</v>
      </c>
      <c r="N30" s="124">
        <v>0.16762459308062322</v>
      </c>
      <c r="O30" s="124">
        <v>9.1480810814524277E-2</v>
      </c>
      <c r="P30" s="124">
        <v>0.12400379030204389</v>
      </c>
      <c r="Q30" s="124">
        <v>9.0914822924527919E-2</v>
      </c>
    </row>
    <row r="31" spans="1:17" s="132" customFormat="1" ht="15" customHeight="1" x14ac:dyDescent="0.25">
      <c r="A31" s="97" t="s">
        <v>672</v>
      </c>
      <c r="B31" s="122" t="s">
        <v>774</v>
      </c>
      <c r="C31" s="123" t="s">
        <v>551</v>
      </c>
      <c r="D31" s="124">
        <v>1.9199999999999998E-2</v>
      </c>
      <c r="E31" s="124">
        <v>5.4999999999999997E-3</v>
      </c>
      <c r="F31" s="124">
        <v>1.1000000000000001E-3</v>
      </c>
      <c r="G31" s="124">
        <v>1.6000000000000001E-3</v>
      </c>
      <c r="H31" s="124">
        <v>1.5E-3</v>
      </c>
      <c r="I31" s="124">
        <v>1.4E-3</v>
      </c>
      <c r="J31" s="124">
        <v>1.5E-3</v>
      </c>
      <c r="K31" s="124">
        <v>5.4999999999999997E-3</v>
      </c>
      <c r="L31" s="124">
        <v>9.1999999999999998E-3</v>
      </c>
      <c r="M31" s="124">
        <v>1.5599999999999999E-2</v>
      </c>
      <c r="N31" s="124">
        <v>8.103659709893388E-3</v>
      </c>
      <c r="O31" s="124">
        <v>1.5616506990601015E-2</v>
      </c>
      <c r="P31" s="124">
        <v>1.0856924175255162E-2</v>
      </c>
      <c r="Q31" s="124">
        <v>1.2302975061748673E-2</v>
      </c>
    </row>
    <row r="32" spans="1:17" s="132" customFormat="1" ht="15" customHeight="1" x14ac:dyDescent="0.25">
      <c r="A32" s="97" t="s">
        <v>672</v>
      </c>
      <c r="B32" s="122" t="s">
        <v>775</v>
      </c>
      <c r="C32" s="123" t="s">
        <v>552</v>
      </c>
      <c r="D32" s="124">
        <v>5.8999999999999999E-3</v>
      </c>
      <c r="E32" s="124">
        <v>7.0000000000000001E-3</v>
      </c>
      <c r="F32" s="124">
        <v>-6.9999999999999999E-4</v>
      </c>
      <c r="G32" s="124">
        <v>5.5999999999999999E-3</v>
      </c>
      <c r="H32" s="124">
        <v>6.8999999999999999E-3</v>
      </c>
      <c r="I32" s="124">
        <v>6.8999999999999999E-3</v>
      </c>
      <c r="J32" s="124">
        <v>6.4000000000000003E-3</v>
      </c>
      <c r="K32" s="124">
        <v>1.0999999999999999E-2</v>
      </c>
      <c r="L32" s="124">
        <v>9.1999999999999998E-3</v>
      </c>
      <c r="M32" s="124">
        <v>6.7999999999999996E-3</v>
      </c>
      <c r="N32" s="124">
        <v>9.2502884242332429E-3</v>
      </c>
      <c r="O32" s="124">
        <v>1.1310441845839275E-2</v>
      </c>
      <c r="P32" s="124">
        <v>2.4104236464208867E-2</v>
      </c>
      <c r="Q32" s="124">
        <v>7.0493839362129598E-3</v>
      </c>
    </row>
    <row r="33" spans="1:17" s="132" customFormat="1" ht="15" customHeight="1" x14ac:dyDescent="0.25">
      <c r="A33" s="97" t="s">
        <v>672</v>
      </c>
      <c r="B33" s="122" t="s">
        <v>776</v>
      </c>
      <c r="C33" s="123" t="s">
        <v>553</v>
      </c>
      <c r="D33" s="124">
        <v>1.37E-2</v>
      </c>
      <c r="E33" s="124">
        <v>6.0000000000000001E-3</v>
      </c>
      <c r="F33" s="124">
        <v>5.0000000000000001E-4</v>
      </c>
      <c r="G33" s="124">
        <v>3.0000000000000001E-3</v>
      </c>
      <c r="H33" s="124">
        <v>3.3999999999999998E-3</v>
      </c>
      <c r="I33" s="124">
        <v>3.0999999999999999E-3</v>
      </c>
      <c r="J33" s="124">
        <v>4.4000000000000003E-3</v>
      </c>
      <c r="K33" s="124">
        <v>7.9000000000000008E-3</v>
      </c>
      <c r="L33" s="124">
        <v>9.1999999999999998E-3</v>
      </c>
      <c r="M33" s="124">
        <v>1.1900000000000001E-2</v>
      </c>
      <c r="N33" s="124">
        <v>8.6177735784390679E-3</v>
      </c>
      <c r="O33" s="124">
        <v>1.3295556985170959E-2</v>
      </c>
      <c r="P33" s="124">
        <v>1.7764488098092564E-2</v>
      </c>
      <c r="Q33" s="124">
        <v>9.9405003212434933E-3</v>
      </c>
    </row>
    <row r="34" spans="1:17" s="132" customFormat="1" ht="15" customHeight="1" x14ac:dyDescent="0.25">
      <c r="A34" s="97" t="s">
        <v>672</v>
      </c>
      <c r="B34" s="122" t="s">
        <v>777</v>
      </c>
      <c r="C34" s="123" t="s">
        <v>554</v>
      </c>
      <c r="D34" s="124">
        <v>0</v>
      </c>
      <c r="E34" s="124">
        <v>0</v>
      </c>
      <c r="F34" s="124">
        <v>0</v>
      </c>
      <c r="G34" s="124">
        <v>0</v>
      </c>
      <c r="H34" s="124">
        <v>0</v>
      </c>
      <c r="I34" s="124">
        <v>8.9999999999999993E-3</v>
      </c>
      <c r="J34" s="124">
        <v>2.7099999999999999E-2</v>
      </c>
      <c r="K34" s="124">
        <v>4.7600000000000003E-2</v>
      </c>
      <c r="L34" s="124">
        <v>0.10829999999999999</v>
      </c>
      <c r="M34" s="124">
        <v>2.69E-2</v>
      </c>
      <c r="N34" s="124">
        <v>3.7929917417381873E-3</v>
      </c>
      <c r="O34" s="124">
        <v>7.3661087378517774E-4</v>
      </c>
      <c r="P34" s="124">
        <v>8.9923981532272364E-4</v>
      </c>
      <c r="Q34" s="124">
        <v>7.9092888908407512E-4</v>
      </c>
    </row>
    <row r="35" spans="1:17" s="132" customFormat="1" ht="15" customHeight="1" x14ac:dyDescent="0.25">
      <c r="A35" s="97" t="s">
        <v>672</v>
      </c>
      <c r="B35" s="122" t="s">
        <v>778</v>
      </c>
      <c r="C35" s="123" t="s">
        <v>555</v>
      </c>
      <c r="D35" s="124">
        <v>9.7999999999999997E-3</v>
      </c>
      <c r="E35" s="124">
        <v>1.1900000000000001E-2</v>
      </c>
      <c r="F35" s="124">
        <v>1.29E-2</v>
      </c>
      <c r="G35" s="124">
        <v>1.3299999999999999E-2</v>
      </c>
      <c r="H35" s="124">
        <v>1.2999999999999999E-2</v>
      </c>
      <c r="I35" s="124">
        <v>1.3899999999999999E-2</v>
      </c>
      <c r="J35" s="124">
        <v>1.5599999999999999E-2</v>
      </c>
      <c r="K35" s="124">
        <v>1.7100000000000001E-2</v>
      </c>
      <c r="L35" s="124">
        <v>1.7600000000000001E-2</v>
      </c>
      <c r="M35" s="124">
        <v>1.7999999999999999E-2</v>
      </c>
      <c r="N35" s="124">
        <v>1.841909656770694E-2</v>
      </c>
      <c r="O35" s="124">
        <v>1.8529270868513963E-2</v>
      </c>
      <c r="P35" s="124">
        <v>1.8688975097203495E-2</v>
      </c>
      <c r="Q35" s="124">
        <v>1.9284059082992525E-2</v>
      </c>
    </row>
    <row r="36" spans="1:17" s="132" customFormat="1" ht="15" customHeight="1" x14ac:dyDescent="0.25">
      <c r="A36" s="97" t="s">
        <v>672</v>
      </c>
      <c r="B36" s="122" t="s">
        <v>779</v>
      </c>
      <c r="C36" s="123" t="s">
        <v>556</v>
      </c>
      <c r="D36" s="124">
        <v>4.58E-2</v>
      </c>
      <c r="E36" s="124">
        <v>4.65E-2</v>
      </c>
      <c r="F36" s="124">
        <v>5.0099999999999999E-2</v>
      </c>
      <c r="G36" s="124">
        <v>5.1200000000000002E-2</v>
      </c>
      <c r="H36" s="124">
        <v>5.16E-2</v>
      </c>
      <c r="I36" s="124">
        <v>5.2699999999999997E-2</v>
      </c>
      <c r="J36" s="124">
        <v>5.2600000000000001E-2</v>
      </c>
      <c r="K36" s="124">
        <v>5.5899999999999998E-2</v>
      </c>
      <c r="L36" s="124">
        <v>5.8000000000000003E-2</v>
      </c>
      <c r="M36" s="124">
        <v>6.0100000000000001E-2</v>
      </c>
      <c r="N36" s="124">
        <v>6.1655227035051788E-2</v>
      </c>
      <c r="O36" s="124">
        <v>6.0508713137400277E-2</v>
      </c>
      <c r="P36" s="124">
        <v>6.113698485075756E-2</v>
      </c>
      <c r="Q36" s="124">
        <v>6.0782242389317509E-2</v>
      </c>
    </row>
    <row r="37" spans="1:17" s="132" customFormat="1" ht="15" customHeight="1" x14ac:dyDescent="0.25">
      <c r="A37" s="97"/>
      <c r="B37" s="122"/>
      <c r="C37" s="123" t="s">
        <v>557</v>
      </c>
      <c r="D37" s="124">
        <v>0</v>
      </c>
      <c r="E37" s="124">
        <v>0</v>
      </c>
      <c r="F37" s="124">
        <v>0</v>
      </c>
      <c r="G37" s="124">
        <v>0</v>
      </c>
      <c r="H37" s="124">
        <v>2.0999999999999999E-3</v>
      </c>
      <c r="I37" s="124">
        <v>3.2000000000000002E-3</v>
      </c>
      <c r="J37" s="124">
        <v>5.7000000000000002E-3</v>
      </c>
      <c r="K37" s="124">
        <v>3.8E-3</v>
      </c>
      <c r="L37" s="124">
        <v>2.5999999999999999E-3</v>
      </c>
      <c r="M37" s="124">
        <v>2.5999999999999999E-3</v>
      </c>
      <c r="N37" s="124">
        <v>1.3868960498003382E-3</v>
      </c>
      <c r="O37" s="124">
        <v>2.2385853004268847E-3</v>
      </c>
      <c r="P37" s="124">
        <v>1.6433544804421967E-3</v>
      </c>
      <c r="Q37" s="124">
        <v>3.129821478598064E-3</v>
      </c>
    </row>
    <row r="38" spans="1:17" s="132" customFormat="1" ht="15" customHeight="1" thickBot="1" x14ac:dyDescent="0.3">
      <c r="A38" s="97" t="s">
        <v>672</v>
      </c>
      <c r="B38" s="122" t="s">
        <v>780</v>
      </c>
      <c r="C38" s="123" t="s">
        <v>558</v>
      </c>
      <c r="D38" s="124">
        <v>5.4199999999999998E-2</v>
      </c>
      <c r="E38" s="124">
        <v>4.4499999999999998E-2</v>
      </c>
      <c r="F38" s="124">
        <v>2.9600000000000001E-2</v>
      </c>
      <c r="G38" s="124">
        <v>1E-3</v>
      </c>
      <c r="H38" s="124">
        <v>2.9999999999999997E-4</v>
      </c>
      <c r="I38" s="124">
        <v>1E-4</v>
      </c>
      <c r="J38" s="124">
        <v>2.3999999999999998E-3</v>
      </c>
      <c r="K38" s="124">
        <v>5.0000000000000001E-3</v>
      </c>
      <c r="L38" s="124">
        <v>4.0000000000000001E-3</v>
      </c>
      <c r="M38" s="124">
        <v>5.7000000000000002E-3</v>
      </c>
      <c r="N38" s="124">
        <v>2.939315376811052E-3</v>
      </c>
      <c r="O38" s="124">
        <v>2.4232143262100203E-3</v>
      </c>
      <c r="P38" s="124">
        <v>3.2093542046252982E-3</v>
      </c>
      <c r="Q38" s="124">
        <v>6.376223328104628E-3</v>
      </c>
    </row>
    <row r="39" spans="1:17" ht="15" customHeight="1" thickTop="1" thickBot="1" x14ac:dyDescent="0.25">
      <c r="A39" s="97"/>
      <c r="B39" s="139"/>
      <c r="C39" s="671" t="s">
        <v>559</v>
      </c>
      <c r="D39" s="666"/>
      <c r="E39" s="666"/>
      <c r="F39" s="666"/>
      <c r="G39" s="666"/>
      <c r="H39" s="666"/>
      <c r="I39" s="667"/>
      <c r="J39" s="667"/>
      <c r="K39" s="667"/>
      <c r="L39" s="667"/>
      <c r="M39" s="667"/>
      <c r="N39" s="667"/>
      <c r="O39" s="667"/>
      <c r="P39" s="667"/>
      <c r="Q39" s="667"/>
    </row>
    <row r="40" spans="1:17" ht="15" customHeight="1" thickTop="1" thickBot="1" x14ac:dyDescent="0.25">
      <c r="A40" s="97"/>
      <c r="B40" s="138"/>
      <c r="C40" s="671" t="s">
        <v>560</v>
      </c>
      <c r="D40" s="666"/>
      <c r="E40" s="666"/>
      <c r="F40" s="666"/>
      <c r="G40" s="666"/>
      <c r="H40" s="666"/>
      <c r="I40" s="667"/>
      <c r="J40" s="667"/>
      <c r="K40" s="667"/>
      <c r="L40" s="667"/>
      <c r="M40" s="667"/>
      <c r="N40" s="667"/>
      <c r="O40" s="667"/>
      <c r="P40" s="667"/>
      <c r="Q40" s="667"/>
    </row>
    <row r="41" spans="1:17" s="97" customFormat="1" ht="15" customHeight="1" thickTop="1" x14ac:dyDescent="0.25">
      <c r="A41" s="97" t="s">
        <v>672</v>
      </c>
      <c r="B41" s="122" t="s">
        <v>781</v>
      </c>
      <c r="C41" s="123" t="s">
        <v>561</v>
      </c>
      <c r="D41" s="124">
        <v>7.2400000000000006E-2</v>
      </c>
      <c r="E41" s="124">
        <v>6.9800000000000001E-2</v>
      </c>
      <c r="F41" s="124">
        <v>6.9500000000000006E-2</v>
      </c>
      <c r="G41" s="124">
        <v>7.0599999999999996E-2</v>
      </c>
      <c r="H41" s="124">
        <v>7.1400000000000005E-2</v>
      </c>
      <c r="I41" s="124">
        <v>6.8900000000000003E-2</v>
      </c>
      <c r="J41" s="124">
        <v>6.5699999999999995E-2</v>
      </c>
      <c r="K41" s="124">
        <v>6.0600000000000001E-2</v>
      </c>
      <c r="L41" s="124">
        <v>0.06</v>
      </c>
      <c r="M41" s="124">
        <v>6.1400000000000003E-2</v>
      </c>
      <c r="N41" s="124">
        <v>5.977480143139012E-2</v>
      </c>
      <c r="O41" s="124">
        <v>5.7134451639220658E-2</v>
      </c>
      <c r="P41" s="124">
        <v>6.0858514661336537E-2</v>
      </c>
      <c r="Q41" s="124">
        <v>5.9213581070940186E-2</v>
      </c>
    </row>
    <row r="42" spans="1:17" s="132" customFormat="1" ht="15" customHeight="1" x14ac:dyDescent="0.25">
      <c r="A42" s="97" t="s">
        <v>672</v>
      </c>
      <c r="B42" s="122" t="s">
        <v>782</v>
      </c>
      <c r="C42" s="123" t="s">
        <v>562</v>
      </c>
      <c r="D42" s="124">
        <v>8.48E-2</v>
      </c>
      <c r="E42" s="124">
        <v>8.1699999999999995E-2</v>
      </c>
      <c r="F42" s="124">
        <v>8.1000000000000003E-2</v>
      </c>
      <c r="G42" s="124">
        <v>8.1600000000000006E-2</v>
      </c>
      <c r="H42" s="124">
        <v>8.3099999999999993E-2</v>
      </c>
      <c r="I42" s="124">
        <v>8.0799999999999997E-2</v>
      </c>
      <c r="J42" s="124">
        <v>7.8299999999999995E-2</v>
      </c>
      <c r="K42" s="124">
        <v>7.4999999999999997E-2</v>
      </c>
      <c r="L42" s="124">
        <v>7.4800000000000005E-2</v>
      </c>
      <c r="M42" s="124">
        <v>7.6300000000000007E-2</v>
      </c>
      <c r="N42" s="124">
        <v>7.5088713432791082E-2</v>
      </c>
      <c r="O42" s="124">
        <v>7.284768473755962E-2</v>
      </c>
      <c r="P42" s="124">
        <v>7.7318426207971969E-2</v>
      </c>
      <c r="Q42" s="124">
        <v>7.5316517139552661E-2</v>
      </c>
    </row>
    <row r="43" spans="1:17" s="132" customFormat="1" ht="15" customHeight="1" x14ac:dyDescent="0.25">
      <c r="A43" s="97" t="s">
        <v>672</v>
      </c>
      <c r="B43" s="122" t="s">
        <v>783</v>
      </c>
      <c r="C43" s="123" t="s">
        <v>563</v>
      </c>
      <c r="D43" s="124">
        <v>9.7799999999999998E-2</v>
      </c>
      <c r="E43" s="124">
        <v>9.5100000000000004E-2</v>
      </c>
      <c r="F43" s="124">
        <v>9.4100000000000003E-2</v>
      </c>
      <c r="G43" s="124">
        <v>9.4E-2</v>
      </c>
      <c r="H43" s="124">
        <v>9.3899999999999997E-2</v>
      </c>
      <c r="I43" s="124">
        <v>8.8900000000000007E-2</v>
      </c>
      <c r="J43" s="124">
        <v>8.5900000000000004E-2</v>
      </c>
      <c r="K43" s="124">
        <v>8.3699999999999997E-2</v>
      </c>
      <c r="L43" s="124">
        <v>8.4099999999999994E-2</v>
      </c>
      <c r="M43" s="124">
        <v>8.4699999999999998E-2</v>
      </c>
      <c r="N43" s="124">
        <v>8.27321178442217E-2</v>
      </c>
      <c r="O43" s="124">
        <v>8.0217145440496546E-2</v>
      </c>
      <c r="P43" s="124">
        <v>8.672087089185837E-2</v>
      </c>
      <c r="Q43" s="124">
        <v>8.5445300448272199E-2</v>
      </c>
    </row>
    <row r="44" spans="1:17" s="132" customFormat="1" ht="15" customHeight="1" thickBot="1" x14ac:dyDescent="0.3">
      <c r="A44" s="97" t="s">
        <v>672</v>
      </c>
      <c r="B44" s="122" t="s">
        <v>784</v>
      </c>
      <c r="C44" s="123" t="s">
        <v>564</v>
      </c>
      <c r="D44" s="124">
        <v>9.8900000000000002E-2</v>
      </c>
      <c r="E44" s="124">
        <v>9.5000000000000001E-2</v>
      </c>
      <c r="F44" s="124">
        <v>9.5000000000000001E-2</v>
      </c>
      <c r="G44" s="124">
        <v>9.7799999999999998E-2</v>
      </c>
      <c r="H44" s="124">
        <v>0.10009999999999999</v>
      </c>
      <c r="I44" s="124">
        <v>9.8699999999999996E-2</v>
      </c>
      <c r="J44" s="124">
        <v>9.6600000000000005E-2</v>
      </c>
      <c r="K44" s="124">
        <v>9.01E-2</v>
      </c>
      <c r="L44" s="124">
        <v>8.8099999999999998E-2</v>
      </c>
      <c r="M44" s="124">
        <v>8.9800000000000005E-2</v>
      </c>
      <c r="N44" s="124">
        <v>8.7672383601346437E-2</v>
      </c>
      <c r="O44" s="124">
        <v>8.3145101543154534E-2</v>
      </c>
      <c r="P44" s="124">
        <v>8.8336052420316086E-2</v>
      </c>
      <c r="Q44" s="124">
        <v>8.5437782614721597E-2</v>
      </c>
    </row>
    <row r="45" spans="1:17" ht="15" customHeight="1" thickTop="1" thickBot="1" x14ac:dyDescent="0.25">
      <c r="A45" s="97"/>
      <c r="B45" s="138"/>
      <c r="C45" s="671" t="s">
        <v>565</v>
      </c>
      <c r="D45" s="666"/>
      <c r="E45" s="666"/>
      <c r="F45" s="666"/>
      <c r="G45" s="666"/>
      <c r="H45" s="666"/>
      <c r="I45" s="667"/>
      <c r="J45" s="667"/>
      <c r="K45" s="667"/>
      <c r="L45" s="667"/>
      <c r="M45" s="667"/>
      <c r="N45" s="667"/>
      <c r="O45" s="667"/>
      <c r="P45" s="667"/>
      <c r="Q45" s="667"/>
    </row>
    <row r="46" spans="1:17" s="140" customFormat="1" ht="15" customHeight="1" thickTop="1" x14ac:dyDescent="0.25">
      <c r="A46" s="140" t="s">
        <v>672</v>
      </c>
      <c r="B46" s="122" t="s">
        <v>785</v>
      </c>
      <c r="C46" s="123" t="s">
        <v>566</v>
      </c>
      <c r="D46" s="124">
        <v>0.55179999999999996</v>
      </c>
      <c r="E46" s="124">
        <v>0.56200000000000006</v>
      </c>
      <c r="F46" s="124">
        <v>0.55569999999999997</v>
      </c>
      <c r="G46" s="124">
        <v>0.54930000000000001</v>
      </c>
      <c r="H46" s="124">
        <v>0.55679999999999996</v>
      </c>
      <c r="I46" s="124">
        <v>0.55149999999999999</v>
      </c>
      <c r="J46" s="124">
        <v>0.54769999999999996</v>
      </c>
      <c r="K46" s="124">
        <v>0.55500000000000005</v>
      </c>
      <c r="L46" s="124">
        <v>0.55220000000000002</v>
      </c>
      <c r="M46" s="124">
        <v>0.55230000000000001</v>
      </c>
      <c r="N46" s="124">
        <v>0.55228845575547791</v>
      </c>
      <c r="O46" s="124">
        <v>0.56075435032299636</v>
      </c>
      <c r="P46" s="124">
        <v>0.54165278765516001</v>
      </c>
      <c r="Q46" s="124">
        <v>0.57229734426469314</v>
      </c>
    </row>
    <row r="47" spans="1:17" ht="15" customHeight="1" x14ac:dyDescent="0.2">
      <c r="A47" s="97" t="s">
        <v>672</v>
      </c>
      <c r="B47" s="122" t="s">
        <v>786</v>
      </c>
      <c r="C47" s="123" t="s">
        <v>567</v>
      </c>
      <c r="D47" s="124">
        <v>4.2200000000000001E-2</v>
      </c>
      <c r="E47" s="124">
        <v>4.2200000000000001E-2</v>
      </c>
      <c r="F47" s="124">
        <v>4.2900000000000001E-2</v>
      </c>
      <c r="G47" s="124">
        <v>4.2099999999999999E-2</v>
      </c>
      <c r="H47" s="124">
        <v>3.95E-2</v>
      </c>
      <c r="I47" s="124">
        <v>4.3799999999999999E-2</v>
      </c>
      <c r="J47" s="124">
        <v>4.6100000000000002E-2</v>
      </c>
      <c r="K47" s="124">
        <v>4.6100000000000002E-2</v>
      </c>
      <c r="L47" s="124">
        <v>4.2099999999999999E-2</v>
      </c>
      <c r="M47" s="124">
        <v>4.0800000000000003E-2</v>
      </c>
      <c r="N47" s="124">
        <v>3.9750519316612734E-2</v>
      </c>
      <c r="O47" s="124">
        <v>4.3285428302182662E-2</v>
      </c>
      <c r="P47" s="124">
        <v>3.9841321915811731E-2</v>
      </c>
      <c r="Q47" s="124">
        <v>4.0379986460265013E-2</v>
      </c>
    </row>
    <row r="48" spans="1:17" ht="15" customHeight="1" x14ac:dyDescent="0.2">
      <c r="A48" s="97" t="s">
        <v>672</v>
      </c>
      <c r="B48" s="122" t="s">
        <v>787</v>
      </c>
      <c r="C48" s="123" t="s">
        <v>568</v>
      </c>
      <c r="D48" s="124">
        <v>0.40600000000000003</v>
      </c>
      <c r="E48" s="124">
        <v>0.39589999999999997</v>
      </c>
      <c r="F48" s="124">
        <v>0.40139999999999998</v>
      </c>
      <c r="G48" s="124">
        <v>0.40860000000000002</v>
      </c>
      <c r="H48" s="124">
        <v>0.4037</v>
      </c>
      <c r="I48" s="124">
        <v>0.4047</v>
      </c>
      <c r="J48" s="124">
        <v>0.40620000000000001</v>
      </c>
      <c r="K48" s="124">
        <v>0.39879999999999999</v>
      </c>
      <c r="L48" s="124">
        <v>0.40570000000000001</v>
      </c>
      <c r="M48" s="124">
        <v>0.40689999999999998</v>
      </c>
      <c r="N48" s="124">
        <v>0.40796102492790937</v>
      </c>
      <c r="O48" s="124">
        <v>0.39596022137482095</v>
      </c>
      <c r="P48" s="124">
        <v>0.41850589042902819</v>
      </c>
      <c r="Q48" s="124">
        <v>0.38732266927504183</v>
      </c>
    </row>
    <row r="49" spans="1:17" ht="15" customHeight="1" thickBot="1" x14ac:dyDescent="0.25">
      <c r="A49" s="97" t="s">
        <v>672</v>
      </c>
      <c r="B49" s="122" t="s">
        <v>788</v>
      </c>
      <c r="C49" s="123" t="s">
        <v>569</v>
      </c>
      <c r="D49" s="124">
        <v>0.59560000000000002</v>
      </c>
      <c r="E49" s="124">
        <v>0.59109999999999996</v>
      </c>
      <c r="F49" s="124">
        <v>0.55420000000000003</v>
      </c>
      <c r="G49" s="124">
        <v>0.54300000000000004</v>
      </c>
      <c r="H49" s="124">
        <v>0.5585</v>
      </c>
      <c r="I49" s="124">
        <v>0.52539999999999998</v>
      </c>
      <c r="J49" s="124">
        <v>0.50990000000000002</v>
      </c>
      <c r="K49" s="124">
        <v>0.503</v>
      </c>
      <c r="L49" s="124">
        <v>0.43769999999999998</v>
      </c>
      <c r="M49" s="124">
        <v>0.44369999999999998</v>
      </c>
      <c r="N49" s="124">
        <v>0.40997505193884431</v>
      </c>
      <c r="O49" s="124">
        <v>0.39146599081691924</v>
      </c>
      <c r="P49" s="124">
        <v>0.40700152889483865</v>
      </c>
      <c r="Q49" s="124">
        <v>0.41934720739279557</v>
      </c>
    </row>
    <row r="50" spans="1:17" s="97" customFormat="1" ht="15" customHeight="1" thickTop="1" thickBot="1" x14ac:dyDescent="0.3">
      <c r="B50" s="139"/>
      <c r="C50" s="671" t="s">
        <v>570</v>
      </c>
      <c r="D50" s="666"/>
      <c r="E50" s="666"/>
      <c r="F50" s="666"/>
      <c r="G50" s="666"/>
      <c r="H50" s="666"/>
      <c r="I50" s="667"/>
      <c r="J50" s="667"/>
      <c r="K50" s="667"/>
      <c r="L50" s="667"/>
      <c r="M50" s="667"/>
      <c r="N50" s="667"/>
      <c r="O50" s="667"/>
      <c r="P50" s="667"/>
      <c r="Q50" s="667"/>
    </row>
    <row r="51" spans="1:17" s="97" customFormat="1" ht="15" customHeight="1" thickTop="1" x14ac:dyDescent="0.25">
      <c r="A51" s="97" t="s">
        <v>672</v>
      </c>
      <c r="B51" s="122" t="s">
        <v>789</v>
      </c>
      <c r="C51" s="123" t="s">
        <v>571</v>
      </c>
      <c r="D51" s="124">
        <v>8.3000000000000004E-2</v>
      </c>
      <c r="E51" s="124">
        <v>7.9899999999999999E-2</v>
      </c>
      <c r="F51" s="124">
        <v>8.1900000000000001E-2</v>
      </c>
      <c r="G51" s="124">
        <v>8.4500000000000006E-2</v>
      </c>
      <c r="H51" s="124">
        <v>8.2900000000000001E-2</v>
      </c>
      <c r="I51" s="124">
        <v>8.5500000000000007E-2</v>
      </c>
      <c r="J51" s="124">
        <v>7.8700000000000006E-2</v>
      </c>
      <c r="K51" s="124">
        <v>6.5299999999999997E-2</v>
      </c>
      <c r="L51" s="124">
        <v>5.7799999999999997E-2</v>
      </c>
      <c r="M51" s="124">
        <v>6.1699999999999998E-2</v>
      </c>
      <c r="N51" s="124">
        <v>5.8564792746578137E-2</v>
      </c>
      <c r="O51" s="124">
        <v>5.3935267904661507E-2</v>
      </c>
      <c r="P51" s="124">
        <v>5.716710194577055E-2</v>
      </c>
      <c r="Q51" s="124">
        <v>5.5996204790220425E-2</v>
      </c>
    </row>
    <row r="52" spans="1:17" s="97" customFormat="1" ht="15" customHeight="1" x14ac:dyDescent="0.25">
      <c r="A52" s="97" t="s">
        <v>672</v>
      </c>
      <c r="B52" s="122" t="s">
        <v>790</v>
      </c>
      <c r="C52" s="123" t="s">
        <v>572</v>
      </c>
      <c r="D52" s="124">
        <v>7.9100000000000004E-2</v>
      </c>
      <c r="E52" s="124">
        <v>7.6499999999999999E-2</v>
      </c>
      <c r="F52" s="124">
        <v>7.9200000000000007E-2</v>
      </c>
      <c r="G52" s="124">
        <v>8.1000000000000003E-2</v>
      </c>
      <c r="H52" s="124">
        <v>8.1100000000000005E-2</v>
      </c>
      <c r="I52" s="124">
        <v>8.3400000000000002E-2</v>
      </c>
      <c r="J52" s="124">
        <v>7.6999999999999999E-2</v>
      </c>
      <c r="K52" s="124">
        <v>6.3200000000000006E-2</v>
      </c>
      <c r="L52" s="124">
        <v>5.62E-2</v>
      </c>
      <c r="M52" s="124">
        <v>6.0199999999999997E-2</v>
      </c>
      <c r="N52" s="124">
        <v>5.6519128513455572E-2</v>
      </c>
      <c r="O52" s="124">
        <v>5.2793869953312277E-2</v>
      </c>
      <c r="P52" s="124">
        <v>5.4703931163522818E-2</v>
      </c>
      <c r="Q52" s="124">
        <v>5.4095265369153898E-2</v>
      </c>
    </row>
    <row r="53" spans="1:17" s="97" customFormat="1" ht="15" customHeight="1" x14ac:dyDescent="0.25">
      <c r="A53" s="97" t="s">
        <v>672</v>
      </c>
      <c r="B53" s="122" t="s">
        <v>791</v>
      </c>
      <c r="C53" s="123" t="s">
        <v>573</v>
      </c>
      <c r="D53" s="124">
        <v>9.2799999999999994E-2</v>
      </c>
      <c r="E53" s="124">
        <v>9.01E-2</v>
      </c>
      <c r="F53" s="124">
        <v>9.2999999999999999E-2</v>
      </c>
      <c r="G53" s="124">
        <v>9.3100000000000002E-2</v>
      </c>
      <c r="H53" s="124">
        <v>9.4E-2</v>
      </c>
      <c r="I53" s="124">
        <v>9.6699999999999994E-2</v>
      </c>
      <c r="J53" s="124">
        <v>9.4600000000000004E-2</v>
      </c>
      <c r="K53" s="124">
        <v>8.14E-2</v>
      </c>
      <c r="L53" s="124">
        <v>7.3599999999999999E-2</v>
      </c>
      <c r="M53" s="124">
        <v>7.7499999999999999E-2</v>
      </c>
      <c r="N53" s="124">
        <v>7.4560238790142924E-2</v>
      </c>
      <c r="O53" s="124">
        <v>7.1625993365621837E-2</v>
      </c>
      <c r="P53" s="124">
        <v>7.3672965812833946E-2</v>
      </c>
      <c r="Q53" s="124">
        <v>7.3916567644929349E-2</v>
      </c>
    </row>
    <row r="54" spans="1:17" s="97" customFormat="1" ht="15" customHeight="1" x14ac:dyDescent="0.25">
      <c r="A54" s="97" t="s">
        <v>672</v>
      </c>
      <c r="B54" s="122" t="s">
        <v>792</v>
      </c>
      <c r="C54" s="123" t="s">
        <v>574</v>
      </c>
      <c r="D54" s="124">
        <v>0.1187</v>
      </c>
      <c r="E54" s="124">
        <v>0.1173</v>
      </c>
      <c r="F54" s="124">
        <v>0.12280000000000001</v>
      </c>
      <c r="G54" s="124">
        <v>0.1234</v>
      </c>
      <c r="H54" s="124">
        <v>0.1244</v>
      </c>
      <c r="I54" s="124">
        <v>0.1275</v>
      </c>
      <c r="J54" s="124">
        <v>0.12570000000000001</v>
      </c>
      <c r="K54" s="124">
        <v>0.11409999999999999</v>
      </c>
      <c r="L54" s="124">
        <v>0.1089</v>
      </c>
      <c r="M54" s="124">
        <v>0.1142</v>
      </c>
      <c r="N54" s="124">
        <v>0.11111629477827369</v>
      </c>
      <c r="O54" s="124">
        <v>0.10787513396258631</v>
      </c>
      <c r="P54" s="124">
        <v>0.10926849950526701</v>
      </c>
      <c r="Q54" s="124">
        <v>0.10921973699469201</v>
      </c>
    </row>
    <row r="55" spans="1:17" s="97" customFormat="1" ht="15" customHeight="1" x14ac:dyDescent="0.25">
      <c r="A55" s="97" t="s">
        <v>672</v>
      </c>
      <c r="B55" s="122" t="s">
        <v>793</v>
      </c>
      <c r="C55" s="123" t="s">
        <v>575</v>
      </c>
      <c r="D55" s="124">
        <v>-2.5899999999999999E-2</v>
      </c>
      <c r="E55" s="124">
        <v>-2.7199999999999998E-2</v>
      </c>
      <c r="F55" s="124">
        <v>-2.98E-2</v>
      </c>
      <c r="G55" s="124">
        <v>-3.0300000000000001E-2</v>
      </c>
      <c r="H55" s="124">
        <v>-3.04E-2</v>
      </c>
      <c r="I55" s="124">
        <v>-3.0700000000000002E-2</v>
      </c>
      <c r="J55" s="124">
        <v>-3.1099999999999999E-2</v>
      </c>
      <c r="K55" s="124">
        <v>-3.27E-2</v>
      </c>
      <c r="L55" s="124">
        <v>-3.5200000000000002E-2</v>
      </c>
      <c r="M55" s="124">
        <v>-3.6799999999999999E-2</v>
      </c>
      <c r="N55" s="124">
        <v>-3.6556055988130762E-2</v>
      </c>
      <c r="O55" s="124">
        <v>-3.6249140596964484E-2</v>
      </c>
      <c r="P55" s="124">
        <v>-3.5595533692433068E-2</v>
      </c>
      <c r="Q55" s="124">
        <v>-3.5303169349762659E-2</v>
      </c>
    </row>
    <row r="56" spans="1:17" s="97" customFormat="1" ht="15" customHeight="1" x14ac:dyDescent="0.25">
      <c r="A56" s="97" t="s">
        <v>672</v>
      </c>
      <c r="B56" s="122" t="s">
        <v>794</v>
      </c>
      <c r="C56" s="123" t="s">
        <v>576</v>
      </c>
      <c r="D56" s="124">
        <v>-1.37E-2</v>
      </c>
      <c r="E56" s="124">
        <v>-1.3599999999999999E-2</v>
      </c>
      <c r="F56" s="124">
        <v>-1.38E-2</v>
      </c>
      <c r="G56" s="124">
        <v>-1.21E-2</v>
      </c>
      <c r="H56" s="124">
        <v>-1.29E-2</v>
      </c>
      <c r="I56" s="124">
        <v>-1.3299999999999999E-2</v>
      </c>
      <c r="J56" s="124">
        <v>-1.7600000000000001E-2</v>
      </c>
      <c r="K56" s="124">
        <v>-1.83E-2</v>
      </c>
      <c r="L56" s="124">
        <v>-1.7399999999999999E-2</v>
      </c>
      <c r="M56" s="124">
        <v>-1.7299999999999999E-2</v>
      </c>
      <c r="N56" s="124">
        <v>-1.8041110276687346E-2</v>
      </c>
      <c r="O56" s="124">
        <v>-1.8832123412309568E-2</v>
      </c>
      <c r="P56" s="124">
        <v>-1.8969034649311135E-2</v>
      </c>
      <c r="Q56" s="124">
        <v>-1.9821302275775443E-2</v>
      </c>
    </row>
    <row r="57" spans="1:17" s="97" customFormat="1" ht="15" customHeight="1" thickBot="1" x14ac:dyDescent="0.3">
      <c r="A57" s="97" t="s">
        <v>672</v>
      </c>
      <c r="B57" s="122" t="s">
        <v>795</v>
      </c>
      <c r="C57" s="123" t="s">
        <v>577</v>
      </c>
      <c r="D57" s="124">
        <v>3.5000000000000001E-3</v>
      </c>
      <c r="E57" s="124">
        <v>2.8999999999999998E-3</v>
      </c>
      <c r="F57" s="124">
        <v>2.7000000000000001E-3</v>
      </c>
      <c r="G57" s="124">
        <v>3.5000000000000001E-3</v>
      </c>
      <c r="H57" s="124">
        <v>1.8E-3</v>
      </c>
      <c r="I57" s="124">
        <v>2.0999999999999999E-3</v>
      </c>
      <c r="J57" s="124">
        <v>1.6999999999999999E-3</v>
      </c>
      <c r="K57" s="124">
        <v>2.2000000000000001E-3</v>
      </c>
      <c r="L57" s="124">
        <v>1.6000000000000001E-3</v>
      </c>
      <c r="M57" s="124">
        <v>1.5E-3</v>
      </c>
      <c r="N57" s="124">
        <v>2.0456642331225685E-3</v>
      </c>
      <c r="O57" s="124">
        <v>1.1413979513492305E-3</v>
      </c>
      <c r="P57" s="124">
        <v>2.4631707822477303E-3</v>
      </c>
      <c r="Q57" s="124">
        <v>1.9009394210665284E-3</v>
      </c>
    </row>
    <row r="58" spans="1:17" ht="15" customHeight="1" thickTop="1" thickBot="1" x14ac:dyDescent="0.25">
      <c r="A58" s="97"/>
      <c r="B58" s="97"/>
      <c r="C58" s="671" t="s">
        <v>578</v>
      </c>
      <c r="D58" s="672"/>
      <c r="E58" s="672"/>
      <c r="F58" s="672"/>
      <c r="G58" s="672"/>
      <c r="H58" s="672"/>
      <c r="I58" s="672"/>
      <c r="J58" s="672"/>
      <c r="K58" s="672"/>
      <c r="L58" s="672"/>
      <c r="M58" s="672"/>
      <c r="N58" s="663"/>
      <c r="O58" s="663"/>
      <c r="P58" s="663"/>
      <c r="Q58" s="663"/>
    </row>
    <row r="59" spans="1:17" s="97" customFormat="1" ht="15" customHeight="1" thickTop="1" x14ac:dyDescent="0.25">
      <c r="A59" s="97" t="s">
        <v>672</v>
      </c>
      <c r="B59" s="122" t="s">
        <v>789</v>
      </c>
      <c r="C59" s="123" t="s">
        <v>571</v>
      </c>
      <c r="D59" s="124">
        <v>8.3000000000000004E-2</v>
      </c>
      <c r="E59" s="124">
        <v>7.9899999999999999E-2</v>
      </c>
      <c r="F59" s="124">
        <v>8.1900000000000001E-2</v>
      </c>
      <c r="G59" s="124">
        <v>8.4500000000000006E-2</v>
      </c>
      <c r="H59" s="124">
        <v>8.2900000000000001E-2</v>
      </c>
      <c r="I59" s="124">
        <v>8.5500000000000007E-2</v>
      </c>
      <c r="J59" s="124">
        <v>7.8700000000000006E-2</v>
      </c>
      <c r="K59" s="124">
        <v>6.5299999999999997E-2</v>
      </c>
      <c r="L59" s="124">
        <v>5.7799999999999997E-2</v>
      </c>
      <c r="M59" s="124">
        <v>6.1699999999999998E-2</v>
      </c>
      <c r="N59" s="124">
        <v>5.8564792746578137E-2</v>
      </c>
      <c r="O59" s="124">
        <v>5.3935267904661507E-2</v>
      </c>
      <c r="P59" s="124">
        <v>5.716710194577055E-2</v>
      </c>
      <c r="Q59" s="124">
        <v>5.5996204790220425E-2</v>
      </c>
    </row>
    <row r="60" spans="1:17" s="97" customFormat="1" ht="15" customHeight="1" x14ac:dyDescent="0.25">
      <c r="A60" s="97" t="s">
        <v>672</v>
      </c>
      <c r="B60" s="122" t="s">
        <v>796</v>
      </c>
      <c r="C60" s="123" t="s">
        <v>579</v>
      </c>
      <c r="D60" s="124">
        <v>-3.8999999999999998E-3</v>
      </c>
      <c r="E60" s="124">
        <v>-3.3999999999999998E-3</v>
      </c>
      <c r="F60" s="124">
        <v>-6.6E-3</v>
      </c>
      <c r="G60" s="124">
        <v>-8.6999999999999994E-3</v>
      </c>
      <c r="H60" s="124">
        <v>-6.4000000000000003E-3</v>
      </c>
      <c r="I60" s="124">
        <v>-1.03E-2</v>
      </c>
      <c r="J60" s="124">
        <v>-7.0000000000000001E-3</v>
      </c>
      <c r="K60" s="124">
        <v>-8.0000000000000004E-4</v>
      </c>
      <c r="L60" s="124">
        <v>3.3999999999999998E-3</v>
      </c>
      <c r="M60" s="124">
        <v>1.6000000000000001E-3</v>
      </c>
      <c r="N60" s="124">
        <v>2.5497557167007772E-3</v>
      </c>
      <c r="O60" s="124">
        <v>-1.039359939499309E-3</v>
      </c>
      <c r="P60" s="124">
        <v>6.1390461835753481E-3</v>
      </c>
      <c r="Q60" s="124">
        <v>3.3020439690279388E-3</v>
      </c>
    </row>
    <row r="61" spans="1:17" s="132" customFormat="1" ht="15" customHeight="1" x14ac:dyDescent="0.25">
      <c r="A61" s="97" t="s">
        <v>672</v>
      </c>
      <c r="B61" s="122" t="s">
        <v>797</v>
      </c>
      <c r="C61" s="123" t="s">
        <v>580</v>
      </c>
      <c r="D61" s="124">
        <v>-7.2400000000000006E-2</v>
      </c>
      <c r="E61" s="124">
        <v>-6.9800000000000001E-2</v>
      </c>
      <c r="F61" s="124">
        <v>-6.9500000000000006E-2</v>
      </c>
      <c r="G61" s="124">
        <v>-7.0599999999999996E-2</v>
      </c>
      <c r="H61" s="124">
        <v>-7.1400000000000005E-2</v>
      </c>
      <c r="I61" s="124">
        <v>-6.9000000000000006E-2</v>
      </c>
      <c r="J61" s="124">
        <v>-6.5699999999999995E-2</v>
      </c>
      <c r="K61" s="124">
        <v>-6.0600000000000001E-2</v>
      </c>
      <c r="L61" s="124">
        <v>-6.0100000000000001E-2</v>
      </c>
      <c r="M61" s="124">
        <v>-6.1499999999999999E-2</v>
      </c>
      <c r="N61" s="124">
        <v>-5.9839240126805915E-2</v>
      </c>
      <c r="O61" s="124">
        <v>-5.7188837260933184E-2</v>
      </c>
      <c r="P61" s="124">
        <v>-6.0917997174015512E-2</v>
      </c>
      <c r="Q61" s="124">
        <v>-5.9271406895713433E-2</v>
      </c>
    </row>
    <row r="62" spans="1:17" s="132" customFormat="1" ht="15" customHeight="1" x14ac:dyDescent="0.25">
      <c r="A62" s="97" t="s">
        <v>672</v>
      </c>
      <c r="B62" s="122" t="s">
        <v>798</v>
      </c>
      <c r="C62" s="123" t="s">
        <v>581</v>
      </c>
      <c r="D62" s="124">
        <v>-1E-4</v>
      </c>
      <c r="E62" s="124">
        <v>-1E-4</v>
      </c>
      <c r="F62" s="124">
        <v>-1E-4</v>
      </c>
      <c r="G62" s="124">
        <v>1E-4</v>
      </c>
      <c r="H62" s="124">
        <v>0</v>
      </c>
      <c r="I62" s="124">
        <v>-1E-4</v>
      </c>
      <c r="J62" s="124">
        <v>0</v>
      </c>
      <c r="K62" s="124">
        <v>-1E-4</v>
      </c>
      <c r="L62" s="124">
        <v>-1E-4</v>
      </c>
      <c r="M62" s="124">
        <v>0</v>
      </c>
      <c r="N62" s="124">
        <v>-9.4749956512186673E-5</v>
      </c>
      <c r="O62" s="124">
        <v>-5.4250414423099296E-5</v>
      </c>
      <c r="P62" s="124">
        <v>-8.0890274607827627E-5</v>
      </c>
      <c r="Q62" s="124">
        <v>-4.9229865231274945E-5</v>
      </c>
    </row>
    <row r="63" spans="1:17" s="132" customFormat="1" ht="15" customHeight="1" x14ac:dyDescent="0.25">
      <c r="A63" s="97" t="s">
        <v>672</v>
      </c>
      <c r="B63" s="122" t="s">
        <v>799</v>
      </c>
      <c r="C63" s="123" t="s">
        <v>582</v>
      </c>
      <c r="D63" s="124">
        <v>-1E-4</v>
      </c>
      <c r="E63" s="124">
        <v>0</v>
      </c>
      <c r="F63" s="124">
        <v>2.9999999999999997E-4</v>
      </c>
      <c r="G63" s="124">
        <v>5.9999999999999995E-4</v>
      </c>
      <c r="H63" s="124">
        <v>2.0000000000000001E-4</v>
      </c>
      <c r="I63" s="124">
        <v>1E-4</v>
      </c>
      <c r="J63" s="124">
        <v>-2.9999999999999997E-4</v>
      </c>
      <c r="K63" s="124">
        <v>5.0000000000000001E-4</v>
      </c>
      <c r="L63" s="124">
        <v>1.6999999999999999E-3</v>
      </c>
      <c r="M63" s="124">
        <v>2.0000000000000001E-4</v>
      </c>
      <c r="N63" s="124">
        <v>3.0827045954410543E-4</v>
      </c>
      <c r="O63" s="124">
        <v>2.0648582026135836E-4</v>
      </c>
      <c r="P63" s="124">
        <v>1.9090660831448143E-4</v>
      </c>
      <c r="Q63" s="124">
        <v>-3.6673208010167278E-4</v>
      </c>
    </row>
    <row r="64" spans="1:17" s="132" customFormat="1" ht="15" customHeight="1" thickBot="1" x14ac:dyDescent="0.3">
      <c r="A64" s="97"/>
      <c r="B64" s="122"/>
      <c r="C64" s="123" t="s">
        <v>583</v>
      </c>
      <c r="D64" s="124">
        <v>0</v>
      </c>
      <c r="E64" s="124">
        <v>0</v>
      </c>
      <c r="F64" s="124">
        <v>0</v>
      </c>
      <c r="G64" s="124">
        <v>0</v>
      </c>
      <c r="H64" s="124">
        <v>0</v>
      </c>
      <c r="I64" s="124">
        <v>0</v>
      </c>
      <c r="J64" s="124">
        <v>0</v>
      </c>
      <c r="K64" s="124">
        <v>0</v>
      </c>
      <c r="L64" s="124">
        <v>0</v>
      </c>
      <c r="M64" s="124">
        <v>-1E-4</v>
      </c>
      <c r="N64" s="124">
        <v>-6.3307144069924985E-5</v>
      </c>
      <c r="O64" s="124">
        <v>-6.7396556760406675E-5</v>
      </c>
      <c r="P64" s="124">
        <v>2.8244284784514526E-5</v>
      </c>
      <c r="Q64" s="124">
        <v>2.4717697858324546E-4</v>
      </c>
    </row>
    <row r="65" spans="1:17" s="97" customFormat="1" ht="15" customHeight="1" thickTop="1" thickBot="1" x14ac:dyDescent="0.3">
      <c r="A65" s="97" t="s">
        <v>672</v>
      </c>
      <c r="B65" s="122" t="s">
        <v>800</v>
      </c>
      <c r="C65" s="671" t="s">
        <v>801</v>
      </c>
      <c r="D65" s="666">
        <v>6.1000000000000004E-3</v>
      </c>
      <c r="E65" s="666">
        <v>6.1000000000000004E-3</v>
      </c>
      <c r="F65" s="666">
        <v>5.8999999999999999E-3</v>
      </c>
      <c r="G65" s="666">
        <v>5.7000000000000002E-3</v>
      </c>
      <c r="H65" s="666">
        <v>5.4000000000000003E-3</v>
      </c>
      <c r="I65" s="668">
        <v>6.1999999999999998E-3</v>
      </c>
      <c r="J65" s="668">
        <v>5.7000000000000002E-3</v>
      </c>
      <c r="K65" s="668">
        <v>4.1999999999999997E-3</v>
      </c>
      <c r="L65" s="668">
        <v>2.7000000000000001E-3</v>
      </c>
      <c r="M65" s="668">
        <v>2E-3</v>
      </c>
      <c r="N65" s="668">
        <v>3.3705312770477609E-4</v>
      </c>
      <c r="O65" s="668">
        <v>-5.0135332289392865E-3</v>
      </c>
      <c r="P65" s="668">
        <v>2.5279654066292928E-3</v>
      </c>
      <c r="Q65" s="668">
        <v>-1.4170171918778982E-4</v>
      </c>
    </row>
    <row r="66" spans="1:17" ht="3.75" customHeight="1" thickTop="1" thickBot="1" x14ac:dyDescent="0.25">
      <c r="A66" s="141"/>
      <c r="B66" s="141"/>
      <c r="C66" s="111"/>
      <c r="D66" s="111"/>
      <c r="E66" s="111"/>
      <c r="F66" s="111"/>
      <c r="G66" s="111"/>
      <c r="H66" s="111"/>
      <c r="I66" s="111"/>
      <c r="J66" s="111"/>
      <c r="K66" s="111"/>
      <c r="L66" s="111"/>
      <c r="M66" s="111"/>
      <c r="N66" s="111"/>
      <c r="O66" s="111"/>
      <c r="P66" s="111"/>
      <c r="Q66" s="111"/>
    </row>
    <row r="67" spans="1:17" ht="15" customHeight="1" x14ac:dyDescent="0.2">
      <c r="A67" s="97"/>
      <c r="B67" s="97"/>
      <c r="C67" s="142" t="s">
        <v>585</v>
      </c>
      <c r="D67" s="97"/>
      <c r="E67" s="97"/>
      <c r="F67" s="97"/>
      <c r="G67" s="97"/>
      <c r="H67" s="97"/>
      <c r="I67" s="97"/>
      <c r="J67" s="97"/>
      <c r="K67" s="97"/>
      <c r="L67" s="97"/>
      <c r="M67" s="97"/>
      <c r="N67" s="97"/>
      <c r="O67" s="97"/>
      <c r="P67" s="97"/>
      <c r="Q67" s="97"/>
    </row>
    <row r="68" spans="1:17" ht="15" customHeight="1" x14ac:dyDescent="0.2">
      <c r="A68" s="97"/>
      <c r="B68" s="97"/>
      <c r="C68" s="142" t="s">
        <v>802</v>
      </c>
      <c r="D68" s="97"/>
      <c r="E68" s="97"/>
      <c r="F68" s="97"/>
      <c r="G68" s="97"/>
      <c r="H68" s="97"/>
      <c r="I68" s="97"/>
      <c r="J68" s="97"/>
      <c r="K68" s="97"/>
      <c r="L68" s="97"/>
      <c r="M68" s="97"/>
      <c r="N68" s="97"/>
      <c r="O68" s="97"/>
      <c r="P68" s="97"/>
      <c r="Q68" s="97"/>
    </row>
    <row r="69" spans="1:17" ht="15" customHeight="1" x14ac:dyDescent="0.2">
      <c r="A69" s="97"/>
      <c r="B69" s="97"/>
      <c r="C69" s="142" t="s">
        <v>803</v>
      </c>
      <c r="D69" s="97"/>
      <c r="E69" s="97"/>
      <c r="F69" s="97"/>
      <c r="G69" s="97"/>
      <c r="H69" s="97"/>
      <c r="I69" s="97"/>
      <c r="J69" s="97"/>
      <c r="K69" s="97"/>
      <c r="L69" s="97"/>
      <c r="M69" s="97"/>
      <c r="N69" s="97"/>
      <c r="O69" s="97"/>
      <c r="P69" s="97"/>
      <c r="Q69" s="97"/>
    </row>
    <row r="70" spans="1:17" ht="15" customHeight="1" x14ac:dyDescent="0.2">
      <c r="A70" s="97"/>
      <c r="B70" s="97"/>
      <c r="C70" s="142" t="s">
        <v>588</v>
      </c>
      <c r="D70" s="97"/>
      <c r="E70" s="97"/>
      <c r="F70" s="97"/>
      <c r="G70" s="97"/>
      <c r="H70" s="97"/>
      <c r="I70" s="97"/>
      <c r="J70" s="97"/>
      <c r="K70" s="97"/>
      <c r="L70" s="97"/>
      <c r="M70" s="97"/>
      <c r="N70" s="97"/>
      <c r="O70" s="97"/>
      <c r="P70" s="97"/>
      <c r="Q70" s="97"/>
    </row>
    <row r="71" spans="1:17" ht="15" customHeight="1" x14ac:dyDescent="0.2">
      <c r="A71" s="97"/>
      <c r="B71" s="97"/>
      <c r="C71" s="142" t="s">
        <v>589</v>
      </c>
      <c r="D71" s="97"/>
      <c r="E71" s="97"/>
      <c r="F71" s="97"/>
      <c r="G71" s="97"/>
      <c r="H71" s="97"/>
      <c r="I71" s="97"/>
      <c r="J71" s="97"/>
      <c r="K71" s="97"/>
      <c r="L71" s="97"/>
      <c r="M71" s="97"/>
      <c r="N71" s="97"/>
      <c r="O71" s="97"/>
      <c r="P71" s="97"/>
      <c r="Q71" s="97"/>
    </row>
    <row r="72" spans="1:17" ht="30" customHeight="1" x14ac:dyDescent="0.2">
      <c r="A72" s="97"/>
      <c r="B72" s="97"/>
      <c r="C72" s="764" t="s">
        <v>590</v>
      </c>
      <c r="D72" s="764"/>
      <c r="E72" s="764"/>
      <c r="F72" s="764"/>
      <c r="G72" s="764"/>
      <c r="H72" s="764"/>
      <c r="I72" s="764"/>
      <c r="J72" s="764"/>
      <c r="K72" s="764"/>
      <c r="L72" s="764"/>
      <c r="M72" s="764"/>
      <c r="N72" s="143"/>
      <c r="O72" s="143"/>
      <c r="P72" s="143"/>
      <c r="Q72" s="143"/>
    </row>
    <row r="73" spans="1:17" ht="15" customHeight="1" x14ac:dyDescent="0.2">
      <c r="A73" s="97"/>
      <c r="B73" s="97"/>
      <c r="C73" s="142" t="s">
        <v>591</v>
      </c>
      <c r="D73" s="97"/>
      <c r="E73" s="97"/>
      <c r="F73" s="97"/>
      <c r="G73" s="97"/>
      <c r="H73" s="97"/>
      <c r="I73" s="97"/>
      <c r="J73" s="97"/>
      <c r="K73" s="97"/>
      <c r="L73" s="97"/>
      <c r="M73" s="97"/>
      <c r="N73" s="97"/>
      <c r="O73" s="97"/>
      <c r="P73" s="97"/>
      <c r="Q73" s="97"/>
    </row>
    <row r="74" spans="1:17" ht="30" customHeight="1" x14ac:dyDescent="0.2">
      <c r="A74" s="97"/>
      <c r="B74" s="97"/>
      <c r="C74" s="764" t="s">
        <v>592</v>
      </c>
      <c r="D74" s="764"/>
      <c r="E74" s="764"/>
      <c r="F74" s="764"/>
      <c r="G74" s="764"/>
      <c r="H74" s="764"/>
      <c r="I74" s="764"/>
      <c r="J74" s="764"/>
      <c r="K74" s="764"/>
      <c r="L74" s="764"/>
      <c r="M74" s="764"/>
      <c r="N74" s="143"/>
      <c r="O74" s="143"/>
      <c r="P74" s="143"/>
      <c r="Q74" s="143"/>
    </row>
    <row r="75" spans="1:17" ht="15" customHeight="1" x14ac:dyDescent="0.2">
      <c r="A75" s="97"/>
      <c r="B75" s="97"/>
      <c r="C75" s="113"/>
      <c r="D75" s="97"/>
      <c r="E75" s="97"/>
      <c r="F75" s="97"/>
      <c r="G75" s="97"/>
      <c r="H75" s="97"/>
      <c r="I75" s="97"/>
      <c r="J75" s="97"/>
      <c r="K75" s="97"/>
      <c r="L75" s="97"/>
      <c r="M75" s="97"/>
      <c r="N75" s="97"/>
      <c r="O75" s="97"/>
      <c r="P75" s="97"/>
      <c r="Q75" s="97"/>
    </row>
  </sheetData>
  <mergeCells count="6">
    <mergeCell ref="C74:M74"/>
    <mergeCell ref="C1:Q1"/>
    <mergeCell ref="A2:Q2"/>
    <mergeCell ref="C3:Q3"/>
    <mergeCell ref="A4:M4"/>
    <mergeCell ref="C72:M72"/>
  </mergeCells>
  <pageMargins left="0.93" right="0.42" top="0.69" bottom="0.59" header="0.5" footer="0.5"/>
  <pageSetup scale="35"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7DD1C-8DB6-4A02-9F84-0363AA404017}">
  <sheetPr codeName="Sheet36"/>
  <dimension ref="A1:U37"/>
  <sheetViews>
    <sheetView zoomScale="70" zoomScaleNormal="70" workbookViewId="0">
      <selection activeCell="A31" sqref="A31"/>
    </sheetView>
  </sheetViews>
  <sheetFormatPr defaultColWidth="11.42578125" defaultRowHeight="12.75" x14ac:dyDescent="0.2"/>
  <cols>
    <col min="1" max="1" width="85.5703125" style="181" customWidth="1"/>
    <col min="2" max="2" width="17" style="115" bestFit="1" customWidth="1"/>
    <col min="3" max="3" width="16.28515625" style="115" bestFit="1" customWidth="1"/>
    <col min="4" max="4" width="15.42578125" style="115" bestFit="1" customWidth="1"/>
    <col min="5" max="5" width="15.140625" style="115" bestFit="1" customWidth="1"/>
    <col min="6" max="7" width="15.42578125" style="115" bestFit="1" customWidth="1"/>
    <col min="8" max="8" width="15.140625" style="115" bestFit="1" customWidth="1"/>
    <col min="9" max="10" width="15.42578125" style="115" bestFit="1" customWidth="1"/>
    <col min="11" max="12" width="15" style="218" bestFit="1" customWidth="1"/>
    <col min="13" max="13" width="14.140625" style="218" bestFit="1" customWidth="1"/>
    <col min="14" max="14" width="15.42578125" style="115" bestFit="1" customWidth="1"/>
    <col min="15" max="15" width="15" style="115" bestFit="1" customWidth="1"/>
    <col min="16" max="16" width="14.140625" style="115" bestFit="1" customWidth="1"/>
    <col min="17" max="17" width="13.85546875" style="115" bestFit="1" customWidth="1"/>
    <col min="18" max="18" width="14.7109375" style="115" bestFit="1" customWidth="1"/>
    <col min="19" max="19" width="15" style="115" bestFit="1" customWidth="1"/>
    <col min="20" max="20" width="14.140625" style="115" bestFit="1" customWidth="1"/>
    <col min="21" max="21" width="15.140625" style="115" bestFit="1" customWidth="1"/>
    <col min="22" max="22" width="11.42578125" style="115" customWidth="1"/>
    <col min="23" max="256" width="11.42578125" style="115"/>
    <col min="257" max="257" width="85.5703125" style="115" customWidth="1"/>
    <col min="258" max="258" width="17" style="115" bestFit="1" customWidth="1"/>
    <col min="259" max="259" width="16.28515625" style="115" bestFit="1" customWidth="1"/>
    <col min="260" max="260" width="15.42578125" style="115" bestFit="1" customWidth="1"/>
    <col min="261" max="261" width="15.140625" style="115" bestFit="1" customWidth="1"/>
    <col min="262" max="263" width="15.42578125" style="115" bestFit="1" customWidth="1"/>
    <col min="264" max="264" width="15.140625" style="115" bestFit="1" customWidth="1"/>
    <col min="265" max="266" width="15.42578125" style="115" bestFit="1" customWidth="1"/>
    <col min="267" max="268" width="15" style="115" bestFit="1" customWidth="1"/>
    <col min="269" max="269" width="14.140625" style="115" bestFit="1" customWidth="1"/>
    <col min="270" max="270" width="15.42578125" style="115" bestFit="1" customWidth="1"/>
    <col min="271" max="271" width="15" style="115" bestFit="1" customWidth="1"/>
    <col min="272" max="272" width="14.140625" style="115" bestFit="1" customWidth="1"/>
    <col min="273" max="273" width="13.85546875" style="115" bestFit="1" customWidth="1"/>
    <col min="274" max="274" width="14.7109375" style="115" bestFit="1" customWidth="1"/>
    <col min="275" max="275" width="15" style="115" bestFit="1" customWidth="1"/>
    <col min="276" max="276" width="14.140625" style="115" bestFit="1" customWidth="1"/>
    <col min="277" max="277" width="15.140625" style="115" bestFit="1" customWidth="1"/>
    <col min="278" max="512" width="11.42578125" style="115"/>
    <col min="513" max="513" width="85.5703125" style="115" customWidth="1"/>
    <col min="514" max="514" width="17" style="115" bestFit="1" customWidth="1"/>
    <col min="515" max="515" width="16.28515625" style="115" bestFit="1" customWidth="1"/>
    <col min="516" max="516" width="15.42578125" style="115" bestFit="1" customWidth="1"/>
    <col min="517" max="517" width="15.140625" style="115" bestFit="1" customWidth="1"/>
    <col min="518" max="519" width="15.42578125" style="115" bestFit="1" customWidth="1"/>
    <col min="520" max="520" width="15.140625" style="115" bestFit="1" customWidth="1"/>
    <col min="521" max="522" width="15.42578125" style="115" bestFit="1" customWidth="1"/>
    <col min="523" max="524" width="15" style="115" bestFit="1" customWidth="1"/>
    <col min="525" max="525" width="14.140625" style="115" bestFit="1" customWidth="1"/>
    <col min="526" max="526" width="15.42578125" style="115" bestFit="1" customWidth="1"/>
    <col min="527" max="527" width="15" style="115" bestFit="1" customWidth="1"/>
    <col min="528" max="528" width="14.140625" style="115" bestFit="1" customWidth="1"/>
    <col min="529" max="529" width="13.85546875" style="115" bestFit="1" customWidth="1"/>
    <col min="530" max="530" width="14.7109375" style="115" bestFit="1" customWidth="1"/>
    <col min="531" max="531" width="15" style="115" bestFit="1" customWidth="1"/>
    <col min="532" max="532" width="14.140625" style="115" bestFit="1" customWidth="1"/>
    <col min="533" max="533" width="15.140625" style="115" bestFit="1" customWidth="1"/>
    <col min="534" max="768" width="11.42578125" style="115"/>
    <col min="769" max="769" width="85.5703125" style="115" customWidth="1"/>
    <col min="770" max="770" width="17" style="115" bestFit="1" customWidth="1"/>
    <col min="771" max="771" width="16.28515625" style="115" bestFit="1" customWidth="1"/>
    <col min="772" max="772" width="15.42578125" style="115" bestFit="1" customWidth="1"/>
    <col min="773" max="773" width="15.140625" style="115" bestFit="1" customWidth="1"/>
    <col min="774" max="775" width="15.42578125" style="115" bestFit="1" customWidth="1"/>
    <col min="776" max="776" width="15.140625" style="115" bestFit="1" customWidth="1"/>
    <col min="777" max="778" width="15.42578125" style="115" bestFit="1" customWidth="1"/>
    <col min="779" max="780" width="15" style="115" bestFit="1" customWidth="1"/>
    <col min="781" max="781" width="14.140625" style="115" bestFit="1" customWidth="1"/>
    <col min="782" max="782" width="15.42578125" style="115" bestFit="1" customWidth="1"/>
    <col min="783" max="783" width="15" style="115" bestFit="1" customWidth="1"/>
    <col min="784" max="784" width="14.140625" style="115" bestFit="1" customWidth="1"/>
    <col min="785" max="785" width="13.85546875" style="115" bestFit="1" customWidth="1"/>
    <col min="786" max="786" width="14.7109375" style="115" bestFit="1" customWidth="1"/>
    <col min="787" max="787" width="15" style="115" bestFit="1" customWidth="1"/>
    <col min="788" max="788" width="14.140625" style="115" bestFit="1" customWidth="1"/>
    <col min="789" max="789" width="15.140625" style="115" bestFit="1" customWidth="1"/>
    <col min="790" max="1024" width="11.42578125" style="115"/>
    <col min="1025" max="1025" width="85.5703125" style="115" customWidth="1"/>
    <col min="1026" max="1026" width="17" style="115" bestFit="1" customWidth="1"/>
    <col min="1027" max="1027" width="16.28515625" style="115" bestFit="1" customWidth="1"/>
    <col min="1028" max="1028" width="15.42578125" style="115" bestFit="1" customWidth="1"/>
    <col min="1029" max="1029" width="15.140625" style="115" bestFit="1" customWidth="1"/>
    <col min="1030" max="1031" width="15.42578125" style="115" bestFit="1" customWidth="1"/>
    <col min="1032" max="1032" width="15.140625" style="115" bestFit="1" customWidth="1"/>
    <col min="1033" max="1034" width="15.42578125" style="115" bestFit="1" customWidth="1"/>
    <col min="1035" max="1036" width="15" style="115" bestFit="1" customWidth="1"/>
    <col min="1037" max="1037" width="14.140625" style="115" bestFit="1" customWidth="1"/>
    <col min="1038" max="1038" width="15.42578125" style="115" bestFit="1" customWidth="1"/>
    <col min="1039" max="1039" width="15" style="115" bestFit="1" customWidth="1"/>
    <col min="1040" max="1040" width="14.140625" style="115" bestFit="1" customWidth="1"/>
    <col min="1041" max="1041" width="13.85546875" style="115" bestFit="1" customWidth="1"/>
    <col min="1042" max="1042" width="14.7109375" style="115" bestFit="1" customWidth="1"/>
    <col min="1043" max="1043" width="15" style="115" bestFit="1" customWidth="1"/>
    <col min="1044" max="1044" width="14.140625" style="115" bestFit="1" customWidth="1"/>
    <col min="1045" max="1045" width="15.140625" style="115" bestFit="1" customWidth="1"/>
    <col min="1046" max="1280" width="11.42578125" style="115"/>
    <col min="1281" max="1281" width="85.5703125" style="115" customWidth="1"/>
    <col min="1282" max="1282" width="17" style="115" bestFit="1" customWidth="1"/>
    <col min="1283" max="1283" width="16.28515625" style="115" bestFit="1" customWidth="1"/>
    <col min="1284" max="1284" width="15.42578125" style="115" bestFit="1" customWidth="1"/>
    <col min="1285" max="1285" width="15.140625" style="115" bestFit="1" customWidth="1"/>
    <col min="1286" max="1287" width="15.42578125" style="115" bestFit="1" customWidth="1"/>
    <col min="1288" max="1288" width="15.140625" style="115" bestFit="1" customWidth="1"/>
    <col min="1289" max="1290" width="15.42578125" style="115" bestFit="1" customWidth="1"/>
    <col min="1291" max="1292" width="15" style="115" bestFit="1" customWidth="1"/>
    <col min="1293" max="1293" width="14.140625" style="115" bestFit="1" customWidth="1"/>
    <col min="1294" max="1294" width="15.42578125" style="115" bestFit="1" customWidth="1"/>
    <col min="1295" max="1295" width="15" style="115" bestFit="1" customWidth="1"/>
    <col min="1296" max="1296" width="14.140625" style="115" bestFit="1" customWidth="1"/>
    <col min="1297" max="1297" width="13.85546875" style="115" bestFit="1" customWidth="1"/>
    <col min="1298" max="1298" width="14.7109375" style="115" bestFit="1" customWidth="1"/>
    <col min="1299" max="1299" width="15" style="115" bestFit="1" customWidth="1"/>
    <col min="1300" max="1300" width="14.140625" style="115" bestFit="1" customWidth="1"/>
    <col min="1301" max="1301" width="15.140625" style="115" bestFit="1" customWidth="1"/>
    <col min="1302" max="1536" width="11.42578125" style="115"/>
    <col min="1537" max="1537" width="85.5703125" style="115" customWidth="1"/>
    <col min="1538" max="1538" width="17" style="115" bestFit="1" customWidth="1"/>
    <col min="1539" max="1539" width="16.28515625" style="115" bestFit="1" customWidth="1"/>
    <col min="1540" max="1540" width="15.42578125" style="115" bestFit="1" customWidth="1"/>
    <col min="1541" max="1541" width="15.140625" style="115" bestFit="1" customWidth="1"/>
    <col min="1542" max="1543" width="15.42578125" style="115" bestFit="1" customWidth="1"/>
    <col min="1544" max="1544" width="15.140625" style="115" bestFit="1" customWidth="1"/>
    <col min="1545" max="1546" width="15.42578125" style="115" bestFit="1" customWidth="1"/>
    <col min="1547" max="1548" width="15" style="115" bestFit="1" customWidth="1"/>
    <col min="1549" max="1549" width="14.140625" style="115" bestFit="1" customWidth="1"/>
    <col min="1550" max="1550" width="15.42578125" style="115" bestFit="1" customWidth="1"/>
    <col min="1551" max="1551" width="15" style="115" bestFit="1" customWidth="1"/>
    <col min="1552" max="1552" width="14.140625" style="115" bestFit="1" customWidth="1"/>
    <col min="1553" max="1553" width="13.85546875" style="115" bestFit="1" customWidth="1"/>
    <col min="1554" max="1554" width="14.7109375" style="115" bestFit="1" customWidth="1"/>
    <col min="1555" max="1555" width="15" style="115" bestFit="1" customWidth="1"/>
    <col min="1556" max="1556" width="14.140625" style="115" bestFit="1" customWidth="1"/>
    <col min="1557" max="1557" width="15.140625" style="115" bestFit="1" customWidth="1"/>
    <col min="1558" max="1792" width="11.42578125" style="115"/>
    <col min="1793" max="1793" width="85.5703125" style="115" customWidth="1"/>
    <col min="1794" max="1794" width="17" style="115" bestFit="1" customWidth="1"/>
    <col min="1795" max="1795" width="16.28515625" style="115" bestFit="1" customWidth="1"/>
    <col min="1796" max="1796" width="15.42578125" style="115" bestFit="1" customWidth="1"/>
    <col min="1797" max="1797" width="15.140625" style="115" bestFit="1" customWidth="1"/>
    <col min="1798" max="1799" width="15.42578125" style="115" bestFit="1" customWidth="1"/>
    <col min="1800" max="1800" width="15.140625" style="115" bestFit="1" customWidth="1"/>
    <col min="1801" max="1802" width="15.42578125" style="115" bestFit="1" customWidth="1"/>
    <col min="1803" max="1804" width="15" style="115" bestFit="1" customWidth="1"/>
    <col min="1805" max="1805" width="14.140625" style="115" bestFit="1" customWidth="1"/>
    <col min="1806" max="1806" width="15.42578125" style="115" bestFit="1" customWidth="1"/>
    <col min="1807" max="1807" width="15" style="115" bestFit="1" customWidth="1"/>
    <col min="1808" max="1808" width="14.140625" style="115" bestFit="1" customWidth="1"/>
    <col min="1809" max="1809" width="13.85546875" style="115" bestFit="1" customWidth="1"/>
    <col min="1810" max="1810" width="14.7109375" style="115" bestFit="1" customWidth="1"/>
    <col min="1811" max="1811" width="15" style="115" bestFit="1" customWidth="1"/>
    <col min="1812" max="1812" width="14.140625" style="115" bestFit="1" customWidth="1"/>
    <col min="1813" max="1813" width="15.140625" style="115" bestFit="1" customWidth="1"/>
    <col min="1814" max="2048" width="11.42578125" style="115"/>
    <col min="2049" max="2049" width="85.5703125" style="115" customWidth="1"/>
    <col min="2050" max="2050" width="17" style="115" bestFit="1" customWidth="1"/>
    <col min="2051" max="2051" width="16.28515625" style="115" bestFit="1" customWidth="1"/>
    <col min="2052" max="2052" width="15.42578125" style="115" bestFit="1" customWidth="1"/>
    <col min="2053" max="2053" width="15.140625" style="115" bestFit="1" customWidth="1"/>
    <col min="2054" max="2055" width="15.42578125" style="115" bestFit="1" customWidth="1"/>
    <col min="2056" max="2056" width="15.140625" style="115" bestFit="1" customWidth="1"/>
    <col min="2057" max="2058" width="15.42578125" style="115" bestFit="1" customWidth="1"/>
    <col min="2059" max="2060" width="15" style="115" bestFit="1" customWidth="1"/>
    <col min="2061" max="2061" width="14.140625" style="115" bestFit="1" customWidth="1"/>
    <col min="2062" max="2062" width="15.42578125" style="115" bestFit="1" customWidth="1"/>
    <col min="2063" max="2063" width="15" style="115" bestFit="1" customWidth="1"/>
    <col min="2064" max="2064" width="14.140625" style="115" bestFit="1" customWidth="1"/>
    <col min="2065" max="2065" width="13.85546875" style="115" bestFit="1" customWidth="1"/>
    <col min="2066" max="2066" width="14.7109375" style="115" bestFit="1" customWidth="1"/>
    <col min="2067" max="2067" width="15" style="115" bestFit="1" customWidth="1"/>
    <col min="2068" max="2068" width="14.140625" style="115" bestFit="1" customWidth="1"/>
    <col min="2069" max="2069" width="15.140625" style="115" bestFit="1" customWidth="1"/>
    <col min="2070" max="2304" width="11.42578125" style="115"/>
    <col min="2305" max="2305" width="85.5703125" style="115" customWidth="1"/>
    <col min="2306" max="2306" width="17" style="115" bestFit="1" customWidth="1"/>
    <col min="2307" max="2307" width="16.28515625" style="115" bestFit="1" customWidth="1"/>
    <col min="2308" max="2308" width="15.42578125" style="115" bestFit="1" customWidth="1"/>
    <col min="2309" max="2309" width="15.140625" style="115" bestFit="1" customWidth="1"/>
    <col min="2310" max="2311" width="15.42578125" style="115" bestFit="1" customWidth="1"/>
    <col min="2312" max="2312" width="15.140625" style="115" bestFit="1" customWidth="1"/>
    <col min="2313" max="2314" width="15.42578125" style="115" bestFit="1" customWidth="1"/>
    <col min="2315" max="2316" width="15" style="115" bestFit="1" customWidth="1"/>
    <col min="2317" max="2317" width="14.140625" style="115" bestFit="1" customWidth="1"/>
    <col min="2318" max="2318" width="15.42578125" style="115" bestFit="1" customWidth="1"/>
    <col min="2319" max="2319" width="15" style="115" bestFit="1" customWidth="1"/>
    <col min="2320" max="2320" width="14.140625" style="115" bestFit="1" customWidth="1"/>
    <col min="2321" max="2321" width="13.85546875" style="115" bestFit="1" customWidth="1"/>
    <col min="2322" max="2322" width="14.7109375" style="115" bestFit="1" customWidth="1"/>
    <col min="2323" max="2323" width="15" style="115" bestFit="1" customWidth="1"/>
    <col min="2324" max="2324" width="14.140625" style="115" bestFit="1" customWidth="1"/>
    <col min="2325" max="2325" width="15.140625" style="115" bestFit="1" customWidth="1"/>
    <col min="2326" max="2560" width="11.42578125" style="115"/>
    <col min="2561" max="2561" width="85.5703125" style="115" customWidth="1"/>
    <col min="2562" max="2562" width="17" style="115" bestFit="1" customWidth="1"/>
    <col min="2563" max="2563" width="16.28515625" style="115" bestFit="1" customWidth="1"/>
    <col min="2564" max="2564" width="15.42578125" style="115" bestFit="1" customWidth="1"/>
    <col min="2565" max="2565" width="15.140625" style="115" bestFit="1" customWidth="1"/>
    <col min="2566" max="2567" width="15.42578125" style="115" bestFit="1" customWidth="1"/>
    <col min="2568" max="2568" width="15.140625" style="115" bestFit="1" customWidth="1"/>
    <col min="2569" max="2570" width="15.42578125" style="115" bestFit="1" customWidth="1"/>
    <col min="2571" max="2572" width="15" style="115" bestFit="1" customWidth="1"/>
    <col min="2573" max="2573" width="14.140625" style="115" bestFit="1" customWidth="1"/>
    <col min="2574" max="2574" width="15.42578125" style="115" bestFit="1" customWidth="1"/>
    <col min="2575" max="2575" width="15" style="115" bestFit="1" customWidth="1"/>
    <col min="2576" max="2576" width="14.140625" style="115" bestFit="1" customWidth="1"/>
    <col min="2577" max="2577" width="13.85546875" style="115" bestFit="1" customWidth="1"/>
    <col min="2578" max="2578" width="14.7109375" style="115" bestFit="1" customWidth="1"/>
    <col min="2579" max="2579" width="15" style="115" bestFit="1" customWidth="1"/>
    <col min="2580" max="2580" width="14.140625" style="115" bestFit="1" customWidth="1"/>
    <col min="2581" max="2581" width="15.140625" style="115" bestFit="1" customWidth="1"/>
    <col min="2582" max="2816" width="11.42578125" style="115"/>
    <col min="2817" max="2817" width="85.5703125" style="115" customWidth="1"/>
    <col min="2818" max="2818" width="17" style="115" bestFit="1" customWidth="1"/>
    <col min="2819" max="2819" width="16.28515625" style="115" bestFit="1" customWidth="1"/>
    <col min="2820" max="2820" width="15.42578125" style="115" bestFit="1" customWidth="1"/>
    <col min="2821" max="2821" width="15.140625" style="115" bestFit="1" customWidth="1"/>
    <col min="2822" max="2823" width="15.42578125" style="115" bestFit="1" customWidth="1"/>
    <col min="2824" max="2824" width="15.140625" style="115" bestFit="1" customWidth="1"/>
    <col min="2825" max="2826" width="15.42578125" style="115" bestFit="1" customWidth="1"/>
    <col min="2827" max="2828" width="15" style="115" bestFit="1" customWidth="1"/>
    <col min="2829" max="2829" width="14.140625" style="115" bestFit="1" customWidth="1"/>
    <col min="2830" max="2830" width="15.42578125" style="115" bestFit="1" customWidth="1"/>
    <col min="2831" max="2831" width="15" style="115" bestFit="1" customWidth="1"/>
    <col min="2832" max="2832" width="14.140625" style="115" bestFit="1" customWidth="1"/>
    <col min="2833" max="2833" width="13.85546875" style="115" bestFit="1" customWidth="1"/>
    <col min="2834" max="2834" width="14.7109375" style="115" bestFit="1" customWidth="1"/>
    <col min="2835" max="2835" width="15" style="115" bestFit="1" customWidth="1"/>
    <col min="2836" max="2836" width="14.140625" style="115" bestFit="1" customWidth="1"/>
    <col min="2837" max="2837" width="15.140625" style="115" bestFit="1" customWidth="1"/>
    <col min="2838" max="3072" width="11.42578125" style="115"/>
    <col min="3073" max="3073" width="85.5703125" style="115" customWidth="1"/>
    <col min="3074" max="3074" width="17" style="115" bestFit="1" customWidth="1"/>
    <col min="3075" max="3075" width="16.28515625" style="115" bestFit="1" customWidth="1"/>
    <col min="3076" max="3076" width="15.42578125" style="115" bestFit="1" customWidth="1"/>
    <col min="3077" max="3077" width="15.140625" style="115" bestFit="1" customWidth="1"/>
    <col min="3078" max="3079" width="15.42578125" style="115" bestFit="1" customWidth="1"/>
    <col min="3080" max="3080" width="15.140625" style="115" bestFit="1" customWidth="1"/>
    <col min="3081" max="3082" width="15.42578125" style="115" bestFit="1" customWidth="1"/>
    <col min="3083" max="3084" width="15" style="115" bestFit="1" customWidth="1"/>
    <col min="3085" max="3085" width="14.140625" style="115" bestFit="1" customWidth="1"/>
    <col min="3086" max="3086" width="15.42578125" style="115" bestFit="1" customWidth="1"/>
    <col min="3087" max="3087" width="15" style="115" bestFit="1" customWidth="1"/>
    <col min="3088" max="3088" width="14.140625" style="115" bestFit="1" customWidth="1"/>
    <col min="3089" max="3089" width="13.85546875" style="115" bestFit="1" customWidth="1"/>
    <col min="3090" max="3090" width="14.7109375" style="115" bestFit="1" customWidth="1"/>
    <col min="3091" max="3091" width="15" style="115" bestFit="1" customWidth="1"/>
    <col min="3092" max="3092" width="14.140625" style="115" bestFit="1" customWidth="1"/>
    <col min="3093" max="3093" width="15.140625" style="115" bestFit="1" customWidth="1"/>
    <col min="3094" max="3328" width="11.42578125" style="115"/>
    <col min="3329" max="3329" width="85.5703125" style="115" customWidth="1"/>
    <col min="3330" max="3330" width="17" style="115" bestFit="1" customWidth="1"/>
    <col min="3331" max="3331" width="16.28515625" style="115" bestFit="1" customWidth="1"/>
    <col min="3332" max="3332" width="15.42578125" style="115" bestFit="1" customWidth="1"/>
    <col min="3333" max="3333" width="15.140625" style="115" bestFit="1" customWidth="1"/>
    <col min="3334" max="3335" width="15.42578125" style="115" bestFit="1" customWidth="1"/>
    <col min="3336" max="3336" width="15.140625" style="115" bestFit="1" customWidth="1"/>
    <col min="3337" max="3338" width="15.42578125" style="115" bestFit="1" customWidth="1"/>
    <col min="3339" max="3340" width="15" style="115" bestFit="1" customWidth="1"/>
    <col min="3341" max="3341" width="14.140625" style="115" bestFit="1" customWidth="1"/>
    <col min="3342" max="3342" width="15.42578125" style="115" bestFit="1" customWidth="1"/>
    <col min="3343" max="3343" width="15" style="115" bestFit="1" customWidth="1"/>
    <col min="3344" max="3344" width="14.140625" style="115" bestFit="1" customWidth="1"/>
    <col min="3345" max="3345" width="13.85546875" style="115" bestFit="1" customWidth="1"/>
    <col min="3346" max="3346" width="14.7109375" style="115" bestFit="1" customWidth="1"/>
    <col min="3347" max="3347" width="15" style="115" bestFit="1" customWidth="1"/>
    <col min="3348" max="3348" width="14.140625" style="115" bestFit="1" customWidth="1"/>
    <col min="3349" max="3349" width="15.140625" style="115" bestFit="1" customWidth="1"/>
    <col min="3350" max="3584" width="11.42578125" style="115"/>
    <col min="3585" max="3585" width="85.5703125" style="115" customWidth="1"/>
    <col min="3586" max="3586" width="17" style="115" bestFit="1" customWidth="1"/>
    <col min="3587" max="3587" width="16.28515625" style="115" bestFit="1" customWidth="1"/>
    <col min="3588" max="3588" width="15.42578125" style="115" bestFit="1" customWidth="1"/>
    <col min="3589" max="3589" width="15.140625" style="115" bestFit="1" customWidth="1"/>
    <col min="3590" max="3591" width="15.42578125" style="115" bestFit="1" customWidth="1"/>
    <col min="3592" max="3592" width="15.140625" style="115" bestFit="1" customWidth="1"/>
    <col min="3593" max="3594" width="15.42578125" style="115" bestFit="1" customWidth="1"/>
    <col min="3595" max="3596" width="15" style="115" bestFit="1" customWidth="1"/>
    <col min="3597" max="3597" width="14.140625" style="115" bestFit="1" customWidth="1"/>
    <col min="3598" max="3598" width="15.42578125" style="115" bestFit="1" customWidth="1"/>
    <col min="3599" max="3599" width="15" style="115" bestFit="1" customWidth="1"/>
    <col min="3600" max="3600" width="14.140625" style="115" bestFit="1" customWidth="1"/>
    <col min="3601" max="3601" width="13.85546875" style="115" bestFit="1" customWidth="1"/>
    <col min="3602" max="3602" width="14.7109375" style="115" bestFit="1" customWidth="1"/>
    <col min="3603" max="3603" width="15" style="115" bestFit="1" customWidth="1"/>
    <col min="3604" max="3604" width="14.140625" style="115" bestFit="1" customWidth="1"/>
    <col min="3605" max="3605" width="15.140625" style="115" bestFit="1" customWidth="1"/>
    <col min="3606" max="3840" width="11.42578125" style="115"/>
    <col min="3841" max="3841" width="85.5703125" style="115" customWidth="1"/>
    <col min="3842" max="3842" width="17" style="115" bestFit="1" customWidth="1"/>
    <col min="3843" max="3843" width="16.28515625" style="115" bestFit="1" customWidth="1"/>
    <col min="3844" max="3844" width="15.42578125" style="115" bestFit="1" customWidth="1"/>
    <col min="3845" max="3845" width="15.140625" style="115" bestFit="1" customWidth="1"/>
    <col min="3846" max="3847" width="15.42578125" style="115" bestFit="1" customWidth="1"/>
    <col min="3848" max="3848" width="15.140625" style="115" bestFit="1" customWidth="1"/>
    <col min="3849" max="3850" width="15.42578125" style="115" bestFit="1" customWidth="1"/>
    <col min="3851" max="3852" width="15" style="115" bestFit="1" customWidth="1"/>
    <col min="3853" max="3853" width="14.140625" style="115" bestFit="1" customWidth="1"/>
    <col min="3854" max="3854" width="15.42578125" style="115" bestFit="1" customWidth="1"/>
    <col min="3855" max="3855" width="15" style="115" bestFit="1" customWidth="1"/>
    <col min="3856" max="3856" width="14.140625" style="115" bestFit="1" customWidth="1"/>
    <col min="3857" max="3857" width="13.85546875" style="115" bestFit="1" customWidth="1"/>
    <col min="3858" max="3858" width="14.7109375" style="115" bestFit="1" customWidth="1"/>
    <col min="3859" max="3859" width="15" style="115" bestFit="1" customWidth="1"/>
    <col min="3860" max="3860" width="14.140625" style="115" bestFit="1" customWidth="1"/>
    <col min="3861" max="3861" width="15.140625" style="115" bestFit="1" customWidth="1"/>
    <col min="3862" max="4096" width="11.42578125" style="115"/>
    <col min="4097" max="4097" width="85.5703125" style="115" customWidth="1"/>
    <col min="4098" max="4098" width="17" style="115" bestFit="1" customWidth="1"/>
    <col min="4099" max="4099" width="16.28515625" style="115" bestFit="1" customWidth="1"/>
    <col min="4100" max="4100" width="15.42578125" style="115" bestFit="1" customWidth="1"/>
    <col min="4101" max="4101" width="15.140625" style="115" bestFit="1" customWidth="1"/>
    <col min="4102" max="4103" width="15.42578125" style="115" bestFit="1" customWidth="1"/>
    <col min="4104" max="4104" width="15.140625" style="115" bestFit="1" customWidth="1"/>
    <col min="4105" max="4106" width="15.42578125" style="115" bestFit="1" customWidth="1"/>
    <col min="4107" max="4108" width="15" style="115" bestFit="1" customWidth="1"/>
    <col min="4109" max="4109" width="14.140625" style="115" bestFit="1" customWidth="1"/>
    <col min="4110" max="4110" width="15.42578125" style="115" bestFit="1" customWidth="1"/>
    <col min="4111" max="4111" width="15" style="115" bestFit="1" customWidth="1"/>
    <col min="4112" max="4112" width="14.140625" style="115" bestFit="1" customWidth="1"/>
    <col min="4113" max="4113" width="13.85546875" style="115" bestFit="1" customWidth="1"/>
    <col min="4114" max="4114" width="14.7109375" style="115" bestFit="1" customWidth="1"/>
    <col min="4115" max="4115" width="15" style="115" bestFit="1" customWidth="1"/>
    <col min="4116" max="4116" width="14.140625" style="115" bestFit="1" customWidth="1"/>
    <col min="4117" max="4117" width="15.140625" style="115" bestFit="1" customWidth="1"/>
    <col min="4118" max="4352" width="11.42578125" style="115"/>
    <col min="4353" max="4353" width="85.5703125" style="115" customWidth="1"/>
    <col min="4354" max="4354" width="17" style="115" bestFit="1" customWidth="1"/>
    <col min="4355" max="4355" width="16.28515625" style="115" bestFit="1" customWidth="1"/>
    <col min="4356" max="4356" width="15.42578125" style="115" bestFit="1" customWidth="1"/>
    <col min="4357" max="4357" width="15.140625" style="115" bestFit="1" customWidth="1"/>
    <col min="4358" max="4359" width="15.42578125" style="115" bestFit="1" customWidth="1"/>
    <col min="4360" max="4360" width="15.140625" style="115" bestFit="1" customWidth="1"/>
    <col min="4361" max="4362" width="15.42578125" style="115" bestFit="1" customWidth="1"/>
    <col min="4363" max="4364" width="15" style="115" bestFit="1" customWidth="1"/>
    <col min="4365" max="4365" width="14.140625" style="115" bestFit="1" customWidth="1"/>
    <col min="4366" max="4366" width="15.42578125" style="115" bestFit="1" customWidth="1"/>
    <col min="4367" max="4367" width="15" style="115" bestFit="1" customWidth="1"/>
    <col min="4368" max="4368" width="14.140625" style="115" bestFit="1" customWidth="1"/>
    <col min="4369" max="4369" width="13.85546875" style="115" bestFit="1" customWidth="1"/>
    <col min="4370" max="4370" width="14.7109375" style="115" bestFit="1" customWidth="1"/>
    <col min="4371" max="4371" width="15" style="115" bestFit="1" customWidth="1"/>
    <col min="4372" max="4372" width="14.140625" style="115" bestFit="1" customWidth="1"/>
    <col min="4373" max="4373" width="15.140625" style="115" bestFit="1" customWidth="1"/>
    <col min="4374" max="4608" width="11.42578125" style="115"/>
    <col min="4609" max="4609" width="85.5703125" style="115" customWidth="1"/>
    <col min="4610" max="4610" width="17" style="115" bestFit="1" customWidth="1"/>
    <col min="4611" max="4611" width="16.28515625" style="115" bestFit="1" customWidth="1"/>
    <col min="4612" max="4612" width="15.42578125" style="115" bestFit="1" customWidth="1"/>
    <col min="4613" max="4613" width="15.140625" style="115" bestFit="1" customWidth="1"/>
    <col min="4614" max="4615" width="15.42578125" style="115" bestFit="1" customWidth="1"/>
    <col min="4616" max="4616" width="15.140625" style="115" bestFit="1" customWidth="1"/>
    <col min="4617" max="4618" width="15.42578125" style="115" bestFit="1" customWidth="1"/>
    <col min="4619" max="4620" width="15" style="115" bestFit="1" customWidth="1"/>
    <col min="4621" max="4621" width="14.140625" style="115" bestFit="1" customWidth="1"/>
    <col min="4622" max="4622" width="15.42578125" style="115" bestFit="1" customWidth="1"/>
    <col min="4623" max="4623" width="15" style="115" bestFit="1" customWidth="1"/>
    <col min="4624" max="4624" width="14.140625" style="115" bestFit="1" customWidth="1"/>
    <col min="4625" max="4625" width="13.85546875" style="115" bestFit="1" customWidth="1"/>
    <col min="4626" max="4626" width="14.7109375" style="115" bestFit="1" customWidth="1"/>
    <col min="4627" max="4627" width="15" style="115" bestFit="1" customWidth="1"/>
    <col min="4628" max="4628" width="14.140625" style="115" bestFit="1" customWidth="1"/>
    <col min="4629" max="4629" width="15.140625" style="115" bestFit="1" customWidth="1"/>
    <col min="4630" max="4864" width="11.42578125" style="115"/>
    <col min="4865" max="4865" width="85.5703125" style="115" customWidth="1"/>
    <col min="4866" max="4866" width="17" style="115" bestFit="1" customWidth="1"/>
    <col min="4867" max="4867" width="16.28515625" style="115" bestFit="1" customWidth="1"/>
    <col min="4868" max="4868" width="15.42578125" style="115" bestFit="1" customWidth="1"/>
    <col min="4869" max="4869" width="15.140625" style="115" bestFit="1" customWidth="1"/>
    <col min="4870" max="4871" width="15.42578125" style="115" bestFit="1" customWidth="1"/>
    <col min="4872" max="4872" width="15.140625" style="115" bestFit="1" customWidth="1"/>
    <col min="4873" max="4874" width="15.42578125" style="115" bestFit="1" customWidth="1"/>
    <col min="4875" max="4876" width="15" style="115" bestFit="1" customWidth="1"/>
    <col min="4877" max="4877" width="14.140625" style="115" bestFit="1" customWidth="1"/>
    <col min="4878" max="4878" width="15.42578125" style="115" bestFit="1" customWidth="1"/>
    <col min="4879" max="4879" width="15" style="115" bestFit="1" customWidth="1"/>
    <col min="4880" max="4880" width="14.140625" style="115" bestFit="1" customWidth="1"/>
    <col min="4881" max="4881" width="13.85546875" style="115" bestFit="1" customWidth="1"/>
    <col min="4882" max="4882" width="14.7109375" style="115" bestFit="1" customWidth="1"/>
    <col min="4883" max="4883" width="15" style="115" bestFit="1" customWidth="1"/>
    <col min="4884" max="4884" width="14.140625" style="115" bestFit="1" customWidth="1"/>
    <col min="4885" max="4885" width="15.140625" style="115" bestFit="1" customWidth="1"/>
    <col min="4886" max="5120" width="11.42578125" style="115"/>
    <col min="5121" max="5121" width="85.5703125" style="115" customWidth="1"/>
    <col min="5122" max="5122" width="17" style="115" bestFit="1" customWidth="1"/>
    <col min="5123" max="5123" width="16.28515625" style="115" bestFit="1" customWidth="1"/>
    <col min="5124" max="5124" width="15.42578125" style="115" bestFit="1" customWidth="1"/>
    <col min="5125" max="5125" width="15.140625" style="115" bestFit="1" customWidth="1"/>
    <col min="5126" max="5127" width="15.42578125" style="115" bestFit="1" customWidth="1"/>
    <col min="5128" max="5128" width="15.140625" style="115" bestFit="1" customWidth="1"/>
    <col min="5129" max="5130" width="15.42578125" style="115" bestFit="1" customWidth="1"/>
    <col min="5131" max="5132" width="15" style="115" bestFit="1" customWidth="1"/>
    <col min="5133" max="5133" width="14.140625" style="115" bestFit="1" customWidth="1"/>
    <col min="5134" max="5134" width="15.42578125" style="115" bestFit="1" customWidth="1"/>
    <col min="5135" max="5135" width="15" style="115" bestFit="1" customWidth="1"/>
    <col min="5136" max="5136" width="14.140625" style="115" bestFit="1" customWidth="1"/>
    <col min="5137" max="5137" width="13.85546875" style="115" bestFit="1" customWidth="1"/>
    <col min="5138" max="5138" width="14.7109375" style="115" bestFit="1" customWidth="1"/>
    <col min="5139" max="5139" width="15" style="115" bestFit="1" customWidth="1"/>
    <col min="5140" max="5140" width="14.140625" style="115" bestFit="1" customWidth="1"/>
    <col min="5141" max="5141" width="15.140625" style="115" bestFit="1" customWidth="1"/>
    <col min="5142" max="5376" width="11.42578125" style="115"/>
    <col min="5377" max="5377" width="85.5703125" style="115" customWidth="1"/>
    <col min="5378" max="5378" width="17" style="115" bestFit="1" customWidth="1"/>
    <col min="5379" max="5379" width="16.28515625" style="115" bestFit="1" customWidth="1"/>
    <col min="5380" max="5380" width="15.42578125" style="115" bestFit="1" customWidth="1"/>
    <col min="5381" max="5381" width="15.140625" style="115" bestFit="1" customWidth="1"/>
    <col min="5382" max="5383" width="15.42578125" style="115" bestFit="1" customWidth="1"/>
    <col min="5384" max="5384" width="15.140625" style="115" bestFit="1" customWidth="1"/>
    <col min="5385" max="5386" width="15.42578125" style="115" bestFit="1" customWidth="1"/>
    <col min="5387" max="5388" width="15" style="115" bestFit="1" customWidth="1"/>
    <col min="5389" max="5389" width="14.140625" style="115" bestFit="1" customWidth="1"/>
    <col min="5390" max="5390" width="15.42578125" style="115" bestFit="1" customWidth="1"/>
    <col min="5391" max="5391" width="15" style="115" bestFit="1" customWidth="1"/>
    <col min="5392" max="5392" width="14.140625" style="115" bestFit="1" customWidth="1"/>
    <col min="5393" max="5393" width="13.85546875" style="115" bestFit="1" customWidth="1"/>
    <col min="5394" max="5394" width="14.7109375" style="115" bestFit="1" customWidth="1"/>
    <col min="5395" max="5395" width="15" style="115" bestFit="1" customWidth="1"/>
    <col min="5396" max="5396" width="14.140625" style="115" bestFit="1" customWidth="1"/>
    <col min="5397" max="5397" width="15.140625" style="115" bestFit="1" customWidth="1"/>
    <col min="5398" max="5632" width="11.42578125" style="115"/>
    <col min="5633" max="5633" width="85.5703125" style="115" customWidth="1"/>
    <col min="5634" max="5634" width="17" style="115" bestFit="1" customWidth="1"/>
    <col min="5635" max="5635" width="16.28515625" style="115" bestFit="1" customWidth="1"/>
    <col min="5636" max="5636" width="15.42578125" style="115" bestFit="1" customWidth="1"/>
    <col min="5637" max="5637" width="15.140625" style="115" bestFit="1" customWidth="1"/>
    <col min="5638" max="5639" width="15.42578125" style="115" bestFit="1" customWidth="1"/>
    <col min="5640" max="5640" width="15.140625" style="115" bestFit="1" customWidth="1"/>
    <col min="5641" max="5642" width="15.42578125" style="115" bestFit="1" customWidth="1"/>
    <col min="5643" max="5644" width="15" style="115" bestFit="1" customWidth="1"/>
    <col min="5645" max="5645" width="14.140625" style="115" bestFit="1" customWidth="1"/>
    <col min="5646" max="5646" width="15.42578125" style="115" bestFit="1" customWidth="1"/>
    <col min="5647" max="5647" width="15" style="115" bestFit="1" customWidth="1"/>
    <col min="5648" max="5648" width="14.140625" style="115" bestFit="1" customWidth="1"/>
    <col min="5649" max="5649" width="13.85546875" style="115" bestFit="1" customWidth="1"/>
    <col min="5650" max="5650" width="14.7109375" style="115" bestFit="1" customWidth="1"/>
    <col min="5651" max="5651" width="15" style="115" bestFit="1" customWidth="1"/>
    <col min="5652" max="5652" width="14.140625" style="115" bestFit="1" customWidth="1"/>
    <col min="5653" max="5653" width="15.140625" style="115" bestFit="1" customWidth="1"/>
    <col min="5654" max="5888" width="11.42578125" style="115"/>
    <col min="5889" max="5889" width="85.5703125" style="115" customWidth="1"/>
    <col min="5890" max="5890" width="17" style="115" bestFit="1" customWidth="1"/>
    <col min="5891" max="5891" width="16.28515625" style="115" bestFit="1" customWidth="1"/>
    <col min="5892" max="5892" width="15.42578125" style="115" bestFit="1" customWidth="1"/>
    <col min="5893" max="5893" width="15.140625" style="115" bestFit="1" customWidth="1"/>
    <col min="5894" max="5895" width="15.42578125" style="115" bestFit="1" customWidth="1"/>
    <col min="5896" max="5896" width="15.140625" style="115" bestFit="1" customWidth="1"/>
    <col min="5897" max="5898" width="15.42578125" style="115" bestFit="1" customWidth="1"/>
    <col min="5899" max="5900" width="15" style="115" bestFit="1" customWidth="1"/>
    <col min="5901" max="5901" width="14.140625" style="115" bestFit="1" customWidth="1"/>
    <col min="5902" max="5902" width="15.42578125" style="115" bestFit="1" customWidth="1"/>
    <col min="5903" max="5903" width="15" style="115" bestFit="1" customWidth="1"/>
    <col min="5904" max="5904" width="14.140625" style="115" bestFit="1" customWidth="1"/>
    <col min="5905" max="5905" width="13.85546875" style="115" bestFit="1" customWidth="1"/>
    <col min="5906" max="5906" width="14.7109375" style="115" bestFit="1" customWidth="1"/>
    <col min="5907" max="5907" width="15" style="115" bestFit="1" customWidth="1"/>
    <col min="5908" max="5908" width="14.140625" style="115" bestFit="1" customWidth="1"/>
    <col min="5909" max="5909" width="15.140625" style="115" bestFit="1" customWidth="1"/>
    <col min="5910" max="6144" width="11.42578125" style="115"/>
    <col min="6145" max="6145" width="85.5703125" style="115" customWidth="1"/>
    <col min="6146" max="6146" width="17" style="115" bestFit="1" customWidth="1"/>
    <col min="6147" max="6147" width="16.28515625" style="115" bestFit="1" customWidth="1"/>
    <col min="6148" max="6148" width="15.42578125" style="115" bestFit="1" customWidth="1"/>
    <col min="6149" max="6149" width="15.140625" style="115" bestFit="1" customWidth="1"/>
    <col min="6150" max="6151" width="15.42578125" style="115" bestFit="1" customWidth="1"/>
    <col min="6152" max="6152" width="15.140625" style="115" bestFit="1" customWidth="1"/>
    <col min="6153" max="6154" width="15.42578125" style="115" bestFit="1" customWidth="1"/>
    <col min="6155" max="6156" width="15" style="115" bestFit="1" customWidth="1"/>
    <col min="6157" max="6157" width="14.140625" style="115" bestFit="1" customWidth="1"/>
    <col min="6158" max="6158" width="15.42578125" style="115" bestFit="1" customWidth="1"/>
    <col min="6159" max="6159" width="15" style="115" bestFit="1" customWidth="1"/>
    <col min="6160" max="6160" width="14.140625" style="115" bestFit="1" customWidth="1"/>
    <col min="6161" max="6161" width="13.85546875" style="115" bestFit="1" customWidth="1"/>
    <col min="6162" max="6162" width="14.7109375" style="115" bestFit="1" customWidth="1"/>
    <col min="6163" max="6163" width="15" style="115" bestFit="1" customWidth="1"/>
    <col min="6164" max="6164" width="14.140625" style="115" bestFit="1" customWidth="1"/>
    <col min="6165" max="6165" width="15.140625" style="115" bestFit="1" customWidth="1"/>
    <col min="6166" max="6400" width="11.42578125" style="115"/>
    <col min="6401" max="6401" width="85.5703125" style="115" customWidth="1"/>
    <col min="6402" max="6402" width="17" style="115" bestFit="1" customWidth="1"/>
    <col min="6403" max="6403" width="16.28515625" style="115" bestFit="1" customWidth="1"/>
    <col min="6404" max="6404" width="15.42578125" style="115" bestFit="1" customWidth="1"/>
    <col min="6405" max="6405" width="15.140625" style="115" bestFit="1" customWidth="1"/>
    <col min="6406" max="6407" width="15.42578125" style="115" bestFit="1" customWidth="1"/>
    <col min="6408" max="6408" width="15.140625" style="115" bestFit="1" customWidth="1"/>
    <col min="6409" max="6410" width="15.42578125" style="115" bestFit="1" customWidth="1"/>
    <col min="6411" max="6412" width="15" style="115" bestFit="1" customWidth="1"/>
    <col min="6413" max="6413" width="14.140625" style="115" bestFit="1" customWidth="1"/>
    <col min="6414" max="6414" width="15.42578125" style="115" bestFit="1" customWidth="1"/>
    <col min="6415" max="6415" width="15" style="115" bestFit="1" customWidth="1"/>
    <col min="6416" max="6416" width="14.140625" style="115" bestFit="1" customWidth="1"/>
    <col min="6417" max="6417" width="13.85546875" style="115" bestFit="1" customWidth="1"/>
    <col min="6418" max="6418" width="14.7109375" style="115" bestFit="1" customWidth="1"/>
    <col min="6419" max="6419" width="15" style="115" bestFit="1" customWidth="1"/>
    <col min="6420" max="6420" width="14.140625" style="115" bestFit="1" customWidth="1"/>
    <col min="6421" max="6421" width="15.140625" style="115" bestFit="1" customWidth="1"/>
    <col min="6422" max="6656" width="11.42578125" style="115"/>
    <col min="6657" max="6657" width="85.5703125" style="115" customWidth="1"/>
    <col min="6658" max="6658" width="17" style="115" bestFit="1" customWidth="1"/>
    <col min="6659" max="6659" width="16.28515625" style="115" bestFit="1" customWidth="1"/>
    <col min="6660" max="6660" width="15.42578125" style="115" bestFit="1" customWidth="1"/>
    <col min="6661" max="6661" width="15.140625" style="115" bestFit="1" customWidth="1"/>
    <col min="6662" max="6663" width="15.42578125" style="115" bestFit="1" customWidth="1"/>
    <col min="6664" max="6664" width="15.140625" style="115" bestFit="1" customWidth="1"/>
    <col min="6665" max="6666" width="15.42578125" style="115" bestFit="1" customWidth="1"/>
    <col min="6667" max="6668" width="15" style="115" bestFit="1" customWidth="1"/>
    <col min="6669" max="6669" width="14.140625" style="115" bestFit="1" customWidth="1"/>
    <col min="6670" max="6670" width="15.42578125" style="115" bestFit="1" customWidth="1"/>
    <col min="6671" max="6671" width="15" style="115" bestFit="1" customWidth="1"/>
    <col min="6672" max="6672" width="14.140625" style="115" bestFit="1" customWidth="1"/>
    <col min="6673" max="6673" width="13.85546875" style="115" bestFit="1" customWidth="1"/>
    <col min="6674" max="6674" width="14.7109375" style="115" bestFit="1" customWidth="1"/>
    <col min="6675" max="6675" width="15" style="115" bestFit="1" customWidth="1"/>
    <col min="6676" max="6676" width="14.140625" style="115" bestFit="1" customWidth="1"/>
    <col min="6677" max="6677" width="15.140625" style="115" bestFit="1" customWidth="1"/>
    <col min="6678" max="6912" width="11.42578125" style="115"/>
    <col min="6913" max="6913" width="85.5703125" style="115" customWidth="1"/>
    <col min="6914" max="6914" width="17" style="115" bestFit="1" customWidth="1"/>
    <col min="6915" max="6915" width="16.28515625" style="115" bestFit="1" customWidth="1"/>
    <col min="6916" max="6916" width="15.42578125" style="115" bestFit="1" customWidth="1"/>
    <col min="6917" max="6917" width="15.140625" style="115" bestFit="1" customWidth="1"/>
    <col min="6918" max="6919" width="15.42578125" style="115" bestFit="1" customWidth="1"/>
    <col min="6920" max="6920" width="15.140625" style="115" bestFit="1" customWidth="1"/>
    <col min="6921" max="6922" width="15.42578125" style="115" bestFit="1" customWidth="1"/>
    <col min="6923" max="6924" width="15" style="115" bestFit="1" customWidth="1"/>
    <col min="6925" max="6925" width="14.140625" style="115" bestFit="1" customWidth="1"/>
    <col min="6926" max="6926" width="15.42578125" style="115" bestFit="1" customWidth="1"/>
    <col min="6927" max="6927" width="15" style="115" bestFit="1" customWidth="1"/>
    <col min="6928" max="6928" width="14.140625" style="115" bestFit="1" customWidth="1"/>
    <col min="6929" max="6929" width="13.85546875" style="115" bestFit="1" customWidth="1"/>
    <col min="6930" max="6930" width="14.7109375" style="115" bestFit="1" customWidth="1"/>
    <col min="6931" max="6931" width="15" style="115" bestFit="1" customWidth="1"/>
    <col min="6932" max="6932" width="14.140625" style="115" bestFit="1" customWidth="1"/>
    <col min="6933" max="6933" width="15.140625" style="115" bestFit="1" customWidth="1"/>
    <col min="6934" max="7168" width="11.42578125" style="115"/>
    <col min="7169" max="7169" width="85.5703125" style="115" customWidth="1"/>
    <col min="7170" max="7170" width="17" style="115" bestFit="1" customWidth="1"/>
    <col min="7171" max="7171" width="16.28515625" style="115" bestFit="1" customWidth="1"/>
    <col min="7172" max="7172" width="15.42578125" style="115" bestFit="1" customWidth="1"/>
    <col min="7173" max="7173" width="15.140625" style="115" bestFit="1" customWidth="1"/>
    <col min="7174" max="7175" width="15.42578125" style="115" bestFit="1" customWidth="1"/>
    <col min="7176" max="7176" width="15.140625" style="115" bestFit="1" customWidth="1"/>
    <col min="7177" max="7178" width="15.42578125" style="115" bestFit="1" customWidth="1"/>
    <col min="7179" max="7180" width="15" style="115" bestFit="1" customWidth="1"/>
    <col min="7181" max="7181" width="14.140625" style="115" bestFit="1" customWidth="1"/>
    <col min="7182" max="7182" width="15.42578125" style="115" bestFit="1" customWidth="1"/>
    <col min="7183" max="7183" width="15" style="115" bestFit="1" customWidth="1"/>
    <col min="7184" max="7184" width="14.140625" style="115" bestFit="1" customWidth="1"/>
    <col min="7185" max="7185" width="13.85546875" style="115" bestFit="1" customWidth="1"/>
    <col min="7186" max="7186" width="14.7109375" style="115" bestFit="1" customWidth="1"/>
    <col min="7187" max="7187" width="15" style="115" bestFit="1" customWidth="1"/>
    <col min="7188" max="7188" width="14.140625" style="115" bestFit="1" customWidth="1"/>
    <col min="7189" max="7189" width="15.140625" style="115" bestFit="1" customWidth="1"/>
    <col min="7190" max="7424" width="11.42578125" style="115"/>
    <col min="7425" max="7425" width="85.5703125" style="115" customWidth="1"/>
    <col min="7426" max="7426" width="17" style="115" bestFit="1" customWidth="1"/>
    <col min="7427" max="7427" width="16.28515625" style="115" bestFit="1" customWidth="1"/>
    <col min="7428" max="7428" width="15.42578125" style="115" bestFit="1" customWidth="1"/>
    <col min="7429" max="7429" width="15.140625" style="115" bestFit="1" customWidth="1"/>
    <col min="7430" max="7431" width="15.42578125" style="115" bestFit="1" customWidth="1"/>
    <col min="7432" max="7432" width="15.140625" style="115" bestFit="1" customWidth="1"/>
    <col min="7433" max="7434" width="15.42578125" style="115" bestFit="1" customWidth="1"/>
    <col min="7435" max="7436" width="15" style="115" bestFit="1" customWidth="1"/>
    <col min="7437" max="7437" width="14.140625" style="115" bestFit="1" customWidth="1"/>
    <col min="7438" max="7438" width="15.42578125" style="115" bestFit="1" customWidth="1"/>
    <col min="7439" max="7439" width="15" style="115" bestFit="1" customWidth="1"/>
    <col min="7440" max="7440" width="14.140625" style="115" bestFit="1" customWidth="1"/>
    <col min="7441" max="7441" width="13.85546875" style="115" bestFit="1" customWidth="1"/>
    <col min="7442" max="7442" width="14.7109375" style="115" bestFit="1" customWidth="1"/>
    <col min="7443" max="7443" width="15" style="115" bestFit="1" customWidth="1"/>
    <col min="7444" max="7444" width="14.140625" style="115" bestFit="1" customWidth="1"/>
    <col min="7445" max="7445" width="15.140625" style="115" bestFit="1" customWidth="1"/>
    <col min="7446" max="7680" width="11.42578125" style="115"/>
    <col min="7681" max="7681" width="85.5703125" style="115" customWidth="1"/>
    <col min="7682" max="7682" width="17" style="115" bestFit="1" customWidth="1"/>
    <col min="7683" max="7683" width="16.28515625" style="115" bestFit="1" customWidth="1"/>
    <col min="7684" max="7684" width="15.42578125" style="115" bestFit="1" customWidth="1"/>
    <col min="7685" max="7685" width="15.140625" style="115" bestFit="1" customWidth="1"/>
    <col min="7686" max="7687" width="15.42578125" style="115" bestFit="1" customWidth="1"/>
    <col min="7688" max="7688" width="15.140625" style="115" bestFit="1" customWidth="1"/>
    <col min="7689" max="7690" width="15.42578125" style="115" bestFit="1" customWidth="1"/>
    <col min="7691" max="7692" width="15" style="115" bestFit="1" customWidth="1"/>
    <col min="7693" max="7693" width="14.140625" style="115" bestFit="1" customWidth="1"/>
    <col min="7694" max="7694" width="15.42578125" style="115" bestFit="1" customWidth="1"/>
    <col min="7695" max="7695" width="15" style="115" bestFit="1" customWidth="1"/>
    <col min="7696" max="7696" width="14.140625" style="115" bestFit="1" customWidth="1"/>
    <col min="7697" max="7697" width="13.85546875" style="115" bestFit="1" customWidth="1"/>
    <col min="7698" max="7698" width="14.7109375" style="115" bestFit="1" customWidth="1"/>
    <col min="7699" max="7699" width="15" style="115" bestFit="1" customWidth="1"/>
    <col min="7700" max="7700" width="14.140625" style="115" bestFit="1" customWidth="1"/>
    <col min="7701" max="7701" width="15.140625" style="115" bestFit="1" customWidth="1"/>
    <col min="7702" max="7936" width="11.42578125" style="115"/>
    <col min="7937" max="7937" width="85.5703125" style="115" customWidth="1"/>
    <col min="7938" max="7938" width="17" style="115" bestFit="1" customWidth="1"/>
    <col min="7939" max="7939" width="16.28515625" style="115" bestFit="1" customWidth="1"/>
    <col min="7940" max="7940" width="15.42578125" style="115" bestFit="1" customWidth="1"/>
    <col min="7941" max="7941" width="15.140625" style="115" bestFit="1" customWidth="1"/>
    <col min="7942" max="7943" width="15.42578125" style="115" bestFit="1" customWidth="1"/>
    <col min="7944" max="7944" width="15.140625" style="115" bestFit="1" customWidth="1"/>
    <col min="7945" max="7946" width="15.42578125" style="115" bestFit="1" customWidth="1"/>
    <col min="7947" max="7948" width="15" style="115" bestFit="1" customWidth="1"/>
    <col min="7949" max="7949" width="14.140625" style="115" bestFit="1" customWidth="1"/>
    <col min="7950" max="7950" width="15.42578125" style="115" bestFit="1" customWidth="1"/>
    <col min="7951" max="7951" width="15" style="115" bestFit="1" customWidth="1"/>
    <col min="7952" max="7952" width="14.140625" style="115" bestFit="1" customWidth="1"/>
    <col min="7953" max="7953" width="13.85546875" style="115" bestFit="1" customWidth="1"/>
    <col min="7954" max="7954" width="14.7109375" style="115" bestFit="1" customWidth="1"/>
    <col min="7955" max="7955" width="15" style="115" bestFit="1" customWidth="1"/>
    <col min="7956" max="7956" width="14.140625" style="115" bestFit="1" customWidth="1"/>
    <col min="7957" max="7957" width="15.140625" style="115" bestFit="1" customWidth="1"/>
    <col min="7958" max="8192" width="11.42578125" style="115"/>
    <col min="8193" max="8193" width="85.5703125" style="115" customWidth="1"/>
    <col min="8194" max="8194" width="17" style="115" bestFit="1" customWidth="1"/>
    <col min="8195" max="8195" width="16.28515625" style="115" bestFit="1" customWidth="1"/>
    <col min="8196" max="8196" width="15.42578125" style="115" bestFit="1" customWidth="1"/>
    <col min="8197" max="8197" width="15.140625" style="115" bestFit="1" customWidth="1"/>
    <col min="8198" max="8199" width="15.42578125" style="115" bestFit="1" customWidth="1"/>
    <col min="8200" max="8200" width="15.140625" style="115" bestFit="1" customWidth="1"/>
    <col min="8201" max="8202" width="15.42578125" style="115" bestFit="1" customWidth="1"/>
    <col min="8203" max="8204" width="15" style="115" bestFit="1" customWidth="1"/>
    <col min="8205" max="8205" width="14.140625" style="115" bestFit="1" customWidth="1"/>
    <col min="8206" max="8206" width="15.42578125" style="115" bestFit="1" customWidth="1"/>
    <col min="8207" max="8207" width="15" style="115" bestFit="1" customWidth="1"/>
    <col min="8208" max="8208" width="14.140625" style="115" bestFit="1" customWidth="1"/>
    <col min="8209" max="8209" width="13.85546875" style="115" bestFit="1" customWidth="1"/>
    <col min="8210" max="8210" width="14.7109375" style="115" bestFit="1" customWidth="1"/>
    <col min="8211" max="8211" width="15" style="115" bestFit="1" customWidth="1"/>
    <col min="8212" max="8212" width="14.140625" style="115" bestFit="1" customWidth="1"/>
    <col min="8213" max="8213" width="15.140625" style="115" bestFit="1" customWidth="1"/>
    <col min="8214" max="8448" width="11.42578125" style="115"/>
    <col min="8449" max="8449" width="85.5703125" style="115" customWidth="1"/>
    <col min="8450" max="8450" width="17" style="115" bestFit="1" customWidth="1"/>
    <col min="8451" max="8451" width="16.28515625" style="115" bestFit="1" customWidth="1"/>
    <col min="8452" max="8452" width="15.42578125" style="115" bestFit="1" customWidth="1"/>
    <col min="8453" max="8453" width="15.140625" style="115" bestFit="1" customWidth="1"/>
    <col min="8454" max="8455" width="15.42578125" style="115" bestFit="1" customWidth="1"/>
    <col min="8456" max="8456" width="15.140625" style="115" bestFit="1" customWidth="1"/>
    <col min="8457" max="8458" width="15.42578125" style="115" bestFit="1" customWidth="1"/>
    <col min="8459" max="8460" width="15" style="115" bestFit="1" customWidth="1"/>
    <col min="8461" max="8461" width="14.140625" style="115" bestFit="1" customWidth="1"/>
    <col min="8462" max="8462" width="15.42578125" style="115" bestFit="1" customWidth="1"/>
    <col min="8463" max="8463" width="15" style="115" bestFit="1" customWidth="1"/>
    <col min="8464" max="8464" width="14.140625" style="115" bestFit="1" customWidth="1"/>
    <col min="8465" max="8465" width="13.85546875" style="115" bestFit="1" customWidth="1"/>
    <col min="8466" max="8466" width="14.7109375" style="115" bestFit="1" customWidth="1"/>
    <col min="8467" max="8467" width="15" style="115" bestFit="1" customWidth="1"/>
    <col min="8468" max="8468" width="14.140625" style="115" bestFit="1" customWidth="1"/>
    <col min="8469" max="8469" width="15.140625" style="115" bestFit="1" customWidth="1"/>
    <col min="8470" max="8704" width="11.42578125" style="115"/>
    <col min="8705" max="8705" width="85.5703125" style="115" customWidth="1"/>
    <col min="8706" max="8706" width="17" style="115" bestFit="1" customWidth="1"/>
    <col min="8707" max="8707" width="16.28515625" style="115" bestFit="1" customWidth="1"/>
    <col min="8708" max="8708" width="15.42578125" style="115" bestFit="1" customWidth="1"/>
    <col min="8709" max="8709" width="15.140625" style="115" bestFit="1" customWidth="1"/>
    <col min="8710" max="8711" width="15.42578125" style="115" bestFit="1" customWidth="1"/>
    <col min="8712" max="8712" width="15.140625" style="115" bestFit="1" customWidth="1"/>
    <col min="8713" max="8714" width="15.42578125" style="115" bestFit="1" customWidth="1"/>
    <col min="8715" max="8716" width="15" style="115" bestFit="1" customWidth="1"/>
    <col min="8717" max="8717" width="14.140625" style="115" bestFit="1" customWidth="1"/>
    <col min="8718" max="8718" width="15.42578125" style="115" bestFit="1" customWidth="1"/>
    <col min="8719" max="8719" width="15" style="115" bestFit="1" customWidth="1"/>
    <col min="8720" max="8720" width="14.140625" style="115" bestFit="1" customWidth="1"/>
    <col min="8721" max="8721" width="13.85546875" style="115" bestFit="1" customWidth="1"/>
    <col min="8722" max="8722" width="14.7109375" style="115" bestFit="1" customWidth="1"/>
    <col min="8723" max="8723" width="15" style="115" bestFit="1" customWidth="1"/>
    <col min="8724" max="8724" width="14.140625" style="115" bestFit="1" customWidth="1"/>
    <col min="8725" max="8725" width="15.140625" style="115" bestFit="1" customWidth="1"/>
    <col min="8726" max="8960" width="11.42578125" style="115"/>
    <col min="8961" max="8961" width="85.5703125" style="115" customWidth="1"/>
    <col min="8962" max="8962" width="17" style="115" bestFit="1" customWidth="1"/>
    <col min="8963" max="8963" width="16.28515625" style="115" bestFit="1" customWidth="1"/>
    <col min="8964" max="8964" width="15.42578125" style="115" bestFit="1" customWidth="1"/>
    <col min="8965" max="8965" width="15.140625" style="115" bestFit="1" customWidth="1"/>
    <col min="8966" max="8967" width="15.42578125" style="115" bestFit="1" customWidth="1"/>
    <col min="8968" max="8968" width="15.140625" style="115" bestFit="1" customWidth="1"/>
    <col min="8969" max="8970" width="15.42578125" style="115" bestFit="1" customWidth="1"/>
    <col min="8971" max="8972" width="15" style="115" bestFit="1" customWidth="1"/>
    <col min="8973" max="8973" width="14.140625" style="115" bestFit="1" customWidth="1"/>
    <col min="8974" max="8974" width="15.42578125" style="115" bestFit="1" customWidth="1"/>
    <col min="8975" max="8975" width="15" style="115" bestFit="1" customWidth="1"/>
    <col min="8976" max="8976" width="14.140625" style="115" bestFit="1" customWidth="1"/>
    <col min="8977" max="8977" width="13.85546875" style="115" bestFit="1" customWidth="1"/>
    <col min="8978" max="8978" width="14.7109375" style="115" bestFit="1" customWidth="1"/>
    <col min="8979" max="8979" width="15" style="115" bestFit="1" customWidth="1"/>
    <col min="8980" max="8980" width="14.140625" style="115" bestFit="1" customWidth="1"/>
    <col min="8981" max="8981" width="15.140625" style="115" bestFit="1" customWidth="1"/>
    <col min="8982" max="9216" width="11.42578125" style="115"/>
    <col min="9217" max="9217" width="85.5703125" style="115" customWidth="1"/>
    <col min="9218" max="9218" width="17" style="115" bestFit="1" customWidth="1"/>
    <col min="9219" max="9219" width="16.28515625" style="115" bestFit="1" customWidth="1"/>
    <col min="9220" max="9220" width="15.42578125" style="115" bestFit="1" customWidth="1"/>
    <col min="9221" max="9221" width="15.140625" style="115" bestFit="1" customWidth="1"/>
    <col min="9222" max="9223" width="15.42578125" style="115" bestFit="1" customWidth="1"/>
    <col min="9224" max="9224" width="15.140625" style="115" bestFit="1" customWidth="1"/>
    <col min="9225" max="9226" width="15.42578125" style="115" bestFit="1" customWidth="1"/>
    <col min="9227" max="9228" width="15" style="115" bestFit="1" customWidth="1"/>
    <col min="9229" max="9229" width="14.140625" style="115" bestFit="1" customWidth="1"/>
    <col min="9230" max="9230" width="15.42578125" style="115" bestFit="1" customWidth="1"/>
    <col min="9231" max="9231" width="15" style="115" bestFit="1" customWidth="1"/>
    <col min="9232" max="9232" width="14.140625" style="115" bestFit="1" customWidth="1"/>
    <col min="9233" max="9233" width="13.85546875" style="115" bestFit="1" customWidth="1"/>
    <col min="9234" max="9234" width="14.7109375" style="115" bestFit="1" customWidth="1"/>
    <col min="9235" max="9235" width="15" style="115" bestFit="1" customWidth="1"/>
    <col min="9236" max="9236" width="14.140625" style="115" bestFit="1" customWidth="1"/>
    <col min="9237" max="9237" width="15.140625" style="115" bestFit="1" customWidth="1"/>
    <col min="9238" max="9472" width="11.42578125" style="115"/>
    <col min="9473" max="9473" width="85.5703125" style="115" customWidth="1"/>
    <col min="9474" max="9474" width="17" style="115" bestFit="1" customWidth="1"/>
    <col min="9475" max="9475" width="16.28515625" style="115" bestFit="1" customWidth="1"/>
    <col min="9476" max="9476" width="15.42578125" style="115" bestFit="1" customWidth="1"/>
    <col min="9477" max="9477" width="15.140625" style="115" bestFit="1" customWidth="1"/>
    <col min="9478" max="9479" width="15.42578125" style="115" bestFit="1" customWidth="1"/>
    <col min="9480" max="9480" width="15.140625" style="115" bestFit="1" customWidth="1"/>
    <col min="9481" max="9482" width="15.42578125" style="115" bestFit="1" customWidth="1"/>
    <col min="9483" max="9484" width="15" style="115" bestFit="1" customWidth="1"/>
    <col min="9485" max="9485" width="14.140625" style="115" bestFit="1" customWidth="1"/>
    <col min="9486" max="9486" width="15.42578125" style="115" bestFit="1" customWidth="1"/>
    <col min="9487" max="9487" width="15" style="115" bestFit="1" customWidth="1"/>
    <col min="9488" max="9488" width="14.140625" style="115" bestFit="1" customWidth="1"/>
    <col min="9489" max="9489" width="13.85546875" style="115" bestFit="1" customWidth="1"/>
    <col min="9490" max="9490" width="14.7109375" style="115" bestFit="1" customWidth="1"/>
    <col min="9491" max="9491" width="15" style="115" bestFit="1" customWidth="1"/>
    <col min="9492" max="9492" width="14.140625" style="115" bestFit="1" customWidth="1"/>
    <col min="9493" max="9493" width="15.140625" style="115" bestFit="1" customWidth="1"/>
    <col min="9494" max="9728" width="11.42578125" style="115"/>
    <col min="9729" max="9729" width="85.5703125" style="115" customWidth="1"/>
    <col min="9730" max="9730" width="17" style="115" bestFit="1" customWidth="1"/>
    <col min="9731" max="9731" width="16.28515625" style="115" bestFit="1" customWidth="1"/>
    <col min="9732" max="9732" width="15.42578125" style="115" bestFit="1" customWidth="1"/>
    <col min="9733" max="9733" width="15.140625" style="115" bestFit="1" customWidth="1"/>
    <col min="9734" max="9735" width="15.42578125" style="115" bestFit="1" customWidth="1"/>
    <col min="9736" max="9736" width="15.140625" style="115" bestFit="1" customWidth="1"/>
    <col min="9737" max="9738" width="15.42578125" style="115" bestFit="1" customWidth="1"/>
    <col min="9739" max="9740" width="15" style="115" bestFit="1" customWidth="1"/>
    <col min="9741" max="9741" width="14.140625" style="115" bestFit="1" customWidth="1"/>
    <col min="9742" max="9742" width="15.42578125" style="115" bestFit="1" customWidth="1"/>
    <col min="9743" max="9743" width="15" style="115" bestFit="1" customWidth="1"/>
    <col min="9744" max="9744" width="14.140625" style="115" bestFit="1" customWidth="1"/>
    <col min="9745" max="9745" width="13.85546875" style="115" bestFit="1" customWidth="1"/>
    <col min="9746" max="9746" width="14.7109375" style="115" bestFit="1" customWidth="1"/>
    <col min="9747" max="9747" width="15" style="115" bestFit="1" customWidth="1"/>
    <col min="9748" max="9748" width="14.140625" style="115" bestFit="1" customWidth="1"/>
    <col min="9749" max="9749" width="15.140625" style="115" bestFit="1" customWidth="1"/>
    <col min="9750" max="9984" width="11.42578125" style="115"/>
    <col min="9985" max="9985" width="85.5703125" style="115" customWidth="1"/>
    <col min="9986" max="9986" width="17" style="115" bestFit="1" customWidth="1"/>
    <col min="9987" max="9987" width="16.28515625" style="115" bestFit="1" customWidth="1"/>
    <col min="9988" max="9988" width="15.42578125" style="115" bestFit="1" customWidth="1"/>
    <col min="9989" max="9989" width="15.140625" style="115" bestFit="1" customWidth="1"/>
    <col min="9990" max="9991" width="15.42578125" style="115" bestFit="1" customWidth="1"/>
    <col min="9992" max="9992" width="15.140625" style="115" bestFit="1" customWidth="1"/>
    <col min="9993" max="9994" width="15.42578125" style="115" bestFit="1" customWidth="1"/>
    <col min="9995" max="9996" width="15" style="115" bestFit="1" customWidth="1"/>
    <col min="9997" max="9997" width="14.140625" style="115" bestFit="1" customWidth="1"/>
    <col min="9998" max="9998" width="15.42578125" style="115" bestFit="1" customWidth="1"/>
    <col min="9999" max="9999" width="15" style="115" bestFit="1" customWidth="1"/>
    <col min="10000" max="10000" width="14.140625" style="115" bestFit="1" customWidth="1"/>
    <col min="10001" max="10001" width="13.85546875" style="115" bestFit="1" customWidth="1"/>
    <col min="10002" max="10002" width="14.7109375" style="115" bestFit="1" customWidth="1"/>
    <col min="10003" max="10003" width="15" style="115" bestFit="1" customWidth="1"/>
    <col min="10004" max="10004" width="14.140625" style="115" bestFit="1" customWidth="1"/>
    <col min="10005" max="10005" width="15.140625" style="115" bestFit="1" customWidth="1"/>
    <col min="10006" max="10240" width="11.42578125" style="115"/>
    <col min="10241" max="10241" width="85.5703125" style="115" customWidth="1"/>
    <col min="10242" max="10242" width="17" style="115" bestFit="1" customWidth="1"/>
    <col min="10243" max="10243" width="16.28515625" style="115" bestFit="1" customWidth="1"/>
    <col min="10244" max="10244" width="15.42578125" style="115" bestFit="1" customWidth="1"/>
    <col min="10245" max="10245" width="15.140625" style="115" bestFit="1" customWidth="1"/>
    <col min="10246" max="10247" width="15.42578125" style="115" bestFit="1" customWidth="1"/>
    <col min="10248" max="10248" width="15.140625" style="115" bestFit="1" customWidth="1"/>
    <col min="10249" max="10250" width="15.42578125" style="115" bestFit="1" customWidth="1"/>
    <col min="10251" max="10252" width="15" style="115" bestFit="1" customWidth="1"/>
    <col min="10253" max="10253" width="14.140625" style="115" bestFit="1" customWidth="1"/>
    <col min="10254" max="10254" width="15.42578125" style="115" bestFit="1" customWidth="1"/>
    <col min="10255" max="10255" width="15" style="115" bestFit="1" customWidth="1"/>
    <col min="10256" max="10256" width="14.140625" style="115" bestFit="1" customWidth="1"/>
    <col min="10257" max="10257" width="13.85546875" style="115" bestFit="1" customWidth="1"/>
    <col min="10258" max="10258" width="14.7109375" style="115" bestFit="1" customWidth="1"/>
    <col min="10259" max="10259" width="15" style="115" bestFit="1" customWidth="1"/>
    <col min="10260" max="10260" width="14.140625" style="115" bestFit="1" customWidth="1"/>
    <col min="10261" max="10261" width="15.140625" style="115" bestFit="1" customWidth="1"/>
    <col min="10262" max="10496" width="11.42578125" style="115"/>
    <col min="10497" max="10497" width="85.5703125" style="115" customWidth="1"/>
    <col min="10498" max="10498" width="17" style="115" bestFit="1" customWidth="1"/>
    <col min="10499" max="10499" width="16.28515625" style="115" bestFit="1" customWidth="1"/>
    <col min="10500" max="10500" width="15.42578125" style="115" bestFit="1" customWidth="1"/>
    <col min="10501" max="10501" width="15.140625" style="115" bestFit="1" customWidth="1"/>
    <col min="10502" max="10503" width="15.42578125" style="115" bestFit="1" customWidth="1"/>
    <col min="10504" max="10504" width="15.140625" style="115" bestFit="1" customWidth="1"/>
    <col min="10505" max="10506" width="15.42578125" style="115" bestFit="1" customWidth="1"/>
    <col min="10507" max="10508" width="15" style="115" bestFit="1" customWidth="1"/>
    <col min="10509" max="10509" width="14.140625" style="115" bestFit="1" customWidth="1"/>
    <col min="10510" max="10510" width="15.42578125" style="115" bestFit="1" customWidth="1"/>
    <col min="10511" max="10511" width="15" style="115" bestFit="1" customWidth="1"/>
    <col min="10512" max="10512" width="14.140625" style="115" bestFit="1" customWidth="1"/>
    <col min="10513" max="10513" width="13.85546875" style="115" bestFit="1" customWidth="1"/>
    <col min="10514" max="10514" width="14.7109375" style="115" bestFit="1" customWidth="1"/>
    <col min="10515" max="10515" width="15" style="115" bestFit="1" customWidth="1"/>
    <col min="10516" max="10516" width="14.140625" style="115" bestFit="1" customWidth="1"/>
    <col min="10517" max="10517" width="15.140625" style="115" bestFit="1" customWidth="1"/>
    <col min="10518" max="10752" width="11.42578125" style="115"/>
    <col min="10753" max="10753" width="85.5703125" style="115" customWidth="1"/>
    <col min="10754" max="10754" width="17" style="115" bestFit="1" customWidth="1"/>
    <col min="10755" max="10755" width="16.28515625" style="115" bestFit="1" customWidth="1"/>
    <col min="10756" max="10756" width="15.42578125" style="115" bestFit="1" customWidth="1"/>
    <col min="10757" max="10757" width="15.140625" style="115" bestFit="1" customWidth="1"/>
    <col min="10758" max="10759" width="15.42578125" style="115" bestFit="1" customWidth="1"/>
    <col min="10760" max="10760" width="15.140625" style="115" bestFit="1" customWidth="1"/>
    <col min="10761" max="10762" width="15.42578125" style="115" bestFit="1" customWidth="1"/>
    <col min="10763" max="10764" width="15" style="115" bestFit="1" customWidth="1"/>
    <col min="10765" max="10765" width="14.140625" style="115" bestFit="1" customWidth="1"/>
    <col min="10766" max="10766" width="15.42578125" style="115" bestFit="1" customWidth="1"/>
    <col min="10767" max="10767" width="15" style="115" bestFit="1" customWidth="1"/>
    <col min="10768" max="10768" width="14.140625" style="115" bestFit="1" customWidth="1"/>
    <col min="10769" max="10769" width="13.85546875" style="115" bestFit="1" customWidth="1"/>
    <col min="10770" max="10770" width="14.7109375" style="115" bestFit="1" customWidth="1"/>
    <col min="10771" max="10771" width="15" style="115" bestFit="1" customWidth="1"/>
    <col min="10772" max="10772" width="14.140625" style="115" bestFit="1" customWidth="1"/>
    <col min="10773" max="10773" width="15.140625" style="115" bestFit="1" customWidth="1"/>
    <col min="10774" max="11008" width="11.42578125" style="115"/>
    <col min="11009" max="11009" width="85.5703125" style="115" customWidth="1"/>
    <col min="11010" max="11010" width="17" style="115" bestFit="1" customWidth="1"/>
    <col min="11011" max="11011" width="16.28515625" style="115" bestFit="1" customWidth="1"/>
    <col min="11012" max="11012" width="15.42578125" style="115" bestFit="1" customWidth="1"/>
    <col min="11013" max="11013" width="15.140625" style="115" bestFit="1" customWidth="1"/>
    <col min="11014" max="11015" width="15.42578125" style="115" bestFit="1" customWidth="1"/>
    <col min="11016" max="11016" width="15.140625" style="115" bestFit="1" customWidth="1"/>
    <col min="11017" max="11018" width="15.42578125" style="115" bestFit="1" customWidth="1"/>
    <col min="11019" max="11020" width="15" style="115" bestFit="1" customWidth="1"/>
    <col min="11021" max="11021" width="14.140625" style="115" bestFit="1" customWidth="1"/>
    <col min="11022" max="11022" width="15.42578125" style="115" bestFit="1" customWidth="1"/>
    <col min="11023" max="11023" width="15" style="115" bestFit="1" customWidth="1"/>
    <col min="11024" max="11024" width="14.140625" style="115" bestFit="1" customWidth="1"/>
    <col min="11025" max="11025" width="13.85546875" style="115" bestFit="1" customWidth="1"/>
    <col min="11026" max="11026" width="14.7109375" style="115" bestFit="1" customWidth="1"/>
    <col min="11027" max="11027" width="15" style="115" bestFit="1" customWidth="1"/>
    <col min="11028" max="11028" width="14.140625" style="115" bestFit="1" customWidth="1"/>
    <col min="11029" max="11029" width="15.140625" style="115" bestFit="1" customWidth="1"/>
    <col min="11030" max="11264" width="11.42578125" style="115"/>
    <col min="11265" max="11265" width="85.5703125" style="115" customWidth="1"/>
    <col min="11266" max="11266" width="17" style="115" bestFit="1" customWidth="1"/>
    <col min="11267" max="11267" width="16.28515625" style="115" bestFit="1" customWidth="1"/>
    <col min="11268" max="11268" width="15.42578125" style="115" bestFit="1" customWidth="1"/>
    <col min="11269" max="11269" width="15.140625" style="115" bestFit="1" customWidth="1"/>
    <col min="11270" max="11271" width="15.42578125" style="115" bestFit="1" customWidth="1"/>
    <col min="11272" max="11272" width="15.140625" style="115" bestFit="1" customWidth="1"/>
    <col min="11273" max="11274" width="15.42578125" style="115" bestFit="1" customWidth="1"/>
    <col min="11275" max="11276" width="15" style="115" bestFit="1" customWidth="1"/>
    <col min="11277" max="11277" width="14.140625" style="115" bestFit="1" customWidth="1"/>
    <col min="11278" max="11278" width="15.42578125" style="115" bestFit="1" customWidth="1"/>
    <col min="11279" max="11279" width="15" style="115" bestFit="1" customWidth="1"/>
    <col min="11280" max="11280" width="14.140625" style="115" bestFit="1" customWidth="1"/>
    <col min="11281" max="11281" width="13.85546875" style="115" bestFit="1" customWidth="1"/>
    <col min="11282" max="11282" width="14.7109375" style="115" bestFit="1" customWidth="1"/>
    <col min="11283" max="11283" width="15" style="115" bestFit="1" customWidth="1"/>
    <col min="11284" max="11284" width="14.140625" style="115" bestFit="1" customWidth="1"/>
    <col min="11285" max="11285" width="15.140625" style="115" bestFit="1" customWidth="1"/>
    <col min="11286" max="11520" width="11.42578125" style="115"/>
    <col min="11521" max="11521" width="85.5703125" style="115" customWidth="1"/>
    <col min="11522" max="11522" width="17" style="115" bestFit="1" customWidth="1"/>
    <col min="11523" max="11523" width="16.28515625" style="115" bestFit="1" customWidth="1"/>
    <col min="11524" max="11524" width="15.42578125" style="115" bestFit="1" customWidth="1"/>
    <col min="11525" max="11525" width="15.140625" style="115" bestFit="1" customWidth="1"/>
    <col min="11526" max="11527" width="15.42578125" style="115" bestFit="1" customWidth="1"/>
    <col min="11528" max="11528" width="15.140625" style="115" bestFit="1" customWidth="1"/>
    <col min="11529" max="11530" width="15.42578125" style="115" bestFit="1" customWidth="1"/>
    <col min="11531" max="11532" width="15" style="115" bestFit="1" customWidth="1"/>
    <col min="11533" max="11533" width="14.140625" style="115" bestFit="1" customWidth="1"/>
    <col min="11534" max="11534" width="15.42578125" style="115" bestFit="1" customWidth="1"/>
    <col min="11535" max="11535" width="15" style="115" bestFit="1" customWidth="1"/>
    <col min="11536" max="11536" width="14.140625" style="115" bestFit="1" customWidth="1"/>
    <col min="11537" max="11537" width="13.85546875" style="115" bestFit="1" customWidth="1"/>
    <col min="11538" max="11538" width="14.7109375" style="115" bestFit="1" customWidth="1"/>
    <col min="11539" max="11539" width="15" style="115" bestFit="1" customWidth="1"/>
    <col min="11540" max="11540" width="14.140625" style="115" bestFit="1" customWidth="1"/>
    <col min="11541" max="11541" width="15.140625" style="115" bestFit="1" customWidth="1"/>
    <col min="11542" max="11776" width="11.42578125" style="115"/>
    <col min="11777" max="11777" width="85.5703125" style="115" customWidth="1"/>
    <col min="11778" max="11778" width="17" style="115" bestFit="1" customWidth="1"/>
    <col min="11779" max="11779" width="16.28515625" style="115" bestFit="1" customWidth="1"/>
    <col min="11780" max="11780" width="15.42578125" style="115" bestFit="1" customWidth="1"/>
    <col min="11781" max="11781" width="15.140625" style="115" bestFit="1" customWidth="1"/>
    <col min="11782" max="11783" width="15.42578125" style="115" bestFit="1" customWidth="1"/>
    <col min="11784" max="11784" width="15.140625" style="115" bestFit="1" customWidth="1"/>
    <col min="11785" max="11786" width="15.42578125" style="115" bestFit="1" customWidth="1"/>
    <col min="11787" max="11788" width="15" style="115" bestFit="1" customWidth="1"/>
    <col min="11789" max="11789" width="14.140625" style="115" bestFit="1" customWidth="1"/>
    <col min="11790" max="11790" width="15.42578125" style="115" bestFit="1" customWidth="1"/>
    <col min="11791" max="11791" width="15" style="115" bestFit="1" customWidth="1"/>
    <col min="11792" max="11792" width="14.140625" style="115" bestFit="1" customWidth="1"/>
    <col min="11793" max="11793" width="13.85546875" style="115" bestFit="1" customWidth="1"/>
    <col min="11794" max="11794" width="14.7109375" style="115" bestFit="1" customWidth="1"/>
    <col min="11795" max="11795" width="15" style="115" bestFit="1" customWidth="1"/>
    <col min="11796" max="11796" width="14.140625" style="115" bestFit="1" customWidth="1"/>
    <col min="11797" max="11797" width="15.140625" style="115" bestFit="1" customWidth="1"/>
    <col min="11798" max="12032" width="11.42578125" style="115"/>
    <col min="12033" max="12033" width="85.5703125" style="115" customWidth="1"/>
    <col min="12034" max="12034" width="17" style="115" bestFit="1" customWidth="1"/>
    <col min="12035" max="12035" width="16.28515625" style="115" bestFit="1" customWidth="1"/>
    <col min="12036" max="12036" width="15.42578125" style="115" bestFit="1" customWidth="1"/>
    <col min="12037" max="12037" width="15.140625" style="115" bestFit="1" customWidth="1"/>
    <col min="12038" max="12039" width="15.42578125" style="115" bestFit="1" customWidth="1"/>
    <col min="12040" max="12040" width="15.140625" style="115" bestFit="1" customWidth="1"/>
    <col min="12041" max="12042" width="15.42578125" style="115" bestFit="1" customWidth="1"/>
    <col min="12043" max="12044" width="15" style="115" bestFit="1" customWidth="1"/>
    <col min="12045" max="12045" width="14.140625" style="115" bestFit="1" customWidth="1"/>
    <col min="12046" max="12046" width="15.42578125" style="115" bestFit="1" customWidth="1"/>
    <col min="12047" max="12047" width="15" style="115" bestFit="1" customWidth="1"/>
    <col min="12048" max="12048" width="14.140625" style="115" bestFit="1" customWidth="1"/>
    <col min="12049" max="12049" width="13.85546875" style="115" bestFit="1" customWidth="1"/>
    <col min="12050" max="12050" width="14.7109375" style="115" bestFit="1" customWidth="1"/>
    <col min="12051" max="12051" width="15" style="115" bestFit="1" customWidth="1"/>
    <col min="12052" max="12052" width="14.140625" style="115" bestFit="1" customWidth="1"/>
    <col min="12053" max="12053" width="15.140625" style="115" bestFit="1" customWidth="1"/>
    <col min="12054" max="12288" width="11.42578125" style="115"/>
    <col min="12289" max="12289" width="85.5703125" style="115" customWidth="1"/>
    <col min="12290" max="12290" width="17" style="115" bestFit="1" customWidth="1"/>
    <col min="12291" max="12291" width="16.28515625" style="115" bestFit="1" customWidth="1"/>
    <col min="12292" max="12292" width="15.42578125" style="115" bestFit="1" customWidth="1"/>
    <col min="12293" max="12293" width="15.140625" style="115" bestFit="1" customWidth="1"/>
    <col min="12294" max="12295" width="15.42578125" style="115" bestFit="1" customWidth="1"/>
    <col min="12296" max="12296" width="15.140625" style="115" bestFit="1" customWidth="1"/>
    <col min="12297" max="12298" width="15.42578125" style="115" bestFit="1" customWidth="1"/>
    <col min="12299" max="12300" width="15" style="115" bestFit="1" customWidth="1"/>
    <col min="12301" max="12301" width="14.140625" style="115" bestFit="1" customWidth="1"/>
    <col min="12302" max="12302" width="15.42578125" style="115" bestFit="1" customWidth="1"/>
    <col min="12303" max="12303" width="15" style="115" bestFit="1" customWidth="1"/>
    <col min="12304" max="12304" width="14.140625" style="115" bestFit="1" customWidth="1"/>
    <col min="12305" max="12305" width="13.85546875" style="115" bestFit="1" customWidth="1"/>
    <col min="12306" max="12306" width="14.7109375" style="115" bestFit="1" customWidth="1"/>
    <col min="12307" max="12307" width="15" style="115" bestFit="1" customWidth="1"/>
    <col min="12308" max="12308" width="14.140625" style="115" bestFit="1" customWidth="1"/>
    <col min="12309" max="12309" width="15.140625" style="115" bestFit="1" customWidth="1"/>
    <col min="12310" max="12544" width="11.42578125" style="115"/>
    <col min="12545" max="12545" width="85.5703125" style="115" customWidth="1"/>
    <col min="12546" max="12546" width="17" style="115" bestFit="1" customWidth="1"/>
    <col min="12547" max="12547" width="16.28515625" style="115" bestFit="1" customWidth="1"/>
    <col min="12548" max="12548" width="15.42578125" style="115" bestFit="1" customWidth="1"/>
    <col min="12549" max="12549" width="15.140625" style="115" bestFit="1" customWidth="1"/>
    <col min="12550" max="12551" width="15.42578125" style="115" bestFit="1" customWidth="1"/>
    <col min="12552" max="12552" width="15.140625" style="115" bestFit="1" customWidth="1"/>
    <col min="12553" max="12554" width="15.42578125" style="115" bestFit="1" customWidth="1"/>
    <col min="12555" max="12556" width="15" style="115" bestFit="1" customWidth="1"/>
    <col min="12557" max="12557" width="14.140625" style="115" bestFit="1" customWidth="1"/>
    <col min="12558" max="12558" width="15.42578125" style="115" bestFit="1" customWidth="1"/>
    <col min="12559" max="12559" width="15" style="115" bestFit="1" customWidth="1"/>
    <col min="12560" max="12560" width="14.140625" style="115" bestFit="1" customWidth="1"/>
    <col min="12561" max="12561" width="13.85546875" style="115" bestFit="1" customWidth="1"/>
    <col min="12562" max="12562" width="14.7109375" style="115" bestFit="1" customWidth="1"/>
    <col min="12563" max="12563" width="15" style="115" bestFit="1" customWidth="1"/>
    <col min="12564" max="12564" width="14.140625" style="115" bestFit="1" customWidth="1"/>
    <col min="12565" max="12565" width="15.140625" style="115" bestFit="1" customWidth="1"/>
    <col min="12566" max="12800" width="11.42578125" style="115"/>
    <col min="12801" max="12801" width="85.5703125" style="115" customWidth="1"/>
    <col min="12802" max="12802" width="17" style="115" bestFit="1" customWidth="1"/>
    <col min="12803" max="12803" width="16.28515625" style="115" bestFit="1" customWidth="1"/>
    <col min="12804" max="12804" width="15.42578125" style="115" bestFit="1" customWidth="1"/>
    <col min="12805" max="12805" width="15.140625" style="115" bestFit="1" customWidth="1"/>
    <col min="12806" max="12807" width="15.42578125" style="115" bestFit="1" customWidth="1"/>
    <col min="12808" max="12808" width="15.140625" style="115" bestFit="1" customWidth="1"/>
    <col min="12809" max="12810" width="15.42578125" style="115" bestFit="1" customWidth="1"/>
    <col min="12811" max="12812" width="15" style="115" bestFit="1" customWidth="1"/>
    <col min="12813" max="12813" width="14.140625" style="115" bestFit="1" customWidth="1"/>
    <col min="12814" max="12814" width="15.42578125" style="115" bestFit="1" customWidth="1"/>
    <col min="12815" max="12815" width="15" style="115" bestFit="1" customWidth="1"/>
    <col min="12816" max="12816" width="14.140625" style="115" bestFit="1" customWidth="1"/>
    <col min="12817" max="12817" width="13.85546875" style="115" bestFit="1" customWidth="1"/>
    <col min="12818" max="12818" width="14.7109375" style="115" bestFit="1" customWidth="1"/>
    <col min="12819" max="12819" width="15" style="115" bestFit="1" customWidth="1"/>
    <col min="12820" max="12820" width="14.140625" style="115" bestFit="1" customWidth="1"/>
    <col min="12821" max="12821" width="15.140625" style="115" bestFit="1" customWidth="1"/>
    <col min="12822" max="13056" width="11.42578125" style="115"/>
    <col min="13057" max="13057" width="85.5703125" style="115" customWidth="1"/>
    <col min="13058" max="13058" width="17" style="115" bestFit="1" customWidth="1"/>
    <col min="13059" max="13059" width="16.28515625" style="115" bestFit="1" customWidth="1"/>
    <col min="13060" max="13060" width="15.42578125" style="115" bestFit="1" customWidth="1"/>
    <col min="13061" max="13061" width="15.140625" style="115" bestFit="1" customWidth="1"/>
    <col min="13062" max="13063" width="15.42578125" style="115" bestFit="1" customWidth="1"/>
    <col min="13064" max="13064" width="15.140625" style="115" bestFit="1" customWidth="1"/>
    <col min="13065" max="13066" width="15.42578125" style="115" bestFit="1" customWidth="1"/>
    <col min="13067" max="13068" width="15" style="115" bestFit="1" customWidth="1"/>
    <col min="13069" max="13069" width="14.140625" style="115" bestFit="1" customWidth="1"/>
    <col min="13070" max="13070" width="15.42578125" style="115" bestFit="1" customWidth="1"/>
    <col min="13071" max="13071" width="15" style="115" bestFit="1" customWidth="1"/>
    <col min="13072" max="13072" width="14.140625" style="115" bestFit="1" customWidth="1"/>
    <col min="13073" max="13073" width="13.85546875" style="115" bestFit="1" customWidth="1"/>
    <col min="13074" max="13074" width="14.7109375" style="115" bestFit="1" customWidth="1"/>
    <col min="13075" max="13075" width="15" style="115" bestFit="1" customWidth="1"/>
    <col min="13076" max="13076" width="14.140625" style="115" bestFit="1" customWidth="1"/>
    <col min="13077" max="13077" width="15.140625" style="115" bestFit="1" customWidth="1"/>
    <col min="13078" max="13312" width="11.42578125" style="115"/>
    <col min="13313" max="13313" width="85.5703125" style="115" customWidth="1"/>
    <col min="13314" max="13314" width="17" style="115" bestFit="1" customWidth="1"/>
    <col min="13315" max="13315" width="16.28515625" style="115" bestFit="1" customWidth="1"/>
    <col min="13316" max="13316" width="15.42578125" style="115" bestFit="1" customWidth="1"/>
    <col min="13317" max="13317" width="15.140625" style="115" bestFit="1" customWidth="1"/>
    <col min="13318" max="13319" width="15.42578125" style="115" bestFit="1" customWidth="1"/>
    <col min="13320" max="13320" width="15.140625" style="115" bestFit="1" customWidth="1"/>
    <col min="13321" max="13322" width="15.42578125" style="115" bestFit="1" customWidth="1"/>
    <col min="13323" max="13324" width="15" style="115" bestFit="1" customWidth="1"/>
    <col min="13325" max="13325" width="14.140625" style="115" bestFit="1" customWidth="1"/>
    <col min="13326" max="13326" width="15.42578125" style="115" bestFit="1" customWidth="1"/>
    <col min="13327" max="13327" width="15" style="115" bestFit="1" customWidth="1"/>
    <col min="13328" max="13328" width="14.140625" style="115" bestFit="1" customWidth="1"/>
    <col min="13329" max="13329" width="13.85546875" style="115" bestFit="1" customWidth="1"/>
    <col min="13330" max="13330" width="14.7109375" style="115" bestFit="1" customWidth="1"/>
    <col min="13331" max="13331" width="15" style="115" bestFit="1" customWidth="1"/>
    <col min="13332" max="13332" width="14.140625" style="115" bestFit="1" customWidth="1"/>
    <col min="13333" max="13333" width="15.140625" style="115" bestFit="1" customWidth="1"/>
    <col min="13334" max="13568" width="11.42578125" style="115"/>
    <col min="13569" max="13569" width="85.5703125" style="115" customWidth="1"/>
    <col min="13570" max="13570" width="17" style="115" bestFit="1" customWidth="1"/>
    <col min="13571" max="13571" width="16.28515625" style="115" bestFit="1" customWidth="1"/>
    <col min="13572" max="13572" width="15.42578125" style="115" bestFit="1" customWidth="1"/>
    <col min="13573" max="13573" width="15.140625" style="115" bestFit="1" customWidth="1"/>
    <col min="13574" max="13575" width="15.42578125" style="115" bestFit="1" customWidth="1"/>
    <col min="13576" max="13576" width="15.140625" style="115" bestFit="1" customWidth="1"/>
    <col min="13577" max="13578" width="15.42578125" style="115" bestFit="1" customWidth="1"/>
    <col min="13579" max="13580" width="15" style="115" bestFit="1" customWidth="1"/>
    <col min="13581" max="13581" width="14.140625" style="115" bestFit="1" customWidth="1"/>
    <col min="13582" max="13582" width="15.42578125" style="115" bestFit="1" customWidth="1"/>
    <col min="13583" max="13583" width="15" style="115" bestFit="1" customWidth="1"/>
    <col min="13584" max="13584" width="14.140625" style="115" bestFit="1" customWidth="1"/>
    <col min="13585" max="13585" width="13.85546875" style="115" bestFit="1" customWidth="1"/>
    <col min="13586" max="13586" width="14.7109375" style="115" bestFit="1" customWidth="1"/>
    <col min="13587" max="13587" width="15" style="115" bestFit="1" customWidth="1"/>
    <col min="13588" max="13588" width="14.140625" style="115" bestFit="1" customWidth="1"/>
    <col min="13589" max="13589" width="15.140625" style="115" bestFit="1" customWidth="1"/>
    <col min="13590" max="13824" width="11.42578125" style="115"/>
    <col min="13825" max="13825" width="85.5703125" style="115" customWidth="1"/>
    <col min="13826" max="13826" width="17" style="115" bestFit="1" customWidth="1"/>
    <col min="13827" max="13827" width="16.28515625" style="115" bestFit="1" customWidth="1"/>
    <col min="13828" max="13828" width="15.42578125" style="115" bestFit="1" customWidth="1"/>
    <col min="13829" max="13829" width="15.140625" style="115" bestFit="1" customWidth="1"/>
    <col min="13830" max="13831" width="15.42578125" style="115" bestFit="1" customWidth="1"/>
    <col min="13832" max="13832" width="15.140625" style="115" bestFit="1" customWidth="1"/>
    <col min="13833" max="13834" width="15.42578125" style="115" bestFit="1" customWidth="1"/>
    <col min="13835" max="13836" width="15" style="115" bestFit="1" customWidth="1"/>
    <col min="13837" max="13837" width="14.140625" style="115" bestFit="1" customWidth="1"/>
    <col min="13838" max="13838" width="15.42578125" style="115" bestFit="1" customWidth="1"/>
    <col min="13839" max="13839" width="15" style="115" bestFit="1" customWidth="1"/>
    <col min="13840" max="13840" width="14.140625" style="115" bestFit="1" customWidth="1"/>
    <col min="13841" max="13841" width="13.85546875" style="115" bestFit="1" customWidth="1"/>
    <col min="13842" max="13842" width="14.7109375" style="115" bestFit="1" customWidth="1"/>
    <col min="13843" max="13843" width="15" style="115" bestFit="1" customWidth="1"/>
    <col min="13844" max="13844" width="14.140625" style="115" bestFit="1" customWidth="1"/>
    <col min="13845" max="13845" width="15.140625" style="115" bestFit="1" customWidth="1"/>
    <col min="13846" max="14080" width="11.42578125" style="115"/>
    <col min="14081" max="14081" width="85.5703125" style="115" customWidth="1"/>
    <col min="14082" max="14082" width="17" style="115" bestFit="1" customWidth="1"/>
    <col min="14083" max="14083" width="16.28515625" style="115" bestFit="1" customWidth="1"/>
    <col min="14084" max="14084" width="15.42578125" style="115" bestFit="1" customWidth="1"/>
    <col min="14085" max="14085" width="15.140625" style="115" bestFit="1" customWidth="1"/>
    <col min="14086" max="14087" width="15.42578125" style="115" bestFit="1" customWidth="1"/>
    <col min="14088" max="14088" width="15.140625" style="115" bestFit="1" customWidth="1"/>
    <col min="14089" max="14090" width="15.42578125" style="115" bestFit="1" customWidth="1"/>
    <col min="14091" max="14092" width="15" style="115" bestFit="1" customWidth="1"/>
    <col min="14093" max="14093" width="14.140625" style="115" bestFit="1" customWidth="1"/>
    <col min="14094" max="14094" width="15.42578125" style="115" bestFit="1" customWidth="1"/>
    <col min="14095" max="14095" width="15" style="115" bestFit="1" customWidth="1"/>
    <col min="14096" max="14096" width="14.140625" style="115" bestFit="1" customWidth="1"/>
    <col min="14097" max="14097" width="13.85546875" style="115" bestFit="1" customWidth="1"/>
    <col min="14098" max="14098" width="14.7109375" style="115" bestFit="1" customWidth="1"/>
    <col min="14099" max="14099" width="15" style="115" bestFit="1" customWidth="1"/>
    <col min="14100" max="14100" width="14.140625" style="115" bestFit="1" customWidth="1"/>
    <col min="14101" max="14101" width="15.140625" style="115" bestFit="1" customWidth="1"/>
    <col min="14102" max="14336" width="11.42578125" style="115"/>
    <col min="14337" max="14337" width="85.5703125" style="115" customWidth="1"/>
    <col min="14338" max="14338" width="17" style="115" bestFit="1" customWidth="1"/>
    <col min="14339" max="14339" width="16.28515625" style="115" bestFit="1" customWidth="1"/>
    <col min="14340" max="14340" width="15.42578125" style="115" bestFit="1" customWidth="1"/>
    <col min="14341" max="14341" width="15.140625" style="115" bestFit="1" customWidth="1"/>
    <col min="14342" max="14343" width="15.42578125" style="115" bestFit="1" customWidth="1"/>
    <col min="14344" max="14344" width="15.140625" style="115" bestFit="1" customWidth="1"/>
    <col min="14345" max="14346" width="15.42578125" style="115" bestFit="1" customWidth="1"/>
    <col min="14347" max="14348" width="15" style="115" bestFit="1" customWidth="1"/>
    <col min="14349" max="14349" width="14.140625" style="115" bestFit="1" customWidth="1"/>
    <col min="14350" max="14350" width="15.42578125" style="115" bestFit="1" customWidth="1"/>
    <col min="14351" max="14351" width="15" style="115" bestFit="1" customWidth="1"/>
    <col min="14352" max="14352" width="14.140625" style="115" bestFit="1" customWidth="1"/>
    <col min="14353" max="14353" width="13.85546875" style="115" bestFit="1" customWidth="1"/>
    <col min="14354" max="14354" width="14.7109375" style="115" bestFit="1" customWidth="1"/>
    <col min="14355" max="14355" width="15" style="115" bestFit="1" customWidth="1"/>
    <col min="14356" max="14356" width="14.140625" style="115" bestFit="1" customWidth="1"/>
    <col min="14357" max="14357" width="15.140625" style="115" bestFit="1" customWidth="1"/>
    <col min="14358" max="14592" width="11.42578125" style="115"/>
    <col min="14593" max="14593" width="85.5703125" style="115" customWidth="1"/>
    <col min="14594" max="14594" width="17" style="115" bestFit="1" customWidth="1"/>
    <col min="14595" max="14595" width="16.28515625" style="115" bestFit="1" customWidth="1"/>
    <col min="14596" max="14596" width="15.42578125" style="115" bestFit="1" customWidth="1"/>
    <col min="14597" max="14597" width="15.140625" style="115" bestFit="1" customWidth="1"/>
    <col min="14598" max="14599" width="15.42578125" style="115" bestFit="1" customWidth="1"/>
    <col min="14600" max="14600" width="15.140625" style="115" bestFit="1" customWidth="1"/>
    <col min="14601" max="14602" width="15.42578125" style="115" bestFit="1" customWidth="1"/>
    <col min="14603" max="14604" width="15" style="115" bestFit="1" customWidth="1"/>
    <col min="14605" max="14605" width="14.140625" style="115" bestFit="1" customWidth="1"/>
    <col min="14606" max="14606" width="15.42578125" style="115" bestFit="1" customWidth="1"/>
    <col min="14607" max="14607" width="15" style="115" bestFit="1" customWidth="1"/>
    <col min="14608" max="14608" width="14.140625" style="115" bestFit="1" customWidth="1"/>
    <col min="14609" max="14609" width="13.85546875" style="115" bestFit="1" customWidth="1"/>
    <col min="14610" max="14610" width="14.7109375" style="115" bestFit="1" customWidth="1"/>
    <col min="14611" max="14611" width="15" style="115" bestFit="1" customWidth="1"/>
    <col min="14612" max="14612" width="14.140625" style="115" bestFit="1" customWidth="1"/>
    <col min="14613" max="14613" width="15.140625" style="115" bestFit="1" customWidth="1"/>
    <col min="14614" max="14848" width="11.42578125" style="115"/>
    <col min="14849" max="14849" width="85.5703125" style="115" customWidth="1"/>
    <col min="14850" max="14850" width="17" style="115" bestFit="1" customWidth="1"/>
    <col min="14851" max="14851" width="16.28515625" style="115" bestFit="1" customWidth="1"/>
    <col min="14852" max="14852" width="15.42578125" style="115" bestFit="1" customWidth="1"/>
    <col min="14853" max="14853" width="15.140625" style="115" bestFit="1" customWidth="1"/>
    <col min="14854" max="14855" width="15.42578125" style="115" bestFit="1" customWidth="1"/>
    <col min="14856" max="14856" width="15.140625" style="115" bestFit="1" customWidth="1"/>
    <col min="14857" max="14858" width="15.42578125" style="115" bestFit="1" customWidth="1"/>
    <col min="14859" max="14860" width="15" style="115" bestFit="1" customWidth="1"/>
    <col min="14861" max="14861" width="14.140625" style="115" bestFit="1" customWidth="1"/>
    <col min="14862" max="14862" width="15.42578125" style="115" bestFit="1" customWidth="1"/>
    <col min="14863" max="14863" width="15" style="115" bestFit="1" customWidth="1"/>
    <col min="14864" max="14864" width="14.140625" style="115" bestFit="1" customWidth="1"/>
    <col min="14865" max="14865" width="13.85546875" style="115" bestFit="1" customWidth="1"/>
    <col min="14866" max="14866" width="14.7109375" style="115" bestFit="1" customWidth="1"/>
    <col min="14867" max="14867" width="15" style="115" bestFit="1" customWidth="1"/>
    <col min="14868" max="14868" width="14.140625" style="115" bestFit="1" customWidth="1"/>
    <col min="14869" max="14869" width="15.140625" style="115" bestFit="1" customWidth="1"/>
    <col min="14870" max="15104" width="11.42578125" style="115"/>
    <col min="15105" max="15105" width="85.5703125" style="115" customWidth="1"/>
    <col min="15106" max="15106" width="17" style="115" bestFit="1" customWidth="1"/>
    <col min="15107" max="15107" width="16.28515625" style="115" bestFit="1" customWidth="1"/>
    <col min="15108" max="15108" width="15.42578125" style="115" bestFit="1" customWidth="1"/>
    <col min="15109" max="15109" width="15.140625" style="115" bestFit="1" customWidth="1"/>
    <col min="15110" max="15111" width="15.42578125" style="115" bestFit="1" customWidth="1"/>
    <col min="15112" max="15112" width="15.140625" style="115" bestFit="1" customWidth="1"/>
    <col min="15113" max="15114" width="15.42578125" style="115" bestFit="1" customWidth="1"/>
    <col min="15115" max="15116" width="15" style="115" bestFit="1" customWidth="1"/>
    <col min="15117" max="15117" width="14.140625" style="115" bestFit="1" customWidth="1"/>
    <col min="15118" max="15118" width="15.42578125" style="115" bestFit="1" customWidth="1"/>
    <col min="15119" max="15119" width="15" style="115" bestFit="1" customWidth="1"/>
    <col min="15120" max="15120" width="14.140625" style="115" bestFit="1" customWidth="1"/>
    <col min="15121" max="15121" width="13.85546875" style="115" bestFit="1" customWidth="1"/>
    <col min="15122" max="15122" width="14.7109375" style="115" bestFit="1" customWidth="1"/>
    <col min="15123" max="15123" width="15" style="115" bestFit="1" customWidth="1"/>
    <col min="15124" max="15124" width="14.140625" style="115" bestFit="1" customWidth="1"/>
    <col min="15125" max="15125" width="15.140625" style="115" bestFit="1" customWidth="1"/>
    <col min="15126" max="15360" width="11.42578125" style="115"/>
    <col min="15361" max="15361" width="85.5703125" style="115" customWidth="1"/>
    <col min="15362" max="15362" width="17" style="115" bestFit="1" customWidth="1"/>
    <col min="15363" max="15363" width="16.28515625" style="115" bestFit="1" customWidth="1"/>
    <col min="15364" max="15364" width="15.42578125" style="115" bestFit="1" customWidth="1"/>
    <col min="15365" max="15365" width="15.140625" style="115" bestFit="1" customWidth="1"/>
    <col min="15366" max="15367" width="15.42578125" style="115" bestFit="1" customWidth="1"/>
    <col min="15368" max="15368" width="15.140625" style="115" bestFit="1" customWidth="1"/>
    <col min="15369" max="15370" width="15.42578125" style="115" bestFit="1" customWidth="1"/>
    <col min="15371" max="15372" width="15" style="115" bestFit="1" customWidth="1"/>
    <col min="15373" max="15373" width="14.140625" style="115" bestFit="1" customWidth="1"/>
    <col min="15374" max="15374" width="15.42578125" style="115" bestFit="1" customWidth="1"/>
    <col min="15375" max="15375" width="15" style="115" bestFit="1" customWidth="1"/>
    <col min="15376" max="15376" width="14.140625" style="115" bestFit="1" customWidth="1"/>
    <col min="15377" max="15377" width="13.85546875" style="115" bestFit="1" customWidth="1"/>
    <col min="15378" max="15378" width="14.7109375" style="115" bestFit="1" customWidth="1"/>
    <col min="15379" max="15379" width="15" style="115" bestFit="1" customWidth="1"/>
    <col min="15380" max="15380" width="14.140625" style="115" bestFit="1" customWidth="1"/>
    <col min="15381" max="15381" width="15.140625" style="115" bestFit="1" customWidth="1"/>
    <col min="15382" max="15616" width="11.42578125" style="115"/>
    <col min="15617" max="15617" width="85.5703125" style="115" customWidth="1"/>
    <col min="15618" max="15618" width="17" style="115" bestFit="1" customWidth="1"/>
    <col min="15619" max="15619" width="16.28515625" style="115" bestFit="1" customWidth="1"/>
    <col min="15620" max="15620" width="15.42578125" style="115" bestFit="1" customWidth="1"/>
    <col min="15621" max="15621" width="15.140625" style="115" bestFit="1" customWidth="1"/>
    <col min="15622" max="15623" width="15.42578125" style="115" bestFit="1" customWidth="1"/>
    <col min="15624" max="15624" width="15.140625" style="115" bestFit="1" customWidth="1"/>
    <col min="15625" max="15626" width="15.42578125" style="115" bestFit="1" customWidth="1"/>
    <col min="15627" max="15628" width="15" style="115" bestFit="1" customWidth="1"/>
    <col min="15629" max="15629" width="14.140625" style="115" bestFit="1" customWidth="1"/>
    <col min="15630" max="15630" width="15.42578125" style="115" bestFit="1" customWidth="1"/>
    <col min="15631" max="15631" width="15" style="115" bestFit="1" customWidth="1"/>
    <col min="15632" max="15632" width="14.140625" style="115" bestFit="1" customWidth="1"/>
    <col min="15633" max="15633" width="13.85546875" style="115" bestFit="1" customWidth="1"/>
    <col min="15634" max="15634" width="14.7109375" style="115" bestFit="1" customWidth="1"/>
    <col min="15635" max="15635" width="15" style="115" bestFit="1" customWidth="1"/>
    <col min="15636" max="15636" width="14.140625" style="115" bestFit="1" customWidth="1"/>
    <col min="15637" max="15637" width="15.140625" style="115" bestFit="1" customWidth="1"/>
    <col min="15638" max="15872" width="11.42578125" style="115"/>
    <col min="15873" max="15873" width="85.5703125" style="115" customWidth="1"/>
    <col min="15874" max="15874" width="17" style="115" bestFit="1" customWidth="1"/>
    <col min="15875" max="15875" width="16.28515625" style="115" bestFit="1" customWidth="1"/>
    <col min="15876" max="15876" width="15.42578125" style="115" bestFit="1" customWidth="1"/>
    <col min="15877" max="15877" width="15.140625" style="115" bestFit="1" customWidth="1"/>
    <col min="15878" max="15879" width="15.42578125" style="115" bestFit="1" customWidth="1"/>
    <col min="15880" max="15880" width="15.140625" style="115" bestFit="1" customWidth="1"/>
    <col min="15881" max="15882" width="15.42578125" style="115" bestFit="1" customWidth="1"/>
    <col min="15883" max="15884" width="15" style="115" bestFit="1" customWidth="1"/>
    <col min="15885" max="15885" width="14.140625" style="115" bestFit="1" customWidth="1"/>
    <col min="15886" max="15886" width="15.42578125" style="115" bestFit="1" customWidth="1"/>
    <col min="15887" max="15887" width="15" style="115" bestFit="1" customWidth="1"/>
    <col min="15888" max="15888" width="14.140625" style="115" bestFit="1" customWidth="1"/>
    <col min="15889" max="15889" width="13.85546875" style="115" bestFit="1" customWidth="1"/>
    <col min="15890" max="15890" width="14.7109375" style="115" bestFit="1" customWidth="1"/>
    <col min="15891" max="15891" width="15" style="115" bestFit="1" customWidth="1"/>
    <col min="15892" max="15892" width="14.140625" style="115" bestFit="1" customWidth="1"/>
    <col min="15893" max="15893" width="15.140625" style="115" bestFit="1" customWidth="1"/>
    <col min="15894" max="16128" width="11.42578125" style="115"/>
    <col min="16129" max="16129" width="85.5703125" style="115" customWidth="1"/>
    <col min="16130" max="16130" width="17" style="115" bestFit="1" customWidth="1"/>
    <col min="16131" max="16131" width="16.28515625" style="115" bestFit="1" customWidth="1"/>
    <col min="16132" max="16132" width="15.42578125" style="115" bestFit="1" customWidth="1"/>
    <col min="16133" max="16133" width="15.140625" style="115" bestFit="1" customWidth="1"/>
    <col min="16134" max="16135" width="15.42578125" style="115" bestFit="1" customWidth="1"/>
    <col min="16136" max="16136" width="15.140625" style="115" bestFit="1" customWidth="1"/>
    <col min="16137" max="16138" width="15.42578125" style="115" bestFit="1" customWidth="1"/>
    <col min="16139" max="16140" width="15" style="115" bestFit="1" customWidth="1"/>
    <col min="16141" max="16141" width="14.140625" style="115" bestFit="1" customWidth="1"/>
    <col min="16142" max="16142" width="15.42578125" style="115" bestFit="1" customWidth="1"/>
    <col min="16143" max="16143" width="15" style="115" bestFit="1" customWidth="1"/>
    <col min="16144" max="16144" width="14.140625" style="115" bestFit="1" customWidth="1"/>
    <col min="16145" max="16145" width="13.85546875" style="115" bestFit="1" customWidth="1"/>
    <col min="16146" max="16146" width="14.7109375" style="115" bestFit="1" customWidth="1"/>
    <col min="16147" max="16147" width="15" style="115" bestFit="1" customWidth="1"/>
    <col min="16148" max="16148" width="14.140625" style="115" bestFit="1" customWidth="1"/>
    <col min="16149" max="16149" width="15.140625" style="115" bestFit="1" customWidth="1"/>
    <col min="16150" max="16384" width="11.42578125" style="115"/>
  </cols>
  <sheetData>
    <row r="1" spans="1:21" ht="30" customHeight="1" x14ac:dyDescent="0.25">
      <c r="A1" s="755" t="s">
        <v>384</v>
      </c>
      <c r="B1" s="755"/>
      <c r="C1" s="755"/>
      <c r="D1" s="755"/>
      <c r="E1" s="755"/>
      <c r="F1" s="755"/>
      <c r="G1" s="755"/>
      <c r="H1" s="755"/>
      <c r="I1" s="755"/>
      <c r="J1" s="755"/>
      <c r="K1" s="755"/>
      <c r="L1" s="755"/>
      <c r="M1" s="755"/>
      <c r="N1" s="755"/>
      <c r="O1" s="755"/>
      <c r="P1" s="755"/>
      <c r="Q1" s="755"/>
      <c r="R1" s="755"/>
      <c r="S1" s="755"/>
      <c r="T1" s="755"/>
      <c r="U1" s="755"/>
    </row>
    <row r="2" spans="1:21" ht="15" customHeight="1" x14ac:dyDescent="0.2">
      <c r="A2" s="756" t="s">
        <v>817</v>
      </c>
      <c r="B2" s="756"/>
      <c r="C2" s="756"/>
      <c r="D2" s="756"/>
      <c r="E2" s="756"/>
      <c r="F2" s="756"/>
      <c r="G2" s="756"/>
      <c r="H2" s="756"/>
      <c r="I2" s="756"/>
      <c r="J2" s="756"/>
      <c r="K2" s="756"/>
      <c r="L2" s="756"/>
      <c r="M2" s="756"/>
      <c r="N2" s="756"/>
      <c r="O2" s="756"/>
      <c r="P2" s="756"/>
      <c r="Q2" s="756"/>
      <c r="R2" s="756"/>
      <c r="S2" s="756"/>
      <c r="T2" s="756"/>
      <c r="U2" s="756"/>
    </row>
    <row r="3" spans="1:21" ht="15" customHeight="1" x14ac:dyDescent="0.2">
      <c r="A3" s="756" t="s">
        <v>2</v>
      </c>
      <c r="B3" s="756"/>
      <c r="C3" s="756"/>
      <c r="D3" s="756"/>
      <c r="E3" s="756"/>
      <c r="F3" s="756"/>
      <c r="G3" s="756"/>
      <c r="H3" s="756"/>
      <c r="I3" s="756"/>
      <c r="J3" s="756"/>
      <c r="K3" s="756"/>
      <c r="L3" s="756"/>
      <c r="M3" s="756"/>
      <c r="N3" s="756"/>
      <c r="O3" s="756"/>
      <c r="P3" s="756"/>
      <c r="Q3" s="756"/>
      <c r="R3" s="756"/>
      <c r="S3" s="756"/>
      <c r="T3" s="756"/>
      <c r="U3" s="756"/>
    </row>
    <row r="4" spans="1:21" s="119" customFormat="1" ht="30" customHeight="1" x14ac:dyDescent="0.25">
      <c r="A4" s="757" t="s">
        <v>818</v>
      </c>
      <c r="B4" s="757"/>
      <c r="C4" s="757"/>
      <c r="D4" s="757"/>
      <c r="E4" s="757"/>
      <c r="F4" s="757"/>
      <c r="G4" s="757"/>
      <c r="H4" s="757"/>
      <c r="I4" s="757"/>
      <c r="J4" s="757"/>
      <c r="K4" s="757"/>
      <c r="L4" s="757"/>
      <c r="M4" s="757"/>
      <c r="N4" s="757"/>
      <c r="O4" s="757"/>
      <c r="P4" s="757"/>
      <c r="Q4" s="757"/>
      <c r="R4" s="757"/>
      <c r="S4" s="757"/>
      <c r="T4" s="757"/>
      <c r="U4" s="757"/>
    </row>
    <row r="5" spans="1:21" ht="3.75" customHeight="1" x14ac:dyDescent="0.2">
      <c r="A5" s="97"/>
      <c r="B5" s="97"/>
      <c r="C5" s="97"/>
      <c r="D5" s="97"/>
      <c r="E5" s="97"/>
      <c r="F5" s="97"/>
      <c r="G5" s="97"/>
      <c r="H5" s="97"/>
      <c r="I5" s="97"/>
      <c r="J5" s="97"/>
      <c r="K5" s="350"/>
      <c r="L5" s="350"/>
      <c r="M5" s="350"/>
      <c r="N5" s="97"/>
      <c r="O5" s="97"/>
      <c r="P5" s="97"/>
      <c r="Q5" s="97" t="s">
        <v>1004</v>
      </c>
      <c r="R5" s="97"/>
      <c r="S5" s="97"/>
      <c r="T5" s="97"/>
      <c r="U5" s="97"/>
    </row>
    <row r="6" spans="1:21" s="126" customFormat="1" ht="30" customHeight="1" thickBot="1" x14ac:dyDescent="0.25">
      <c r="A6" s="422"/>
      <c r="B6" s="348" t="s">
        <v>396</v>
      </c>
      <c r="C6" s="348" t="s">
        <v>410</v>
      </c>
      <c r="D6" s="348" t="s">
        <v>393</v>
      </c>
      <c r="E6" s="348" t="s">
        <v>411</v>
      </c>
      <c r="F6" s="348" t="s">
        <v>400</v>
      </c>
      <c r="G6" s="348" t="s">
        <v>409</v>
      </c>
      <c r="H6" s="348" t="s">
        <v>407</v>
      </c>
      <c r="I6" s="348" t="s">
        <v>394</v>
      </c>
      <c r="J6" s="348" t="s">
        <v>408</v>
      </c>
      <c r="K6" s="348" t="s">
        <v>398</v>
      </c>
      <c r="L6" s="348" t="s">
        <v>403</v>
      </c>
      <c r="M6" s="348" t="s">
        <v>392</v>
      </c>
      <c r="N6" s="348" t="s">
        <v>391</v>
      </c>
      <c r="O6" s="348" t="s">
        <v>389</v>
      </c>
      <c r="P6" s="348" t="s">
        <v>413</v>
      </c>
      <c r="Q6" s="348" t="s">
        <v>414</v>
      </c>
      <c r="R6" s="348" t="s">
        <v>397</v>
      </c>
      <c r="S6" s="348" t="s">
        <v>405</v>
      </c>
      <c r="T6" s="348" t="s">
        <v>395</v>
      </c>
      <c r="U6" s="348" t="s">
        <v>390</v>
      </c>
    </row>
    <row r="7" spans="1:21" s="425" customFormat="1" ht="15" customHeight="1" x14ac:dyDescent="0.2">
      <c r="A7" s="423" t="s">
        <v>819</v>
      </c>
      <c r="B7" s="424">
        <v>0.23006080520193722</v>
      </c>
      <c r="C7" s="424">
        <v>0.16615941359857778</v>
      </c>
      <c r="D7" s="424">
        <v>0.26809566850559147</v>
      </c>
      <c r="E7" s="424">
        <v>0.27226027352151477</v>
      </c>
      <c r="F7" s="424">
        <v>0.24718085446351401</v>
      </c>
      <c r="G7" s="424">
        <v>0.26612761022668086</v>
      </c>
      <c r="H7" s="424">
        <v>0.19978354649165092</v>
      </c>
      <c r="I7" s="424">
        <v>0.33015825781254238</v>
      </c>
      <c r="J7" s="424">
        <v>0.29304486674989538</v>
      </c>
      <c r="K7" s="424">
        <v>0.23192366136459933</v>
      </c>
      <c r="L7" s="424">
        <v>0.47946856726832826</v>
      </c>
      <c r="M7" s="424">
        <v>0.11608667393381816</v>
      </c>
      <c r="N7" s="424">
        <v>0.24836990394529374</v>
      </c>
      <c r="O7" s="424">
        <v>0.17227002121145013</v>
      </c>
      <c r="P7" s="424">
        <v>0.18246988274045228</v>
      </c>
      <c r="Q7" s="424">
        <v>0.17516727578557353</v>
      </c>
      <c r="R7" s="424">
        <v>0.14205262155613452</v>
      </c>
      <c r="S7" s="424">
        <v>0.18213258005644267</v>
      </c>
      <c r="T7" s="424">
        <v>0.22060686842923835</v>
      </c>
      <c r="U7" s="424">
        <v>0.21370454388789345</v>
      </c>
    </row>
    <row r="8" spans="1:21" ht="15" customHeight="1" x14ac:dyDescent="0.2">
      <c r="A8" s="140" t="s">
        <v>820</v>
      </c>
      <c r="B8" s="426">
        <v>593173660.27999997</v>
      </c>
      <c r="C8" s="426">
        <v>188919767.65999997</v>
      </c>
      <c r="D8" s="426">
        <v>150261858.76000002</v>
      </c>
      <c r="E8" s="426">
        <v>37576546.810000002</v>
      </c>
      <c r="F8" s="426">
        <v>39752588.630000003</v>
      </c>
      <c r="G8" s="426">
        <v>41831113.669999994</v>
      </c>
      <c r="H8" s="426">
        <v>19606124.469999999</v>
      </c>
      <c r="I8" s="426">
        <v>27852719.34</v>
      </c>
      <c r="J8" s="426">
        <v>13551965.559999999</v>
      </c>
      <c r="K8" s="426">
        <v>15807188.6</v>
      </c>
      <c r="L8" s="426">
        <v>15664239.939999999</v>
      </c>
      <c r="M8" s="426">
        <v>8806328.9800000004</v>
      </c>
      <c r="N8" s="426">
        <v>29124173.780000001</v>
      </c>
      <c r="O8" s="426">
        <v>36475436.350000001</v>
      </c>
      <c r="P8" s="426">
        <v>15894072.57</v>
      </c>
      <c r="Q8" s="426">
        <v>8346371.2699999996</v>
      </c>
      <c r="R8" s="426">
        <v>14572676.959999999</v>
      </c>
      <c r="S8" s="426">
        <v>8952993.8300000001</v>
      </c>
      <c r="T8" s="426">
        <v>12650001.009999998</v>
      </c>
      <c r="U8" s="426">
        <v>41611755.109999999</v>
      </c>
    </row>
    <row r="9" spans="1:21" ht="15" customHeight="1" x14ac:dyDescent="0.2">
      <c r="A9" s="140" t="s">
        <v>821</v>
      </c>
      <c r="B9" s="426">
        <v>0</v>
      </c>
      <c r="C9" s="426">
        <v>0</v>
      </c>
      <c r="D9" s="426">
        <v>0</v>
      </c>
      <c r="E9" s="426">
        <v>0</v>
      </c>
      <c r="F9" s="426">
        <v>0</v>
      </c>
      <c r="G9" s="426">
        <v>0</v>
      </c>
      <c r="H9" s="426">
        <v>0</v>
      </c>
      <c r="I9" s="426">
        <v>0</v>
      </c>
      <c r="J9" s="426">
        <v>0</v>
      </c>
      <c r="K9" s="426">
        <v>0</v>
      </c>
      <c r="L9" s="426">
        <v>0</v>
      </c>
      <c r="M9" s="426">
        <v>0</v>
      </c>
      <c r="N9" s="426">
        <v>0</v>
      </c>
      <c r="O9" s="426">
        <v>0</v>
      </c>
      <c r="P9" s="426">
        <v>0</v>
      </c>
      <c r="Q9" s="426">
        <v>0</v>
      </c>
      <c r="R9" s="426">
        <v>0</v>
      </c>
      <c r="S9" s="426">
        <v>0</v>
      </c>
      <c r="T9" s="426">
        <v>0</v>
      </c>
      <c r="U9" s="426">
        <v>0</v>
      </c>
    </row>
    <row r="10" spans="1:21" ht="15" customHeight="1" x14ac:dyDescent="0.2">
      <c r="A10" s="140" t="s">
        <v>822</v>
      </c>
      <c r="B10" s="426">
        <v>84363018.909999996</v>
      </c>
      <c r="C10" s="426">
        <v>68601856.810000002</v>
      </c>
      <c r="D10" s="426">
        <v>23657483.469999999</v>
      </c>
      <c r="E10" s="426">
        <v>22881723.259999998</v>
      </c>
      <c r="F10" s="426">
        <v>25718964.640000001</v>
      </c>
      <c r="G10" s="426">
        <v>36939689.890000001</v>
      </c>
      <c r="H10" s="426">
        <v>38603130.310000002</v>
      </c>
      <c r="I10" s="426">
        <v>38195366.060000002</v>
      </c>
      <c r="J10" s="426">
        <v>41097313.270000003</v>
      </c>
      <c r="K10" s="426">
        <v>18476441.039999999</v>
      </c>
      <c r="L10" s="426">
        <v>17331738.329999998</v>
      </c>
      <c r="M10" s="426">
        <v>472865.4</v>
      </c>
      <c r="N10" s="426">
        <v>60302436</v>
      </c>
      <c r="O10" s="426">
        <v>33926837.68</v>
      </c>
      <c r="P10" s="426">
        <v>2782231.63</v>
      </c>
      <c r="Q10" s="426">
        <v>0</v>
      </c>
      <c r="R10" s="426">
        <v>16462950.289999999</v>
      </c>
      <c r="S10" s="426">
        <v>19797553.75</v>
      </c>
      <c r="T10" s="426">
        <v>3103518.85</v>
      </c>
      <c r="U10" s="426">
        <v>50003619.390000001</v>
      </c>
    </row>
    <row r="11" spans="1:21" ht="15" customHeight="1" x14ac:dyDescent="0.2">
      <c r="A11" s="140" t="s">
        <v>823</v>
      </c>
      <c r="B11" s="426">
        <v>107754013.7</v>
      </c>
      <c r="C11" s="426">
        <v>49337834.680000007</v>
      </c>
      <c r="D11" s="426">
        <v>62079679.079999998</v>
      </c>
      <c r="E11" s="426">
        <v>26031500.73</v>
      </c>
      <c r="F11" s="426">
        <v>35980216.649999999</v>
      </c>
      <c r="G11" s="426">
        <v>50181257.980000004</v>
      </c>
      <c r="H11" s="426">
        <v>15054628.600000001</v>
      </c>
      <c r="I11" s="426">
        <v>30468380.77</v>
      </c>
      <c r="J11" s="426">
        <v>41246595.399999999</v>
      </c>
      <c r="K11" s="426">
        <v>7199572.5</v>
      </c>
      <c r="L11" s="426">
        <v>7967401.7400000002</v>
      </c>
      <c r="M11" s="426">
        <v>7126826.71</v>
      </c>
      <c r="N11" s="426">
        <v>49116529.350000001</v>
      </c>
      <c r="O11" s="426">
        <v>9402378.3499999996</v>
      </c>
      <c r="P11" s="426">
        <v>44422111.75</v>
      </c>
      <c r="Q11" s="426">
        <v>17454604.299999997</v>
      </c>
      <c r="R11" s="426">
        <v>10373718.52</v>
      </c>
      <c r="S11" s="426">
        <v>18341967.279999997</v>
      </c>
      <c r="T11" s="426">
        <v>4548730.91</v>
      </c>
      <c r="U11" s="426">
        <v>71855698.689999998</v>
      </c>
    </row>
    <row r="12" spans="1:21" ht="15" customHeight="1" x14ac:dyDescent="0.2">
      <c r="A12" s="140" t="s">
        <v>824</v>
      </c>
      <c r="B12" s="426">
        <v>95078839.390000015</v>
      </c>
      <c r="C12" s="426">
        <v>91962497.890000001</v>
      </c>
      <c r="D12" s="426">
        <v>6701575.2399999993</v>
      </c>
      <c r="E12" s="426">
        <v>0</v>
      </c>
      <c r="F12" s="426">
        <v>907767.04</v>
      </c>
      <c r="G12" s="426">
        <v>0</v>
      </c>
      <c r="H12" s="426">
        <v>0</v>
      </c>
      <c r="I12" s="426">
        <v>16151130.059999999</v>
      </c>
      <c r="J12" s="426">
        <v>8800036.1799999997</v>
      </c>
      <c r="K12" s="426">
        <v>0</v>
      </c>
      <c r="L12" s="426">
        <v>4119340.5500000003</v>
      </c>
      <c r="M12" s="426">
        <v>0</v>
      </c>
      <c r="N12" s="426">
        <v>0</v>
      </c>
      <c r="O12" s="426">
        <v>4119113.67</v>
      </c>
      <c r="P12" s="426">
        <v>0</v>
      </c>
      <c r="Q12" s="426">
        <v>0</v>
      </c>
      <c r="R12" s="426">
        <v>5799285.46</v>
      </c>
      <c r="S12" s="426">
        <v>0</v>
      </c>
      <c r="T12" s="426">
        <v>0</v>
      </c>
      <c r="U12" s="426">
        <v>29490.74</v>
      </c>
    </row>
    <row r="13" spans="1:21" ht="15" customHeight="1" x14ac:dyDescent="0.2">
      <c r="A13" s="140" t="s">
        <v>825</v>
      </c>
      <c r="B13" s="426">
        <v>935960098.2900002</v>
      </c>
      <c r="C13" s="426">
        <v>648923722.85000014</v>
      </c>
      <c r="D13" s="426">
        <v>236505244.87</v>
      </c>
      <c r="E13" s="426">
        <v>70463656.649999991</v>
      </c>
      <c r="F13" s="426">
        <v>197450175.43000001</v>
      </c>
      <c r="G13" s="426">
        <v>259005767.16</v>
      </c>
      <c r="H13" s="426">
        <v>162921703.06</v>
      </c>
      <c r="I13" s="426">
        <v>130440939.75999999</v>
      </c>
      <c r="J13" s="426">
        <v>121421665.34999999</v>
      </c>
      <c r="K13" s="426">
        <v>140192429.82999998</v>
      </c>
      <c r="L13" s="426">
        <v>92954959.659999996</v>
      </c>
      <c r="M13" s="426">
        <v>59610595.229999997</v>
      </c>
      <c r="N13" s="426">
        <v>192470578.57999998</v>
      </c>
      <c r="O13" s="426">
        <v>117349395.56</v>
      </c>
      <c r="P13" s="426">
        <v>30947397.719999999</v>
      </c>
      <c r="Q13" s="426">
        <v>48329633.600000001</v>
      </c>
      <c r="R13" s="426">
        <v>71228522.340000004</v>
      </c>
      <c r="S13" s="426">
        <v>182306056.44</v>
      </c>
      <c r="T13" s="426">
        <v>69473483.140000001</v>
      </c>
      <c r="U13" s="426">
        <v>163705772.25</v>
      </c>
    </row>
    <row r="14" spans="1:21" s="119" customFormat="1" ht="15" customHeight="1" x14ac:dyDescent="0.25">
      <c r="A14" s="347" t="s">
        <v>826</v>
      </c>
      <c r="B14" s="427">
        <v>1816329630.5700002</v>
      </c>
      <c r="C14" s="427">
        <v>1047745679.8900001</v>
      </c>
      <c r="D14" s="427">
        <v>479205841.42000002</v>
      </c>
      <c r="E14" s="427">
        <v>156953427.44999999</v>
      </c>
      <c r="F14" s="427">
        <v>299809712.38999999</v>
      </c>
      <c r="G14" s="427">
        <v>387957828.69999999</v>
      </c>
      <c r="H14" s="427">
        <v>236185586.44</v>
      </c>
      <c r="I14" s="427">
        <v>243108535.99000001</v>
      </c>
      <c r="J14" s="427">
        <v>226117575.75999999</v>
      </c>
      <c r="K14" s="427">
        <v>181675631.96999997</v>
      </c>
      <c r="L14" s="427">
        <v>138037680.22</v>
      </c>
      <c r="M14" s="427">
        <v>76016616.319999993</v>
      </c>
      <c r="N14" s="427">
        <v>331013717.70999998</v>
      </c>
      <c r="O14" s="427">
        <v>201273161.61000001</v>
      </c>
      <c r="P14" s="427">
        <v>94045813.670000002</v>
      </c>
      <c r="Q14" s="427">
        <v>74130609.170000002</v>
      </c>
      <c r="R14" s="427">
        <v>118437153.56999999</v>
      </c>
      <c r="S14" s="427">
        <v>229398571.30000001</v>
      </c>
      <c r="T14" s="427">
        <v>89775733.909999996</v>
      </c>
      <c r="U14" s="427">
        <v>327206336.18000001</v>
      </c>
    </row>
    <row r="15" spans="1:21" ht="15" customHeight="1" x14ac:dyDescent="0.2">
      <c r="A15" s="140" t="s">
        <v>827</v>
      </c>
      <c r="B15" s="426">
        <v>1078018838.4645002</v>
      </c>
      <c r="C15" s="426">
        <v>756284884.96950018</v>
      </c>
      <c r="D15" s="426">
        <v>277302762.53399998</v>
      </c>
      <c r="E15" s="426">
        <v>88055751.666999996</v>
      </c>
      <c r="F15" s="426">
        <v>221264901.963</v>
      </c>
      <c r="G15" s="426">
        <v>291484334.12800002</v>
      </c>
      <c r="H15" s="426">
        <v>178169643.42199999</v>
      </c>
      <c r="I15" s="426">
        <v>165427550.90200001</v>
      </c>
      <c r="J15" s="426">
        <v>156864452.83899999</v>
      </c>
      <c r="K15" s="426">
        <v>147487504.28799999</v>
      </c>
      <c r="L15" s="426">
        <v>103494513.6085</v>
      </c>
      <c r="M15" s="426">
        <v>63268581.664999999</v>
      </c>
      <c r="N15" s="426">
        <v>229089330.45499998</v>
      </c>
      <c r="O15" s="426">
        <v>131925287.5235</v>
      </c>
      <c r="P15" s="426">
        <v>53714899.921000004</v>
      </c>
      <c r="Q15" s="426">
        <v>57056935.75</v>
      </c>
      <c r="R15" s="426">
        <v>84057435.753000006</v>
      </c>
      <c r="S15" s="426">
        <v>195436550.82999998</v>
      </c>
      <c r="T15" s="426">
        <v>72368552.364999995</v>
      </c>
      <c r="U15" s="426">
        <v>209656463.528</v>
      </c>
    </row>
    <row r="16" spans="1:21" s="173" customFormat="1" ht="15" customHeight="1" x14ac:dyDescent="0.25">
      <c r="A16" s="172" t="s">
        <v>828</v>
      </c>
      <c r="B16" s="428">
        <v>0.59351497675352938</v>
      </c>
      <c r="C16" s="428">
        <v>0.72182104826134952</v>
      </c>
      <c r="D16" s="428">
        <v>0.57867149889551939</v>
      </c>
      <c r="E16" s="428">
        <v>0.56103108481050246</v>
      </c>
      <c r="F16" s="428">
        <v>0.73801779201593398</v>
      </c>
      <c r="G16" s="428">
        <v>0.75132994507348638</v>
      </c>
      <c r="H16" s="428">
        <v>0.75436289786998401</v>
      </c>
      <c r="I16" s="428">
        <v>0.68046788331942687</v>
      </c>
      <c r="J16" s="428">
        <v>0.69372958874057222</v>
      </c>
      <c r="K16" s="428">
        <v>0.8118177583241023</v>
      </c>
      <c r="L16" s="428">
        <v>0.74975552648779509</v>
      </c>
      <c r="M16" s="428">
        <v>0.83229936726812737</v>
      </c>
      <c r="N16" s="428">
        <v>0.69208409862851783</v>
      </c>
      <c r="O16" s="428">
        <v>0.65545394362675646</v>
      </c>
      <c r="P16" s="428">
        <v>0.57115673547662338</v>
      </c>
      <c r="Q16" s="428">
        <v>0.76968119362346255</v>
      </c>
      <c r="R16" s="428">
        <v>0.70972185010609434</v>
      </c>
      <c r="S16" s="428">
        <v>0.85195190938837362</v>
      </c>
      <c r="T16" s="428">
        <v>0.80610371214062515</v>
      </c>
      <c r="U16" s="428">
        <v>0.64074695488985134</v>
      </c>
    </row>
    <row r="17" spans="1:21" ht="15" customHeight="1" x14ac:dyDescent="0.2">
      <c r="A17" s="347" t="s">
        <v>829</v>
      </c>
      <c r="B17" s="429">
        <v>107801883.84645003</v>
      </c>
      <c r="C17" s="429">
        <v>75628488.496950015</v>
      </c>
      <c r="D17" s="429">
        <v>27730276.253399998</v>
      </c>
      <c r="E17" s="429">
        <v>8805575.1666999999</v>
      </c>
      <c r="F17" s="429">
        <v>22126490.1963</v>
      </c>
      <c r="G17" s="429">
        <v>29148433.412800003</v>
      </c>
      <c r="H17" s="429">
        <v>17816964.3422</v>
      </c>
      <c r="I17" s="429">
        <v>16542755.090200001</v>
      </c>
      <c r="J17" s="429">
        <v>15686445.2839</v>
      </c>
      <c r="K17" s="429">
        <v>14748750.4288</v>
      </c>
      <c r="L17" s="429">
        <v>10349451.360850001</v>
      </c>
      <c r="M17" s="429">
        <v>6326858.1665000003</v>
      </c>
      <c r="N17" s="429">
        <v>22908933.045499999</v>
      </c>
      <c r="O17" s="429">
        <v>13192528.752350001</v>
      </c>
      <c r="P17" s="429">
        <v>5371489.9921000004</v>
      </c>
      <c r="Q17" s="429">
        <v>5705693.5750000002</v>
      </c>
      <c r="R17" s="429">
        <v>8405743.5753000006</v>
      </c>
      <c r="S17" s="429">
        <v>19543655.083000001</v>
      </c>
      <c r="T17" s="429">
        <v>7236855.2364999996</v>
      </c>
      <c r="U17" s="429">
        <v>20965646.3528</v>
      </c>
    </row>
    <row r="18" spans="1:21" ht="15" customHeight="1" x14ac:dyDescent="0.2">
      <c r="A18" s="140" t="s">
        <v>830</v>
      </c>
      <c r="B18" s="426">
        <v>204547963</v>
      </c>
      <c r="C18" s="426">
        <v>122803503</v>
      </c>
      <c r="D18" s="426">
        <v>72430734.579999998</v>
      </c>
      <c r="E18" s="426">
        <v>23574083.969999999</v>
      </c>
      <c r="F18" s="426">
        <v>54782582.789999999</v>
      </c>
      <c r="G18" s="426">
        <v>80442386.120000005</v>
      </c>
      <c r="H18" s="426">
        <v>32352813.960000001</v>
      </c>
      <c r="I18" s="426">
        <v>54862401</v>
      </c>
      <c r="J18" s="426">
        <v>45968322.68</v>
      </c>
      <c r="K18" s="426">
        <v>33842509</v>
      </c>
      <c r="L18" s="426">
        <v>46368000.909999996</v>
      </c>
      <c r="M18" s="426">
        <v>8920989.3900000006</v>
      </c>
      <c r="N18" s="426">
        <v>45582041</v>
      </c>
      <c r="O18" s="426">
        <v>21871150.710000001</v>
      </c>
      <c r="P18" s="426">
        <v>6832952.9800000004</v>
      </c>
      <c r="Q18" s="426">
        <v>9994508</v>
      </c>
      <c r="R18" s="426">
        <v>13691930.24</v>
      </c>
      <c r="S18" s="426">
        <v>32352813.960000001</v>
      </c>
      <c r="T18" s="426">
        <v>15659435.289999999</v>
      </c>
      <c r="U18" s="426">
        <v>40214074.920000002</v>
      </c>
    </row>
    <row r="19" spans="1:21" ht="15" customHeight="1" x14ac:dyDescent="0.2">
      <c r="A19" s="140" t="s">
        <v>831</v>
      </c>
      <c r="B19" s="426">
        <v>0</v>
      </c>
      <c r="C19" s="426">
        <v>0</v>
      </c>
      <c r="D19" s="426">
        <v>0</v>
      </c>
      <c r="E19" s="426">
        <v>0.156</v>
      </c>
      <c r="F19" s="426">
        <v>0</v>
      </c>
      <c r="G19" s="426">
        <v>896956.48</v>
      </c>
      <c r="H19" s="426">
        <v>0</v>
      </c>
      <c r="I19" s="426">
        <v>0</v>
      </c>
      <c r="J19" s="426">
        <v>0</v>
      </c>
      <c r="K19" s="426">
        <v>0</v>
      </c>
      <c r="L19" s="426">
        <v>0</v>
      </c>
      <c r="M19" s="426">
        <v>0</v>
      </c>
      <c r="N19" s="426">
        <v>0</v>
      </c>
      <c r="O19" s="426">
        <v>0</v>
      </c>
      <c r="P19" s="426">
        <v>0</v>
      </c>
      <c r="Q19" s="426">
        <v>0</v>
      </c>
      <c r="R19" s="426">
        <v>0</v>
      </c>
      <c r="S19" s="426">
        <v>0</v>
      </c>
      <c r="T19" s="426">
        <v>50101</v>
      </c>
      <c r="U19" s="426">
        <v>8.6E-3</v>
      </c>
    </row>
    <row r="20" spans="1:21" ht="15" customHeight="1" x14ac:dyDescent="0.2">
      <c r="A20" s="172" t="s">
        <v>832</v>
      </c>
      <c r="B20" s="426">
        <v>0</v>
      </c>
      <c r="C20" s="426">
        <v>0</v>
      </c>
      <c r="D20" s="426">
        <v>0</v>
      </c>
      <c r="E20" s="426">
        <v>0.156</v>
      </c>
      <c r="F20" s="426">
        <v>0</v>
      </c>
      <c r="G20" s="426">
        <v>0</v>
      </c>
      <c r="H20" s="426">
        <v>0</v>
      </c>
      <c r="I20" s="426">
        <v>0</v>
      </c>
      <c r="J20" s="426">
        <v>0</v>
      </c>
      <c r="K20" s="426">
        <v>0</v>
      </c>
      <c r="L20" s="426">
        <v>0</v>
      </c>
      <c r="M20" s="426">
        <v>0</v>
      </c>
      <c r="N20" s="426">
        <v>0</v>
      </c>
      <c r="O20" s="426">
        <v>0</v>
      </c>
      <c r="P20" s="426">
        <v>0</v>
      </c>
      <c r="Q20" s="426">
        <v>0</v>
      </c>
      <c r="R20" s="426">
        <v>0</v>
      </c>
      <c r="S20" s="426">
        <v>0</v>
      </c>
      <c r="T20" s="426">
        <v>0</v>
      </c>
      <c r="U20" s="426">
        <v>0</v>
      </c>
    </row>
    <row r="21" spans="1:21" ht="15" customHeight="1" x14ac:dyDescent="0.2">
      <c r="A21" s="140" t="s">
        <v>833</v>
      </c>
      <c r="B21" s="426">
        <v>0</v>
      </c>
      <c r="C21" s="426">
        <v>0</v>
      </c>
      <c r="D21" s="426">
        <v>4406047</v>
      </c>
      <c r="E21" s="426">
        <v>0.624</v>
      </c>
      <c r="F21" s="426">
        <v>90135.26</v>
      </c>
      <c r="G21" s="426">
        <v>1983813.28</v>
      </c>
      <c r="H21" s="426">
        <v>213351.99</v>
      </c>
      <c r="I21" s="426">
        <v>885553</v>
      </c>
      <c r="J21" s="426">
        <v>0</v>
      </c>
      <c r="K21" s="426">
        <v>0</v>
      </c>
      <c r="L21" s="426">
        <v>432242.72</v>
      </c>
      <c r="M21" s="426">
        <v>2015024.95</v>
      </c>
      <c r="N21" s="426">
        <v>0</v>
      </c>
      <c r="O21" s="426">
        <v>344378.63</v>
      </c>
      <c r="P21" s="426">
        <v>-1801243.32</v>
      </c>
      <c r="Q21" s="426">
        <v>0</v>
      </c>
      <c r="R21" s="426">
        <v>2274049.9300000002</v>
      </c>
      <c r="S21" s="426">
        <v>213351.99</v>
      </c>
      <c r="T21" s="426">
        <v>304279</v>
      </c>
      <c r="U21" s="426">
        <v>0</v>
      </c>
    </row>
    <row r="22" spans="1:21" ht="15" customHeight="1" x14ac:dyDescent="0.2">
      <c r="A22" s="347" t="s">
        <v>834</v>
      </c>
      <c r="B22" s="429">
        <v>204547963</v>
      </c>
      <c r="C22" s="429">
        <v>122803503</v>
      </c>
      <c r="D22" s="429">
        <v>68024687.579999998</v>
      </c>
      <c r="E22" s="429">
        <v>23574083.033999998</v>
      </c>
      <c r="F22" s="429">
        <v>54692447.530000001</v>
      </c>
      <c r="G22" s="429">
        <v>77561616.359999999</v>
      </c>
      <c r="H22" s="429">
        <v>32139461.970000003</v>
      </c>
      <c r="I22" s="429">
        <v>53976848</v>
      </c>
      <c r="J22" s="429">
        <v>45968322.68</v>
      </c>
      <c r="K22" s="429">
        <v>33842509</v>
      </c>
      <c r="L22" s="429">
        <v>45935758.189999998</v>
      </c>
      <c r="M22" s="429">
        <v>6905964.4400000004</v>
      </c>
      <c r="N22" s="429">
        <v>45582041</v>
      </c>
      <c r="O22" s="429">
        <v>21526772.080000002</v>
      </c>
      <c r="P22" s="429">
        <v>8634196.3000000007</v>
      </c>
      <c r="Q22" s="429">
        <v>9994508</v>
      </c>
      <c r="R22" s="429">
        <v>11417880.310000001</v>
      </c>
      <c r="S22" s="429">
        <v>32139461.970000003</v>
      </c>
      <c r="T22" s="429">
        <v>15305055.289999999</v>
      </c>
      <c r="U22" s="429">
        <v>40214074.911400005</v>
      </c>
    </row>
    <row r="23" spans="1:21" ht="15" customHeight="1" x14ac:dyDescent="0.2">
      <c r="A23" s="140" t="s">
        <v>835</v>
      </c>
      <c r="B23" s="426">
        <v>0</v>
      </c>
      <c r="C23" s="426">
        <v>0</v>
      </c>
      <c r="D23" s="426">
        <v>0</v>
      </c>
      <c r="E23" s="426">
        <v>0</v>
      </c>
      <c r="F23" s="426">
        <v>0</v>
      </c>
      <c r="G23" s="426">
        <v>0</v>
      </c>
      <c r="H23" s="426">
        <v>0</v>
      </c>
      <c r="I23" s="426">
        <v>0</v>
      </c>
      <c r="J23" s="426">
        <v>0</v>
      </c>
      <c r="K23" s="426">
        <v>0</v>
      </c>
      <c r="L23" s="426">
        <v>0</v>
      </c>
      <c r="M23" s="426">
        <v>0</v>
      </c>
      <c r="N23" s="426">
        <v>0</v>
      </c>
      <c r="O23" s="426">
        <v>0</v>
      </c>
      <c r="P23" s="426">
        <v>0</v>
      </c>
      <c r="Q23" s="426">
        <v>0</v>
      </c>
      <c r="R23" s="426">
        <v>0</v>
      </c>
      <c r="S23" s="426">
        <v>0</v>
      </c>
      <c r="T23" s="426">
        <v>0</v>
      </c>
      <c r="U23" s="426">
        <v>0</v>
      </c>
    </row>
    <row r="24" spans="1:21" ht="15" customHeight="1" x14ac:dyDescent="0.2">
      <c r="A24" s="140" t="s">
        <v>836</v>
      </c>
      <c r="B24" s="426">
        <v>0</v>
      </c>
      <c r="C24" s="426">
        <v>0</v>
      </c>
      <c r="D24" s="426">
        <v>0</v>
      </c>
      <c r="E24" s="426">
        <v>0</v>
      </c>
      <c r="F24" s="426">
        <v>0</v>
      </c>
      <c r="G24" s="426">
        <v>0</v>
      </c>
      <c r="H24" s="426">
        <v>0</v>
      </c>
      <c r="I24" s="426">
        <v>0</v>
      </c>
      <c r="J24" s="426">
        <v>0</v>
      </c>
      <c r="K24" s="426">
        <v>0</v>
      </c>
      <c r="L24" s="426">
        <v>0</v>
      </c>
      <c r="M24" s="426">
        <v>0</v>
      </c>
      <c r="N24" s="426">
        <v>0</v>
      </c>
      <c r="O24" s="426">
        <v>0</v>
      </c>
      <c r="P24" s="426">
        <v>0</v>
      </c>
      <c r="Q24" s="426">
        <v>0</v>
      </c>
      <c r="R24" s="426">
        <v>0</v>
      </c>
      <c r="S24" s="426">
        <v>0</v>
      </c>
      <c r="T24" s="426">
        <v>0</v>
      </c>
      <c r="U24" s="426">
        <v>0</v>
      </c>
    </row>
    <row r="25" spans="1:21" s="385" customFormat="1" ht="15" customHeight="1" x14ac:dyDescent="0.2">
      <c r="A25" s="140" t="s">
        <v>837</v>
      </c>
      <c r="B25" s="426">
        <v>0</v>
      </c>
      <c r="C25" s="426">
        <v>0</v>
      </c>
      <c r="D25" s="426">
        <v>0</v>
      </c>
      <c r="E25" s="426">
        <v>0</v>
      </c>
      <c r="F25" s="426">
        <v>0</v>
      </c>
      <c r="G25" s="426">
        <v>0</v>
      </c>
      <c r="H25" s="426">
        <v>0</v>
      </c>
      <c r="I25" s="426">
        <v>0</v>
      </c>
      <c r="J25" s="426">
        <v>0</v>
      </c>
      <c r="K25" s="426">
        <v>0</v>
      </c>
      <c r="L25" s="426">
        <v>0</v>
      </c>
      <c r="M25" s="426">
        <v>0</v>
      </c>
      <c r="N25" s="426">
        <v>0</v>
      </c>
      <c r="O25" s="426">
        <v>0</v>
      </c>
      <c r="P25" s="426">
        <v>0</v>
      </c>
      <c r="Q25" s="426">
        <v>0</v>
      </c>
      <c r="R25" s="426">
        <v>0</v>
      </c>
      <c r="S25" s="426">
        <v>0</v>
      </c>
      <c r="T25" s="426">
        <v>0</v>
      </c>
      <c r="U25" s="426">
        <v>0</v>
      </c>
    </row>
    <row r="26" spans="1:21" ht="15" customHeight="1" x14ac:dyDescent="0.2">
      <c r="A26" s="140" t="s">
        <v>838</v>
      </c>
      <c r="B26" s="426">
        <v>0</v>
      </c>
      <c r="C26" s="426">
        <v>0</v>
      </c>
      <c r="D26" s="426">
        <v>0</v>
      </c>
      <c r="E26" s="426">
        <v>0</v>
      </c>
      <c r="F26" s="426">
        <v>0</v>
      </c>
      <c r="G26" s="426">
        <v>0</v>
      </c>
      <c r="H26" s="426">
        <v>0</v>
      </c>
      <c r="I26" s="426">
        <v>0</v>
      </c>
      <c r="J26" s="426">
        <v>0</v>
      </c>
      <c r="K26" s="426">
        <v>0</v>
      </c>
      <c r="L26" s="426">
        <v>0</v>
      </c>
      <c r="M26" s="426">
        <v>0</v>
      </c>
      <c r="N26" s="426">
        <v>0</v>
      </c>
      <c r="O26" s="426">
        <v>0</v>
      </c>
      <c r="P26" s="426">
        <v>0</v>
      </c>
      <c r="Q26" s="426">
        <v>0</v>
      </c>
      <c r="R26" s="426">
        <v>0</v>
      </c>
      <c r="S26" s="426">
        <v>0</v>
      </c>
      <c r="T26" s="426">
        <v>0</v>
      </c>
      <c r="U26" s="426">
        <v>0</v>
      </c>
    </row>
    <row r="27" spans="1:21" s="131" customFormat="1" ht="15" customHeight="1" x14ac:dyDescent="0.2">
      <c r="A27" s="172" t="s">
        <v>839</v>
      </c>
      <c r="B27" s="426">
        <v>43461919</v>
      </c>
      <c r="C27" s="426">
        <v>2860350</v>
      </c>
      <c r="D27" s="426">
        <v>6318981.9199999999</v>
      </c>
      <c r="E27" s="426">
        <v>400000</v>
      </c>
      <c r="F27" s="426">
        <v>0</v>
      </c>
      <c r="G27" s="426">
        <v>10412.9</v>
      </c>
      <c r="H27" s="426">
        <v>3455901.27</v>
      </c>
      <c r="I27" s="426">
        <v>640424</v>
      </c>
      <c r="J27" s="426">
        <v>0</v>
      </c>
      <c r="K27" s="426">
        <v>363333</v>
      </c>
      <c r="L27" s="426">
        <v>3686607.97</v>
      </c>
      <c r="M27" s="426">
        <v>438674.77</v>
      </c>
      <c r="N27" s="426">
        <v>11316854</v>
      </c>
      <c r="O27" s="426">
        <v>1200000</v>
      </c>
      <c r="P27" s="426">
        <v>1167155.19</v>
      </c>
      <c r="Q27" s="426">
        <v>0</v>
      </c>
      <c r="R27" s="426">
        <v>522698.8</v>
      </c>
      <c r="S27" s="426">
        <v>3455901.27</v>
      </c>
      <c r="T27" s="426">
        <v>659944.42000000004</v>
      </c>
      <c r="U27" s="426">
        <v>4590464</v>
      </c>
    </row>
    <row r="28" spans="1:21" s="387" customFormat="1" ht="15" customHeight="1" x14ac:dyDescent="0.2">
      <c r="A28" s="172" t="s">
        <v>840</v>
      </c>
      <c r="B28" s="426">
        <v>0</v>
      </c>
      <c r="C28" s="426">
        <v>0</v>
      </c>
      <c r="D28" s="426">
        <v>0</v>
      </c>
      <c r="E28" s="426">
        <v>0</v>
      </c>
      <c r="F28" s="426">
        <v>0</v>
      </c>
      <c r="G28" s="426">
        <v>0</v>
      </c>
      <c r="H28" s="426">
        <v>0</v>
      </c>
      <c r="I28" s="426">
        <v>0</v>
      </c>
      <c r="J28" s="426">
        <v>0</v>
      </c>
      <c r="K28" s="426">
        <v>0</v>
      </c>
      <c r="L28" s="426">
        <v>0</v>
      </c>
      <c r="M28" s="426">
        <v>0</v>
      </c>
      <c r="N28" s="426">
        <v>0</v>
      </c>
      <c r="O28" s="426">
        <v>0</v>
      </c>
      <c r="P28" s="426">
        <v>0</v>
      </c>
      <c r="Q28" s="426">
        <v>0</v>
      </c>
      <c r="R28" s="426">
        <v>0</v>
      </c>
      <c r="S28" s="426">
        <v>0</v>
      </c>
      <c r="T28" s="426">
        <v>0</v>
      </c>
      <c r="U28" s="426">
        <v>0</v>
      </c>
    </row>
    <row r="29" spans="1:21" ht="15" customHeight="1" x14ac:dyDescent="0.2">
      <c r="A29" s="430" t="s">
        <v>841</v>
      </c>
      <c r="B29" s="429">
        <v>43461919</v>
      </c>
      <c r="C29" s="429">
        <v>2860350</v>
      </c>
      <c r="D29" s="429">
        <v>6318981.9199999999</v>
      </c>
      <c r="E29" s="429">
        <v>400000</v>
      </c>
      <c r="F29" s="429">
        <v>0</v>
      </c>
      <c r="G29" s="429">
        <v>10412.9</v>
      </c>
      <c r="H29" s="429">
        <v>3455901.27</v>
      </c>
      <c r="I29" s="429">
        <v>640424</v>
      </c>
      <c r="J29" s="429">
        <v>0</v>
      </c>
      <c r="K29" s="429">
        <v>363333</v>
      </c>
      <c r="L29" s="429">
        <v>3686607.97</v>
      </c>
      <c r="M29" s="429">
        <v>438674.77</v>
      </c>
      <c r="N29" s="429">
        <v>11316854</v>
      </c>
      <c r="O29" s="429">
        <v>1200000</v>
      </c>
      <c r="P29" s="429">
        <v>1167155.19</v>
      </c>
      <c r="Q29" s="429">
        <v>0</v>
      </c>
      <c r="R29" s="429">
        <v>522698.8</v>
      </c>
      <c r="S29" s="429">
        <v>3455901.27</v>
      </c>
      <c r="T29" s="429">
        <v>659944.42000000004</v>
      </c>
      <c r="U29" s="429">
        <v>4590464</v>
      </c>
    </row>
    <row r="30" spans="1:21" s="431" customFormat="1" ht="15" customHeight="1" x14ac:dyDescent="0.2">
      <c r="A30" s="172" t="s">
        <v>842</v>
      </c>
      <c r="B30" s="426">
        <v>0</v>
      </c>
      <c r="C30" s="426">
        <v>0</v>
      </c>
      <c r="D30" s="426">
        <v>0</v>
      </c>
      <c r="E30" s="426">
        <v>0</v>
      </c>
      <c r="F30" s="426">
        <v>0</v>
      </c>
      <c r="G30" s="426">
        <v>0</v>
      </c>
      <c r="H30" s="426">
        <v>0</v>
      </c>
      <c r="I30" s="426">
        <v>0</v>
      </c>
      <c r="J30" s="426">
        <v>0</v>
      </c>
      <c r="K30" s="426">
        <v>0</v>
      </c>
      <c r="L30" s="426">
        <v>0</v>
      </c>
      <c r="M30" s="426">
        <v>0</v>
      </c>
      <c r="N30" s="426">
        <v>0</v>
      </c>
      <c r="O30" s="426">
        <v>0</v>
      </c>
      <c r="P30" s="426">
        <v>0</v>
      </c>
      <c r="Q30" s="426">
        <v>0</v>
      </c>
      <c r="R30" s="426">
        <v>0</v>
      </c>
      <c r="S30" s="426">
        <v>0</v>
      </c>
      <c r="T30" s="426">
        <v>0</v>
      </c>
      <c r="U30" s="426">
        <v>0</v>
      </c>
    </row>
    <row r="31" spans="1:21" ht="15" customHeight="1" x14ac:dyDescent="0.2">
      <c r="A31" s="172" t="s">
        <v>843</v>
      </c>
      <c r="B31" s="426">
        <v>0</v>
      </c>
      <c r="C31" s="426">
        <v>0</v>
      </c>
      <c r="D31" s="426">
        <v>0</v>
      </c>
      <c r="E31" s="426">
        <v>0</v>
      </c>
      <c r="F31" s="426">
        <v>0</v>
      </c>
      <c r="G31" s="426">
        <v>0</v>
      </c>
      <c r="H31" s="426">
        <v>0</v>
      </c>
      <c r="I31" s="426">
        <v>0</v>
      </c>
      <c r="J31" s="426">
        <v>0</v>
      </c>
      <c r="K31" s="426">
        <v>0</v>
      </c>
      <c r="L31" s="426">
        <v>0</v>
      </c>
      <c r="M31" s="426">
        <v>0</v>
      </c>
      <c r="N31" s="426">
        <v>0</v>
      </c>
      <c r="O31" s="426">
        <v>0</v>
      </c>
      <c r="P31" s="426">
        <v>0</v>
      </c>
      <c r="Q31" s="426">
        <v>0</v>
      </c>
      <c r="R31" s="426">
        <v>0</v>
      </c>
      <c r="S31" s="426">
        <v>0</v>
      </c>
      <c r="T31" s="426">
        <v>0</v>
      </c>
      <c r="U31" s="426">
        <v>0</v>
      </c>
    </row>
    <row r="32" spans="1:21" ht="15" customHeight="1" x14ac:dyDescent="0.2">
      <c r="A32" s="347" t="s">
        <v>844</v>
      </c>
      <c r="B32" s="429">
        <v>248009882</v>
      </c>
      <c r="C32" s="429">
        <v>125663853</v>
      </c>
      <c r="D32" s="429">
        <v>74343669.5</v>
      </c>
      <c r="E32" s="429">
        <v>23974083.033999998</v>
      </c>
      <c r="F32" s="429">
        <v>54692447.530000001</v>
      </c>
      <c r="G32" s="429">
        <v>77572029.260000005</v>
      </c>
      <c r="H32" s="429">
        <v>35595363.240000002</v>
      </c>
      <c r="I32" s="429">
        <v>54617272</v>
      </c>
      <c r="J32" s="429">
        <v>45968322.68</v>
      </c>
      <c r="K32" s="429">
        <v>34205842</v>
      </c>
      <c r="L32" s="429">
        <v>49622366.159999996</v>
      </c>
      <c r="M32" s="429">
        <v>7344639.2100000009</v>
      </c>
      <c r="N32" s="429">
        <v>56898895</v>
      </c>
      <c r="O32" s="429">
        <v>22726772.080000002</v>
      </c>
      <c r="P32" s="429">
        <v>9801351.4900000002</v>
      </c>
      <c r="Q32" s="429">
        <v>9994508</v>
      </c>
      <c r="R32" s="429">
        <v>11940579.110000001</v>
      </c>
      <c r="S32" s="429">
        <v>35595363.240000002</v>
      </c>
      <c r="T32" s="429">
        <v>15964999.709999999</v>
      </c>
      <c r="U32" s="429">
        <v>44804538.911400005</v>
      </c>
    </row>
    <row r="33" spans="1:21" ht="15" customHeight="1" x14ac:dyDescent="0.2">
      <c r="A33" s="140" t="s">
        <v>845</v>
      </c>
      <c r="B33" s="426">
        <v>140207998.15354997</v>
      </c>
      <c r="C33" s="426">
        <v>50035364.503049985</v>
      </c>
      <c r="D33" s="426">
        <v>46613393.246600002</v>
      </c>
      <c r="E33" s="426">
        <v>15168507.867299998</v>
      </c>
      <c r="F33" s="426">
        <v>32565957.333700001</v>
      </c>
      <c r="G33" s="426">
        <v>48423595.847200006</v>
      </c>
      <c r="H33" s="426">
        <v>17778398.897800002</v>
      </c>
      <c r="I33" s="426">
        <v>38074516.9098</v>
      </c>
      <c r="J33" s="426">
        <v>30281877.3961</v>
      </c>
      <c r="K33" s="426">
        <v>19457091.571199998</v>
      </c>
      <c r="L33" s="426">
        <v>39272914.799149998</v>
      </c>
      <c r="M33" s="426">
        <v>1017781.0435000006</v>
      </c>
      <c r="N33" s="426">
        <v>33989961.954500005</v>
      </c>
      <c r="O33" s="426">
        <v>9534243.3276500013</v>
      </c>
      <c r="P33" s="426">
        <v>4429861.4978999998</v>
      </c>
      <c r="Q33" s="426">
        <v>4288814.4249999998</v>
      </c>
      <c r="R33" s="426">
        <v>3534835.5347000007</v>
      </c>
      <c r="S33" s="426">
        <v>16051708.157000002</v>
      </c>
      <c r="T33" s="426">
        <v>8728144.4734999985</v>
      </c>
      <c r="U33" s="426">
        <v>23838892.558600005</v>
      </c>
    </row>
    <row r="34" spans="1:21" s="433" customFormat="1" ht="15" customHeight="1" x14ac:dyDescent="0.2">
      <c r="A34" s="140" t="s">
        <v>846</v>
      </c>
      <c r="B34" s="432">
        <v>0.20338877238770658</v>
      </c>
      <c r="C34" s="432">
        <v>0.13721161876199986</v>
      </c>
      <c r="D34" s="432">
        <v>0.21029113084066964</v>
      </c>
      <c r="E34" s="432">
        <v>0.11129496490923019</v>
      </c>
      <c r="F34" s="432">
        <v>7.7509975352167249E-2</v>
      </c>
      <c r="G34" s="432">
        <v>3.4150219418921483E-2</v>
      </c>
      <c r="H34" s="432">
        <v>7.9654896085280133E-2</v>
      </c>
      <c r="I34" s="432">
        <v>2.4462635006742936E-2</v>
      </c>
      <c r="J34" s="432">
        <v>4.8835411194516093E-2</v>
      </c>
      <c r="K34" s="432">
        <v>7.4439847438925788E-2</v>
      </c>
      <c r="L34" s="432">
        <v>7.6069500350484653E-2</v>
      </c>
      <c r="M34" s="432">
        <v>0.25302849287269469</v>
      </c>
      <c r="N34" s="432">
        <v>5.6465317472334076E-2</v>
      </c>
      <c r="O34" s="432">
        <v>7.5130370207857511E-2</v>
      </c>
      <c r="P34" s="432">
        <v>0.2548426747626007</v>
      </c>
      <c r="Q34" s="432">
        <v>0.16582468291585734</v>
      </c>
      <c r="R34" s="432">
        <v>0.20115315830774644</v>
      </c>
      <c r="S34" s="432">
        <v>5.6941192770926775E-2</v>
      </c>
      <c r="T34" s="432">
        <v>0.27570349890097184</v>
      </c>
      <c r="U34" s="432">
        <v>3.9746726185968792E-2</v>
      </c>
    </row>
    <row r="35" spans="1:21" ht="3.75" customHeight="1" thickBot="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ht="15" customHeight="1" thickTop="1" x14ac:dyDescent="0.2">
      <c r="A36" s="114" t="s">
        <v>847</v>
      </c>
      <c r="B36" s="97"/>
      <c r="C36" s="97"/>
      <c r="D36" s="97"/>
      <c r="E36" s="97"/>
      <c r="F36" s="97"/>
      <c r="G36" s="97"/>
      <c r="H36" s="97"/>
      <c r="I36" s="97"/>
      <c r="J36" s="97"/>
      <c r="K36" s="350"/>
      <c r="L36" s="350"/>
      <c r="M36" s="350"/>
      <c r="N36" s="97"/>
      <c r="O36" s="97"/>
      <c r="P36" s="97"/>
      <c r="Q36" s="97"/>
      <c r="R36" s="97"/>
      <c r="S36" s="97"/>
      <c r="T36" s="97"/>
      <c r="U36" s="97"/>
    </row>
    <row r="37" spans="1:21" ht="15" customHeight="1" x14ac:dyDescent="0.2">
      <c r="A37" s="97"/>
      <c r="B37" s="97"/>
      <c r="C37" s="97"/>
      <c r="D37" s="97"/>
      <c r="E37" s="97"/>
      <c r="F37" s="97"/>
      <c r="G37" s="97"/>
      <c r="H37" s="97"/>
      <c r="I37" s="97"/>
      <c r="J37" s="97"/>
      <c r="K37" s="350"/>
      <c r="L37" s="350"/>
      <c r="M37" s="350"/>
      <c r="N37" s="97"/>
      <c r="O37" s="97"/>
      <c r="P37" s="97"/>
      <c r="Q37" s="97"/>
      <c r="R37" s="97"/>
      <c r="S37" s="97"/>
      <c r="T37" s="97"/>
      <c r="U37" s="97"/>
    </row>
  </sheetData>
  <mergeCells count="4">
    <mergeCell ref="A1:U1"/>
    <mergeCell ref="A2:U2"/>
    <mergeCell ref="A3:U3"/>
    <mergeCell ref="A4:U4"/>
  </mergeCells>
  <printOptions horizontalCentered="1" verticalCentered="1"/>
  <pageMargins left="0.64" right="0.43" top="0.61" bottom="0.46" header="0.511811023622047" footer="0.41"/>
  <pageSetup scale="40" orientation="landscape" horizontalDpi="30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912A7-3874-4DB3-94DA-31C98A7FFB16}">
  <sheetPr codeName="Sheet37"/>
  <dimension ref="A1:Z37"/>
  <sheetViews>
    <sheetView zoomScale="85" zoomScaleNormal="85" workbookViewId="0">
      <selection activeCell="A15" sqref="A15"/>
    </sheetView>
  </sheetViews>
  <sheetFormatPr defaultColWidth="11.42578125" defaultRowHeight="12.75" x14ac:dyDescent="0.2"/>
  <cols>
    <col min="1" max="1" width="85.5703125" style="181" customWidth="1"/>
    <col min="2" max="2" width="12.42578125" style="115" bestFit="1" customWidth="1"/>
    <col min="3" max="3" width="11.7109375" style="115" customWidth="1"/>
    <col min="4" max="4" width="11.7109375" style="115" bestFit="1" customWidth="1"/>
    <col min="5" max="5" width="11.85546875" style="115" bestFit="1" customWidth="1"/>
    <col min="6" max="9" width="11.7109375" style="115" bestFit="1" customWidth="1"/>
    <col min="10" max="14" width="11.7109375" style="218" bestFit="1" customWidth="1"/>
    <col min="15" max="15" width="11.85546875" style="218" bestFit="1" customWidth="1"/>
    <col min="16" max="16" width="11.7109375" style="218" bestFit="1" customWidth="1"/>
    <col min="17" max="21" width="11.7109375" style="218" customWidth="1"/>
    <col min="22" max="22" width="11.7109375" style="218" bestFit="1" customWidth="1"/>
    <col min="23" max="23" width="14.85546875" style="218" customWidth="1"/>
    <col min="24" max="25" width="9.140625" style="115" customWidth="1"/>
    <col min="26" max="26" width="12.7109375" style="115" bestFit="1" customWidth="1"/>
    <col min="27" max="171" width="9.140625" style="115" customWidth="1"/>
    <col min="172" max="256" width="11.42578125" style="115"/>
    <col min="257" max="257" width="85.5703125" style="115" customWidth="1"/>
    <col min="258" max="258" width="12.42578125" style="115" bestFit="1" customWidth="1"/>
    <col min="259" max="259" width="11.7109375" style="115" customWidth="1"/>
    <col min="260" max="260" width="11.7109375" style="115" bestFit="1" customWidth="1"/>
    <col min="261" max="261" width="11.85546875" style="115" bestFit="1" customWidth="1"/>
    <col min="262" max="270" width="11.7109375" style="115" bestFit="1" customWidth="1"/>
    <col min="271" max="271" width="11.85546875" style="115" bestFit="1" customWidth="1"/>
    <col min="272" max="272" width="11.7109375" style="115" bestFit="1" customWidth="1"/>
    <col min="273" max="277" width="11.7109375" style="115" customWidth="1"/>
    <col min="278" max="278" width="11.7109375" style="115" bestFit="1" customWidth="1"/>
    <col min="279" max="279" width="14.85546875" style="115" customWidth="1"/>
    <col min="280" max="281" width="9.140625" style="115" customWidth="1"/>
    <col min="282" max="282" width="12.7109375" style="115" bestFit="1" customWidth="1"/>
    <col min="283" max="427" width="9.140625" style="115" customWidth="1"/>
    <col min="428" max="512" width="11.42578125" style="115"/>
    <col min="513" max="513" width="85.5703125" style="115" customWidth="1"/>
    <col min="514" max="514" width="12.42578125" style="115" bestFit="1" customWidth="1"/>
    <col min="515" max="515" width="11.7109375" style="115" customWidth="1"/>
    <col min="516" max="516" width="11.7109375" style="115" bestFit="1" customWidth="1"/>
    <col min="517" max="517" width="11.85546875" style="115" bestFit="1" customWidth="1"/>
    <col min="518" max="526" width="11.7109375" style="115" bestFit="1" customWidth="1"/>
    <col min="527" max="527" width="11.85546875" style="115" bestFit="1" customWidth="1"/>
    <col min="528" max="528" width="11.7109375" style="115" bestFit="1" customWidth="1"/>
    <col min="529" max="533" width="11.7109375" style="115" customWidth="1"/>
    <col min="534" max="534" width="11.7109375" style="115" bestFit="1" customWidth="1"/>
    <col min="535" max="535" width="14.85546875" style="115" customWidth="1"/>
    <col min="536" max="537" width="9.140625" style="115" customWidth="1"/>
    <col min="538" max="538" width="12.7109375" style="115" bestFit="1" customWidth="1"/>
    <col min="539" max="683" width="9.140625" style="115" customWidth="1"/>
    <col min="684" max="768" width="11.42578125" style="115"/>
    <col min="769" max="769" width="85.5703125" style="115" customWidth="1"/>
    <col min="770" max="770" width="12.42578125" style="115" bestFit="1" customWidth="1"/>
    <col min="771" max="771" width="11.7109375" style="115" customWidth="1"/>
    <col min="772" max="772" width="11.7109375" style="115" bestFit="1" customWidth="1"/>
    <col min="773" max="773" width="11.85546875" style="115" bestFit="1" customWidth="1"/>
    <col min="774" max="782" width="11.7109375" style="115" bestFit="1" customWidth="1"/>
    <col min="783" max="783" width="11.85546875" style="115" bestFit="1" customWidth="1"/>
    <col min="784" max="784" width="11.7109375" style="115" bestFit="1" customWidth="1"/>
    <col min="785" max="789" width="11.7109375" style="115" customWidth="1"/>
    <col min="790" max="790" width="11.7109375" style="115" bestFit="1" customWidth="1"/>
    <col min="791" max="791" width="14.85546875" style="115" customWidth="1"/>
    <col min="792" max="793" width="9.140625" style="115" customWidth="1"/>
    <col min="794" max="794" width="12.7109375" style="115" bestFit="1" customWidth="1"/>
    <col min="795" max="939" width="9.140625" style="115" customWidth="1"/>
    <col min="940" max="1024" width="11.42578125" style="115"/>
    <col min="1025" max="1025" width="85.5703125" style="115" customWidth="1"/>
    <col min="1026" max="1026" width="12.42578125" style="115" bestFit="1" customWidth="1"/>
    <col min="1027" max="1027" width="11.7109375" style="115" customWidth="1"/>
    <col min="1028" max="1028" width="11.7109375" style="115" bestFit="1" customWidth="1"/>
    <col min="1029" max="1029" width="11.85546875" style="115" bestFit="1" customWidth="1"/>
    <col min="1030" max="1038" width="11.7109375" style="115" bestFit="1" customWidth="1"/>
    <col min="1039" max="1039" width="11.85546875" style="115" bestFit="1" customWidth="1"/>
    <col min="1040" max="1040" width="11.7109375" style="115" bestFit="1" customWidth="1"/>
    <col min="1041" max="1045" width="11.7109375" style="115" customWidth="1"/>
    <col min="1046" max="1046" width="11.7109375" style="115" bestFit="1" customWidth="1"/>
    <col min="1047" max="1047" width="14.85546875" style="115" customWidth="1"/>
    <col min="1048" max="1049" width="9.140625" style="115" customWidth="1"/>
    <col min="1050" max="1050" width="12.7109375" style="115" bestFit="1" customWidth="1"/>
    <col min="1051" max="1195" width="9.140625" style="115" customWidth="1"/>
    <col min="1196" max="1280" width="11.42578125" style="115"/>
    <col min="1281" max="1281" width="85.5703125" style="115" customWidth="1"/>
    <col min="1282" max="1282" width="12.42578125" style="115" bestFit="1" customWidth="1"/>
    <col min="1283" max="1283" width="11.7109375" style="115" customWidth="1"/>
    <col min="1284" max="1284" width="11.7109375" style="115" bestFit="1" customWidth="1"/>
    <col min="1285" max="1285" width="11.85546875" style="115" bestFit="1" customWidth="1"/>
    <col min="1286" max="1294" width="11.7109375" style="115" bestFit="1" customWidth="1"/>
    <col min="1295" max="1295" width="11.85546875" style="115" bestFit="1" customWidth="1"/>
    <col min="1296" max="1296" width="11.7109375" style="115" bestFit="1" customWidth="1"/>
    <col min="1297" max="1301" width="11.7109375" style="115" customWidth="1"/>
    <col min="1302" max="1302" width="11.7109375" style="115" bestFit="1" customWidth="1"/>
    <col min="1303" max="1303" width="14.85546875" style="115" customWidth="1"/>
    <col min="1304" max="1305" width="9.140625" style="115" customWidth="1"/>
    <col min="1306" max="1306" width="12.7109375" style="115" bestFit="1" customWidth="1"/>
    <col min="1307" max="1451" width="9.140625" style="115" customWidth="1"/>
    <col min="1452" max="1536" width="11.42578125" style="115"/>
    <col min="1537" max="1537" width="85.5703125" style="115" customWidth="1"/>
    <col min="1538" max="1538" width="12.42578125" style="115" bestFit="1" customWidth="1"/>
    <col min="1539" max="1539" width="11.7109375" style="115" customWidth="1"/>
    <col min="1540" max="1540" width="11.7109375" style="115" bestFit="1" customWidth="1"/>
    <col min="1541" max="1541" width="11.85546875" style="115" bestFit="1" customWidth="1"/>
    <col min="1542" max="1550" width="11.7109375" style="115" bestFit="1" customWidth="1"/>
    <col min="1551" max="1551" width="11.85546875" style="115" bestFit="1" customWidth="1"/>
    <col min="1552" max="1552" width="11.7109375" style="115" bestFit="1" customWidth="1"/>
    <col min="1553" max="1557" width="11.7109375" style="115" customWidth="1"/>
    <col min="1558" max="1558" width="11.7109375" style="115" bestFit="1" customWidth="1"/>
    <col min="1559" max="1559" width="14.85546875" style="115" customWidth="1"/>
    <col min="1560" max="1561" width="9.140625" style="115" customWidth="1"/>
    <col min="1562" max="1562" width="12.7109375" style="115" bestFit="1" customWidth="1"/>
    <col min="1563" max="1707" width="9.140625" style="115" customWidth="1"/>
    <col min="1708" max="1792" width="11.42578125" style="115"/>
    <col min="1793" max="1793" width="85.5703125" style="115" customWidth="1"/>
    <col min="1794" max="1794" width="12.42578125" style="115" bestFit="1" customWidth="1"/>
    <col min="1795" max="1795" width="11.7109375" style="115" customWidth="1"/>
    <col min="1796" max="1796" width="11.7109375" style="115" bestFit="1" customWidth="1"/>
    <col min="1797" max="1797" width="11.85546875" style="115" bestFit="1" customWidth="1"/>
    <col min="1798" max="1806" width="11.7109375" style="115" bestFit="1" customWidth="1"/>
    <col min="1807" max="1807" width="11.85546875" style="115" bestFit="1" customWidth="1"/>
    <col min="1808" max="1808" width="11.7109375" style="115" bestFit="1" customWidth="1"/>
    <col min="1809" max="1813" width="11.7109375" style="115" customWidth="1"/>
    <col min="1814" max="1814" width="11.7109375" style="115" bestFit="1" customWidth="1"/>
    <col min="1815" max="1815" width="14.85546875" style="115" customWidth="1"/>
    <col min="1816" max="1817" width="9.140625" style="115" customWidth="1"/>
    <col min="1818" max="1818" width="12.7109375" style="115" bestFit="1" customWidth="1"/>
    <col min="1819" max="1963" width="9.140625" style="115" customWidth="1"/>
    <col min="1964" max="2048" width="11.42578125" style="115"/>
    <col min="2049" max="2049" width="85.5703125" style="115" customWidth="1"/>
    <col min="2050" max="2050" width="12.42578125" style="115" bestFit="1" customWidth="1"/>
    <col min="2051" max="2051" width="11.7109375" style="115" customWidth="1"/>
    <col min="2052" max="2052" width="11.7109375" style="115" bestFit="1" customWidth="1"/>
    <col min="2053" max="2053" width="11.85546875" style="115" bestFit="1" customWidth="1"/>
    <col min="2054" max="2062" width="11.7109375" style="115" bestFit="1" customWidth="1"/>
    <col min="2063" max="2063" width="11.85546875" style="115" bestFit="1" customWidth="1"/>
    <col min="2064" max="2064" width="11.7109375" style="115" bestFit="1" customWidth="1"/>
    <col min="2065" max="2069" width="11.7109375" style="115" customWidth="1"/>
    <col min="2070" max="2070" width="11.7109375" style="115" bestFit="1" customWidth="1"/>
    <col min="2071" max="2071" width="14.85546875" style="115" customWidth="1"/>
    <col min="2072" max="2073" width="9.140625" style="115" customWidth="1"/>
    <col min="2074" max="2074" width="12.7109375" style="115" bestFit="1" customWidth="1"/>
    <col min="2075" max="2219" width="9.140625" style="115" customWidth="1"/>
    <col min="2220" max="2304" width="11.42578125" style="115"/>
    <col min="2305" max="2305" width="85.5703125" style="115" customWidth="1"/>
    <col min="2306" max="2306" width="12.42578125" style="115" bestFit="1" customWidth="1"/>
    <col min="2307" max="2307" width="11.7109375" style="115" customWidth="1"/>
    <col min="2308" max="2308" width="11.7109375" style="115" bestFit="1" customWidth="1"/>
    <col min="2309" max="2309" width="11.85546875" style="115" bestFit="1" customWidth="1"/>
    <col min="2310" max="2318" width="11.7109375" style="115" bestFit="1" customWidth="1"/>
    <col min="2319" max="2319" width="11.85546875" style="115" bestFit="1" customWidth="1"/>
    <col min="2320" max="2320" width="11.7109375" style="115" bestFit="1" customWidth="1"/>
    <col min="2321" max="2325" width="11.7109375" style="115" customWidth="1"/>
    <col min="2326" max="2326" width="11.7109375" style="115" bestFit="1" customWidth="1"/>
    <col min="2327" max="2327" width="14.85546875" style="115" customWidth="1"/>
    <col min="2328" max="2329" width="9.140625" style="115" customWidth="1"/>
    <col min="2330" max="2330" width="12.7109375" style="115" bestFit="1" customWidth="1"/>
    <col min="2331" max="2475" width="9.140625" style="115" customWidth="1"/>
    <col min="2476" max="2560" width="11.42578125" style="115"/>
    <col min="2561" max="2561" width="85.5703125" style="115" customWidth="1"/>
    <col min="2562" max="2562" width="12.42578125" style="115" bestFit="1" customWidth="1"/>
    <col min="2563" max="2563" width="11.7109375" style="115" customWidth="1"/>
    <col min="2564" max="2564" width="11.7109375" style="115" bestFit="1" customWidth="1"/>
    <col min="2565" max="2565" width="11.85546875" style="115" bestFit="1" customWidth="1"/>
    <col min="2566" max="2574" width="11.7109375" style="115" bestFit="1" customWidth="1"/>
    <col min="2575" max="2575" width="11.85546875" style="115" bestFit="1" customWidth="1"/>
    <col min="2576" max="2576" width="11.7109375" style="115" bestFit="1" customWidth="1"/>
    <col min="2577" max="2581" width="11.7109375" style="115" customWidth="1"/>
    <col min="2582" max="2582" width="11.7109375" style="115" bestFit="1" customWidth="1"/>
    <col min="2583" max="2583" width="14.85546875" style="115" customWidth="1"/>
    <col min="2584" max="2585" width="9.140625" style="115" customWidth="1"/>
    <col min="2586" max="2586" width="12.7109375" style="115" bestFit="1" customWidth="1"/>
    <col min="2587" max="2731" width="9.140625" style="115" customWidth="1"/>
    <col min="2732" max="2816" width="11.42578125" style="115"/>
    <col min="2817" max="2817" width="85.5703125" style="115" customWidth="1"/>
    <col min="2818" max="2818" width="12.42578125" style="115" bestFit="1" customWidth="1"/>
    <col min="2819" max="2819" width="11.7109375" style="115" customWidth="1"/>
    <col min="2820" max="2820" width="11.7109375" style="115" bestFit="1" customWidth="1"/>
    <col min="2821" max="2821" width="11.85546875" style="115" bestFit="1" customWidth="1"/>
    <col min="2822" max="2830" width="11.7109375" style="115" bestFit="1" customWidth="1"/>
    <col min="2831" max="2831" width="11.85546875" style="115" bestFit="1" customWidth="1"/>
    <col min="2832" max="2832" width="11.7109375" style="115" bestFit="1" customWidth="1"/>
    <col min="2833" max="2837" width="11.7109375" style="115" customWidth="1"/>
    <col min="2838" max="2838" width="11.7109375" style="115" bestFit="1" customWidth="1"/>
    <col min="2839" max="2839" width="14.85546875" style="115" customWidth="1"/>
    <col min="2840" max="2841" width="9.140625" style="115" customWidth="1"/>
    <col min="2842" max="2842" width="12.7109375" style="115" bestFit="1" customWidth="1"/>
    <col min="2843" max="2987" width="9.140625" style="115" customWidth="1"/>
    <col min="2988" max="3072" width="11.42578125" style="115"/>
    <col min="3073" max="3073" width="85.5703125" style="115" customWidth="1"/>
    <col min="3074" max="3074" width="12.42578125" style="115" bestFit="1" customWidth="1"/>
    <col min="3075" max="3075" width="11.7109375" style="115" customWidth="1"/>
    <col min="3076" max="3076" width="11.7109375" style="115" bestFit="1" customWidth="1"/>
    <col min="3077" max="3077" width="11.85546875" style="115" bestFit="1" customWidth="1"/>
    <col min="3078" max="3086" width="11.7109375" style="115" bestFit="1" customWidth="1"/>
    <col min="3087" max="3087" width="11.85546875" style="115" bestFit="1" customWidth="1"/>
    <col min="3088" max="3088" width="11.7109375" style="115" bestFit="1" customWidth="1"/>
    <col min="3089" max="3093" width="11.7109375" style="115" customWidth="1"/>
    <col min="3094" max="3094" width="11.7109375" style="115" bestFit="1" customWidth="1"/>
    <col min="3095" max="3095" width="14.85546875" style="115" customWidth="1"/>
    <col min="3096" max="3097" width="9.140625" style="115" customWidth="1"/>
    <col min="3098" max="3098" width="12.7109375" style="115" bestFit="1" customWidth="1"/>
    <col min="3099" max="3243" width="9.140625" style="115" customWidth="1"/>
    <col min="3244" max="3328" width="11.42578125" style="115"/>
    <col min="3329" max="3329" width="85.5703125" style="115" customWidth="1"/>
    <col min="3330" max="3330" width="12.42578125" style="115" bestFit="1" customWidth="1"/>
    <col min="3331" max="3331" width="11.7109375" style="115" customWidth="1"/>
    <col min="3332" max="3332" width="11.7109375" style="115" bestFit="1" customWidth="1"/>
    <col min="3333" max="3333" width="11.85546875" style="115" bestFit="1" customWidth="1"/>
    <col min="3334" max="3342" width="11.7109375" style="115" bestFit="1" customWidth="1"/>
    <col min="3343" max="3343" width="11.85546875" style="115" bestFit="1" customWidth="1"/>
    <col min="3344" max="3344" width="11.7109375" style="115" bestFit="1" customWidth="1"/>
    <col min="3345" max="3349" width="11.7109375" style="115" customWidth="1"/>
    <col min="3350" max="3350" width="11.7109375" style="115" bestFit="1" customWidth="1"/>
    <col min="3351" max="3351" width="14.85546875" style="115" customWidth="1"/>
    <col min="3352" max="3353" width="9.140625" style="115" customWidth="1"/>
    <col min="3354" max="3354" width="12.7109375" style="115" bestFit="1" customWidth="1"/>
    <col min="3355" max="3499" width="9.140625" style="115" customWidth="1"/>
    <col min="3500" max="3584" width="11.42578125" style="115"/>
    <col min="3585" max="3585" width="85.5703125" style="115" customWidth="1"/>
    <col min="3586" max="3586" width="12.42578125" style="115" bestFit="1" customWidth="1"/>
    <col min="3587" max="3587" width="11.7109375" style="115" customWidth="1"/>
    <col min="3588" max="3588" width="11.7109375" style="115" bestFit="1" customWidth="1"/>
    <col min="3589" max="3589" width="11.85546875" style="115" bestFit="1" customWidth="1"/>
    <col min="3590" max="3598" width="11.7109375" style="115" bestFit="1" customWidth="1"/>
    <col min="3599" max="3599" width="11.85546875" style="115" bestFit="1" customWidth="1"/>
    <col min="3600" max="3600" width="11.7109375" style="115" bestFit="1" customWidth="1"/>
    <col min="3601" max="3605" width="11.7109375" style="115" customWidth="1"/>
    <col min="3606" max="3606" width="11.7109375" style="115" bestFit="1" customWidth="1"/>
    <col min="3607" max="3607" width="14.85546875" style="115" customWidth="1"/>
    <col min="3608" max="3609" width="9.140625" style="115" customWidth="1"/>
    <col min="3610" max="3610" width="12.7109375" style="115" bestFit="1" customWidth="1"/>
    <col min="3611" max="3755" width="9.140625" style="115" customWidth="1"/>
    <col min="3756" max="3840" width="11.42578125" style="115"/>
    <col min="3841" max="3841" width="85.5703125" style="115" customWidth="1"/>
    <col min="3842" max="3842" width="12.42578125" style="115" bestFit="1" customWidth="1"/>
    <col min="3843" max="3843" width="11.7109375" style="115" customWidth="1"/>
    <col min="3844" max="3844" width="11.7109375" style="115" bestFit="1" customWidth="1"/>
    <col min="3845" max="3845" width="11.85546875" style="115" bestFit="1" customWidth="1"/>
    <col min="3846" max="3854" width="11.7109375" style="115" bestFit="1" customWidth="1"/>
    <col min="3855" max="3855" width="11.85546875" style="115" bestFit="1" customWidth="1"/>
    <col min="3856" max="3856" width="11.7109375" style="115" bestFit="1" customWidth="1"/>
    <col min="3857" max="3861" width="11.7109375" style="115" customWidth="1"/>
    <col min="3862" max="3862" width="11.7109375" style="115" bestFit="1" customWidth="1"/>
    <col min="3863" max="3863" width="14.85546875" style="115" customWidth="1"/>
    <col min="3864" max="3865" width="9.140625" style="115" customWidth="1"/>
    <col min="3866" max="3866" width="12.7109375" style="115" bestFit="1" customWidth="1"/>
    <col min="3867" max="4011" width="9.140625" style="115" customWidth="1"/>
    <col min="4012" max="4096" width="11.42578125" style="115"/>
    <col min="4097" max="4097" width="85.5703125" style="115" customWidth="1"/>
    <col min="4098" max="4098" width="12.42578125" style="115" bestFit="1" customWidth="1"/>
    <col min="4099" max="4099" width="11.7109375" style="115" customWidth="1"/>
    <col min="4100" max="4100" width="11.7109375" style="115" bestFit="1" customWidth="1"/>
    <col min="4101" max="4101" width="11.85546875" style="115" bestFit="1" customWidth="1"/>
    <col min="4102" max="4110" width="11.7109375" style="115" bestFit="1" customWidth="1"/>
    <col min="4111" max="4111" width="11.85546875" style="115" bestFit="1" customWidth="1"/>
    <col min="4112" max="4112" width="11.7109375" style="115" bestFit="1" customWidth="1"/>
    <col min="4113" max="4117" width="11.7109375" style="115" customWidth="1"/>
    <col min="4118" max="4118" width="11.7109375" style="115" bestFit="1" customWidth="1"/>
    <col min="4119" max="4119" width="14.85546875" style="115" customWidth="1"/>
    <col min="4120" max="4121" width="9.140625" style="115" customWidth="1"/>
    <col min="4122" max="4122" width="12.7109375" style="115" bestFit="1" customWidth="1"/>
    <col min="4123" max="4267" width="9.140625" style="115" customWidth="1"/>
    <col min="4268" max="4352" width="11.42578125" style="115"/>
    <col min="4353" max="4353" width="85.5703125" style="115" customWidth="1"/>
    <col min="4354" max="4354" width="12.42578125" style="115" bestFit="1" customWidth="1"/>
    <col min="4355" max="4355" width="11.7109375" style="115" customWidth="1"/>
    <col min="4356" max="4356" width="11.7109375" style="115" bestFit="1" customWidth="1"/>
    <col min="4357" max="4357" width="11.85546875" style="115" bestFit="1" customWidth="1"/>
    <col min="4358" max="4366" width="11.7109375" style="115" bestFit="1" customWidth="1"/>
    <col min="4367" max="4367" width="11.85546875" style="115" bestFit="1" customWidth="1"/>
    <col min="4368" max="4368" width="11.7109375" style="115" bestFit="1" customWidth="1"/>
    <col min="4369" max="4373" width="11.7109375" style="115" customWidth="1"/>
    <col min="4374" max="4374" width="11.7109375" style="115" bestFit="1" customWidth="1"/>
    <col min="4375" max="4375" width="14.85546875" style="115" customWidth="1"/>
    <col min="4376" max="4377" width="9.140625" style="115" customWidth="1"/>
    <col min="4378" max="4378" width="12.7109375" style="115" bestFit="1" customWidth="1"/>
    <col min="4379" max="4523" width="9.140625" style="115" customWidth="1"/>
    <col min="4524" max="4608" width="11.42578125" style="115"/>
    <col min="4609" max="4609" width="85.5703125" style="115" customWidth="1"/>
    <col min="4610" max="4610" width="12.42578125" style="115" bestFit="1" customWidth="1"/>
    <col min="4611" max="4611" width="11.7109375" style="115" customWidth="1"/>
    <col min="4612" max="4612" width="11.7109375" style="115" bestFit="1" customWidth="1"/>
    <col min="4613" max="4613" width="11.85546875" style="115" bestFit="1" customWidth="1"/>
    <col min="4614" max="4622" width="11.7109375" style="115" bestFit="1" customWidth="1"/>
    <col min="4623" max="4623" width="11.85546875" style="115" bestFit="1" customWidth="1"/>
    <col min="4624" max="4624" width="11.7109375" style="115" bestFit="1" customWidth="1"/>
    <col min="4625" max="4629" width="11.7109375" style="115" customWidth="1"/>
    <col min="4630" max="4630" width="11.7109375" style="115" bestFit="1" customWidth="1"/>
    <col min="4631" max="4631" width="14.85546875" style="115" customWidth="1"/>
    <col min="4632" max="4633" width="9.140625" style="115" customWidth="1"/>
    <col min="4634" max="4634" width="12.7109375" style="115" bestFit="1" customWidth="1"/>
    <col min="4635" max="4779" width="9.140625" style="115" customWidth="1"/>
    <col min="4780" max="4864" width="11.42578125" style="115"/>
    <col min="4865" max="4865" width="85.5703125" style="115" customWidth="1"/>
    <col min="4866" max="4866" width="12.42578125" style="115" bestFit="1" customWidth="1"/>
    <col min="4867" max="4867" width="11.7109375" style="115" customWidth="1"/>
    <col min="4868" max="4868" width="11.7109375" style="115" bestFit="1" customWidth="1"/>
    <col min="4869" max="4869" width="11.85546875" style="115" bestFit="1" customWidth="1"/>
    <col min="4870" max="4878" width="11.7109375" style="115" bestFit="1" customWidth="1"/>
    <col min="4879" max="4879" width="11.85546875" style="115" bestFit="1" customWidth="1"/>
    <col min="4880" max="4880" width="11.7109375" style="115" bestFit="1" customWidth="1"/>
    <col min="4881" max="4885" width="11.7109375" style="115" customWidth="1"/>
    <col min="4886" max="4886" width="11.7109375" style="115" bestFit="1" customWidth="1"/>
    <col min="4887" max="4887" width="14.85546875" style="115" customWidth="1"/>
    <col min="4888" max="4889" width="9.140625" style="115" customWidth="1"/>
    <col min="4890" max="4890" width="12.7109375" style="115" bestFit="1" customWidth="1"/>
    <col min="4891" max="5035" width="9.140625" style="115" customWidth="1"/>
    <col min="5036" max="5120" width="11.42578125" style="115"/>
    <col min="5121" max="5121" width="85.5703125" style="115" customWidth="1"/>
    <col min="5122" max="5122" width="12.42578125" style="115" bestFit="1" customWidth="1"/>
    <col min="5123" max="5123" width="11.7109375" style="115" customWidth="1"/>
    <col min="5124" max="5124" width="11.7109375" style="115" bestFit="1" customWidth="1"/>
    <col min="5125" max="5125" width="11.85546875" style="115" bestFit="1" customWidth="1"/>
    <col min="5126" max="5134" width="11.7109375" style="115" bestFit="1" customWidth="1"/>
    <col min="5135" max="5135" width="11.85546875" style="115" bestFit="1" customWidth="1"/>
    <col min="5136" max="5136" width="11.7109375" style="115" bestFit="1" customWidth="1"/>
    <col min="5137" max="5141" width="11.7109375" style="115" customWidth="1"/>
    <col min="5142" max="5142" width="11.7109375" style="115" bestFit="1" customWidth="1"/>
    <col min="5143" max="5143" width="14.85546875" style="115" customWidth="1"/>
    <col min="5144" max="5145" width="9.140625" style="115" customWidth="1"/>
    <col min="5146" max="5146" width="12.7109375" style="115" bestFit="1" customWidth="1"/>
    <col min="5147" max="5291" width="9.140625" style="115" customWidth="1"/>
    <col min="5292" max="5376" width="11.42578125" style="115"/>
    <col min="5377" max="5377" width="85.5703125" style="115" customWidth="1"/>
    <col min="5378" max="5378" width="12.42578125" style="115" bestFit="1" customWidth="1"/>
    <col min="5379" max="5379" width="11.7109375" style="115" customWidth="1"/>
    <col min="5380" max="5380" width="11.7109375" style="115" bestFit="1" customWidth="1"/>
    <col min="5381" max="5381" width="11.85546875" style="115" bestFit="1" customWidth="1"/>
    <col min="5382" max="5390" width="11.7109375" style="115" bestFit="1" customWidth="1"/>
    <col min="5391" max="5391" width="11.85546875" style="115" bestFit="1" customWidth="1"/>
    <col min="5392" max="5392" width="11.7109375" style="115" bestFit="1" customWidth="1"/>
    <col min="5393" max="5397" width="11.7109375" style="115" customWidth="1"/>
    <col min="5398" max="5398" width="11.7109375" style="115" bestFit="1" customWidth="1"/>
    <col min="5399" max="5399" width="14.85546875" style="115" customWidth="1"/>
    <col min="5400" max="5401" width="9.140625" style="115" customWidth="1"/>
    <col min="5402" max="5402" width="12.7109375" style="115" bestFit="1" customWidth="1"/>
    <col min="5403" max="5547" width="9.140625" style="115" customWidth="1"/>
    <col min="5548" max="5632" width="11.42578125" style="115"/>
    <col min="5633" max="5633" width="85.5703125" style="115" customWidth="1"/>
    <col min="5634" max="5634" width="12.42578125" style="115" bestFit="1" customWidth="1"/>
    <col min="5635" max="5635" width="11.7109375" style="115" customWidth="1"/>
    <col min="5636" max="5636" width="11.7109375" style="115" bestFit="1" customWidth="1"/>
    <col min="5637" max="5637" width="11.85546875" style="115" bestFit="1" customWidth="1"/>
    <col min="5638" max="5646" width="11.7109375" style="115" bestFit="1" customWidth="1"/>
    <col min="5647" max="5647" width="11.85546875" style="115" bestFit="1" customWidth="1"/>
    <col min="5648" max="5648" width="11.7109375" style="115" bestFit="1" customWidth="1"/>
    <col min="5649" max="5653" width="11.7109375" style="115" customWidth="1"/>
    <col min="5654" max="5654" width="11.7109375" style="115" bestFit="1" customWidth="1"/>
    <col min="5655" max="5655" width="14.85546875" style="115" customWidth="1"/>
    <col min="5656" max="5657" width="9.140625" style="115" customWidth="1"/>
    <col min="5658" max="5658" width="12.7109375" style="115" bestFit="1" customWidth="1"/>
    <col min="5659" max="5803" width="9.140625" style="115" customWidth="1"/>
    <col min="5804" max="5888" width="11.42578125" style="115"/>
    <col min="5889" max="5889" width="85.5703125" style="115" customWidth="1"/>
    <col min="5890" max="5890" width="12.42578125" style="115" bestFit="1" customWidth="1"/>
    <col min="5891" max="5891" width="11.7109375" style="115" customWidth="1"/>
    <col min="5892" max="5892" width="11.7109375" style="115" bestFit="1" customWidth="1"/>
    <col min="5893" max="5893" width="11.85546875" style="115" bestFit="1" customWidth="1"/>
    <col min="5894" max="5902" width="11.7109375" style="115" bestFit="1" customWidth="1"/>
    <col min="5903" max="5903" width="11.85546875" style="115" bestFit="1" customWidth="1"/>
    <col min="5904" max="5904" width="11.7109375" style="115" bestFit="1" customWidth="1"/>
    <col min="5905" max="5909" width="11.7109375" style="115" customWidth="1"/>
    <col min="5910" max="5910" width="11.7109375" style="115" bestFit="1" customWidth="1"/>
    <col min="5911" max="5911" width="14.85546875" style="115" customWidth="1"/>
    <col min="5912" max="5913" width="9.140625" style="115" customWidth="1"/>
    <col min="5914" max="5914" width="12.7109375" style="115" bestFit="1" customWidth="1"/>
    <col min="5915" max="6059" width="9.140625" style="115" customWidth="1"/>
    <col min="6060" max="6144" width="11.42578125" style="115"/>
    <col min="6145" max="6145" width="85.5703125" style="115" customWidth="1"/>
    <col min="6146" max="6146" width="12.42578125" style="115" bestFit="1" customWidth="1"/>
    <col min="6147" max="6147" width="11.7109375" style="115" customWidth="1"/>
    <col min="6148" max="6148" width="11.7109375" style="115" bestFit="1" customWidth="1"/>
    <col min="6149" max="6149" width="11.85546875" style="115" bestFit="1" customWidth="1"/>
    <col min="6150" max="6158" width="11.7109375" style="115" bestFit="1" customWidth="1"/>
    <col min="6159" max="6159" width="11.85546875" style="115" bestFit="1" customWidth="1"/>
    <col min="6160" max="6160" width="11.7109375" style="115" bestFit="1" customWidth="1"/>
    <col min="6161" max="6165" width="11.7109375" style="115" customWidth="1"/>
    <col min="6166" max="6166" width="11.7109375" style="115" bestFit="1" customWidth="1"/>
    <col min="6167" max="6167" width="14.85546875" style="115" customWidth="1"/>
    <col min="6168" max="6169" width="9.140625" style="115" customWidth="1"/>
    <col min="6170" max="6170" width="12.7109375" style="115" bestFit="1" customWidth="1"/>
    <col min="6171" max="6315" width="9.140625" style="115" customWidth="1"/>
    <col min="6316" max="6400" width="11.42578125" style="115"/>
    <col min="6401" max="6401" width="85.5703125" style="115" customWidth="1"/>
    <col min="6402" max="6402" width="12.42578125" style="115" bestFit="1" customWidth="1"/>
    <col min="6403" max="6403" width="11.7109375" style="115" customWidth="1"/>
    <col min="6404" max="6404" width="11.7109375" style="115" bestFit="1" customWidth="1"/>
    <col min="6405" max="6405" width="11.85546875" style="115" bestFit="1" customWidth="1"/>
    <col min="6406" max="6414" width="11.7109375" style="115" bestFit="1" customWidth="1"/>
    <col min="6415" max="6415" width="11.85546875" style="115" bestFit="1" customWidth="1"/>
    <col min="6416" max="6416" width="11.7109375" style="115" bestFit="1" customWidth="1"/>
    <col min="6417" max="6421" width="11.7109375" style="115" customWidth="1"/>
    <col min="6422" max="6422" width="11.7109375" style="115" bestFit="1" customWidth="1"/>
    <col min="6423" max="6423" width="14.85546875" style="115" customWidth="1"/>
    <col min="6424" max="6425" width="9.140625" style="115" customWidth="1"/>
    <col min="6426" max="6426" width="12.7109375" style="115" bestFit="1" customWidth="1"/>
    <col min="6427" max="6571" width="9.140625" style="115" customWidth="1"/>
    <col min="6572" max="6656" width="11.42578125" style="115"/>
    <col min="6657" max="6657" width="85.5703125" style="115" customWidth="1"/>
    <col min="6658" max="6658" width="12.42578125" style="115" bestFit="1" customWidth="1"/>
    <col min="6659" max="6659" width="11.7109375" style="115" customWidth="1"/>
    <col min="6660" max="6660" width="11.7109375" style="115" bestFit="1" customWidth="1"/>
    <col min="6661" max="6661" width="11.85546875" style="115" bestFit="1" customWidth="1"/>
    <col min="6662" max="6670" width="11.7109375" style="115" bestFit="1" customWidth="1"/>
    <col min="6671" max="6671" width="11.85546875" style="115" bestFit="1" customWidth="1"/>
    <col min="6672" max="6672" width="11.7109375" style="115" bestFit="1" customWidth="1"/>
    <col min="6673" max="6677" width="11.7109375" style="115" customWidth="1"/>
    <col min="6678" max="6678" width="11.7109375" style="115" bestFit="1" customWidth="1"/>
    <col min="6679" max="6679" width="14.85546875" style="115" customWidth="1"/>
    <col min="6680" max="6681" width="9.140625" style="115" customWidth="1"/>
    <col min="6682" max="6682" width="12.7109375" style="115" bestFit="1" customWidth="1"/>
    <col min="6683" max="6827" width="9.140625" style="115" customWidth="1"/>
    <col min="6828" max="6912" width="11.42578125" style="115"/>
    <col min="6913" max="6913" width="85.5703125" style="115" customWidth="1"/>
    <col min="6914" max="6914" width="12.42578125" style="115" bestFit="1" customWidth="1"/>
    <col min="6915" max="6915" width="11.7109375" style="115" customWidth="1"/>
    <col min="6916" max="6916" width="11.7109375" style="115" bestFit="1" customWidth="1"/>
    <col min="6917" max="6917" width="11.85546875" style="115" bestFit="1" customWidth="1"/>
    <col min="6918" max="6926" width="11.7109375" style="115" bestFit="1" customWidth="1"/>
    <col min="6927" max="6927" width="11.85546875" style="115" bestFit="1" customWidth="1"/>
    <col min="6928" max="6928" width="11.7109375" style="115" bestFit="1" customWidth="1"/>
    <col min="6929" max="6933" width="11.7109375" style="115" customWidth="1"/>
    <col min="6934" max="6934" width="11.7109375" style="115" bestFit="1" customWidth="1"/>
    <col min="6935" max="6935" width="14.85546875" style="115" customWidth="1"/>
    <col min="6936" max="6937" width="9.140625" style="115" customWidth="1"/>
    <col min="6938" max="6938" width="12.7109375" style="115" bestFit="1" customWidth="1"/>
    <col min="6939" max="7083" width="9.140625" style="115" customWidth="1"/>
    <col min="7084" max="7168" width="11.42578125" style="115"/>
    <col min="7169" max="7169" width="85.5703125" style="115" customWidth="1"/>
    <col min="7170" max="7170" width="12.42578125" style="115" bestFit="1" customWidth="1"/>
    <col min="7171" max="7171" width="11.7109375" style="115" customWidth="1"/>
    <col min="7172" max="7172" width="11.7109375" style="115" bestFit="1" customWidth="1"/>
    <col min="7173" max="7173" width="11.85546875" style="115" bestFit="1" customWidth="1"/>
    <col min="7174" max="7182" width="11.7109375" style="115" bestFit="1" customWidth="1"/>
    <col min="7183" max="7183" width="11.85546875" style="115" bestFit="1" customWidth="1"/>
    <col min="7184" max="7184" width="11.7109375" style="115" bestFit="1" customWidth="1"/>
    <col min="7185" max="7189" width="11.7109375" style="115" customWidth="1"/>
    <col min="7190" max="7190" width="11.7109375" style="115" bestFit="1" customWidth="1"/>
    <col min="7191" max="7191" width="14.85546875" style="115" customWidth="1"/>
    <col min="7192" max="7193" width="9.140625" style="115" customWidth="1"/>
    <col min="7194" max="7194" width="12.7109375" style="115" bestFit="1" customWidth="1"/>
    <col min="7195" max="7339" width="9.140625" style="115" customWidth="1"/>
    <col min="7340" max="7424" width="11.42578125" style="115"/>
    <col min="7425" max="7425" width="85.5703125" style="115" customWidth="1"/>
    <col min="7426" max="7426" width="12.42578125" style="115" bestFit="1" customWidth="1"/>
    <col min="7427" max="7427" width="11.7109375" style="115" customWidth="1"/>
    <col min="7428" max="7428" width="11.7109375" style="115" bestFit="1" customWidth="1"/>
    <col min="7429" max="7429" width="11.85546875" style="115" bestFit="1" customWidth="1"/>
    <col min="7430" max="7438" width="11.7109375" style="115" bestFit="1" customWidth="1"/>
    <col min="7439" max="7439" width="11.85546875" style="115" bestFit="1" customWidth="1"/>
    <col min="7440" max="7440" width="11.7109375" style="115" bestFit="1" customWidth="1"/>
    <col min="7441" max="7445" width="11.7109375" style="115" customWidth="1"/>
    <col min="7446" max="7446" width="11.7109375" style="115" bestFit="1" customWidth="1"/>
    <col min="7447" max="7447" width="14.85546875" style="115" customWidth="1"/>
    <col min="7448" max="7449" width="9.140625" style="115" customWidth="1"/>
    <col min="7450" max="7450" width="12.7109375" style="115" bestFit="1" customWidth="1"/>
    <col min="7451" max="7595" width="9.140625" style="115" customWidth="1"/>
    <col min="7596" max="7680" width="11.42578125" style="115"/>
    <col min="7681" max="7681" width="85.5703125" style="115" customWidth="1"/>
    <col min="7682" max="7682" width="12.42578125" style="115" bestFit="1" customWidth="1"/>
    <col min="7683" max="7683" width="11.7109375" style="115" customWidth="1"/>
    <col min="7684" max="7684" width="11.7109375" style="115" bestFit="1" customWidth="1"/>
    <col min="7685" max="7685" width="11.85546875" style="115" bestFit="1" customWidth="1"/>
    <col min="7686" max="7694" width="11.7109375" style="115" bestFit="1" customWidth="1"/>
    <col min="7695" max="7695" width="11.85546875" style="115" bestFit="1" customWidth="1"/>
    <col min="7696" max="7696" width="11.7109375" style="115" bestFit="1" customWidth="1"/>
    <col min="7697" max="7701" width="11.7109375" style="115" customWidth="1"/>
    <col min="7702" max="7702" width="11.7109375" style="115" bestFit="1" customWidth="1"/>
    <col min="7703" max="7703" width="14.85546875" style="115" customWidth="1"/>
    <col min="7704" max="7705" width="9.140625" style="115" customWidth="1"/>
    <col min="7706" max="7706" width="12.7109375" style="115" bestFit="1" customWidth="1"/>
    <col min="7707" max="7851" width="9.140625" style="115" customWidth="1"/>
    <col min="7852" max="7936" width="11.42578125" style="115"/>
    <col min="7937" max="7937" width="85.5703125" style="115" customWidth="1"/>
    <col min="7938" max="7938" width="12.42578125" style="115" bestFit="1" customWidth="1"/>
    <col min="7939" max="7939" width="11.7109375" style="115" customWidth="1"/>
    <col min="7940" max="7940" width="11.7109375" style="115" bestFit="1" customWidth="1"/>
    <col min="7941" max="7941" width="11.85546875" style="115" bestFit="1" customWidth="1"/>
    <col min="7942" max="7950" width="11.7109375" style="115" bestFit="1" customWidth="1"/>
    <col min="7951" max="7951" width="11.85546875" style="115" bestFit="1" customWidth="1"/>
    <col min="7952" max="7952" width="11.7109375" style="115" bestFit="1" customWidth="1"/>
    <col min="7953" max="7957" width="11.7109375" style="115" customWidth="1"/>
    <col min="7958" max="7958" width="11.7109375" style="115" bestFit="1" customWidth="1"/>
    <col min="7959" max="7959" width="14.85546875" style="115" customWidth="1"/>
    <col min="7960" max="7961" width="9.140625" style="115" customWidth="1"/>
    <col min="7962" max="7962" width="12.7109375" style="115" bestFit="1" customWidth="1"/>
    <col min="7963" max="8107" width="9.140625" style="115" customWidth="1"/>
    <col min="8108" max="8192" width="11.42578125" style="115"/>
    <col min="8193" max="8193" width="85.5703125" style="115" customWidth="1"/>
    <col min="8194" max="8194" width="12.42578125" style="115" bestFit="1" customWidth="1"/>
    <col min="8195" max="8195" width="11.7109375" style="115" customWidth="1"/>
    <col min="8196" max="8196" width="11.7109375" style="115" bestFit="1" customWidth="1"/>
    <col min="8197" max="8197" width="11.85546875" style="115" bestFit="1" customWidth="1"/>
    <col min="8198" max="8206" width="11.7109375" style="115" bestFit="1" customWidth="1"/>
    <col min="8207" max="8207" width="11.85546875" style="115" bestFit="1" customWidth="1"/>
    <col min="8208" max="8208" width="11.7109375" style="115" bestFit="1" customWidth="1"/>
    <col min="8209" max="8213" width="11.7109375" style="115" customWidth="1"/>
    <col min="8214" max="8214" width="11.7109375" style="115" bestFit="1" customWidth="1"/>
    <col min="8215" max="8215" width="14.85546875" style="115" customWidth="1"/>
    <col min="8216" max="8217" width="9.140625" style="115" customWidth="1"/>
    <col min="8218" max="8218" width="12.7109375" style="115" bestFit="1" customWidth="1"/>
    <col min="8219" max="8363" width="9.140625" style="115" customWidth="1"/>
    <col min="8364" max="8448" width="11.42578125" style="115"/>
    <col min="8449" max="8449" width="85.5703125" style="115" customWidth="1"/>
    <col min="8450" max="8450" width="12.42578125" style="115" bestFit="1" customWidth="1"/>
    <col min="8451" max="8451" width="11.7109375" style="115" customWidth="1"/>
    <col min="8452" max="8452" width="11.7109375" style="115" bestFit="1" customWidth="1"/>
    <col min="8453" max="8453" width="11.85546875" style="115" bestFit="1" customWidth="1"/>
    <col min="8454" max="8462" width="11.7109375" style="115" bestFit="1" customWidth="1"/>
    <col min="8463" max="8463" width="11.85546875" style="115" bestFit="1" customWidth="1"/>
    <col min="8464" max="8464" width="11.7109375" style="115" bestFit="1" customWidth="1"/>
    <col min="8465" max="8469" width="11.7109375" style="115" customWidth="1"/>
    <col min="8470" max="8470" width="11.7109375" style="115" bestFit="1" customWidth="1"/>
    <col min="8471" max="8471" width="14.85546875" style="115" customWidth="1"/>
    <col min="8472" max="8473" width="9.140625" style="115" customWidth="1"/>
    <col min="8474" max="8474" width="12.7109375" style="115" bestFit="1" customWidth="1"/>
    <col min="8475" max="8619" width="9.140625" style="115" customWidth="1"/>
    <col min="8620" max="8704" width="11.42578125" style="115"/>
    <col min="8705" max="8705" width="85.5703125" style="115" customWidth="1"/>
    <col min="8706" max="8706" width="12.42578125" style="115" bestFit="1" customWidth="1"/>
    <col min="8707" max="8707" width="11.7109375" style="115" customWidth="1"/>
    <col min="8708" max="8708" width="11.7109375" style="115" bestFit="1" customWidth="1"/>
    <col min="8709" max="8709" width="11.85546875" style="115" bestFit="1" customWidth="1"/>
    <col min="8710" max="8718" width="11.7109375" style="115" bestFit="1" customWidth="1"/>
    <col min="8719" max="8719" width="11.85546875" style="115" bestFit="1" customWidth="1"/>
    <col min="8720" max="8720" width="11.7109375" style="115" bestFit="1" customWidth="1"/>
    <col min="8721" max="8725" width="11.7109375" style="115" customWidth="1"/>
    <col min="8726" max="8726" width="11.7109375" style="115" bestFit="1" customWidth="1"/>
    <col min="8727" max="8727" width="14.85546875" style="115" customWidth="1"/>
    <col min="8728" max="8729" width="9.140625" style="115" customWidth="1"/>
    <col min="8730" max="8730" width="12.7109375" style="115" bestFit="1" customWidth="1"/>
    <col min="8731" max="8875" width="9.140625" style="115" customWidth="1"/>
    <col min="8876" max="8960" width="11.42578125" style="115"/>
    <col min="8961" max="8961" width="85.5703125" style="115" customWidth="1"/>
    <col min="8962" max="8962" width="12.42578125" style="115" bestFit="1" customWidth="1"/>
    <col min="8963" max="8963" width="11.7109375" style="115" customWidth="1"/>
    <col min="8964" max="8964" width="11.7109375" style="115" bestFit="1" customWidth="1"/>
    <col min="8965" max="8965" width="11.85546875" style="115" bestFit="1" customWidth="1"/>
    <col min="8966" max="8974" width="11.7109375" style="115" bestFit="1" customWidth="1"/>
    <col min="8975" max="8975" width="11.85546875" style="115" bestFit="1" customWidth="1"/>
    <col min="8976" max="8976" width="11.7109375" style="115" bestFit="1" customWidth="1"/>
    <col min="8977" max="8981" width="11.7109375" style="115" customWidth="1"/>
    <col min="8982" max="8982" width="11.7109375" style="115" bestFit="1" customWidth="1"/>
    <col min="8983" max="8983" width="14.85546875" style="115" customWidth="1"/>
    <col min="8984" max="8985" width="9.140625" style="115" customWidth="1"/>
    <col min="8986" max="8986" width="12.7109375" style="115" bestFit="1" customWidth="1"/>
    <col min="8987" max="9131" width="9.140625" style="115" customWidth="1"/>
    <col min="9132" max="9216" width="11.42578125" style="115"/>
    <col min="9217" max="9217" width="85.5703125" style="115" customWidth="1"/>
    <col min="9218" max="9218" width="12.42578125" style="115" bestFit="1" customWidth="1"/>
    <col min="9219" max="9219" width="11.7109375" style="115" customWidth="1"/>
    <col min="9220" max="9220" width="11.7109375" style="115" bestFit="1" customWidth="1"/>
    <col min="9221" max="9221" width="11.85546875" style="115" bestFit="1" customWidth="1"/>
    <col min="9222" max="9230" width="11.7109375" style="115" bestFit="1" customWidth="1"/>
    <col min="9231" max="9231" width="11.85546875" style="115" bestFit="1" customWidth="1"/>
    <col min="9232" max="9232" width="11.7109375" style="115" bestFit="1" customWidth="1"/>
    <col min="9233" max="9237" width="11.7109375" style="115" customWidth="1"/>
    <col min="9238" max="9238" width="11.7109375" style="115" bestFit="1" customWidth="1"/>
    <col min="9239" max="9239" width="14.85546875" style="115" customWidth="1"/>
    <col min="9240" max="9241" width="9.140625" style="115" customWidth="1"/>
    <col min="9242" max="9242" width="12.7109375" style="115" bestFit="1" customWidth="1"/>
    <col min="9243" max="9387" width="9.140625" style="115" customWidth="1"/>
    <col min="9388" max="9472" width="11.42578125" style="115"/>
    <col min="9473" max="9473" width="85.5703125" style="115" customWidth="1"/>
    <col min="9474" max="9474" width="12.42578125" style="115" bestFit="1" customWidth="1"/>
    <col min="9475" max="9475" width="11.7109375" style="115" customWidth="1"/>
    <col min="9476" max="9476" width="11.7109375" style="115" bestFit="1" customWidth="1"/>
    <col min="9477" max="9477" width="11.85546875" style="115" bestFit="1" customWidth="1"/>
    <col min="9478" max="9486" width="11.7109375" style="115" bestFit="1" customWidth="1"/>
    <col min="9487" max="9487" width="11.85546875" style="115" bestFit="1" customWidth="1"/>
    <col min="9488" max="9488" width="11.7109375" style="115" bestFit="1" customWidth="1"/>
    <col min="9489" max="9493" width="11.7109375" style="115" customWidth="1"/>
    <col min="9494" max="9494" width="11.7109375" style="115" bestFit="1" customWidth="1"/>
    <col min="9495" max="9495" width="14.85546875" style="115" customWidth="1"/>
    <col min="9496" max="9497" width="9.140625" style="115" customWidth="1"/>
    <col min="9498" max="9498" width="12.7109375" style="115" bestFit="1" customWidth="1"/>
    <col min="9499" max="9643" width="9.140625" style="115" customWidth="1"/>
    <col min="9644" max="9728" width="11.42578125" style="115"/>
    <col min="9729" max="9729" width="85.5703125" style="115" customWidth="1"/>
    <col min="9730" max="9730" width="12.42578125" style="115" bestFit="1" customWidth="1"/>
    <col min="9731" max="9731" width="11.7109375" style="115" customWidth="1"/>
    <col min="9732" max="9732" width="11.7109375" style="115" bestFit="1" customWidth="1"/>
    <col min="9733" max="9733" width="11.85546875" style="115" bestFit="1" customWidth="1"/>
    <col min="9734" max="9742" width="11.7109375" style="115" bestFit="1" customWidth="1"/>
    <col min="9743" max="9743" width="11.85546875" style="115" bestFit="1" customWidth="1"/>
    <col min="9744" max="9744" width="11.7109375" style="115" bestFit="1" customWidth="1"/>
    <col min="9745" max="9749" width="11.7109375" style="115" customWidth="1"/>
    <col min="9750" max="9750" width="11.7109375" style="115" bestFit="1" customWidth="1"/>
    <col min="9751" max="9751" width="14.85546875" style="115" customWidth="1"/>
    <col min="9752" max="9753" width="9.140625" style="115" customWidth="1"/>
    <col min="9754" max="9754" width="12.7109375" style="115" bestFit="1" customWidth="1"/>
    <col min="9755" max="9899" width="9.140625" style="115" customWidth="1"/>
    <col min="9900" max="9984" width="11.42578125" style="115"/>
    <col min="9985" max="9985" width="85.5703125" style="115" customWidth="1"/>
    <col min="9986" max="9986" width="12.42578125" style="115" bestFit="1" customWidth="1"/>
    <col min="9987" max="9987" width="11.7109375" style="115" customWidth="1"/>
    <col min="9988" max="9988" width="11.7109375" style="115" bestFit="1" customWidth="1"/>
    <col min="9989" max="9989" width="11.85546875" style="115" bestFit="1" customWidth="1"/>
    <col min="9990" max="9998" width="11.7109375" style="115" bestFit="1" customWidth="1"/>
    <col min="9999" max="9999" width="11.85546875" style="115" bestFit="1" customWidth="1"/>
    <col min="10000" max="10000" width="11.7109375" style="115" bestFit="1" customWidth="1"/>
    <col min="10001" max="10005" width="11.7109375" style="115" customWidth="1"/>
    <col min="10006" max="10006" width="11.7109375" style="115" bestFit="1" customWidth="1"/>
    <col min="10007" max="10007" width="14.85546875" style="115" customWidth="1"/>
    <col min="10008" max="10009" width="9.140625" style="115" customWidth="1"/>
    <col min="10010" max="10010" width="12.7109375" style="115" bestFit="1" customWidth="1"/>
    <col min="10011" max="10155" width="9.140625" style="115" customWidth="1"/>
    <col min="10156" max="10240" width="11.42578125" style="115"/>
    <col min="10241" max="10241" width="85.5703125" style="115" customWidth="1"/>
    <col min="10242" max="10242" width="12.42578125" style="115" bestFit="1" customWidth="1"/>
    <col min="10243" max="10243" width="11.7109375" style="115" customWidth="1"/>
    <col min="10244" max="10244" width="11.7109375" style="115" bestFit="1" customWidth="1"/>
    <col min="10245" max="10245" width="11.85546875" style="115" bestFit="1" customWidth="1"/>
    <col min="10246" max="10254" width="11.7109375" style="115" bestFit="1" customWidth="1"/>
    <col min="10255" max="10255" width="11.85546875" style="115" bestFit="1" customWidth="1"/>
    <col min="10256" max="10256" width="11.7109375" style="115" bestFit="1" customWidth="1"/>
    <col min="10257" max="10261" width="11.7109375" style="115" customWidth="1"/>
    <col min="10262" max="10262" width="11.7109375" style="115" bestFit="1" customWidth="1"/>
    <col min="10263" max="10263" width="14.85546875" style="115" customWidth="1"/>
    <col min="10264" max="10265" width="9.140625" style="115" customWidth="1"/>
    <col min="10266" max="10266" width="12.7109375" style="115" bestFit="1" customWidth="1"/>
    <col min="10267" max="10411" width="9.140625" style="115" customWidth="1"/>
    <col min="10412" max="10496" width="11.42578125" style="115"/>
    <col min="10497" max="10497" width="85.5703125" style="115" customWidth="1"/>
    <col min="10498" max="10498" width="12.42578125" style="115" bestFit="1" customWidth="1"/>
    <col min="10499" max="10499" width="11.7109375" style="115" customWidth="1"/>
    <col min="10500" max="10500" width="11.7109375" style="115" bestFit="1" customWidth="1"/>
    <col min="10501" max="10501" width="11.85546875" style="115" bestFit="1" customWidth="1"/>
    <col min="10502" max="10510" width="11.7109375" style="115" bestFit="1" customWidth="1"/>
    <col min="10511" max="10511" width="11.85546875" style="115" bestFit="1" customWidth="1"/>
    <col min="10512" max="10512" width="11.7109375" style="115" bestFit="1" customWidth="1"/>
    <col min="10513" max="10517" width="11.7109375" style="115" customWidth="1"/>
    <col min="10518" max="10518" width="11.7109375" style="115" bestFit="1" customWidth="1"/>
    <col min="10519" max="10519" width="14.85546875" style="115" customWidth="1"/>
    <col min="10520" max="10521" width="9.140625" style="115" customWidth="1"/>
    <col min="10522" max="10522" width="12.7109375" style="115" bestFit="1" customWidth="1"/>
    <col min="10523" max="10667" width="9.140625" style="115" customWidth="1"/>
    <col min="10668" max="10752" width="11.42578125" style="115"/>
    <col min="10753" max="10753" width="85.5703125" style="115" customWidth="1"/>
    <col min="10754" max="10754" width="12.42578125" style="115" bestFit="1" customWidth="1"/>
    <col min="10755" max="10755" width="11.7109375" style="115" customWidth="1"/>
    <col min="10756" max="10756" width="11.7109375" style="115" bestFit="1" customWidth="1"/>
    <col min="10757" max="10757" width="11.85546875" style="115" bestFit="1" customWidth="1"/>
    <col min="10758" max="10766" width="11.7109375" style="115" bestFit="1" customWidth="1"/>
    <col min="10767" max="10767" width="11.85546875" style="115" bestFit="1" customWidth="1"/>
    <col min="10768" max="10768" width="11.7109375" style="115" bestFit="1" customWidth="1"/>
    <col min="10769" max="10773" width="11.7109375" style="115" customWidth="1"/>
    <col min="10774" max="10774" width="11.7109375" style="115" bestFit="1" customWidth="1"/>
    <col min="10775" max="10775" width="14.85546875" style="115" customWidth="1"/>
    <col min="10776" max="10777" width="9.140625" style="115" customWidth="1"/>
    <col min="10778" max="10778" width="12.7109375" style="115" bestFit="1" customWidth="1"/>
    <col min="10779" max="10923" width="9.140625" style="115" customWidth="1"/>
    <col min="10924" max="11008" width="11.42578125" style="115"/>
    <col min="11009" max="11009" width="85.5703125" style="115" customWidth="1"/>
    <col min="11010" max="11010" width="12.42578125" style="115" bestFit="1" customWidth="1"/>
    <col min="11011" max="11011" width="11.7109375" style="115" customWidth="1"/>
    <col min="11012" max="11012" width="11.7109375" style="115" bestFit="1" customWidth="1"/>
    <col min="11013" max="11013" width="11.85546875" style="115" bestFit="1" customWidth="1"/>
    <col min="11014" max="11022" width="11.7109375" style="115" bestFit="1" customWidth="1"/>
    <col min="11023" max="11023" width="11.85546875" style="115" bestFit="1" customWidth="1"/>
    <col min="11024" max="11024" width="11.7109375" style="115" bestFit="1" customWidth="1"/>
    <col min="11025" max="11029" width="11.7109375" style="115" customWidth="1"/>
    <col min="11030" max="11030" width="11.7109375" style="115" bestFit="1" customWidth="1"/>
    <col min="11031" max="11031" width="14.85546875" style="115" customWidth="1"/>
    <col min="11032" max="11033" width="9.140625" style="115" customWidth="1"/>
    <col min="11034" max="11034" width="12.7109375" style="115" bestFit="1" customWidth="1"/>
    <col min="11035" max="11179" width="9.140625" style="115" customWidth="1"/>
    <col min="11180" max="11264" width="11.42578125" style="115"/>
    <col min="11265" max="11265" width="85.5703125" style="115" customWidth="1"/>
    <col min="11266" max="11266" width="12.42578125" style="115" bestFit="1" customWidth="1"/>
    <col min="11267" max="11267" width="11.7109375" style="115" customWidth="1"/>
    <col min="11268" max="11268" width="11.7109375" style="115" bestFit="1" customWidth="1"/>
    <col min="11269" max="11269" width="11.85546875" style="115" bestFit="1" customWidth="1"/>
    <col min="11270" max="11278" width="11.7109375" style="115" bestFit="1" customWidth="1"/>
    <col min="11279" max="11279" width="11.85546875" style="115" bestFit="1" customWidth="1"/>
    <col min="11280" max="11280" width="11.7109375" style="115" bestFit="1" customWidth="1"/>
    <col min="11281" max="11285" width="11.7109375" style="115" customWidth="1"/>
    <col min="11286" max="11286" width="11.7109375" style="115" bestFit="1" customWidth="1"/>
    <col min="11287" max="11287" width="14.85546875" style="115" customWidth="1"/>
    <col min="11288" max="11289" width="9.140625" style="115" customWidth="1"/>
    <col min="11290" max="11290" width="12.7109375" style="115" bestFit="1" customWidth="1"/>
    <col min="11291" max="11435" width="9.140625" style="115" customWidth="1"/>
    <col min="11436" max="11520" width="11.42578125" style="115"/>
    <col min="11521" max="11521" width="85.5703125" style="115" customWidth="1"/>
    <col min="11522" max="11522" width="12.42578125" style="115" bestFit="1" customWidth="1"/>
    <col min="11523" max="11523" width="11.7109375" style="115" customWidth="1"/>
    <col min="11524" max="11524" width="11.7109375" style="115" bestFit="1" customWidth="1"/>
    <col min="11525" max="11525" width="11.85546875" style="115" bestFit="1" customWidth="1"/>
    <col min="11526" max="11534" width="11.7109375" style="115" bestFit="1" customWidth="1"/>
    <col min="11535" max="11535" width="11.85546875" style="115" bestFit="1" customWidth="1"/>
    <col min="11536" max="11536" width="11.7109375" style="115" bestFit="1" customWidth="1"/>
    <col min="11537" max="11541" width="11.7109375" style="115" customWidth="1"/>
    <col min="11542" max="11542" width="11.7109375" style="115" bestFit="1" customWidth="1"/>
    <col min="11543" max="11543" width="14.85546875" style="115" customWidth="1"/>
    <col min="11544" max="11545" width="9.140625" style="115" customWidth="1"/>
    <col min="11546" max="11546" width="12.7109375" style="115" bestFit="1" customWidth="1"/>
    <col min="11547" max="11691" width="9.140625" style="115" customWidth="1"/>
    <col min="11692" max="11776" width="11.42578125" style="115"/>
    <col min="11777" max="11777" width="85.5703125" style="115" customWidth="1"/>
    <col min="11778" max="11778" width="12.42578125" style="115" bestFit="1" customWidth="1"/>
    <col min="11779" max="11779" width="11.7109375" style="115" customWidth="1"/>
    <col min="11780" max="11780" width="11.7109375" style="115" bestFit="1" customWidth="1"/>
    <col min="11781" max="11781" width="11.85546875" style="115" bestFit="1" customWidth="1"/>
    <col min="11782" max="11790" width="11.7109375" style="115" bestFit="1" customWidth="1"/>
    <col min="11791" max="11791" width="11.85546875" style="115" bestFit="1" customWidth="1"/>
    <col min="11792" max="11792" width="11.7109375" style="115" bestFit="1" customWidth="1"/>
    <col min="11793" max="11797" width="11.7109375" style="115" customWidth="1"/>
    <col min="11798" max="11798" width="11.7109375" style="115" bestFit="1" customWidth="1"/>
    <col min="11799" max="11799" width="14.85546875" style="115" customWidth="1"/>
    <col min="11800" max="11801" width="9.140625" style="115" customWidth="1"/>
    <col min="11802" max="11802" width="12.7109375" style="115" bestFit="1" customWidth="1"/>
    <col min="11803" max="11947" width="9.140625" style="115" customWidth="1"/>
    <col min="11948" max="12032" width="11.42578125" style="115"/>
    <col min="12033" max="12033" width="85.5703125" style="115" customWidth="1"/>
    <col min="12034" max="12034" width="12.42578125" style="115" bestFit="1" customWidth="1"/>
    <col min="12035" max="12035" width="11.7109375" style="115" customWidth="1"/>
    <col min="12036" max="12036" width="11.7109375" style="115" bestFit="1" customWidth="1"/>
    <col min="12037" max="12037" width="11.85546875" style="115" bestFit="1" customWidth="1"/>
    <col min="12038" max="12046" width="11.7109375" style="115" bestFit="1" customWidth="1"/>
    <col min="12047" max="12047" width="11.85546875" style="115" bestFit="1" customWidth="1"/>
    <col min="12048" max="12048" width="11.7109375" style="115" bestFit="1" customWidth="1"/>
    <col min="12049" max="12053" width="11.7109375" style="115" customWidth="1"/>
    <col min="12054" max="12054" width="11.7109375" style="115" bestFit="1" customWidth="1"/>
    <col min="12055" max="12055" width="14.85546875" style="115" customWidth="1"/>
    <col min="12056" max="12057" width="9.140625" style="115" customWidth="1"/>
    <col min="12058" max="12058" width="12.7109375" style="115" bestFit="1" customWidth="1"/>
    <col min="12059" max="12203" width="9.140625" style="115" customWidth="1"/>
    <col min="12204" max="12288" width="11.42578125" style="115"/>
    <col min="12289" max="12289" width="85.5703125" style="115" customWidth="1"/>
    <col min="12290" max="12290" width="12.42578125" style="115" bestFit="1" customWidth="1"/>
    <col min="12291" max="12291" width="11.7109375" style="115" customWidth="1"/>
    <col min="12292" max="12292" width="11.7109375" style="115" bestFit="1" customWidth="1"/>
    <col min="12293" max="12293" width="11.85546875" style="115" bestFit="1" customWidth="1"/>
    <col min="12294" max="12302" width="11.7109375" style="115" bestFit="1" customWidth="1"/>
    <col min="12303" max="12303" width="11.85546875" style="115" bestFit="1" customWidth="1"/>
    <col min="12304" max="12304" width="11.7109375" style="115" bestFit="1" customWidth="1"/>
    <col min="12305" max="12309" width="11.7109375" style="115" customWidth="1"/>
    <col min="12310" max="12310" width="11.7109375" style="115" bestFit="1" customWidth="1"/>
    <col min="12311" max="12311" width="14.85546875" style="115" customWidth="1"/>
    <col min="12312" max="12313" width="9.140625" style="115" customWidth="1"/>
    <col min="12314" max="12314" width="12.7109375" style="115" bestFit="1" customWidth="1"/>
    <col min="12315" max="12459" width="9.140625" style="115" customWidth="1"/>
    <col min="12460" max="12544" width="11.42578125" style="115"/>
    <col min="12545" max="12545" width="85.5703125" style="115" customWidth="1"/>
    <col min="12546" max="12546" width="12.42578125" style="115" bestFit="1" customWidth="1"/>
    <col min="12547" max="12547" width="11.7109375" style="115" customWidth="1"/>
    <col min="12548" max="12548" width="11.7109375" style="115" bestFit="1" customWidth="1"/>
    <col min="12549" max="12549" width="11.85546875" style="115" bestFit="1" customWidth="1"/>
    <col min="12550" max="12558" width="11.7109375" style="115" bestFit="1" customWidth="1"/>
    <col min="12559" max="12559" width="11.85546875" style="115" bestFit="1" customWidth="1"/>
    <col min="12560" max="12560" width="11.7109375" style="115" bestFit="1" customWidth="1"/>
    <col min="12561" max="12565" width="11.7109375" style="115" customWidth="1"/>
    <col min="12566" max="12566" width="11.7109375" style="115" bestFit="1" customWidth="1"/>
    <col min="12567" max="12567" width="14.85546875" style="115" customWidth="1"/>
    <col min="12568" max="12569" width="9.140625" style="115" customWidth="1"/>
    <col min="12570" max="12570" width="12.7109375" style="115" bestFit="1" customWidth="1"/>
    <col min="12571" max="12715" width="9.140625" style="115" customWidth="1"/>
    <col min="12716" max="12800" width="11.42578125" style="115"/>
    <col min="12801" max="12801" width="85.5703125" style="115" customWidth="1"/>
    <col min="12802" max="12802" width="12.42578125" style="115" bestFit="1" customWidth="1"/>
    <col min="12803" max="12803" width="11.7109375" style="115" customWidth="1"/>
    <col min="12804" max="12804" width="11.7109375" style="115" bestFit="1" customWidth="1"/>
    <col min="12805" max="12805" width="11.85546875" style="115" bestFit="1" customWidth="1"/>
    <col min="12806" max="12814" width="11.7109375" style="115" bestFit="1" customWidth="1"/>
    <col min="12815" max="12815" width="11.85546875" style="115" bestFit="1" customWidth="1"/>
    <col min="12816" max="12816" width="11.7109375" style="115" bestFit="1" customWidth="1"/>
    <col min="12817" max="12821" width="11.7109375" style="115" customWidth="1"/>
    <col min="12822" max="12822" width="11.7109375" style="115" bestFit="1" customWidth="1"/>
    <col min="12823" max="12823" width="14.85546875" style="115" customWidth="1"/>
    <col min="12824" max="12825" width="9.140625" style="115" customWidth="1"/>
    <col min="12826" max="12826" width="12.7109375" style="115" bestFit="1" customWidth="1"/>
    <col min="12827" max="12971" width="9.140625" style="115" customWidth="1"/>
    <col min="12972" max="13056" width="11.42578125" style="115"/>
    <col min="13057" max="13057" width="85.5703125" style="115" customWidth="1"/>
    <col min="13058" max="13058" width="12.42578125" style="115" bestFit="1" customWidth="1"/>
    <col min="13059" max="13059" width="11.7109375" style="115" customWidth="1"/>
    <col min="13060" max="13060" width="11.7109375" style="115" bestFit="1" customWidth="1"/>
    <col min="13061" max="13061" width="11.85546875" style="115" bestFit="1" customWidth="1"/>
    <col min="13062" max="13070" width="11.7109375" style="115" bestFit="1" customWidth="1"/>
    <col min="13071" max="13071" width="11.85546875" style="115" bestFit="1" customWidth="1"/>
    <col min="13072" max="13072" width="11.7109375" style="115" bestFit="1" customWidth="1"/>
    <col min="13073" max="13077" width="11.7109375" style="115" customWidth="1"/>
    <col min="13078" max="13078" width="11.7109375" style="115" bestFit="1" customWidth="1"/>
    <col min="13079" max="13079" width="14.85546875" style="115" customWidth="1"/>
    <col min="13080" max="13081" width="9.140625" style="115" customWidth="1"/>
    <col min="13082" max="13082" width="12.7109375" style="115" bestFit="1" customWidth="1"/>
    <col min="13083" max="13227" width="9.140625" style="115" customWidth="1"/>
    <col min="13228" max="13312" width="11.42578125" style="115"/>
    <col min="13313" max="13313" width="85.5703125" style="115" customWidth="1"/>
    <col min="13314" max="13314" width="12.42578125" style="115" bestFit="1" customWidth="1"/>
    <col min="13315" max="13315" width="11.7109375" style="115" customWidth="1"/>
    <col min="13316" max="13316" width="11.7109375" style="115" bestFit="1" customWidth="1"/>
    <col min="13317" max="13317" width="11.85546875" style="115" bestFit="1" customWidth="1"/>
    <col min="13318" max="13326" width="11.7109375" style="115" bestFit="1" customWidth="1"/>
    <col min="13327" max="13327" width="11.85546875" style="115" bestFit="1" customWidth="1"/>
    <col min="13328" max="13328" width="11.7109375" style="115" bestFit="1" customWidth="1"/>
    <col min="13329" max="13333" width="11.7109375" style="115" customWidth="1"/>
    <col min="13334" max="13334" width="11.7109375" style="115" bestFit="1" customWidth="1"/>
    <col min="13335" max="13335" width="14.85546875" style="115" customWidth="1"/>
    <col min="13336" max="13337" width="9.140625" style="115" customWidth="1"/>
    <col min="13338" max="13338" width="12.7109375" style="115" bestFit="1" customWidth="1"/>
    <col min="13339" max="13483" width="9.140625" style="115" customWidth="1"/>
    <col min="13484" max="13568" width="11.42578125" style="115"/>
    <col min="13569" max="13569" width="85.5703125" style="115" customWidth="1"/>
    <col min="13570" max="13570" width="12.42578125" style="115" bestFit="1" customWidth="1"/>
    <col min="13571" max="13571" width="11.7109375" style="115" customWidth="1"/>
    <col min="13572" max="13572" width="11.7109375" style="115" bestFit="1" customWidth="1"/>
    <col min="13573" max="13573" width="11.85546875" style="115" bestFit="1" customWidth="1"/>
    <col min="13574" max="13582" width="11.7109375" style="115" bestFit="1" customWidth="1"/>
    <col min="13583" max="13583" width="11.85546875" style="115" bestFit="1" customWidth="1"/>
    <col min="13584" max="13584" width="11.7109375" style="115" bestFit="1" customWidth="1"/>
    <col min="13585" max="13589" width="11.7109375" style="115" customWidth="1"/>
    <col min="13590" max="13590" width="11.7109375" style="115" bestFit="1" customWidth="1"/>
    <col min="13591" max="13591" width="14.85546875" style="115" customWidth="1"/>
    <col min="13592" max="13593" width="9.140625" style="115" customWidth="1"/>
    <col min="13594" max="13594" width="12.7109375" style="115" bestFit="1" customWidth="1"/>
    <col min="13595" max="13739" width="9.140625" style="115" customWidth="1"/>
    <col min="13740" max="13824" width="11.42578125" style="115"/>
    <col min="13825" max="13825" width="85.5703125" style="115" customWidth="1"/>
    <col min="13826" max="13826" width="12.42578125" style="115" bestFit="1" customWidth="1"/>
    <col min="13827" max="13827" width="11.7109375" style="115" customWidth="1"/>
    <col min="13828" max="13828" width="11.7109375" style="115" bestFit="1" customWidth="1"/>
    <col min="13829" max="13829" width="11.85546875" style="115" bestFit="1" customWidth="1"/>
    <col min="13830" max="13838" width="11.7109375" style="115" bestFit="1" customWidth="1"/>
    <col min="13839" max="13839" width="11.85546875" style="115" bestFit="1" customWidth="1"/>
    <col min="13840" max="13840" width="11.7109375" style="115" bestFit="1" customWidth="1"/>
    <col min="13841" max="13845" width="11.7109375" style="115" customWidth="1"/>
    <col min="13846" max="13846" width="11.7109375" style="115" bestFit="1" customWidth="1"/>
    <col min="13847" max="13847" width="14.85546875" style="115" customWidth="1"/>
    <col min="13848" max="13849" width="9.140625" style="115" customWidth="1"/>
    <col min="13850" max="13850" width="12.7109375" style="115" bestFit="1" customWidth="1"/>
    <col min="13851" max="13995" width="9.140625" style="115" customWidth="1"/>
    <col min="13996" max="14080" width="11.42578125" style="115"/>
    <col min="14081" max="14081" width="85.5703125" style="115" customWidth="1"/>
    <col min="14082" max="14082" width="12.42578125" style="115" bestFit="1" customWidth="1"/>
    <col min="14083" max="14083" width="11.7109375" style="115" customWidth="1"/>
    <col min="14084" max="14084" width="11.7109375" style="115" bestFit="1" customWidth="1"/>
    <col min="14085" max="14085" width="11.85546875" style="115" bestFit="1" customWidth="1"/>
    <col min="14086" max="14094" width="11.7109375" style="115" bestFit="1" customWidth="1"/>
    <col min="14095" max="14095" width="11.85546875" style="115" bestFit="1" customWidth="1"/>
    <col min="14096" max="14096" width="11.7109375" style="115" bestFit="1" customWidth="1"/>
    <col min="14097" max="14101" width="11.7109375" style="115" customWidth="1"/>
    <col min="14102" max="14102" width="11.7109375" style="115" bestFit="1" customWidth="1"/>
    <col min="14103" max="14103" width="14.85546875" style="115" customWidth="1"/>
    <col min="14104" max="14105" width="9.140625" style="115" customWidth="1"/>
    <col min="14106" max="14106" width="12.7109375" style="115" bestFit="1" customWidth="1"/>
    <col min="14107" max="14251" width="9.140625" style="115" customWidth="1"/>
    <col min="14252" max="14336" width="11.42578125" style="115"/>
    <col min="14337" max="14337" width="85.5703125" style="115" customWidth="1"/>
    <col min="14338" max="14338" width="12.42578125" style="115" bestFit="1" customWidth="1"/>
    <col min="14339" max="14339" width="11.7109375" style="115" customWidth="1"/>
    <col min="14340" max="14340" width="11.7109375" style="115" bestFit="1" customWidth="1"/>
    <col min="14341" max="14341" width="11.85546875" style="115" bestFit="1" customWidth="1"/>
    <col min="14342" max="14350" width="11.7109375" style="115" bestFit="1" customWidth="1"/>
    <col min="14351" max="14351" width="11.85546875" style="115" bestFit="1" customWidth="1"/>
    <col min="14352" max="14352" width="11.7109375" style="115" bestFit="1" customWidth="1"/>
    <col min="14353" max="14357" width="11.7109375" style="115" customWidth="1"/>
    <col min="14358" max="14358" width="11.7109375" style="115" bestFit="1" customWidth="1"/>
    <col min="14359" max="14359" width="14.85546875" style="115" customWidth="1"/>
    <col min="14360" max="14361" width="9.140625" style="115" customWidth="1"/>
    <col min="14362" max="14362" width="12.7109375" style="115" bestFit="1" customWidth="1"/>
    <col min="14363" max="14507" width="9.140625" style="115" customWidth="1"/>
    <col min="14508" max="14592" width="11.42578125" style="115"/>
    <col min="14593" max="14593" width="85.5703125" style="115" customWidth="1"/>
    <col min="14594" max="14594" width="12.42578125" style="115" bestFit="1" customWidth="1"/>
    <col min="14595" max="14595" width="11.7109375" style="115" customWidth="1"/>
    <col min="14596" max="14596" width="11.7109375" style="115" bestFit="1" customWidth="1"/>
    <col min="14597" max="14597" width="11.85546875" style="115" bestFit="1" customWidth="1"/>
    <col min="14598" max="14606" width="11.7109375" style="115" bestFit="1" customWidth="1"/>
    <col min="14607" max="14607" width="11.85546875" style="115" bestFit="1" customWidth="1"/>
    <col min="14608" max="14608" width="11.7109375" style="115" bestFit="1" customWidth="1"/>
    <col min="14609" max="14613" width="11.7109375" style="115" customWidth="1"/>
    <col min="14614" max="14614" width="11.7109375" style="115" bestFit="1" customWidth="1"/>
    <col min="14615" max="14615" width="14.85546875" style="115" customWidth="1"/>
    <col min="14616" max="14617" width="9.140625" style="115" customWidth="1"/>
    <col min="14618" max="14618" width="12.7109375" style="115" bestFit="1" customWidth="1"/>
    <col min="14619" max="14763" width="9.140625" style="115" customWidth="1"/>
    <col min="14764" max="14848" width="11.42578125" style="115"/>
    <col min="14849" max="14849" width="85.5703125" style="115" customWidth="1"/>
    <col min="14850" max="14850" width="12.42578125" style="115" bestFit="1" customWidth="1"/>
    <col min="14851" max="14851" width="11.7109375" style="115" customWidth="1"/>
    <col min="14852" max="14852" width="11.7109375" style="115" bestFit="1" customWidth="1"/>
    <col min="14853" max="14853" width="11.85546875" style="115" bestFit="1" customWidth="1"/>
    <col min="14854" max="14862" width="11.7109375" style="115" bestFit="1" customWidth="1"/>
    <col min="14863" max="14863" width="11.85546875" style="115" bestFit="1" customWidth="1"/>
    <col min="14864" max="14864" width="11.7109375" style="115" bestFit="1" customWidth="1"/>
    <col min="14865" max="14869" width="11.7109375" style="115" customWidth="1"/>
    <col min="14870" max="14870" width="11.7109375" style="115" bestFit="1" customWidth="1"/>
    <col min="14871" max="14871" width="14.85546875" style="115" customWidth="1"/>
    <col min="14872" max="14873" width="9.140625" style="115" customWidth="1"/>
    <col min="14874" max="14874" width="12.7109375" style="115" bestFit="1" customWidth="1"/>
    <col min="14875" max="15019" width="9.140625" style="115" customWidth="1"/>
    <col min="15020" max="15104" width="11.42578125" style="115"/>
    <col min="15105" max="15105" width="85.5703125" style="115" customWidth="1"/>
    <col min="15106" max="15106" width="12.42578125" style="115" bestFit="1" customWidth="1"/>
    <col min="15107" max="15107" width="11.7109375" style="115" customWidth="1"/>
    <col min="15108" max="15108" width="11.7109375" style="115" bestFit="1" customWidth="1"/>
    <col min="15109" max="15109" width="11.85546875" style="115" bestFit="1" customWidth="1"/>
    <col min="15110" max="15118" width="11.7109375" style="115" bestFit="1" customWidth="1"/>
    <col min="15119" max="15119" width="11.85546875" style="115" bestFit="1" customWidth="1"/>
    <col min="15120" max="15120" width="11.7109375" style="115" bestFit="1" customWidth="1"/>
    <col min="15121" max="15125" width="11.7109375" style="115" customWidth="1"/>
    <col min="15126" max="15126" width="11.7109375" style="115" bestFit="1" customWidth="1"/>
    <col min="15127" max="15127" width="14.85546875" style="115" customWidth="1"/>
    <col min="15128" max="15129" width="9.140625" style="115" customWidth="1"/>
    <col min="15130" max="15130" width="12.7109375" style="115" bestFit="1" customWidth="1"/>
    <col min="15131" max="15275" width="9.140625" style="115" customWidth="1"/>
    <col min="15276" max="15360" width="11.42578125" style="115"/>
    <col min="15361" max="15361" width="85.5703125" style="115" customWidth="1"/>
    <col min="15362" max="15362" width="12.42578125" style="115" bestFit="1" customWidth="1"/>
    <col min="15363" max="15363" width="11.7109375" style="115" customWidth="1"/>
    <col min="15364" max="15364" width="11.7109375" style="115" bestFit="1" customWidth="1"/>
    <col min="15365" max="15365" width="11.85546875" style="115" bestFit="1" customWidth="1"/>
    <col min="15366" max="15374" width="11.7109375" style="115" bestFit="1" customWidth="1"/>
    <col min="15375" max="15375" width="11.85546875" style="115" bestFit="1" customWidth="1"/>
    <col min="15376" max="15376" width="11.7109375" style="115" bestFit="1" customWidth="1"/>
    <col min="15377" max="15381" width="11.7109375" style="115" customWidth="1"/>
    <col min="15382" max="15382" width="11.7109375" style="115" bestFit="1" customWidth="1"/>
    <col min="15383" max="15383" width="14.85546875" style="115" customWidth="1"/>
    <col min="15384" max="15385" width="9.140625" style="115" customWidth="1"/>
    <col min="15386" max="15386" width="12.7109375" style="115" bestFit="1" customWidth="1"/>
    <col min="15387" max="15531" width="9.140625" style="115" customWidth="1"/>
    <col min="15532" max="15616" width="11.42578125" style="115"/>
    <col min="15617" max="15617" width="85.5703125" style="115" customWidth="1"/>
    <col min="15618" max="15618" width="12.42578125" style="115" bestFit="1" customWidth="1"/>
    <col min="15619" max="15619" width="11.7109375" style="115" customWidth="1"/>
    <col min="15620" max="15620" width="11.7109375" style="115" bestFit="1" customWidth="1"/>
    <col min="15621" max="15621" width="11.85546875" style="115" bestFit="1" customWidth="1"/>
    <col min="15622" max="15630" width="11.7109375" style="115" bestFit="1" customWidth="1"/>
    <col min="15631" max="15631" width="11.85546875" style="115" bestFit="1" customWidth="1"/>
    <col min="15632" max="15632" width="11.7109375" style="115" bestFit="1" customWidth="1"/>
    <col min="15633" max="15637" width="11.7109375" style="115" customWidth="1"/>
    <col min="15638" max="15638" width="11.7109375" style="115" bestFit="1" customWidth="1"/>
    <col min="15639" max="15639" width="14.85546875" style="115" customWidth="1"/>
    <col min="15640" max="15641" width="9.140625" style="115" customWidth="1"/>
    <col min="15642" max="15642" width="12.7109375" style="115" bestFit="1" customWidth="1"/>
    <col min="15643" max="15787" width="9.140625" style="115" customWidth="1"/>
    <col min="15788" max="15872" width="11.42578125" style="115"/>
    <col min="15873" max="15873" width="85.5703125" style="115" customWidth="1"/>
    <col min="15874" max="15874" width="12.42578125" style="115" bestFit="1" customWidth="1"/>
    <col min="15875" max="15875" width="11.7109375" style="115" customWidth="1"/>
    <col min="15876" max="15876" width="11.7109375" style="115" bestFit="1" customWidth="1"/>
    <col min="15877" max="15877" width="11.85546875" style="115" bestFit="1" customWidth="1"/>
    <col min="15878" max="15886" width="11.7109375" style="115" bestFit="1" customWidth="1"/>
    <col min="15887" max="15887" width="11.85546875" style="115" bestFit="1" customWidth="1"/>
    <col min="15888" max="15888" width="11.7109375" style="115" bestFit="1" customWidth="1"/>
    <col min="15889" max="15893" width="11.7109375" style="115" customWidth="1"/>
    <col min="15894" max="15894" width="11.7109375" style="115" bestFit="1" customWidth="1"/>
    <col min="15895" max="15895" width="14.85546875" style="115" customWidth="1"/>
    <col min="15896" max="15897" width="9.140625" style="115" customWidth="1"/>
    <col min="15898" max="15898" width="12.7109375" style="115" bestFit="1" customWidth="1"/>
    <col min="15899" max="16043" width="9.140625" style="115" customWidth="1"/>
    <col min="16044" max="16128" width="11.42578125" style="115"/>
    <col min="16129" max="16129" width="85.5703125" style="115" customWidth="1"/>
    <col min="16130" max="16130" width="12.42578125" style="115" bestFit="1" customWidth="1"/>
    <col min="16131" max="16131" width="11.7109375" style="115" customWidth="1"/>
    <col min="16132" max="16132" width="11.7109375" style="115" bestFit="1" customWidth="1"/>
    <col min="16133" max="16133" width="11.85546875" style="115" bestFit="1" customWidth="1"/>
    <col min="16134" max="16142" width="11.7109375" style="115" bestFit="1" customWidth="1"/>
    <col min="16143" max="16143" width="11.85546875" style="115" bestFit="1" customWidth="1"/>
    <col min="16144" max="16144" width="11.7109375" style="115" bestFit="1" customWidth="1"/>
    <col min="16145" max="16149" width="11.7109375" style="115" customWidth="1"/>
    <col min="16150" max="16150" width="11.7109375" style="115" bestFit="1" customWidth="1"/>
    <col min="16151" max="16151" width="14.85546875" style="115" customWidth="1"/>
    <col min="16152" max="16153" width="9.140625" style="115" customWidth="1"/>
    <col min="16154" max="16154" width="12.7109375" style="115" bestFit="1" customWidth="1"/>
    <col min="16155" max="16299" width="9.140625" style="115" customWidth="1"/>
    <col min="16300" max="16384" width="11.42578125" style="115"/>
  </cols>
  <sheetData>
    <row r="1" spans="1:26" ht="30" customHeight="1" x14ac:dyDescent="0.25">
      <c r="A1" s="755" t="s">
        <v>384</v>
      </c>
      <c r="B1" s="755"/>
      <c r="C1" s="755"/>
      <c r="D1" s="755"/>
      <c r="E1" s="755"/>
      <c r="F1" s="755"/>
      <c r="G1" s="755"/>
      <c r="H1" s="755"/>
      <c r="I1" s="755"/>
      <c r="J1" s="755"/>
      <c r="K1" s="755"/>
      <c r="L1" s="755"/>
      <c r="M1" s="755"/>
      <c r="N1" s="755"/>
      <c r="O1" s="755"/>
      <c r="P1" s="755"/>
      <c r="Q1" s="755"/>
      <c r="R1" s="755"/>
      <c r="S1" s="755"/>
      <c r="T1" s="755"/>
      <c r="U1" s="755"/>
      <c r="V1" s="755"/>
      <c r="W1" s="755"/>
    </row>
    <row r="2" spans="1:26" ht="15" customHeight="1" x14ac:dyDescent="0.2">
      <c r="A2" s="756" t="s">
        <v>817</v>
      </c>
      <c r="B2" s="756"/>
      <c r="C2" s="756"/>
      <c r="D2" s="756"/>
      <c r="E2" s="756"/>
      <c r="F2" s="756"/>
      <c r="G2" s="756"/>
      <c r="H2" s="756"/>
      <c r="I2" s="756"/>
      <c r="J2" s="756"/>
      <c r="K2" s="756"/>
      <c r="L2" s="756"/>
      <c r="M2" s="756"/>
      <c r="N2" s="756"/>
      <c r="O2" s="756"/>
      <c r="P2" s="756"/>
      <c r="Q2" s="756"/>
      <c r="R2" s="756"/>
      <c r="S2" s="756"/>
      <c r="T2" s="756"/>
      <c r="U2" s="756"/>
      <c r="V2" s="756"/>
      <c r="W2" s="756"/>
    </row>
    <row r="3" spans="1:26" ht="15" customHeight="1" x14ac:dyDescent="0.2">
      <c r="A3" s="756" t="s">
        <v>2</v>
      </c>
      <c r="B3" s="756"/>
      <c r="C3" s="756"/>
      <c r="D3" s="756"/>
      <c r="E3" s="756"/>
      <c r="F3" s="756"/>
      <c r="G3" s="756"/>
      <c r="H3" s="756"/>
      <c r="I3" s="756"/>
      <c r="J3" s="756"/>
      <c r="K3" s="756"/>
      <c r="L3" s="756"/>
      <c r="M3" s="756"/>
      <c r="N3" s="756"/>
      <c r="O3" s="756"/>
      <c r="P3" s="756"/>
      <c r="Q3" s="756"/>
      <c r="R3" s="756"/>
      <c r="S3" s="756"/>
      <c r="T3" s="756"/>
      <c r="U3" s="756"/>
      <c r="V3" s="756"/>
      <c r="W3" s="756"/>
    </row>
    <row r="4" spans="1:26" s="119" customFormat="1" ht="30" customHeight="1" x14ac:dyDescent="0.25">
      <c r="A4" s="757" t="s">
        <v>818</v>
      </c>
      <c r="B4" s="757"/>
      <c r="C4" s="757"/>
      <c r="D4" s="757"/>
      <c r="E4" s="757"/>
      <c r="F4" s="757"/>
      <c r="G4" s="757"/>
      <c r="H4" s="757"/>
      <c r="I4" s="757"/>
      <c r="J4" s="757"/>
      <c r="K4" s="757"/>
      <c r="L4" s="757"/>
      <c r="M4" s="757"/>
      <c r="N4" s="757"/>
      <c r="O4" s="757"/>
      <c r="P4" s="757"/>
      <c r="Q4" s="757"/>
      <c r="R4" s="757"/>
      <c r="S4" s="757"/>
      <c r="T4" s="757"/>
      <c r="U4" s="757"/>
      <c r="V4" s="757"/>
      <c r="W4" s="757"/>
    </row>
    <row r="5" spans="1:26" ht="3.75" customHeight="1" x14ac:dyDescent="0.2">
      <c r="A5" s="97"/>
      <c r="B5" s="97"/>
      <c r="C5" s="97"/>
      <c r="D5" s="97"/>
      <c r="E5" s="97"/>
      <c r="F5" s="97"/>
      <c r="G5" s="97"/>
      <c r="H5" s="97"/>
      <c r="I5" s="97"/>
      <c r="J5" s="350"/>
      <c r="K5" s="350"/>
      <c r="L5" s="350"/>
      <c r="M5" s="350"/>
      <c r="N5" s="350"/>
      <c r="O5" s="350"/>
      <c r="P5" s="350"/>
      <c r="Q5" s="350"/>
      <c r="R5" s="350"/>
      <c r="S5" s="350"/>
      <c r="T5" s="350"/>
      <c r="U5" s="350"/>
      <c r="V5" s="350"/>
      <c r="W5" s="350"/>
    </row>
    <row r="6" spans="1:26" s="126" customFormat="1" ht="30" customHeight="1" thickBot="1" x14ac:dyDescent="0.25">
      <c r="A6" s="422"/>
      <c r="B6" s="348" t="s">
        <v>385</v>
      </c>
      <c r="C6" s="348" t="s">
        <v>386</v>
      </c>
      <c r="D6" s="348" t="s">
        <v>412</v>
      </c>
      <c r="E6" s="348" t="s">
        <v>404</v>
      </c>
      <c r="F6" s="348" t="s">
        <v>402</v>
      </c>
      <c r="G6" s="348" t="s">
        <v>387</v>
      </c>
      <c r="H6" s="348" t="s">
        <v>388</v>
      </c>
      <c r="I6" s="348" t="s">
        <v>406</v>
      </c>
      <c r="J6" s="348" t="s">
        <v>399</v>
      </c>
      <c r="K6" s="348" t="s">
        <v>401</v>
      </c>
      <c r="L6" s="348" t="s">
        <v>415</v>
      </c>
      <c r="M6" s="348" t="s">
        <v>1028</v>
      </c>
      <c r="N6" s="348" t="s">
        <v>1029</v>
      </c>
      <c r="O6" s="348" t="s">
        <v>1030</v>
      </c>
      <c r="P6" s="348" t="s">
        <v>1031</v>
      </c>
      <c r="Q6" s="348" t="s">
        <v>1032</v>
      </c>
      <c r="R6" s="348" t="s">
        <v>1033</v>
      </c>
      <c r="S6" s="348" t="s">
        <v>1034</v>
      </c>
      <c r="T6" s="348" t="s">
        <v>1035</v>
      </c>
      <c r="U6" s="348" t="s">
        <v>1036</v>
      </c>
      <c r="V6" s="348" t="s">
        <v>1037</v>
      </c>
      <c r="W6" s="434" t="s">
        <v>472</v>
      </c>
    </row>
    <row r="7" spans="1:26" s="425" customFormat="1" ht="15" customHeight="1" x14ac:dyDescent="0.2">
      <c r="A7" s="423" t="s">
        <v>819</v>
      </c>
      <c r="B7" s="435">
        <v>0.21191673725489696</v>
      </c>
      <c r="C7" s="435">
        <v>0.2369845286783045</v>
      </c>
      <c r="D7" s="435">
        <v>0.14038478934287671</v>
      </c>
      <c r="E7" s="435">
        <v>0.18537110605888085</v>
      </c>
      <c r="F7" s="435">
        <v>0.12866928249159026</v>
      </c>
      <c r="G7" s="435">
        <v>0.13186273217198619</v>
      </c>
      <c r="H7" s="435">
        <v>0.13223946976510079</v>
      </c>
      <c r="I7" s="435">
        <v>0.15910117945070337</v>
      </c>
      <c r="J7" s="435">
        <v>0.16299673248240013</v>
      </c>
      <c r="K7" s="435">
        <v>0.21333929521540418</v>
      </c>
      <c r="L7" s="435">
        <v>0.43188920729194086</v>
      </c>
      <c r="M7" s="435">
        <v>0.15310481076716692</v>
      </c>
      <c r="N7" s="435">
        <v>0.17235287464705173</v>
      </c>
      <c r="O7" s="435">
        <v>0.35541380571629017</v>
      </c>
      <c r="P7" s="435">
        <v>0.10684773913256573</v>
      </c>
      <c r="Q7" s="435">
        <v>0.49285084650993871</v>
      </c>
      <c r="R7" s="435">
        <v>0.10423679098862097</v>
      </c>
      <c r="S7" s="435">
        <v>0.13374229004221272</v>
      </c>
      <c r="T7" s="435">
        <v>0.26184819516126884</v>
      </c>
      <c r="U7" s="435">
        <v>0.41745114858371335</v>
      </c>
      <c r="V7" s="435">
        <v>0.22953484390489876</v>
      </c>
      <c r="W7" s="435">
        <v>0.21332663048061282</v>
      </c>
    </row>
    <row r="8" spans="1:26" ht="15" customHeight="1" x14ac:dyDescent="0.2">
      <c r="A8" s="140" t="s">
        <v>820</v>
      </c>
      <c r="B8" s="436">
        <v>75096777.890000001</v>
      </c>
      <c r="C8" s="436">
        <v>19311777.539999999</v>
      </c>
      <c r="D8" s="436">
        <v>45577270.479999997</v>
      </c>
      <c r="E8" s="436">
        <v>14111021.880000001</v>
      </c>
      <c r="F8" s="436">
        <v>36570364.859999999</v>
      </c>
      <c r="G8" s="436">
        <v>9094013.629999999</v>
      </c>
      <c r="H8" s="436">
        <v>39621140.089999996</v>
      </c>
      <c r="I8" s="436">
        <v>50173393.399999999</v>
      </c>
      <c r="J8" s="436">
        <v>4700681.13</v>
      </c>
      <c r="K8" s="436">
        <v>33242416.02</v>
      </c>
      <c r="L8" s="436">
        <v>6616844.0499999998</v>
      </c>
      <c r="M8" s="436">
        <v>6373585.3699999992</v>
      </c>
      <c r="N8" s="436">
        <v>3884094.0100000002</v>
      </c>
      <c r="O8" s="436">
        <v>1777923.97</v>
      </c>
      <c r="P8" s="436">
        <v>4710124.13</v>
      </c>
      <c r="Q8" s="436">
        <v>1054806.83</v>
      </c>
      <c r="R8" s="436">
        <v>20974315.879999999</v>
      </c>
      <c r="S8" s="436">
        <v>1104039.8799999999</v>
      </c>
      <c r="T8" s="436">
        <v>13851394.15</v>
      </c>
      <c r="U8" s="436">
        <v>8147735.54</v>
      </c>
      <c r="V8" s="436">
        <v>3750223.37</v>
      </c>
      <c r="W8" s="436">
        <v>1720175527.6799998</v>
      </c>
      <c r="Z8" s="425"/>
    </row>
    <row r="9" spans="1:26" ht="15" customHeight="1" x14ac:dyDescent="0.2">
      <c r="A9" s="140" t="s">
        <v>821</v>
      </c>
      <c r="B9" s="436">
        <v>0</v>
      </c>
      <c r="C9" s="436">
        <v>0</v>
      </c>
      <c r="D9" s="436">
        <v>0</v>
      </c>
      <c r="E9" s="436">
        <v>0</v>
      </c>
      <c r="F9" s="436">
        <v>0</v>
      </c>
      <c r="G9" s="436">
        <v>0</v>
      </c>
      <c r="H9" s="436">
        <v>0</v>
      </c>
      <c r="I9" s="436">
        <v>0</v>
      </c>
      <c r="J9" s="436">
        <v>0</v>
      </c>
      <c r="K9" s="436">
        <v>0</v>
      </c>
      <c r="L9" s="436">
        <v>0</v>
      </c>
      <c r="M9" s="436">
        <v>0</v>
      </c>
      <c r="N9" s="436">
        <v>0</v>
      </c>
      <c r="O9" s="436">
        <v>0</v>
      </c>
      <c r="P9" s="436">
        <v>0</v>
      </c>
      <c r="Q9" s="436">
        <v>0</v>
      </c>
      <c r="R9" s="436">
        <v>0</v>
      </c>
      <c r="S9" s="436">
        <v>0</v>
      </c>
      <c r="T9" s="436">
        <v>0</v>
      </c>
      <c r="U9" s="436">
        <v>0</v>
      </c>
      <c r="V9" s="436">
        <v>0</v>
      </c>
      <c r="W9" s="436">
        <v>0</v>
      </c>
      <c r="Z9" s="425"/>
    </row>
    <row r="10" spans="1:26" ht="15" customHeight="1" x14ac:dyDescent="0.2">
      <c r="A10" s="140" t="s">
        <v>822</v>
      </c>
      <c r="B10" s="436">
        <v>69370494.549999997</v>
      </c>
      <c r="C10" s="436">
        <v>10422000.32</v>
      </c>
      <c r="D10" s="436">
        <v>44410301.330000006</v>
      </c>
      <c r="E10" s="436">
        <v>14950426.530000001</v>
      </c>
      <c r="F10" s="436">
        <v>16935295.18</v>
      </c>
      <c r="G10" s="436">
        <v>6987372.8700000001</v>
      </c>
      <c r="H10" s="436">
        <v>62003299.469999999</v>
      </c>
      <c r="I10" s="436">
        <v>34595499.799999997</v>
      </c>
      <c r="J10" s="436">
        <v>6720189.46</v>
      </c>
      <c r="K10" s="436">
        <v>51815597.389999993</v>
      </c>
      <c r="L10" s="436">
        <v>14318530.370000001</v>
      </c>
      <c r="M10" s="436">
        <v>8692947.8399999999</v>
      </c>
      <c r="N10" s="436">
        <v>3352091.5999999996</v>
      </c>
      <c r="O10" s="436">
        <v>917249.8</v>
      </c>
      <c r="P10" s="436">
        <v>4709649.38</v>
      </c>
      <c r="Q10" s="436">
        <v>2770768.16</v>
      </c>
      <c r="R10" s="436">
        <v>15991042.34</v>
      </c>
      <c r="S10" s="436">
        <v>1181655.6400000001</v>
      </c>
      <c r="T10" s="436">
        <v>32147304.18</v>
      </c>
      <c r="U10" s="436">
        <v>8253423.9800000004</v>
      </c>
      <c r="V10" s="436">
        <v>2995516.9000000004</v>
      </c>
      <c r="W10" s="436">
        <v>1016259396.0699999</v>
      </c>
      <c r="Z10" s="425"/>
    </row>
    <row r="11" spans="1:26" ht="15" customHeight="1" x14ac:dyDescent="0.2">
      <c r="A11" s="140" t="s">
        <v>823</v>
      </c>
      <c r="B11" s="436">
        <v>107269623.11</v>
      </c>
      <c r="C11" s="436">
        <v>826445.52999999991</v>
      </c>
      <c r="D11" s="436">
        <v>31942470.330000002</v>
      </c>
      <c r="E11" s="436">
        <v>3481944.35</v>
      </c>
      <c r="F11" s="436">
        <v>32416196.27</v>
      </c>
      <c r="G11" s="436">
        <v>19183131.93</v>
      </c>
      <c r="H11" s="436">
        <v>4447661.96</v>
      </c>
      <c r="I11" s="436">
        <v>24262158.149999999</v>
      </c>
      <c r="J11" s="436">
        <v>6926356.7999999998</v>
      </c>
      <c r="K11" s="436">
        <v>38747143.719999999</v>
      </c>
      <c r="L11" s="436">
        <v>16537499.33</v>
      </c>
      <c r="M11" s="436">
        <v>11811430.040000001</v>
      </c>
      <c r="N11" s="436">
        <v>15006895.199999999</v>
      </c>
      <c r="O11" s="436">
        <v>3969059.05</v>
      </c>
      <c r="P11" s="436">
        <v>2739136.75</v>
      </c>
      <c r="Q11" s="436">
        <v>6362071.8999999994</v>
      </c>
      <c r="R11" s="436">
        <v>28379285.020000003</v>
      </c>
      <c r="S11" s="436">
        <v>3111410.59</v>
      </c>
      <c r="T11" s="436">
        <v>29197100.359999999</v>
      </c>
      <c r="U11" s="436">
        <v>6179074.8200000003</v>
      </c>
      <c r="V11" s="436">
        <v>1406410.1500000001</v>
      </c>
      <c r="W11" s="436">
        <v>1060146153.0499998</v>
      </c>
      <c r="Z11" s="425"/>
    </row>
    <row r="12" spans="1:26" ht="15" customHeight="1" x14ac:dyDescent="0.2">
      <c r="A12" s="140" t="s">
        <v>824</v>
      </c>
      <c r="B12" s="436">
        <v>0</v>
      </c>
      <c r="C12" s="436">
        <v>0</v>
      </c>
      <c r="D12" s="436">
        <v>0</v>
      </c>
      <c r="E12" s="436">
        <v>0</v>
      </c>
      <c r="F12" s="436">
        <v>33595028.019999996</v>
      </c>
      <c r="G12" s="436">
        <v>1540334.4700000002</v>
      </c>
      <c r="H12" s="436">
        <v>25157578.759999998</v>
      </c>
      <c r="I12" s="436">
        <v>0</v>
      </c>
      <c r="J12" s="436">
        <v>0</v>
      </c>
      <c r="K12" s="436">
        <v>0</v>
      </c>
      <c r="L12" s="436">
        <v>0</v>
      </c>
      <c r="M12" s="436">
        <v>0</v>
      </c>
      <c r="N12" s="436">
        <v>0</v>
      </c>
      <c r="O12" s="436">
        <v>0</v>
      </c>
      <c r="P12" s="436">
        <v>0</v>
      </c>
      <c r="Q12" s="436">
        <v>0</v>
      </c>
      <c r="R12" s="436">
        <v>4344120.5600000005</v>
      </c>
      <c r="S12" s="436">
        <v>0</v>
      </c>
      <c r="T12" s="436">
        <v>0</v>
      </c>
      <c r="U12" s="436">
        <v>0</v>
      </c>
      <c r="V12" s="436">
        <v>0</v>
      </c>
      <c r="W12" s="436">
        <v>298306138.03000009</v>
      </c>
      <c r="Z12" s="425"/>
    </row>
    <row r="13" spans="1:26" ht="15" customHeight="1" x14ac:dyDescent="0.2">
      <c r="A13" s="140" t="s">
        <v>825</v>
      </c>
      <c r="B13" s="436">
        <v>215186594.59999999</v>
      </c>
      <c r="C13" s="436">
        <v>106053133.60000001</v>
      </c>
      <c r="D13" s="436">
        <v>181720870.22999999</v>
      </c>
      <c r="E13" s="436">
        <v>100353414.55000001</v>
      </c>
      <c r="F13" s="436">
        <v>195045107.64000002</v>
      </c>
      <c r="G13" s="436">
        <v>86817703.670000017</v>
      </c>
      <c r="H13" s="436">
        <v>302611866.68000001</v>
      </c>
      <c r="I13" s="436">
        <v>267436431.66999999</v>
      </c>
      <c r="J13" s="436">
        <v>97450450.50999999</v>
      </c>
      <c r="K13" s="436">
        <v>234950668.78</v>
      </c>
      <c r="L13" s="436">
        <v>74882425.700000003</v>
      </c>
      <c r="M13" s="436">
        <v>76725129.25</v>
      </c>
      <c r="N13" s="436">
        <v>50792794.490000002</v>
      </c>
      <c r="O13" s="436">
        <v>22797667.48</v>
      </c>
      <c r="P13" s="436">
        <v>44148269.029999994</v>
      </c>
      <c r="Q13" s="436">
        <v>27241351.390000001</v>
      </c>
      <c r="R13" s="436">
        <v>81485869.060000002</v>
      </c>
      <c r="S13" s="436">
        <v>22228866.979999997</v>
      </c>
      <c r="T13" s="436">
        <v>119698292.50999999</v>
      </c>
      <c r="U13" s="436">
        <v>58151671.490000002</v>
      </c>
      <c r="V13" s="436">
        <v>28525720.020000003</v>
      </c>
      <c r="W13" s="436">
        <v>6325966097.1000004</v>
      </c>
      <c r="Z13" s="425"/>
    </row>
    <row r="14" spans="1:26" s="119" customFormat="1" ht="15" customHeight="1" x14ac:dyDescent="0.2">
      <c r="A14" s="347" t="s">
        <v>826</v>
      </c>
      <c r="B14" s="437">
        <v>466923490.14999998</v>
      </c>
      <c r="C14" s="437">
        <v>136613356.99000001</v>
      </c>
      <c r="D14" s="437">
        <v>303650912.37</v>
      </c>
      <c r="E14" s="437">
        <v>132896807.31000002</v>
      </c>
      <c r="F14" s="437">
        <v>314561991.97000003</v>
      </c>
      <c r="G14" s="437">
        <v>123622556.57000002</v>
      </c>
      <c r="H14" s="437">
        <v>433841546.96000004</v>
      </c>
      <c r="I14" s="437">
        <v>376467483.01999998</v>
      </c>
      <c r="J14" s="437">
        <v>115797677.89999999</v>
      </c>
      <c r="K14" s="437">
        <v>358755825.90999997</v>
      </c>
      <c r="L14" s="437">
        <v>112355299.45</v>
      </c>
      <c r="M14" s="437">
        <v>103603092.5</v>
      </c>
      <c r="N14" s="437">
        <v>73035875.299999997</v>
      </c>
      <c r="O14" s="437">
        <v>29461900.300000001</v>
      </c>
      <c r="P14" s="437">
        <v>56307179.289999992</v>
      </c>
      <c r="Q14" s="437">
        <v>37428998.280000001</v>
      </c>
      <c r="R14" s="437">
        <v>151174632.86000001</v>
      </c>
      <c r="S14" s="437">
        <v>27625973.089999996</v>
      </c>
      <c r="T14" s="437">
        <v>194894091.19999999</v>
      </c>
      <c r="U14" s="437">
        <v>80731905.829999998</v>
      </c>
      <c r="V14" s="437">
        <v>36677870.440000005</v>
      </c>
      <c r="W14" s="437">
        <v>10420853311.93</v>
      </c>
      <c r="Z14" s="425"/>
    </row>
    <row r="15" spans="1:26" ht="15" customHeight="1" x14ac:dyDescent="0.2">
      <c r="A15" s="140" t="s">
        <v>827</v>
      </c>
      <c r="B15" s="436">
        <v>282695505.065</v>
      </c>
      <c r="C15" s="436">
        <v>108550756.42900001</v>
      </c>
      <c r="D15" s="436">
        <v>206574165.66099998</v>
      </c>
      <c r="E15" s="436">
        <v>105084472.03100002</v>
      </c>
      <c r="F15" s="436">
        <v>239836535.82600001</v>
      </c>
      <c r="G15" s="436">
        <v>98961995.061500013</v>
      </c>
      <c r="H15" s="436">
        <v>336104541.62400001</v>
      </c>
      <c r="I15" s="436">
        <v>286486610.70499998</v>
      </c>
      <c r="J15" s="436">
        <v>102257666.80199999</v>
      </c>
      <c r="K15" s="436">
        <v>264687360.118</v>
      </c>
      <c r="L15" s="436">
        <v>86014881.43900001</v>
      </c>
      <c r="M15" s="436">
        <v>84369433.838</v>
      </c>
      <c r="N15" s="436">
        <v>58966660.410000004</v>
      </c>
      <c r="O15" s="436">
        <v>24965646.965</v>
      </c>
      <c r="P15" s="436">
        <v>46459767.280999996</v>
      </c>
      <c r="Q15" s="436">
        <v>30976540.971999999</v>
      </c>
      <c r="R15" s="436">
        <v>102131810.458</v>
      </c>
      <c r="S15" s="436">
        <v>24020903.402999997</v>
      </c>
      <c r="T15" s="436">
        <v>140726303.52599999</v>
      </c>
      <c r="U15" s="436">
        <v>62891893.696000002</v>
      </c>
      <c r="V15" s="436">
        <v>29828028.475000001</v>
      </c>
      <c r="W15" s="436">
        <v>7283020656.3614998</v>
      </c>
      <c r="Z15" s="425"/>
    </row>
    <row r="16" spans="1:26" s="173" customFormat="1" ht="15" customHeight="1" x14ac:dyDescent="0.2">
      <c r="A16" s="172" t="s">
        <v>828</v>
      </c>
      <c r="B16" s="438">
        <v>0.60544288524482581</v>
      </c>
      <c r="C16" s="438">
        <v>0.79458377146054493</v>
      </c>
      <c r="D16" s="438">
        <v>0.6803014818848574</v>
      </c>
      <c r="E16" s="438">
        <v>0.79072232176259949</v>
      </c>
      <c r="F16" s="438">
        <v>0.76244601047946492</v>
      </c>
      <c r="G16" s="438">
        <v>0.8005172988431426</v>
      </c>
      <c r="H16" s="438">
        <v>0.77471727634003817</v>
      </c>
      <c r="I16" s="438">
        <v>0.76098633647405944</v>
      </c>
      <c r="J16" s="438">
        <v>0.88307182541524865</v>
      </c>
      <c r="K16" s="438">
        <v>0.73779250677423525</v>
      </c>
      <c r="L16" s="438">
        <v>0.76556140974265374</v>
      </c>
      <c r="M16" s="438">
        <v>0.81435246576254472</v>
      </c>
      <c r="N16" s="438">
        <v>0.80736569758067933</v>
      </c>
      <c r="O16" s="438">
        <v>0.8473875313806557</v>
      </c>
      <c r="P16" s="438">
        <v>0.82511267420655765</v>
      </c>
      <c r="Q16" s="438">
        <v>0.82760806848929647</v>
      </c>
      <c r="R16" s="438">
        <v>0.67558828174950725</v>
      </c>
      <c r="S16" s="438">
        <v>0.86950433654389692</v>
      </c>
      <c r="T16" s="438">
        <v>0.72206552112237665</v>
      </c>
      <c r="U16" s="438">
        <v>0.77902154110462429</v>
      </c>
      <c r="V16" s="438">
        <v>0.81324319316178917</v>
      </c>
      <c r="W16" s="438">
        <v>0.69888908694490048</v>
      </c>
      <c r="Z16" s="425"/>
    </row>
    <row r="17" spans="1:26" ht="15" customHeight="1" x14ac:dyDescent="0.2">
      <c r="A17" s="347" t="s">
        <v>829</v>
      </c>
      <c r="B17" s="439">
        <v>28269550.506500002</v>
      </c>
      <c r="C17" s="439">
        <v>10855075.642900001</v>
      </c>
      <c r="D17" s="439">
        <v>20657416.566100001</v>
      </c>
      <c r="E17" s="439">
        <v>10508447.203100003</v>
      </c>
      <c r="F17" s="439">
        <v>23983653.582600001</v>
      </c>
      <c r="G17" s="439">
        <v>9896199.5061500017</v>
      </c>
      <c r="H17" s="439">
        <v>33610454.1624</v>
      </c>
      <c r="I17" s="439">
        <v>28648661.070500001</v>
      </c>
      <c r="J17" s="439">
        <v>10225766.680199999</v>
      </c>
      <c r="K17" s="439">
        <v>26468736.011800002</v>
      </c>
      <c r="L17" s="439">
        <v>8601488.1439000014</v>
      </c>
      <c r="M17" s="439">
        <v>8436943.3838</v>
      </c>
      <c r="N17" s="439">
        <v>5896666.0410000011</v>
      </c>
      <c r="O17" s="439">
        <v>2496564.6965000001</v>
      </c>
      <c r="P17" s="439">
        <v>4645976.7280999999</v>
      </c>
      <c r="Q17" s="439">
        <v>3097654.0972000002</v>
      </c>
      <c r="R17" s="439">
        <v>10213181.0458</v>
      </c>
      <c r="S17" s="439">
        <v>2402090.3402999998</v>
      </c>
      <c r="T17" s="439">
        <v>14072630.352600001</v>
      </c>
      <c r="U17" s="439">
        <v>6289189.3696000008</v>
      </c>
      <c r="V17" s="439">
        <v>2982802.8475000001</v>
      </c>
      <c r="W17" s="439">
        <v>728302065.63615</v>
      </c>
      <c r="Z17" s="425"/>
    </row>
    <row r="18" spans="1:26" ht="15" customHeight="1" x14ac:dyDescent="0.2">
      <c r="A18" s="140" t="s">
        <v>830</v>
      </c>
      <c r="B18" s="436">
        <v>51668138.780000001</v>
      </c>
      <c r="C18" s="436">
        <v>25743168.969999999</v>
      </c>
      <c r="D18" s="436">
        <v>29399691.460000001</v>
      </c>
      <c r="E18" s="436">
        <v>16826990.73</v>
      </c>
      <c r="F18" s="436">
        <v>33361786.129999999</v>
      </c>
      <c r="G18" s="436">
        <v>12257994.149999999</v>
      </c>
      <c r="H18" s="436">
        <v>32436551.950000003</v>
      </c>
      <c r="I18" s="436">
        <v>48328652.289999999</v>
      </c>
      <c r="J18" s="436">
        <v>13877974.609999999</v>
      </c>
      <c r="K18" s="436">
        <v>47918731.840000004</v>
      </c>
      <c r="L18" s="436">
        <v>36305750.659999996</v>
      </c>
      <c r="M18" s="436">
        <v>12917366.26</v>
      </c>
      <c r="N18" s="436">
        <v>10809120.65</v>
      </c>
      <c r="O18" s="436">
        <v>7715448.6799999997</v>
      </c>
      <c r="P18" s="436">
        <v>5377627.0300000003</v>
      </c>
      <c r="Q18" s="436">
        <v>15128808.439999999</v>
      </c>
      <c r="R18" s="436">
        <v>11490717.51</v>
      </c>
      <c r="S18" s="436">
        <v>5217471.0599999996</v>
      </c>
      <c r="T18" s="436">
        <v>32229944.489999998</v>
      </c>
      <c r="U18" s="436">
        <v>24131807.41</v>
      </c>
      <c r="V18" s="436">
        <v>7313523.9800000004</v>
      </c>
      <c r="W18" s="436">
        <v>1447552464.5800004</v>
      </c>
      <c r="Z18" s="425"/>
    </row>
    <row r="19" spans="1:26" ht="15" customHeight="1" x14ac:dyDescent="0.2">
      <c r="A19" s="140" t="s">
        <v>831</v>
      </c>
      <c r="B19" s="436">
        <v>0</v>
      </c>
      <c r="C19" s="436">
        <v>0</v>
      </c>
      <c r="D19" s="436">
        <v>24447</v>
      </c>
      <c r="E19" s="436">
        <v>0</v>
      </c>
      <c r="F19" s="436">
        <v>0</v>
      </c>
      <c r="G19" s="436">
        <v>0</v>
      </c>
      <c r="H19" s="436">
        <v>0</v>
      </c>
      <c r="I19" s="436">
        <v>0</v>
      </c>
      <c r="J19" s="436">
        <v>0</v>
      </c>
      <c r="K19" s="436">
        <v>0</v>
      </c>
      <c r="L19" s="436">
        <v>0</v>
      </c>
      <c r="M19" s="436">
        <v>5.7700000000000001E-2</v>
      </c>
      <c r="N19" s="436">
        <v>0</v>
      </c>
      <c r="O19" s="436">
        <v>0</v>
      </c>
      <c r="P19" s="436">
        <v>4.5400000000000003E-2</v>
      </c>
      <c r="Q19" s="436">
        <v>0</v>
      </c>
      <c r="R19" s="436">
        <v>0</v>
      </c>
      <c r="S19" s="436">
        <v>0</v>
      </c>
      <c r="T19" s="436">
        <v>0</v>
      </c>
      <c r="U19" s="436">
        <v>0</v>
      </c>
      <c r="V19" s="436">
        <v>0</v>
      </c>
      <c r="W19" s="436">
        <v>971504.74769999983</v>
      </c>
      <c r="Z19" s="425"/>
    </row>
    <row r="20" spans="1:26" ht="15" customHeight="1" x14ac:dyDescent="0.2">
      <c r="A20" s="172" t="s">
        <v>832</v>
      </c>
      <c r="B20" s="436">
        <v>0</v>
      </c>
      <c r="C20" s="436">
        <v>0</v>
      </c>
      <c r="D20" s="436">
        <v>0</v>
      </c>
      <c r="E20" s="436">
        <v>0</v>
      </c>
      <c r="F20" s="436">
        <v>0</v>
      </c>
      <c r="G20" s="436">
        <v>0</v>
      </c>
      <c r="H20" s="436">
        <v>0</v>
      </c>
      <c r="I20" s="436">
        <v>0</v>
      </c>
      <c r="J20" s="436">
        <v>0</v>
      </c>
      <c r="K20" s="436">
        <v>0</v>
      </c>
      <c r="L20" s="436">
        <v>0</v>
      </c>
      <c r="M20" s="436">
        <v>0</v>
      </c>
      <c r="N20" s="436">
        <v>0</v>
      </c>
      <c r="O20" s="436">
        <v>0</v>
      </c>
      <c r="P20" s="436">
        <v>0</v>
      </c>
      <c r="Q20" s="436">
        <v>0</v>
      </c>
      <c r="R20" s="436">
        <v>0</v>
      </c>
      <c r="S20" s="436">
        <v>0</v>
      </c>
      <c r="T20" s="436">
        <v>0</v>
      </c>
      <c r="U20" s="436">
        <v>0</v>
      </c>
      <c r="V20" s="436">
        <v>0</v>
      </c>
      <c r="W20" s="436">
        <v>0.156</v>
      </c>
      <c r="Z20" s="425"/>
    </row>
    <row r="21" spans="1:26" ht="15" customHeight="1" x14ac:dyDescent="0.2">
      <c r="A21" s="140" t="s">
        <v>833</v>
      </c>
      <c r="B21" s="436">
        <v>0</v>
      </c>
      <c r="C21" s="436">
        <v>18319.12</v>
      </c>
      <c r="D21" s="436">
        <v>3729152.28</v>
      </c>
      <c r="E21" s="436">
        <v>0</v>
      </c>
      <c r="F21" s="436">
        <v>2502191.15</v>
      </c>
      <c r="G21" s="436">
        <v>1411548.47</v>
      </c>
      <c r="H21" s="436">
        <v>0</v>
      </c>
      <c r="I21" s="436">
        <v>3527989.4600000004</v>
      </c>
      <c r="J21" s="436">
        <v>-2015681.54</v>
      </c>
      <c r="K21" s="436">
        <v>0</v>
      </c>
      <c r="L21" s="436">
        <v>0</v>
      </c>
      <c r="M21" s="436">
        <v>0</v>
      </c>
      <c r="N21" s="436">
        <v>777047.22</v>
      </c>
      <c r="O21" s="436">
        <v>1197647.3600000001</v>
      </c>
      <c r="P21" s="436">
        <v>413505.89</v>
      </c>
      <c r="Q21" s="436">
        <v>0</v>
      </c>
      <c r="R21" s="436">
        <v>1029218.07</v>
      </c>
      <c r="S21" s="436">
        <v>2004860.43</v>
      </c>
      <c r="T21" s="436">
        <v>3402.31</v>
      </c>
      <c r="U21" s="436">
        <v>-2122485.85</v>
      </c>
      <c r="V21" s="436">
        <v>466952.12</v>
      </c>
      <c r="W21" s="436">
        <v>24304651.543999996</v>
      </c>
      <c r="Z21" s="425"/>
    </row>
    <row r="22" spans="1:26" ht="15" customHeight="1" x14ac:dyDescent="0.2">
      <c r="A22" s="347" t="s">
        <v>834</v>
      </c>
      <c r="B22" s="439">
        <v>51668138.780000001</v>
      </c>
      <c r="C22" s="439">
        <v>25724849.849999998</v>
      </c>
      <c r="D22" s="439">
        <v>25646092.18</v>
      </c>
      <c r="E22" s="439">
        <v>16826990.73</v>
      </c>
      <c r="F22" s="439">
        <v>30859594.98</v>
      </c>
      <c r="G22" s="439">
        <v>10846445.679999998</v>
      </c>
      <c r="H22" s="439">
        <v>32436551.950000003</v>
      </c>
      <c r="I22" s="439">
        <v>44800662.829999998</v>
      </c>
      <c r="J22" s="439">
        <v>15893656.149999999</v>
      </c>
      <c r="K22" s="439">
        <v>47918731.840000004</v>
      </c>
      <c r="L22" s="439">
        <v>36305750.659999996</v>
      </c>
      <c r="M22" s="439">
        <v>12917366.202299999</v>
      </c>
      <c r="N22" s="439">
        <v>10032073.43</v>
      </c>
      <c r="O22" s="439">
        <v>6517801.3199999994</v>
      </c>
      <c r="P22" s="439">
        <v>4964121.0946000004</v>
      </c>
      <c r="Q22" s="439">
        <v>15128808.439999999</v>
      </c>
      <c r="R22" s="439">
        <v>10461499.439999999</v>
      </c>
      <c r="S22" s="439">
        <v>3212610.63</v>
      </c>
      <c r="T22" s="439">
        <v>32226542.18</v>
      </c>
      <c r="U22" s="439">
        <v>26254293.260000002</v>
      </c>
      <c r="V22" s="439">
        <v>6846571.8600000003</v>
      </c>
      <c r="W22" s="439">
        <v>1422276308.1323001</v>
      </c>
      <c r="Z22" s="425"/>
    </row>
    <row r="23" spans="1:26" ht="15" customHeight="1" x14ac:dyDescent="0.2">
      <c r="A23" s="140" t="s">
        <v>835</v>
      </c>
      <c r="B23" s="436">
        <v>0</v>
      </c>
      <c r="C23" s="436">
        <v>0</v>
      </c>
      <c r="D23" s="436">
        <v>0</v>
      </c>
      <c r="E23" s="436">
        <v>0</v>
      </c>
      <c r="F23" s="436">
        <v>0</v>
      </c>
      <c r="G23" s="436">
        <v>0</v>
      </c>
      <c r="H23" s="436">
        <v>0</v>
      </c>
      <c r="I23" s="436">
        <v>0</v>
      </c>
      <c r="J23" s="436">
        <v>0</v>
      </c>
      <c r="K23" s="436">
        <v>0</v>
      </c>
      <c r="L23" s="436">
        <v>0</v>
      </c>
      <c r="M23" s="436">
        <v>0</v>
      </c>
      <c r="N23" s="436">
        <v>0</v>
      </c>
      <c r="O23" s="436">
        <v>0</v>
      </c>
      <c r="P23" s="436">
        <v>0</v>
      </c>
      <c r="Q23" s="436">
        <v>0</v>
      </c>
      <c r="R23" s="436">
        <v>0</v>
      </c>
      <c r="S23" s="436">
        <v>0</v>
      </c>
      <c r="T23" s="436">
        <v>0</v>
      </c>
      <c r="U23" s="436">
        <v>0</v>
      </c>
      <c r="V23" s="436">
        <v>0</v>
      </c>
      <c r="W23" s="436">
        <v>0</v>
      </c>
      <c r="Z23" s="425"/>
    </row>
    <row r="24" spans="1:26" ht="15" customHeight="1" x14ac:dyDescent="0.2">
      <c r="A24" s="140" t="s">
        <v>836</v>
      </c>
      <c r="B24" s="436">
        <v>0</v>
      </c>
      <c r="C24" s="436">
        <v>0</v>
      </c>
      <c r="D24" s="436">
        <v>0</v>
      </c>
      <c r="E24" s="436">
        <v>0</v>
      </c>
      <c r="F24" s="436">
        <v>0</v>
      </c>
      <c r="G24" s="436">
        <v>0</v>
      </c>
      <c r="H24" s="436">
        <v>0</v>
      </c>
      <c r="I24" s="436">
        <v>0</v>
      </c>
      <c r="J24" s="436">
        <v>0</v>
      </c>
      <c r="K24" s="436">
        <v>0</v>
      </c>
      <c r="L24" s="436">
        <v>0</v>
      </c>
      <c r="M24" s="436">
        <v>0</v>
      </c>
      <c r="N24" s="436">
        <v>0</v>
      </c>
      <c r="O24" s="436">
        <v>0</v>
      </c>
      <c r="P24" s="436">
        <v>0</v>
      </c>
      <c r="Q24" s="436">
        <v>0</v>
      </c>
      <c r="R24" s="436">
        <v>0</v>
      </c>
      <c r="S24" s="436">
        <v>0</v>
      </c>
      <c r="T24" s="436">
        <v>0</v>
      </c>
      <c r="U24" s="436">
        <v>0</v>
      </c>
      <c r="V24" s="436">
        <v>0</v>
      </c>
      <c r="W24" s="436">
        <v>0</v>
      </c>
      <c r="Z24" s="425"/>
    </row>
    <row r="25" spans="1:26" s="385" customFormat="1" ht="15" customHeight="1" x14ac:dyDescent="0.2">
      <c r="A25" s="140" t="s">
        <v>837</v>
      </c>
      <c r="B25" s="436">
        <v>0</v>
      </c>
      <c r="C25" s="436">
        <v>0</v>
      </c>
      <c r="D25" s="436">
        <v>0</v>
      </c>
      <c r="E25" s="436">
        <v>0</v>
      </c>
      <c r="F25" s="436">
        <v>0</v>
      </c>
      <c r="G25" s="436">
        <v>0</v>
      </c>
      <c r="H25" s="436">
        <v>0</v>
      </c>
      <c r="I25" s="436">
        <v>0</v>
      </c>
      <c r="J25" s="436">
        <v>0</v>
      </c>
      <c r="K25" s="436">
        <v>0</v>
      </c>
      <c r="L25" s="436">
        <v>0</v>
      </c>
      <c r="M25" s="436">
        <v>0</v>
      </c>
      <c r="N25" s="436">
        <v>0</v>
      </c>
      <c r="O25" s="436">
        <v>0</v>
      </c>
      <c r="P25" s="436">
        <v>0</v>
      </c>
      <c r="Q25" s="436">
        <v>0</v>
      </c>
      <c r="R25" s="436">
        <v>0</v>
      </c>
      <c r="S25" s="436">
        <v>0</v>
      </c>
      <c r="T25" s="436">
        <v>0</v>
      </c>
      <c r="U25" s="436">
        <v>0</v>
      </c>
      <c r="V25" s="436">
        <v>0</v>
      </c>
      <c r="W25" s="436">
        <v>0</v>
      </c>
      <c r="Z25" s="425"/>
    </row>
    <row r="26" spans="1:26" ht="15" customHeight="1" x14ac:dyDescent="0.2">
      <c r="A26" s="140" t="s">
        <v>838</v>
      </c>
      <c r="B26" s="436">
        <v>0</v>
      </c>
      <c r="C26" s="436">
        <v>0</v>
      </c>
      <c r="D26" s="436">
        <v>0</v>
      </c>
      <c r="E26" s="436">
        <v>0</v>
      </c>
      <c r="F26" s="436">
        <v>0</v>
      </c>
      <c r="G26" s="436">
        <v>0</v>
      </c>
      <c r="H26" s="436">
        <v>0</v>
      </c>
      <c r="I26" s="436">
        <v>0</v>
      </c>
      <c r="J26" s="436">
        <v>0</v>
      </c>
      <c r="K26" s="436">
        <v>0</v>
      </c>
      <c r="L26" s="436">
        <v>0</v>
      </c>
      <c r="M26" s="436">
        <v>0</v>
      </c>
      <c r="N26" s="436">
        <v>0</v>
      </c>
      <c r="O26" s="436">
        <v>0</v>
      </c>
      <c r="P26" s="436">
        <v>0</v>
      </c>
      <c r="Q26" s="436">
        <v>0</v>
      </c>
      <c r="R26" s="436">
        <v>0</v>
      </c>
      <c r="S26" s="436">
        <v>0</v>
      </c>
      <c r="T26" s="436">
        <v>0</v>
      </c>
      <c r="U26" s="436">
        <v>0</v>
      </c>
      <c r="V26" s="436">
        <v>0</v>
      </c>
      <c r="W26" s="436">
        <v>0</v>
      </c>
      <c r="Z26" s="425"/>
    </row>
    <row r="27" spans="1:26" s="131" customFormat="1" ht="15" customHeight="1" x14ac:dyDescent="0.2">
      <c r="A27" s="172" t="s">
        <v>839</v>
      </c>
      <c r="B27" s="436">
        <v>8239770.29</v>
      </c>
      <c r="C27" s="436">
        <v>0</v>
      </c>
      <c r="D27" s="436">
        <v>3353778.55</v>
      </c>
      <c r="E27" s="436">
        <v>2652634.08</v>
      </c>
      <c r="F27" s="436">
        <v>0</v>
      </c>
      <c r="G27" s="436">
        <v>2202953.37</v>
      </c>
      <c r="H27" s="436">
        <v>12009734.42</v>
      </c>
      <c r="I27" s="436">
        <v>779694.83</v>
      </c>
      <c r="J27" s="436">
        <v>774009.41</v>
      </c>
      <c r="K27" s="436">
        <v>8549483.0199999996</v>
      </c>
      <c r="L27" s="436">
        <v>843148.3</v>
      </c>
      <c r="M27" s="436">
        <v>0</v>
      </c>
      <c r="N27" s="436">
        <v>131000</v>
      </c>
      <c r="O27" s="436">
        <v>2355334.2799999998</v>
      </c>
      <c r="P27" s="436">
        <v>0</v>
      </c>
      <c r="Q27" s="436">
        <v>138006</v>
      </c>
      <c r="R27" s="436">
        <v>184392.74</v>
      </c>
      <c r="S27" s="436">
        <v>0</v>
      </c>
      <c r="T27" s="436">
        <v>4622386.41</v>
      </c>
      <c r="U27" s="436">
        <v>0</v>
      </c>
      <c r="V27" s="436">
        <v>0</v>
      </c>
      <c r="W27" s="436">
        <v>131385948.20999999</v>
      </c>
      <c r="Z27" s="425"/>
    </row>
    <row r="28" spans="1:26" s="387" customFormat="1" ht="15" customHeight="1" x14ac:dyDescent="0.2">
      <c r="A28" s="172" t="s">
        <v>840</v>
      </c>
      <c r="B28" s="436">
        <v>0</v>
      </c>
      <c r="C28" s="436">
        <v>0</v>
      </c>
      <c r="D28" s="436">
        <v>0</v>
      </c>
      <c r="E28" s="436">
        <v>0</v>
      </c>
      <c r="F28" s="436">
        <v>0</v>
      </c>
      <c r="G28" s="436">
        <v>0</v>
      </c>
      <c r="H28" s="436">
        <v>0</v>
      </c>
      <c r="I28" s="436">
        <v>0</v>
      </c>
      <c r="J28" s="436">
        <v>0</v>
      </c>
      <c r="K28" s="436">
        <v>0</v>
      </c>
      <c r="L28" s="436">
        <v>0</v>
      </c>
      <c r="M28" s="436">
        <v>0</v>
      </c>
      <c r="N28" s="436">
        <v>0</v>
      </c>
      <c r="O28" s="436">
        <v>0</v>
      </c>
      <c r="P28" s="436">
        <v>0</v>
      </c>
      <c r="Q28" s="436">
        <v>0</v>
      </c>
      <c r="R28" s="436">
        <v>0</v>
      </c>
      <c r="S28" s="436">
        <v>0</v>
      </c>
      <c r="T28" s="436">
        <v>0</v>
      </c>
      <c r="U28" s="436">
        <v>0</v>
      </c>
      <c r="V28" s="436">
        <v>0</v>
      </c>
      <c r="W28" s="436">
        <v>0</v>
      </c>
      <c r="Z28" s="425"/>
    </row>
    <row r="29" spans="1:26" ht="15" customHeight="1" x14ac:dyDescent="0.2">
      <c r="A29" s="430" t="s">
        <v>841</v>
      </c>
      <c r="B29" s="439">
        <v>8239770.29</v>
      </c>
      <c r="C29" s="439">
        <v>0</v>
      </c>
      <c r="D29" s="439">
        <v>3353778.55</v>
      </c>
      <c r="E29" s="439">
        <v>2652634.08</v>
      </c>
      <c r="F29" s="439">
        <v>0</v>
      </c>
      <c r="G29" s="439">
        <v>2202953.37</v>
      </c>
      <c r="H29" s="439">
        <v>12009734.42</v>
      </c>
      <c r="I29" s="439">
        <v>779694.83</v>
      </c>
      <c r="J29" s="439">
        <v>774009.41</v>
      </c>
      <c r="K29" s="439">
        <v>8549483.0199999996</v>
      </c>
      <c r="L29" s="439">
        <v>843148.3</v>
      </c>
      <c r="M29" s="439">
        <v>0</v>
      </c>
      <c r="N29" s="439">
        <v>131000</v>
      </c>
      <c r="O29" s="439">
        <v>2355334.2799999998</v>
      </c>
      <c r="P29" s="439">
        <v>0</v>
      </c>
      <c r="Q29" s="439">
        <v>138006</v>
      </c>
      <c r="R29" s="439">
        <v>184392.74</v>
      </c>
      <c r="S29" s="439">
        <v>0</v>
      </c>
      <c r="T29" s="439">
        <v>4622386.41</v>
      </c>
      <c r="U29" s="439">
        <v>0</v>
      </c>
      <c r="V29" s="439">
        <v>0</v>
      </c>
      <c r="W29" s="439">
        <v>131385948.20999999</v>
      </c>
      <c r="Z29" s="425"/>
    </row>
    <row r="30" spans="1:26" ht="15" customHeight="1" x14ac:dyDescent="0.2">
      <c r="A30" s="172" t="s">
        <v>842</v>
      </c>
      <c r="B30" s="436">
        <v>0</v>
      </c>
      <c r="C30" s="436">
        <v>0</v>
      </c>
      <c r="D30" s="436">
        <v>0</v>
      </c>
      <c r="E30" s="436">
        <v>0</v>
      </c>
      <c r="F30" s="436">
        <v>0</v>
      </c>
      <c r="G30" s="436">
        <v>0</v>
      </c>
      <c r="H30" s="436">
        <v>0</v>
      </c>
      <c r="I30" s="436">
        <v>0</v>
      </c>
      <c r="J30" s="436">
        <v>0</v>
      </c>
      <c r="K30" s="436">
        <v>0</v>
      </c>
      <c r="L30" s="436">
        <v>0</v>
      </c>
      <c r="M30" s="436">
        <v>0</v>
      </c>
      <c r="N30" s="436">
        <v>0</v>
      </c>
      <c r="O30" s="436">
        <v>0</v>
      </c>
      <c r="P30" s="436">
        <v>0</v>
      </c>
      <c r="Q30" s="436">
        <v>0</v>
      </c>
      <c r="R30" s="436">
        <v>0</v>
      </c>
      <c r="S30" s="436">
        <v>0</v>
      </c>
      <c r="T30" s="436">
        <v>0</v>
      </c>
      <c r="U30" s="436">
        <v>0</v>
      </c>
      <c r="V30" s="436">
        <v>0</v>
      </c>
      <c r="W30" s="436">
        <v>0</v>
      </c>
      <c r="Z30" s="425"/>
    </row>
    <row r="31" spans="1:26" ht="15" customHeight="1" x14ac:dyDescent="0.2">
      <c r="A31" s="172" t="s">
        <v>843</v>
      </c>
      <c r="B31" s="436">
        <v>0</v>
      </c>
      <c r="C31" s="436">
        <v>0</v>
      </c>
      <c r="D31" s="436">
        <v>0</v>
      </c>
      <c r="E31" s="436">
        <v>0</v>
      </c>
      <c r="F31" s="436">
        <v>0</v>
      </c>
      <c r="G31" s="436">
        <v>0</v>
      </c>
      <c r="H31" s="436">
        <v>0</v>
      </c>
      <c r="I31" s="436">
        <v>0</v>
      </c>
      <c r="J31" s="436">
        <v>0</v>
      </c>
      <c r="K31" s="436">
        <v>0</v>
      </c>
      <c r="L31" s="436">
        <v>0</v>
      </c>
      <c r="M31" s="436">
        <v>0</v>
      </c>
      <c r="N31" s="436">
        <v>0</v>
      </c>
      <c r="O31" s="436">
        <v>0</v>
      </c>
      <c r="P31" s="436">
        <v>0</v>
      </c>
      <c r="Q31" s="436">
        <v>0</v>
      </c>
      <c r="R31" s="436">
        <v>0</v>
      </c>
      <c r="S31" s="436">
        <v>0</v>
      </c>
      <c r="T31" s="436">
        <v>0</v>
      </c>
      <c r="U31" s="436">
        <v>0</v>
      </c>
      <c r="V31" s="436">
        <v>0</v>
      </c>
      <c r="W31" s="436">
        <v>0</v>
      </c>
      <c r="Z31" s="425"/>
    </row>
    <row r="32" spans="1:26" ht="15" customHeight="1" x14ac:dyDescent="0.2">
      <c r="A32" s="347" t="s">
        <v>844</v>
      </c>
      <c r="B32" s="439">
        <v>59907909.07</v>
      </c>
      <c r="C32" s="439">
        <v>25724849.849999998</v>
      </c>
      <c r="D32" s="439">
        <v>28999870.73</v>
      </c>
      <c r="E32" s="439">
        <v>19479624.810000002</v>
      </c>
      <c r="F32" s="439">
        <v>30859594.98</v>
      </c>
      <c r="G32" s="439">
        <v>13049399.049999997</v>
      </c>
      <c r="H32" s="439">
        <v>44446286.370000005</v>
      </c>
      <c r="I32" s="439">
        <v>45580357.659999996</v>
      </c>
      <c r="J32" s="439">
        <v>16667665.559999999</v>
      </c>
      <c r="K32" s="439">
        <v>56468214.859999999</v>
      </c>
      <c r="L32" s="439">
        <v>37148898.959999993</v>
      </c>
      <c r="M32" s="439">
        <v>12917366.202299999</v>
      </c>
      <c r="N32" s="439">
        <v>10163073.43</v>
      </c>
      <c r="O32" s="439">
        <v>8873135.5999999996</v>
      </c>
      <c r="P32" s="439">
        <v>4964121.0946000004</v>
      </c>
      <c r="Q32" s="439">
        <v>15266814.439999999</v>
      </c>
      <c r="R32" s="439">
        <v>10645892.18</v>
      </c>
      <c r="S32" s="439">
        <v>3212610.63</v>
      </c>
      <c r="T32" s="439">
        <v>36848928.590000004</v>
      </c>
      <c r="U32" s="439">
        <v>26254293.260000002</v>
      </c>
      <c r="V32" s="439">
        <v>6846571.8600000003</v>
      </c>
      <c r="W32" s="439">
        <v>1553662256.3422999</v>
      </c>
      <c r="Z32" s="425"/>
    </row>
    <row r="33" spans="1:26" ht="15" customHeight="1" x14ac:dyDescent="0.2">
      <c r="A33" s="140" t="s">
        <v>845</v>
      </c>
      <c r="B33" s="436">
        <v>31638358.563499998</v>
      </c>
      <c r="C33" s="436">
        <v>14869774.207099997</v>
      </c>
      <c r="D33" s="436">
        <v>8342454.1638999991</v>
      </c>
      <c r="E33" s="436">
        <v>8971177.6068999991</v>
      </c>
      <c r="F33" s="436">
        <v>6875941.3973999992</v>
      </c>
      <c r="G33" s="436">
        <v>3153199.5438499954</v>
      </c>
      <c r="H33" s="436">
        <v>10835832.207600005</v>
      </c>
      <c r="I33" s="436">
        <v>16931696.589499995</v>
      </c>
      <c r="J33" s="436">
        <v>6441898.8797999993</v>
      </c>
      <c r="K33" s="436">
        <v>29999478.848199997</v>
      </c>
      <c r="L33" s="436">
        <v>28547410.816099994</v>
      </c>
      <c r="M33" s="436">
        <v>4480422.8184999991</v>
      </c>
      <c r="N33" s="436">
        <v>4266407.3889999986</v>
      </c>
      <c r="O33" s="436">
        <v>6376570.9035</v>
      </c>
      <c r="P33" s="436">
        <v>318144.36650000047</v>
      </c>
      <c r="Q33" s="436">
        <v>12169160.342799999</v>
      </c>
      <c r="R33" s="436">
        <v>432711.13419999927</v>
      </c>
      <c r="S33" s="436">
        <v>810520.28970000008</v>
      </c>
      <c r="T33" s="436">
        <v>22776298.237400003</v>
      </c>
      <c r="U33" s="436">
        <v>19965103.8904</v>
      </c>
      <c r="V33" s="436">
        <v>3863769.0125000002</v>
      </c>
      <c r="W33" s="436">
        <v>825360190.70614994</v>
      </c>
      <c r="Z33" s="425"/>
    </row>
    <row r="34" spans="1:26" s="433" customFormat="1" ht="15" customHeight="1" x14ac:dyDescent="0.2">
      <c r="A34" s="140" t="s">
        <v>846</v>
      </c>
      <c r="B34" s="440">
        <v>0.13292809970541672</v>
      </c>
      <c r="C34" s="440">
        <v>3.5516842870902114E-2</v>
      </c>
      <c r="D34" s="440">
        <v>0.10954697107368797</v>
      </c>
      <c r="E34" s="440">
        <v>8.8167679139195904E-2</v>
      </c>
      <c r="F34" s="440">
        <v>0.25237893287476953</v>
      </c>
      <c r="G34" s="440">
        <v>0.10051348073381206</v>
      </c>
      <c r="H34" s="440">
        <v>0.12221989695108922</v>
      </c>
      <c r="I34" s="440">
        <v>0.37257431581988154</v>
      </c>
      <c r="J34" s="440">
        <v>0.20317209436496519</v>
      </c>
      <c r="K34" s="440">
        <v>5.7415121905980492E-2</v>
      </c>
      <c r="L34" s="440">
        <v>3.5537284198422441E-2</v>
      </c>
      <c r="M34" s="440">
        <v>0.10867828379364516</v>
      </c>
      <c r="N34" s="440">
        <v>0.20551968008362603</v>
      </c>
      <c r="O34" s="440">
        <v>0.3404679265805427</v>
      </c>
      <c r="P34" s="440">
        <v>0.26148717874993632</v>
      </c>
      <c r="Q34" s="440">
        <v>1.4627325882399338E-2</v>
      </c>
      <c r="R34" s="440">
        <v>0.37006452191966477</v>
      </c>
      <c r="S34" s="440">
        <v>4.9293088468676256E-2</v>
      </c>
      <c r="T34" s="440">
        <v>7.44543943333143E-2</v>
      </c>
      <c r="U34" s="440">
        <v>0.14626742346367771</v>
      </c>
      <c r="V34" s="440">
        <v>0.14124281169817443</v>
      </c>
      <c r="W34" s="440">
        <v>0.12877682873047772</v>
      </c>
      <c r="Z34" s="425"/>
    </row>
    <row r="35" spans="1:26" ht="3.75" customHeight="1" thickBot="1" x14ac:dyDescent="0.25">
      <c r="A35" s="111"/>
      <c r="B35" s="111"/>
      <c r="C35" s="111"/>
      <c r="D35" s="111"/>
      <c r="E35" s="111"/>
      <c r="F35" s="111"/>
      <c r="G35" s="111"/>
      <c r="H35" s="111"/>
      <c r="I35" s="111"/>
      <c r="J35" s="111"/>
      <c r="K35" s="111"/>
      <c r="L35" s="111"/>
      <c r="M35" s="111"/>
      <c r="N35" s="111"/>
      <c r="O35" s="111"/>
      <c r="P35" s="111"/>
      <c r="Q35" s="111"/>
      <c r="R35" s="111"/>
      <c r="S35" s="111"/>
      <c r="T35" s="111"/>
      <c r="U35" s="111"/>
      <c r="V35" s="111"/>
      <c r="W35" s="111"/>
    </row>
    <row r="36" spans="1:26" ht="15" customHeight="1" thickTop="1" x14ac:dyDescent="0.2">
      <c r="A36" s="114" t="s">
        <v>847</v>
      </c>
      <c r="B36" s="97"/>
      <c r="C36" s="97"/>
      <c r="D36" s="97"/>
      <c r="E36" s="97"/>
      <c r="F36" s="97"/>
      <c r="G36" s="97"/>
      <c r="H36" s="97"/>
      <c r="I36" s="97"/>
      <c r="J36" s="350"/>
      <c r="K36" s="350"/>
      <c r="L36" s="350"/>
      <c r="M36" s="350"/>
      <c r="N36" s="350"/>
      <c r="O36" s="350"/>
      <c r="P36" s="350"/>
      <c r="Q36" s="350"/>
      <c r="R36" s="350"/>
      <c r="S36" s="350"/>
      <c r="T36" s="350"/>
      <c r="U36" s="350"/>
      <c r="V36" s="350"/>
      <c r="W36" s="350"/>
    </row>
    <row r="37" spans="1:26" ht="15" customHeight="1" x14ac:dyDescent="0.2">
      <c r="A37" s="97"/>
      <c r="B37" s="97"/>
      <c r="C37" s="97"/>
      <c r="D37" s="97"/>
      <c r="E37" s="97"/>
      <c r="F37" s="97"/>
      <c r="G37" s="97"/>
      <c r="H37" s="97"/>
      <c r="I37" s="97"/>
      <c r="J37" s="350"/>
      <c r="K37" s="350"/>
      <c r="L37" s="350"/>
      <c r="M37" s="350"/>
      <c r="N37" s="350"/>
      <c r="O37" s="350"/>
      <c r="P37" s="350"/>
      <c r="Q37" s="350"/>
      <c r="R37" s="350"/>
      <c r="S37" s="350"/>
      <c r="T37" s="350"/>
      <c r="U37" s="350"/>
      <c r="V37" s="350"/>
      <c r="W37" s="350"/>
    </row>
  </sheetData>
  <mergeCells count="4">
    <mergeCell ref="A1:W1"/>
    <mergeCell ref="A2:W2"/>
    <mergeCell ref="A3:W3"/>
    <mergeCell ref="A4:W4"/>
  </mergeCells>
  <printOptions horizontalCentered="1" verticalCentered="1"/>
  <pageMargins left="0.61" right="0.39" top="0.57999999999999996" bottom="0.45" header="0.511811023622047" footer="0.41"/>
  <pageSetup scale="40" orientation="landscape" horizontalDpi="30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C008B-7B94-4D49-809E-EF6A949CE74E}">
  <sheetPr codeName="Sheet9">
    <pageSetUpPr fitToPage="1"/>
  </sheetPr>
  <dimension ref="A1:Y28"/>
  <sheetViews>
    <sheetView zoomScale="115" zoomScaleNormal="115" workbookViewId="0">
      <selection activeCell="A12" sqref="A12"/>
    </sheetView>
  </sheetViews>
  <sheetFormatPr defaultColWidth="11.42578125" defaultRowHeight="12.75" x14ac:dyDescent="0.2"/>
  <cols>
    <col min="1" max="1" width="36.7109375" style="181" customWidth="1"/>
    <col min="2" max="2" width="9.5703125" style="115" bestFit="1" customWidth="1"/>
    <col min="3" max="4" width="7.85546875" style="115" bestFit="1" customWidth="1"/>
    <col min="5" max="5" width="6.85546875" style="115" bestFit="1" customWidth="1"/>
    <col min="6" max="11" width="7.85546875" style="115" bestFit="1" customWidth="1"/>
    <col min="12" max="12" width="7.5703125" style="115" bestFit="1" customWidth="1"/>
    <col min="13" max="13" width="6.5703125" style="115" bestFit="1" customWidth="1"/>
    <col min="14" max="15" width="7.85546875" style="115" bestFit="1" customWidth="1"/>
    <col min="16" max="18" width="6.5703125" style="115" bestFit="1" customWidth="1"/>
    <col min="19" max="19" width="7.85546875" style="131" bestFit="1" customWidth="1"/>
    <col min="20" max="20" width="6.5703125" style="115" bestFit="1" customWidth="1"/>
    <col min="21" max="21" width="7.85546875" style="115" bestFit="1" customWidth="1"/>
    <col min="22" max="24" width="11.42578125" style="115" customWidth="1"/>
    <col min="25" max="25" width="12.7109375" style="115" bestFit="1" customWidth="1"/>
    <col min="26" max="256" width="11.42578125" style="115"/>
    <col min="257" max="257" width="36.7109375" style="115" customWidth="1"/>
    <col min="258" max="258" width="9.5703125" style="115" bestFit="1" customWidth="1"/>
    <col min="259" max="260" width="7.85546875" style="115" bestFit="1" customWidth="1"/>
    <col min="261" max="261" width="6.85546875" style="115" bestFit="1" customWidth="1"/>
    <col min="262" max="267" width="7.85546875" style="115" bestFit="1" customWidth="1"/>
    <col min="268" max="268" width="7.5703125" style="115" bestFit="1" customWidth="1"/>
    <col min="269" max="269" width="6.5703125" style="115" bestFit="1" customWidth="1"/>
    <col min="270" max="271" width="7.85546875" style="115" bestFit="1" customWidth="1"/>
    <col min="272" max="274" width="6.5703125" style="115" bestFit="1" customWidth="1"/>
    <col min="275" max="275" width="7.85546875" style="115" bestFit="1" customWidth="1"/>
    <col min="276" max="276" width="6.5703125" style="115" bestFit="1" customWidth="1"/>
    <col min="277" max="277" width="7.85546875" style="115" bestFit="1" customWidth="1"/>
    <col min="278" max="280" width="11.42578125" style="115"/>
    <col min="281" max="281" width="12.7109375" style="115" bestFit="1" customWidth="1"/>
    <col min="282" max="512" width="11.42578125" style="115"/>
    <col min="513" max="513" width="36.7109375" style="115" customWidth="1"/>
    <col min="514" max="514" width="9.5703125" style="115" bestFit="1" customWidth="1"/>
    <col min="515" max="516" width="7.85546875" style="115" bestFit="1" customWidth="1"/>
    <col min="517" max="517" width="6.85546875" style="115" bestFit="1" customWidth="1"/>
    <col min="518" max="523" width="7.85546875" style="115" bestFit="1" customWidth="1"/>
    <col min="524" max="524" width="7.5703125" style="115" bestFit="1" customWidth="1"/>
    <col min="525" max="525" width="6.5703125" style="115" bestFit="1" customWidth="1"/>
    <col min="526" max="527" width="7.85546875" style="115" bestFit="1" customWidth="1"/>
    <col min="528" max="530" width="6.5703125" style="115" bestFit="1" customWidth="1"/>
    <col min="531" max="531" width="7.85546875" style="115" bestFit="1" customWidth="1"/>
    <col min="532" max="532" width="6.5703125" style="115" bestFit="1" customWidth="1"/>
    <col min="533" max="533" width="7.85546875" style="115" bestFit="1" customWidth="1"/>
    <col min="534" max="536" width="11.42578125" style="115"/>
    <col min="537" max="537" width="12.7109375" style="115" bestFit="1" customWidth="1"/>
    <col min="538" max="768" width="11.42578125" style="115"/>
    <col min="769" max="769" width="36.7109375" style="115" customWidth="1"/>
    <col min="770" max="770" width="9.5703125" style="115" bestFit="1" customWidth="1"/>
    <col min="771" max="772" width="7.85546875" style="115" bestFit="1" customWidth="1"/>
    <col min="773" max="773" width="6.85546875" style="115" bestFit="1" customWidth="1"/>
    <col min="774" max="779" width="7.85546875" style="115" bestFit="1" customWidth="1"/>
    <col min="780" max="780" width="7.5703125" style="115" bestFit="1" customWidth="1"/>
    <col min="781" max="781" width="6.5703125" style="115" bestFit="1" customWidth="1"/>
    <col min="782" max="783" width="7.85546875" style="115" bestFit="1" customWidth="1"/>
    <col min="784" max="786" width="6.5703125" style="115" bestFit="1" customWidth="1"/>
    <col min="787" max="787" width="7.85546875" style="115" bestFit="1" customWidth="1"/>
    <col min="788" max="788" width="6.5703125" style="115" bestFit="1" customWidth="1"/>
    <col min="789" max="789" width="7.85546875" style="115" bestFit="1" customWidth="1"/>
    <col min="790" max="792" width="11.42578125" style="115"/>
    <col min="793" max="793" width="12.7109375" style="115" bestFit="1" customWidth="1"/>
    <col min="794" max="1024" width="11.42578125" style="115"/>
    <col min="1025" max="1025" width="36.7109375" style="115" customWidth="1"/>
    <col min="1026" max="1026" width="9.5703125" style="115" bestFit="1" customWidth="1"/>
    <col min="1027" max="1028" width="7.85546875" style="115" bestFit="1" customWidth="1"/>
    <col min="1029" max="1029" width="6.85546875" style="115" bestFit="1" customWidth="1"/>
    <col min="1030" max="1035" width="7.85546875" style="115" bestFit="1" customWidth="1"/>
    <col min="1036" max="1036" width="7.5703125" style="115" bestFit="1" customWidth="1"/>
    <col min="1037" max="1037" width="6.5703125" style="115" bestFit="1" customWidth="1"/>
    <col min="1038" max="1039" width="7.85546875" style="115" bestFit="1" customWidth="1"/>
    <col min="1040" max="1042" width="6.5703125" style="115" bestFit="1" customWidth="1"/>
    <col min="1043" max="1043" width="7.85546875" style="115" bestFit="1" customWidth="1"/>
    <col min="1044" max="1044" width="6.5703125" style="115" bestFit="1" customWidth="1"/>
    <col min="1045" max="1045" width="7.85546875" style="115" bestFit="1" customWidth="1"/>
    <col min="1046" max="1048" width="11.42578125" style="115"/>
    <col min="1049" max="1049" width="12.7109375" style="115" bestFit="1" customWidth="1"/>
    <col min="1050" max="1280" width="11.42578125" style="115"/>
    <col min="1281" max="1281" width="36.7109375" style="115" customWidth="1"/>
    <col min="1282" max="1282" width="9.5703125" style="115" bestFit="1" customWidth="1"/>
    <col min="1283" max="1284" width="7.85546875" style="115" bestFit="1" customWidth="1"/>
    <col min="1285" max="1285" width="6.85546875" style="115" bestFit="1" customWidth="1"/>
    <col min="1286" max="1291" width="7.85546875" style="115" bestFit="1" customWidth="1"/>
    <col min="1292" max="1292" width="7.5703125" style="115" bestFit="1" customWidth="1"/>
    <col min="1293" max="1293" width="6.5703125" style="115" bestFit="1" customWidth="1"/>
    <col min="1294" max="1295" width="7.85546875" style="115" bestFit="1" customWidth="1"/>
    <col min="1296" max="1298" width="6.5703125" style="115" bestFit="1" customWidth="1"/>
    <col min="1299" max="1299" width="7.85546875" style="115" bestFit="1" customWidth="1"/>
    <col min="1300" max="1300" width="6.5703125" style="115" bestFit="1" customWidth="1"/>
    <col min="1301" max="1301" width="7.85546875" style="115" bestFit="1" customWidth="1"/>
    <col min="1302" max="1304" width="11.42578125" style="115"/>
    <col min="1305" max="1305" width="12.7109375" style="115" bestFit="1" customWidth="1"/>
    <col min="1306" max="1536" width="11.42578125" style="115"/>
    <col min="1537" max="1537" width="36.7109375" style="115" customWidth="1"/>
    <col min="1538" max="1538" width="9.5703125" style="115" bestFit="1" customWidth="1"/>
    <col min="1539" max="1540" width="7.85546875" style="115" bestFit="1" customWidth="1"/>
    <col min="1541" max="1541" width="6.85546875" style="115" bestFit="1" customWidth="1"/>
    <col min="1542" max="1547" width="7.85546875" style="115" bestFit="1" customWidth="1"/>
    <col min="1548" max="1548" width="7.5703125" style="115" bestFit="1" customWidth="1"/>
    <col min="1549" max="1549" width="6.5703125" style="115" bestFit="1" customWidth="1"/>
    <col min="1550" max="1551" width="7.85546875" style="115" bestFit="1" customWidth="1"/>
    <col min="1552" max="1554" width="6.5703125" style="115" bestFit="1" customWidth="1"/>
    <col min="1555" max="1555" width="7.85546875" style="115" bestFit="1" customWidth="1"/>
    <col min="1556" max="1556" width="6.5703125" style="115" bestFit="1" customWidth="1"/>
    <col min="1557" max="1557" width="7.85546875" style="115" bestFit="1" customWidth="1"/>
    <col min="1558" max="1560" width="11.42578125" style="115"/>
    <col min="1561" max="1561" width="12.7109375" style="115" bestFit="1" customWidth="1"/>
    <col min="1562" max="1792" width="11.42578125" style="115"/>
    <col min="1793" max="1793" width="36.7109375" style="115" customWidth="1"/>
    <col min="1794" max="1794" width="9.5703125" style="115" bestFit="1" customWidth="1"/>
    <col min="1795" max="1796" width="7.85546875" style="115" bestFit="1" customWidth="1"/>
    <col min="1797" max="1797" width="6.85546875" style="115" bestFit="1" customWidth="1"/>
    <col min="1798" max="1803" width="7.85546875" style="115" bestFit="1" customWidth="1"/>
    <col min="1804" max="1804" width="7.5703125" style="115" bestFit="1" customWidth="1"/>
    <col min="1805" max="1805" width="6.5703125" style="115" bestFit="1" customWidth="1"/>
    <col min="1806" max="1807" width="7.85546875" style="115" bestFit="1" customWidth="1"/>
    <col min="1808" max="1810" width="6.5703125" style="115" bestFit="1" customWidth="1"/>
    <col min="1811" max="1811" width="7.85546875" style="115" bestFit="1" customWidth="1"/>
    <col min="1812" max="1812" width="6.5703125" style="115" bestFit="1" customWidth="1"/>
    <col min="1813" max="1813" width="7.85546875" style="115" bestFit="1" customWidth="1"/>
    <col min="1814" max="1816" width="11.42578125" style="115"/>
    <col min="1817" max="1817" width="12.7109375" style="115" bestFit="1" customWidth="1"/>
    <col min="1818" max="2048" width="11.42578125" style="115"/>
    <col min="2049" max="2049" width="36.7109375" style="115" customWidth="1"/>
    <col min="2050" max="2050" width="9.5703125" style="115" bestFit="1" customWidth="1"/>
    <col min="2051" max="2052" width="7.85546875" style="115" bestFit="1" customWidth="1"/>
    <col min="2053" max="2053" width="6.85546875" style="115" bestFit="1" customWidth="1"/>
    <col min="2054" max="2059" width="7.85546875" style="115" bestFit="1" customWidth="1"/>
    <col min="2060" max="2060" width="7.5703125" style="115" bestFit="1" customWidth="1"/>
    <col min="2061" max="2061" width="6.5703125" style="115" bestFit="1" customWidth="1"/>
    <col min="2062" max="2063" width="7.85546875" style="115" bestFit="1" customWidth="1"/>
    <col min="2064" max="2066" width="6.5703125" style="115" bestFit="1" customWidth="1"/>
    <col min="2067" max="2067" width="7.85546875" style="115" bestFit="1" customWidth="1"/>
    <col min="2068" max="2068" width="6.5703125" style="115" bestFit="1" customWidth="1"/>
    <col min="2069" max="2069" width="7.85546875" style="115" bestFit="1" customWidth="1"/>
    <col min="2070" max="2072" width="11.42578125" style="115"/>
    <col min="2073" max="2073" width="12.7109375" style="115" bestFit="1" customWidth="1"/>
    <col min="2074" max="2304" width="11.42578125" style="115"/>
    <col min="2305" max="2305" width="36.7109375" style="115" customWidth="1"/>
    <col min="2306" max="2306" width="9.5703125" style="115" bestFit="1" customWidth="1"/>
    <col min="2307" max="2308" width="7.85546875" style="115" bestFit="1" customWidth="1"/>
    <col min="2309" max="2309" width="6.85546875" style="115" bestFit="1" customWidth="1"/>
    <col min="2310" max="2315" width="7.85546875" style="115" bestFit="1" customWidth="1"/>
    <col min="2316" max="2316" width="7.5703125" style="115" bestFit="1" customWidth="1"/>
    <col min="2317" max="2317" width="6.5703125" style="115" bestFit="1" customWidth="1"/>
    <col min="2318" max="2319" width="7.85546875" style="115" bestFit="1" customWidth="1"/>
    <col min="2320" max="2322" width="6.5703125" style="115" bestFit="1" customWidth="1"/>
    <col min="2323" max="2323" width="7.85546875" style="115" bestFit="1" customWidth="1"/>
    <col min="2324" max="2324" width="6.5703125" style="115" bestFit="1" customWidth="1"/>
    <col min="2325" max="2325" width="7.85546875" style="115" bestFit="1" customWidth="1"/>
    <col min="2326" max="2328" width="11.42578125" style="115"/>
    <col min="2329" max="2329" width="12.7109375" style="115" bestFit="1" customWidth="1"/>
    <col min="2330" max="2560" width="11.42578125" style="115"/>
    <col min="2561" max="2561" width="36.7109375" style="115" customWidth="1"/>
    <col min="2562" max="2562" width="9.5703125" style="115" bestFit="1" customWidth="1"/>
    <col min="2563" max="2564" width="7.85546875" style="115" bestFit="1" customWidth="1"/>
    <col min="2565" max="2565" width="6.85546875" style="115" bestFit="1" customWidth="1"/>
    <col min="2566" max="2571" width="7.85546875" style="115" bestFit="1" customWidth="1"/>
    <col min="2572" max="2572" width="7.5703125" style="115" bestFit="1" customWidth="1"/>
    <col min="2573" max="2573" width="6.5703125" style="115" bestFit="1" customWidth="1"/>
    <col min="2574" max="2575" width="7.85546875" style="115" bestFit="1" customWidth="1"/>
    <col min="2576" max="2578" width="6.5703125" style="115" bestFit="1" customWidth="1"/>
    <col min="2579" max="2579" width="7.85546875" style="115" bestFit="1" customWidth="1"/>
    <col min="2580" max="2580" width="6.5703125" style="115" bestFit="1" customWidth="1"/>
    <col min="2581" max="2581" width="7.85546875" style="115" bestFit="1" customWidth="1"/>
    <col min="2582" max="2584" width="11.42578125" style="115"/>
    <col min="2585" max="2585" width="12.7109375" style="115" bestFit="1" customWidth="1"/>
    <col min="2586" max="2816" width="11.42578125" style="115"/>
    <col min="2817" max="2817" width="36.7109375" style="115" customWidth="1"/>
    <col min="2818" max="2818" width="9.5703125" style="115" bestFit="1" customWidth="1"/>
    <col min="2819" max="2820" width="7.85546875" style="115" bestFit="1" customWidth="1"/>
    <col min="2821" max="2821" width="6.85546875" style="115" bestFit="1" customWidth="1"/>
    <col min="2822" max="2827" width="7.85546875" style="115" bestFit="1" customWidth="1"/>
    <col min="2828" max="2828" width="7.5703125" style="115" bestFit="1" customWidth="1"/>
    <col min="2829" max="2829" width="6.5703125" style="115" bestFit="1" customWidth="1"/>
    <col min="2830" max="2831" width="7.85546875" style="115" bestFit="1" customWidth="1"/>
    <col min="2832" max="2834" width="6.5703125" style="115" bestFit="1" customWidth="1"/>
    <col min="2835" max="2835" width="7.85546875" style="115" bestFit="1" customWidth="1"/>
    <col min="2836" max="2836" width="6.5703125" style="115" bestFit="1" customWidth="1"/>
    <col min="2837" max="2837" width="7.85546875" style="115" bestFit="1" customWidth="1"/>
    <col min="2838" max="2840" width="11.42578125" style="115"/>
    <col min="2841" max="2841" width="12.7109375" style="115" bestFit="1" customWidth="1"/>
    <col min="2842" max="3072" width="11.42578125" style="115"/>
    <col min="3073" max="3073" width="36.7109375" style="115" customWidth="1"/>
    <col min="3074" max="3074" width="9.5703125" style="115" bestFit="1" customWidth="1"/>
    <col min="3075" max="3076" width="7.85546875" style="115" bestFit="1" customWidth="1"/>
    <col min="3077" max="3077" width="6.85546875" style="115" bestFit="1" customWidth="1"/>
    <col min="3078" max="3083" width="7.85546875" style="115" bestFit="1" customWidth="1"/>
    <col min="3084" max="3084" width="7.5703125" style="115" bestFit="1" customWidth="1"/>
    <col min="3085" max="3085" width="6.5703125" style="115" bestFit="1" customWidth="1"/>
    <col min="3086" max="3087" width="7.85546875" style="115" bestFit="1" customWidth="1"/>
    <col min="3088" max="3090" width="6.5703125" style="115" bestFit="1" customWidth="1"/>
    <col min="3091" max="3091" width="7.85546875" style="115" bestFit="1" customWidth="1"/>
    <col min="3092" max="3092" width="6.5703125" style="115" bestFit="1" customWidth="1"/>
    <col min="3093" max="3093" width="7.85546875" style="115" bestFit="1" customWidth="1"/>
    <col min="3094" max="3096" width="11.42578125" style="115"/>
    <col min="3097" max="3097" width="12.7109375" style="115" bestFit="1" customWidth="1"/>
    <col min="3098" max="3328" width="11.42578125" style="115"/>
    <col min="3329" max="3329" width="36.7109375" style="115" customWidth="1"/>
    <col min="3330" max="3330" width="9.5703125" style="115" bestFit="1" customWidth="1"/>
    <col min="3331" max="3332" width="7.85546875" style="115" bestFit="1" customWidth="1"/>
    <col min="3333" max="3333" width="6.85546875" style="115" bestFit="1" customWidth="1"/>
    <col min="3334" max="3339" width="7.85546875" style="115" bestFit="1" customWidth="1"/>
    <col min="3340" max="3340" width="7.5703125" style="115" bestFit="1" customWidth="1"/>
    <col min="3341" max="3341" width="6.5703125" style="115" bestFit="1" customWidth="1"/>
    <col min="3342" max="3343" width="7.85546875" style="115" bestFit="1" customWidth="1"/>
    <col min="3344" max="3346" width="6.5703125" style="115" bestFit="1" customWidth="1"/>
    <col min="3347" max="3347" width="7.85546875" style="115" bestFit="1" customWidth="1"/>
    <col min="3348" max="3348" width="6.5703125" style="115" bestFit="1" customWidth="1"/>
    <col min="3349" max="3349" width="7.85546875" style="115" bestFit="1" customWidth="1"/>
    <col min="3350" max="3352" width="11.42578125" style="115"/>
    <col min="3353" max="3353" width="12.7109375" style="115" bestFit="1" customWidth="1"/>
    <col min="3354" max="3584" width="11.42578125" style="115"/>
    <col min="3585" max="3585" width="36.7109375" style="115" customWidth="1"/>
    <col min="3586" max="3586" width="9.5703125" style="115" bestFit="1" customWidth="1"/>
    <col min="3587" max="3588" width="7.85546875" style="115" bestFit="1" customWidth="1"/>
    <col min="3589" max="3589" width="6.85546875" style="115" bestFit="1" customWidth="1"/>
    <col min="3590" max="3595" width="7.85546875" style="115" bestFit="1" customWidth="1"/>
    <col min="3596" max="3596" width="7.5703125" style="115" bestFit="1" customWidth="1"/>
    <col min="3597" max="3597" width="6.5703125" style="115" bestFit="1" customWidth="1"/>
    <col min="3598" max="3599" width="7.85546875" style="115" bestFit="1" customWidth="1"/>
    <col min="3600" max="3602" width="6.5703125" style="115" bestFit="1" customWidth="1"/>
    <col min="3603" max="3603" width="7.85546875" style="115" bestFit="1" customWidth="1"/>
    <col min="3604" max="3604" width="6.5703125" style="115" bestFit="1" customWidth="1"/>
    <col min="3605" max="3605" width="7.85546875" style="115" bestFit="1" customWidth="1"/>
    <col min="3606" max="3608" width="11.42578125" style="115"/>
    <col min="3609" max="3609" width="12.7109375" style="115" bestFit="1" customWidth="1"/>
    <col min="3610" max="3840" width="11.42578125" style="115"/>
    <col min="3841" max="3841" width="36.7109375" style="115" customWidth="1"/>
    <col min="3842" max="3842" width="9.5703125" style="115" bestFit="1" customWidth="1"/>
    <col min="3843" max="3844" width="7.85546875" style="115" bestFit="1" customWidth="1"/>
    <col min="3845" max="3845" width="6.85546875" style="115" bestFit="1" customWidth="1"/>
    <col min="3846" max="3851" width="7.85546875" style="115" bestFit="1" customWidth="1"/>
    <col min="3852" max="3852" width="7.5703125" style="115" bestFit="1" customWidth="1"/>
    <col min="3853" max="3853" width="6.5703125" style="115" bestFit="1" customWidth="1"/>
    <col min="3854" max="3855" width="7.85546875" style="115" bestFit="1" customWidth="1"/>
    <col min="3856" max="3858" width="6.5703125" style="115" bestFit="1" customWidth="1"/>
    <col min="3859" max="3859" width="7.85546875" style="115" bestFit="1" customWidth="1"/>
    <col min="3860" max="3860" width="6.5703125" style="115" bestFit="1" customWidth="1"/>
    <col min="3861" max="3861" width="7.85546875" style="115" bestFit="1" customWidth="1"/>
    <col min="3862" max="3864" width="11.42578125" style="115"/>
    <col min="3865" max="3865" width="12.7109375" style="115" bestFit="1" customWidth="1"/>
    <col min="3866" max="4096" width="11.42578125" style="115"/>
    <col min="4097" max="4097" width="36.7109375" style="115" customWidth="1"/>
    <col min="4098" max="4098" width="9.5703125" style="115" bestFit="1" customWidth="1"/>
    <col min="4099" max="4100" width="7.85546875" style="115" bestFit="1" customWidth="1"/>
    <col min="4101" max="4101" width="6.85546875" style="115" bestFit="1" customWidth="1"/>
    <col min="4102" max="4107" width="7.85546875" style="115" bestFit="1" customWidth="1"/>
    <col min="4108" max="4108" width="7.5703125" style="115" bestFit="1" customWidth="1"/>
    <col min="4109" max="4109" width="6.5703125" style="115" bestFit="1" customWidth="1"/>
    <col min="4110" max="4111" width="7.85546875" style="115" bestFit="1" customWidth="1"/>
    <col min="4112" max="4114" width="6.5703125" style="115" bestFit="1" customWidth="1"/>
    <col min="4115" max="4115" width="7.85546875" style="115" bestFit="1" customWidth="1"/>
    <col min="4116" max="4116" width="6.5703125" style="115" bestFit="1" customWidth="1"/>
    <col min="4117" max="4117" width="7.85546875" style="115" bestFit="1" customWidth="1"/>
    <col min="4118" max="4120" width="11.42578125" style="115"/>
    <col min="4121" max="4121" width="12.7109375" style="115" bestFit="1" customWidth="1"/>
    <col min="4122" max="4352" width="11.42578125" style="115"/>
    <col min="4353" max="4353" width="36.7109375" style="115" customWidth="1"/>
    <col min="4354" max="4354" width="9.5703125" style="115" bestFit="1" customWidth="1"/>
    <col min="4355" max="4356" width="7.85546875" style="115" bestFit="1" customWidth="1"/>
    <col min="4357" max="4357" width="6.85546875" style="115" bestFit="1" customWidth="1"/>
    <col min="4358" max="4363" width="7.85546875" style="115" bestFit="1" customWidth="1"/>
    <col min="4364" max="4364" width="7.5703125" style="115" bestFit="1" customWidth="1"/>
    <col min="4365" max="4365" width="6.5703125" style="115" bestFit="1" customWidth="1"/>
    <col min="4366" max="4367" width="7.85546875" style="115" bestFit="1" customWidth="1"/>
    <col min="4368" max="4370" width="6.5703125" style="115" bestFit="1" customWidth="1"/>
    <col min="4371" max="4371" width="7.85546875" style="115" bestFit="1" customWidth="1"/>
    <col min="4372" max="4372" width="6.5703125" style="115" bestFit="1" customWidth="1"/>
    <col min="4373" max="4373" width="7.85546875" style="115" bestFit="1" customWidth="1"/>
    <col min="4374" max="4376" width="11.42578125" style="115"/>
    <col min="4377" max="4377" width="12.7109375" style="115" bestFit="1" customWidth="1"/>
    <col min="4378" max="4608" width="11.42578125" style="115"/>
    <col min="4609" max="4609" width="36.7109375" style="115" customWidth="1"/>
    <col min="4610" max="4610" width="9.5703125" style="115" bestFit="1" customWidth="1"/>
    <col min="4611" max="4612" width="7.85546875" style="115" bestFit="1" customWidth="1"/>
    <col min="4613" max="4613" width="6.85546875" style="115" bestFit="1" customWidth="1"/>
    <col min="4614" max="4619" width="7.85546875" style="115" bestFit="1" customWidth="1"/>
    <col min="4620" max="4620" width="7.5703125" style="115" bestFit="1" customWidth="1"/>
    <col min="4621" max="4621" width="6.5703125" style="115" bestFit="1" customWidth="1"/>
    <col min="4622" max="4623" width="7.85546875" style="115" bestFit="1" customWidth="1"/>
    <col min="4624" max="4626" width="6.5703125" style="115" bestFit="1" customWidth="1"/>
    <col min="4627" max="4627" width="7.85546875" style="115" bestFit="1" customWidth="1"/>
    <col min="4628" max="4628" width="6.5703125" style="115" bestFit="1" customWidth="1"/>
    <col min="4629" max="4629" width="7.85546875" style="115" bestFit="1" customWidth="1"/>
    <col min="4630" max="4632" width="11.42578125" style="115"/>
    <col min="4633" max="4633" width="12.7109375" style="115" bestFit="1" customWidth="1"/>
    <col min="4634" max="4864" width="11.42578125" style="115"/>
    <col min="4865" max="4865" width="36.7109375" style="115" customWidth="1"/>
    <col min="4866" max="4866" width="9.5703125" style="115" bestFit="1" customWidth="1"/>
    <col min="4867" max="4868" width="7.85546875" style="115" bestFit="1" customWidth="1"/>
    <col min="4869" max="4869" width="6.85546875" style="115" bestFit="1" customWidth="1"/>
    <col min="4870" max="4875" width="7.85546875" style="115" bestFit="1" customWidth="1"/>
    <col min="4876" max="4876" width="7.5703125" style="115" bestFit="1" customWidth="1"/>
    <col min="4877" max="4877" width="6.5703125" style="115" bestFit="1" customWidth="1"/>
    <col min="4878" max="4879" width="7.85546875" style="115" bestFit="1" customWidth="1"/>
    <col min="4880" max="4882" width="6.5703125" style="115" bestFit="1" customWidth="1"/>
    <col min="4883" max="4883" width="7.85546875" style="115" bestFit="1" customWidth="1"/>
    <col min="4884" max="4884" width="6.5703125" style="115" bestFit="1" customWidth="1"/>
    <col min="4885" max="4885" width="7.85546875" style="115" bestFit="1" customWidth="1"/>
    <col min="4886" max="4888" width="11.42578125" style="115"/>
    <col min="4889" max="4889" width="12.7109375" style="115" bestFit="1" customWidth="1"/>
    <col min="4890" max="5120" width="11.42578125" style="115"/>
    <col min="5121" max="5121" width="36.7109375" style="115" customWidth="1"/>
    <col min="5122" max="5122" width="9.5703125" style="115" bestFit="1" customWidth="1"/>
    <col min="5123" max="5124" width="7.85546875" style="115" bestFit="1" customWidth="1"/>
    <col min="5125" max="5125" width="6.85546875" style="115" bestFit="1" customWidth="1"/>
    <col min="5126" max="5131" width="7.85546875" style="115" bestFit="1" customWidth="1"/>
    <col min="5132" max="5132" width="7.5703125" style="115" bestFit="1" customWidth="1"/>
    <col min="5133" max="5133" width="6.5703125" style="115" bestFit="1" customWidth="1"/>
    <col min="5134" max="5135" width="7.85546875" style="115" bestFit="1" customWidth="1"/>
    <col min="5136" max="5138" width="6.5703125" style="115" bestFit="1" customWidth="1"/>
    <col min="5139" max="5139" width="7.85546875" style="115" bestFit="1" customWidth="1"/>
    <col min="5140" max="5140" width="6.5703125" style="115" bestFit="1" customWidth="1"/>
    <col min="5141" max="5141" width="7.85546875" style="115" bestFit="1" customWidth="1"/>
    <col min="5142" max="5144" width="11.42578125" style="115"/>
    <col min="5145" max="5145" width="12.7109375" style="115" bestFit="1" customWidth="1"/>
    <col min="5146" max="5376" width="11.42578125" style="115"/>
    <col min="5377" max="5377" width="36.7109375" style="115" customWidth="1"/>
    <col min="5378" max="5378" width="9.5703125" style="115" bestFit="1" customWidth="1"/>
    <col min="5379" max="5380" width="7.85546875" style="115" bestFit="1" customWidth="1"/>
    <col min="5381" max="5381" width="6.85546875" style="115" bestFit="1" customWidth="1"/>
    <col min="5382" max="5387" width="7.85546875" style="115" bestFit="1" customWidth="1"/>
    <col min="5388" max="5388" width="7.5703125" style="115" bestFit="1" customWidth="1"/>
    <col min="5389" max="5389" width="6.5703125" style="115" bestFit="1" customWidth="1"/>
    <col min="5390" max="5391" width="7.85546875" style="115" bestFit="1" customWidth="1"/>
    <col min="5392" max="5394" width="6.5703125" style="115" bestFit="1" customWidth="1"/>
    <col min="5395" max="5395" width="7.85546875" style="115" bestFit="1" customWidth="1"/>
    <col min="5396" max="5396" width="6.5703125" style="115" bestFit="1" customWidth="1"/>
    <col min="5397" max="5397" width="7.85546875" style="115" bestFit="1" customWidth="1"/>
    <col min="5398" max="5400" width="11.42578125" style="115"/>
    <col min="5401" max="5401" width="12.7109375" style="115" bestFit="1" customWidth="1"/>
    <col min="5402" max="5632" width="11.42578125" style="115"/>
    <col min="5633" max="5633" width="36.7109375" style="115" customWidth="1"/>
    <col min="5634" max="5634" width="9.5703125" style="115" bestFit="1" customWidth="1"/>
    <col min="5635" max="5636" width="7.85546875" style="115" bestFit="1" customWidth="1"/>
    <col min="5637" max="5637" width="6.85546875" style="115" bestFit="1" customWidth="1"/>
    <col min="5638" max="5643" width="7.85546875" style="115" bestFit="1" customWidth="1"/>
    <col min="5644" max="5644" width="7.5703125" style="115" bestFit="1" customWidth="1"/>
    <col min="5645" max="5645" width="6.5703125" style="115" bestFit="1" customWidth="1"/>
    <col min="5646" max="5647" width="7.85546875" style="115" bestFit="1" customWidth="1"/>
    <col min="5648" max="5650" width="6.5703125" style="115" bestFit="1" customWidth="1"/>
    <col min="5651" max="5651" width="7.85546875" style="115" bestFit="1" customWidth="1"/>
    <col min="5652" max="5652" width="6.5703125" style="115" bestFit="1" customWidth="1"/>
    <col min="5653" max="5653" width="7.85546875" style="115" bestFit="1" customWidth="1"/>
    <col min="5654" max="5656" width="11.42578125" style="115"/>
    <col min="5657" max="5657" width="12.7109375" style="115" bestFit="1" customWidth="1"/>
    <col min="5658" max="5888" width="11.42578125" style="115"/>
    <col min="5889" max="5889" width="36.7109375" style="115" customWidth="1"/>
    <col min="5890" max="5890" width="9.5703125" style="115" bestFit="1" customWidth="1"/>
    <col min="5891" max="5892" width="7.85546875" style="115" bestFit="1" customWidth="1"/>
    <col min="5893" max="5893" width="6.85546875" style="115" bestFit="1" customWidth="1"/>
    <col min="5894" max="5899" width="7.85546875" style="115" bestFit="1" customWidth="1"/>
    <col min="5900" max="5900" width="7.5703125" style="115" bestFit="1" customWidth="1"/>
    <col min="5901" max="5901" width="6.5703125" style="115" bestFit="1" customWidth="1"/>
    <col min="5902" max="5903" width="7.85546875" style="115" bestFit="1" customWidth="1"/>
    <col min="5904" max="5906" width="6.5703125" style="115" bestFit="1" customWidth="1"/>
    <col min="5907" max="5907" width="7.85546875" style="115" bestFit="1" customWidth="1"/>
    <col min="5908" max="5908" width="6.5703125" style="115" bestFit="1" customWidth="1"/>
    <col min="5909" max="5909" width="7.85546875" style="115" bestFit="1" customWidth="1"/>
    <col min="5910" max="5912" width="11.42578125" style="115"/>
    <col min="5913" max="5913" width="12.7109375" style="115" bestFit="1" customWidth="1"/>
    <col min="5914" max="6144" width="11.42578125" style="115"/>
    <col min="6145" max="6145" width="36.7109375" style="115" customWidth="1"/>
    <col min="6146" max="6146" width="9.5703125" style="115" bestFit="1" customWidth="1"/>
    <col min="6147" max="6148" width="7.85546875" style="115" bestFit="1" customWidth="1"/>
    <col min="6149" max="6149" width="6.85546875" style="115" bestFit="1" customWidth="1"/>
    <col min="6150" max="6155" width="7.85546875" style="115" bestFit="1" customWidth="1"/>
    <col min="6156" max="6156" width="7.5703125" style="115" bestFit="1" customWidth="1"/>
    <col min="6157" max="6157" width="6.5703125" style="115" bestFit="1" customWidth="1"/>
    <col min="6158" max="6159" width="7.85546875" style="115" bestFit="1" customWidth="1"/>
    <col min="6160" max="6162" width="6.5703125" style="115" bestFit="1" customWidth="1"/>
    <col min="6163" max="6163" width="7.85546875" style="115" bestFit="1" customWidth="1"/>
    <col min="6164" max="6164" width="6.5703125" style="115" bestFit="1" customWidth="1"/>
    <col min="6165" max="6165" width="7.85546875" style="115" bestFit="1" customWidth="1"/>
    <col min="6166" max="6168" width="11.42578125" style="115"/>
    <col min="6169" max="6169" width="12.7109375" style="115" bestFit="1" customWidth="1"/>
    <col min="6170" max="6400" width="11.42578125" style="115"/>
    <col min="6401" max="6401" width="36.7109375" style="115" customWidth="1"/>
    <col min="6402" max="6402" width="9.5703125" style="115" bestFit="1" customWidth="1"/>
    <col min="6403" max="6404" width="7.85546875" style="115" bestFit="1" customWidth="1"/>
    <col min="6405" max="6405" width="6.85546875" style="115" bestFit="1" customWidth="1"/>
    <col min="6406" max="6411" width="7.85546875" style="115" bestFit="1" customWidth="1"/>
    <col min="6412" max="6412" width="7.5703125" style="115" bestFit="1" customWidth="1"/>
    <col min="6413" max="6413" width="6.5703125" style="115" bestFit="1" customWidth="1"/>
    <col min="6414" max="6415" width="7.85546875" style="115" bestFit="1" customWidth="1"/>
    <col min="6416" max="6418" width="6.5703125" style="115" bestFit="1" customWidth="1"/>
    <col min="6419" max="6419" width="7.85546875" style="115" bestFit="1" customWidth="1"/>
    <col min="6420" max="6420" width="6.5703125" style="115" bestFit="1" customWidth="1"/>
    <col min="6421" max="6421" width="7.85546875" style="115" bestFit="1" customWidth="1"/>
    <col min="6422" max="6424" width="11.42578125" style="115"/>
    <col min="6425" max="6425" width="12.7109375" style="115" bestFit="1" customWidth="1"/>
    <col min="6426" max="6656" width="11.42578125" style="115"/>
    <col min="6657" max="6657" width="36.7109375" style="115" customWidth="1"/>
    <col min="6658" max="6658" width="9.5703125" style="115" bestFit="1" customWidth="1"/>
    <col min="6659" max="6660" width="7.85546875" style="115" bestFit="1" customWidth="1"/>
    <col min="6661" max="6661" width="6.85546875" style="115" bestFit="1" customWidth="1"/>
    <col min="6662" max="6667" width="7.85546875" style="115" bestFit="1" customWidth="1"/>
    <col min="6668" max="6668" width="7.5703125" style="115" bestFit="1" customWidth="1"/>
    <col min="6669" max="6669" width="6.5703125" style="115" bestFit="1" customWidth="1"/>
    <col min="6670" max="6671" width="7.85546875" style="115" bestFit="1" customWidth="1"/>
    <col min="6672" max="6674" width="6.5703125" style="115" bestFit="1" customWidth="1"/>
    <col min="6675" max="6675" width="7.85546875" style="115" bestFit="1" customWidth="1"/>
    <col min="6676" max="6676" width="6.5703125" style="115" bestFit="1" customWidth="1"/>
    <col min="6677" max="6677" width="7.85546875" style="115" bestFit="1" customWidth="1"/>
    <col min="6678" max="6680" width="11.42578125" style="115"/>
    <col min="6681" max="6681" width="12.7109375" style="115" bestFit="1" customWidth="1"/>
    <col min="6682" max="6912" width="11.42578125" style="115"/>
    <col min="6913" max="6913" width="36.7109375" style="115" customWidth="1"/>
    <col min="6914" max="6914" width="9.5703125" style="115" bestFit="1" customWidth="1"/>
    <col min="6915" max="6916" width="7.85546875" style="115" bestFit="1" customWidth="1"/>
    <col min="6917" max="6917" width="6.85546875" style="115" bestFit="1" customWidth="1"/>
    <col min="6918" max="6923" width="7.85546875" style="115" bestFit="1" customWidth="1"/>
    <col min="6924" max="6924" width="7.5703125" style="115" bestFit="1" customWidth="1"/>
    <col min="6925" max="6925" width="6.5703125" style="115" bestFit="1" customWidth="1"/>
    <col min="6926" max="6927" width="7.85546875" style="115" bestFit="1" customWidth="1"/>
    <col min="6928" max="6930" width="6.5703125" style="115" bestFit="1" customWidth="1"/>
    <col min="6931" max="6931" width="7.85546875" style="115" bestFit="1" customWidth="1"/>
    <col min="6932" max="6932" width="6.5703125" style="115" bestFit="1" customWidth="1"/>
    <col min="6933" max="6933" width="7.85546875" style="115" bestFit="1" customWidth="1"/>
    <col min="6934" max="6936" width="11.42578125" style="115"/>
    <col min="6937" max="6937" width="12.7109375" style="115" bestFit="1" customWidth="1"/>
    <col min="6938" max="7168" width="11.42578125" style="115"/>
    <col min="7169" max="7169" width="36.7109375" style="115" customWidth="1"/>
    <col min="7170" max="7170" width="9.5703125" style="115" bestFit="1" customWidth="1"/>
    <col min="7171" max="7172" width="7.85546875" style="115" bestFit="1" customWidth="1"/>
    <col min="7173" max="7173" width="6.85546875" style="115" bestFit="1" customWidth="1"/>
    <col min="7174" max="7179" width="7.85546875" style="115" bestFit="1" customWidth="1"/>
    <col min="7180" max="7180" width="7.5703125" style="115" bestFit="1" customWidth="1"/>
    <col min="7181" max="7181" width="6.5703125" style="115" bestFit="1" customWidth="1"/>
    <col min="7182" max="7183" width="7.85546875" style="115" bestFit="1" customWidth="1"/>
    <col min="7184" max="7186" width="6.5703125" style="115" bestFit="1" customWidth="1"/>
    <col min="7187" max="7187" width="7.85546875" style="115" bestFit="1" customWidth="1"/>
    <col min="7188" max="7188" width="6.5703125" style="115" bestFit="1" customWidth="1"/>
    <col min="7189" max="7189" width="7.85546875" style="115" bestFit="1" customWidth="1"/>
    <col min="7190" max="7192" width="11.42578125" style="115"/>
    <col min="7193" max="7193" width="12.7109375" style="115" bestFit="1" customWidth="1"/>
    <col min="7194" max="7424" width="11.42578125" style="115"/>
    <col min="7425" max="7425" width="36.7109375" style="115" customWidth="1"/>
    <col min="7426" max="7426" width="9.5703125" style="115" bestFit="1" customWidth="1"/>
    <col min="7427" max="7428" width="7.85546875" style="115" bestFit="1" customWidth="1"/>
    <col min="7429" max="7429" width="6.85546875" style="115" bestFit="1" customWidth="1"/>
    <col min="7430" max="7435" width="7.85546875" style="115" bestFit="1" customWidth="1"/>
    <col min="7436" max="7436" width="7.5703125" style="115" bestFit="1" customWidth="1"/>
    <col min="7437" max="7437" width="6.5703125" style="115" bestFit="1" customWidth="1"/>
    <col min="7438" max="7439" width="7.85546875" style="115" bestFit="1" customWidth="1"/>
    <col min="7440" max="7442" width="6.5703125" style="115" bestFit="1" customWidth="1"/>
    <col min="7443" max="7443" width="7.85546875" style="115" bestFit="1" customWidth="1"/>
    <col min="7444" max="7444" width="6.5703125" style="115" bestFit="1" customWidth="1"/>
    <col min="7445" max="7445" width="7.85546875" style="115" bestFit="1" customWidth="1"/>
    <col min="7446" max="7448" width="11.42578125" style="115"/>
    <col min="7449" max="7449" width="12.7109375" style="115" bestFit="1" customWidth="1"/>
    <col min="7450" max="7680" width="11.42578125" style="115"/>
    <col min="7681" max="7681" width="36.7109375" style="115" customWidth="1"/>
    <col min="7682" max="7682" width="9.5703125" style="115" bestFit="1" customWidth="1"/>
    <col min="7683" max="7684" width="7.85546875" style="115" bestFit="1" customWidth="1"/>
    <col min="7685" max="7685" width="6.85546875" style="115" bestFit="1" customWidth="1"/>
    <col min="7686" max="7691" width="7.85546875" style="115" bestFit="1" customWidth="1"/>
    <col min="7692" max="7692" width="7.5703125" style="115" bestFit="1" customWidth="1"/>
    <col min="7693" max="7693" width="6.5703125" style="115" bestFit="1" customWidth="1"/>
    <col min="7694" max="7695" width="7.85546875" style="115" bestFit="1" customWidth="1"/>
    <col min="7696" max="7698" width="6.5703125" style="115" bestFit="1" customWidth="1"/>
    <col min="7699" max="7699" width="7.85546875" style="115" bestFit="1" customWidth="1"/>
    <col min="7700" max="7700" width="6.5703125" style="115" bestFit="1" customWidth="1"/>
    <col min="7701" max="7701" width="7.85546875" style="115" bestFit="1" customWidth="1"/>
    <col min="7702" max="7704" width="11.42578125" style="115"/>
    <col min="7705" max="7705" width="12.7109375" style="115" bestFit="1" customWidth="1"/>
    <col min="7706" max="7936" width="11.42578125" style="115"/>
    <col min="7937" max="7937" width="36.7109375" style="115" customWidth="1"/>
    <col min="7938" max="7938" width="9.5703125" style="115" bestFit="1" customWidth="1"/>
    <col min="7939" max="7940" width="7.85546875" style="115" bestFit="1" customWidth="1"/>
    <col min="7941" max="7941" width="6.85546875" style="115" bestFit="1" customWidth="1"/>
    <col min="7942" max="7947" width="7.85546875" style="115" bestFit="1" customWidth="1"/>
    <col min="7948" max="7948" width="7.5703125" style="115" bestFit="1" customWidth="1"/>
    <col min="7949" max="7949" width="6.5703125" style="115" bestFit="1" customWidth="1"/>
    <col min="7950" max="7951" width="7.85546875" style="115" bestFit="1" customWidth="1"/>
    <col min="7952" max="7954" width="6.5703125" style="115" bestFit="1" customWidth="1"/>
    <col min="7955" max="7955" width="7.85546875" style="115" bestFit="1" customWidth="1"/>
    <col min="7956" max="7956" width="6.5703125" style="115" bestFit="1" customWidth="1"/>
    <col min="7957" max="7957" width="7.85546875" style="115" bestFit="1" customWidth="1"/>
    <col min="7958" max="7960" width="11.42578125" style="115"/>
    <col min="7961" max="7961" width="12.7109375" style="115" bestFit="1" customWidth="1"/>
    <col min="7962" max="8192" width="11.42578125" style="115"/>
    <col min="8193" max="8193" width="36.7109375" style="115" customWidth="1"/>
    <col min="8194" max="8194" width="9.5703125" style="115" bestFit="1" customWidth="1"/>
    <col min="8195" max="8196" width="7.85546875" style="115" bestFit="1" customWidth="1"/>
    <col min="8197" max="8197" width="6.85546875" style="115" bestFit="1" customWidth="1"/>
    <col min="8198" max="8203" width="7.85546875" style="115" bestFit="1" customWidth="1"/>
    <col min="8204" max="8204" width="7.5703125" style="115" bestFit="1" customWidth="1"/>
    <col min="8205" max="8205" width="6.5703125" style="115" bestFit="1" customWidth="1"/>
    <col min="8206" max="8207" width="7.85546875" style="115" bestFit="1" customWidth="1"/>
    <col min="8208" max="8210" width="6.5703125" style="115" bestFit="1" customWidth="1"/>
    <col min="8211" max="8211" width="7.85546875" style="115" bestFit="1" customWidth="1"/>
    <col min="8212" max="8212" width="6.5703125" style="115" bestFit="1" customWidth="1"/>
    <col min="8213" max="8213" width="7.85546875" style="115" bestFit="1" customWidth="1"/>
    <col min="8214" max="8216" width="11.42578125" style="115"/>
    <col min="8217" max="8217" width="12.7109375" style="115" bestFit="1" customWidth="1"/>
    <col min="8218" max="8448" width="11.42578125" style="115"/>
    <col min="8449" max="8449" width="36.7109375" style="115" customWidth="1"/>
    <col min="8450" max="8450" width="9.5703125" style="115" bestFit="1" customWidth="1"/>
    <col min="8451" max="8452" width="7.85546875" style="115" bestFit="1" customWidth="1"/>
    <col min="8453" max="8453" width="6.85546875" style="115" bestFit="1" customWidth="1"/>
    <col min="8454" max="8459" width="7.85546875" style="115" bestFit="1" customWidth="1"/>
    <col min="8460" max="8460" width="7.5703125" style="115" bestFit="1" customWidth="1"/>
    <col min="8461" max="8461" width="6.5703125" style="115" bestFit="1" customWidth="1"/>
    <col min="8462" max="8463" width="7.85546875" style="115" bestFit="1" customWidth="1"/>
    <col min="8464" max="8466" width="6.5703125" style="115" bestFit="1" customWidth="1"/>
    <col min="8467" max="8467" width="7.85546875" style="115" bestFit="1" customWidth="1"/>
    <col min="8468" max="8468" width="6.5703125" style="115" bestFit="1" customWidth="1"/>
    <col min="8469" max="8469" width="7.85546875" style="115" bestFit="1" customWidth="1"/>
    <col min="8470" max="8472" width="11.42578125" style="115"/>
    <col min="8473" max="8473" width="12.7109375" style="115" bestFit="1" customWidth="1"/>
    <col min="8474" max="8704" width="11.42578125" style="115"/>
    <col min="8705" max="8705" width="36.7109375" style="115" customWidth="1"/>
    <col min="8706" max="8706" width="9.5703125" style="115" bestFit="1" customWidth="1"/>
    <col min="8707" max="8708" width="7.85546875" style="115" bestFit="1" customWidth="1"/>
    <col min="8709" max="8709" width="6.85546875" style="115" bestFit="1" customWidth="1"/>
    <col min="8710" max="8715" width="7.85546875" style="115" bestFit="1" customWidth="1"/>
    <col min="8716" max="8716" width="7.5703125" style="115" bestFit="1" customWidth="1"/>
    <col min="8717" max="8717" width="6.5703125" style="115" bestFit="1" customWidth="1"/>
    <col min="8718" max="8719" width="7.85546875" style="115" bestFit="1" customWidth="1"/>
    <col min="8720" max="8722" width="6.5703125" style="115" bestFit="1" customWidth="1"/>
    <col min="8723" max="8723" width="7.85546875" style="115" bestFit="1" customWidth="1"/>
    <col min="8724" max="8724" width="6.5703125" style="115" bestFit="1" customWidth="1"/>
    <col min="8725" max="8725" width="7.85546875" style="115" bestFit="1" customWidth="1"/>
    <col min="8726" max="8728" width="11.42578125" style="115"/>
    <col min="8729" max="8729" width="12.7109375" style="115" bestFit="1" customWidth="1"/>
    <col min="8730" max="8960" width="11.42578125" style="115"/>
    <col min="8961" max="8961" width="36.7109375" style="115" customWidth="1"/>
    <col min="8962" max="8962" width="9.5703125" style="115" bestFit="1" customWidth="1"/>
    <col min="8963" max="8964" width="7.85546875" style="115" bestFit="1" customWidth="1"/>
    <col min="8965" max="8965" width="6.85546875" style="115" bestFit="1" customWidth="1"/>
    <col min="8966" max="8971" width="7.85546875" style="115" bestFit="1" customWidth="1"/>
    <col min="8972" max="8972" width="7.5703125" style="115" bestFit="1" customWidth="1"/>
    <col min="8973" max="8973" width="6.5703125" style="115" bestFit="1" customWidth="1"/>
    <col min="8974" max="8975" width="7.85546875" style="115" bestFit="1" customWidth="1"/>
    <col min="8976" max="8978" width="6.5703125" style="115" bestFit="1" customWidth="1"/>
    <col min="8979" max="8979" width="7.85546875" style="115" bestFit="1" customWidth="1"/>
    <col min="8980" max="8980" width="6.5703125" style="115" bestFit="1" customWidth="1"/>
    <col min="8981" max="8981" width="7.85546875" style="115" bestFit="1" customWidth="1"/>
    <col min="8982" max="8984" width="11.42578125" style="115"/>
    <col min="8985" max="8985" width="12.7109375" style="115" bestFit="1" customWidth="1"/>
    <col min="8986" max="9216" width="11.42578125" style="115"/>
    <col min="9217" max="9217" width="36.7109375" style="115" customWidth="1"/>
    <col min="9218" max="9218" width="9.5703125" style="115" bestFit="1" customWidth="1"/>
    <col min="9219" max="9220" width="7.85546875" style="115" bestFit="1" customWidth="1"/>
    <col min="9221" max="9221" width="6.85546875" style="115" bestFit="1" customWidth="1"/>
    <col min="9222" max="9227" width="7.85546875" style="115" bestFit="1" customWidth="1"/>
    <col min="9228" max="9228" width="7.5703125" style="115" bestFit="1" customWidth="1"/>
    <col min="9229" max="9229" width="6.5703125" style="115" bestFit="1" customWidth="1"/>
    <col min="9230" max="9231" width="7.85546875" style="115" bestFit="1" customWidth="1"/>
    <col min="9232" max="9234" width="6.5703125" style="115" bestFit="1" customWidth="1"/>
    <col min="9235" max="9235" width="7.85546875" style="115" bestFit="1" customWidth="1"/>
    <col min="9236" max="9236" width="6.5703125" style="115" bestFit="1" customWidth="1"/>
    <col min="9237" max="9237" width="7.85546875" style="115" bestFit="1" customWidth="1"/>
    <col min="9238" max="9240" width="11.42578125" style="115"/>
    <col min="9241" max="9241" width="12.7109375" style="115" bestFit="1" customWidth="1"/>
    <col min="9242" max="9472" width="11.42578125" style="115"/>
    <col min="9473" max="9473" width="36.7109375" style="115" customWidth="1"/>
    <col min="9474" max="9474" width="9.5703125" style="115" bestFit="1" customWidth="1"/>
    <col min="9475" max="9476" width="7.85546875" style="115" bestFit="1" customWidth="1"/>
    <col min="9477" max="9477" width="6.85546875" style="115" bestFit="1" customWidth="1"/>
    <col min="9478" max="9483" width="7.85546875" style="115" bestFit="1" customWidth="1"/>
    <col min="9484" max="9484" width="7.5703125" style="115" bestFit="1" customWidth="1"/>
    <col min="9485" max="9485" width="6.5703125" style="115" bestFit="1" customWidth="1"/>
    <col min="9486" max="9487" width="7.85546875" style="115" bestFit="1" customWidth="1"/>
    <col min="9488" max="9490" width="6.5703125" style="115" bestFit="1" customWidth="1"/>
    <col min="9491" max="9491" width="7.85546875" style="115" bestFit="1" customWidth="1"/>
    <col min="9492" max="9492" width="6.5703125" style="115" bestFit="1" customWidth="1"/>
    <col min="9493" max="9493" width="7.85546875" style="115" bestFit="1" customWidth="1"/>
    <col min="9494" max="9496" width="11.42578125" style="115"/>
    <col min="9497" max="9497" width="12.7109375" style="115" bestFit="1" customWidth="1"/>
    <col min="9498" max="9728" width="11.42578125" style="115"/>
    <col min="9729" max="9729" width="36.7109375" style="115" customWidth="1"/>
    <col min="9730" max="9730" width="9.5703125" style="115" bestFit="1" customWidth="1"/>
    <col min="9731" max="9732" width="7.85546875" style="115" bestFit="1" customWidth="1"/>
    <col min="9733" max="9733" width="6.85546875" style="115" bestFit="1" customWidth="1"/>
    <col min="9734" max="9739" width="7.85546875" style="115" bestFit="1" customWidth="1"/>
    <col min="9740" max="9740" width="7.5703125" style="115" bestFit="1" customWidth="1"/>
    <col min="9741" max="9741" width="6.5703125" style="115" bestFit="1" customWidth="1"/>
    <col min="9742" max="9743" width="7.85546875" style="115" bestFit="1" customWidth="1"/>
    <col min="9744" max="9746" width="6.5703125" style="115" bestFit="1" customWidth="1"/>
    <col min="9747" max="9747" width="7.85546875" style="115" bestFit="1" customWidth="1"/>
    <col min="9748" max="9748" width="6.5703125" style="115" bestFit="1" customWidth="1"/>
    <col min="9749" max="9749" width="7.85546875" style="115" bestFit="1" customWidth="1"/>
    <col min="9750" max="9752" width="11.42578125" style="115"/>
    <col min="9753" max="9753" width="12.7109375" style="115" bestFit="1" customWidth="1"/>
    <col min="9754" max="9984" width="11.42578125" style="115"/>
    <col min="9985" max="9985" width="36.7109375" style="115" customWidth="1"/>
    <col min="9986" max="9986" width="9.5703125" style="115" bestFit="1" customWidth="1"/>
    <col min="9987" max="9988" width="7.85546875" style="115" bestFit="1" customWidth="1"/>
    <col min="9989" max="9989" width="6.85546875" style="115" bestFit="1" customWidth="1"/>
    <col min="9990" max="9995" width="7.85546875" style="115" bestFit="1" customWidth="1"/>
    <col min="9996" max="9996" width="7.5703125" style="115" bestFit="1" customWidth="1"/>
    <col min="9997" max="9997" width="6.5703125" style="115" bestFit="1" customWidth="1"/>
    <col min="9998" max="9999" width="7.85546875" style="115" bestFit="1" customWidth="1"/>
    <col min="10000" max="10002" width="6.5703125" style="115" bestFit="1" customWidth="1"/>
    <col min="10003" max="10003" width="7.85546875" style="115" bestFit="1" customWidth="1"/>
    <col min="10004" max="10004" width="6.5703125" style="115" bestFit="1" customWidth="1"/>
    <col min="10005" max="10005" width="7.85546875" style="115" bestFit="1" customWidth="1"/>
    <col min="10006" max="10008" width="11.42578125" style="115"/>
    <col min="10009" max="10009" width="12.7109375" style="115" bestFit="1" customWidth="1"/>
    <col min="10010" max="10240" width="11.42578125" style="115"/>
    <col min="10241" max="10241" width="36.7109375" style="115" customWidth="1"/>
    <col min="10242" max="10242" width="9.5703125" style="115" bestFit="1" customWidth="1"/>
    <col min="10243" max="10244" width="7.85546875" style="115" bestFit="1" customWidth="1"/>
    <col min="10245" max="10245" width="6.85546875" style="115" bestFit="1" customWidth="1"/>
    <col min="10246" max="10251" width="7.85546875" style="115" bestFit="1" customWidth="1"/>
    <col min="10252" max="10252" width="7.5703125" style="115" bestFit="1" customWidth="1"/>
    <col min="10253" max="10253" width="6.5703125" style="115" bestFit="1" customWidth="1"/>
    <col min="10254" max="10255" width="7.85546875" style="115" bestFit="1" customWidth="1"/>
    <col min="10256" max="10258" width="6.5703125" style="115" bestFit="1" customWidth="1"/>
    <col min="10259" max="10259" width="7.85546875" style="115" bestFit="1" customWidth="1"/>
    <col min="10260" max="10260" width="6.5703125" style="115" bestFit="1" customWidth="1"/>
    <col min="10261" max="10261" width="7.85546875" style="115" bestFit="1" customWidth="1"/>
    <col min="10262" max="10264" width="11.42578125" style="115"/>
    <col min="10265" max="10265" width="12.7109375" style="115" bestFit="1" customWidth="1"/>
    <col min="10266" max="10496" width="11.42578125" style="115"/>
    <col min="10497" max="10497" width="36.7109375" style="115" customWidth="1"/>
    <col min="10498" max="10498" width="9.5703125" style="115" bestFit="1" customWidth="1"/>
    <col min="10499" max="10500" width="7.85546875" style="115" bestFit="1" customWidth="1"/>
    <col min="10501" max="10501" width="6.85546875" style="115" bestFit="1" customWidth="1"/>
    <col min="10502" max="10507" width="7.85546875" style="115" bestFit="1" customWidth="1"/>
    <col min="10508" max="10508" width="7.5703125" style="115" bestFit="1" customWidth="1"/>
    <col min="10509" max="10509" width="6.5703125" style="115" bestFit="1" customWidth="1"/>
    <col min="10510" max="10511" width="7.85546875" style="115" bestFit="1" customWidth="1"/>
    <col min="10512" max="10514" width="6.5703125" style="115" bestFit="1" customWidth="1"/>
    <col min="10515" max="10515" width="7.85546875" style="115" bestFit="1" customWidth="1"/>
    <col min="10516" max="10516" width="6.5703125" style="115" bestFit="1" customWidth="1"/>
    <col min="10517" max="10517" width="7.85546875" style="115" bestFit="1" customWidth="1"/>
    <col min="10518" max="10520" width="11.42578125" style="115"/>
    <col min="10521" max="10521" width="12.7109375" style="115" bestFit="1" customWidth="1"/>
    <col min="10522" max="10752" width="11.42578125" style="115"/>
    <col min="10753" max="10753" width="36.7109375" style="115" customWidth="1"/>
    <col min="10754" max="10754" width="9.5703125" style="115" bestFit="1" customWidth="1"/>
    <col min="10755" max="10756" width="7.85546875" style="115" bestFit="1" customWidth="1"/>
    <col min="10757" max="10757" width="6.85546875" style="115" bestFit="1" customWidth="1"/>
    <col min="10758" max="10763" width="7.85546875" style="115" bestFit="1" customWidth="1"/>
    <col min="10764" max="10764" width="7.5703125" style="115" bestFit="1" customWidth="1"/>
    <col min="10765" max="10765" width="6.5703125" style="115" bestFit="1" customWidth="1"/>
    <col min="10766" max="10767" width="7.85546875" style="115" bestFit="1" customWidth="1"/>
    <col min="10768" max="10770" width="6.5703125" style="115" bestFit="1" customWidth="1"/>
    <col min="10771" max="10771" width="7.85546875" style="115" bestFit="1" customWidth="1"/>
    <col min="10772" max="10772" width="6.5703125" style="115" bestFit="1" customWidth="1"/>
    <col min="10773" max="10773" width="7.85546875" style="115" bestFit="1" customWidth="1"/>
    <col min="10774" max="10776" width="11.42578125" style="115"/>
    <col min="10777" max="10777" width="12.7109375" style="115" bestFit="1" customWidth="1"/>
    <col min="10778" max="11008" width="11.42578125" style="115"/>
    <col min="11009" max="11009" width="36.7109375" style="115" customWidth="1"/>
    <col min="11010" max="11010" width="9.5703125" style="115" bestFit="1" customWidth="1"/>
    <col min="11011" max="11012" width="7.85546875" style="115" bestFit="1" customWidth="1"/>
    <col min="11013" max="11013" width="6.85546875" style="115" bestFit="1" customWidth="1"/>
    <col min="11014" max="11019" width="7.85546875" style="115" bestFit="1" customWidth="1"/>
    <col min="11020" max="11020" width="7.5703125" style="115" bestFit="1" customWidth="1"/>
    <col min="11021" max="11021" width="6.5703125" style="115" bestFit="1" customWidth="1"/>
    <col min="11022" max="11023" width="7.85546875" style="115" bestFit="1" customWidth="1"/>
    <col min="11024" max="11026" width="6.5703125" style="115" bestFit="1" customWidth="1"/>
    <col min="11027" max="11027" width="7.85546875" style="115" bestFit="1" customWidth="1"/>
    <col min="11028" max="11028" width="6.5703125" style="115" bestFit="1" customWidth="1"/>
    <col min="11029" max="11029" width="7.85546875" style="115" bestFit="1" customWidth="1"/>
    <col min="11030" max="11032" width="11.42578125" style="115"/>
    <col min="11033" max="11033" width="12.7109375" style="115" bestFit="1" customWidth="1"/>
    <col min="11034" max="11264" width="11.42578125" style="115"/>
    <col min="11265" max="11265" width="36.7109375" style="115" customWidth="1"/>
    <col min="11266" max="11266" width="9.5703125" style="115" bestFit="1" customWidth="1"/>
    <col min="11267" max="11268" width="7.85546875" style="115" bestFit="1" customWidth="1"/>
    <col min="11269" max="11269" width="6.85546875" style="115" bestFit="1" customWidth="1"/>
    <col min="11270" max="11275" width="7.85546875" style="115" bestFit="1" customWidth="1"/>
    <col min="11276" max="11276" width="7.5703125" style="115" bestFit="1" customWidth="1"/>
    <col min="11277" max="11277" width="6.5703125" style="115" bestFit="1" customWidth="1"/>
    <col min="11278" max="11279" width="7.85546875" style="115" bestFit="1" customWidth="1"/>
    <col min="11280" max="11282" width="6.5703125" style="115" bestFit="1" customWidth="1"/>
    <col min="11283" max="11283" width="7.85546875" style="115" bestFit="1" customWidth="1"/>
    <col min="11284" max="11284" width="6.5703125" style="115" bestFit="1" customWidth="1"/>
    <col min="11285" max="11285" width="7.85546875" style="115" bestFit="1" customWidth="1"/>
    <col min="11286" max="11288" width="11.42578125" style="115"/>
    <col min="11289" max="11289" width="12.7109375" style="115" bestFit="1" customWidth="1"/>
    <col min="11290" max="11520" width="11.42578125" style="115"/>
    <col min="11521" max="11521" width="36.7109375" style="115" customWidth="1"/>
    <col min="11522" max="11522" width="9.5703125" style="115" bestFit="1" customWidth="1"/>
    <col min="11523" max="11524" width="7.85546875" style="115" bestFit="1" customWidth="1"/>
    <col min="11525" max="11525" width="6.85546875" style="115" bestFit="1" customWidth="1"/>
    <col min="11526" max="11531" width="7.85546875" style="115" bestFit="1" customWidth="1"/>
    <col min="11532" max="11532" width="7.5703125" style="115" bestFit="1" customWidth="1"/>
    <col min="11533" max="11533" width="6.5703125" style="115" bestFit="1" customWidth="1"/>
    <col min="11534" max="11535" width="7.85546875" style="115" bestFit="1" customWidth="1"/>
    <col min="11536" max="11538" width="6.5703125" style="115" bestFit="1" customWidth="1"/>
    <col min="11539" max="11539" width="7.85546875" style="115" bestFit="1" customWidth="1"/>
    <col min="11540" max="11540" width="6.5703125" style="115" bestFit="1" customWidth="1"/>
    <col min="11541" max="11541" width="7.85546875" style="115" bestFit="1" customWidth="1"/>
    <col min="11542" max="11544" width="11.42578125" style="115"/>
    <col min="11545" max="11545" width="12.7109375" style="115" bestFit="1" customWidth="1"/>
    <col min="11546" max="11776" width="11.42578125" style="115"/>
    <col min="11777" max="11777" width="36.7109375" style="115" customWidth="1"/>
    <col min="11778" max="11778" width="9.5703125" style="115" bestFit="1" customWidth="1"/>
    <col min="11779" max="11780" width="7.85546875" style="115" bestFit="1" customWidth="1"/>
    <col min="11781" max="11781" width="6.85546875" style="115" bestFit="1" customWidth="1"/>
    <col min="11782" max="11787" width="7.85546875" style="115" bestFit="1" customWidth="1"/>
    <col min="11788" max="11788" width="7.5703125" style="115" bestFit="1" customWidth="1"/>
    <col min="11789" max="11789" width="6.5703125" style="115" bestFit="1" customWidth="1"/>
    <col min="11790" max="11791" width="7.85546875" style="115" bestFit="1" customWidth="1"/>
    <col min="11792" max="11794" width="6.5703125" style="115" bestFit="1" customWidth="1"/>
    <col min="11795" max="11795" width="7.85546875" style="115" bestFit="1" customWidth="1"/>
    <col min="11796" max="11796" width="6.5703125" style="115" bestFit="1" customWidth="1"/>
    <col min="11797" max="11797" width="7.85546875" style="115" bestFit="1" customWidth="1"/>
    <col min="11798" max="11800" width="11.42578125" style="115"/>
    <col min="11801" max="11801" width="12.7109375" style="115" bestFit="1" customWidth="1"/>
    <col min="11802" max="12032" width="11.42578125" style="115"/>
    <col min="12033" max="12033" width="36.7109375" style="115" customWidth="1"/>
    <col min="12034" max="12034" width="9.5703125" style="115" bestFit="1" customWidth="1"/>
    <col min="12035" max="12036" width="7.85546875" style="115" bestFit="1" customWidth="1"/>
    <col min="12037" max="12037" width="6.85546875" style="115" bestFit="1" customWidth="1"/>
    <col min="12038" max="12043" width="7.85546875" style="115" bestFit="1" customWidth="1"/>
    <col min="12044" max="12044" width="7.5703125" style="115" bestFit="1" customWidth="1"/>
    <col min="12045" max="12045" width="6.5703125" style="115" bestFit="1" customWidth="1"/>
    <col min="12046" max="12047" width="7.85546875" style="115" bestFit="1" customWidth="1"/>
    <col min="12048" max="12050" width="6.5703125" style="115" bestFit="1" customWidth="1"/>
    <col min="12051" max="12051" width="7.85546875" style="115" bestFit="1" customWidth="1"/>
    <col min="12052" max="12052" width="6.5703125" style="115" bestFit="1" customWidth="1"/>
    <col min="12053" max="12053" width="7.85546875" style="115" bestFit="1" customWidth="1"/>
    <col min="12054" max="12056" width="11.42578125" style="115"/>
    <col min="12057" max="12057" width="12.7109375" style="115" bestFit="1" customWidth="1"/>
    <col min="12058" max="12288" width="11.42578125" style="115"/>
    <col min="12289" max="12289" width="36.7109375" style="115" customWidth="1"/>
    <col min="12290" max="12290" width="9.5703125" style="115" bestFit="1" customWidth="1"/>
    <col min="12291" max="12292" width="7.85546875" style="115" bestFit="1" customWidth="1"/>
    <col min="12293" max="12293" width="6.85546875" style="115" bestFit="1" customWidth="1"/>
    <col min="12294" max="12299" width="7.85546875" style="115" bestFit="1" customWidth="1"/>
    <col min="12300" max="12300" width="7.5703125" style="115" bestFit="1" customWidth="1"/>
    <col min="12301" max="12301" width="6.5703125" style="115" bestFit="1" customWidth="1"/>
    <col min="12302" max="12303" width="7.85546875" style="115" bestFit="1" customWidth="1"/>
    <col min="12304" max="12306" width="6.5703125" style="115" bestFit="1" customWidth="1"/>
    <col min="12307" max="12307" width="7.85546875" style="115" bestFit="1" customWidth="1"/>
    <col min="12308" max="12308" width="6.5703125" style="115" bestFit="1" customWidth="1"/>
    <col min="12309" max="12309" width="7.85546875" style="115" bestFit="1" customWidth="1"/>
    <col min="12310" max="12312" width="11.42578125" style="115"/>
    <col min="12313" max="12313" width="12.7109375" style="115" bestFit="1" customWidth="1"/>
    <col min="12314" max="12544" width="11.42578125" style="115"/>
    <col min="12545" max="12545" width="36.7109375" style="115" customWidth="1"/>
    <col min="12546" max="12546" width="9.5703125" style="115" bestFit="1" customWidth="1"/>
    <col min="12547" max="12548" width="7.85546875" style="115" bestFit="1" customWidth="1"/>
    <col min="12549" max="12549" width="6.85546875" style="115" bestFit="1" customWidth="1"/>
    <col min="12550" max="12555" width="7.85546875" style="115" bestFit="1" customWidth="1"/>
    <col min="12556" max="12556" width="7.5703125" style="115" bestFit="1" customWidth="1"/>
    <col min="12557" max="12557" width="6.5703125" style="115" bestFit="1" customWidth="1"/>
    <col min="12558" max="12559" width="7.85546875" style="115" bestFit="1" customWidth="1"/>
    <col min="12560" max="12562" width="6.5703125" style="115" bestFit="1" customWidth="1"/>
    <col min="12563" max="12563" width="7.85546875" style="115" bestFit="1" customWidth="1"/>
    <col min="12564" max="12564" width="6.5703125" style="115" bestFit="1" customWidth="1"/>
    <col min="12565" max="12565" width="7.85546875" style="115" bestFit="1" customWidth="1"/>
    <col min="12566" max="12568" width="11.42578125" style="115"/>
    <col min="12569" max="12569" width="12.7109375" style="115" bestFit="1" customWidth="1"/>
    <col min="12570" max="12800" width="11.42578125" style="115"/>
    <col min="12801" max="12801" width="36.7109375" style="115" customWidth="1"/>
    <col min="12802" max="12802" width="9.5703125" style="115" bestFit="1" customWidth="1"/>
    <col min="12803" max="12804" width="7.85546875" style="115" bestFit="1" customWidth="1"/>
    <col min="12805" max="12805" width="6.85546875" style="115" bestFit="1" customWidth="1"/>
    <col min="12806" max="12811" width="7.85546875" style="115" bestFit="1" customWidth="1"/>
    <col min="12812" max="12812" width="7.5703125" style="115" bestFit="1" customWidth="1"/>
    <col min="12813" max="12813" width="6.5703125" style="115" bestFit="1" customWidth="1"/>
    <col min="12814" max="12815" width="7.85546875" style="115" bestFit="1" customWidth="1"/>
    <col min="12816" max="12818" width="6.5703125" style="115" bestFit="1" customWidth="1"/>
    <col min="12819" max="12819" width="7.85546875" style="115" bestFit="1" customWidth="1"/>
    <col min="12820" max="12820" width="6.5703125" style="115" bestFit="1" customWidth="1"/>
    <col min="12821" max="12821" width="7.85546875" style="115" bestFit="1" customWidth="1"/>
    <col min="12822" max="12824" width="11.42578125" style="115"/>
    <col min="12825" max="12825" width="12.7109375" style="115" bestFit="1" customWidth="1"/>
    <col min="12826" max="13056" width="11.42578125" style="115"/>
    <col min="13057" max="13057" width="36.7109375" style="115" customWidth="1"/>
    <col min="13058" max="13058" width="9.5703125" style="115" bestFit="1" customWidth="1"/>
    <col min="13059" max="13060" width="7.85546875" style="115" bestFit="1" customWidth="1"/>
    <col min="13061" max="13061" width="6.85546875" style="115" bestFit="1" customWidth="1"/>
    <col min="13062" max="13067" width="7.85546875" style="115" bestFit="1" customWidth="1"/>
    <col min="13068" max="13068" width="7.5703125" style="115" bestFit="1" customWidth="1"/>
    <col min="13069" max="13069" width="6.5703125" style="115" bestFit="1" customWidth="1"/>
    <col min="13070" max="13071" width="7.85546875" style="115" bestFit="1" customWidth="1"/>
    <col min="13072" max="13074" width="6.5703125" style="115" bestFit="1" customWidth="1"/>
    <col min="13075" max="13075" width="7.85546875" style="115" bestFit="1" customWidth="1"/>
    <col min="13076" max="13076" width="6.5703125" style="115" bestFit="1" customWidth="1"/>
    <col min="13077" max="13077" width="7.85546875" style="115" bestFit="1" customWidth="1"/>
    <col min="13078" max="13080" width="11.42578125" style="115"/>
    <col min="13081" max="13081" width="12.7109375" style="115" bestFit="1" customWidth="1"/>
    <col min="13082" max="13312" width="11.42578125" style="115"/>
    <col min="13313" max="13313" width="36.7109375" style="115" customWidth="1"/>
    <col min="13314" max="13314" width="9.5703125" style="115" bestFit="1" customWidth="1"/>
    <col min="13315" max="13316" width="7.85546875" style="115" bestFit="1" customWidth="1"/>
    <col min="13317" max="13317" width="6.85546875" style="115" bestFit="1" customWidth="1"/>
    <col min="13318" max="13323" width="7.85546875" style="115" bestFit="1" customWidth="1"/>
    <col min="13324" max="13324" width="7.5703125" style="115" bestFit="1" customWidth="1"/>
    <col min="13325" max="13325" width="6.5703125" style="115" bestFit="1" customWidth="1"/>
    <col min="13326" max="13327" width="7.85546875" style="115" bestFit="1" customWidth="1"/>
    <col min="13328" max="13330" width="6.5703125" style="115" bestFit="1" customWidth="1"/>
    <col min="13331" max="13331" width="7.85546875" style="115" bestFit="1" customWidth="1"/>
    <col min="13332" max="13332" width="6.5703125" style="115" bestFit="1" customWidth="1"/>
    <col min="13333" max="13333" width="7.85546875" style="115" bestFit="1" customWidth="1"/>
    <col min="13334" max="13336" width="11.42578125" style="115"/>
    <col min="13337" max="13337" width="12.7109375" style="115" bestFit="1" customWidth="1"/>
    <col min="13338" max="13568" width="11.42578125" style="115"/>
    <col min="13569" max="13569" width="36.7109375" style="115" customWidth="1"/>
    <col min="13570" max="13570" width="9.5703125" style="115" bestFit="1" customWidth="1"/>
    <col min="13571" max="13572" width="7.85546875" style="115" bestFit="1" customWidth="1"/>
    <col min="13573" max="13573" width="6.85546875" style="115" bestFit="1" customWidth="1"/>
    <col min="13574" max="13579" width="7.85546875" style="115" bestFit="1" customWidth="1"/>
    <col min="13580" max="13580" width="7.5703125" style="115" bestFit="1" customWidth="1"/>
    <col min="13581" max="13581" width="6.5703125" style="115" bestFit="1" customWidth="1"/>
    <col min="13582" max="13583" width="7.85546875" style="115" bestFit="1" customWidth="1"/>
    <col min="13584" max="13586" width="6.5703125" style="115" bestFit="1" customWidth="1"/>
    <col min="13587" max="13587" width="7.85546875" style="115" bestFit="1" customWidth="1"/>
    <col min="13588" max="13588" width="6.5703125" style="115" bestFit="1" customWidth="1"/>
    <col min="13589" max="13589" width="7.85546875" style="115" bestFit="1" customWidth="1"/>
    <col min="13590" max="13592" width="11.42578125" style="115"/>
    <col min="13593" max="13593" width="12.7109375" style="115" bestFit="1" customWidth="1"/>
    <col min="13594" max="13824" width="11.42578125" style="115"/>
    <col min="13825" max="13825" width="36.7109375" style="115" customWidth="1"/>
    <col min="13826" max="13826" width="9.5703125" style="115" bestFit="1" customWidth="1"/>
    <col min="13827" max="13828" width="7.85546875" style="115" bestFit="1" customWidth="1"/>
    <col min="13829" max="13829" width="6.85546875" style="115" bestFit="1" customWidth="1"/>
    <col min="13830" max="13835" width="7.85546875" style="115" bestFit="1" customWidth="1"/>
    <col min="13836" max="13836" width="7.5703125" style="115" bestFit="1" customWidth="1"/>
    <col min="13837" max="13837" width="6.5703125" style="115" bestFit="1" customWidth="1"/>
    <col min="13838" max="13839" width="7.85546875" style="115" bestFit="1" customWidth="1"/>
    <col min="13840" max="13842" width="6.5703125" style="115" bestFit="1" customWidth="1"/>
    <col min="13843" max="13843" width="7.85546875" style="115" bestFit="1" customWidth="1"/>
    <col min="13844" max="13844" width="6.5703125" style="115" bestFit="1" customWidth="1"/>
    <col min="13845" max="13845" width="7.85546875" style="115" bestFit="1" customWidth="1"/>
    <col min="13846" max="13848" width="11.42578125" style="115"/>
    <col min="13849" max="13849" width="12.7109375" style="115" bestFit="1" customWidth="1"/>
    <col min="13850" max="14080" width="11.42578125" style="115"/>
    <col min="14081" max="14081" width="36.7109375" style="115" customWidth="1"/>
    <col min="14082" max="14082" width="9.5703125" style="115" bestFit="1" customWidth="1"/>
    <col min="14083" max="14084" width="7.85546875" style="115" bestFit="1" customWidth="1"/>
    <col min="14085" max="14085" width="6.85546875" style="115" bestFit="1" customWidth="1"/>
    <col min="14086" max="14091" width="7.85546875" style="115" bestFit="1" customWidth="1"/>
    <col min="14092" max="14092" width="7.5703125" style="115" bestFit="1" customWidth="1"/>
    <col min="14093" max="14093" width="6.5703125" style="115" bestFit="1" customWidth="1"/>
    <col min="14094" max="14095" width="7.85546875" style="115" bestFit="1" customWidth="1"/>
    <col min="14096" max="14098" width="6.5703125" style="115" bestFit="1" customWidth="1"/>
    <col min="14099" max="14099" width="7.85546875" style="115" bestFit="1" customWidth="1"/>
    <col min="14100" max="14100" width="6.5703125" style="115" bestFit="1" customWidth="1"/>
    <col min="14101" max="14101" width="7.85546875" style="115" bestFit="1" customWidth="1"/>
    <col min="14102" max="14104" width="11.42578125" style="115"/>
    <col min="14105" max="14105" width="12.7109375" style="115" bestFit="1" customWidth="1"/>
    <col min="14106" max="14336" width="11.42578125" style="115"/>
    <col min="14337" max="14337" width="36.7109375" style="115" customWidth="1"/>
    <col min="14338" max="14338" width="9.5703125" style="115" bestFit="1" customWidth="1"/>
    <col min="14339" max="14340" width="7.85546875" style="115" bestFit="1" customWidth="1"/>
    <col min="14341" max="14341" width="6.85546875" style="115" bestFit="1" customWidth="1"/>
    <col min="14342" max="14347" width="7.85546875" style="115" bestFit="1" customWidth="1"/>
    <col min="14348" max="14348" width="7.5703125" style="115" bestFit="1" customWidth="1"/>
    <col min="14349" max="14349" width="6.5703125" style="115" bestFit="1" customWidth="1"/>
    <col min="14350" max="14351" width="7.85546875" style="115" bestFit="1" customWidth="1"/>
    <col min="14352" max="14354" width="6.5703125" style="115" bestFit="1" customWidth="1"/>
    <col min="14355" max="14355" width="7.85546875" style="115" bestFit="1" customWidth="1"/>
    <col min="14356" max="14356" width="6.5703125" style="115" bestFit="1" customWidth="1"/>
    <col min="14357" max="14357" width="7.85546875" style="115" bestFit="1" customWidth="1"/>
    <col min="14358" max="14360" width="11.42578125" style="115"/>
    <col min="14361" max="14361" width="12.7109375" style="115" bestFit="1" customWidth="1"/>
    <col min="14362" max="14592" width="11.42578125" style="115"/>
    <col min="14593" max="14593" width="36.7109375" style="115" customWidth="1"/>
    <col min="14594" max="14594" width="9.5703125" style="115" bestFit="1" customWidth="1"/>
    <col min="14595" max="14596" width="7.85546875" style="115" bestFit="1" customWidth="1"/>
    <col min="14597" max="14597" width="6.85546875" style="115" bestFit="1" customWidth="1"/>
    <col min="14598" max="14603" width="7.85546875" style="115" bestFit="1" customWidth="1"/>
    <col min="14604" max="14604" width="7.5703125" style="115" bestFit="1" customWidth="1"/>
    <col min="14605" max="14605" width="6.5703125" style="115" bestFit="1" customWidth="1"/>
    <col min="14606" max="14607" width="7.85546875" style="115" bestFit="1" customWidth="1"/>
    <col min="14608" max="14610" width="6.5703125" style="115" bestFit="1" customWidth="1"/>
    <col min="14611" max="14611" width="7.85546875" style="115" bestFit="1" customWidth="1"/>
    <col min="14612" max="14612" width="6.5703125" style="115" bestFit="1" customWidth="1"/>
    <col min="14613" max="14613" width="7.85546875" style="115" bestFit="1" customWidth="1"/>
    <col min="14614" max="14616" width="11.42578125" style="115"/>
    <col min="14617" max="14617" width="12.7109375" style="115" bestFit="1" customWidth="1"/>
    <col min="14618" max="14848" width="11.42578125" style="115"/>
    <col min="14849" max="14849" width="36.7109375" style="115" customWidth="1"/>
    <col min="14850" max="14850" width="9.5703125" style="115" bestFit="1" customWidth="1"/>
    <col min="14851" max="14852" width="7.85546875" style="115" bestFit="1" customWidth="1"/>
    <col min="14853" max="14853" width="6.85546875" style="115" bestFit="1" customWidth="1"/>
    <col min="14854" max="14859" width="7.85546875" style="115" bestFit="1" customWidth="1"/>
    <col min="14860" max="14860" width="7.5703125" style="115" bestFit="1" customWidth="1"/>
    <col min="14861" max="14861" width="6.5703125" style="115" bestFit="1" customWidth="1"/>
    <col min="14862" max="14863" width="7.85546875" style="115" bestFit="1" customWidth="1"/>
    <col min="14864" max="14866" width="6.5703125" style="115" bestFit="1" customWidth="1"/>
    <col min="14867" max="14867" width="7.85546875" style="115" bestFit="1" customWidth="1"/>
    <col min="14868" max="14868" width="6.5703125" style="115" bestFit="1" customWidth="1"/>
    <col min="14869" max="14869" width="7.85546875" style="115" bestFit="1" customWidth="1"/>
    <col min="14870" max="14872" width="11.42578125" style="115"/>
    <col min="14873" max="14873" width="12.7109375" style="115" bestFit="1" customWidth="1"/>
    <col min="14874" max="15104" width="11.42578125" style="115"/>
    <col min="15105" max="15105" width="36.7109375" style="115" customWidth="1"/>
    <col min="15106" max="15106" width="9.5703125" style="115" bestFit="1" customWidth="1"/>
    <col min="15107" max="15108" width="7.85546875" style="115" bestFit="1" customWidth="1"/>
    <col min="15109" max="15109" width="6.85546875" style="115" bestFit="1" customWidth="1"/>
    <col min="15110" max="15115" width="7.85546875" style="115" bestFit="1" customWidth="1"/>
    <col min="15116" max="15116" width="7.5703125" style="115" bestFit="1" customWidth="1"/>
    <col min="15117" max="15117" width="6.5703125" style="115" bestFit="1" customWidth="1"/>
    <col min="15118" max="15119" width="7.85546875" style="115" bestFit="1" customWidth="1"/>
    <col min="15120" max="15122" width="6.5703125" style="115" bestFit="1" customWidth="1"/>
    <col min="15123" max="15123" width="7.85546875" style="115" bestFit="1" customWidth="1"/>
    <col min="15124" max="15124" width="6.5703125" style="115" bestFit="1" customWidth="1"/>
    <col min="15125" max="15125" width="7.85546875" style="115" bestFit="1" customWidth="1"/>
    <col min="15126" max="15128" width="11.42578125" style="115"/>
    <col min="15129" max="15129" width="12.7109375" style="115" bestFit="1" customWidth="1"/>
    <col min="15130" max="15360" width="11.42578125" style="115"/>
    <col min="15361" max="15361" width="36.7109375" style="115" customWidth="1"/>
    <col min="15362" max="15362" width="9.5703125" style="115" bestFit="1" customWidth="1"/>
    <col min="15363" max="15364" width="7.85546875" style="115" bestFit="1" customWidth="1"/>
    <col min="15365" max="15365" width="6.85546875" style="115" bestFit="1" customWidth="1"/>
    <col min="15366" max="15371" width="7.85546875" style="115" bestFit="1" customWidth="1"/>
    <col min="15372" max="15372" width="7.5703125" style="115" bestFit="1" customWidth="1"/>
    <col min="15373" max="15373" width="6.5703125" style="115" bestFit="1" customWidth="1"/>
    <col min="15374" max="15375" width="7.85546875" style="115" bestFit="1" customWidth="1"/>
    <col min="15376" max="15378" width="6.5703125" style="115" bestFit="1" customWidth="1"/>
    <col min="15379" max="15379" width="7.85546875" style="115" bestFit="1" customWidth="1"/>
    <col min="15380" max="15380" width="6.5703125" style="115" bestFit="1" customWidth="1"/>
    <col min="15381" max="15381" width="7.85546875" style="115" bestFit="1" customWidth="1"/>
    <col min="15382" max="15384" width="11.42578125" style="115"/>
    <col min="15385" max="15385" width="12.7109375" style="115" bestFit="1" customWidth="1"/>
    <col min="15386" max="15616" width="11.42578125" style="115"/>
    <col min="15617" max="15617" width="36.7109375" style="115" customWidth="1"/>
    <col min="15618" max="15618" width="9.5703125" style="115" bestFit="1" customWidth="1"/>
    <col min="15619" max="15620" width="7.85546875" style="115" bestFit="1" customWidth="1"/>
    <col min="15621" max="15621" width="6.85546875" style="115" bestFit="1" customWidth="1"/>
    <col min="15622" max="15627" width="7.85546875" style="115" bestFit="1" customWidth="1"/>
    <col min="15628" max="15628" width="7.5703125" style="115" bestFit="1" customWidth="1"/>
    <col min="15629" max="15629" width="6.5703125" style="115" bestFit="1" customWidth="1"/>
    <col min="15630" max="15631" width="7.85546875" style="115" bestFit="1" customWidth="1"/>
    <col min="15632" max="15634" width="6.5703125" style="115" bestFit="1" customWidth="1"/>
    <col min="15635" max="15635" width="7.85546875" style="115" bestFit="1" customWidth="1"/>
    <col min="15636" max="15636" width="6.5703125" style="115" bestFit="1" customWidth="1"/>
    <col min="15637" max="15637" width="7.85546875" style="115" bestFit="1" customWidth="1"/>
    <col min="15638" max="15640" width="11.42578125" style="115"/>
    <col min="15641" max="15641" width="12.7109375" style="115" bestFit="1" customWidth="1"/>
    <col min="15642" max="15872" width="11.42578125" style="115"/>
    <col min="15873" max="15873" width="36.7109375" style="115" customWidth="1"/>
    <col min="15874" max="15874" width="9.5703125" style="115" bestFit="1" customWidth="1"/>
    <col min="15875" max="15876" width="7.85546875" style="115" bestFit="1" customWidth="1"/>
    <col min="15877" max="15877" width="6.85546875" style="115" bestFit="1" customWidth="1"/>
    <col min="15878" max="15883" width="7.85546875" style="115" bestFit="1" customWidth="1"/>
    <col min="15884" max="15884" width="7.5703125" style="115" bestFit="1" customWidth="1"/>
    <col min="15885" max="15885" width="6.5703125" style="115" bestFit="1" customWidth="1"/>
    <col min="15886" max="15887" width="7.85546875" style="115" bestFit="1" customWidth="1"/>
    <col min="15888" max="15890" width="6.5703125" style="115" bestFit="1" customWidth="1"/>
    <col min="15891" max="15891" width="7.85546875" style="115" bestFit="1" customWidth="1"/>
    <col min="15892" max="15892" width="6.5703125" style="115" bestFit="1" customWidth="1"/>
    <col min="15893" max="15893" width="7.85546875" style="115" bestFit="1" customWidth="1"/>
    <col min="15894" max="15896" width="11.42578125" style="115"/>
    <col min="15897" max="15897" width="12.7109375" style="115" bestFit="1" customWidth="1"/>
    <col min="15898" max="16128" width="11.42578125" style="115"/>
    <col min="16129" max="16129" width="36.7109375" style="115" customWidth="1"/>
    <col min="16130" max="16130" width="9.5703125" style="115" bestFit="1" customWidth="1"/>
    <col min="16131" max="16132" width="7.85546875" style="115" bestFit="1" customWidth="1"/>
    <col min="16133" max="16133" width="6.85546875" style="115" bestFit="1" customWidth="1"/>
    <col min="16134" max="16139" width="7.85546875" style="115" bestFit="1" customWidth="1"/>
    <col min="16140" max="16140" width="7.5703125" style="115" bestFit="1" customWidth="1"/>
    <col min="16141" max="16141" width="6.5703125" style="115" bestFit="1" customWidth="1"/>
    <col min="16142" max="16143" width="7.85546875" style="115" bestFit="1" customWidth="1"/>
    <col min="16144" max="16146" width="6.5703125" style="115" bestFit="1" customWidth="1"/>
    <col min="16147" max="16147" width="7.85546875" style="115" bestFit="1" customWidth="1"/>
    <col min="16148" max="16148" width="6.5703125" style="115" bestFit="1" customWidth="1"/>
    <col min="16149" max="16149" width="7.85546875" style="115" bestFit="1" customWidth="1"/>
    <col min="16150" max="16152" width="11.42578125" style="115"/>
    <col min="16153" max="16153" width="12.7109375" style="115" bestFit="1" customWidth="1"/>
    <col min="16154" max="16384" width="11.42578125" style="115"/>
  </cols>
  <sheetData>
    <row r="1" spans="1:22" s="182" customFormat="1" ht="30" customHeight="1" x14ac:dyDescent="0.25">
      <c r="A1" s="755" t="s">
        <v>384</v>
      </c>
      <c r="B1" s="755"/>
      <c r="C1" s="755"/>
      <c r="D1" s="755"/>
      <c r="E1" s="755"/>
      <c r="F1" s="755"/>
      <c r="G1" s="755"/>
      <c r="H1" s="755"/>
      <c r="I1" s="755"/>
      <c r="J1" s="755"/>
      <c r="K1" s="755"/>
      <c r="L1" s="755"/>
      <c r="M1" s="755"/>
      <c r="N1" s="755"/>
      <c r="O1" s="755"/>
      <c r="P1" s="755"/>
      <c r="Q1" s="755"/>
      <c r="R1" s="755"/>
      <c r="S1" s="755"/>
      <c r="T1" s="755"/>
      <c r="U1" s="755"/>
    </row>
    <row r="2" spans="1:22" s="182" customFormat="1" ht="15" customHeight="1" x14ac:dyDescent="0.25">
      <c r="A2" s="756" t="s">
        <v>848</v>
      </c>
      <c r="B2" s="756"/>
      <c r="C2" s="756"/>
      <c r="D2" s="756"/>
      <c r="E2" s="756"/>
      <c r="F2" s="756"/>
      <c r="G2" s="756"/>
      <c r="H2" s="756"/>
      <c r="I2" s="756"/>
      <c r="J2" s="756"/>
      <c r="K2" s="756"/>
      <c r="L2" s="756"/>
      <c r="M2" s="756"/>
      <c r="N2" s="756"/>
      <c r="O2" s="756"/>
      <c r="P2" s="756"/>
      <c r="Q2" s="756"/>
      <c r="R2" s="756"/>
      <c r="S2" s="756"/>
      <c r="T2" s="756"/>
      <c r="U2" s="756"/>
    </row>
    <row r="3" spans="1:22" s="182" customFormat="1" ht="15" customHeight="1" x14ac:dyDescent="0.25">
      <c r="A3" s="756" t="s">
        <v>2</v>
      </c>
      <c r="B3" s="756"/>
      <c r="C3" s="756"/>
      <c r="D3" s="756"/>
      <c r="E3" s="756"/>
      <c r="F3" s="756"/>
      <c r="G3" s="756"/>
      <c r="H3" s="756"/>
      <c r="I3" s="756"/>
      <c r="J3" s="756"/>
      <c r="K3" s="756"/>
      <c r="L3" s="756"/>
      <c r="M3" s="756"/>
      <c r="N3" s="756"/>
      <c r="O3" s="756"/>
      <c r="P3" s="756"/>
      <c r="Q3" s="756"/>
      <c r="R3" s="756"/>
      <c r="S3" s="756"/>
      <c r="T3" s="756"/>
      <c r="U3" s="756"/>
    </row>
    <row r="4" spans="1:22" s="183" customFormat="1" ht="30" customHeight="1" x14ac:dyDescent="0.25">
      <c r="A4" s="757" t="s">
        <v>3</v>
      </c>
      <c r="B4" s="757"/>
      <c r="C4" s="757"/>
      <c r="D4" s="757"/>
      <c r="E4" s="757"/>
      <c r="F4" s="757"/>
      <c r="G4" s="757"/>
      <c r="H4" s="757"/>
      <c r="I4" s="757"/>
      <c r="J4" s="757"/>
      <c r="K4" s="757"/>
      <c r="L4" s="757"/>
      <c r="M4" s="757"/>
      <c r="N4" s="757"/>
      <c r="O4" s="757"/>
      <c r="P4" s="757"/>
      <c r="Q4" s="757"/>
      <c r="R4" s="757"/>
      <c r="S4" s="757"/>
      <c r="T4" s="757"/>
      <c r="U4" s="757"/>
    </row>
    <row r="5" spans="1:22" ht="3.75" customHeight="1" x14ac:dyDescent="0.2">
      <c r="A5" s="336"/>
      <c r="B5" s="97"/>
      <c r="C5" s="271"/>
      <c r="D5" s="271"/>
      <c r="E5" s="271"/>
      <c r="F5" s="271"/>
      <c r="G5" s="271"/>
      <c r="H5" s="97"/>
      <c r="I5" s="97"/>
      <c r="J5" s="97"/>
      <c r="K5" s="396"/>
      <c r="L5" s="396"/>
      <c r="M5" s="97"/>
      <c r="N5" s="97"/>
      <c r="O5" s="97"/>
      <c r="P5" s="97"/>
      <c r="Q5" s="97"/>
      <c r="R5" s="97"/>
      <c r="S5" s="97"/>
    </row>
    <row r="6" spans="1:22" x14ac:dyDescent="0.2">
      <c r="A6" s="337"/>
      <c r="B6" s="338" t="s">
        <v>396</v>
      </c>
      <c r="C6" s="338" t="s">
        <v>410</v>
      </c>
      <c r="D6" s="338" t="s">
        <v>393</v>
      </c>
      <c r="E6" s="338" t="s">
        <v>411</v>
      </c>
      <c r="F6" s="338" t="s">
        <v>400</v>
      </c>
      <c r="G6" s="338" t="s">
        <v>409</v>
      </c>
      <c r="H6" s="338" t="s">
        <v>407</v>
      </c>
      <c r="I6" s="338" t="s">
        <v>394</v>
      </c>
      <c r="J6" s="338" t="s">
        <v>408</v>
      </c>
      <c r="K6" s="338" t="s">
        <v>398</v>
      </c>
      <c r="L6" s="338" t="s">
        <v>403</v>
      </c>
      <c r="M6" s="338" t="s">
        <v>392</v>
      </c>
      <c r="N6" s="338" t="s">
        <v>391</v>
      </c>
      <c r="O6" s="338" t="s">
        <v>389</v>
      </c>
      <c r="P6" s="338" t="s">
        <v>413</v>
      </c>
      <c r="Q6" s="338" t="s">
        <v>414</v>
      </c>
      <c r="R6" s="338" t="s">
        <v>397</v>
      </c>
      <c r="S6" s="338" t="s">
        <v>405</v>
      </c>
      <c r="T6" s="338" t="s">
        <v>395</v>
      </c>
      <c r="U6" s="338" t="s">
        <v>390</v>
      </c>
    </row>
    <row r="7" spans="1:22" x14ac:dyDescent="0.2">
      <c r="A7" s="289" t="s">
        <v>850</v>
      </c>
      <c r="B7" s="441">
        <v>1029181.9731632001</v>
      </c>
      <c r="C7" s="442">
        <v>675069.83135399991</v>
      </c>
      <c r="D7" s="442">
        <v>255558.34348219994</v>
      </c>
      <c r="E7" s="442">
        <v>85305.520841599995</v>
      </c>
      <c r="F7" s="442">
        <v>197851.48505320001</v>
      </c>
      <c r="G7" s="442">
        <v>267353.22303520003</v>
      </c>
      <c r="H7" s="441">
        <v>157031.40975999995</v>
      </c>
      <c r="I7" s="441">
        <v>160848.8073246</v>
      </c>
      <c r="J7" s="441">
        <v>160011.78084999989</v>
      </c>
      <c r="K7" s="441">
        <v>146091.48431279999</v>
      </c>
      <c r="L7" s="441">
        <v>96345.064073199988</v>
      </c>
      <c r="M7" s="441">
        <v>51302.817460200029</v>
      </c>
      <c r="N7" s="441">
        <v>204610.69282139992</v>
      </c>
      <c r="O7" s="441">
        <v>115527.99406999999</v>
      </c>
      <c r="P7" s="441">
        <v>58522.223768999982</v>
      </c>
      <c r="Q7" s="441">
        <v>52667.123203600007</v>
      </c>
      <c r="R7" s="441">
        <v>80021.031249599982</v>
      </c>
      <c r="S7" s="441">
        <v>182371.69733000005</v>
      </c>
      <c r="T7" s="441">
        <v>66199.527636600003</v>
      </c>
      <c r="U7" s="441">
        <v>219194.65058059993</v>
      </c>
      <c r="V7" s="214"/>
    </row>
    <row r="8" spans="1:22" x14ac:dyDescent="0.2">
      <c r="A8" s="289" t="s">
        <v>851</v>
      </c>
      <c r="B8" s="441">
        <v>20581.961520000004</v>
      </c>
      <c r="C8" s="442">
        <v>6662.8173300000017</v>
      </c>
      <c r="D8" s="442">
        <v>2841.48596</v>
      </c>
      <c r="E8" s="442">
        <v>858.24985000000004</v>
      </c>
      <c r="F8" s="442">
        <v>1752.7642700000001</v>
      </c>
      <c r="G8" s="442">
        <v>2695.8312400000004</v>
      </c>
      <c r="H8" s="441">
        <v>2394.51098</v>
      </c>
      <c r="I8" s="441">
        <v>1259.8457900000001</v>
      </c>
      <c r="J8" s="441">
        <v>698.8017000000001</v>
      </c>
      <c r="K8" s="441">
        <v>1365.8673999999999</v>
      </c>
      <c r="L8" s="441">
        <v>1495.0375899999999</v>
      </c>
      <c r="M8" s="441">
        <v>504.11506000000003</v>
      </c>
      <c r="N8" s="441">
        <v>3564.94794</v>
      </c>
      <c r="O8" s="441">
        <v>1322.6929300000002</v>
      </c>
      <c r="P8" s="441">
        <v>419.80384999999995</v>
      </c>
      <c r="Q8" s="441">
        <v>801.77167999999983</v>
      </c>
      <c r="R8" s="441">
        <v>510.20981999999998</v>
      </c>
      <c r="S8" s="441">
        <v>4027.2958900000003</v>
      </c>
      <c r="T8" s="441">
        <v>978.11359000000004</v>
      </c>
      <c r="U8" s="441">
        <v>2034.4410300000004</v>
      </c>
      <c r="V8" s="214"/>
    </row>
    <row r="9" spans="1:22" x14ac:dyDescent="0.2">
      <c r="A9" s="289" t="s">
        <v>852</v>
      </c>
      <c r="B9" s="441">
        <v>8388.1985020000011</v>
      </c>
      <c r="C9" s="442">
        <v>13037.490039400001</v>
      </c>
      <c r="D9" s="442">
        <v>9105.1881694000022</v>
      </c>
      <c r="E9" s="442">
        <v>1805.1752131999999</v>
      </c>
      <c r="F9" s="442">
        <v>4297.3418300000003</v>
      </c>
      <c r="G9" s="442">
        <v>7816.4195235999996</v>
      </c>
      <c r="H9" s="441">
        <v>2916.56068</v>
      </c>
      <c r="I9" s="441">
        <v>1874.4957710000003</v>
      </c>
      <c r="J9" s="441">
        <v>71.288709999999995</v>
      </c>
      <c r="K9" s="441">
        <v>288.46796999999998</v>
      </c>
      <c r="L9" s="441">
        <v>2065.9969100000003</v>
      </c>
      <c r="M9" s="441">
        <v>2037.4255600000004</v>
      </c>
      <c r="N9" s="441">
        <v>2331.3555800000004</v>
      </c>
      <c r="O9" s="441">
        <v>1990.6905100000001</v>
      </c>
      <c r="P9" s="441">
        <v>538.80633</v>
      </c>
      <c r="Q9" s="441">
        <v>2739.7679500000004</v>
      </c>
      <c r="R9" s="441">
        <v>1037.5210699999998</v>
      </c>
      <c r="S9" s="441">
        <v>881.23708000000011</v>
      </c>
      <c r="T9" s="441">
        <v>329.48748000000001</v>
      </c>
      <c r="U9" s="441">
        <v>3971.20975</v>
      </c>
      <c r="V9" s="214"/>
    </row>
    <row r="10" spans="1:22" x14ac:dyDescent="0.2">
      <c r="A10" s="289" t="s">
        <v>853</v>
      </c>
      <c r="B10" s="441">
        <v>442.96025999999983</v>
      </c>
      <c r="C10" s="442">
        <v>582.10406</v>
      </c>
      <c r="D10" s="442">
        <v>355.63294999999999</v>
      </c>
      <c r="E10" s="442">
        <v>75.601280000000003</v>
      </c>
      <c r="F10" s="442">
        <v>107.42019000000001</v>
      </c>
      <c r="G10" s="442">
        <v>329.63808999999998</v>
      </c>
      <c r="H10" s="441">
        <v>88.399670000000015</v>
      </c>
      <c r="I10" s="441">
        <v>82.818879999999993</v>
      </c>
      <c r="J10" s="441">
        <v>4.1517100000000005</v>
      </c>
      <c r="K10" s="441">
        <v>12.312889999999999</v>
      </c>
      <c r="L10" s="441">
        <v>102.6485</v>
      </c>
      <c r="M10" s="441">
        <v>75.299580000000006</v>
      </c>
      <c r="N10" s="441">
        <v>110.66114000000002</v>
      </c>
      <c r="O10" s="441">
        <v>86.287759999999992</v>
      </c>
      <c r="P10" s="441">
        <v>12.003020000000001</v>
      </c>
      <c r="Q10" s="441">
        <v>154.45302000000001</v>
      </c>
      <c r="R10" s="441">
        <v>38.561440000000005</v>
      </c>
      <c r="S10" s="441">
        <v>48.211529999999996</v>
      </c>
      <c r="T10" s="441">
        <v>16.936530000000001</v>
      </c>
      <c r="U10" s="441">
        <v>105.82915999999999</v>
      </c>
      <c r="V10" s="214"/>
    </row>
    <row r="11" spans="1:22" x14ac:dyDescent="0.2">
      <c r="A11" s="289" t="s">
        <v>854</v>
      </c>
      <c r="B11" s="441">
        <v>5031.8081977999982</v>
      </c>
      <c r="C11" s="442">
        <v>4374.1597890000003</v>
      </c>
      <c r="D11" s="442">
        <v>3185.2557896000008</v>
      </c>
      <c r="E11" s="442">
        <v>516.28082519999987</v>
      </c>
      <c r="F11" s="442">
        <v>208.01127</v>
      </c>
      <c r="G11" s="442">
        <v>2529.0065064</v>
      </c>
      <c r="H11" s="441">
        <v>957.65225999999996</v>
      </c>
      <c r="I11" s="441">
        <v>828.22193999999968</v>
      </c>
      <c r="J11" s="441">
        <v>28.791360000000001</v>
      </c>
      <c r="K11" s="441">
        <v>0</v>
      </c>
      <c r="L11" s="441">
        <v>657.17845999999997</v>
      </c>
      <c r="M11" s="441">
        <v>143.83752999999999</v>
      </c>
      <c r="N11" s="441">
        <v>795.86453000000006</v>
      </c>
      <c r="O11" s="441">
        <v>763.79336999999998</v>
      </c>
      <c r="P11" s="441">
        <v>0</v>
      </c>
      <c r="Q11" s="441">
        <v>563.13391999999988</v>
      </c>
      <c r="R11" s="441">
        <v>100.13388999999999</v>
      </c>
      <c r="S11" s="441">
        <v>296.49856999999997</v>
      </c>
      <c r="T11" s="441">
        <v>161.34596999999999</v>
      </c>
      <c r="U11" s="441">
        <v>139.99299999999999</v>
      </c>
      <c r="V11" s="214"/>
    </row>
    <row r="12" spans="1:22" x14ac:dyDescent="0.2">
      <c r="A12" s="289" t="s">
        <v>855</v>
      </c>
      <c r="B12" s="441">
        <v>1211.9303</v>
      </c>
      <c r="C12" s="442">
        <v>818.64147000000014</v>
      </c>
      <c r="D12" s="442">
        <v>410.60932000000003</v>
      </c>
      <c r="E12" s="442">
        <v>76.261529999999993</v>
      </c>
      <c r="F12" s="442">
        <v>41.602260000000001</v>
      </c>
      <c r="G12" s="442">
        <v>325.98278000000005</v>
      </c>
      <c r="H12" s="441">
        <v>122.97215999999999</v>
      </c>
      <c r="I12" s="441">
        <v>137.00459000000004</v>
      </c>
      <c r="J12" s="441">
        <v>5.758280000000001</v>
      </c>
      <c r="K12" s="441">
        <v>0</v>
      </c>
      <c r="L12" s="441">
        <v>131.43567999999999</v>
      </c>
      <c r="M12" s="441">
        <v>28.767509999999998</v>
      </c>
      <c r="N12" s="441">
        <v>111.70837</v>
      </c>
      <c r="O12" s="441">
        <v>111.54536999999999</v>
      </c>
      <c r="P12" s="441">
        <v>0</v>
      </c>
      <c r="Q12" s="441">
        <v>107.63129000000001</v>
      </c>
      <c r="R12" s="441">
        <v>20.026779999999999</v>
      </c>
      <c r="S12" s="441">
        <v>58.017240000000008</v>
      </c>
      <c r="T12" s="441">
        <v>16.766080000000002</v>
      </c>
      <c r="U12" s="441">
        <v>27.9986</v>
      </c>
      <c r="V12" s="214"/>
    </row>
    <row r="13" spans="1:22" x14ac:dyDescent="0.2">
      <c r="A13" s="289" t="s">
        <v>856</v>
      </c>
      <c r="B13" s="441">
        <v>5284.9083581999994</v>
      </c>
      <c r="C13" s="442">
        <v>1099.280561</v>
      </c>
      <c r="D13" s="442">
        <v>1819.6586934000002</v>
      </c>
      <c r="E13" s="442">
        <v>128.23576079999998</v>
      </c>
      <c r="F13" s="442">
        <v>51.816279999999999</v>
      </c>
      <c r="G13" s="442">
        <v>896.87243999999998</v>
      </c>
      <c r="H13" s="441">
        <v>274.32201000000003</v>
      </c>
      <c r="I13" s="441">
        <v>404.61903000000001</v>
      </c>
      <c r="J13" s="441">
        <v>0</v>
      </c>
      <c r="K13" s="441">
        <v>140.87458000000001</v>
      </c>
      <c r="L13" s="441">
        <v>120.87442999999999</v>
      </c>
      <c r="M13" s="441">
        <v>31.486560000000001</v>
      </c>
      <c r="N13" s="441">
        <v>525.52667000000019</v>
      </c>
      <c r="O13" s="441">
        <v>65.199950000000001</v>
      </c>
      <c r="P13" s="441">
        <v>18.534269999999999</v>
      </c>
      <c r="Q13" s="441">
        <v>133.79179000000002</v>
      </c>
      <c r="R13" s="441">
        <v>85.533680000000004</v>
      </c>
      <c r="S13" s="441">
        <v>242.95609000000002</v>
      </c>
      <c r="T13" s="441">
        <v>0</v>
      </c>
      <c r="U13" s="441">
        <v>436.22669999999994</v>
      </c>
      <c r="V13" s="214"/>
    </row>
    <row r="14" spans="1:22" x14ac:dyDescent="0.2">
      <c r="A14" s="289" t="s">
        <v>857</v>
      </c>
      <c r="B14" s="441">
        <v>1418.0383200000001</v>
      </c>
      <c r="C14" s="442">
        <v>500.13986</v>
      </c>
      <c r="D14" s="442">
        <v>552.9464099999999</v>
      </c>
      <c r="E14" s="442">
        <v>64.11788</v>
      </c>
      <c r="F14" s="442">
        <v>25.908139999999996</v>
      </c>
      <c r="G14" s="442">
        <v>278.47066999999998</v>
      </c>
      <c r="H14" s="441">
        <v>78.637339999999995</v>
      </c>
      <c r="I14" s="441">
        <v>177.99503999999999</v>
      </c>
      <c r="J14" s="441">
        <v>0</v>
      </c>
      <c r="K14" s="441">
        <v>70.437290000000004</v>
      </c>
      <c r="L14" s="441">
        <v>60.43721</v>
      </c>
      <c r="M14" s="441">
        <v>15.74328</v>
      </c>
      <c r="N14" s="441">
        <v>243.85419999999999</v>
      </c>
      <c r="O14" s="441">
        <v>32.599969999999999</v>
      </c>
      <c r="P14" s="441">
        <v>9.2671399999999995</v>
      </c>
      <c r="Q14" s="441">
        <v>66.895899999999997</v>
      </c>
      <c r="R14" s="441">
        <v>42.766839999999995</v>
      </c>
      <c r="S14" s="441">
        <v>121.47803999999999</v>
      </c>
      <c r="T14" s="441">
        <v>0</v>
      </c>
      <c r="U14" s="441">
        <v>119.54279000000001</v>
      </c>
      <c r="V14" s="214"/>
    </row>
    <row r="15" spans="1:22" x14ac:dyDescent="0.2">
      <c r="A15" s="289" t="s">
        <v>858</v>
      </c>
      <c r="B15" s="441">
        <v>3112.6510434000011</v>
      </c>
      <c r="C15" s="442">
        <v>872.2061991999999</v>
      </c>
      <c r="D15" s="442">
        <v>1838.4262709999998</v>
      </c>
      <c r="E15" s="442">
        <v>892.52349000000004</v>
      </c>
      <c r="F15" s="442">
        <v>0</v>
      </c>
      <c r="G15" s="442">
        <v>2202.2561851999999</v>
      </c>
      <c r="H15" s="441">
        <v>721.56722000000002</v>
      </c>
      <c r="I15" s="441">
        <v>105.72425000000003</v>
      </c>
      <c r="J15" s="441">
        <v>7.0724600000000004</v>
      </c>
      <c r="K15" s="441">
        <v>10.618399999999999</v>
      </c>
      <c r="L15" s="441">
        <v>300.04725000000002</v>
      </c>
      <c r="M15" s="441">
        <v>0</v>
      </c>
      <c r="N15" s="441">
        <v>314.0822</v>
      </c>
      <c r="O15" s="441">
        <v>506.58578999999992</v>
      </c>
      <c r="P15" s="441">
        <v>0</v>
      </c>
      <c r="Q15" s="441">
        <v>105.62913</v>
      </c>
      <c r="R15" s="441">
        <v>81.12594</v>
      </c>
      <c r="S15" s="441">
        <v>14.48114</v>
      </c>
      <c r="T15" s="441">
        <v>0</v>
      </c>
      <c r="U15" s="441">
        <v>0</v>
      </c>
      <c r="V15" s="214"/>
    </row>
    <row r="16" spans="1:22" x14ac:dyDescent="0.2">
      <c r="A16" s="289" t="s">
        <v>859</v>
      </c>
      <c r="B16" s="441">
        <v>1979.2652000000003</v>
      </c>
      <c r="C16" s="442">
        <v>617.84478999999999</v>
      </c>
      <c r="D16" s="442">
        <v>833.62036000000012</v>
      </c>
      <c r="E16" s="442">
        <v>366.86952000000002</v>
      </c>
      <c r="F16" s="442">
        <v>0</v>
      </c>
      <c r="G16" s="442">
        <v>1000.6000799999999</v>
      </c>
      <c r="H16" s="441">
        <v>355.22908999999999</v>
      </c>
      <c r="I16" s="441">
        <v>82.246070000000003</v>
      </c>
      <c r="J16" s="441">
        <v>5.6579700000000006</v>
      </c>
      <c r="K16" s="441">
        <v>8.4947199999999992</v>
      </c>
      <c r="L16" s="441">
        <v>147.50035</v>
      </c>
      <c r="M16" s="441">
        <v>0</v>
      </c>
      <c r="N16" s="441">
        <v>181.96773999999999</v>
      </c>
      <c r="O16" s="441">
        <v>316.18819000000002</v>
      </c>
      <c r="P16" s="441">
        <v>0</v>
      </c>
      <c r="Q16" s="441">
        <v>84.503299999999996</v>
      </c>
      <c r="R16" s="441">
        <v>64.900760000000005</v>
      </c>
      <c r="S16" s="441">
        <v>11.584910000000001</v>
      </c>
      <c r="T16" s="441">
        <v>0</v>
      </c>
      <c r="U16" s="441">
        <v>0</v>
      </c>
      <c r="V16" s="214"/>
    </row>
    <row r="17" spans="1:25" x14ac:dyDescent="0.2">
      <c r="A17" s="289" t="s">
        <v>860</v>
      </c>
      <c r="B17" s="441">
        <v>37324.351041800008</v>
      </c>
      <c r="C17" s="442">
        <v>28458.147941200004</v>
      </c>
      <c r="D17" s="442">
        <v>8519.6148085999994</v>
      </c>
      <c r="E17" s="442">
        <v>7709.6727799999999</v>
      </c>
      <c r="F17" s="442">
        <v>4676.8583988000009</v>
      </c>
      <c r="G17" s="442">
        <v>25612.888386799998</v>
      </c>
      <c r="H17" s="441">
        <v>11803.026944999998</v>
      </c>
      <c r="I17" s="441">
        <v>7763.8006710000009</v>
      </c>
      <c r="J17" s="441">
        <v>4035.6066230000001</v>
      </c>
      <c r="K17" s="441">
        <v>2049.37671</v>
      </c>
      <c r="L17" s="441">
        <v>6278.4732099999992</v>
      </c>
      <c r="M17" s="441">
        <v>435.13340000000011</v>
      </c>
      <c r="N17" s="441">
        <v>7006.151460000001</v>
      </c>
      <c r="O17" s="441">
        <v>3369.8296300000002</v>
      </c>
      <c r="P17" s="441">
        <v>1466.67</v>
      </c>
      <c r="Q17" s="441">
        <v>1598.6229224000001</v>
      </c>
      <c r="R17" s="441">
        <v>4397.2526431999995</v>
      </c>
      <c r="S17" s="441">
        <v>3502.3362099999995</v>
      </c>
      <c r="T17" s="441">
        <v>638.55871999999999</v>
      </c>
      <c r="U17" s="441">
        <v>15637.64587</v>
      </c>
      <c r="V17" s="214"/>
    </row>
    <row r="18" spans="1:25" x14ac:dyDescent="0.2">
      <c r="A18" s="289" t="s">
        <v>861</v>
      </c>
      <c r="B18" s="441">
        <v>27402.896129999986</v>
      </c>
      <c r="C18" s="442">
        <v>24476.335110000004</v>
      </c>
      <c r="D18" s="442">
        <v>6364.8295199999993</v>
      </c>
      <c r="E18" s="442">
        <v>5850.2159300000003</v>
      </c>
      <c r="F18" s="442">
        <v>2687.0367600000004</v>
      </c>
      <c r="G18" s="442">
        <v>18317.348149999998</v>
      </c>
      <c r="H18" s="441">
        <v>7593.6375900000003</v>
      </c>
      <c r="I18" s="441">
        <v>5532.9160999999995</v>
      </c>
      <c r="J18" s="441">
        <v>3424.1260900000002</v>
      </c>
      <c r="K18" s="441">
        <v>1825.7986300000002</v>
      </c>
      <c r="L18" s="441">
        <v>5223.8104199999998</v>
      </c>
      <c r="M18" s="441">
        <v>435.13340000000005</v>
      </c>
      <c r="N18" s="441">
        <v>6110.5988099999995</v>
      </c>
      <c r="O18" s="441">
        <v>3159.2564600000005</v>
      </c>
      <c r="P18" s="441">
        <v>1042.6196700000003</v>
      </c>
      <c r="Q18" s="441">
        <v>1533.7741500000002</v>
      </c>
      <c r="R18" s="441">
        <v>4026.3323599999999</v>
      </c>
      <c r="S18" s="441">
        <v>3405.7322300000005</v>
      </c>
      <c r="T18" s="441">
        <v>530.28839000000005</v>
      </c>
      <c r="U18" s="441">
        <v>12138.20529</v>
      </c>
      <c r="V18" s="214"/>
    </row>
    <row r="19" spans="1:25" x14ac:dyDescent="0.2">
      <c r="A19" s="402" t="s">
        <v>862</v>
      </c>
      <c r="B19" s="443">
        <v>1088323.8903064001</v>
      </c>
      <c r="C19" s="443">
        <v>722911.11588379997</v>
      </c>
      <c r="D19" s="443">
        <v>280026.48721419991</v>
      </c>
      <c r="E19" s="443">
        <v>96357.40891079999</v>
      </c>
      <c r="F19" s="443">
        <v>207085.51283199998</v>
      </c>
      <c r="G19" s="443">
        <v>306410.66607720009</v>
      </c>
      <c r="H19" s="443">
        <v>173704.53887499994</v>
      </c>
      <c r="I19" s="443">
        <v>171825.66898659998</v>
      </c>
      <c r="J19" s="443">
        <v>164154.54000299989</v>
      </c>
      <c r="K19" s="443">
        <v>148580.82197280001</v>
      </c>
      <c r="L19" s="443">
        <v>105767.63433319998</v>
      </c>
      <c r="M19" s="443">
        <v>53950.700510200026</v>
      </c>
      <c r="N19" s="443">
        <v>215583.6732613999</v>
      </c>
      <c r="O19" s="443">
        <v>122224.09331999999</v>
      </c>
      <c r="P19" s="443">
        <v>60546.234368999976</v>
      </c>
      <c r="Q19" s="443">
        <v>57808.068916000011</v>
      </c>
      <c r="R19" s="443">
        <v>85722.598472799975</v>
      </c>
      <c r="S19" s="443">
        <v>187309.20642000003</v>
      </c>
      <c r="T19" s="443">
        <v>67328.919806599995</v>
      </c>
      <c r="U19" s="443">
        <v>239379.72590059994</v>
      </c>
      <c r="V19" s="214"/>
    </row>
    <row r="20" spans="1:25" x14ac:dyDescent="0.2">
      <c r="A20" s="198" t="s">
        <v>1026</v>
      </c>
      <c r="B20" s="66">
        <v>53037.051729999992</v>
      </c>
      <c r="C20" s="66">
        <v>33657.882620000004</v>
      </c>
      <c r="D20" s="66">
        <v>11359.124519999999</v>
      </c>
      <c r="E20" s="66">
        <v>7291.3159900000001</v>
      </c>
      <c r="F20" s="66">
        <v>4614.7316200000005</v>
      </c>
      <c r="G20" s="66">
        <v>22947.871009999999</v>
      </c>
      <c r="H20" s="66">
        <v>10633.386829999999</v>
      </c>
      <c r="I20" s="66">
        <v>7272.82647</v>
      </c>
      <c r="J20" s="66">
        <v>4138.49575</v>
      </c>
      <c r="K20" s="66">
        <v>3282.91093</v>
      </c>
      <c r="L20" s="66">
        <v>7160.8697499999998</v>
      </c>
      <c r="M20" s="66">
        <v>1059.0588300000002</v>
      </c>
      <c r="N20" s="66">
        <v>10323.7382</v>
      </c>
      <c r="O20" s="66">
        <v>5028.5706800000007</v>
      </c>
      <c r="P20" s="66">
        <v>1483.6936800000003</v>
      </c>
      <c r="Q20" s="66">
        <v>2749.02934</v>
      </c>
      <c r="R20" s="66">
        <v>4702.7979999999998</v>
      </c>
      <c r="S20" s="66">
        <v>7672.3198400000001</v>
      </c>
      <c r="T20" s="66">
        <v>1542.1045899999999</v>
      </c>
      <c r="U20" s="66">
        <v>14426.016869999999</v>
      </c>
      <c r="V20" s="214"/>
      <c r="X20" s="125"/>
    </row>
    <row r="21" spans="1:25" s="125" customFormat="1" ht="13.5" thickBot="1" x14ac:dyDescent="0.25">
      <c r="A21" s="444" t="s">
        <v>1027</v>
      </c>
      <c r="B21" s="445">
        <v>0.15123967506425873</v>
      </c>
      <c r="C21" s="445">
        <v>0.1004598385098628</v>
      </c>
      <c r="D21" s="445">
        <v>3.8914072651421924E-2</v>
      </c>
      <c r="E21" s="445">
        <v>1.339037334703779E-2</v>
      </c>
      <c r="F21" s="445">
        <v>2.877778017204928E-2</v>
      </c>
      <c r="G21" s="445">
        <v>4.2580568143819886E-2</v>
      </c>
      <c r="H21" s="445">
        <v>2.4138970255670585E-2</v>
      </c>
      <c r="I21" s="445">
        <v>2.387787181435122E-2</v>
      </c>
      <c r="J21" s="445">
        <v>2.2811848119393033E-2</v>
      </c>
      <c r="K21" s="445">
        <v>2.0647635723240725E-2</v>
      </c>
      <c r="L21" s="445">
        <v>1.4698071770128109E-2</v>
      </c>
      <c r="M21" s="445">
        <v>7.497296059865613E-3</v>
      </c>
      <c r="N21" s="445">
        <v>2.9958732858500502E-2</v>
      </c>
      <c r="O21" s="445">
        <v>1.6984954868110302E-2</v>
      </c>
      <c r="P21" s="445">
        <v>8.4138489413790284E-3</v>
      </c>
      <c r="Q21" s="445">
        <v>8.0333379031923124E-3</v>
      </c>
      <c r="R21" s="445">
        <v>1.1912499628249636E-2</v>
      </c>
      <c r="S21" s="445">
        <v>2.6029552202083438E-2</v>
      </c>
      <c r="T21" s="445">
        <v>9.356409470264327E-3</v>
      </c>
      <c r="U21" s="445">
        <v>3.3265567616994493E-2</v>
      </c>
      <c r="V21" s="214"/>
      <c r="X21" s="115"/>
      <c r="Y21" s="115"/>
    </row>
    <row r="22" spans="1:25" x14ac:dyDescent="0.2">
      <c r="A22" s="114" t="s">
        <v>865</v>
      </c>
      <c r="B22" s="344"/>
      <c r="C22" s="343"/>
      <c r="D22" s="343"/>
      <c r="E22" s="343"/>
      <c r="F22" s="343"/>
      <c r="G22" s="343"/>
      <c r="H22" s="344"/>
      <c r="I22" s="344"/>
      <c r="J22" s="344"/>
      <c r="K22" s="344"/>
      <c r="L22" s="344"/>
      <c r="M22" s="344"/>
      <c r="N22" s="344"/>
      <c r="O22" s="344"/>
      <c r="P22" s="344"/>
      <c r="Q22" s="344"/>
      <c r="R22" s="344"/>
      <c r="S22" s="446"/>
      <c r="T22" s="446"/>
      <c r="U22" s="446"/>
    </row>
    <row r="23" spans="1:25" x14ac:dyDescent="0.2">
      <c r="A23" s="784" t="s">
        <v>523</v>
      </c>
      <c r="B23" s="796"/>
      <c r="C23" s="796"/>
      <c r="D23" s="796"/>
      <c r="E23" s="796"/>
      <c r="F23" s="796"/>
      <c r="G23" s="796"/>
      <c r="H23" s="796"/>
      <c r="I23" s="796"/>
      <c r="J23" s="796"/>
      <c r="K23" s="796"/>
      <c r="L23" s="759"/>
      <c r="M23" s="759"/>
      <c r="N23" s="759"/>
      <c r="O23" s="759"/>
      <c r="P23" s="759"/>
      <c r="Q23" s="759"/>
      <c r="R23" s="759"/>
      <c r="S23" s="759"/>
    </row>
    <row r="24" spans="1:25" x14ac:dyDescent="0.2">
      <c r="A24" s="784" t="s">
        <v>524</v>
      </c>
      <c r="B24" s="796"/>
      <c r="C24" s="796"/>
      <c r="D24" s="796"/>
      <c r="E24" s="796"/>
      <c r="F24" s="796"/>
      <c r="G24" s="796"/>
      <c r="H24" s="796"/>
      <c r="I24" s="796"/>
      <c r="J24" s="796"/>
      <c r="K24" s="796"/>
      <c r="L24" s="796"/>
      <c r="M24" s="796"/>
      <c r="N24" s="796"/>
      <c r="O24" s="796"/>
      <c r="P24" s="796"/>
      <c r="Q24" s="796"/>
      <c r="R24" s="796"/>
      <c r="S24" s="796"/>
    </row>
    <row r="25" spans="1:25" x14ac:dyDescent="0.2">
      <c r="A25" s="373" t="s">
        <v>866</v>
      </c>
    </row>
    <row r="28" spans="1:25" x14ac:dyDescent="0.2">
      <c r="D28" s="214"/>
    </row>
  </sheetData>
  <mergeCells count="6">
    <mergeCell ref="A24:S24"/>
    <mergeCell ref="A1:U1"/>
    <mergeCell ref="A2:U2"/>
    <mergeCell ref="A3:U3"/>
    <mergeCell ref="A4:U4"/>
    <mergeCell ref="A23:S23"/>
  </mergeCells>
  <pageMargins left="0.81" right="0.46" top="0.53" bottom="0.39" header="0.5" footer="0.33"/>
  <pageSetup scale="57" orientation="landscape" horizont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7CF4E-C870-4F6C-AB3C-31529B3FAB4D}">
  <sheetPr codeName="Sheet10">
    <pageSetUpPr fitToPage="1"/>
  </sheetPr>
  <dimension ref="A1:AA25"/>
  <sheetViews>
    <sheetView zoomScaleNormal="100" workbookViewId="0">
      <selection activeCell="G12" sqref="G12"/>
    </sheetView>
  </sheetViews>
  <sheetFormatPr defaultColWidth="11.42578125" defaultRowHeight="12.75" x14ac:dyDescent="0.2"/>
  <cols>
    <col min="1" max="1" width="38.42578125" style="181" customWidth="1"/>
    <col min="2" max="6" width="7.5703125" style="115" bestFit="1" customWidth="1"/>
    <col min="7" max="7" width="6.5703125" style="115" bestFit="1" customWidth="1"/>
    <col min="8" max="9" width="7.5703125" style="115" bestFit="1" customWidth="1"/>
    <col min="10" max="10" width="6.5703125" style="115" bestFit="1" customWidth="1"/>
    <col min="11" max="11" width="7.5703125" style="115" bestFit="1" customWidth="1"/>
    <col min="12" max="17" width="6.5703125" style="115" bestFit="1" customWidth="1"/>
    <col min="18" max="18" width="7.5703125" style="115" bestFit="1" customWidth="1"/>
    <col min="19" max="19" width="6.5703125" style="115" bestFit="1" customWidth="1"/>
    <col min="20" max="20" width="7.5703125" style="115" bestFit="1" customWidth="1"/>
    <col min="21" max="22" width="6.5703125" style="115" bestFit="1" customWidth="1"/>
    <col min="23" max="23" width="11.85546875" style="115" bestFit="1" customWidth="1"/>
    <col min="24" max="24" width="8.28515625" style="125" bestFit="1" customWidth="1"/>
    <col min="25" max="25" width="11.42578125" style="115" customWidth="1"/>
    <col min="26" max="26" width="11.85546875" style="115" bestFit="1" customWidth="1"/>
    <col min="27" max="27" width="12.7109375" style="115" bestFit="1" customWidth="1"/>
    <col min="28" max="256" width="11.42578125" style="115"/>
    <col min="257" max="257" width="38.42578125" style="115" customWidth="1"/>
    <col min="258" max="262" width="7.5703125" style="115" bestFit="1" customWidth="1"/>
    <col min="263" max="263" width="6.5703125" style="115" bestFit="1" customWidth="1"/>
    <col min="264" max="265" width="7.5703125" style="115" bestFit="1" customWidth="1"/>
    <col min="266" max="266" width="6.5703125" style="115" bestFit="1" customWidth="1"/>
    <col min="267" max="267" width="7.5703125" style="115" bestFit="1" customWidth="1"/>
    <col min="268" max="273" width="6.5703125" style="115" bestFit="1" customWidth="1"/>
    <col min="274" max="274" width="7.5703125" style="115" bestFit="1" customWidth="1"/>
    <col min="275" max="275" width="6.5703125" style="115" bestFit="1" customWidth="1"/>
    <col min="276" max="276" width="7.5703125" style="115" bestFit="1" customWidth="1"/>
    <col min="277" max="278" width="6.5703125" style="115" bestFit="1" customWidth="1"/>
    <col min="279" max="279" width="11.85546875" style="115" bestFit="1" customWidth="1"/>
    <col min="280" max="280" width="8.28515625" style="115" bestFit="1" customWidth="1"/>
    <col min="281" max="281" width="11.42578125" style="115"/>
    <col min="282" max="282" width="11.85546875" style="115" bestFit="1" customWidth="1"/>
    <col min="283" max="283" width="12.7109375" style="115" bestFit="1" customWidth="1"/>
    <col min="284" max="512" width="11.42578125" style="115"/>
    <col min="513" max="513" width="38.42578125" style="115" customWidth="1"/>
    <col min="514" max="518" width="7.5703125" style="115" bestFit="1" customWidth="1"/>
    <col min="519" max="519" width="6.5703125" style="115" bestFit="1" customWidth="1"/>
    <col min="520" max="521" width="7.5703125" style="115" bestFit="1" customWidth="1"/>
    <col min="522" max="522" width="6.5703125" style="115" bestFit="1" customWidth="1"/>
    <col min="523" max="523" width="7.5703125" style="115" bestFit="1" customWidth="1"/>
    <col min="524" max="529" width="6.5703125" style="115" bestFit="1" customWidth="1"/>
    <col min="530" max="530" width="7.5703125" style="115" bestFit="1" customWidth="1"/>
    <col min="531" max="531" width="6.5703125" style="115" bestFit="1" customWidth="1"/>
    <col min="532" max="532" width="7.5703125" style="115" bestFit="1" customWidth="1"/>
    <col min="533" max="534" width="6.5703125" style="115" bestFit="1" customWidth="1"/>
    <col min="535" max="535" width="11.85546875" style="115" bestFit="1" customWidth="1"/>
    <col min="536" max="536" width="8.28515625" style="115" bestFit="1" customWidth="1"/>
    <col min="537" max="537" width="11.42578125" style="115"/>
    <col min="538" max="538" width="11.85546875" style="115" bestFit="1" customWidth="1"/>
    <col min="539" max="539" width="12.7109375" style="115" bestFit="1" customWidth="1"/>
    <col min="540" max="768" width="11.42578125" style="115"/>
    <col min="769" max="769" width="38.42578125" style="115" customWidth="1"/>
    <col min="770" max="774" width="7.5703125" style="115" bestFit="1" customWidth="1"/>
    <col min="775" max="775" width="6.5703125" style="115" bestFit="1" customWidth="1"/>
    <col min="776" max="777" width="7.5703125" style="115" bestFit="1" customWidth="1"/>
    <col min="778" max="778" width="6.5703125" style="115" bestFit="1" customWidth="1"/>
    <col min="779" max="779" width="7.5703125" style="115" bestFit="1" customWidth="1"/>
    <col min="780" max="785" width="6.5703125" style="115" bestFit="1" customWidth="1"/>
    <col min="786" max="786" width="7.5703125" style="115" bestFit="1" customWidth="1"/>
    <col min="787" max="787" width="6.5703125" style="115" bestFit="1" customWidth="1"/>
    <col min="788" max="788" width="7.5703125" style="115" bestFit="1" customWidth="1"/>
    <col min="789" max="790" width="6.5703125" style="115" bestFit="1" customWidth="1"/>
    <col min="791" max="791" width="11.85546875" style="115" bestFit="1" customWidth="1"/>
    <col min="792" max="792" width="8.28515625" style="115" bestFit="1" customWidth="1"/>
    <col min="793" max="793" width="11.42578125" style="115"/>
    <col min="794" max="794" width="11.85546875" style="115" bestFit="1" customWidth="1"/>
    <col min="795" max="795" width="12.7109375" style="115" bestFit="1" customWidth="1"/>
    <col min="796" max="1024" width="11.42578125" style="115"/>
    <col min="1025" max="1025" width="38.42578125" style="115" customWidth="1"/>
    <col min="1026" max="1030" width="7.5703125" style="115" bestFit="1" customWidth="1"/>
    <col min="1031" max="1031" width="6.5703125" style="115" bestFit="1" customWidth="1"/>
    <col min="1032" max="1033" width="7.5703125" style="115" bestFit="1" customWidth="1"/>
    <col min="1034" max="1034" width="6.5703125" style="115" bestFit="1" customWidth="1"/>
    <col min="1035" max="1035" width="7.5703125" style="115" bestFit="1" customWidth="1"/>
    <col min="1036" max="1041" width="6.5703125" style="115" bestFit="1" customWidth="1"/>
    <col min="1042" max="1042" width="7.5703125" style="115" bestFit="1" customWidth="1"/>
    <col min="1043" max="1043" width="6.5703125" style="115" bestFit="1" customWidth="1"/>
    <col min="1044" max="1044" width="7.5703125" style="115" bestFit="1" customWidth="1"/>
    <col min="1045" max="1046" width="6.5703125" style="115" bestFit="1" customWidth="1"/>
    <col min="1047" max="1047" width="11.85546875" style="115" bestFit="1" customWidth="1"/>
    <col min="1048" max="1048" width="8.28515625" style="115" bestFit="1" customWidth="1"/>
    <col min="1049" max="1049" width="11.42578125" style="115"/>
    <col min="1050" max="1050" width="11.85546875" style="115" bestFit="1" customWidth="1"/>
    <col min="1051" max="1051" width="12.7109375" style="115" bestFit="1" customWidth="1"/>
    <col min="1052" max="1280" width="11.42578125" style="115"/>
    <col min="1281" max="1281" width="38.42578125" style="115" customWidth="1"/>
    <col min="1282" max="1286" width="7.5703125" style="115" bestFit="1" customWidth="1"/>
    <col min="1287" max="1287" width="6.5703125" style="115" bestFit="1" customWidth="1"/>
    <col min="1288" max="1289" width="7.5703125" style="115" bestFit="1" customWidth="1"/>
    <col min="1290" max="1290" width="6.5703125" style="115" bestFit="1" customWidth="1"/>
    <col min="1291" max="1291" width="7.5703125" style="115" bestFit="1" customWidth="1"/>
    <col min="1292" max="1297" width="6.5703125" style="115" bestFit="1" customWidth="1"/>
    <col min="1298" max="1298" width="7.5703125" style="115" bestFit="1" customWidth="1"/>
    <col min="1299" max="1299" width="6.5703125" style="115" bestFit="1" customWidth="1"/>
    <col min="1300" max="1300" width="7.5703125" style="115" bestFit="1" customWidth="1"/>
    <col min="1301" max="1302" width="6.5703125" style="115" bestFit="1" customWidth="1"/>
    <col min="1303" max="1303" width="11.85546875" style="115" bestFit="1" customWidth="1"/>
    <col min="1304" max="1304" width="8.28515625" style="115" bestFit="1" customWidth="1"/>
    <col min="1305" max="1305" width="11.42578125" style="115"/>
    <col min="1306" max="1306" width="11.85546875" style="115" bestFit="1" customWidth="1"/>
    <col min="1307" max="1307" width="12.7109375" style="115" bestFit="1" customWidth="1"/>
    <col min="1308" max="1536" width="11.42578125" style="115"/>
    <col min="1537" max="1537" width="38.42578125" style="115" customWidth="1"/>
    <col min="1538" max="1542" width="7.5703125" style="115" bestFit="1" customWidth="1"/>
    <col min="1543" max="1543" width="6.5703125" style="115" bestFit="1" customWidth="1"/>
    <col min="1544" max="1545" width="7.5703125" style="115" bestFit="1" customWidth="1"/>
    <col min="1546" max="1546" width="6.5703125" style="115" bestFit="1" customWidth="1"/>
    <col min="1547" max="1547" width="7.5703125" style="115" bestFit="1" customWidth="1"/>
    <col min="1548" max="1553" width="6.5703125" style="115" bestFit="1" customWidth="1"/>
    <col min="1554" max="1554" width="7.5703125" style="115" bestFit="1" customWidth="1"/>
    <col min="1555" max="1555" width="6.5703125" style="115" bestFit="1" customWidth="1"/>
    <col min="1556" max="1556" width="7.5703125" style="115" bestFit="1" customWidth="1"/>
    <col min="1557" max="1558" width="6.5703125" style="115" bestFit="1" customWidth="1"/>
    <col min="1559" max="1559" width="11.85546875" style="115" bestFit="1" customWidth="1"/>
    <col min="1560" max="1560" width="8.28515625" style="115" bestFit="1" customWidth="1"/>
    <col min="1561" max="1561" width="11.42578125" style="115"/>
    <col min="1562" max="1562" width="11.85546875" style="115" bestFit="1" customWidth="1"/>
    <col min="1563" max="1563" width="12.7109375" style="115" bestFit="1" customWidth="1"/>
    <col min="1564" max="1792" width="11.42578125" style="115"/>
    <col min="1793" max="1793" width="38.42578125" style="115" customWidth="1"/>
    <col min="1794" max="1798" width="7.5703125" style="115" bestFit="1" customWidth="1"/>
    <col min="1799" max="1799" width="6.5703125" style="115" bestFit="1" customWidth="1"/>
    <col min="1800" max="1801" width="7.5703125" style="115" bestFit="1" customWidth="1"/>
    <col min="1802" max="1802" width="6.5703125" style="115" bestFit="1" customWidth="1"/>
    <col min="1803" max="1803" width="7.5703125" style="115" bestFit="1" customWidth="1"/>
    <col min="1804" max="1809" width="6.5703125" style="115" bestFit="1" customWidth="1"/>
    <col min="1810" max="1810" width="7.5703125" style="115" bestFit="1" customWidth="1"/>
    <col min="1811" max="1811" width="6.5703125" style="115" bestFit="1" customWidth="1"/>
    <col min="1812" max="1812" width="7.5703125" style="115" bestFit="1" customWidth="1"/>
    <col min="1813" max="1814" width="6.5703125" style="115" bestFit="1" customWidth="1"/>
    <col min="1815" max="1815" width="11.85546875" style="115" bestFit="1" customWidth="1"/>
    <col min="1816" max="1816" width="8.28515625" style="115" bestFit="1" customWidth="1"/>
    <col min="1817" max="1817" width="11.42578125" style="115"/>
    <col min="1818" max="1818" width="11.85546875" style="115" bestFit="1" customWidth="1"/>
    <col min="1819" max="1819" width="12.7109375" style="115" bestFit="1" customWidth="1"/>
    <col min="1820" max="2048" width="11.42578125" style="115"/>
    <col min="2049" max="2049" width="38.42578125" style="115" customWidth="1"/>
    <col min="2050" max="2054" width="7.5703125" style="115" bestFit="1" customWidth="1"/>
    <col min="2055" max="2055" width="6.5703125" style="115" bestFit="1" customWidth="1"/>
    <col min="2056" max="2057" width="7.5703125" style="115" bestFit="1" customWidth="1"/>
    <col min="2058" max="2058" width="6.5703125" style="115" bestFit="1" customWidth="1"/>
    <col min="2059" max="2059" width="7.5703125" style="115" bestFit="1" customWidth="1"/>
    <col min="2060" max="2065" width="6.5703125" style="115" bestFit="1" customWidth="1"/>
    <col min="2066" max="2066" width="7.5703125" style="115" bestFit="1" customWidth="1"/>
    <col min="2067" max="2067" width="6.5703125" style="115" bestFit="1" customWidth="1"/>
    <col min="2068" max="2068" width="7.5703125" style="115" bestFit="1" customWidth="1"/>
    <col min="2069" max="2070" width="6.5703125" style="115" bestFit="1" customWidth="1"/>
    <col min="2071" max="2071" width="11.85546875" style="115" bestFit="1" customWidth="1"/>
    <col min="2072" max="2072" width="8.28515625" style="115" bestFit="1" customWidth="1"/>
    <col min="2073" max="2073" width="11.42578125" style="115"/>
    <col min="2074" max="2074" width="11.85546875" style="115" bestFit="1" customWidth="1"/>
    <col min="2075" max="2075" width="12.7109375" style="115" bestFit="1" customWidth="1"/>
    <col min="2076" max="2304" width="11.42578125" style="115"/>
    <col min="2305" max="2305" width="38.42578125" style="115" customWidth="1"/>
    <col min="2306" max="2310" width="7.5703125" style="115" bestFit="1" customWidth="1"/>
    <col min="2311" max="2311" width="6.5703125" style="115" bestFit="1" customWidth="1"/>
    <col min="2312" max="2313" width="7.5703125" style="115" bestFit="1" customWidth="1"/>
    <col min="2314" max="2314" width="6.5703125" style="115" bestFit="1" customWidth="1"/>
    <col min="2315" max="2315" width="7.5703125" style="115" bestFit="1" customWidth="1"/>
    <col min="2316" max="2321" width="6.5703125" style="115" bestFit="1" customWidth="1"/>
    <col min="2322" max="2322" width="7.5703125" style="115" bestFit="1" customWidth="1"/>
    <col min="2323" max="2323" width="6.5703125" style="115" bestFit="1" customWidth="1"/>
    <col min="2324" max="2324" width="7.5703125" style="115" bestFit="1" customWidth="1"/>
    <col min="2325" max="2326" width="6.5703125" style="115" bestFit="1" customWidth="1"/>
    <col min="2327" max="2327" width="11.85546875" style="115" bestFit="1" customWidth="1"/>
    <col min="2328" max="2328" width="8.28515625" style="115" bestFit="1" customWidth="1"/>
    <col min="2329" max="2329" width="11.42578125" style="115"/>
    <col min="2330" max="2330" width="11.85546875" style="115" bestFit="1" customWidth="1"/>
    <col min="2331" max="2331" width="12.7109375" style="115" bestFit="1" customWidth="1"/>
    <col min="2332" max="2560" width="11.42578125" style="115"/>
    <col min="2561" max="2561" width="38.42578125" style="115" customWidth="1"/>
    <col min="2562" max="2566" width="7.5703125" style="115" bestFit="1" customWidth="1"/>
    <col min="2567" max="2567" width="6.5703125" style="115" bestFit="1" customWidth="1"/>
    <col min="2568" max="2569" width="7.5703125" style="115" bestFit="1" customWidth="1"/>
    <col min="2570" max="2570" width="6.5703125" style="115" bestFit="1" customWidth="1"/>
    <col min="2571" max="2571" width="7.5703125" style="115" bestFit="1" customWidth="1"/>
    <col min="2572" max="2577" width="6.5703125" style="115" bestFit="1" customWidth="1"/>
    <col min="2578" max="2578" width="7.5703125" style="115" bestFit="1" customWidth="1"/>
    <col min="2579" max="2579" width="6.5703125" style="115" bestFit="1" customWidth="1"/>
    <col min="2580" max="2580" width="7.5703125" style="115" bestFit="1" customWidth="1"/>
    <col min="2581" max="2582" width="6.5703125" style="115" bestFit="1" customWidth="1"/>
    <col min="2583" max="2583" width="11.85546875" style="115" bestFit="1" customWidth="1"/>
    <col min="2584" max="2584" width="8.28515625" style="115" bestFit="1" customWidth="1"/>
    <col min="2585" max="2585" width="11.42578125" style="115"/>
    <col min="2586" max="2586" width="11.85546875" style="115" bestFit="1" customWidth="1"/>
    <col min="2587" max="2587" width="12.7109375" style="115" bestFit="1" customWidth="1"/>
    <col min="2588" max="2816" width="11.42578125" style="115"/>
    <col min="2817" max="2817" width="38.42578125" style="115" customWidth="1"/>
    <col min="2818" max="2822" width="7.5703125" style="115" bestFit="1" customWidth="1"/>
    <col min="2823" max="2823" width="6.5703125" style="115" bestFit="1" customWidth="1"/>
    <col min="2824" max="2825" width="7.5703125" style="115" bestFit="1" customWidth="1"/>
    <col min="2826" max="2826" width="6.5703125" style="115" bestFit="1" customWidth="1"/>
    <col min="2827" max="2827" width="7.5703125" style="115" bestFit="1" customWidth="1"/>
    <col min="2828" max="2833" width="6.5703125" style="115" bestFit="1" customWidth="1"/>
    <col min="2834" max="2834" width="7.5703125" style="115" bestFit="1" customWidth="1"/>
    <col min="2835" max="2835" width="6.5703125" style="115" bestFit="1" customWidth="1"/>
    <col min="2836" max="2836" width="7.5703125" style="115" bestFit="1" customWidth="1"/>
    <col min="2837" max="2838" width="6.5703125" style="115" bestFit="1" customWidth="1"/>
    <col min="2839" max="2839" width="11.85546875" style="115" bestFit="1" customWidth="1"/>
    <col min="2840" max="2840" width="8.28515625" style="115" bestFit="1" customWidth="1"/>
    <col min="2841" max="2841" width="11.42578125" style="115"/>
    <col min="2842" max="2842" width="11.85546875" style="115" bestFit="1" customWidth="1"/>
    <col min="2843" max="2843" width="12.7109375" style="115" bestFit="1" customWidth="1"/>
    <col min="2844" max="3072" width="11.42578125" style="115"/>
    <col min="3073" max="3073" width="38.42578125" style="115" customWidth="1"/>
    <col min="3074" max="3078" width="7.5703125" style="115" bestFit="1" customWidth="1"/>
    <col min="3079" max="3079" width="6.5703125" style="115" bestFit="1" customWidth="1"/>
    <col min="3080" max="3081" width="7.5703125" style="115" bestFit="1" customWidth="1"/>
    <col min="3082" max="3082" width="6.5703125" style="115" bestFit="1" customWidth="1"/>
    <col min="3083" max="3083" width="7.5703125" style="115" bestFit="1" customWidth="1"/>
    <col min="3084" max="3089" width="6.5703125" style="115" bestFit="1" customWidth="1"/>
    <col min="3090" max="3090" width="7.5703125" style="115" bestFit="1" customWidth="1"/>
    <col min="3091" max="3091" width="6.5703125" style="115" bestFit="1" customWidth="1"/>
    <col min="3092" max="3092" width="7.5703125" style="115" bestFit="1" customWidth="1"/>
    <col min="3093" max="3094" width="6.5703125" style="115" bestFit="1" customWidth="1"/>
    <col min="3095" max="3095" width="11.85546875" style="115" bestFit="1" customWidth="1"/>
    <col min="3096" max="3096" width="8.28515625" style="115" bestFit="1" customWidth="1"/>
    <col min="3097" max="3097" width="11.42578125" style="115"/>
    <col min="3098" max="3098" width="11.85546875" style="115" bestFit="1" customWidth="1"/>
    <col min="3099" max="3099" width="12.7109375" style="115" bestFit="1" customWidth="1"/>
    <col min="3100" max="3328" width="11.42578125" style="115"/>
    <col min="3329" max="3329" width="38.42578125" style="115" customWidth="1"/>
    <col min="3330" max="3334" width="7.5703125" style="115" bestFit="1" customWidth="1"/>
    <col min="3335" max="3335" width="6.5703125" style="115" bestFit="1" customWidth="1"/>
    <col min="3336" max="3337" width="7.5703125" style="115" bestFit="1" customWidth="1"/>
    <col min="3338" max="3338" width="6.5703125" style="115" bestFit="1" customWidth="1"/>
    <col min="3339" max="3339" width="7.5703125" style="115" bestFit="1" customWidth="1"/>
    <col min="3340" max="3345" width="6.5703125" style="115" bestFit="1" customWidth="1"/>
    <col min="3346" max="3346" width="7.5703125" style="115" bestFit="1" customWidth="1"/>
    <col min="3347" max="3347" width="6.5703125" style="115" bestFit="1" customWidth="1"/>
    <col min="3348" max="3348" width="7.5703125" style="115" bestFit="1" customWidth="1"/>
    <col min="3349" max="3350" width="6.5703125" style="115" bestFit="1" customWidth="1"/>
    <col min="3351" max="3351" width="11.85546875" style="115" bestFit="1" customWidth="1"/>
    <col min="3352" max="3352" width="8.28515625" style="115" bestFit="1" customWidth="1"/>
    <col min="3353" max="3353" width="11.42578125" style="115"/>
    <col min="3354" max="3354" width="11.85546875" style="115" bestFit="1" customWidth="1"/>
    <col min="3355" max="3355" width="12.7109375" style="115" bestFit="1" customWidth="1"/>
    <col min="3356" max="3584" width="11.42578125" style="115"/>
    <col min="3585" max="3585" width="38.42578125" style="115" customWidth="1"/>
    <col min="3586" max="3590" width="7.5703125" style="115" bestFit="1" customWidth="1"/>
    <col min="3591" max="3591" width="6.5703125" style="115" bestFit="1" customWidth="1"/>
    <col min="3592" max="3593" width="7.5703125" style="115" bestFit="1" customWidth="1"/>
    <col min="3594" max="3594" width="6.5703125" style="115" bestFit="1" customWidth="1"/>
    <col min="3595" max="3595" width="7.5703125" style="115" bestFit="1" customWidth="1"/>
    <col min="3596" max="3601" width="6.5703125" style="115" bestFit="1" customWidth="1"/>
    <col min="3602" max="3602" width="7.5703125" style="115" bestFit="1" customWidth="1"/>
    <col min="3603" max="3603" width="6.5703125" style="115" bestFit="1" customWidth="1"/>
    <col min="3604" max="3604" width="7.5703125" style="115" bestFit="1" customWidth="1"/>
    <col min="3605" max="3606" width="6.5703125" style="115" bestFit="1" customWidth="1"/>
    <col min="3607" max="3607" width="11.85546875" style="115" bestFit="1" customWidth="1"/>
    <col min="3608" max="3608" width="8.28515625" style="115" bestFit="1" customWidth="1"/>
    <col min="3609" max="3609" width="11.42578125" style="115"/>
    <col min="3610" max="3610" width="11.85546875" style="115" bestFit="1" customWidth="1"/>
    <col min="3611" max="3611" width="12.7109375" style="115" bestFit="1" customWidth="1"/>
    <col min="3612" max="3840" width="11.42578125" style="115"/>
    <col min="3841" max="3841" width="38.42578125" style="115" customWidth="1"/>
    <col min="3842" max="3846" width="7.5703125" style="115" bestFit="1" customWidth="1"/>
    <col min="3847" max="3847" width="6.5703125" style="115" bestFit="1" customWidth="1"/>
    <col min="3848" max="3849" width="7.5703125" style="115" bestFit="1" customWidth="1"/>
    <col min="3850" max="3850" width="6.5703125" style="115" bestFit="1" customWidth="1"/>
    <col min="3851" max="3851" width="7.5703125" style="115" bestFit="1" customWidth="1"/>
    <col min="3852" max="3857" width="6.5703125" style="115" bestFit="1" customWidth="1"/>
    <col min="3858" max="3858" width="7.5703125" style="115" bestFit="1" customWidth="1"/>
    <col min="3859" max="3859" width="6.5703125" style="115" bestFit="1" customWidth="1"/>
    <col min="3860" max="3860" width="7.5703125" style="115" bestFit="1" customWidth="1"/>
    <col min="3861" max="3862" width="6.5703125" style="115" bestFit="1" customWidth="1"/>
    <col min="3863" max="3863" width="11.85546875" style="115" bestFit="1" customWidth="1"/>
    <col min="3864" max="3864" width="8.28515625" style="115" bestFit="1" customWidth="1"/>
    <col min="3865" max="3865" width="11.42578125" style="115"/>
    <col min="3866" max="3866" width="11.85546875" style="115" bestFit="1" customWidth="1"/>
    <col min="3867" max="3867" width="12.7109375" style="115" bestFit="1" customWidth="1"/>
    <col min="3868" max="4096" width="11.42578125" style="115"/>
    <col min="4097" max="4097" width="38.42578125" style="115" customWidth="1"/>
    <col min="4098" max="4102" width="7.5703125" style="115" bestFit="1" customWidth="1"/>
    <col min="4103" max="4103" width="6.5703125" style="115" bestFit="1" customWidth="1"/>
    <col min="4104" max="4105" width="7.5703125" style="115" bestFit="1" customWidth="1"/>
    <col min="4106" max="4106" width="6.5703125" style="115" bestFit="1" customWidth="1"/>
    <col min="4107" max="4107" width="7.5703125" style="115" bestFit="1" customWidth="1"/>
    <col min="4108" max="4113" width="6.5703125" style="115" bestFit="1" customWidth="1"/>
    <col min="4114" max="4114" width="7.5703125" style="115" bestFit="1" customWidth="1"/>
    <col min="4115" max="4115" width="6.5703125" style="115" bestFit="1" customWidth="1"/>
    <col min="4116" max="4116" width="7.5703125" style="115" bestFit="1" customWidth="1"/>
    <col min="4117" max="4118" width="6.5703125" style="115" bestFit="1" customWidth="1"/>
    <col min="4119" max="4119" width="11.85546875" style="115" bestFit="1" customWidth="1"/>
    <col min="4120" max="4120" width="8.28515625" style="115" bestFit="1" customWidth="1"/>
    <col min="4121" max="4121" width="11.42578125" style="115"/>
    <col min="4122" max="4122" width="11.85546875" style="115" bestFit="1" customWidth="1"/>
    <col min="4123" max="4123" width="12.7109375" style="115" bestFit="1" customWidth="1"/>
    <col min="4124" max="4352" width="11.42578125" style="115"/>
    <col min="4353" max="4353" width="38.42578125" style="115" customWidth="1"/>
    <col min="4354" max="4358" width="7.5703125" style="115" bestFit="1" customWidth="1"/>
    <col min="4359" max="4359" width="6.5703125" style="115" bestFit="1" customWidth="1"/>
    <col min="4360" max="4361" width="7.5703125" style="115" bestFit="1" customWidth="1"/>
    <col min="4362" max="4362" width="6.5703125" style="115" bestFit="1" customWidth="1"/>
    <col min="4363" max="4363" width="7.5703125" style="115" bestFit="1" customWidth="1"/>
    <col min="4364" max="4369" width="6.5703125" style="115" bestFit="1" customWidth="1"/>
    <col min="4370" max="4370" width="7.5703125" style="115" bestFit="1" customWidth="1"/>
    <col min="4371" max="4371" width="6.5703125" style="115" bestFit="1" customWidth="1"/>
    <col min="4372" max="4372" width="7.5703125" style="115" bestFit="1" customWidth="1"/>
    <col min="4373" max="4374" width="6.5703125" style="115" bestFit="1" customWidth="1"/>
    <col min="4375" max="4375" width="11.85546875" style="115" bestFit="1" customWidth="1"/>
    <col min="4376" max="4376" width="8.28515625" style="115" bestFit="1" customWidth="1"/>
    <col min="4377" max="4377" width="11.42578125" style="115"/>
    <col min="4378" max="4378" width="11.85546875" style="115" bestFit="1" customWidth="1"/>
    <col min="4379" max="4379" width="12.7109375" style="115" bestFit="1" customWidth="1"/>
    <col min="4380" max="4608" width="11.42578125" style="115"/>
    <col min="4609" max="4609" width="38.42578125" style="115" customWidth="1"/>
    <col min="4610" max="4614" width="7.5703125" style="115" bestFit="1" customWidth="1"/>
    <col min="4615" max="4615" width="6.5703125" style="115" bestFit="1" customWidth="1"/>
    <col min="4616" max="4617" width="7.5703125" style="115" bestFit="1" customWidth="1"/>
    <col min="4618" max="4618" width="6.5703125" style="115" bestFit="1" customWidth="1"/>
    <col min="4619" max="4619" width="7.5703125" style="115" bestFit="1" customWidth="1"/>
    <col min="4620" max="4625" width="6.5703125" style="115" bestFit="1" customWidth="1"/>
    <col min="4626" max="4626" width="7.5703125" style="115" bestFit="1" customWidth="1"/>
    <col min="4627" max="4627" width="6.5703125" style="115" bestFit="1" customWidth="1"/>
    <col min="4628" max="4628" width="7.5703125" style="115" bestFit="1" customWidth="1"/>
    <col min="4629" max="4630" width="6.5703125" style="115" bestFit="1" customWidth="1"/>
    <col min="4631" max="4631" width="11.85546875" style="115" bestFit="1" customWidth="1"/>
    <col min="4632" max="4632" width="8.28515625" style="115" bestFit="1" customWidth="1"/>
    <col min="4633" max="4633" width="11.42578125" style="115"/>
    <col min="4634" max="4634" width="11.85546875" style="115" bestFit="1" customWidth="1"/>
    <col min="4635" max="4635" width="12.7109375" style="115" bestFit="1" customWidth="1"/>
    <col min="4636" max="4864" width="11.42578125" style="115"/>
    <col min="4865" max="4865" width="38.42578125" style="115" customWidth="1"/>
    <col min="4866" max="4870" width="7.5703125" style="115" bestFit="1" customWidth="1"/>
    <col min="4871" max="4871" width="6.5703125" style="115" bestFit="1" customWidth="1"/>
    <col min="4872" max="4873" width="7.5703125" style="115" bestFit="1" customWidth="1"/>
    <col min="4874" max="4874" width="6.5703125" style="115" bestFit="1" customWidth="1"/>
    <col min="4875" max="4875" width="7.5703125" style="115" bestFit="1" customWidth="1"/>
    <col min="4876" max="4881" width="6.5703125" style="115" bestFit="1" customWidth="1"/>
    <col min="4882" max="4882" width="7.5703125" style="115" bestFit="1" customWidth="1"/>
    <col min="4883" max="4883" width="6.5703125" style="115" bestFit="1" customWidth="1"/>
    <col min="4884" max="4884" width="7.5703125" style="115" bestFit="1" customWidth="1"/>
    <col min="4885" max="4886" width="6.5703125" style="115" bestFit="1" customWidth="1"/>
    <col min="4887" max="4887" width="11.85546875" style="115" bestFit="1" customWidth="1"/>
    <col min="4888" max="4888" width="8.28515625" style="115" bestFit="1" customWidth="1"/>
    <col min="4889" max="4889" width="11.42578125" style="115"/>
    <col min="4890" max="4890" width="11.85546875" style="115" bestFit="1" customWidth="1"/>
    <col min="4891" max="4891" width="12.7109375" style="115" bestFit="1" customWidth="1"/>
    <col min="4892" max="5120" width="11.42578125" style="115"/>
    <col min="5121" max="5121" width="38.42578125" style="115" customWidth="1"/>
    <col min="5122" max="5126" width="7.5703125" style="115" bestFit="1" customWidth="1"/>
    <col min="5127" max="5127" width="6.5703125" style="115" bestFit="1" customWidth="1"/>
    <col min="5128" max="5129" width="7.5703125" style="115" bestFit="1" customWidth="1"/>
    <col min="5130" max="5130" width="6.5703125" style="115" bestFit="1" customWidth="1"/>
    <col min="5131" max="5131" width="7.5703125" style="115" bestFit="1" customWidth="1"/>
    <col min="5132" max="5137" width="6.5703125" style="115" bestFit="1" customWidth="1"/>
    <col min="5138" max="5138" width="7.5703125" style="115" bestFit="1" customWidth="1"/>
    <col min="5139" max="5139" width="6.5703125" style="115" bestFit="1" customWidth="1"/>
    <col min="5140" max="5140" width="7.5703125" style="115" bestFit="1" customWidth="1"/>
    <col min="5141" max="5142" width="6.5703125" style="115" bestFit="1" customWidth="1"/>
    <col min="5143" max="5143" width="11.85546875" style="115" bestFit="1" customWidth="1"/>
    <col min="5144" max="5144" width="8.28515625" style="115" bestFit="1" customWidth="1"/>
    <col min="5145" max="5145" width="11.42578125" style="115"/>
    <col min="5146" max="5146" width="11.85546875" style="115" bestFit="1" customWidth="1"/>
    <col min="5147" max="5147" width="12.7109375" style="115" bestFit="1" customWidth="1"/>
    <col min="5148" max="5376" width="11.42578125" style="115"/>
    <col min="5377" max="5377" width="38.42578125" style="115" customWidth="1"/>
    <col min="5378" max="5382" width="7.5703125" style="115" bestFit="1" customWidth="1"/>
    <col min="5383" max="5383" width="6.5703125" style="115" bestFit="1" customWidth="1"/>
    <col min="5384" max="5385" width="7.5703125" style="115" bestFit="1" customWidth="1"/>
    <col min="5386" max="5386" width="6.5703125" style="115" bestFit="1" customWidth="1"/>
    <col min="5387" max="5387" width="7.5703125" style="115" bestFit="1" customWidth="1"/>
    <col min="5388" max="5393" width="6.5703125" style="115" bestFit="1" customWidth="1"/>
    <col min="5394" max="5394" width="7.5703125" style="115" bestFit="1" customWidth="1"/>
    <col min="5395" max="5395" width="6.5703125" style="115" bestFit="1" customWidth="1"/>
    <col min="5396" max="5396" width="7.5703125" style="115" bestFit="1" customWidth="1"/>
    <col min="5397" max="5398" width="6.5703125" style="115" bestFit="1" customWidth="1"/>
    <col min="5399" max="5399" width="11.85546875" style="115" bestFit="1" customWidth="1"/>
    <col min="5400" max="5400" width="8.28515625" style="115" bestFit="1" customWidth="1"/>
    <col min="5401" max="5401" width="11.42578125" style="115"/>
    <col min="5402" max="5402" width="11.85546875" style="115" bestFit="1" customWidth="1"/>
    <col min="5403" max="5403" width="12.7109375" style="115" bestFit="1" customWidth="1"/>
    <col min="5404" max="5632" width="11.42578125" style="115"/>
    <col min="5633" max="5633" width="38.42578125" style="115" customWidth="1"/>
    <col min="5634" max="5638" width="7.5703125" style="115" bestFit="1" customWidth="1"/>
    <col min="5639" max="5639" width="6.5703125" style="115" bestFit="1" customWidth="1"/>
    <col min="5640" max="5641" width="7.5703125" style="115" bestFit="1" customWidth="1"/>
    <col min="5642" max="5642" width="6.5703125" style="115" bestFit="1" customWidth="1"/>
    <col min="5643" max="5643" width="7.5703125" style="115" bestFit="1" customWidth="1"/>
    <col min="5644" max="5649" width="6.5703125" style="115" bestFit="1" customWidth="1"/>
    <col min="5650" max="5650" width="7.5703125" style="115" bestFit="1" customWidth="1"/>
    <col min="5651" max="5651" width="6.5703125" style="115" bestFit="1" customWidth="1"/>
    <col min="5652" max="5652" width="7.5703125" style="115" bestFit="1" customWidth="1"/>
    <col min="5653" max="5654" width="6.5703125" style="115" bestFit="1" customWidth="1"/>
    <col min="5655" max="5655" width="11.85546875" style="115" bestFit="1" customWidth="1"/>
    <col min="5656" max="5656" width="8.28515625" style="115" bestFit="1" customWidth="1"/>
    <col min="5657" max="5657" width="11.42578125" style="115"/>
    <col min="5658" max="5658" width="11.85546875" style="115" bestFit="1" customWidth="1"/>
    <col min="5659" max="5659" width="12.7109375" style="115" bestFit="1" customWidth="1"/>
    <col min="5660" max="5888" width="11.42578125" style="115"/>
    <col min="5889" max="5889" width="38.42578125" style="115" customWidth="1"/>
    <col min="5890" max="5894" width="7.5703125" style="115" bestFit="1" customWidth="1"/>
    <col min="5895" max="5895" width="6.5703125" style="115" bestFit="1" customWidth="1"/>
    <col min="5896" max="5897" width="7.5703125" style="115" bestFit="1" customWidth="1"/>
    <col min="5898" max="5898" width="6.5703125" style="115" bestFit="1" customWidth="1"/>
    <col min="5899" max="5899" width="7.5703125" style="115" bestFit="1" customWidth="1"/>
    <col min="5900" max="5905" width="6.5703125" style="115" bestFit="1" customWidth="1"/>
    <col min="5906" max="5906" width="7.5703125" style="115" bestFit="1" customWidth="1"/>
    <col min="5907" max="5907" width="6.5703125" style="115" bestFit="1" customWidth="1"/>
    <col min="5908" max="5908" width="7.5703125" style="115" bestFit="1" customWidth="1"/>
    <col min="5909" max="5910" width="6.5703125" style="115" bestFit="1" customWidth="1"/>
    <col min="5911" max="5911" width="11.85546875" style="115" bestFit="1" customWidth="1"/>
    <col min="5912" max="5912" width="8.28515625" style="115" bestFit="1" customWidth="1"/>
    <col min="5913" max="5913" width="11.42578125" style="115"/>
    <col min="5914" max="5914" width="11.85546875" style="115" bestFit="1" customWidth="1"/>
    <col min="5915" max="5915" width="12.7109375" style="115" bestFit="1" customWidth="1"/>
    <col min="5916" max="6144" width="11.42578125" style="115"/>
    <col min="6145" max="6145" width="38.42578125" style="115" customWidth="1"/>
    <col min="6146" max="6150" width="7.5703125" style="115" bestFit="1" customWidth="1"/>
    <col min="6151" max="6151" width="6.5703125" style="115" bestFit="1" customWidth="1"/>
    <col min="6152" max="6153" width="7.5703125" style="115" bestFit="1" customWidth="1"/>
    <col min="6154" max="6154" width="6.5703125" style="115" bestFit="1" customWidth="1"/>
    <col min="6155" max="6155" width="7.5703125" style="115" bestFit="1" customWidth="1"/>
    <col min="6156" max="6161" width="6.5703125" style="115" bestFit="1" customWidth="1"/>
    <col min="6162" max="6162" width="7.5703125" style="115" bestFit="1" customWidth="1"/>
    <col min="6163" max="6163" width="6.5703125" style="115" bestFit="1" customWidth="1"/>
    <col min="6164" max="6164" width="7.5703125" style="115" bestFit="1" customWidth="1"/>
    <col min="6165" max="6166" width="6.5703125" style="115" bestFit="1" customWidth="1"/>
    <col min="6167" max="6167" width="11.85546875" style="115" bestFit="1" customWidth="1"/>
    <col min="6168" max="6168" width="8.28515625" style="115" bestFit="1" customWidth="1"/>
    <col min="6169" max="6169" width="11.42578125" style="115"/>
    <col min="6170" max="6170" width="11.85546875" style="115" bestFit="1" customWidth="1"/>
    <col min="6171" max="6171" width="12.7109375" style="115" bestFit="1" customWidth="1"/>
    <col min="6172" max="6400" width="11.42578125" style="115"/>
    <col min="6401" max="6401" width="38.42578125" style="115" customWidth="1"/>
    <col min="6402" max="6406" width="7.5703125" style="115" bestFit="1" customWidth="1"/>
    <col min="6407" max="6407" width="6.5703125" style="115" bestFit="1" customWidth="1"/>
    <col min="6408" max="6409" width="7.5703125" style="115" bestFit="1" customWidth="1"/>
    <col min="6410" max="6410" width="6.5703125" style="115" bestFit="1" customWidth="1"/>
    <col min="6411" max="6411" width="7.5703125" style="115" bestFit="1" customWidth="1"/>
    <col min="6412" max="6417" width="6.5703125" style="115" bestFit="1" customWidth="1"/>
    <col min="6418" max="6418" width="7.5703125" style="115" bestFit="1" customWidth="1"/>
    <col min="6419" max="6419" width="6.5703125" style="115" bestFit="1" customWidth="1"/>
    <col min="6420" max="6420" width="7.5703125" style="115" bestFit="1" customWidth="1"/>
    <col min="6421" max="6422" width="6.5703125" style="115" bestFit="1" customWidth="1"/>
    <col min="6423" max="6423" width="11.85546875" style="115" bestFit="1" customWidth="1"/>
    <col min="6424" max="6424" width="8.28515625" style="115" bestFit="1" customWidth="1"/>
    <col min="6425" max="6425" width="11.42578125" style="115"/>
    <col min="6426" max="6426" width="11.85546875" style="115" bestFit="1" customWidth="1"/>
    <col min="6427" max="6427" width="12.7109375" style="115" bestFit="1" customWidth="1"/>
    <col min="6428" max="6656" width="11.42578125" style="115"/>
    <col min="6657" max="6657" width="38.42578125" style="115" customWidth="1"/>
    <col min="6658" max="6662" width="7.5703125" style="115" bestFit="1" customWidth="1"/>
    <col min="6663" max="6663" width="6.5703125" style="115" bestFit="1" customWidth="1"/>
    <col min="6664" max="6665" width="7.5703125" style="115" bestFit="1" customWidth="1"/>
    <col min="6666" max="6666" width="6.5703125" style="115" bestFit="1" customWidth="1"/>
    <col min="6667" max="6667" width="7.5703125" style="115" bestFit="1" customWidth="1"/>
    <col min="6668" max="6673" width="6.5703125" style="115" bestFit="1" customWidth="1"/>
    <col min="6674" max="6674" width="7.5703125" style="115" bestFit="1" customWidth="1"/>
    <col min="6675" max="6675" width="6.5703125" style="115" bestFit="1" customWidth="1"/>
    <col min="6676" max="6676" width="7.5703125" style="115" bestFit="1" customWidth="1"/>
    <col min="6677" max="6678" width="6.5703125" style="115" bestFit="1" customWidth="1"/>
    <col min="6679" max="6679" width="11.85546875" style="115" bestFit="1" customWidth="1"/>
    <col min="6680" max="6680" width="8.28515625" style="115" bestFit="1" customWidth="1"/>
    <col min="6681" max="6681" width="11.42578125" style="115"/>
    <col min="6682" max="6682" width="11.85546875" style="115" bestFit="1" customWidth="1"/>
    <col min="6683" max="6683" width="12.7109375" style="115" bestFit="1" customWidth="1"/>
    <col min="6684" max="6912" width="11.42578125" style="115"/>
    <col min="6913" max="6913" width="38.42578125" style="115" customWidth="1"/>
    <col min="6914" max="6918" width="7.5703125" style="115" bestFit="1" customWidth="1"/>
    <col min="6919" max="6919" width="6.5703125" style="115" bestFit="1" customWidth="1"/>
    <col min="6920" max="6921" width="7.5703125" style="115" bestFit="1" customWidth="1"/>
    <col min="6922" max="6922" width="6.5703125" style="115" bestFit="1" customWidth="1"/>
    <col min="6923" max="6923" width="7.5703125" style="115" bestFit="1" customWidth="1"/>
    <col min="6924" max="6929" width="6.5703125" style="115" bestFit="1" customWidth="1"/>
    <col min="6930" max="6930" width="7.5703125" style="115" bestFit="1" customWidth="1"/>
    <col min="6931" max="6931" width="6.5703125" style="115" bestFit="1" customWidth="1"/>
    <col min="6932" max="6932" width="7.5703125" style="115" bestFit="1" customWidth="1"/>
    <col min="6933" max="6934" width="6.5703125" style="115" bestFit="1" customWidth="1"/>
    <col min="6935" max="6935" width="11.85546875" style="115" bestFit="1" customWidth="1"/>
    <col min="6936" max="6936" width="8.28515625" style="115" bestFit="1" customWidth="1"/>
    <col min="6937" max="6937" width="11.42578125" style="115"/>
    <col min="6938" max="6938" width="11.85546875" style="115" bestFit="1" customWidth="1"/>
    <col min="6939" max="6939" width="12.7109375" style="115" bestFit="1" customWidth="1"/>
    <col min="6940" max="7168" width="11.42578125" style="115"/>
    <col min="7169" max="7169" width="38.42578125" style="115" customWidth="1"/>
    <col min="7170" max="7174" width="7.5703125" style="115" bestFit="1" customWidth="1"/>
    <col min="7175" max="7175" width="6.5703125" style="115" bestFit="1" customWidth="1"/>
    <col min="7176" max="7177" width="7.5703125" style="115" bestFit="1" customWidth="1"/>
    <col min="7178" max="7178" width="6.5703125" style="115" bestFit="1" customWidth="1"/>
    <col min="7179" max="7179" width="7.5703125" style="115" bestFit="1" customWidth="1"/>
    <col min="7180" max="7185" width="6.5703125" style="115" bestFit="1" customWidth="1"/>
    <col min="7186" max="7186" width="7.5703125" style="115" bestFit="1" customWidth="1"/>
    <col min="7187" max="7187" width="6.5703125" style="115" bestFit="1" customWidth="1"/>
    <col min="7188" max="7188" width="7.5703125" style="115" bestFit="1" customWidth="1"/>
    <col min="7189" max="7190" width="6.5703125" style="115" bestFit="1" customWidth="1"/>
    <col min="7191" max="7191" width="11.85546875" style="115" bestFit="1" customWidth="1"/>
    <col min="7192" max="7192" width="8.28515625" style="115" bestFit="1" customWidth="1"/>
    <col min="7193" max="7193" width="11.42578125" style="115"/>
    <col min="7194" max="7194" width="11.85546875" style="115" bestFit="1" customWidth="1"/>
    <col min="7195" max="7195" width="12.7109375" style="115" bestFit="1" customWidth="1"/>
    <col min="7196" max="7424" width="11.42578125" style="115"/>
    <col min="7425" max="7425" width="38.42578125" style="115" customWidth="1"/>
    <col min="7426" max="7430" width="7.5703125" style="115" bestFit="1" customWidth="1"/>
    <col min="7431" max="7431" width="6.5703125" style="115" bestFit="1" customWidth="1"/>
    <col min="7432" max="7433" width="7.5703125" style="115" bestFit="1" customWidth="1"/>
    <col min="7434" max="7434" width="6.5703125" style="115" bestFit="1" customWidth="1"/>
    <col min="7435" max="7435" width="7.5703125" style="115" bestFit="1" customWidth="1"/>
    <col min="7436" max="7441" width="6.5703125" style="115" bestFit="1" customWidth="1"/>
    <col min="7442" max="7442" width="7.5703125" style="115" bestFit="1" customWidth="1"/>
    <col min="7443" max="7443" width="6.5703125" style="115" bestFit="1" customWidth="1"/>
    <col min="7444" max="7444" width="7.5703125" style="115" bestFit="1" customWidth="1"/>
    <col min="7445" max="7446" width="6.5703125" style="115" bestFit="1" customWidth="1"/>
    <col min="7447" max="7447" width="11.85546875" style="115" bestFit="1" customWidth="1"/>
    <col min="7448" max="7448" width="8.28515625" style="115" bestFit="1" customWidth="1"/>
    <col min="7449" max="7449" width="11.42578125" style="115"/>
    <col min="7450" max="7450" width="11.85546875" style="115" bestFit="1" customWidth="1"/>
    <col min="7451" max="7451" width="12.7109375" style="115" bestFit="1" customWidth="1"/>
    <col min="7452" max="7680" width="11.42578125" style="115"/>
    <col min="7681" max="7681" width="38.42578125" style="115" customWidth="1"/>
    <col min="7682" max="7686" width="7.5703125" style="115" bestFit="1" customWidth="1"/>
    <col min="7687" max="7687" width="6.5703125" style="115" bestFit="1" customWidth="1"/>
    <col min="7688" max="7689" width="7.5703125" style="115" bestFit="1" customWidth="1"/>
    <col min="7690" max="7690" width="6.5703125" style="115" bestFit="1" customWidth="1"/>
    <col min="7691" max="7691" width="7.5703125" style="115" bestFit="1" customWidth="1"/>
    <col min="7692" max="7697" width="6.5703125" style="115" bestFit="1" customWidth="1"/>
    <col min="7698" max="7698" width="7.5703125" style="115" bestFit="1" customWidth="1"/>
    <col min="7699" max="7699" width="6.5703125" style="115" bestFit="1" customWidth="1"/>
    <col min="7700" max="7700" width="7.5703125" style="115" bestFit="1" customWidth="1"/>
    <col min="7701" max="7702" width="6.5703125" style="115" bestFit="1" customWidth="1"/>
    <col min="7703" max="7703" width="11.85546875" style="115" bestFit="1" customWidth="1"/>
    <col min="7704" max="7704" width="8.28515625" style="115" bestFit="1" customWidth="1"/>
    <col min="7705" max="7705" width="11.42578125" style="115"/>
    <col min="7706" max="7706" width="11.85546875" style="115" bestFit="1" customWidth="1"/>
    <col min="7707" max="7707" width="12.7109375" style="115" bestFit="1" customWidth="1"/>
    <col min="7708" max="7936" width="11.42578125" style="115"/>
    <col min="7937" max="7937" width="38.42578125" style="115" customWidth="1"/>
    <col min="7938" max="7942" width="7.5703125" style="115" bestFit="1" customWidth="1"/>
    <col min="7943" max="7943" width="6.5703125" style="115" bestFit="1" customWidth="1"/>
    <col min="7944" max="7945" width="7.5703125" style="115" bestFit="1" customWidth="1"/>
    <col min="7946" max="7946" width="6.5703125" style="115" bestFit="1" customWidth="1"/>
    <col min="7947" max="7947" width="7.5703125" style="115" bestFit="1" customWidth="1"/>
    <col min="7948" max="7953" width="6.5703125" style="115" bestFit="1" customWidth="1"/>
    <col min="7954" max="7954" width="7.5703125" style="115" bestFit="1" customWidth="1"/>
    <col min="7955" max="7955" width="6.5703125" style="115" bestFit="1" customWidth="1"/>
    <col min="7956" max="7956" width="7.5703125" style="115" bestFit="1" customWidth="1"/>
    <col min="7957" max="7958" width="6.5703125" style="115" bestFit="1" customWidth="1"/>
    <col min="7959" max="7959" width="11.85546875" style="115" bestFit="1" customWidth="1"/>
    <col min="7960" max="7960" width="8.28515625" style="115" bestFit="1" customWidth="1"/>
    <col min="7961" max="7961" width="11.42578125" style="115"/>
    <col min="7962" max="7962" width="11.85546875" style="115" bestFit="1" customWidth="1"/>
    <col min="7963" max="7963" width="12.7109375" style="115" bestFit="1" customWidth="1"/>
    <col min="7964" max="8192" width="11.42578125" style="115"/>
    <col min="8193" max="8193" width="38.42578125" style="115" customWidth="1"/>
    <col min="8194" max="8198" width="7.5703125" style="115" bestFit="1" customWidth="1"/>
    <col min="8199" max="8199" width="6.5703125" style="115" bestFit="1" customWidth="1"/>
    <col min="8200" max="8201" width="7.5703125" style="115" bestFit="1" customWidth="1"/>
    <col min="8202" max="8202" width="6.5703125" style="115" bestFit="1" customWidth="1"/>
    <col min="8203" max="8203" width="7.5703125" style="115" bestFit="1" customWidth="1"/>
    <col min="8204" max="8209" width="6.5703125" style="115" bestFit="1" customWidth="1"/>
    <col min="8210" max="8210" width="7.5703125" style="115" bestFit="1" customWidth="1"/>
    <col min="8211" max="8211" width="6.5703125" style="115" bestFit="1" customWidth="1"/>
    <col min="8212" max="8212" width="7.5703125" style="115" bestFit="1" customWidth="1"/>
    <col min="8213" max="8214" width="6.5703125" style="115" bestFit="1" customWidth="1"/>
    <col min="8215" max="8215" width="11.85546875" style="115" bestFit="1" customWidth="1"/>
    <col min="8216" max="8216" width="8.28515625" style="115" bestFit="1" customWidth="1"/>
    <col min="8217" max="8217" width="11.42578125" style="115"/>
    <col min="8218" max="8218" width="11.85546875" style="115" bestFit="1" customWidth="1"/>
    <col min="8219" max="8219" width="12.7109375" style="115" bestFit="1" customWidth="1"/>
    <col min="8220" max="8448" width="11.42578125" style="115"/>
    <col min="8449" max="8449" width="38.42578125" style="115" customWidth="1"/>
    <col min="8450" max="8454" width="7.5703125" style="115" bestFit="1" customWidth="1"/>
    <col min="8455" max="8455" width="6.5703125" style="115" bestFit="1" customWidth="1"/>
    <col min="8456" max="8457" width="7.5703125" style="115" bestFit="1" customWidth="1"/>
    <col min="8458" max="8458" width="6.5703125" style="115" bestFit="1" customWidth="1"/>
    <col min="8459" max="8459" width="7.5703125" style="115" bestFit="1" customWidth="1"/>
    <col min="8460" max="8465" width="6.5703125" style="115" bestFit="1" customWidth="1"/>
    <col min="8466" max="8466" width="7.5703125" style="115" bestFit="1" customWidth="1"/>
    <col min="8467" max="8467" width="6.5703125" style="115" bestFit="1" customWidth="1"/>
    <col min="8468" max="8468" width="7.5703125" style="115" bestFit="1" customWidth="1"/>
    <col min="8469" max="8470" width="6.5703125" style="115" bestFit="1" customWidth="1"/>
    <col min="8471" max="8471" width="11.85546875" style="115" bestFit="1" customWidth="1"/>
    <col min="8472" max="8472" width="8.28515625" style="115" bestFit="1" customWidth="1"/>
    <col min="8473" max="8473" width="11.42578125" style="115"/>
    <col min="8474" max="8474" width="11.85546875" style="115" bestFit="1" customWidth="1"/>
    <col min="8475" max="8475" width="12.7109375" style="115" bestFit="1" customWidth="1"/>
    <col min="8476" max="8704" width="11.42578125" style="115"/>
    <col min="8705" max="8705" width="38.42578125" style="115" customWidth="1"/>
    <col min="8706" max="8710" width="7.5703125" style="115" bestFit="1" customWidth="1"/>
    <col min="8711" max="8711" width="6.5703125" style="115" bestFit="1" customWidth="1"/>
    <col min="8712" max="8713" width="7.5703125" style="115" bestFit="1" customWidth="1"/>
    <col min="8714" max="8714" width="6.5703125" style="115" bestFit="1" customWidth="1"/>
    <col min="8715" max="8715" width="7.5703125" style="115" bestFit="1" customWidth="1"/>
    <col min="8716" max="8721" width="6.5703125" style="115" bestFit="1" customWidth="1"/>
    <col min="8722" max="8722" width="7.5703125" style="115" bestFit="1" customWidth="1"/>
    <col min="8723" max="8723" width="6.5703125" style="115" bestFit="1" customWidth="1"/>
    <col min="8724" max="8724" width="7.5703125" style="115" bestFit="1" customWidth="1"/>
    <col min="8725" max="8726" width="6.5703125" style="115" bestFit="1" customWidth="1"/>
    <col min="8727" max="8727" width="11.85546875" style="115" bestFit="1" customWidth="1"/>
    <col min="8728" max="8728" width="8.28515625" style="115" bestFit="1" customWidth="1"/>
    <col min="8729" max="8729" width="11.42578125" style="115"/>
    <col min="8730" max="8730" width="11.85546875" style="115" bestFit="1" customWidth="1"/>
    <col min="8731" max="8731" width="12.7109375" style="115" bestFit="1" customWidth="1"/>
    <col min="8732" max="8960" width="11.42578125" style="115"/>
    <col min="8961" max="8961" width="38.42578125" style="115" customWidth="1"/>
    <col min="8962" max="8966" width="7.5703125" style="115" bestFit="1" customWidth="1"/>
    <col min="8967" max="8967" width="6.5703125" style="115" bestFit="1" customWidth="1"/>
    <col min="8968" max="8969" width="7.5703125" style="115" bestFit="1" customWidth="1"/>
    <col min="8970" max="8970" width="6.5703125" style="115" bestFit="1" customWidth="1"/>
    <col min="8971" max="8971" width="7.5703125" style="115" bestFit="1" customWidth="1"/>
    <col min="8972" max="8977" width="6.5703125" style="115" bestFit="1" customWidth="1"/>
    <col min="8978" max="8978" width="7.5703125" style="115" bestFit="1" customWidth="1"/>
    <col min="8979" max="8979" width="6.5703125" style="115" bestFit="1" customWidth="1"/>
    <col min="8980" max="8980" width="7.5703125" style="115" bestFit="1" customWidth="1"/>
    <col min="8981" max="8982" width="6.5703125" style="115" bestFit="1" customWidth="1"/>
    <col min="8983" max="8983" width="11.85546875" style="115" bestFit="1" customWidth="1"/>
    <col min="8984" max="8984" width="8.28515625" style="115" bestFit="1" customWidth="1"/>
    <col min="8985" max="8985" width="11.42578125" style="115"/>
    <col min="8986" max="8986" width="11.85546875" style="115" bestFit="1" customWidth="1"/>
    <col min="8987" max="8987" width="12.7109375" style="115" bestFit="1" customWidth="1"/>
    <col min="8988" max="9216" width="11.42578125" style="115"/>
    <col min="9217" max="9217" width="38.42578125" style="115" customWidth="1"/>
    <col min="9218" max="9222" width="7.5703125" style="115" bestFit="1" customWidth="1"/>
    <col min="9223" max="9223" width="6.5703125" style="115" bestFit="1" customWidth="1"/>
    <col min="9224" max="9225" width="7.5703125" style="115" bestFit="1" customWidth="1"/>
    <col min="9226" max="9226" width="6.5703125" style="115" bestFit="1" customWidth="1"/>
    <col min="9227" max="9227" width="7.5703125" style="115" bestFit="1" customWidth="1"/>
    <col min="9228" max="9233" width="6.5703125" style="115" bestFit="1" customWidth="1"/>
    <col min="9234" max="9234" width="7.5703125" style="115" bestFit="1" customWidth="1"/>
    <col min="9235" max="9235" width="6.5703125" style="115" bestFit="1" customWidth="1"/>
    <col min="9236" max="9236" width="7.5703125" style="115" bestFit="1" customWidth="1"/>
    <col min="9237" max="9238" width="6.5703125" style="115" bestFit="1" customWidth="1"/>
    <col min="9239" max="9239" width="11.85546875" style="115" bestFit="1" customWidth="1"/>
    <col min="9240" max="9240" width="8.28515625" style="115" bestFit="1" customWidth="1"/>
    <col min="9241" max="9241" width="11.42578125" style="115"/>
    <col min="9242" max="9242" width="11.85546875" style="115" bestFit="1" customWidth="1"/>
    <col min="9243" max="9243" width="12.7109375" style="115" bestFit="1" customWidth="1"/>
    <col min="9244" max="9472" width="11.42578125" style="115"/>
    <col min="9473" max="9473" width="38.42578125" style="115" customWidth="1"/>
    <col min="9474" max="9478" width="7.5703125" style="115" bestFit="1" customWidth="1"/>
    <col min="9479" max="9479" width="6.5703125" style="115" bestFit="1" customWidth="1"/>
    <col min="9480" max="9481" width="7.5703125" style="115" bestFit="1" customWidth="1"/>
    <col min="9482" max="9482" width="6.5703125" style="115" bestFit="1" customWidth="1"/>
    <col min="9483" max="9483" width="7.5703125" style="115" bestFit="1" customWidth="1"/>
    <col min="9484" max="9489" width="6.5703125" style="115" bestFit="1" customWidth="1"/>
    <col min="9490" max="9490" width="7.5703125" style="115" bestFit="1" customWidth="1"/>
    <col min="9491" max="9491" width="6.5703125" style="115" bestFit="1" customWidth="1"/>
    <col min="9492" max="9492" width="7.5703125" style="115" bestFit="1" customWidth="1"/>
    <col min="9493" max="9494" width="6.5703125" style="115" bestFit="1" customWidth="1"/>
    <col min="9495" max="9495" width="11.85546875" style="115" bestFit="1" customWidth="1"/>
    <col min="9496" max="9496" width="8.28515625" style="115" bestFit="1" customWidth="1"/>
    <col min="9497" max="9497" width="11.42578125" style="115"/>
    <col min="9498" max="9498" width="11.85546875" style="115" bestFit="1" customWidth="1"/>
    <col min="9499" max="9499" width="12.7109375" style="115" bestFit="1" customWidth="1"/>
    <col min="9500" max="9728" width="11.42578125" style="115"/>
    <col min="9729" max="9729" width="38.42578125" style="115" customWidth="1"/>
    <col min="9730" max="9734" width="7.5703125" style="115" bestFit="1" customWidth="1"/>
    <col min="9735" max="9735" width="6.5703125" style="115" bestFit="1" customWidth="1"/>
    <col min="9736" max="9737" width="7.5703125" style="115" bestFit="1" customWidth="1"/>
    <col min="9738" max="9738" width="6.5703125" style="115" bestFit="1" customWidth="1"/>
    <col min="9739" max="9739" width="7.5703125" style="115" bestFit="1" customWidth="1"/>
    <col min="9740" max="9745" width="6.5703125" style="115" bestFit="1" customWidth="1"/>
    <col min="9746" max="9746" width="7.5703125" style="115" bestFit="1" customWidth="1"/>
    <col min="9747" max="9747" width="6.5703125" style="115" bestFit="1" customWidth="1"/>
    <col min="9748" max="9748" width="7.5703125" style="115" bestFit="1" customWidth="1"/>
    <col min="9749" max="9750" width="6.5703125" style="115" bestFit="1" customWidth="1"/>
    <col min="9751" max="9751" width="11.85546875" style="115" bestFit="1" customWidth="1"/>
    <col min="9752" max="9752" width="8.28515625" style="115" bestFit="1" customWidth="1"/>
    <col min="9753" max="9753" width="11.42578125" style="115"/>
    <col min="9754" max="9754" width="11.85546875" style="115" bestFit="1" customWidth="1"/>
    <col min="9755" max="9755" width="12.7109375" style="115" bestFit="1" customWidth="1"/>
    <col min="9756" max="9984" width="11.42578125" style="115"/>
    <col min="9985" max="9985" width="38.42578125" style="115" customWidth="1"/>
    <col min="9986" max="9990" width="7.5703125" style="115" bestFit="1" customWidth="1"/>
    <col min="9991" max="9991" width="6.5703125" style="115" bestFit="1" customWidth="1"/>
    <col min="9992" max="9993" width="7.5703125" style="115" bestFit="1" customWidth="1"/>
    <col min="9994" max="9994" width="6.5703125" style="115" bestFit="1" customWidth="1"/>
    <col min="9995" max="9995" width="7.5703125" style="115" bestFit="1" customWidth="1"/>
    <col min="9996" max="10001" width="6.5703125" style="115" bestFit="1" customWidth="1"/>
    <col min="10002" max="10002" width="7.5703125" style="115" bestFit="1" customWidth="1"/>
    <col min="10003" max="10003" width="6.5703125" style="115" bestFit="1" customWidth="1"/>
    <col min="10004" max="10004" width="7.5703125" style="115" bestFit="1" customWidth="1"/>
    <col min="10005" max="10006" width="6.5703125" style="115" bestFit="1" customWidth="1"/>
    <col min="10007" max="10007" width="11.85546875" style="115" bestFit="1" customWidth="1"/>
    <col min="10008" max="10008" width="8.28515625" style="115" bestFit="1" customWidth="1"/>
    <col min="10009" max="10009" width="11.42578125" style="115"/>
    <col min="10010" max="10010" width="11.85546875" style="115" bestFit="1" customWidth="1"/>
    <col min="10011" max="10011" width="12.7109375" style="115" bestFit="1" customWidth="1"/>
    <col min="10012" max="10240" width="11.42578125" style="115"/>
    <col min="10241" max="10241" width="38.42578125" style="115" customWidth="1"/>
    <col min="10242" max="10246" width="7.5703125" style="115" bestFit="1" customWidth="1"/>
    <col min="10247" max="10247" width="6.5703125" style="115" bestFit="1" customWidth="1"/>
    <col min="10248" max="10249" width="7.5703125" style="115" bestFit="1" customWidth="1"/>
    <col min="10250" max="10250" width="6.5703125" style="115" bestFit="1" customWidth="1"/>
    <col min="10251" max="10251" width="7.5703125" style="115" bestFit="1" customWidth="1"/>
    <col min="10252" max="10257" width="6.5703125" style="115" bestFit="1" customWidth="1"/>
    <col min="10258" max="10258" width="7.5703125" style="115" bestFit="1" customWidth="1"/>
    <col min="10259" max="10259" width="6.5703125" style="115" bestFit="1" customWidth="1"/>
    <col min="10260" max="10260" width="7.5703125" style="115" bestFit="1" customWidth="1"/>
    <col min="10261" max="10262" width="6.5703125" style="115" bestFit="1" customWidth="1"/>
    <col min="10263" max="10263" width="11.85546875" style="115" bestFit="1" customWidth="1"/>
    <col min="10264" max="10264" width="8.28515625" style="115" bestFit="1" customWidth="1"/>
    <col min="10265" max="10265" width="11.42578125" style="115"/>
    <col min="10266" max="10266" width="11.85546875" style="115" bestFit="1" customWidth="1"/>
    <col min="10267" max="10267" width="12.7109375" style="115" bestFit="1" customWidth="1"/>
    <col min="10268" max="10496" width="11.42578125" style="115"/>
    <col min="10497" max="10497" width="38.42578125" style="115" customWidth="1"/>
    <col min="10498" max="10502" width="7.5703125" style="115" bestFit="1" customWidth="1"/>
    <col min="10503" max="10503" width="6.5703125" style="115" bestFit="1" customWidth="1"/>
    <col min="10504" max="10505" width="7.5703125" style="115" bestFit="1" customWidth="1"/>
    <col min="10506" max="10506" width="6.5703125" style="115" bestFit="1" customWidth="1"/>
    <col min="10507" max="10507" width="7.5703125" style="115" bestFit="1" customWidth="1"/>
    <col min="10508" max="10513" width="6.5703125" style="115" bestFit="1" customWidth="1"/>
    <col min="10514" max="10514" width="7.5703125" style="115" bestFit="1" customWidth="1"/>
    <col min="10515" max="10515" width="6.5703125" style="115" bestFit="1" customWidth="1"/>
    <col min="10516" max="10516" width="7.5703125" style="115" bestFit="1" customWidth="1"/>
    <col min="10517" max="10518" width="6.5703125" style="115" bestFit="1" customWidth="1"/>
    <col min="10519" max="10519" width="11.85546875" style="115" bestFit="1" customWidth="1"/>
    <col min="10520" max="10520" width="8.28515625" style="115" bestFit="1" customWidth="1"/>
    <col min="10521" max="10521" width="11.42578125" style="115"/>
    <col min="10522" max="10522" width="11.85546875" style="115" bestFit="1" customWidth="1"/>
    <col min="10523" max="10523" width="12.7109375" style="115" bestFit="1" customWidth="1"/>
    <col min="10524" max="10752" width="11.42578125" style="115"/>
    <col min="10753" max="10753" width="38.42578125" style="115" customWidth="1"/>
    <col min="10754" max="10758" width="7.5703125" style="115" bestFit="1" customWidth="1"/>
    <col min="10759" max="10759" width="6.5703125" style="115" bestFit="1" customWidth="1"/>
    <col min="10760" max="10761" width="7.5703125" style="115" bestFit="1" customWidth="1"/>
    <col min="10762" max="10762" width="6.5703125" style="115" bestFit="1" customWidth="1"/>
    <col min="10763" max="10763" width="7.5703125" style="115" bestFit="1" customWidth="1"/>
    <col min="10764" max="10769" width="6.5703125" style="115" bestFit="1" customWidth="1"/>
    <col min="10770" max="10770" width="7.5703125" style="115" bestFit="1" customWidth="1"/>
    <col min="10771" max="10771" width="6.5703125" style="115" bestFit="1" customWidth="1"/>
    <col min="10772" max="10772" width="7.5703125" style="115" bestFit="1" customWidth="1"/>
    <col min="10773" max="10774" width="6.5703125" style="115" bestFit="1" customWidth="1"/>
    <col min="10775" max="10775" width="11.85546875" style="115" bestFit="1" customWidth="1"/>
    <col min="10776" max="10776" width="8.28515625" style="115" bestFit="1" customWidth="1"/>
    <col min="10777" max="10777" width="11.42578125" style="115"/>
    <col min="10778" max="10778" width="11.85546875" style="115" bestFit="1" customWidth="1"/>
    <col min="10779" max="10779" width="12.7109375" style="115" bestFit="1" customWidth="1"/>
    <col min="10780" max="11008" width="11.42578125" style="115"/>
    <col min="11009" max="11009" width="38.42578125" style="115" customWidth="1"/>
    <col min="11010" max="11014" width="7.5703125" style="115" bestFit="1" customWidth="1"/>
    <col min="11015" max="11015" width="6.5703125" style="115" bestFit="1" customWidth="1"/>
    <col min="11016" max="11017" width="7.5703125" style="115" bestFit="1" customWidth="1"/>
    <col min="11018" max="11018" width="6.5703125" style="115" bestFit="1" customWidth="1"/>
    <col min="11019" max="11019" width="7.5703125" style="115" bestFit="1" customWidth="1"/>
    <col min="11020" max="11025" width="6.5703125" style="115" bestFit="1" customWidth="1"/>
    <col min="11026" max="11026" width="7.5703125" style="115" bestFit="1" customWidth="1"/>
    <col min="11027" max="11027" width="6.5703125" style="115" bestFit="1" customWidth="1"/>
    <col min="11028" max="11028" width="7.5703125" style="115" bestFit="1" customWidth="1"/>
    <col min="11029" max="11030" width="6.5703125" style="115" bestFit="1" customWidth="1"/>
    <col min="11031" max="11031" width="11.85546875" style="115" bestFit="1" customWidth="1"/>
    <col min="11032" max="11032" width="8.28515625" style="115" bestFit="1" customWidth="1"/>
    <col min="11033" max="11033" width="11.42578125" style="115"/>
    <col min="11034" max="11034" width="11.85546875" style="115" bestFit="1" customWidth="1"/>
    <col min="11035" max="11035" width="12.7109375" style="115" bestFit="1" customWidth="1"/>
    <col min="11036" max="11264" width="11.42578125" style="115"/>
    <col min="11265" max="11265" width="38.42578125" style="115" customWidth="1"/>
    <col min="11266" max="11270" width="7.5703125" style="115" bestFit="1" customWidth="1"/>
    <col min="11271" max="11271" width="6.5703125" style="115" bestFit="1" customWidth="1"/>
    <col min="11272" max="11273" width="7.5703125" style="115" bestFit="1" customWidth="1"/>
    <col min="11274" max="11274" width="6.5703125" style="115" bestFit="1" customWidth="1"/>
    <col min="11275" max="11275" width="7.5703125" style="115" bestFit="1" customWidth="1"/>
    <col min="11276" max="11281" width="6.5703125" style="115" bestFit="1" customWidth="1"/>
    <col min="11282" max="11282" width="7.5703125" style="115" bestFit="1" customWidth="1"/>
    <col min="11283" max="11283" width="6.5703125" style="115" bestFit="1" customWidth="1"/>
    <col min="11284" max="11284" width="7.5703125" style="115" bestFit="1" customWidth="1"/>
    <col min="11285" max="11286" width="6.5703125" style="115" bestFit="1" customWidth="1"/>
    <col min="11287" max="11287" width="11.85546875" style="115" bestFit="1" customWidth="1"/>
    <col min="11288" max="11288" width="8.28515625" style="115" bestFit="1" customWidth="1"/>
    <col min="11289" max="11289" width="11.42578125" style="115"/>
    <col min="11290" max="11290" width="11.85546875" style="115" bestFit="1" customWidth="1"/>
    <col min="11291" max="11291" width="12.7109375" style="115" bestFit="1" customWidth="1"/>
    <col min="11292" max="11520" width="11.42578125" style="115"/>
    <col min="11521" max="11521" width="38.42578125" style="115" customWidth="1"/>
    <col min="11522" max="11526" width="7.5703125" style="115" bestFit="1" customWidth="1"/>
    <col min="11527" max="11527" width="6.5703125" style="115" bestFit="1" customWidth="1"/>
    <col min="11528" max="11529" width="7.5703125" style="115" bestFit="1" customWidth="1"/>
    <col min="11530" max="11530" width="6.5703125" style="115" bestFit="1" customWidth="1"/>
    <col min="11531" max="11531" width="7.5703125" style="115" bestFit="1" customWidth="1"/>
    <col min="11532" max="11537" width="6.5703125" style="115" bestFit="1" customWidth="1"/>
    <col min="11538" max="11538" width="7.5703125" style="115" bestFit="1" customWidth="1"/>
    <col min="11539" max="11539" width="6.5703125" style="115" bestFit="1" customWidth="1"/>
    <col min="11540" max="11540" width="7.5703125" style="115" bestFit="1" customWidth="1"/>
    <col min="11541" max="11542" width="6.5703125" style="115" bestFit="1" customWidth="1"/>
    <col min="11543" max="11543" width="11.85546875" style="115" bestFit="1" customWidth="1"/>
    <col min="11544" max="11544" width="8.28515625" style="115" bestFit="1" customWidth="1"/>
    <col min="11545" max="11545" width="11.42578125" style="115"/>
    <col min="11546" max="11546" width="11.85546875" style="115" bestFit="1" customWidth="1"/>
    <col min="11547" max="11547" width="12.7109375" style="115" bestFit="1" customWidth="1"/>
    <col min="11548" max="11776" width="11.42578125" style="115"/>
    <col min="11777" max="11777" width="38.42578125" style="115" customWidth="1"/>
    <col min="11778" max="11782" width="7.5703125" style="115" bestFit="1" customWidth="1"/>
    <col min="11783" max="11783" width="6.5703125" style="115" bestFit="1" customWidth="1"/>
    <col min="11784" max="11785" width="7.5703125" style="115" bestFit="1" customWidth="1"/>
    <col min="11786" max="11786" width="6.5703125" style="115" bestFit="1" customWidth="1"/>
    <col min="11787" max="11787" width="7.5703125" style="115" bestFit="1" customWidth="1"/>
    <col min="11788" max="11793" width="6.5703125" style="115" bestFit="1" customWidth="1"/>
    <col min="11794" max="11794" width="7.5703125" style="115" bestFit="1" customWidth="1"/>
    <col min="11795" max="11795" width="6.5703125" style="115" bestFit="1" customWidth="1"/>
    <col min="11796" max="11796" width="7.5703125" style="115" bestFit="1" customWidth="1"/>
    <col min="11797" max="11798" width="6.5703125" style="115" bestFit="1" customWidth="1"/>
    <col min="11799" max="11799" width="11.85546875" style="115" bestFit="1" customWidth="1"/>
    <col min="11800" max="11800" width="8.28515625" style="115" bestFit="1" customWidth="1"/>
    <col min="11801" max="11801" width="11.42578125" style="115"/>
    <col min="11802" max="11802" width="11.85546875" style="115" bestFit="1" customWidth="1"/>
    <col min="11803" max="11803" width="12.7109375" style="115" bestFit="1" customWidth="1"/>
    <col min="11804" max="12032" width="11.42578125" style="115"/>
    <col min="12033" max="12033" width="38.42578125" style="115" customWidth="1"/>
    <col min="12034" max="12038" width="7.5703125" style="115" bestFit="1" customWidth="1"/>
    <col min="12039" max="12039" width="6.5703125" style="115" bestFit="1" customWidth="1"/>
    <col min="12040" max="12041" width="7.5703125" style="115" bestFit="1" customWidth="1"/>
    <col min="12042" max="12042" width="6.5703125" style="115" bestFit="1" customWidth="1"/>
    <col min="12043" max="12043" width="7.5703125" style="115" bestFit="1" customWidth="1"/>
    <col min="12044" max="12049" width="6.5703125" style="115" bestFit="1" customWidth="1"/>
    <col min="12050" max="12050" width="7.5703125" style="115" bestFit="1" customWidth="1"/>
    <col min="12051" max="12051" width="6.5703125" style="115" bestFit="1" customWidth="1"/>
    <col min="12052" max="12052" width="7.5703125" style="115" bestFit="1" customWidth="1"/>
    <col min="12053" max="12054" width="6.5703125" style="115" bestFit="1" customWidth="1"/>
    <col min="12055" max="12055" width="11.85546875" style="115" bestFit="1" customWidth="1"/>
    <col min="12056" max="12056" width="8.28515625" style="115" bestFit="1" customWidth="1"/>
    <col min="12057" max="12057" width="11.42578125" style="115"/>
    <col min="12058" max="12058" width="11.85546875" style="115" bestFit="1" customWidth="1"/>
    <col min="12059" max="12059" width="12.7109375" style="115" bestFit="1" customWidth="1"/>
    <col min="12060" max="12288" width="11.42578125" style="115"/>
    <col min="12289" max="12289" width="38.42578125" style="115" customWidth="1"/>
    <col min="12290" max="12294" width="7.5703125" style="115" bestFit="1" customWidth="1"/>
    <col min="12295" max="12295" width="6.5703125" style="115" bestFit="1" customWidth="1"/>
    <col min="12296" max="12297" width="7.5703125" style="115" bestFit="1" customWidth="1"/>
    <col min="12298" max="12298" width="6.5703125" style="115" bestFit="1" customWidth="1"/>
    <col min="12299" max="12299" width="7.5703125" style="115" bestFit="1" customWidth="1"/>
    <col min="12300" max="12305" width="6.5703125" style="115" bestFit="1" customWidth="1"/>
    <col min="12306" max="12306" width="7.5703125" style="115" bestFit="1" customWidth="1"/>
    <col min="12307" max="12307" width="6.5703125" style="115" bestFit="1" customWidth="1"/>
    <col min="12308" max="12308" width="7.5703125" style="115" bestFit="1" customWidth="1"/>
    <col min="12309" max="12310" width="6.5703125" style="115" bestFit="1" customWidth="1"/>
    <col min="12311" max="12311" width="11.85546875" style="115" bestFit="1" customWidth="1"/>
    <col min="12312" max="12312" width="8.28515625" style="115" bestFit="1" customWidth="1"/>
    <col min="12313" max="12313" width="11.42578125" style="115"/>
    <col min="12314" max="12314" width="11.85546875" style="115" bestFit="1" customWidth="1"/>
    <col min="12315" max="12315" width="12.7109375" style="115" bestFit="1" customWidth="1"/>
    <col min="12316" max="12544" width="11.42578125" style="115"/>
    <col min="12545" max="12545" width="38.42578125" style="115" customWidth="1"/>
    <col min="12546" max="12550" width="7.5703125" style="115" bestFit="1" customWidth="1"/>
    <col min="12551" max="12551" width="6.5703125" style="115" bestFit="1" customWidth="1"/>
    <col min="12552" max="12553" width="7.5703125" style="115" bestFit="1" customWidth="1"/>
    <col min="12554" max="12554" width="6.5703125" style="115" bestFit="1" customWidth="1"/>
    <col min="12555" max="12555" width="7.5703125" style="115" bestFit="1" customWidth="1"/>
    <col min="12556" max="12561" width="6.5703125" style="115" bestFit="1" customWidth="1"/>
    <col min="12562" max="12562" width="7.5703125" style="115" bestFit="1" customWidth="1"/>
    <col min="12563" max="12563" width="6.5703125" style="115" bestFit="1" customWidth="1"/>
    <col min="12564" max="12564" width="7.5703125" style="115" bestFit="1" customWidth="1"/>
    <col min="12565" max="12566" width="6.5703125" style="115" bestFit="1" customWidth="1"/>
    <col min="12567" max="12567" width="11.85546875" style="115" bestFit="1" customWidth="1"/>
    <col min="12568" max="12568" width="8.28515625" style="115" bestFit="1" customWidth="1"/>
    <col min="12569" max="12569" width="11.42578125" style="115"/>
    <col min="12570" max="12570" width="11.85546875" style="115" bestFit="1" customWidth="1"/>
    <col min="12571" max="12571" width="12.7109375" style="115" bestFit="1" customWidth="1"/>
    <col min="12572" max="12800" width="11.42578125" style="115"/>
    <col min="12801" max="12801" width="38.42578125" style="115" customWidth="1"/>
    <col min="12802" max="12806" width="7.5703125" style="115" bestFit="1" customWidth="1"/>
    <col min="12807" max="12807" width="6.5703125" style="115" bestFit="1" customWidth="1"/>
    <col min="12808" max="12809" width="7.5703125" style="115" bestFit="1" customWidth="1"/>
    <col min="12810" max="12810" width="6.5703125" style="115" bestFit="1" customWidth="1"/>
    <col min="12811" max="12811" width="7.5703125" style="115" bestFit="1" customWidth="1"/>
    <col min="12812" max="12817" width="6.5703125" style="115" bestFit="1" customWidth="1"/>
    <col min="12818" max="12818" width="7.5703125" style="115" bestFit="1" customWidth="1"/>
    <col min="12819" max="12819" width="6.5703125" style="115" bestFit="1" customWidth="1"/>
    <col min="12820" max="12820" width="7.5703125" style="115" bestFit="1" customWidth="1"/>
    <col min="12821" max="12822" width="6.5703125" style="115" bestFit="1" customWidth="1"/>
    <col min="12823" max="12823" width="11.85546875" style="115" bestFit="1" customWidth="1"/>
    <col min="12824" max="12824" width="8.28515625" style="115" bestFit="1" customWidth="1"/>
    <col min="12825" max="12825" width="11.42578125" style="115"/>
    <col min="12826" max="12826" width="11.85546875" style="115" bestFit="1" customWidth="1"/>
    <col min="12827" max="12827" width="12.7109375" style="115" bestFit="1" customWidth="1"/>
    <col min="12828" max="13056" width="11.42578125" style="115"/>
    <col min="13057" max="13057" width="38.42578125" style="115" customWidth="1"/>
    <col min="13058" max="13062" width="7.5703125" style="115" bestFit="1" customWidth="1"/>
    <col min="13063" max="13063" width="6.5703125" style="115" bestFit="1" customWidth="1"/>
    <col min="13064" max="13065" width="7.5703125" style="115" bestFit="1" customWidth="1"/>
    <col min="13066" max="13066" width="6.5703125" style="115" bestFit="1" customWidth="1"/>
    <col min="13067" max="13067" width="7.5703125" style="115" bestFit="1" customWidth="1"/>
    <col min="13068" max="13073" width="6.5703125" style="115" bestFit="1" customWidth="1"/>
    <col min="13074" max="13074" width="7.5703125" style="115" bestFit="1" customWidth="1"/>
    <col min="13075" max="13075" width="6.5703125" style="115" bestFit="1" customWidth="1"/>
    <col min="13076" max="13076" width="7.5703125" style="115" bestFit="1" customWidth="1"/>
    <col min="13077" max="13078" width="6.5703125" style="115" bestFit="1" customWidth="1"/>
    <col min="13079" max="13079" width="11.85546875" style="115" bestFit="1" customWidth="1"/>
    <col min="13080" max="13080" width="8.28515625" style="115" bestFit="1" customWidth="1"/>
    <col min="13081" max="13081" width="11.42578125" style="115"/>
    <col min="13082" max="13082" width="11.85546875" style="115" bestFit="1" customWidth="1"/>
    <col min="13083" max="13083" width="12.7109375" style="115" bestFit="1" customWidth="1"/>
    <col min="13084" max="13312" width="11.42578125" style="115"/>
    <col min="13313" max="13313" width="38.42578125" style="115" customWidth="1"/>
    <col min="13314" max="13318" width="7.5703125" style="115" bestFit="1" customWidth="1"/>
    <col min="13319" max="13319" width="6.5703125" style="115" bestFit="1" customWidth="1"/>
    <col min="13320" max="13321" width="7.5703125" style="115" bestFit="1" customWidth="1"/>
    <col min="13322" max="13322" width="6.5703125" style="115" bestFit="1" customWidth="1"/>
    <col min="13323" max="13323" width="7.5703125" style="115" bestFit="1" customWidth="1"/>
    <col min="13324" max="13329" width="6.5703125" style="115" bestFit="1" customWidth="1"/>
    <col min="13330" max="13330" width="7.5703125" style="115" bestFit="1" customWidth="1"/>
    <col min="13331" max="13331" width="6.5703125" style="115" bestFit="1" customWidth="1"/>
    <col min="13332" max="13332" width="7.5703125" style="115" bestFit="1" customWidth="1"/>
    <col min="13333" max="13334" width="6.5703125" style="115" bestFit="1" customWidth="1"/>
    <col min="13335" max="13335" width="11.85546875" style="115" bestFit="1" customWidth="1"/>
    <col min="13336" max="13336" width="8.28515625" style="115" bestFit="1" customWidth="1"/>
    <col min="13337" max="13337" width="11.42578125" style="115"/>
    <col min="13338" max="13338" width="11.85546875" style="115" bestFit="1" customWidth="1"/>
    <col min="13339" max="13339" width="12.7109375" style="115" bestFit="1" customWidth="1"/>
    <col min="13340" max="13568" width="11.42578125" style="115"/>
    <col min="13569" max="13569" width="38.42578125" style="115" customWidth="1"/>
    <col min="13570" max="13574" width="7.5703125" style="115" bestFit="1" customWidth="1"/>
    <col min="13575" max="13575" width="6.5703125" style="115" bestFit="1" customWidth="1"/>
    <col min="13576" max="13577" width="7.5703125" style="115" bestFit="1" customWidth="1"/>
    <col min="13578" max="13578" width="6.5703125" style="115" bestFit="1" customWidth="1"/>
    <col min="13579" max="13579" width="7.5703125" style="115" bestFit="1" customWidth="1"/>
    <col min="13580" max="13585" width="6.5703125" style="115" bestFit="1" customWidth="1"/>
    <col min="13586" max="13586" width="7.5703125" style="115" bestFit="1" customWidth="1"/>
    <col min="13587" max="13587" width="6.5703125" style="115" bestFit="1" customWidth="1"/>
    <col min="13588" max="13588" width="7.5703125" style="115" bestFit="1" customWidth="1"/>
    <col min="13589" max="13590" width="6.5703125" style="115" bestFit="1" customWidth="1"/>
    <col min="13591" max="13591" width="11.85546875" style="115" bestFit="1" customWidth="1"/>
    <col min="13592" max="13592" width="8.28515625" style="115" bestFit="1" customWidth="1"/>
    <col min="13593" max="13593" width="11.42578125" style="115"/>
    <col min="13594" max="13594" width="11.85546875" style="115" bestFit="1" customWidth="1"/>
    <col min="13595" max="13595" width="12.7109375" style="115" bestFit="1" customWidth="1"/>
    <col min="13596" max="13824" width="11.42578125" style="115"/>
    <col min="13825" max="13825" width="38.42578125" style="115" customWidth="1"/>
    <col min="13826" max="13830" width="7.5703125" style="115" bestFit="1" customWidth="1"/>
    <col min="13831" max="13831" width="6.5703125" style="115" bestFit="1" customWidth="1"/>
    <col min="13832" max="13833" width="7.5703125" style="115" bestFit="1" customWidth="1"/>
    <col min="13834" max="13834" width="6.5703125" style="115" bestFit="1" customWidth="1"/>
    <col min="13835" max="13835" width="7.5703125" style="115" bestFit="1" customWidth="1"/>
    <col min="13836" max="13841" width="6.5703125" style="115" bestFit="1" customWidth="1"/>
    <col min="13842" max="13842" width="7.5703125" style="115" bestFit="1" customWidth="1"/>
    <col min="13843" max="13843" width="6.5703125" style="115" bestFit="1" customWidth="1"/>
    <col min="13844" max="13844" width="7.5703125" style="115" bestFit="1" customWidth="1"/>
    <col min="13845" max="13846" width="6.5703125" style="115" bestFit="1" customWidth="1"/>
    <col min="13847" max="13847" width="11.85546875" style="115" bestFit="1" customWidth="1"/>
    <col min="13848" max="13848" width="8.28515625" style="115" bestFit="1" customWidth="1"/>
    <col min="13849" max="13849" width="11.42578125" style="115"/>
    <col min="13850" max="13850" width="11.85546875" style="115" bestFit="1" customWidth="1"/>
    <col min="13851" max="13851" width="12.7109375" style="115" bestFit="1" customWidth="1"/>
    <col min="13852" max="14080" width="11.42578125" style="115"/>
    <col min="14081" max="14081" width="38.42578125" style="115" customWidth="1"/>
    <col min="14082" max="14086" width="7.5703125" style="115" bestFit="1" customWidth="1"/>
    <col min="14087" max="14087" width="6.5703125" style="115" bestFit="1" customWidth="1"/>
    <col min="14088" max="14089" width="7.5703125" style="115" bestFit="1" customWidth="1"/>
    <col min="14090" max="14090" width="6.5703125" style="115" bestFit="1" customWidth="1"/>
    <col min="14091" max="14091" width="7.5703125" style="115" bestFit="1" customWidth="1"/>
    <col min="14092" max="14097" width="6.5703125" style="115" bestFit="1" customWidth="1"/>
    <col min="14098" max="14098" width="7.5703125" style="115" bestFit="1" customWidth="1"/>
    <col min="14099" max="14099" width="6.5703125" style="115" bestFit="1" customWidth="1"/>
    <col min="14100" max="14100" width="7.5703125" style="115" bestFit="1" customWidth="1"/>
    <col min="14101" max="14102" width="6.5703125" style="115" bestFit="1" customWidth="1"/>
    <col min="14103" max="14103" width="11.85546875" style="115" bestFit="1" customWidth="1"/>
    <col min="14104" max="14104" width="8.28515625" style="115" bestFit="1" customWidth="1"/>
    <col min="14105" max="14105" width="11.42578125" style="115"/>
    <col min="14106" max="14106" width="11.85546875" style="115" bestFit="1" customWidth="1"/>
    <col min="14107" max="14107" width="12.7109375" style="115" bestFit="1" customWidth="1"/>
    <col min="14108" max="14336" width="11.42578125" style="115"/>
    <col min="14337" max="14337" width="38.42578125" style="115" customWidth="1"/>
    <col min="14338" max="14342" width="7.5703125" style="115" bestFit="1" customWidth="1"/>
    <col min="14343" max="14343" width="6.5703125" style="115" bestFit="1" customWidth="1"/>
    <col min="14344" max="14345" width="7.5703125" style="115" bestFit="1" customWidth="1"/>
    <col min="14346" max="14346" width="6.5703125" style="115" bestFit="1" customWidth="1"/>
    <col min="14347" max="14347" width="7.5703125" style="115" bestFit="1" customWidth="1"/>
    <col min="14348" max="14353" width="6.5703125" style="115" bestFit="1" customWidth="1"/>
    <col min="14354" max="14354" width="7.5703125" style="115" bestFit="1" customWidth="1"/>
    <col min="14355" max="14355" width="6.5703125" style="115" bestFit="1" customWidth="1"/>
    <col min="14356" max="14356" width="7.5703125" style="115" bestFit="1" customWidth="1"/>
    <col min="14357" max="14358" width="6.5703125" style="115" bestFit="1" customWidth="1"/>
    <col min="14359" max="14359" width="11.85546875" style="115" bestFit="1" customWidth="1"/>
    <col min="14360" max="14360" width="8.28515625" style="115" bestFit="1" customWidth="1"/>
    <col min="14361" max="14361" width="11.42578125" style="115"/>
    <col min="14362" max="14362" width="11.85546875" style="115" bestFit="1" customWidth="1"/>
    <col min="14363" max="14363" width="12.7109375" style="115" bestFit="1" customWidth="1"/>
    <col min="14364" max="14592" width="11.42578125" style="115"/>
    <col min="14593" max="14593" width="38.42578125" style="115" customWidth="1"/>
    <col min="14594" max="14598" width="7.5703125" style="115" bestFit="1" customWidth="1"/>
    <col min="14599" max="14599" width="6.5703125" style="115" bestFit="1" customWidth="1"/>
    <col min="14600" max="14601" width="7.5703125" style="115" bestFit="1" customWidth="1"/>
    <col min="14602" max="14602" width="6.5703125" style="115" bestFit="1" customWidth="1"/>
    <col min="14603" max="14603" width="7.5703125" style="115" bestFit="1" customWidth="1"/>
    <col min="14604" max="14609" width="6.5703125" style="115" bestFit="1" customWidth="1"/>
    <col min="14610" max="14610" width="7.5703125" style="115" bestFit="1" customWidth="1"/>
    <col min="14611" max="14611" width="6.5703125" style="115" bestFit="1" customWidth="1"/>
    <col min="14612" max="14612" width="7.5703125" style="115" bestFit="1" customWidth="1"/>
    <col min="14613" max="14614" width="6.5703125" style="115" bestFit="1" customWidth="1"/>
    <col min="14615" max="14615" width="11.85546875" style="115" bestFit="1" customWidth="1"/>
    <col min="14616" max="14616" width="8.28515625" style="115" bestFit="1" customWidth="1"/>
    <col min="14617" max="14617" width="11.42578125" style="115"/>
    <col min="14618" max="14618" width="11.85546875" style="115" bestFit="1" customWidth="1"/>
    <col min="14619" max="14619" width="12.7109375" style="115" bestFit="1" customWidth="1"/>
    <col min="14620" max="14848" width="11.42578125" style="115"/>
    <col min="14849" max="14849" width="38.42578125" style="115" customWidth="1"/>
    <col min="14850" max="14854" width="7.5703125" style="115" bestFit="1" customWidth="1"/>
    <col min="14855" max="14855" width="6.5703125" style="115" bestFit="1" customWidth="1"/>
    <col min="14856" max="14857" width="7.5703125" style="115" bestFit="1" customWidth="1"/>
    <col min="14858" max="14858" width="6.5703125" style="115" bestFit="1" customWidth="1"/>
    <col min="14859" max="14859" width="7.5703125" style="115" bestFit="1" customWidth="1"/>
    <col min="14860" max="14865" width="6.5703125" style="115" bestFit="1" customWidth="1"/>
    <col min="14866" max="14866" width="7.5703125" style="115" bestFit="1" customWidth="1"/>
    <col min="14867" max="14867" width="6.5703125" style="115" bestFit="1" customWidth="1"/>
    <col min="14868" max="14868" width="7.5703125" style="115" bestFit="1" customWidth="1"/>
    <col min="14869" max="14870" width="6.5703125" style="115" bestFit="1" customWidth="1"/>
    <col min="14871" max="14871" width="11.85546875" style="115" bestFit="1" customWidth="1"/>
    <col min="14872" max="14872" width="8.28515625" style="115" bestFit="1" customWidth="1"/>
    <col min="14873" max="14873" width="11.42578125" style="115"/>
    <col min="14874" max="14874" width="11.85546875" style="115" bestFit="1" customWidth="1"/>
    <col min="14875" max="14875" width="12.7109375" style="115" bestFit="1" customWidth="1"/>
    <col min="14876" max="15104" width="11.42578125" style="115"/>
    <col min="15105" max="15105" width="38.42578125" style="115" customWidth="1"/>
    <col min="15106" max="15110" width="7.5703125" style="115" bestFit="1" customWidth="1"/>
    <col min="15111" max="15111" width="6.5703125" style="115" bestFit="1" customWidth="1"/>
    <col min="15112" max="15113" width="7.5703125" style="115" bestFit="1" customWidth="1"/>
    <col min="15114" max="15114" width="6.5703125" style="115" bestFit="1" customWidth="1"/>
    <col min="15115" max="15115" width="7.5703125" style="115" bestFit="1" customWidth="1"/>
    <col min="15116" max="15121" width="6.5703125" style="115" bestFit="1" customWidth="1"/>
    <col min="15122" max="15122" width="7.5703125" style="115" bestFit="1" customWidth="1"/>
    <col min="15123" max="15123" width="6.5703125" style="115" bestFit="1" customWidth="1"/>
    <col min="15124" max="15124" width="7.5703125" style="115" bestFit="1" customWidth="1"/>
    <col min="15125" max="15126" width="6.5703125" style="115" bestFit="1" customWidth="1"/>
    <col min="15127" max="15127" width="11.85546875" style="115" bestFit="1" customWidth="1"/>
    <col min="15128" max="15128" width="8.28515625" style="115" bestFit="1" customWidth="1"/>
    <col min="15129" max="15129" width="11.42578125" style="115"/>
    <col min="15130" max="15130" width="11.85546875" style="115" bestFit="1" customWidth="1"/>
    <col min="15131" max="15131" width="12.7109375" style="115" bestFit="1" customWidth="1"/>
    <col min="15132" max="15360" width="11.42578125" style="115"/>
    <col min="15361" max="15361" width="38.42578125" style="115" customWidth="1"/>
    <col min="15362" max="15366" width="7.5703125" style="115" bestFit="1" customWidth="1"/>
    <col min="15367" max="15367" width="6.5703125" style="115" bestFit="1" customWidth="1"/>
    <col min="15368" max="15369" width="7.5703125" style="115" bestFit="1" customWidth="1"/>
    <col min="15370" max="15370" width="6.5703125" style="115" bestFit="1" customWidth="1"/>
    <col min="15371" max="15371" width="7.5703125" style="115" bestFit="1" customWidth="1"/>
    <col min="15372" max="15377" width="6.5703125" style="115" bestFit="1" customWidth="1"/>
    <col min="15378" max="15378" width="7.5703125" style="115" bestFit="1" customWidth="1"/>
    <col min="15379" max="15379" width="6.5703125" style="115" bestFit="1" customWidth="1"/>
    <col min="15380" max="15380" width="7.5703125" style="115" bestFit="1" customWidth="1"/>
    <col min="15381" max="15382" width="6.5703125" style="115" bestFit="1" customWidth="1"/>
    <col min="15383" max="15383" width="11.85546875" style="115" bestFit="1" customWidth="1"/>
    <col min="15384" max="15384" width="8.28515625" style="115" bestFit="1" customWidth="1"/>
    <col min="15385" max="15385" width="11.42578125" style="115"/>
    <col min="15386" max="15386" width="11.85546875" style="115" bestFit="1" customWidth="1"/>
    <col min="15387" max="15387" width="12.7109375" style="115" bestFit="1" customWidth="1"/>
    <col min="15388" max="15616" width="11.42578125" style="115"/>
    <col min="15617" max="15617" width="38.42578125" style="115" customWidth="1"/>
    <col min="15618" max="15622" width="7.5703125" style="115" bestFit="1" customWidth="1"/>
    <col min="15623" max="15623" width="6.5703125" style="115" bestFit="1" customWidth="1"/>
    <col min="15624" max="15625" width="7.5703125" style="115" bestFit="1" customWidth="1"/>
    <col min="15626" max="15626" width="6.5703125" style="115" bestFit="1" customWidth="1"/>
    <col min="15627" max="15627" width="7.5703125" style="115" bestFit="1" customWidth="1"/>
    <col min="15628" max="15633" width="6.5703125" style="115" bestFit="1" customWidth="1"/>
    <col min="15634" max="15634" width="7.5703125" style="115" bestFit="1" customWidth="1"/>
    <col min="15635" max="15635" width="6.5703125" style="115" bestFit="1" customWidth="1"/>
    <col min="15636" max="15636" width="7.5703125" style="115" bestFit="1" customWidth="1"/>
    <col min="15637" max="15638" width="6.5703125" style="115" bestFit="1" customWidth="1"/>
    <col min="15639" max="15639" width="11.85546875" style="115" bestFit="1" customWidth="1"/>
    <col min="15640" max="15640" width="8.28515625" style="115" bestFit="1" customWidth="1"/>
    <col min="15641" max="15641" width="11.42578125" style="115"/>
    <col min="15642" max="15642" width="11.85546875" style="115" bestFit="1" customWidth="1"/>
    <col min="15643" max="15643" width="12.7109375" style="115" bestFit="1" customWidth="1"/>
    <col min="15644" max="15872" width="11.42578125" style="115"/>
    <col min="15873" max="15873" width="38.42578125" style="115" customWidth="1"/>
    <col min="15874" max="15878" width="7.5703125" style="115" bestFit="1" customWidth="1"/>
    <col min="15879" max="15879" width="6.5703125" style="115" bestFit="1" customWidth="1"/>
    <col min="15880" max="15881" width="7.5703125" style="115" bestFit="1" customWidth="1"/>
    <col min="15882" max="15882" width="6.5703125" style="115" bestFit="1" customWidth="1"/>
    <col min="15883" max="15883" width="7.5703125" style="115" bestFit="1" customWidth="1"/>
    <col min="15884" max="15889" width="6.5703125" style="115" bestFit="1" customWidth="1"/>
    <col min="15890" max="15890" width="7.5703125" style="115" bestFit="1" customWidth="1"/>
    <col min="15891" max="15891" width="6.5703125" style="115" bestFit="1" customWidth="1"/>
    <col min="15892" max="15892" width="7.5703125" style="115" bestFit="1" customWidth="1"/>
    <col min="15893" max="15894" width="6.5703125" style="115" bestFit="1" customWidth="1"/>
    <col min="15895" max="15895" width="11.85546875" style="115" bestFit="1" customWidth="1"/>
    <col min="15896" max="15896" width="8.28515625" style="115" bestFit="1" customWidth="1"/>
    <col min="15897" max="15897" width="11.42578125" style="115"/>
    <col min="15898" max="15898" width="11.85546875" style="115" bestFit="1" customWidth="1"/>
    <col min="15899" max="15899" width="12.7109375" style="115" bestFit="1" customWidth="1"/>
    <col min="15900" max="16128" width="11.42578125" style="115"/>
    <col min="16129" max="16129" width="38.42578125" style="115" customWidth="1"/>
    <col min="16130" max="16134" width="7.5703125" style="115" bestFit="1" customWidth="1"/>
    <col min="16135" max="16135" width="6.5703125" style="115" bestFit="1" customWidth="1"/>
    <col min="16136" max="16137" width="7.5703125" style="115" bestFit="1" customWidth="1"/>
    <col min="16138" max="16138" width="6.5703125" style="115" bestFit="1" customWidth="1"/>
    <col min="16139" max="16139" width="7.5703125" style="115" bestFit="1" customWidth="1"/>
    <col min="16140" max="16145" width="6.5703125" style="115" bestFit="1" customWidth="1"/>
    <col min="16146" max="16146" width="7.5703125" style="115" bestFit="1" customWidth="1"/>
    <col min="16147" max="16147" width="6.5703125" style="115" bestFit="1" customWidth="1"/>
    <col min="16148" max="16148" width="7.5703125" style="115" bestFit="1" customWidth="1"/>
    <col min="16149" max="16150" width="6.5703125" style="115" bestFit="1" customWidth="1"/>
    <col min="16151" max="16151" width="11.85546875" style="115" bestFit="1" customWidth="1"/>
    <col min="16152" max="16152" width="8.28515625" style="115" bestFit="1" customWidth="1"/>
    <col min="16153" max="16153" width="11.42578125" style="115"/>
    <col min="16154" max="16154" width="11.85546875" style="115" bestFit="1" customWidth="1"/>
    <col min="16155" max="16155" width="12.7109375" style="115" bestFit="1" customWidth="1"/>
    <col min="16156" max="16384" width="11.42578125" style="115"/>
  </cols>
  <sheetData>
    <row r="1" spans="1:26" s="182" customFormat="1" ht="30" customHeight="1" x14ac:dyDescent="0.25">
      <c r="A1" s="755" t="s">
        <v>384</v>
      </c>
      <c r="B1" s="755"/>
      <c r="C1" s="755"/>
      <c r="D1" s="755"/>
      <c r="E1" s="755"/>
      <c r="F1" s="755"/>
      <c r="G1" s="755"/>
      <c r="H1" s="755"/>
      <c r="I1" s="755"/>
      <c r="J1" s="755"/>
      <c r="K1" s="755"/>
      <c r="L1" s="755"/>
      <c r="M1" s="755"/>
      <c r="N1" s="755"/>
      <c r="O1" s="755"/>
      <c r="P1" s="755"/>
      <c r="Q1" s="755"/>
      <c r="R1" s="755"/>
      <c r="S1" s="755"/>
      <c r="T1" s="755"/>
      <c r="U1" s="755"/>
      <c r="V1" s="755"/>
      <c r="W1" s="755"/>
      <c r="X1" s="755"/>
    </row>
    <row r="2" spans="1:26" s="182" customFormat="1" ht="15" customHeight="1" x14ac:dyDescent="0.25">
      <c r="A2" s="756" t="s">
        <v>848</v>
      </c>
      <c r="B2" s="756"/>
      <c r="C2" s="756"/>
      <c r="D2" s="756"/>
      <c r="E2" s="756"/>
      <c r="F2" s="756"/>
      <c r="G2" s="756"/>
      <c r="H2" s="756"/>
      <c r="I2" s="756"/>
      <c r="J2" s="756"/>
      <c r="K2" s="756"/>
      <c r="L2" s="756"/>
      <c r="M2" s="756"/>
      <c r="N2" s="756"/>
      <c r="O2" s="756"/>
      <c r="P2" s="756"/>
      <c r="Q2" s="756"/>
      <c r="R2" s="756"/>
      <c r="S2" s="756"/>
      <c r="T2" s="756"/>
      <c r="U2" s="756"/>
      <c r="V2" s="756"/>
      <c r="W2" s="756"/>
      <c r="X2" s="756"/>
    </row>
    <row r="3" spans="1:26" s="182" customFormat="1" ht="15" customHeight="1" x14ac:dyDescent="0.25">
      <c r="A3" s="756" t="s">
        <v>2</v>
      </c>
      <c r="B3" s="756"/>
      <c r="C3" s="756"/>
      <c r="D3" s="756"/>
      <c r="E3" s="756"/>
      <c r="F3" s="756"/>
      <c r="G3" s="756"/>
      <c r="H3" s="756"/>
      <c r="I3" s="756"/>
      <c r="J3" s="756"/>
      <c r="K3" s="756"/>
      <c r="L3" s="756"/>
      <c r="M3" s="756"/>
      <c r="N3" s="756"/>
      <c r="O3" s="756"/>
      <c r="P3" s="756"/>
      <c r="Q3" s="756"/>
      <c r="R3" s="756"/>
      <c r="S3" s="756"/>
      <c r="T3" s="756"/>
      <c r="U3" s="756"/>
      <c r="V3" s="756"/>
      <c r="W3" s="756"/>
      <c r="X3" s="756"/>
    </row>
    <row r="4" spans="1:26" s="182" customFormat="1" ht="30" customHeight="1" x14ac:dyDescent="0.25">
      <c r="A4" s="757" t="s">
        <v>3</v>
      </c>
      <c r="B4" s="757"/>
      <c r="C4" s="757"/>
      <c r="D4" s="757"/>
      <c r="E4" s="757"/>
      <c r="F4" s="757"/>
      <c r="G4" s="757"/>
      <c r="H4" s="757"/>
      <c r="I4" s="757"/>
      <c r="J4" s="757"/>
      <c r="K4" s="757"/>
      <c r="L4" s="757"/>
      <c r="M4" s="757"/>
      <c r="N4" s="757"/>
      <c r="O4" s="757"/>
      <c r="P4" s="757"/>
      <c r="Q4" s="757"/>
      <c r="R4" s="757"/>
      <c r="S4" s="757"/>
      <c r="T4" s="757"/>
      <c r="U4" s="757"/>
      <c r="V4" s="757"/>
      <c r="W4" s="757"/>
      <c r="X4" s="757"/>
    </row>
    <row r="5" spans="1:26" ht="4.5" customHeight="1" x14ac:dyDescent="0.2">
      <c r="A5" s="336"/>
      <c r="B5" s="97"/>
      <c r="C5" s="97"/>
      <c r="D5" s="271"/>
      <c r="E5" s="271"/>
      <c r="F5" s="271"/>
      <c r="G5" s="271"/>
      <c r="H5" s="271"/>
      <c r="I5" s="97"/>
      <c r="J5" s="97"/>
      <c r="K5" s="97"/>
      <c r="L5" s="396"/>
      <c r="M5" s="396"/>
      <c r="N5" s="97"/>
      <c r="O5" s="97"/>
      <c r="P5" s="97"/>
      <c r="Q5" s="97"/>
      <c r="R5" s="97"/>
      <c r="S5" s="97"/>
      <c r="T5" s="97"/>
      <c r="U5" s="97"/>
      <c r="V5" s="336"/>
      <c r="W5" s="97"/>
      <c r="X5" s="271"/>
    </row>
    <row r="6" spans="1:26" ht="30" customHeight="1" x14ac:dyDescent="0.2">
      <c r="A6" s="337"/>
      <c r="B6" s="338" t="s">
        <v>385</v>
      </c>
      <c r="C6" s="338" t="s">
        <v>386</v>
      </c>
      <c r="D6" s="338" t="s">
        <v>412</v>
      </c>
      <c r="E6" s="338" t="s">
        <v>404</v>
      </c>
      <c r="F6" s="338" t="s">
        <v>402</v>
      </c>
      <c r="G6" s="338" t="s">
        <v>387</v>
      </c>
      <c r="H6" s="338" t="s">
        <v>388</v>
      </c>
      <c r="I6" s="338" t="s">
        <v>406</v>
      </c>
      <c r="J6" s="338" t="s">
        <v>399</v>
      </c>
      <c r="K6" s="338" t="s">
        <v>401</v>
      </c>
      <c r="L6" s="338" t="s">
        <v>415</v>
      </c>
      <c r="M6" s="338" t="s">
        <v>1028</v>
      </c>
      <c r="N6" s="338" t="s">
        <v>1029</v>
      </c>
      <c r="O6" s="338" t="s">
        <v>1030</v>
      </c>
      <c r="P6" s="338" t="s">
        <v>1031</v>
      </c>
      <c r="Q6" s="338" t="s">
        <v>1032</v>
      </c>
      <c r="R6" s="338" t="s">
        <v>1033</v>
      </c>
      <c r="S6" s="338" t="s">
        <v>1034</v>
      </c>
      <c r="T6" s="338" t="s">
        <v>1035</v>
      </c>
      <c r="U6" s="338" t="s">
        <v>1036</v>
      </c>
      <c r="V6" s="338" t="s">
        <v>1037</v>
      </c>
      <c r="W6" s="339" t="s">
        <v>1039</v>
      </c>
      <c r="X6" s="338" t="s">
        <v>849</v>
      </c>
    </row>
    <row r="7" spans="1:26" x14ac:dyDescent="0.2">
      <c r="A7" s="289" t="s">
        <v>850</v>
      </c>
      <c r="B7" s="441">
        <v>319192.93383479997</v>
      </c>
      <c r="C7" s="442">
        <v>96614.862346400056</v>
      </c>
      <c r="D7" s="442">
        <v>172791.35431300002</v>
      </c>
      <c r="E7" s="442">
        <v>99717.418020000012</v>
      </c>
      <c r="F7" s="442">
        <v>204937.12043580003</v>
      </c>
      <c r="G7" s="442">
        <v>88987.162071400016</v>
      </c>
      <c r="H7" s="441">
        <v>296274.07237999991</v>
      </c>
      <c r="I7" s="441">
        <v>237263.04214759995</v>
      </c>
      <c r="J7" s="441">
        <v>80963.211549999993</v>
      </c>
      <c r="K7" s="441">
        <v>243174.57328300001</v>
      </c>
      <c r="L7" s="441">
        <v>84070.553930200011</v>
      </c>
      <c r="M7" s="441">
        <v>82923.813042399997</v>
      </c>
      <c r="N7" s="441">
        <v>55258.611796800004</v>
      </c>
      <c r="O7" s="441">
        <v>21065.775425600001</v>
      </c>
      <c r="P7" s="441">
        <v>36992.820274799989</v>
      </c>
      <c r="Q7" s="441">
        <v>21407.576349999992</v>
      </c>
      <c r="R7" s="441">
        <v>102439.42102639996</v>
      </c>
      <c r="S7" s="441">
        <v>20452.606531200003</v>
      </c>
      <c r="T7" s="441">
        <v>144730.49841580002</v>
      </c>
      <c r="U7" s="441">
        <v>56425.021244799995</v>
      </c>
      <c r="V7" s="441">
        <v>29209.499244999999</v>
      </c>
      <c r="W7" s="441">
        <v>6755958.6290359991</v>
      </c>
      <c r="X7" s="399">
        <v>0.9388464196217513</v>
      </c>
      <c r="Y7" s="441"/>
    </row>
    <row r="8" spans="1:26" ht="15" x14ac:dyDescent="0.25">
      <c r="A8" s="289" t="s">
        <v>851</v>
      </c>
      <c r="B8" s="441">
        <v>4453.5207800000007</v>
      </c>
      <c r="C8" s="442">
        <v>2537.8119200000001</v>
      </c>
      <c r="D8" s="442">
        <v>3472.85925</v>
      </c>
      <c r="E8" s="442">
        <v>2538.32638</v>
      </c>
      <c r="F8" s="442">
        <v>1905.5552099999998</v>
      </c>
      <c r="G8" s="442">
        <v>1003.3945200000001</v>
      </c>
      <c r="H8" s="441">
        <v>2352.2539899999997</v>
      </c>
      <c r="I8" s="441">
        <v>2617.3297499999994</v>
      </c>
      <c r="J8" s="441">
        <v>720.73183999999992</v>
      </c>
      <c r="K8" s="441">
        <v>5331.2033599999995</v>
      </c>
      <c r="L8" s="441">
        <v>1363.7588800000001</v>
      </c>
      <c r="M8" s="441">
        <v>984.15102999999999</v>
      </c>
      <c r="N8" s="441">
        <v>760.11362000000008</v>
      </c>
      <c r="O8" s="441">
        <v>350.91618</v>
      </c>
      <c r="P8" s="441">
        <v>530.53375000000005</v>
      </c>
      <c r="Q8" s="441">
        <v>83.743809999999996</v>
      </c>
      <c r="R8" s="441">
        <v>860.45397000000025</v>
      </c>
      <c r="S8" s="441">
        <v>176.09422000000004</v>
      </c>
      <c r="T8" s="441">
        <v>2965.3063799999995</v>
      </c>
      <c r="U8" s="441">
        <v>1192.49226</v>
      </c>
      <c r="V8" s="441">
        <v>596.24887000000001</v>
      </c>
      <c r="W8" s="441">
        <v>93567.365389999977</v>
      </c>
      <c r="X8" s="447">
        <v>1.3002653037615806E-2</v>
      </c>
      <c r="Z8" s="448"/>
    </row>
    <row r="9" spans="1:26" ht="15" x14ac:dyDescent="0.25">
      <c r="A9" s="289" t="s">
        <v>852</v>
      </c>
      <c r="B9" s="441">
        <v>1869.2323142000002</v>
      </c>
      <c r="C9" s="442">
        <v>2700.5129799999991</v>
      </c>
      <c r="D9" s="442">
        <v>6975.6605600000003</v>
      </c>
      <c r="E9" s="442">
        <v>543.55732999999998</v>
      </c>
      <c r="F9" s="442">
        <v>3892.4040867999993</v>
      </c>
      <c r="G9" s="442">
        <v>1940.4511599999998</v>
      </c>
      <c r="H9" s="441">
        <v>2345.2000499999995</v>
      </c>
      <c r="I9" s="441">
        <v>5210.4239300000008</v>
      </c>
      <c r="J9" s="441">
        <v>1205.6121799999996</v>
      </c>
      <c r="K9" s="441">
        <v>945.64215999999999</v>
      </c>
      <c r="L9" s="441">
        <v>2707.3077949999997</v>
      </c>
      <c r="M9" s="441">
        <v>362.58996000000002</v>
      </c>
      <c r="N9" s="441">
        <v>723.03316000000007</v>
      </c>
      <c r="O9" s="441">
        <v>812.15785700000004</v>
      </c>
      <c r="P9" s="441">
        <v>20.081970000000002</v>
      </c>
      <c r="Q9" s="441">
        <v>1124.3478400000001</v>
      </c>
      <c r="R9" s="441">
        <v>1250.6612197999998</v>
      </c>
      <c r="S9" s="441">
        <v>1249.5701699999997</v>
      </c>
      <c r="T9" s="441">
        <v>4933.0231856</v>
      </c>
      <c r="U9" s="441">
        <v>862.20683400000007</v>
      </c>
      <c r="V9" s="441">
        <v>424.92649</v>
      </c>
      <c r="W9" s="441">
        <v>109622.72786100002</v>
      </c>
      <c r="X9" s="399">
        <v>1.523379748347495E-2</v>
      </c>
      <c r="Z9" s="448"/>
    </row>
    <row r="10" spans="1:26" ht="15" x14ac:dyDescent="0.25">
      <c r="A10" s="289" t="s">
        <v>853</v>
      </c>
      <c r="B10" s="441">
        <v>95.691389999999984</v>
      </c>
      <c r="C10" s="442">
        <v>149.54168999999999</v>
      </c>
      <c r="D10" s="442">
        <v>342.77170999999998</v>
      </c>
      <c r="E10" s="442">
        <v>33.592699999999994</v>
      </c>
      <c r="F10" s="442">
        <v>140.63583000000003</v>
      </c>
      <c r="G10" s="442">
        <v>93.817189999999997</v>
      </c>
      <c r="H10" s="441">
        <v>96.117790000000014</v>
      </c>
      <c r="I10" s="441">
        <v>181.29982000000001</v>
      </c>
      <c r="J10" s="441">
        <v>61.016449999999999</v>
      </c>
      <c r="K10" s="441">
        <v>41.61486</v>
      </c>
      <c r="L10" s="441">
        <v>168.69398999999996</v>
      </c>
      <c r="M10" s="441">
        <v>17.094390000000001</v>
      </c>
      <c r="N10" s="441">
        <v>37.639580000000009</v>
      </c>
      <c r="O10" s="441">
        <v>33.683300000000003</v>
      </c>
      <c r="P10" s="441">
        <v>1.3053299999999999</v>
      </c>
      <c r="Q10" s="441">
        <v>44.336439999999996</v>
      </c>
      <c r="R10" s="441">
        <v>51.406599999999997</v>
      </c>
      <c r="S10" s="441">
        <v>41.643550000000005</v>
      </c>
      <c r="T10" s="441">
        <v>232.16218999999998</v>
      </c>
      <c r="U10" s="441">
        <v>32.734430000000003</v>
      </c>
      <c r="V10" s="441">
        <v>19.04973</v>
      </c>
      <c r="W10" s="441">
        <v>4747.7806200000014</v>
      </c>
      <c r="X10" s="447">
        <v>6.5977858672479274E-4</v>
      </c>
      <c r="Z10" s="448"/>
    </row>
    <row r="11" spans="1:26" ht="15" x14ac:dyDescent="0.25">
      <c r="A11" s="289" t="s">
        <v>854</v>
      </c>
      <c r="B11" s="441">
        <v>413.23140000000006</v>
      </c>
      <c r="C11" s="442">
        <v>701.85157000000004</v>
      </c>
      <c r="D11" s="442">
        <v>2312.8315577999997</v>
      </c>
      <c r="E11" s="442">
        <v>203.59700000000004</v>
      </c>
      <c r="F11" s="442">
        <v>372.84897240000004</v>
      </c>
      <c r="G11" s="442">
        <v>581.60163000000011</v>
      </c>
      <c r="H11" s="441">
        <v>860.57105999999999</v>
      </c>
      <c r="I11" s="441">
        <v>693.99706999999978</v>
      </c>
      <c r="J11" s="441">
        <v>398.99860000000012</v>
      </c>
      <c r="K11" s="441">
        <v>381.39317999999997</v>
      </c>
      <c r="L11" s="441">
        <v>188.42664000000002</v>
      </c>
      <c r="M11" s="441">
        <v>175.5453</v>
      </c>
      <c r="N11" s="441">
        <v>512.15696000000003</v>
      </c>
      <c r="O11" s="441">
        <v>207.77901</v>
      </c>
      <c r="P11" s="441">
        <v>0</v>
      </c>
      <c r="Q11" s="441">
        <v>37.492510000000003</v>
      </c>
      <c r="R11" s="441">
        <v>342.0251864</v>
      </c>
      <c r="S11" s="441">
        <v>243.89694</v>
      </c>
      <c r="T11" s="441">
        <v>690.9875199999999</v>
      </c>
      <c r="U11" s="441">
        <v>603.34159999999997</v>
      </c>
      <c r="V11" s="441">
        <v>0</v>
      </c>
      <c r="W11" s="441">
        <v>31203.540884599988</v>
      </c>
      <c r="X11" s="399">
        <v>4.3362214376389333E-3</v>
      </c>
      <c r="Z11" s="448"/>
    </row>
    <row r="12" spans="1:26" ht="15" x14ac:dyDescent="0.25">
      <c r="A12" s="289" t="s">
        <v>855</v>
      </c>
      <c r="B12" s="441">
        <v>82.646269999999987</v>
      </c>
      <c r="C12" s="442">
        <v>126.78362</v>
      </c>
      <c r="D12" s="442">
        <v>397.98963999999995</v>
      </c>
      <c r="E12" s="442">
        <v>40.7194</v>
      </c>
      <c r="F12" s="442">
        <v>52.717339999999993</v>
      </c>
      <c r="G12" s="442">
        <v>116.32031000000001</v>
      </c>
      <c r="H12" s="441">
        <v>90.424320000000009</v>
      </c>
      <c r="I12" s="441">
        <v>118.37176999999998</v>
      </c>
      <c r="J12" s="441">
        <v>74.843390000000014</v>
      </c>
      <c r="K12" s="441">
        <v>42.347200000000001</v>
      </c>
      <c r="L12" s="441">
        <v>37.68533</v>
      </c>
      <c r="M12" s="441">
        <v>31.156749999999999</v>
      </c>
      <c r="N12" s="441">
        <v>70.48866000000001</v>
      </c>
      <c r="O12" s="441">
        <v>41.555810000000008</v>
      </c>
      <c r="P12" s="441">
        <v>0</v>
      </c>
      <c r="Q12" s="441">
        <v>7.4984999999999999</v>
      </c>
      <c r="R12" s="441">
        <v>58.920439999999992</v>
      </c>
      <c r="S12" s="441">
        <v>48.085500000000003</v>
      </c>
      <c r="T12" s="441">
        <v>137.32307</v>
      </c>
      <c r="U12" s="441">
        <v>69.031349999999989</v>
      </c>
      <c r="V12" s="441">
        <v>0</v>
      </c>
      <c r="W12" s="441">
        <v>5409.5682800000004</v>
      </c>
      <c r="X12" s="447">
        <v>7.5174436230999802E-4</v>
      </c>
      <c r="Z12" s="448"/>
    </row>
    <row r="13" spans="1:26" ht="15" x14ac:dyDescent="0.25">
      <c r="A13" s="289" t="s">
        <v>856</v>
      </c>
      <c r="B13" s="441">
        <v>483.38271999999995</v>
      </c>
      <c r="C13" s="442">
        <v>360.81319999999994</v>
      </c>
      <c r="D13" s="442">
        <v>1703.81943</v>
      </c>
      <c r="E13" s="442">
        <v>114.34514999999999</v>
      </c>
      <c r="F13" s="442">
        <v>13.121229999999999</v>
      </c>
      <c r="G13" s="442">
        <v>177.82968999999997</v>
      </c>
      <c r="H13" s="441">
        <v>295.73734000000002</v>
      </c>
      <c r="I13" s="441">
        <v>235.86221</v>
      </c>
      <c r="J13" s="441">
        <v>208.50053</v>
      </c>
      <c r="K13" s="441">
        <v>282.30185</v>
      </c>
      <c r="L13" s="441">
        <v>140.9613406</v>
      </c>
      <c r="M13" s="441">
        <v>137.75494</v>
      </c>
      <c r="N13" s="441">
        <v>50.659979999999997</v>
      </c>
      <c r="O13" s="441">
        <v>79.043909999999997</v>
      </c>
      <c r="P13" s="441">
        <v>0.95735999999999999</v>
      </c>
      <c r="Q13" s="441">
        <v>0</v>
      </c>
      <c r="R13" s="441">
        <v>43.020279800000004</v>
      </c>
      <c r="S13" s="441">
        <v>287.94503000000003</v>
      </c>
      <c r="T13" s="441">
        <v>415.92265999999995</v>
      </c>
      <c r="U13" s="441">
        <v>422.63028000000003</v>
      </c>
      <c r="V13" s="441">
        <v>0</v>
      </c>
      <c r="W13" s="441">
        <v>17215.326983799998</v>
      </c>
      <c r="X13" s="399">
        <v>2.3923397091116542E-3</v>
      </c>
      <c r="Z13" s="448"/>
    </row>
    <row r="14" spans="1:26" ht="15" x14ac:dyDescent="0.25">
      <c r="A14" s="289" t="s">
        <v>857</v>
      </c>
      <c r="B14" s="441">
        <v>177.46221</v>
      </c>
      <c r="C14" s="442">
        <v>164.75896</v>
      </c>
      <c r="D14" s="442">
        <v>822.26364000000012</v>
      </c>
      <c r="E14" s="442">
        <v>57.172580000000004</v>
      </c>
      <c r="F14" s="442">
        <v>3.72363</v>
      </c>
      <c r="G14" s="442">
        <v>88.914860000000004</v>
      </c>
      <c r="H14" s="441">
        <v>127.53157999999999</v>
      </c>
      <c r="I14" s="441">
        <v>88.278429999999986</v>
      </c>
      <c r="J14" s="441">
        <v>104.25029000000001</v>
      </c>
      <c r="K14" s="441">
        <v>120.49771999999999</v>
      </c>
      <c r="L14" s="441">
        <v>70.480689999999996</v>
      </c>
      <c r="M14" s="441">
        <v>36.44117</v>
      </c>
      <c r="N14" s="441">
        <v>25.329979999999999</v>
      </c>
      <c r="O14" s="441">
        <v>23.638930000000002</v>
      </c>
      <c r="P14" s="441">
        <v>0.47867999999999999</v>
      </c>
      <c r="Q14" s="441">
        <v>0</v>
      </c>
      <c r="R14" s="441">
        <v>21.510170000000002</v>
      </c>
      <c r="S14" s="441">
        <v>143.97252000000003</v>
      </c>
      <c r="T14" s="441">
        <v>207.96135999999998</v>
      </c>
      <c r="U14" s="441">
        <v>105.65756</v>
      </c>
      <c r="V14" s="441">
        <v>0</v>
      </c>
      <c r="W14" s="441">
        <v>6269.6012800000017</v>
      </c>
      <c r="X14" s="447">
        <v>8.7125943739295008E-4</v>
      </c>
      <c r="Z14" s="448"/>
    </row>
    <row r="15" spans="1:26" ht="15" x14ac:dyDescent="0.25">
      <c r="A15" s="289" t="s">
        <v>858</v>
      </c>
      <c r="B15" s="441">
        <v>341.34918360000006</v>
      </c>
      <c r="C15" s="442">
        <v>370.95169000000004</v>
      </c>
      <c r="D15" s="442">
        <v>492.77585999999997</v>
      </c>
      <c r="E15" s="442">
        <v>57.290649999999999</v>
      </c>
      <c r="F15" s="442">
        <v>75.080100000000002</v>
      </c>
      <c r="G15" s="442">
        <v>38.399830000000001</v>
      </c>
      <c r="H15" s="441">
        <v>448.80063999999993</v>
      </c>
      <c r="I15" s="441">
        <v>732.76553000000001</v>
      </c>
      <c r="J15" s="441">
        <v>71.770070000000004</v>
      </c>
      <c r="K15" s="441">
        <v>397.92414999999994</v>
      </c>
      <c r="L15" s="441">
        <v>77.839470000000006</v>
      </c>
      <c r="M15" s="441">
        <v>0</v>
      </c>
      <c r="N15" s="441">
        <v>89.994140000000016</v>
      </c>
      <c r="O15" s="441">
        <v>242.90208999999999</v>
      </c>
      <c r="P15" s="441">
        <v>49.154319999999998</v>
      </c>
      <c r="Q15" s="441">
        <v>42.095959999999998</v>
      </c>
      <c r="R15" s="441">
        <v>265.27822000000003</v>
      </c>
      <c r="S15" s="441">
        <v>818.01616999999999</v>
      </c>
      <c r="T15" s="441">
        <v>244.46646820000001</v>
      </c>
      <c r="U15" s="441">
        <v>0</v>
      </c>
      <c r="V15" s="441">
        <v>30.297069999999998</v>
      </c>
      <c r="W15" s="441">
        <v>15972.148580600002</v>
      </c>
      <c r="X15" s="399">
        <v>2.2195805705670264E-3</v>
      </c>
      <c r="Z15" s="448"/>
    </row>
    <row r="16" spans="1:26" ht="15" x14ac:dyDescent="0.25">
      <c r="A16" s="289" t="s">
        <v>859</v>
      </c>
      <c r="B16" s="441">
        <v>211.65421999999998</v>
      </c>
      <c r="C16" s="442">
        <v>235.75885</v>
      </c>
      <c r="D16" s="442">
        <v>390.24182999999994</v>
      </c>
      <c r="E16" s="442">
        <v>45.832520000000002</v>
      </c>
      <c r="F16" s="442">
        <v>0</v>
      </c>
      <c r="G16" s="442">
        <v>30.719860000000001</v>
      </c>
      <c r="H16" s="441">
        <v>359.04050999999993</v>
      </c>
      <c r="I16" s="441">
        <v>456.02141999999992</v>
      </c>
      <c r="J16" s="441">
        <v>57.416069999999998</v>
      </c>
      <c r="K16" s="441">
        <v>231.25432000000001</v>
      </c>
      <c r="L16" s="441">
        <v>62.27158</v>
      </c>
      <c r="M16" s="441">
        <v>0</v>
      </c>
      <c r="N16" s="441">
        <v>71.995320000000007</v>
      </c>
      <c r="O16" s="441">
        <v>137.29392000000001</v>
      </c>
      <c r="P16" s="441">
        <v>39.323449999999994</v>
      </c>
      <c r="Q16" s="441">
        <v>33.676769999999998</v>
      </c>
      <c r="R16" s="441">
        <v>125.65876000000002</v>
      </c>
      <c r="S16" s="441">
        <v>512.09663999999998</v>
      </c>
      <c r="T16" s="441">
        <v>181.87797</v>
      </c>
      <c r="U16" s="441">
        <v>0</v>
      </c>
      <c r="V16" s="441">
        <v>24.237659999999998</v>
      </c>
      <c r="W16" s="441">
        <v>9262.8447200000028</v>
      </c>
      <c r="X16" s="447">
        <v>1.2872175628057575E-3</v>
      </c>
      <c r="Z16" s="448"/>
    </row>
    <row r="17" spans="1:27" ht="15" x14ac:dyDescent="0.25">
      <c r="A17" s="289" t="s">
        <v>860</v>
      </c>
      <c r="B17" s="441">
        <v>8641.2941400000018</v>
      </c>
      <c r="C17" s="442">
        <v>5311.9323563999969</v>
      </c>
      <c r="D17" s="442">
        <v>3082.57341</v>
      </c>
      <c r="E17" s="442">
        <v>2024.0578042000002</v>
      </c>
      <c r="F17" s="442">
        <v>3980.0731584000005</v>
      </c>
      <c r="G17" s="442">
        <v>6287.6139200000034</v>
      </c>
      <c r="H17" s="441">
        <v>5328.4870999999994</v>
      </c>
      <c r="I17" s="441">
        <v>11374.028662800001</v>
      </c>
      <c r="J17" s="441">
        <v>2530.8152700000005</v>
      </c>
      <c r="K17" s="441">
        <v>2755.9776099999999</v>
      </c>
      <c r="L17" s="441">
        <v>1857.7950066000005</v>
      </c>
      <c r="M17" s="441">
        <v>253.07129999999998</v>
      </c>
      <c r="N17" s="441">
        <v>2669.1058900000003</v>
      </c>
      <c r="O17" s="441">
        <v>926.74317400000007</v>
      </c>
      <c r="P17" s="441">
        <v>609.39631000000008</v>
      </c>
      <c r="Q17" s="441">
        <v>521.54339000000004</v>
      </c>
      <c r="R17" s="441">
        <v>2394.9477555999997</v>
      </c>
      <c r="S17" s="441">
        <v>3941.0545852000005</v>
      </c>
      <c r="T17" s="441">
        <v>8930.7145329999985</v>
      </c>
      <c r="U17" s="441">
        <v>10292.015627799999</v>
      </c>
      <c r="V17" s="441">
        <v>51.45</v>
      </c>
      <c r="W17" s="441">
        <v>266048.7093758001</v>
      </c>
      <c r="X17" s="399">
        <v>3.6971641177456188E-2</v>
      </c>
      <c r="Z17" s="448"/>
    </row>
    <row r="18" spans="1:27" ht="15" x14ac:dyDescent="0.25">
      <c r="A18" s="289" t="s">
        <v>861</v>
      </c>
      <c r="B18" s="441">
        <v>8205.1589600000007</v>
      </c>
      <c r="C18" s="442">
        <v>5093.0457699999997</v>
      </c>
      <c r="D18" s="442">
        <v>2987.06817</v>
      </c>
      <c r="E18" s="442">
        <v>1905.9036199999998</v>
      </c>
      <c r="F18" s="442">
        <v>2759.0853099999999</v>
      </c>
      <c r="G18" s="442">
        <v>5382.9522500000012</v>
      </c>
      <c r="H18" s="441">
        <v>4443.1534299999994</v>
      </c>
      <c r="I18" s="441">
        <v>7017.6111500000015</v>
      </c>
      <c r="J18" s="441">
        <v>2122.5664100000004</v>
      </c>
      <c r="K18" s="441">
        <v>2028.1548</v>
      </c>
      <c r="L18" s="441">
        <v>1845.95298</v>
      </c>
      <c r="M18" s="441">
        <v>245.93328000000002</v>
      </c>
      <c r="N18" s="441">
        <v>1675.9194</v>
      </c>
      <c r="O18" s="441">
        <v>774.07576000000006</v>
      </c>
      <c r="P18" s="441">
        <v>411.61777000000001</v>
      </c>
      <c r="Q18" s="441">
        <v>508.8294600000001</v>
      </c>
      <c r="R18" s="441">
        <v>2090.4405500000003</v>
      </c>
      <c r="S18" s="441">
        <v>3775.5164199999999</v>
      </c>
      <c r="T18" s="441">
        <v>5768.9584300000006</v>
      </c>
      <c r="U18" s="441">
        <v>5149.4099299999998</v>
      </c>
      <c r="V18" s="441">
        <v>51.45</v>
      </c>
      <c r="W18" s="441">
        <v>205323.69504000005</v>
      </c>
      <c r="X18" s="447">
        <v>2.8532947955502531E-2</v>
      </c>
      <c r="Z18" s="448"/>
    </row>
    <row r="19" spans="1:27" ht="15" x14ac:dyDescent="0.25">
      <c r="A19" s="402" t="s">
        <v>862</v>
      </c>
      <c r="B19" s="449">
        <v>330941.42359259998</v>
      </c>
      <c r="C19" s="449">
        <v>106060.92414280005</v>
      </c>
      <c r="D19" s="449">
        <v>187359.01513080002</v>
      </c>
      <c r="E19" s="449">
        <v>102660.26595419999</v>
      </c>
      <c r="F19" s="449">
        <v>213270.64798340001</v>
      </c>
      <c r="G19" s="449">
        <v>98013.058301400015</v>
      </c>
      <c r="H19" s="449">
        <v>305552.86856999988</v>
      </c>
      <c r="I19" s="449">
        <v>255510.11955039995</v>
      </c>
      <c r="J19" s="449">
        <v>85378.908200000005</v>
      </c>
      <c r="K19" s="449">
        <v>247937.812233</v>
      </c>
      <c r="L19" s="449">
        <v>89042.884182400026</v>
      </c>
      <c r="M19" s="449">
        <v>83852.774542399988</v>
      </c>
      <c r="N19" s="449">
        <v>59303.561926800001</v>
      </c>
      <c r="O19" s="449">
        <v>23334.401466599997</v>
      </c>
      <c r="P19" s="449">
        <v>37672.410234799987</v>
      </c>
      <c r="Q19" s="449">
        <v>23133.056049999988</v>
      </c>
      <c r="R19" s="449">
        <v>106735.35368799994</v>
      </c>
      <c r="S19" s="449">
        <v>26993.089426399998</v>
      </c>
      <c r="T19" s="449">
        <v>159945.61278260002</v>
      </c>
      <c r="U19" s="449">
        <v>68605.215586599981</v>
      </c>
      <c r="V19" s="449">
        <v>29716.172805000002</v>
      </c>
      <c r="W19" s="449">
        <v>7196021.0827217987</v>
      </c>
      <c r="X19" s="450">
        <v>1</v>
      </c>
      <c r="Z19" s="448"/>
    </row>
    <row r="20" spans="1:27" ht="15" x14ac:dyDescent="0.25">
      <c r="A20" s="198" t="s">
        <v>1026</v>
      </c>
      <c r="B20" s="441">
        <v>13226.133830000002</v>
      </c>
      <c r="C20" s="441">
        <v>8307.7008100000003</v>
      </c>
      <c r="D20" s="441">
        <v>8413.1942400000007</v>
      </c>
      <c r="E20" s="441">
        <v>4621.5472</v>
      </c>
      <c r="F20" s="441">
        <v>4861.7173199999997</v>
      </c>
      <c r="G20" s="441">
        <v>6716.1189900000008</v>
      </c>
      <c r="H20" s="441">
        <v>7468.5216199999986</v>
      </c>
      <c r="I20" s="441">
        <v>10478.912340000001</v>
      </c>
      <c r="J20" s="441">
        <v>3140.8244500000001</v>
      </c>
      <c r="K20" s="441">
        <v>7795.0722599999999</v>
      </c>
      <c r="L20" s="441">
        <v>3548.8434500000003</v>
      </c>
      <c r="M20" s="441">
        <v>1314.7766200000001</v>
      </c>
      <c r="N20" s="441">
        <v>2641.4865600000003</v>
      </c>
      <c r="O20" s="441">
        <v>1361.1639</v>
      </c>
      <c r="P20" s="441">
        <v>983.25898000000007</v>
      </c>
      <c r="Q20" s="441">
        <v>678.08498000000009</v>
      </c>
      <c r="R20" s="441">
        <v>3208.3904900000007</v>
      </c>
      <c r="S20" s="441">
        <v>4697.4088499999998</v>
      </c>
      <c r="T20" s="441">
        <v>9493.5894000000008</v>
      </c>
      <c r="U20" s="441">
        <v>6549.3255300000001</v>
      </c>
      <c r="V20" s="441">
        <v>690.98626000000002</v>
      </c>
      <c r="W20" s="441">
        <v>324580.85532999993</v>
      </c>
      <c r="X20" s="451"/>
      <c r="Z20" s="448"/>
    </row>
    <row r="21" spans="1:27" s="125" customFormat="1" ht="13.5" thickBot="1" x14ac:dyDescent="0.25">
      <c r="A21" s="444" t="s">
        <v>1027</v>
      </c>
      <c r="B21" s="452">
        <v>4.5989501668806373E-2</v>
      </c>
      <c r="C21" s="452">
        <v>1.4738828989462039E-2</v>
      </c>
      <c r="D21" s="452">
        <v>2.6036473903705403E-2</v>
      </c>
      <c r="E21" s="452">
        <v>1.4266254194376278E-2</v>
      </c>
      <c r="F21" s="452">
        <v>2.963730171601071E-2</v>
      </c>
      <c r="G21" s="452">
        <v>1.3620451798944409E-2</v>
      </c>
      <c r="H21" s="452">
        <v>4.2461363725525468E-2</v>
      </c>
      <c r="I21" s="452">
        <v>3.5507138822022E-2</v>
      </c>
      <c r="J21" s="452">
        <v>1.1864738474016057E-2</v>
      </c>
      <c r="K21" s="452">
        <v>3.4454847947613408E-2</v>
      </c>
      <c r="L21" s="452">
        <v>1.2373905406725233E-2</v>
      </c>
      <c r="M21" s="452">
        <v>1.1652658264681431E-2</v>
      </c>
      <c r="N21" s="452">
        <v>8.2411601140514202E-3</v>
      </c>
      <c r="O21" s="452">
        <v>3.2426810870006613E-3</v>
      </c>
      <c r="P21" s="452">
        <v>5.235172298932579E-3</v>
      </c>
      <c r="Q21" s="452">
        <v>3.2147009832342263E-3</v>
      </c>
      <c r="R21" s="452">
        <v>1.4832551553285434E-2</v>
      </c>
      <c r="S21" s="452">
        <v>3.7511131660262205E-3</v>
      </c>
      <c r="T21" s="452">
        <v>2.2226951664530523E-2</v>
      </c>
      <c r="U21" s="452">
        <v>9.5337707877658096E-3</v>
      </c>
      <c r="V21" s="452">
        <v>4.1295283134107023E-3</v>
      </c>
      <c r="W21" s="452">
        <v>1</v>
      </c>
      <c r="X21" s="453"/>
      <c r="AA21" s="115"/>
    </row>
    <row r="22" spans="1:27" ht="15" customHeight="1" x14ac:dyDescent="0.2">
      <c r="A22" s="797" t="s">
        <v>865</v>
      </c>
      <c r="B22" s="797"/>
      <c r="C22" s="797"/>
      <c r="D22" s="797"/>
      <c r="E22" s="797"/>
      <c r="F22" s="797"/>
      <c r="G22" s="797"/>
      <c r="H22" s="797"/>
      <c r="I22" s="797"/>
      <c r="J22" s="797"/>
      <c r="K22" s="797"/>
      <c r="L22" s="797"/>
      <c r="M22" s="797"/>
      <c r="N22" s="797"/>
      <c r="O22" s="797"/>
      <c r="P22" s="797"/>
      <c r="Q22" s="797"/>
      <c r="R22" s="797"/>
      <c r="S22" s="797"/>
      <c r="T22" s="797"/>
      <c r="U22" s="797"/>
      <c r="V22" s="797"/>
      <c r="W22" s="797"/>
      <c r="X22" s="797"/>
    </row>
    <row r="23" spans="1:27" ht="38.25" customHeight="1" x14ac:dyDescent="0.2">
      <c r="A23" s="784" t="s">
        <v>523</v>
      </c>
      <c r="B23" s="784"/>
      <c r="C23" s="784"/>
      <c r="D23" s="784"/>
      <c r="E23" s="784"/>
      <c r="F23" s="784"/>
      <c r="G23" s="784"/>
      <c r="H23" s="784"/>
      <c r="I23" s="784"/>
      <c r="J23" s="784"/>
      <c r="K23" s="784"/>
      <c r="L23" s="784"/>
      <c r="M23" s="784"/>
      <c r="N23" s="784"/>
      <c r="O23" s="784"/>
      <c r="P23" s="784"/>
      <c r="Q23" s="784"/>
      <c r="R23" s="784"/>
      <c r="S23" s="784"/>
      <c r="T23" s="784"/>
      <c r="U23" s="784"/>
      <c r="V23" s="784"/>
      <c r="W23" s="784"/>
      <c r="X23" s="784"/>
    </row>
    <row r="24" spans="1:27" ht="37.5" customHeight="1" x14ac:dyDescent="0.2">
      <c r="A24" s="784" t="s">
        <v>524</v>
      </c>
      <c r="B24" s="784"/>
      <c r="C24" s="784"/>
      <c r="D24" s="784"/>
      <c r="E24" s="784"/>
      <c r="F24" s="784"/>
      <c r="G24" s="784"/>
      <c r="H24" s="784"/>
      <c r="I24" s="784"/>
      <c r="J24" s="784"/>
      <c r="K24" s="784"/>
      <c r="L24" s="784"/>
      <c r="M24" s="784"/>
      <c r="N24" s="784"/>
      <c r="O24" s="784"/>
      <c r="P24" s="784"/>
      <c r="Q24" s="784"/>
      <c r="R24" s="784"/>
      <c r="S24" s="784"/>
      <c r="T24" s="784"/>
      <c r="U24" s="784"/>
      <c r="V24" s="784"/>
      <c r="W24" s="784"/>
      <c r="X24" s="784"/>
    </row>
    <row r="25" spans="1:27" ht="15" customHeight="1" x14ac:dyDescent="0.2">
      <c r="A25" s="759" t="s">
        <v>866</v>
      </c>
      <c r="B25" s="759"/>
      <c r="C25" s="759"/>
      <c r="D25" s="759"/>
      <c r="E25" s="759"/>
      <c r="F25" s="759"/>
      <c r="G25" s="759"/>
      <c r="H25" s="759"/>
      <c r="I25" s="759"/>
      <c r="J25" s="759"/>
      <c r="K25" s="759"/>
      <c r="L25" s="759"/>
      <c r="M25" s="759"/>
      <c r="N25" s="759"/>
      <c r="O25" s="759"/>
      <c r="P25" s="759"/>
      <c r="Q25" s="759"/>
      <c r="R25" s="759"/>
      <c r="S25" s="759"/>
      <c r="T25" s="759"/>
      <c r="U25" s="759"/>
      <c r="V25" s="759"/>
      <c r="W25" s="759"/>
      <c r="X25" s="759"/>
    </row>
  </sheetData>
  <mergeCells count="8">
    <mergeCell ref="A24:X24"/>
    <mergeCell ref="A25:X25"/>
    <mergeCell ref="A1:X1"/>
    <mergeCell ref="A2:X2"/>
    <mergeCell ref="A3:X3"/>
    <mergeCell ref="A4:X4"/>
    <mergeCell ref="A22:X22"/>
    <mergeCell ref="A23:X23"/>
  </mergeCells>
  <pageMargins left="0.85" right="0.47" top="0.54" bottom="0.28999999999999998" header="0.5" footer="0.23"/>
  <pageSetup scale="59" orientation="landscape" horizont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55A76-571D-4680-930A-EFABFE8C776E}">
  <dimension ref="A1:AS216"/>
  <sheetViews>
    <sheetView zoomScale="85" zoomScaleNormal="85" workbookViewId="0">
      <selection activeCell="C16" sqref="C16"/>
    </sheetView>
  </sheetViews>
  <sheetFormatPr defaultColWidth="11.42578125" defaultRowHeight="15" x14ac:dyDescent="0.25"/>
  <cols>
    <col min="1" max="1" width="43.5703125" customWidth="1"/>
    <col min="2" max="8" width="16.28515625" bestFit="1" customWidth="1"/>
    <col min="9" max="42" width="16.28515625" customWidth="1"/>
    <col min="43" max="43" width="14.7109375" bestFit="1" customWidth="1"/>
    <col min="44" max="44" width="9.28515625" bestFit="1" customWidth="1"/>
    <col min="257" max="257" width="43.5703125" customWidth="1"/>
    <col min="258" max="264" width="16.28515625" bestFit="1" customWidth="1"/>
    <col min="265" max="298" width="16.28515625" customWidth="1"/>
    <col min="299" max="299" width="14.7109375" bestFit="1" customWidth="1"/>
    <col min="300" max="300" width="9.28515625" bestFit="1" customWidth="1"/>
    <col min="513" max="513" width="43.5703125" customWidth="1"/>
    <col min="514" max="520" width="16.28515625" bestFit="1" customWidth="1"/>
    <col min="521" max="554" width="16.28515625" customWidth="1"/>
    <col min="555" max="555" width="14.7109375" bestFit="1" customWidth="1"/>
    <col min="556" max="556" width="9.28515625" bestFit="1" customWidth="1"/>
    <col min="769" max="769" width="43.5703125" customWidth="1"/>
    <col min="770" max="776" width="16.28515625" bestFit="1" customWidth="1"/>
    <col min="777" max="810" width="16.28515625" customWidth="1"/>
    <col min="811" max="811" width="14.7109375" bestFit="1" customWidth="1"/>
    <col min="812" max="812" width="9.28515625" bestFit="1" customWidth="1"/>
    <col min="1025" max="1025" width="43.5703125" customWidth="1"/>
    <col min="1026" max="1032" width="16.28515625" bestFit="1" customWidth="1"/>
    <col min="1033" max="1066" width="16.28515625" customWidth="1"/>
    <col min="1067" max="1067" width="14.7109375" bestFit="1" customWidth="1"/>
    <col min="1068" max="1068" width="9.28515625" bestFit="1" customWidth="1"/>
    <col min="1281" max="1281" width="43.5703125" customWidth="1"/>
    <col min="1282" max="1288" width="16.28515625" bestFit="1" customWidth="1"/>
    <col min="1289" max="1322" width="16.28515625" customWidth="1"/>
    <col min="1323" max="1323" width="14.7109375" bestFit="1" customWidth="1"/>
    <col min="1324" max="1324" width="9.28515625" bestFit="1" customWidth="1"/>
    <col min="1537" max="1537" width="43.5703125" customWidth="1"/>
    <col min="1538" max="1544" width="16.28515625" bestFit="1" customWidth="1"/>
    <col min="1545" max="1578" width="16.28515625" customWidth="1"/>
    <col min="1579" max="1579" width="14.7109375" bestFit="1" customWidth="1"/>
    <col min="1580" max="1580" width="9.28515625" bestFit="1" customWidth="1"/>
    <col min="1793" max="1793" width="43.5703125" customWidth="1"/>
    <col min="1794" max="1800" width="16.28515625" bestFit="1" customWidth="1"/>
    <col min="1801" max="1834" width="16.28515625" customWidth="1"/>
    <col min="1835" max="1835" width="14.7109375" bestFit="1" customWidth="1"/>
    <col min="1836" max="1836" width="9.28515625" bestFit="1" customWidth="1"/>
    <col min="2049" max="2049" width="43.5703125" customWidth="1"/>
    <col min="2050" max="2056" width="16.28515625" bestFit="1" customWidth="1"/>
    <col min="2057" max="2090" width="16.28515625" customWidth="1"/>
    <col min="2091" max="2091" width="14.7109375" bestFit="1" customWidth="1"/>
    <col min="2092" max="2092" width="9.28515625" bestFit="1" customWidth="1"/>
    <col min="2305" max="2305" width="43.5703125" customWidth="1"/>
    <col min="2306" max="2312" width="16.28515625" bestFit="1" customWidth="1"/>
    <col min="2313" max="2346" width="16.28515625" customWidth="1"/>
    <col min="2347" max="2347" width="14.7109375" bestFit="1" customWidth="1"/>
    <col min="2348" max="2348" width="9.28515625" bestFit="1" customWidth="1"/>
    <col min="2561" max="2561" width="43.5703125" customWidth="1"/>
    <col min="2562" max="2568" width="16.28515625" bestFit="1" customWidth="1"/>
    <col min="2569" max="2602" width="16.28515625" customWidth="1"/>
    <col min="2603" max="2603" width="14.7109375" bestFit="1" customWidth="1"/>
    <col min="2604" max="2604" width="9.28515625" bestFit="1" customWidth="1"/>
    <col min="2817" max="2817" width="43.5703125" customWidth="1"/>
    <col min="2818" max="2824" width="16.28515625" bestFit="1" customWidth="1"/>
    <col min="2825" max="2858" width="16.28515625" customWidth="1"/>
    <col min="2859" max="2859" width="14.7109375" bestFit="1" customWidth="1"/>
    <col min="2860" max="2860" width="9.28515625" bestFit="1" customWidth="1"/>
    <col min="3073" max="3073" width="43.5703125" customWidth="1"/>
    <col min="3074" max="3080" width="16.28515625" bestFit="1" customWidth="1"/>
    <col min="3081" max="3114" width="16.28515625" customWidth="1"/>
    <col min="3115" max="3115" width="14.7109375" bestFit="1" customWidth="1"/>
    <col min="3116" max="3116" width="9.28515625" bestFit="1" customWidth="1"/>
    <col min="3329" max="3329" width="43.5703125" customWidth="1"/>
    <col min="3330" max="3336" width="16.28515625" bestFit="1" customWidth="1"/>
    <col min="3337" max="3370" width="16.28515625" customWidth="1"/>
    <col min="3371" max="3371" width="14.7109375" bestFit="1" customWidth="1"/>
    <col min="3372" max="3372" width="9.28515625" bestFit="1" customWidth="1"/>
    <col min="3585" max="3585" width="43.5703125" customWidth="1"/>
    <col min="3586" max="3592" width="16.28515625" bestFit="1" customWidth="1"/>
    <col min="3593" max="3626" width="16.28515625" customWidth="1"/>
    <col min="3627" max="3627" width="14.7109375" bestFit="1" customWidth="1"/>
    <col min="3628" max="3628" width="9.28515625" bestFit="1" customWidth="1"/>
    <col min="3841" max="3841" width="43.5703125" customWidth="1"/>
    <col min="3842" max="3848" width="16.28515625" bestFit="1" customWidth="1"/>
    <col min="3849" max="3882" width="16.28515625" customWidth="1"/>
    <col min="3883" max="3883" width="14.7109375" bestFit="1" customWidth="1"/>
    <col min="3884" max="3884" width="9.28515625" bestFit="1" customWidth="1"/>
    <col min="4097" max="4097" width="43.5703125" customWidth="1"/>
    <col min="4098" max="4104" width="16.28515625" bestFit="1" customWidth="1"/>
    <col min="4105" max="4138" width="16.28515625" customWidth="1"/>
    <col min="4139" max="4139" width="14.7109375" bestFit="1" customWidth="1"/>
    <col min="4140" max="4140" width="9.28515625" bestFit="1" customWidth="1"/>
    <col min="4353" max="4353" width="43.5703125" customWidth="1"/>
    <col min="4354" max="4360" width="16.28515625" bestFit="1" customWidth="1"/>
    <col min="4361" max="4394" width="16.28515625" customWidth="1"/>
    <col min="4395" max="4395" width="14.7109375" bestFit="1" customWidth="1"/>
    <col min="4396" max="4396" width="9.28515625" bestFit="1" customWidth="1"/>
    <col min="4609" max="4609" width="43.5703125" customWidth="1"/>
    <col min="4610" max="4616" width="16.28515625" bestFit="1" customWidth="1"/>
    <col min="4617" max="4650" width="16.28515625" customWidth="1"/>
    <col min="4651" max="4651" width="14.7109375" bestFit="1" customWidth="1"/>
    <col min="4652" max="4652" width="9.28515625" bestFit="1" customWidth="1"/>
    <col min="4865" max="4865" width="43.5703125" customWidth="1"/>
    <col min="4866" max="4872" width="16.28515625" bestFit="1" customWidth="1"/>
    <col min="4873" max="4906" width="16.28515625" customWidth="1"/>
    <col min="4907" max="4907" width="14.7109375" bestFit="1" customWidth="1"/>
    <col min="4908" max="4908" width="9.28515625" bestFit="1" customWidth="1"/>
    <col min="5121" max="5121" width="43.5703125" customWidth="1"/>
    <col min="5122" max="5128" width="16.28515625" bestFit="1" customWidth="1"/>
    <col min="5129" max="5162" width="16.28515625" customWidth="1"/>
    <col min="5163" max="5163" width="14.7109375" bestFit="1" customWidth="1"/>
    <col min="5164" max="5164" width="9.28515625" bestFit="1" customWidth="1"/>
    <col min="5377" max="5377" width="43.5703125" customWidth="1"/>
    <col min="5378" max="5384" width="16.28515625" bestFit="1" customWidth="1"/>
    <col min="5385" max="5418" width="16.28515625" customWidth="1"/>
    <col min="5419" max="5419" width="14.7109375" bestFit="1" customWidth="1"/>
    <col min="5420" max="5420" width="9.28515625" bestFit="1" customWidth="1"/>
    <col min="5633" max="5633" width="43.5703125" customWidth="1"/>
    <col min="5634" max="5640" width="16.28515625" bestFit="1" customWidth="1"/>
    <col min="5641" max="5674" width="16.28515625" customWidth="1"/>
    <col min="5675" max="5675" width="14.7109375" bestFit="1" customWidth="1"/>
    <col min="5676" max="5676" width="9.28515625" bestFit="1" customWidth="1"/>
    <col min="5889" max="5889" width="43.5703125" customWidth="1"/>
    <col min="5890" max="5896" width="16.28515625" bestFit="1" customWidth="1"/>
    <col min="5897" max="5930" width="16.28515625" customWidth="1"/>
    <col min="5931" max="5931" width="14.7109375" bestFit="1" customWidth="1"/>
    <col min="5932" max="5932" width="9.28515625" bestFit="1" customWidth="1"/>
    <col min="6145" max="6145" width="43.5703125" customWidth="1"/>
    <col min="6146" max="6152" width="16.28515625" bestFit="1" customWidth="1"/>
    <col min="6153" max="6186" width="16.28515625" customWidth="1"/>
    <col min="6187" max="6187" width="14.7109375" bestFit="1" customWidth="1"/>
    <col min="6188" max="6188" width="9.28515625" bestFit="1" customWidth="1"/>
    <col min="6401" max="6401" width="43.5703125" customWidth="1"/>
    <col min="6402" max="6408" width="16.28515625" bestFit="1" customWidth="1"/>
    <col min="6409" max="6442" width="16.28515625" customWidth="1"/>
    <col min="6443" max="6443" width="14.7109375" bestFit="1" customWidth="1"/>
    <col min="6444" max="6444" width="9.28515625" bestFit="1" customWidth="1"/>
    <col min="6657" max="6657" width="43.5703125" customWidth="1"/>
    <col min="6658" max="6664" width="16.28515625" bestFit="1" customWidth="1"/>
    <col min="6665" max="6698" width="16.28515625" customWidth="1"/>
    <col min="6699" max="6699" width="14.7109375" bestFit="1" customWidth="1"/>
    <col min="6700" max="6700" width="9.28515625" bestFit="1" customWidth="1"/>
    <col min="6913" max="6913" width="43.5703125" customWidth="1"/>
    <col min="6914" max="6920" width="16.28515625" bestFit="1" customWidth="1"/>
    <col min="6921" max="6954" width="16.28515625" customWidth="1"/>
    <col min="6955" max="6955" width="14.7109375" bestFit="1" customWidth="1"/>
    <col min="6956" max="6956" width="9.28515625" bestFit="1" customWidth="1"/>
    <col min="7169" max="7169" width="43.5703125" customWidth="1"/>
    <col min="7170" max="7176" width="16.28515625" bestFit="1" customWidth="1"/>
    <col min="7177" max="7210" width="16.28515625" customWidth="1"/>
    <col min="7211" max="7211" width="14.7109375" bestFit="1" customWidth="1"/>
    <col min="7212" max="7212" width="9.28515625" bestFit="1" customWidth="1"/>
    <col min="7425" max="7425" width="43.5703125" customWidth="1"/>
    <col min="7426" max="7432" width="16.28515625" bestFit="1" customWidth="1"/>
    <col min="7433" max="7466" width="16.28515625" customWidth="1"/>
    <col min="7467" max="7467" width="14.7109375" bestFit="1" customWidth="1"/>
    <col min="7468" max="7468" width="9.28515625" bestFit="1" customWidth="1"/>
    <col min="7681" max="7681" width="43.5703125" customWidth="1"/>
    <col min="7682" max="7688" width="16.28515625" bestFit="1" customWidth="1"/>
    <col min="7689" max="7722" width="16.28515625" customWidth="1"/>
    <col min="7723" max="7723" width="14.7109375" bestFit="1" customWidth="1"/>
    <col min="7724" max="7724" width="9.28515625" bestFit="1" customWidth="1"/>
    <col min="7937" max="7937" width="43.5703125" customWidth="1"/>
    <col min="7938" max="7944" width="16.28515625" bestFit="1" customWidth="1"/>
    <col min="7945" max="7978" width="16.28515625" customWidth="1"/>
    <col min="7979" max="7979" width="14.7109375" bestFit="1" customWidth="1"/>
    <col min="7980" max="7980" width="9.28515625" bestFit="1" customWidth="1"/>
    <col min="8193" max="8193" width="43.5703125" customWidth="1"/>
    <col min="8194" max="8200" width="16.28515625" bestFit="1" customWidth="1"/>
    <col min="8201" max="8234" width="16.28515625" customWidth="1"/>
    <col min="8235" max="8235" width="14.7109375" bestFit="1" customWidth="1"/>
    <col min="8236" max="8236" width="9.28515625" bestFit="1" customWidth="1"/>
    <col min="8449" max="8449" width="43.5703125" customWidth="1"/>
    <col min="8450" max="8456" width="16.28515625" bestFit="1" customWidth="1"/>
    <col min="8457" max="8490" width="16.28515625" customWidth="1"/>
    <col min="8491" max="8491" width="14.7109375" bestFit="1" customWidth="1"/>
    <col min="8492" max="8492" width="9.28515625" bestFit="1" customWidth="1"/>
    <col min="8705" max="8705" width="43.5703125" customWidth="1"/>
    <col min="8706" max="8712" width="16.28515625" bestFit="1" customWidth="1"/>
    <col min="8713" max="8746" width="16.28515625" customWidth="1"/>
    <col min="8747" max="8747" width="14.7109375" bestFit="1" customWidth="1"/>
    <col min="8748" max="8748" width="9.28515625" bestFit="1" customWidth="1"/>
    <col min="8961" max="8961" width="43.5703125" customWidth="1"/>
    <col min="8962" max="8968" width="16.28515625" bestFit="1" customWidth="1"/>
    <col min="8969" max="9002" width="16.28515625" customWidth="1"/>
    <col min="9003" max="9003" width="14.7109375" bestFit="1" customWidth="1"/>
    <col min="9004" max="9004" width="9.28515625" bestFit="1" customWidth="1"/>
    <col min="9217" max="9217" width="43.5703125" customWidth="1"/>
    <col min="9218" max="9224" width="16.28515625" bestFit="1" customWidth="1"/>
    <col min="9225" max="9258" width="16.28515625" customWidth="1"/>
    <col min="9259" max="9259" width="14.7109375" bestFit="1" customWidth="1"/>
    <col min="9260" max="9260" width="9.28515625" bestFit="1" customWidth="1"/>
    <col min="9473" max="9473" width="43.5703125" customWidth="1"/>
    <col min="9474" max="9480" width="16.28515625" bestFit="1" customWidth="1"/>
    <col min="9481" max="9514" width="16.28515625" customWidth="1"/>
    <col min="9515" max="9515" width="14.7109375" bestFit="1" customWidth="1"/>
    <col min="9516" max="9516" width="9.28515625" bestFit="1" customWidth="1"/>
    <col min="9729" max="9729" width="43.5703125" customWidth="1"/>
    <col min="9730" max="9736" width="16.28515625" bestFit="1" customWidth="1"/>
    <col min="9737" max="9770" width="16.28515625" customWidth="1"/>
    <col min="9771" max="9771" width="14.7109375" bestFit="1" customWidth="1"/>
    <col min="9772" max="9772" width="9.28515625" bestFit="1" customWidth="1"/>
    <col min="9985" max="9985" width="43.5703125" customWidth="1"/>
    <col min="9986" max="9992" width="16.28515625" bestFit="1" customWidth="1"/>
    <col min="9993" max="10026" width="16.28515625" customWidth="1"/>
    <col min="10027" max="10027" width="14.7109375" bestFit="1" customWidth="1"/>
    <col min="10028" max="10028" width="9.28515625" bestFit="1" customWidth="1"/>
    <col min="10241" max="10241" width="43.5703125" customWidth="1"/>
    <col min="10242" max="10248" width="16.28515625" bestFit="1" customWidth="1"/>
    <col min="10249" max="10282" width="16.28515625" customWidth="1"/>
    <col min="10283" max="10283" width="14.7109375" bestFit="1" customWidth="1"/>
    <col min="10284" max="10284" width="9.28515625" bestFit="1" customWidth="1"/>
    <col min="10497" max="10497" width="43.5703125" customWidth="1"/>
    <col min="10498" max="10504" width="16.28515625" bestFit="1" customWidth="1"/>
    <col min="10505" max="10538" width="16.28515625" customWidth="1"/>
    <col min="10539" max="10539" width="14.7109375" bestFit="1" customWidth="1"/>
    <col min="10540" max="10540" width="9.28515625" bestFit="1" customWidth="1"/>
    <col min="10753" max="10753" width="43.5703125" customWidth="1"/>
    <col min="10754" max="10760" width="16.28515625" bestFit="1" customWidth="1"/>
    <col min="10761" max="10794" width="16.28515625" customWidth="1"/>
    <col min="10795" max="10795" width="14.7109375" bestFit="1" customWidth="1"/>
    <col min="10796" max="10796" width="9.28515625" bestFit="1" customWidth="1"/>
    <col min="11009" max="11009" width="43.5703125" customWidth="1"/>
    <col min="11010" max="11016" width="16.28515625" bestFit="1" customWidth="1"/>
    <col min="11017" max="11050" width="16.28515625" customWidth="1"/>
    <col min="11051" max="11051" width="14.7109375" bestFit="1" customWidth="1"/>
    <col min="11052" max="11052" width="9.28515625" bestFit="1" customWidth="1"/>
    <col min="11265" max="11265" width="43.5703125" customWidth="1"/>
    <col min="11266" max="11272" width="16.28515625" bestFit="1" customWidth="1"/>
    <col min="11273" max="11306" width="16.28515625" customWidth="1"/>
    <col min="11307" max="11307" width="14.7109375" bestFit="1" customWidth="1"/>
    <col min="11308" max="11308" width="9.28515625" bestFit="1" customWidth="1"/>
    <col min="11521" max="11521" width="43.5703125" customWidth="1"/>
    <col min="11522" max="11528" width="16.28515625" bestFit="1" customWidth="1"/>
    <col min="11529" max="11562" width="16.28515625" customWidth="1"/>
    <col min="11563" max="11563" width="14.7109375" bestFit="1" customWidth="1"/>
    <col min="11564" max="11564" width="9.28515625" bestFit="1" customWidth="1"/>
    <col min="11777" max="11777" width="43.5703125" customWidth="1"/>
    <col min="11778" max="11784" width="16.28515625" bestFit="1" customWidth="1"/>
    <col min="11785" max="11818" width="16.28515625" customWidth="1"/>
    <col min="11819" max="11819" width="14.7109375" bestFit="1" customWidth="1"/>
    <col min="11820" max="11820" width="9.28515625" bestFit="1" customWidth="1"/>
    <col min="12033" max="12033" width="43.5703125" customWidth="1"/>
    <col min="12034" max="12040" width="16.28515625" bestFit="1" customWidth="1"/>
    <col min="12041" max="12074" width="16.28515625" customWidth="1"/>
    <col min="12075" max="12075" width="14.7109375" bestFit="1" customWidth="1"/>
    <col min="12076" max="12076" width="9.28515625" bestFit="1" customWidth="1"/>
    <col min="12289" max="12289" width="43.5703125" customWidth="1"/>
    <col min="12290" max="12296" width="16.28515625" bestFit="1" customWidth="1"/>
    <col min="12297" max="12330" width="16.28515625" customWidth="1"/>
    <col min="12331" max="12331" width="14.7109375" bestFit="1" customWidth="1"/>
    <col min="12332" max="12332" width="9.28515625" bestFit="1" customWidth="1"/>
    <col min="12545" max="12545" width="43.5703125" customWidth="1"/>
    <col min="12546" max="12552" width="16.28515625" bestFit="1" customWidth="1"/>
    <col min="12553" max="12586" width="16.28515625" customWidth="1"/>
    <col min="12587" max="12587" width="14.7109375" bestFit="1" customWidth="1"/>
    <col min="12588" max="12588" width="9.28515625" bestFit="1" customWidth="1"/>
    <col min="12801" max="12801" width="43.5703125" customWidth="1"/>
    <col min="12802" max="12808" width="16.28515625" bestFit="1" customWidth="1"/>
    <col min="12809" max="12842" width="16.28515625" customWidth="1"/>
    <col min="12843" max="12843" width="14.7109375" bestFit="1" customWidth="1"/>
    <col min="12844" max="12844" width="9.28515625" bestFit="1" customWidth="1"/>
    <col min="13057" max="13057" width="43.5703125" customWidth="1"/>
    <col min="13058" max="13064" width="16.28515625" bestFit="1" customWidth="1"/>
    <col min="13065" max="13098" width="16.28515625" customWidth="1"/>
    <col min="13099" max="13099" width="14.7109375" bestFit="1" customWidth="1"/>
    <col min="13100" max="13100" width="9.28515625" bestFit="1" customWidth="1"/>
    <col min="13313" max="13313" width="43.5703125" customWidth="1"/>
    <col min="13314" max="13320" width="16.28515625" bestFit="1" customWidth="1"/>
    <col min="13321" max="13354" width="16.28515625" customWidth="1"/>
    <col min="13355" max="13355" width="14.7109375" bestFit="1" customWidth="1"/>
    <col min="13356" max="13356" width="9.28515625" bestFit="1" customWidth="1"/>
    <col min="13569" max="13569" width="43.5703125" customWidth="1"/>
    <col min="13570" max="13576" width="16.28515625" bestFit="1" customWidth="1"/>
    <col min="13577" max="13610" width="16.28515625" customWidth="1"/>
    <col min="13611" max="13611" width="14.7109375" bestFit="1" customWidth="1"/>
    <col min="13612" max="13612" width="9.28515625" bestFit="1" customWidth="1"/>
    <col min="13825" max="13825" width="43.5703125" customWidth="1"/>
    <col min="13826" max="13832" width="16.28515625" bestFit="1" customWidth="1"/>
    <col min="13833" max="13866" width="16.28515625" customWidth="1"/>
    <col min="13867" max="13867" width="14.7109375" bestFit="1" customWidth="1"/>
    <col min="13868" max="13868" width="9.28515625" bestFit="1" customWidth="1"/>
    <col min="14081" max="14081" width="43.5703125" customWidth="1"/>
    <col min="14082" max="14088" width="16.28515625" bestFit="1" customWidth="1"/>
    <col min="14089" max="14122" width="16.28515625" customWidth="1"/>
    <col min="14123" max="14123" width="14.7109375" bestFit="1" customWidth="1"/>
    <col min="14124" max="14124" width="9.28515625" bestFit="1" customWidth="1"/>
    <col min="14337" max="14337" width="43.5703125" customWidth="1"/>
    <col min="14338" max="14344" width="16.28515625" bestFit="1" customWidth="1"/>
    <col min="14345" max="14378" width="16.28515625" customWidth="1"/>
    <col min="14379" max="14379" width="14.7109375" bestFit="1" customWidth="1"/>
    <col min="14380" max="14380" width="9.28515625" bestFit="1" customWidth="1"/>
    <col min="14593" max="14593" width="43.5703125" customWidth="1"/>
    <col min="14594" max="14600" width="16.28515625" bestFit="1" customWidth="1"/>
    <col min="14601" max="14634" width="16.28515625" customWidth="1"/>
    <col min="14635" max="14635" width="14.7109375" bestFit="1" customWidth="1"/>
    <col min="14636" max="14636" width="9.28515625" bestFit="1" customWidth="1"/>
    <col min="14849" max="14849" width="43.5703125" customWidth="1"/>
    <col min="14850" max="14856" width="16.28515625" bestFit="1" customWidth="1"/>
    <col min="14857" max="14890" width="16.28515625" customWidth="1"/>
    <col min="14891" max="14891" width="14.7109375" bestFit="1" customWidth="1"/>
    <col min="14892" max="14892" width="9.28515625" bestFit="1" customWidth="1"/>
    <col min="15105" max="15105" width="43.5703125" customWidth="1"/>
    <col min="15106" max="15112" width="16.28515625" bestFit="1" customWidth="1"/>
    <col min="15113" max="15146" width="16.28515625" customWidth="1"/>
    <col min="15147" max="15147" width="14.7109375" bestFit="1" customWidth="1"/>
    <col min="15148" max="15148" width="9.28515625" bestFit="1" customWidth="1"/>
    <col min="15361" max="15361" width="43.5703125" customWidth="1"/>
    <col min="15362" max="15368" width="16.28515625" bestFit="1" customWidth="1"/>
    <col min="15369" max="15402" width="16.28515625" customWidth="1"/>
    <col min="15403" max="15403" width="14.7109375" bestFit="1" customWidth="1"/>
    <col min="15404" max="15404" width="9.28515625" bestFit="1" customWidth="1"/>
    <col min="15617" max="15617" width="43.5703125" customWidth="1"/>
    <col min="15618" max="15624" width="16.28515625" bestFit="1" customWidth="1"/>
    <col min="15625" max="15658" width="16.28515625" customWidth="1"/>
    <col min="15659" max="15659" width="14.7109375" bestFit="1" customWidth="1"/>
    <col min="15660" max="15660" width="9.28515625" bestFit="1" customWidth="1"/>
    <col min="15873" max="15873" width="43.5703125" customWidth="1"/>
    <col min="15874" max="15880" width="16.28515625" bestFit="1" customWidth="1"/>
    <col min="15881" max="15914" width="16.28515625" customWidth="1"/>
    <col min="15915" max="15915" width="14.7109375" bestFit="1" customWidth="1"/>
    <col min="15916" max="15916" width="9.28515625" bestFit="1" customWidth="1"/>
    <col min="16129" max="16129" width="43.5703125" customWidth="1"/>
    <col min="16130" max="16136" width="16.28515625" bestFit="1" customWidth="1"/>
    <col min="16137" max="16170" width="16.28515625" customWidth="1"/>
    <col min="16171" max="16171" width="14.7109375" bestFit="1" customWidth="1"/>
    <col min="16172" max="16172" width="9.28515625" bestFit="1" customWidth="1"/>
  </cols>
  <sheetData>
    <row r="1" spans="1:44" ht="18" x14ac:dyDescent="0.25">
      <c r="A1" s="778" t="s">
        <v>384</v>
      </c>
      <c r="B1" s="778"/>
      <c r="C1" s="778"/>
      <c r="D1" s="778"/>
      <c r="E1" s="778"/>
      <c r="F1" s="778"/>
      <c r="G1" s="778"/>
      <c r="H1" s="778"/>
      <c r="I1" s="778"/>
      <c r="J1" s="778"/>
      <c r="K1" s="778"/>
      <c r="L1" s="778"/>
      <c r="M1" s="778"/>
      <c r="N1" s="778"/>
      <c r="O1" s="778"/>
      <c r="P1" s="778"/>
      <c r="Q1" s="778"/>
      <c r="R1" s="778"/>
      <c r="S1" s="778"/>
      <c r="T1" s="778"/>
      <c r="U1" s="778"/>
      <c r="V1" s="778"/>
      <c r="W1" s="778"/>
      <c r="X1" s="778"/>
      <c r="Y1" s="778"/>
      <c r="Z1" s="778"/>
      <c r="AA1" s="778"/>
      <c r="AB1" s="778"/>
      <c r="AC1" s="778"/>
      <c r="AD1" s="778"/>
      <c r="AE1" s="778"/>
      <c r="AF1" s="778"/>
      <c r="AG1" s="778"/>
      <c r="AH1" s="778"/>
      <c r="AI1" s="778"/>
      <c r="AJ1" s="778"/>
      <c r="AK1" s="778"/>
      <c r="AL1" s="778"/>
      <c r="AM1" s="778"/>
      <c r="AN1" s="778"/>
      <c r="AO1" s="778"/>
      <c r="AP1" s="778"/>
      <c r="AQ1" s="778"/>
      <c r="AR1" s="778"/>
    </row>
    <row r="2" spans="1:44" ht="18" x14ac:dyDescent="0.25">
      <c r="A2" s="778" t="s">
        <v>971</v>
      </c>
      <c r="B2" s="778"/>
      <c r="C2" s="778"/>
      <c r="D2" s="778"/>
      <c r="E2" s="778"/>
      <c r="F2" s="778"/>
      <c r="G2" s="778"/>
      <c r="H2" s="778"/>
      <c r="I2" s="778"/>
      <c r="J2" s="778"/>
      <c r="K2" s="778"/>
      <c r="L2" s="778"/>
      <c r="M2" s="778"/>
      <c r="N2" s="778"/>
      <c r="O2" s="778"/>
      <c r="P2" s="778"/>
      <c r="Q2" s="778"/>
      <c r="R2" s="778"/>
      <c r="S2" s="778"/>
      <c r="T2" s="778"/>
      <c r="U2" s="778"/>
      <c r="V2" s="778"/>
      <c r="W2" s="778"/>
      <c r="X2" s="778"/>
      <c r="Y2" s="778"/>
      <c r="Z2" s="778"/>
      <c r="AA2" s="778"/>
      <c r="AB2" s="778"/>
      <c r="AC2" s="778"/>
      <c r="AD2" s="778"/>
      <c r="AE2" s="778"/>
      <c r="AF2" s="778"/>
      <c r="AG2" s="778"/>
      <c r="AH2" s="778"/>
      <c r="AI2" s="778"/>
      <c r="AJ2" s="778"/>
      <c r="AK2" s="778"/>
      <c r="AL2" s="778"/>
      <c r="AM2" s="778"/>
      <c r="AN2" s="778"/>
      <c r="AO2" s="778"/>
      <c r="AP2" s="778"/>
      <c r="AQ2" s="778"/>
      <c r="AR2" s="778"/>
    </row>
    <row r="3" spans="1:44" ht="18" x14ac:dyDescent="0.25">
      <c r="A3" s="778" t="s">
        <v>2</v>
      </c>
      <c r="B3" s="778"/>
      <c r="C3" s="778"/>
      <c r="D3" s="778"/>
      <c r="E3" s="778"/>
      <c r="F3" s="778"/>
      <c r="G3" s="778"/>
      <c r="H3" s="778"/>
      <c r="I3" s="778"/>
      <c r="J3" s="778"/>
      <c r="K3" s="778"/>
      <c r="L3" s="778"/>
      <c r="M3" s="778"/>
      <c r="N3" s="778"/>
      <c r="O3" s="778"/>
      <c r="P3" s="778"/>
      <c r="Q3" s="778"/>
      <c r="R3" s="778"/>
      <c r="S3" s="778"/>
      <c r="T3" s="778"/>
      <c r="U3" s="778"/>
      <c r="V3" s="778"/>
      <c r="W3" s="778"/>
      <c r="X3" s="778"/>
      <c r="Y3" s="778"/>
      <c r="Z3" s="778"/>
      <c r="AA3" s="778"/>
      <c r="AB3" s="778"/>
      <c r="AC3" s="778"/>
      <c r="AD3" s="778"/>
      <c r="AE3" s="778"/>
      <c r="AF3" s="778"/>
      <c r="AG3" s="778"/>
      <c r="AH3" s="778"/>
      <c r="AI3" s="778"/>
      <c r="AJ3" s="778"/>
      <c r="AK3" s="778"/>
      <c r="AL3" s="778"/>
      <c r="AM3" s="778"/>
      <c r="AN3" s="778"/>
      <c r="AO3" s="778"/>
      <c r="AP3" s="778"/>
      <c r="AQ3" s="778"/>
      <c r="AR3" s="778"/>
    </row>
    <row r="4" spans="1:44" ht="18" x14ac:dyDescent="0.25">
      <c r="A4" s="779" t="s">
        <v>3</v>
      </c>
      <c r="B4" s="779"/>
      <c r="C4" s="779"/>
      <c r="D4" s="779"/>
      <c r="E4" s="779"/>
      <c r="F4" s="779"/>
      <c r="G4" s="779"/>
      <c r="H4" s="779"/>
      <c r="I4" s="779"/>
      <c r="J4" s="779"/>
      <c r="K4" s="779"/>
      <c r="L4" s="779"/>
      <c r="M4" s="779"/>
      <c r="N4" s="779"/>
      <c r="O4" s="779"/>
      <c r="P4" s="779"/>
      <c r="Q4" s="779"/>
      <c r="R4" s="779"/>
      <c r="S4" s="779"/>
      <c r="T4" s="779"/>
      <c r="U4" s="779"/>
      <c r="V4" s="779"/>
      <c r="W4" s="779"/>
      <c r="X4" s="779"/>
      <c r="Y4" s="779"/>
      <c r="Z4" s="779"/>
      <c r="AA4" s="779"/>
      <c r="AB4" s="779"/>
      <c r="AC4" s="779"/>
      <c r="AD4" s="779"/>
      <c r="AE4" s="779"/>
      <c r="AF4" s="779"/>
      <c r="AG4" s="779"/>
      <c r="AH4" s="779"/>
      <c r="AI4" s="779"/>
      <c r="AJ4" s="779"/>
      <c r="AK4" s="779"/>
      <c r="AL4" s="779"/>
      <c r="AM4" s="779"/>
      <c r="AN4" s="779"/>
      <c r="AO4" s="779"/>
      <c r="AP4" s="779"/>
      <c r="AQ4" s="779"/>
      <c r="AR4" s="779"/>
    </row>
    <row r="5" spans="1:44" ht="17.25" thickBot="1" x14ac:dyDescent="0.35">
      <c r="A5" s="291"/>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3"/>
    </row>
    <row r="6" spans="1:44" ht="27.75" thickTop="1" thickBot="1" x14ac:dyDescent="0.3">
      <c r="A6" s="294" t="s">
        <v>972</v>
      </c>
      <c r="B6" s="295" t="s">
        <v>396</v>
      </c>
      <c r="C6" s="295" t="s">
        <v>410</v>
      </c>
      <c r="D6" s="295" t="s">
        <v>393</v>
      </c>
      <c r="E6" s="295" t="s">
        <v>411</v>
      </c>
      <c r="F6" s="295" t="s">
        <v>400</v>
      </c>
      <c r="G6" s="295" t="s">
        <v>409</v>
      </c>
      <c r="H6" s="295" t="s">
        <v>407</v>
      </c>
      <c r="I6" s="295" t="s">
        <v>394</v>
      </c>
      <c r="J6" s="295" t="s">
        <v>408</v>
      </c>
      <c r="K6" s="295" t="s">
        <v>398</v>
      </c>
      <c r="L6" s="295" t="s">
        <v>403</v>
      </c>
      <c r="M6" s="295" t="s">
        <v>392</v>
      </c>
      <c r="N6" s="295" t="s">
        <v>391</v>
      </c>
      <c r="O6" s="295" t="s">
        <v>389</v>
      </c>
      <c r="P6" s="295" t="s">
        <v>413</v>
      </c>
      <c r="Q6" s="295" t="s">
        <v>414</v>
      </c>
      <c r="R6" s="295" t="s">
        <v>397</v>
      </c>
      <c r="S6" s="295" t="s">
        <v>405</v>
      </c>
      <c r="T6" s="295" t="s">
        <v>395</v>
      </c>
      <c r="U6" s="295" t="s">
        <v>390</v>
      </c>
      <c r="V6" s="295" t="s">
        <v>385</v>
      </c>
      <c r="W6" s="295" t="s">
        <v>386</v>
      </c>
      <c r="X6" s="295" t="s">
        <v>412</v>
      </c>
      <c r="Y6" s="295" t="s">
        <v>404</v>
      </c>
      <c r="Z6" s="295" t="s">
        <v>402</v>
      </c>
      <c r="AA6" s="295" t="s">
        <v>387</v>
      </c>
      <c r="AB6" s="295" t="s">
        <v>388</v>
      </c>
      <c r="AC6" s="295" t="s">
        <v>406</v>
      </c>
      <c r="AD6" s="295" t="s">
        <v>399</v>
      </c>
      <c r="AE6" s="295" t="s">
        <v>401</v>
      </c>
      <c r="AF6" s="295" t="s">
        <v>415</v>
      </c>
      <c r="AG6" s="295" t="s">
        <v>1028</v>
      </c>
      <c r="AH6" s="295" t="s">
        <v>1029</v>
      </c>
      <c r="AI6" s="295" t="s">
        <v>1030</v>
      </c>
      <c r="AJ6" s="295" t="s">
        <v>1031</v>
      </c>
      <c r="AK6" s="295" t="s">
        <v>1032</v>
      </c>
      <c r="AL6" s="295" t="s">
        <v>1033</v>
      </c>
      <c r="AM6" s="295" t="s">
        <v>1034</v>
      </c>
      <c r="AN6" s="295" t="s">
        <v>1035</v>
      </c>
      <c r="AO6" s="295" t="s">
        <v>1036</v>
      </c>
      <c r="AP6" s="295" t="s">
        <v>1037</v>
      </c>
      <c r="AQ6" s="296" t="s">
        <v>472</v>
      </c>
      <c r="AR6" s="295" t="s">
        <v>973</v>
      </c>
    </row>
    <row r="7" spans="1:44" ht="15.75" thickTop="1" x14ac:dyDescent="0.25">
      <c r="A7" s="297" t="s">
        <v>974</v>
      </c>
      <c r="B7" s="298">
        <v>0</v>
      </c>
      <c r="C7" s="298">
        <v>0</v>
      </c>
      <c r="D7" s="298">
        <v>0</v>
      </c>
      <c r="E7" s="298">
        <v>0</v>
      </c>
      <c r="F7" s="298">
        <v>0</v>
      </c>
      <c r="G7" s="298">
        <v>0</v>
      </c>
      <c r="H7" s="298">
        <v>0</v>
      </c>
      <c r="I7" s="298">
        <v>0</v>
      </c>
      <c r="J7" s="298">
        <v>0</v>
      </c>
      <c r="K7" s="298">
        <v>0</v>
      </c>
      <c r="L7" s="298">
        <v>0</v>
      </c>
      <c r="M7" s="298">
        <v>0</v>
      </c>
      <c r="N7" s="298">
        <v>0</v>
      </c>
      <c r="O7" s="298">
        <v>0</v>
      </c>
      <c r="P7" s="298">
        <v>0</v>
      </c>
      <c r="Q7" s="298">
        <v>0</v>
      </c>
      <c r="R7" s="298">
        <v>0</v>
      </c>
      <c r="S7" s="298">
        <v>0</v>
      </c>
      <c r="T7" s="298">
        <v>0</v>
      </c>
      <c r="U7" s="298">
        <v>0</v>
      </c>
      <c r="V7" s="298">
        <v>0</v>
      </c>
      <c r="W7" s="298">
        <v>0</v>
      </c>
      <c r="X7" s="298">
        <v>0</v>
      </c>
      <c r="Y7" s="298">
        <v>0</v>
      </c>
      <c r="Z7" s="298">
        <v>0</v>
      </c>
      <c r="AA7" s="298">
        <v>0</v>
      </c>
      <c r="AB7" s="298">
        <v>0</v>
      </c>
      <c r="AC7" s="298">
        <v>0</v>
      </c>
      <c r="AD7" s="298">
        <v>0</v>
      </c>
      <c r="AE7" s="298">
        <v>0</v>
      </c>
      <c r="AF7" s="298">
        <v>0</v>
      </c>
      <c r="AG7" s="298">
        <v>0</v>
      </c>
      <c r="AH7" s="298">
        <v>0</v>
      </c>
      <c r="AI7" s="298">
        <v>0</v>
      </c>
      <c r="AJ7" s="298">
        <v>0</v>
      </c>
      <c r="AK7" s="298">
        <v>0</v>
      </c>
      <c r="AL7" s="298">
        <v>0</v>
      </c>
      <c r="AM7" s="298">
        <v>0</v>
      </c>
      <c r="AN7" s="298">
        <v>0</v>
      </c>
      <c r="AO7" s="298">
        <v>0</v>
      </c>
      <c r="AP7" s="298">
        <v>0</v>
      </c>
      <c r="AQ7" s="298">
        <v>0</v>
      </c>
      <c r="AR7" s="77">
        <v>0</v>
      </c>
    </row>
    <row r="8" spans="1:44" x14ac:dyDescent="0.25">
      <c r="A8" s="297" t="s">
        <v>975</v>
      </c>
      <c r="B8" s="298">
        <v>31817.808079999999</v>
      </c>
      <c r="C8" s="298">
        <v>12252.682929999999</v>
      </c>
      <c r="D8" s="298">
        <v>0</v>
      </c>
      <c r="E8" s="298">
        <v>0</v>
      </c>
      <c r="F8" s="298">
        <v>0</v>
      </c>
      <c r="G8" s="298">
        <v>0</v>
      </c>
      <c r="H8" s="298">
        <v>0</v>
      </c>
      <c r="I8" s="298">
        <v>0</v>
      </c>
      <c r="J8" s="298">
        <v>0</v>
      </c>
      <c r="K8" s="298">
        <v>0</v>
      </c>
      <c r="L8" s="298">
        <v>0</v>
      </c>
      <c r="M8" s="298">
        <v>0</v>
      </c>
      <c r="N8" s="298">
        <v>0</v>
      </c>
      <c r="O8" s="298">
        <v>0</v>
      </c>
      <c r="P8" s="298">
        <v>0</v>
      </c>
      <c r="Q8" s="298">
        <v>0</v>
      </c>
      <c r="R8" s="298">
        <v>0</v>
      </c>
      <c r="S8" s="298">
        <v>0</v>
      </c>
      <c r="T8" s="298">
        <v>0</v>
      </c>
      <c r="U8" s="298">
        <v>8000</v>
      </c>
      <c r="V8" s="298">
        <v>0</v>
      </c>
      <c r="W8" s="298">
        <v>0</v>
      </c>
      <c r="X8" s="298">
        <v>0</v>
      </c>
      <c r="Y8" s="298">
        <v>0</v>
      </c>
      <c r="Z8" s="298">
        <v>7000</v>
      </c>
      <c r="AA8" s="298">
        <v>0</v>
      </c>
      <c r="AB8" s="298">
        <v>0</v>
      </c>
      <c r="AC8" s="298">
        <v>0</v>
      </c>
      <c r="AD8" s="298">
        <v>0</v>
      </c>
      <c r="AE8" s="298">
        <v>0</v>
      </c>
      <c r="AF8" s="298">
        <v>10000</v>
      </c>
      <c r="AG8" s="298">
        <v>0</v>
      </c>
      <c r="AH8" s="298">
        <v>0</v>
      </c>
      <c r="AI8" s="298">
        <v>0</v>
      </c>
      <c r="AJ8" s="298">
        <v>0</v>
      </c>
      <c r="AK8" s="298">
        <v>0</v>
      </c>
      <c r="AL8" s="298">
        <v>0</v>
      </c>
      <c r="AM8" s="298">
        <v>0</v>
      </c>
      <c r="AN8" s="298">
        <v>0</v>
      </c>
      <c r="AO8" s="298">
        <v>0</v>
      </c>
      <c r="AP8" s="298">
        <v>0</v>
      </c>
      <c r="AQ8" s="298">
        <v>69070.491009999998</v>
      </c>
      <c r="AR8" s="77">
        <v>9.0635618589437784E-3</v>
      </c>
    </row>
    <row r="9" spans="1:44" x14ac:dyDescent="0.25">
      <c r="A9" s="297" t="s">
        <v>976</v>
      </c>
      <c r="B9" s="298">
        <v>45507.584060000008</v>
      </c>
      <c r="C9" s="298">
        <v>45101.801340000005</v>
      </c>
      <c r="D9" s="298">
        <v>0</v>
      </c>
      <c r="E9" s="298">
        <v>3491.0997599999996</v>
      </c>
      <c r="F9" s="298">
        <v>4000</v>
      </c>
      <c r="G9" s="298">
        <v>5868</v>
      </c>
      <c r="H9" s="298">
        <v>5000</v>
      </c>
      <c r="I9" s="298">
        <v>0</v>
      </c>
      <c r="J9" s="298">
        <v>0</v>
      </c>
      <c r="K9" s="298">
        <v>0</v>
      </c>
      <c r="L9" s="298">
        <v>0</v>
      </c>
      <c r="M9" s="298">
        <v>0</v>
      </c>
      <c r="N9" s="298">
        <v>0</v>
      </c>
      <c r="O9" s="298">
        <v>0</v>
      </c>
      <c r="P9" s="298">
        <v>0</v>
      </c>
      <c r="Q9" s="298">
        <v>0</v>
      </c>
      <c r="R9" s="298">
        <v>0</v>
      </c>
      <c r="S9" s="298">
        <v>0</v>
      </c>
      <c r="T9" s="298">
        <v>0</v>
      </c>
      <c r="U9" s="298">
        <v>4000</v>
      </c>
      <c r="V9" s="298">
        <v>0</v>
      </c>
      <c r="W9" s="298">
        <v>0</v>
      </c>
      <c r="X9" s="298">
        <v>0</v>
      </c>
      <c r="Y9" s="298">
        <v>0</v>
      </c>
      <c r="Z9" s="298">
        <v>10354.15504</v>
      </c>
      <c r="AA9" s="298">
        <v>10500</v>
      </c>
      <c r="AB9" s="298">
        <v>0</v>
      </c>
      <c r="AC9" s="298">
        <v>0</v>
      </c>
      <c r="AD9" s="298">
        <v>0</v>
      </c>
      <c r="AE9" s="298">
        <v>0</v>
      </c>
      <c r="AF9" s="298">
        <v>0</v>
      </c>
      <c r="AG9" s="298">
        <v>0</v>
      </c>
      <c r="AH9" s="298">
        <v>0</v>
      </c>
      <c r="AI9" s="298">
        <v>0</v>
      </c>
      <c r="AJ9" s="298">
        <v>3730.1759999999999</v>
      </c>
      <c r="AK9" s="298">
        <v>0</v>
      </c>
      <c r="AL9" s="298">
        <v>0</v>
      </c>
      <c r="AM9" s="298">
        <v>0</v>
      </c>
      <c r="AN9" s="298">
        <v>5000</v>
      </c>
      <c r="AO9" s="298">
        <v>4000</v>
      </c>
      <c r="AP9" s="298">
        <v>0</v>
      </c>
      <c r="AQ9" s="298">
        <v>146552.81620000003</v>
      </c>
      <c r="AR9" s="77">
        <v>1.9230940678253015E-2</v>
      </c>
    </row>
    <row r="10" spans="1:44" x14ac:dyDescent="0.25">
      <c r="A10" s="297" t="s">
        <v>977</v>
      </c>
      <c r="B10" s="298">
        <v>143611.65791000001</v>
      </c>
      <c r="C10" s="298">
        <v>128244.23877999999</v>
      </c>
      <c r="D10" s="298">
        <v>38692.069600000003</v>
      </c>
      <c r="E10" s="298">
        <v>1849.9097199999999</v>
      </c>
      <c r="F10" s="298">
        <v>46076.424330000002</v>
      </c>
      <c r="G10" s="298">
        <v>4579.3733300000004</v>
      </c>
      <c r="H10" s="298">
        <v>17840.587460000002</v>
      </c>
      <c r="I10" s="298">
        <v>5857.87417</v>
      </c>
      <c r="J10" s="298">
        <v>11987.374540000001</v>
      </c>
      <c r="K10" s="298">
        <v>0</v>
      </c>
      <c r="L10" s="298">
        <v>7200.4062199999998</v>
      </c>
      <c r="M10" s="298">
        <v>0</v>
      </c>
      <c r="N10" s="298">
        <v>10467.945090000001</v>
      </c>
      <c r="O10" s="298">
        <v>3721.4</v>
      </c>
      <c r="P10" s="298">
        <v>3423.5272799999998</v>
      </c>
      <c r="Q10" s="298">
        <v>6826.3886999999995</v>
      </c>
      <c r="R10" s="298">
        <v>0</v>
      </c>
      <c r="S10" s="298">
        <v>3548.54009</v>
      </c>
      <c r="T10" s="298">
        <v>0</v>
      </c>
      <c r="U10" s="298">
        <v>7201.9896000000008</v>
      </c>
      <c r="V10" s="298">
        <v>1500</v>
      </c>
      <c r="W10" s="298">
        <v>10937.666660000001</v>
      </c>
      <c r="X10" s="298">
        <v>15136.704519999999</v>
      </c>
      <c r="Y10" s="298">
        <v>0</v>
      </c>
      <c r="Z10" s="298">
        <v>46563.76079</v>
      </c>
      <c r="AA10" s="298">
        <v>11729.10161</v>
      </c>
      <c r="AB10" s="298">
        <v>14744.527900000001</v>
      </c>
      <c r="AC10" s="298">
        <v>12872.914229999998</v>
      </c>
      <c r="AD10" s="298">
        <v>1566.72489</v>
      </c>
      <c r="AE10" s="298">
        <v>8543.85419</v>
      </c>
      <c r="AF10" s="298">
        <v>7500</v>
      </c>
      <c r="AG10" s="298">
        <v>1771.5989099999999</v>
      </c>
      <c r="AH10" s="298">
        <v>0</v>
      </c>
      <c r="AI10" s="298">
        <v>0</v>
      </c>
      <c r="AJ10" s="298">
        <v>12020.26542</v>
      </c>
      <c r="AK10" s="298">
        <v>0</v>
      </c>
      <c r="AL10" s="298">
        <v>1893.5548799999999</v>
      </c>
      <c r="AM10" s="298">
        <v>1580</v>
      </c>
      <c r="AN10" s="298">
        <v>7600</v>
      </c>
      <c r="AO10" s="298">
        <v>0</v>
      </c>
      <c r="AP10" s="298">
        <v>0</v>
      </c>
      <c r="AQ10" s="298">
        <v>597090.38081999973</v>
      </c>
      <c r="AR10" s="77">
        <v>7.8351341112644649E-2</v>
      </c>
    </row>
    <row r="11" spans="1:44" x14ac:dyDescent="0.25">
      <c r="A11" s="297" t="s">
        <v>978</v>
      </c>
      <c r="B11" s="298">
        <v>101999.34041</v>
      </c>
      <c r="C11" s="298">
        <v>140805.50281000001</v>
      </c>
      <c r="D11" s="298">
        <v>47739.588400000001</v>
      </c>
      <c r="E11" s="298">
        <v>8985.1683900000007</v>
      </c>
      <c r="F11" s="298">
        <v>31464.500030000003</v>
      </c>
      <c r="G11" s="298">
        <v>15495.68312</v>
      </c>
      <c r="H11" s="298">
        <v>21667.243830000003</v>
      </c>
      <c r="I11" s="298">
        <v>9660.0261999999984</v>
      </c>
      <c r="J11" s="298">
        <v>19987.596519999999</v>
      </c>
      <c r="K11" s="298">
        <v>2500</v>
      </c>
      <c r="L11" s="298">
        <v>1000</v>
      </c>
      <c r="M11" s="298">
        <v>6906.25</v>
      </c>
      <c r="N11" s="298">
        <v>10271.30452</v>
      </c>
      <c r="O11" s="298">
        <v>11401.515140000001</v>
      </c>
      <c r="P11" s="298">
        <v>2701.7501200000002</v>
      </c>
      <c r="Q11" s="298">
        <v>8392.5499999999993</v>
      </c>
      <c r="R11" s="298">
        <v>6674.5579400000006</v>
      </c>
      <c r="S11" s="298">
        <v>5719.335970000001</v>
      </c>
      <c r="T11" s="298">
        <v>1902.3351499999999</v>
      </c>
      <c r="U11" s="298">
        <v>10323.917920000002</v>
      </c>
      <c r="V11" s="298">
        <v>8648.0335799999993</v>
      </c>
      <c r="W11" s="298">
        <v>7718.5477999999994</v>
      </c>
      <c r="X11" s="298">
        <v>30486.081679999999</v>
      </c>
      <c r="Y11" s="298">
        <v>2966.6177200000002</v>
      </c>
      <c r="Z11" s="298">
        <v>36426.02592</v>
      </c>
      <c r="AA11" s="298">
        <v>11087.162870000002</v>
      </c>
      <c r="AB11" s="298">
        <v>20090.703410000002</v>
      </c>
      <c r="AC11" s="298">
        <v>23992.35916</v>
      </c>
      <c r="AD11" s="298">
        <v>9050.5351599999995</v>
      </c>
      <c r="AE11" s="298">
        <v>6098.8965399999997</v>
      </c>
      <c r="AF11" s="298">
        <v>1775</v>
      </c>
      <c r="AG11" s="298">
        <v>2042.10474</v>
      </c>
      <c r="AH11" s="298">
        <v>3762.5101300000001</v>
      </c>
      <c r="AI11" s="298">
        <v>0</v>
      </c>
      <c r="AJ11" s="298">
        <v>4951.4245499999997</v>
      </c>
      <c r="AK11" s="298">
        <v>872</v>
      </c>
      <c r="AL11" s="298">
        <v>8132.6673799999999</v>
      </c>
      <c r="AM11" s="298">
        <v>0</v>
      </c>
      <c r="AN11" s="298">
        <v>6397.9591099999998</v>
      </c>
      <c r="AO11" s="298">
        <v>6713.2382099999995</v>
      </c>
      <c r="AP11" s="298">
        <v>1447.74</v>
      </c>
      <c r="AQ11" s="298">
        <v>658257.77442999987</v>
      </c>
      <c r="AR11" s="77">
        <v>8.6377843423947664E-2</v>
      </c>
    </row>
    <row r="12" spans="1:44" x14ac:dyDescent="0.25">
      <c r="A12" s="297" t="s">
        <v>979</v>
      </c>
      <c r="B12" s="298">
        <v>106479.59195</v>
      </c>
      <c r="C12" s="298">
        <v>110800.97886</v>
      </c>
      <c r="D12" s="298">
        <v>60376.234680000009</v>
      </c>
      <c r="E12" s="298">
        <v>19043.606970000001</v>
      </c>
      <c r="F12" s="298">
        <v>40992.124989999997</v>
      </c>
      <c r="G12" s="298">
        <v>20962.567629999998</v>
      </c>
      <c r="H12" s="298">
        <v>15972.08871</v>
      </c>
      <c r="I12" s="298">
        <v>18090.946220000002</v>
      </c>
      <c r="J12" s="298">
        <v>19429.583460000002</v>
      </c>
      <c r="K12" s="298">
        <v>6841.6740300000001</v>
      </c>
      <c r="L12" s="298">
        <v>2337.9118399999998</v>
      </c>
      <c r="M12" s="298">
        <v>6606.1755699999994</v>
      </c>
      <c r="N12" s="298">
        <v>27983.008790000004</v>
      </c>
      <c r="O12" s="298">
        <v>22419.280180000002</v>
      </c>
      <c r="P12" s="298">
        <v>4878.9004400000003</v>
      </c>
      <c r="Q12" s="298">
        <v>15193.005159999999</v>
      </c>
      <c r="R12" s="298">
        <v>9578.1448700000001</v>
      </c>
      <c r="S12" s="298">
        <v>18335.58236</v>
      </c>
      <c r="T12" s="298">
        <v>4179.6451299999999</v>
      </c>
      <c r="U12" s="298">
        <v>24230.299070000001</v>
      </c>
      <c r="V12" s="298">
        <v>18094.637129999999</v>
      </c>
      <c r="W12" s="298">
        <v>7493.011480000001</v>
      </c>
      <c r="X12" s="298">
        <v>45664.401079999996</v>
      </c>
      <c r="Y12" s="298">
        <v>6948.3274000000001</v>
      </c>
      <c r="Z12" s="298">
        <v>35525.507279999998</v>
      </c>
      <c r="AA12" s="298">
        <v>7123.8218500000003</v>
      </c>
      <c r="AB12" s="298">
        <v>32160.085580000003</v>
      </c>
      <c r="AC12" s="298">
        <v>47995.189319999998</v>
      </c>
      <c r="AD12" s="298">
        <v>11825.639179999998</v>
      </c>
      <c r="AE12" s="298">
        <v>11680.918790000002</v>
      </c>
      <c r="AF12" s="298">
        <v>6588.6384300000009</v>
      </c>
      <c r="AG12" s="298">
        <v>8844.1322600000003</v>
      </c>
      <c r="AH12" s="298">
        <v>6732.5558899999996</v>
      </c>
      <c r="AI12" s="298">
        <v>500</v>
      </c>
      <c r="AJ12" s="298">
        <v>2622.1302900000001</v>
      </c>
      <c r="AK12" s="298">
        <v>641.75748999999996</v>
      </c>
      <c r="AL12" s="298">
        <v>15640.387719999999</v>
      </c>
      <c r="AM12" s="298">
        <v>2471.0233900000003</v>
      </c>
      <c r="AN12" s="298">
        <v>12224.38811</v>
      </c>
      <c r="AO12" s="298">
        <v>6948.1543600000005</v>
      </c>
      <c r="AP12" s="298">
        <v>1700</v>
      </c>
      <c r="AQ12" s="298">
        <v>844156.05793999997</v>
      </c>
      <c r="AR12" s="77">
        <v>0.11077177153168928</v>
      </c>
    </row>
    <row r="13" spans="1:44" x14ac:dyDescent="0.25">
      <c r="A13" s="297" t="s">
        <v>980</v>
      </c>
      <c r="B13" s="298">
        <v>127637.48809</v>
      </c>
      <c r="C13" s="298">
        <v>85824.31121</v>
      </c>
      <c r="D13" s="298">
        <v>51845.084760000005</v>
      </c>
      <c r="E13" s="298">
        <v>7580.6855699999996</v>
      </c>
      <c r="F13" s="298">
        <v>20583.58308</v>
      </c>
      <c r="G13" s="298">
        <v>24636.586960000001</v>
      </c>
      <c r="H13" s="298">
        <v>14236.71261</v>
      </c>
      <c r="I13" s="298">
        <v>16331.957249999999</v>
      </c>
      <c r="J13" s="298">
        <v>15251.646479999999</v>
      </c>
      <c r="K13" s="298">
        <v>13131.89056</v>
      </c>
      <c r="L13" s="298">
        <v>3988.3247500000002</v>
      </c>
      <c r="M13" s="298">
        <v>8560.0454700000009</v>
      </c>
      <c r="N13" s="298">
        <v>23925.040700000001</v>
      </c>
      <c r="O13" s="298">
        <v>14965.173150000001</v>
      </c>
      <c r="P13" s="298">
        <v>6265.2073300000002</v>
      </c>
      <c r="Q13" s="298">
        <v>4027.1968900000002</v>
      </c>
      <c r="R13" s="298">
        <v>9749.5563099999999</v>
      </c>
      <c r="S13" s="298">
        <v>24849.465250000001</v>
      </c>
      <c r="T13" s="298">
        <v>7426.0134999999991</v>
      </c>
      <c r="U13" s="298">
        <v>22694.76988</v>
      </c>
      <c r="V13" s="298">
        <v>19252.67152</v>
      </c>
      <c r="W13" s="298">
        <v>10551.05939</v>
      </c>
      <c r="X13" s="298">
        <v>32260.202809999999</v>
      </c>
      <c r="Y13" s="298">
        <v>8240.0389500000001</v>
      </c>
      <c r="Z13" s="298">
        <v>23751.623040000002</v>
      </c>
      <c r="AA13" s="298">
        <v>7351.9315999999999</v>
      </c>
      <c r="AB13" s="298">
        <v>34393.80545</v>
      </c>
      <c r="AC13" s="298">
        <v>40208.929430000004</v>
      </c>
      <c r="AD13" s="298">
        <v>10196.675029999999</v>
      </c>
      <c r="AE13" s="298">
        <v>20044.89356</v>
      </c>
      <c r="AF13" s="298">
        <v>4584.7505300000003</v>
      </c>
      <c r="AG13" s="298">
        <v>8997.2050400000007</v>
      </c>
      <c r="AH13" s="298">
        <v>6672.7217700000001</v>
      </c>
      <c r="AI13" s="298">
        <v>4578.9730099999997</v>
      </c>
      <c r="AJ13" s="298">
        <v>3686.8165899999999</v>
      </c>
      <c r="AK13" s="298">
        <v>1279.8036200000001</v>
      </c>
      <c r="AL13" s="298">
        <v>17454.802009999999</v>
      </c>
      <c r="AM13" s="298">
        <v>2322.34</v>
      </c>
      <c r="AN13" s="298">
        <v>14449.2397</v>
      </c>
      <c r="AO13" s="298">
        <v>3772.6972000000001</v>
      </c>
      <c r="AP13" s="298">
        <v>2828.4801200000002</v>
      </c>
      <c r="AQ13" s="298">
        <v>780390.4001699998</v>
      </c>
      <c r="AR13" s="77">
        <v>0.10240432003071528</v>
      </c>
    </row>
    <row r="14" spans="1:44" x14ac:dyDescent="0.25">
      <c r="A14" s="297" t="s">
        <v>981</v>
      </c>
      <c r="B14" s="298">
        <v>96477.845150000008</v>
      </c>
      <c r="C14" s="298">
        <v>74011.741379999992</v>
      </c>
      <c r="D14" s="298">
        <v>39783.162390000005</v>
      </c>
      <c r="E14" s="298">
        <v>5688.2838700000002</v>
      </c>
      <c r="F14" s="298">
        <v>12891.670039999999</v>
      </c>
      <c r="G14" s="298">
        <v>21853.65321</v>
      </c>
      <c r="H14" s="298">
        <v>17088.48374</v>
      </c>
      <c r="I14" s="298">
        <v>20402.012060000001</v>
      </c>
      <c r="J14" s="298">
        <v>13455.31134</v>
      </c>
      <c r="K14" s="298">
        <v>15407.05659</v>
      </c>
      <c r="L14" s="298">
        <v>5937.5620900000004</v>
      </c>
      <c r="M14" s="298">
        <v>7082.5400399999999</v>
      </c>
      <c r="N14" s="298">
        <v>31125.376319999999</v>
      </c>
      <c r="O14" s="298">
        <v>20289.281879999999</v>
      </c>
      <c r="P14" s="298">
        <v>13002.635510000002</v>
      </c>
      <c r="Q14" s="298">
        <v>4184.8972000000003</v>
      </c>
      <c r="R14" s="298">
        <v>10689.6443</v>
      </c>
      <c r="S14" s="298">
        <v>24507.589100000001</v>
      </c>
      <c r="T14" s="298">
        <v>7384.9795400000003</v>
      </c>
      <c r="U14" s="298">
        <v>29300.718150000004</v>
      </c>
      <c r="V14" s="298">
        <v>35297.238429999998</v>
      </c>
      <c r="W14" s="298">
        <v>11027.907540000002</v>
      </c>
      <c r="X14" s="298">
        <v>27575.936550000002</v>
      </c>
      <c r="Y14" s="298">
        <v>14945.996459999998</v>
      </c>
      <c r="Z14" s="298">
        <v>22520.387519999997</v>
      </c>
      <c r="AA14" s="298">
        <v>10103.758169999999</v>
      </c>
      <c r="AB14" s="298">
        <v>42553.324070000002</v>
      </c>
      <c r="AC14" s="298">
        <v>38433.691449999998</v>
      </c>
      <c r="AD14" s="298">
        <v>8869.620640000001</v>
      </c>
      <c r="AE14" s="298">
        <v>24882.04996</v>
      </c>
      <c r="AF14" s="298">
        <v>3279.5576599999999</v>
      </c>
      <c r="AG14" s="298">
        <v>4138.1933899999995</v>
      </c>
      <c r="AH14" s="298">
        <v>8935.9989000000005</v>
      </c>
      <c r="AI14" s="298">
        <v>4467.1236699999999</v>
      </c>
      <c r="AJ14" s="298">
        <v>4420.35952</v>
      </c>
      <c r="AK14" s="298">
        <v>1026.5586699999999</v>
      </c>
      <c r="AL14" s="298">
        <v>17047.815199999997</v>
      </c>
      <c r="AM14" s="298">
        <v>3430.9913099999999</v>
      </c>
      <c r="AN14" s="298">
        <v>15092.915569999999</v>
      </c>
      <c r="AO14" s="298">
        <v>5968.0720499999998</v>
      </c>
      <c r="AP14" s="298">
        <v>4213.8176199999998</v>
      </c>
      <c r="AQ14" s="298">
        <v>778795.75825000007</v>
      </c>
      <c r="AR14" s="77">
        <v>0.1021950680698064</v>
      </c>
    </row>
    <row r="15" spans="1:44" x14ac:dyDescent="0.25">
      <c r="A15" s="297" t="s">
        <v>982</v>
      </c>
      <c r="B15" s="298">
        <v>56698.337589999996</v>
      </c>
      <c r="C15" s="298">
        <v>37275.675389999997</v>
      </c>
      <c r="D15" s="298">
        <v>19324.315750000002</v>
      </c>
      <c r="E15" s="298">
        <v>3076.5712999999996</v>
      </c>
      <c r="F15" s="298">
        <v>7901.9608200000002</v>
      </c>
      <c r="G15" s="298">
        <v>15838.316339999999</v>
      </c>
      <c r="H15" s="298">
        <v>9854.0743100000018</v>
      </c>
      <c r="I15" s="298">
        <v>11508.569090000001</v>
      </c>
      <c r="J15" s="298">
        <v>10514.424330000002</v>
      </c>
      <c r="K15" s="298">
        <v>14124.55795</v>
      </c>
      <c r="L15" s="298">
        <v>3592.9356399999997</v>
      </c>
      <c r="M15" s="298">
        <v>3623.8275099999996</v>
      </c>
      <c r="N15" s="298">
        <v>16803.990850000002</v>
      </c>
      <c r="O15" s="298">
        <v>9836.8840599999985</v>
      </c>
      <c r="P15" s="298">
        <v>4062.5575200000003</v>
      </c>
      <c r="Q15" s="298">
        <v>1014.0313600000001</v>
      </c>
      <c r="R15" s="298">
        <v>7371.6758500000005</v>
      </c>
      <c r="S15" s="298">
        <v>11445.64035</v>
      </c>
      <c r="T15" s="298">
        <v>4831.6839200000004</v>
      </c>
      <c r="U15" s="298">
        <v>17343.300650000001</v>
      </c>
      <c r="V15" s="298">
        <v>24103.18201</v>
      </c>
      <c r="W15" s="298">
        <v>5375.6244200000001</v>
      </c>
      <c r="X15" s="298">
        <v>16601.133970000003</v>
      </c>
      <c r="Y15" s="298">
        <v>8402.2622699999993</v>
      </c>
      <c r="Z15" s="298">
        <v>9816.3850500000008</v>
      </c>
      <c r="AA15" s="298">
        <v>3528.9002100000002</v>
      </c>
      <c r="AB15" s="298">
        <v>22328.139740000002</v>
      </c>
      <c r="AC15" s="298">
        <v>22355.727439999999</v>
      </c>
      <c r="AD15" s="298">
        <v>4171.5518499999998</v>
      </c>
      <c r="AE15" s="298">
        <v>22855.018479999999</v>
      </c>
      <c r="AF15" s="298">
        <v>2114.0237500000003</v>
      </c>
      <c r="AG15" s="298">
        <v>3804.77873</v>
      </c>
      <c r="AH15" s="298">
        <v>3176.7736</v>
      </c>
      <c r="AI15" s="298">
        <v>1017.4881799999999</v>
      </c>
      <c r="AJ15" s="298">
        <v>2722.1973099999996</v>
      </c>
      <c r="AK15" s="298">
        <v>338.9</v>
      </c>
      <c r="AL15" s="298">
        <v>10117.106740000001</v>
      </c>
      <c r="AM15" s="298">
        <v>1364.4844699999996</v>
      </c>
      <c r="AN15" s="298">
        <v>9753.8764499999997</v>
      </c>
      <c r="AO15" s="298">
        <v>2330.6560199999999</v>
      </c>
      <c r="AP15" s="298">
        <v>1326.2041300000001</v>
      </c>
      <c r="AQ15" s="298">
        <v>443647.74540000007</v>
      </c>
      <c r="AR15" s="77">
        <v>5.8216305186417135E-2</v>
      </c>
    </row>
    <row r="16" spans="1:44" x14ac:dyDescent="0.25">
      <c r="A16" s="297" t="s">
        <v>983</v>
      </c>
      <c r="B16" s="298">
        <v>97626.690719999999</v>
      </c>
      <c r="C16" s="298">
        <v>54804.200649999999</v>
      </c>
      <c r="D16" s="298">
        <v>30958.044290000002</v>
      </c>
      <c r="E16" s="298">
        <v>6524.0587700000005</v>
      </c>
      <c r="F16" s="298">
        <v>14857.283329999998</v>
      </c>
      <c r="G16" s="298">
        <v>36031.309289999997</v>
      </c>
      <c r="H16" s="298">
        <v>19591.336380000001</v>
      </c>
      <c r="I16" s="298">
        <v>25282.073449999996</v>
      </c>
      <c r="J16" s="298">
        <v>19695.075839999998</v>
      </c>
      <c r="K16" s="298">
        <v>25278.531439999999</v>
      </c>
      <c r="L16" s="298">
        <v>8586.3955299999998</v>
      </c>
      <c r="M16" s="298">
        <v>7717.4934500000008</v>
      </c>
      <c r="N16" s="298">
        <v>31698.655280000003</v>
      </c>
      <c r="O16" s="298">
        <v>24248.10382</v>
      </c>
      <c r="P16" s="298">
        <v>16178.383730000001</v>
      </c>
      <c r="Q16" s="298">
        <v>2330.4025899999997</v>
      </c>
      <c r="R16" s="298">
        <v>11616.449719999999</v>
      </c>
      <c r="S16" s="298">
        <v>27334.22898</v>
      </c>
      <c r="T16" s="298">
        <v>12015.83828</v>
      </c>
      <c r="U16" s="298">
        <v>34618.80154</v>
      </c>
      <c r="V16" s="298">
        <v>49492.40713</v>
      </c>
      <c r="W16" s="298">
        <v>10125.660530000001</v>
      </c>
      <c r="X16" s="298">
        <v>28956.684430000001</v>
      </c>
      <c r="Y16" s="298">
        <v>15370.522729999999</v>
      </c>
      <c r="Z16" s="298">
        <v>19047.210579999999</v>
      </c>
      <c r="AA16" s="298">
        <v>10922.74173</v>
      </c>
      <c r="AB16" s="298">
        <v>55249.79682000001</v>
      </c>
      <c r="AC16" s="298">
        <v>34406.588459999999</v>
      </c>
      <c r="AD16" s="298">
        <v>10162.315500000001</v>
      </c>
      <c r="AE16" s="298">
        <v>46914.579019999997</v>
      </c>
      <c r="AF16" s="298">
        <v>3833.02277</v>
      </c>
      <c r="AG16" s="298">
        <v>12835.893250000001</v>
      </c>
      <c r="AH16" s="298">
        <v>8246.4153599999991</v>
      </c>
      <c r="AI16" s="298">
        <v>3764.0104099999999</v>
      </c>
      <c r="AJ16" s="298">
        <v>4478.0402100000001</v>
      </c>
      <c r="AK16" s="298">
        <v>581.29102999999998</v>
      </c>
      <c r="AL16" s="298">
        <v>21429.394340000003</v>
      </c>
      <c r="AM16" s="298">
        <v>4040.9329600000001</v>
      </c>
      <c r="AN16" s="298">
        <v>19037.499970000001</v>
      </c>
      <c r="AO16" s="298">
        <v>4272.1301000000003</v>
      </c>
      <c r="AP16" s="298">
        <v>4317.4981900000002</v>
      </c>
      <c r="AQ16" s="298">
        <v>874477.99259999988</v>
      </c>
      <c r="AR16" s="77">
        <v>0.11475067375831413</v>
      </c>
    </row>
    <row r="17" spans="1:45" x14ac:dyDescent="0.25">
      <c r="A17" s="297" t="s">
        <v>984</v>
      </c>
      <c r="B17" s="298">
        <v>116852.63742</v>
      </c>
      <c r="C17" s="298">
        <v>57221.263810000004</v>
      </c>
      <c r="D17" s="298">
        <v>31657.303019999999</v>
      </c>
      <c r="E17" s="298">
        <v>9083.1986399999987</v>
      </c>
      <c r="F17" s="298">
        <v>17558.389810000001</v>
      </c>
      <c r="G17" s="298">
        <v>42174.379010000004</v>
      </c>
      <c r="H17" s="298">
        <v>24002.225639999997</v>
      </c>
      <c r="I17" s="298">
        <v>29667.330160000001</v>
      </c>
      <c r="J17" s="298">
        <v>22142.149189999996</v>
      </c>
      <c r="K17" s="298">
        <v>27323.38653</v>
      </c>
      <c r="L17" s="298">
        <v>13433.7081</v>
      </c>
      <c r="M17" s="298">
        <v>6684.7751900000003</v>
      </c>
      <c r="N17" s="298">
        <v>40594.244690000007</v>
      </c>
      <c r="O17" s="298">
        <v>26172.509679999999</v>
      </c>
      <c r="P17" s="298">
        <v>14322.059969999998</v>
      </c>
      <c r="Q17" s="298">
        <v>3131.5267600000002</v>
      </c>
      <c r="R17" s="298">
        <v>15755.422689999999</v>
      </c>
      <c r="S17" s="298">
        <v>26317.693609999998</v>
      </c>
      <c r="T17" s="298">
        <v>11418.99447</v>
      </c>
      <c r="U17" s="298">
        <v>38669.426729999999</v>
      </c>
      <c r="V17" s="298">
        <v>69296.982170000003</v>
      </c>
      <c r="W17" s="298">
        <v>10895.54947</v>
      </c>
      <c r="X17" s="298">
        <v>26490.647850000001</v>
      </c>
      <c r="Y17" s="298">
        <v>20140.6286</v>
      </c>
      <c r="Z17" s="298">
        <v>20297.033319999999</v>
      </c>
      <c r="AA17" s="298">
        <v>12187.67577</v>
      </c>
      <c r="AB17" s="298">
        <v>46440.504059999999</v>
      </c>
      <c r="AC17" s="298">
        <v>38454.540890000004</v>
      </c>
      <c r="AD17" s="298">
        <v>10239.81358</v>
      </c>
      <c r="AE17" s="298">
        <v>50675.449130000001</v>
      </c>
      <c r="AF17" s="298">
        <v>4657.6256000000003</v>
      </c>
      <c r="AG17" s="298">
        <v>14651.260610000001</v>
      </c>
      <c r="AH17" s="298">
        <v>7213.3463899999988</v>
      </c>
      <c r="AI17" s="298">
        <v>2175.96976</v>
      </c>
      <c r="AJ17" s="298">
        <v>3401.3013899999996</v>
      </c>
      <c r="AK17" s="298">
        <v>453.34987000000001</v>
      </c>
      <c r="AL17" s="298">
        <v>21428.599099999999</v>
      </c>
      <c r="AM17" s="298">
        <v>3600.6390099999999</v>
      </c>
      <c r="AN17" s="298">
        <v>22902.673620000001</v>
      </c>
      <c r="AO17" s="298">
        <v>5695.9272199999996</v>
      </c>
      <c r="AP17" s="298">
        <v>3760.0573400000003</v>
      </c>
      <c r="AQ17" s="298">
        <v>969242.19987000001</v>
      </c>
      <c r="AR17" s="77">
        <v>0.12718581417857067</v>
      </c>
    </row>
    <row r="18" spans="1:45" x14ac:dyDescent="0.25">
      <c r="A18" s="297" t="s">
        <v>985</v>
      </c>
      <c r="B18" s="298">
        <v>134603.06812000001</v>
      </c>
      <c r="C18" s="298">
        <v>51181.44412</v>
      </c>
      <c r="D18" s="298">
        <v>24762.226049999997</v>
      </c>
      <c r="E18" s="298">
        <v>9347.050049999998</v>
      </c>
      <c r="F18" s="298">
        <v>14734.022850000001</v>
      </c>
      <c r="G18" s="298">
        <v>47462.254300000001</v>
      </c>
      <c r="H18" s="298">
        <v>22780.89572</v>
      </c>
      <c r="I18" s="298">
        <v>23611.450799999999</v>
      </c>
      <c r="J18" s="298">
        <v>23830.300310000002</v>
      </c>
      <c r="K18" s="298">
        <v>23627.867859999995</v>
      </c>
      <c r="L18" s="298">
        <v>17308.676230000001</v>
      </c>
      <c r="M18" s="298">
        <v>8607.4800099999993</v>
      </c>
      <c r="N18" s="298">
        <v>45160.138749999998</v>
      </c>
      <c r="O18" s="298">
        <v>27495.996879999999</v>
      </c>
      <c r="P18" s="298">
        <v>15263.961810000001</v>
      </c>
      <c r="Q18" s="298">
        <v>5305.8206799999998</v>
      </c>
      <c r="R18" s="298">
        <v>12194.02464</v>
      </c>
      <c r="S18" s="298">
        <v>25762.32948</v>
      </c>
      <c r="T18" s="298">
        <v>13459.417889999999</v>
      </c>
      <c r="U18" s="298">
        <v>45298.554149999996</v>
      </c>
      <c r="V18" s="298">
        <v>104026.2637</v>
      </c>
      <c r="W18" s="298">
        <v>11568.619709999999</v>
      </c>
      <c r="X18" s="298">
        <v>20212.518889999999</v>
      </c>
      <c r="Y18" s="298">
        <v>19075.401170000001</v>
      </c>
      <c r="Z18" s="298">
        <v>12782.312669999999</v>
      </c>
      <c r="AA18" s="298">
        <v>14018.06205</v>
      </c>
      <c r="AB18" s="298">
        <v>60444.154640000001</v>
      </c>
      <c r="AC18" s="298">
        <v>36338.584199999998</v>
      </c>
      <c r="AD18" s="298">
        <v>8614.7674600000009</v>
      </c>
      <c r="AE18" s="298">
        <v>62144.990700000002</v>
      </c>
      <c r="AF18" s="298">
        <v>9442.0496599999988</v>
      </c>
      <c r="AG18" s="298">
        <v>19143.842050000003</v>
      </c>
      <c r="AH18" s="298">
        <v>6926.8657100000009</v>
      </c>
      <c r="AI18" s="298">
        <v>1639.6305599999998</v>
      </c>
      <c r="AJ18" s="298">
        <v>2667.3926300000003</v>
      </c>
      <c r="AK18" s="298">
        <v>547.88725999999997</v>
      </c>
      <c r="AL18" s="298">
        <v>17132.449099999998</v>
      </c>
      <c r="AM18" s="298">
        <v>2849.4715799999999</v>
      </c>
      <c r="AN18" s="298">
        <v>25597.020769999999</v>
      </c>
      <c r="AO18" s="298">
        <v>6293.2940500000004</v>
      </c>
      <c r="AP18" s="298">
        <v>5067.1547599999994</v>
      </c>
      <c r="AQ18" s="298">
        <v>1038329.7140199997</v>
      </c>
      <c r="AR18" s="77">
        <v>0.13625160984648502</v>
      </c>
    </row>
    <row r="19" spans="1:45" x14ac:dyDescent="0.25">
      <c r="A19" s="297" t="s">
        <v>986</v>
      </c>
      <c r="B19" s="298">
        <v>28275.990229999996</v>
      </c>
      <c r="C19" s="298">
        <v>7818.4339300000011</v>
      </c>
      <c r="D19" s="298">
        <v>3196.5474899999999</v>
      </c>
      <c r="E19" s="298">
        <v>1482.6333299999999</v>
      </c>
      <c r="F19" s="298">
        <v>1675.77421</v>
      </c>
      <c r="G19" s="298">
        <v>8391.4801900000002</v>
      </c>
      <c r="H19" s="298">
        <v>3440.0249600000006</v>
      </c>
      <c r="I19" s="298">
        <v>2981.4576200000001</v>
      </c>
      <c r="J19" s="298">
        <v>3480.9207299999998</v>
      </c>
      <c r="K19" s="298">
        <v>2553.15787</v>
      </c>
      <c r="L19" s="298">
        <v>3570.95102</v>
      </c>
      <c r="M19" s="298">
        <v>1304.4651200000001</v>
      </c>
      <c r="N19" s="298">
        <v>6727.4098299999996</v>
      </c>
      <c r="O19" s="298">
        <v>3091.8363199999999</v>
      </c>
      <c r="P19" s="298">
        <v>1588.9719</v>
      </c>
      <c r="Q19" s="298">
        <v>1106.0361</v>
      </c>
      <c r="R19" s="298">
        <v>2334.0562500000001</v>
      </c>
      <c r="S19" s="298">
        <v>2897.0785199999996</v>
      </c>
      <c r="T19" s="298">
        <v>1844.9410600000001</v>
      </c>
      <c r="U19" s="298">
        <v>7554.5153</v>
      </c>
      <c r="V19" s="298">
        <v>18074.67986</v>
      </c>
      <c r="W19" s="298">
        <v>1627.8968000000002</v>
      </c>
      <c r="X19" s="298">
        <v>1708.3670000000002</v>
      </c>
      <c r="Y19" s="298">
        <v>2288.18642</v>
      </c>
      <c r="Z19" s="298">
        <v>1574.6552999999997</v>
      </c>
      <c r="AA19" s="298">
        <v>1712.2532800000004</v>
      </c>
      <c r="AB19" s="298">
        <v>8194.093350000001</v>
      </c>
      <c r="AC19" s="298">
        <v>5131.7617699999992</v>
      </c>
      <c r="AD19" s="298">
        <v>1037.1533600000002</v>
      </c>
      <c r="AE19" s="298">
        <v>6143.5218600000007</v>
      </c>
      <c r="AF19" s="298">
        <v>2302.0737300000001</v>
      </c>
      <c r="AG19" s="298">
        <v>3685.7034800000001</v>
      </c>
      <c r="AH19" s="298">
        <v>864.88237000000004</v>
      </c>
      <c r="AI19" s="298">
        <v>280.81179000000003</v>
      </c>
      <c r="AJ19" s="298">
        <v>252.60681</v>
      </c>
      <c r="AK19" s="298">
        <v>158.70780999999999</v>
      </c>
      <c r="AL19" s="298">
        <v>1681.2105200000001</v>
      </c>
      <c r="AM19" s="298">
        <v>244.74969999999999</v>
      </c>
      <c r="AN19" s="298">
        <v>4301.8964299999998</v>
      </c>
      <c r="AO19" s="298">
        <v>1058.12808</v>
      </c>
      <c r="AP19" s="298">
        <v>856.18324000000007</v>
      </c>
      <c r="AQ19" s="298">
        <v>158496.20493999997</v>
      </c>
      <c r="AR19" s="77">
        <v>2.0798174978567018E-2</v>
      </c>
    </row>
    <row r="20" spans="1:45" ht="15.75" thickBot="1" x14ac:dyDescent="0.3">
      <c r="A20" s="297" t="s">
        <v>987</v>
      </c>
      <c r="B20" s="298">
        <v>35448.996139999996</v>
      </c>
      <c r="C20" s="298">
        <v>9595.085430000001</v>
      </c>
      <c r="D20" s="298">
        <v>6192.2930200000001</v>
      </c>
      <c r="E20" s="298">
        <v>2063.8116</v>
      </c>
      <c r="F20" s="298">
        <v>2604.3806300000001</v>
      </c>
      <c r="G20" s="298">
        <v>40227.171920000001</v>
      </c>
      <c r="H20" s="298">
        <v>4986.35725</v>
      </c>
      <c r="I20" s="298">
        <v>4508.9140399999997</v>
      </c>
      <c r="J20" s="298">
        <v>5671.8884400000006</v>
      </c>
      <c r="K20" s="298">
        <v>3279.5253799999996</v>
      </c>
      <c r="L20" s="298">
        <v>6649.8854899999997</v>
      </c>
      <c r="M20" s="298">
        <v>1835.5315900000001</v>
      </c>
      <c r="N20" s="298">
        <v>8415.9683400000013</v>
      </c>
      <c r="O20" s="298">
        <v>3766.8108500000003</v>
      </c>
      <c r="P20" s="298">
        <v>2231.9214899999997</v>
      </c>
      <c r="Q20" s="298">
        <v>4450.3824100000002</v>
      </c>
      <c r="R20" s="298">
        <v>3587.1597099999999</v>
      </c>
      <c r="S20" s="298">
        <v>4100.2971299999999</v>
      </c>
      <c r="T20" s="298">
        <v>2675.1765700000001</v>
      </c>
      <c r="U20" s="298">
        <v>12442.95384</v>
      </c>
      <c r="V20" s="298">
        <v>29331.041850000001</v>
      </c>
      <c r="W20" s="298">
        <v>2151.3944999999999</v>
      </c>
      <c r="X20" s="298">
        <v>1924.9818600000001</v>
      </c>
      <c r="Y20" s="298">
        <v>2814.7782700000002</v>
      </c>
      <c r="Z20" s="298">
        <v>3240.8648800000001</v>
      </c>
      <c r="AA20" s="298">
        <v>2503.5603799999999</v>
      </c>
      <c r="AB20" s="298">
        <v>8510.2045500000004</v>
      </c>
      <c r="AC20" s="298">
        <v>5566.2297999999992</v>
      </c>
      <c r="AD20" s="298">
        <v>2606.5789399999999</v>
      </c>
      <c r="AE20" s="298">
        <v>8662.4130399999995</v>
      </c>
      <c r="AF20" s="298">
        <v>4816.2775999999994</v>
      </c>
      <c r="AG20" s="298">
        <v>3594.4144799999999</v>
      </c>
      <c r="AH20" s="298">
        <v>2660.5171399999999</v>
      </c>
      <c r="AI20" s="298">
        <v>591.51256000000001</v>
      </c>
      <c r="AJ20" s="298">
        <v>788.14234999999996</v>
      </c>
      <c r="AK20" s="298">
        <v>468.50042000000002</v>
      </c>
      <c r="AL20" s="298">
        <v>2735.0627200000004</v>
      </c>
      <c r="AM20" s="298">
        <v>503.15457999999995</v>
      </c>
      <c r="AN20" s="298">
        <v>7509.3007499999985</v>
      </c>
      <c r="AO20" s="298">
        <v>4578.5979700000007</v>
      </c>
      <c r="AP20" s="298">
        <v>1878.9264400000004</v>
      </c>
      <c r="AQ20" s="298">
        <v>262170.96635000006</v>
      </c>
      <c r="AR20" s="77">
        <v>3.4402575345646058E-2</v>
      </c>
    </row>
    <row r="21" spans="1:45" ht="16.5" thickTop="1" thickBot="1" x14ac:dyDescent="0.3">
      <c r="A21" s="294" t="s">
        <v>8</v>
      </c>
      <c r="B21" s="299">
        <v>1123037.0358699998</v>
      </c>
      <c r="C21" s="299">
        <v>814937.36064000009</v>
      </c>
      <c r="D21" s="299">
        <v>354526.86945</v>
      </c>
      <c r="E21" s="299">
        <v>78216.077970000013</v>
      </c>
      <c r="F21" s="299">
        <v>215340.11412000001</v>
      </c>
      <c r="G21" s="299">
        <v>283520.77530000004</v>
      </c>
      <c r="H21" s="299">
        <v>176460.03060999999</v>
      </c>
      <c r="I21" s="299">
        <v>167902.61106</v>
      </c>
      <c r="J21" s="299">
        <v>165446.27118000001</v>
      </c>
      <c r="K21" s="299">
        <v>134067.64820999998</v>
      </c>
      <c r="L21" s="299">
        <v>73606.756909999996</v>
      </c>
      <c r="M21" s="299">
        <v>58928.58395</v>
      </c>
      <c r="N21" s="299">
        <v>253173.08315999998</v>
      </c>
      <c r="O21" s="299">
        <v>167408.79196</v>
      </c>
      <c r="P21" s="299">
        <v>83919.877099999998</v>
      </c>
      <c r="Q21" s="299">
        <v>55962.23784999999</v>
      </c>
      <c r="R21" s="299">
        <v>89550.692279999988</v>
      </c>
      <c r="S21" s="299">
        <v>174817.78084000002</v>
      </c>
      <c r="T21" s="299">
        <v>67139.025509999992</v>
      </c>
      <c r="U21" s="299">
        <v>261679.24683000002</v>
      </c>
      <c r="V21" s="299">
        <v>377117.13737999997</v>
      </c>
      <c r="W21" s="299">
        <v>89472.938299999994</v>
      </c>
      <c r="X21" s="299">
        <v>247017.66064000002</v>
      </c>
      <c r="Y21" s="299">
        <v>101192.75998999999</v>
      </c>
      <c r="Z21" s="299">
        <v>248899.92139</v>
      </c>
      <c r="AA21" s="299">
        <v>102768.96952</v>
      </c>
      <c r="AB21" s="299">
        <v>345109.33957000007</v>
      </c>
      <c r="AC21" s="299">
        <v>305756.51614999992</v>
      </c>
      <c r="AD21" s="299">
        <v>78341.375589999996</v>
      </c>
      <c r="AE21" s="299">
        <v>268646.58526999998</v>
      </c>
      <c r="AF21" s="299">
        <v>60893.01973</v>
      </c>
      <c r="AG21" s="299">
        <v>83509.126940000016</v>
      </c>
      <c r="AH21" s="299">
        <v>55192.58726</v>
      </c>
      <c r="AI21" s="299">
        <v>19015.519939999998</v>
      </c>
      <c r="AJ21" s="299">
        <v>45740.853070000005</v>
      </c>
      <c r="AK21" s="299">
        <v>6368.7561700000006</v>
      </c>
      <c r="AL21" s="299">
        <v>134693.04970999996</v>
      </c>
      <c r="AM21" s="299">
        <v>22407.787</v>
      </c>
      <c r="AN21" s="299">
        <v>149866.77047999998</v>
      </c>
      <c r="AO21" s="299">
        <v>51630.895259999998</v>
      </c>
      <c r="AP21" s="299">
        <v>27396.061839999998</v>
      </c>
      <c r="AQ21" s="299">
        <v>7620678.5019999985</v>
      </c>
      <c r="AR21" s="300">
        <v>1.0000000000000002</v>
      </c>
    </row>
    <row r="22" spans="1:45" ht="16.5" thickTop="1" thickBot="1" x14ac:dyDescent="0.3">
      <c r="A22" s="301" t="s">
        <v>988</v>
      </c>
      <c r="B22" s="77">
        <v>0.14736706653813908</v>
      </c>
      <c r="C22" s="77">
        <v>0.10693763822028773</v>
      </c>
      <c r="D22" s="77">
        <v>4.6521693489228903E-2</v>
      </c>
      <c r="E22" s="77">
        <v>1.0263663261673184E-2</v>
      </c>
      <c r="F22" s="77">
        <v>2.8257341398601893E-2</v>
      </c>
      <c r="G22" s="77">
        <v>3.7204138086338615E-2</v>
      </c>
      <c r="H22" s="77">
        <v>2.3155422520932903E-2</v>
      </c>
      <c r="I22" s="77">
        <v>2.203250157002884E-2</v>
      </c>
      <c r="J22" s="77">
        <v>2.1710175955668473E-2</v>
      </c>
      <c r="K22" s="77">
        <v>1.7592613069140076E-2</v>
      </c>
      <c r="L22" s="77">
        <v>9.6588193414382153E-3</v>
      </c>
      <c r="M22" s="77">
        <v>7.7327214282211969E-3</v>
      </c>
      <c r="N22" s="77">
        <v>3.3221855913952589E-2</v>
      </c>
      <c r="O22" s="77">
        <v>2.1967701683789E-2</v>
      </c>
      <c r="P22" s="77">
        <v>1.1012126686354208E-2</v>
      </c>
      <c r="Q22" s="77">
        <v>7.3434718227928207E-3</v>
      </c>
      <c r="R22" s="77">
        <v>1.1751013017607025E-2</v>
      </c>
      <c r="S22" s="77">
        <v>2.2939923366944323E-2</v>
      </c>
      <c r="T22" s="77">
        <v>8.8101112640271845E-3</v>
      </c>
      <c r="U22" s="77">
        <v>3.433805097030717E-2</v>
      </c>
      <c r="V22" s="77">
        <v>4.9486031628421009E-2</v>
      </c>
      <c r="W22" s="77">
        <v>1.1740809991724279E-2</v>
      </c>
      <c r="X22" s="77">
        <v>3.2414129604755246E-2</v>
      </c>
      <c r="Y22" s="77">
        <v>1.3278707396387684E-2</v>
      </c>
      <c r="Z22" s="77">
        <v>3.26611234583217E-2</v>
      </c>
      <c r="AA22" s="77">
        <v>1.3485540623847199E-2</v>
      </c>
      <c r="AB22" s="77">
        <v>4.528590721671677E-2</v>
      </c>
      <c r="AC22" s="77">
        <v>4.0121954504412707E-2</v>
      </c>
      <c r="AD22" s="77">
        <v>1.028010505487665E-2</v>
      </c>
      <c r="AE22" s="77">
        <v>3.5252318438508512E-2</v>
      </c>
      <c r="AF22" s="77">
        <v>7.9904984463022577E-3</v>
      </c>
      <c r="AG22" s="77">
        <v>1.0958227265207891E-2</v>
      </c>
      <c r="AH22" s="77">
        <v>7.2424768011818182E-3</v>
      </c>
      <c r="AI22" s="77">
        <v>2.4952528747944815E-3</v>
      </c>
      <c r="AJ22" s="77">
        <v>6.0022021737297553E-3</v>
      </c>
      <c r="AK22" s="77">
        <v>8.3572035853875226E-4</v>
      </c>
      <c r="AL22" s="77">
        <v>1.7674679449428372E-2</v>
      </c>
      <c r="AM22" s="77">
        <v>2.9403926427442411E-3</v>
      </c>
      <c r="AN22" s="77">
        <v>1.9665804093515874E-2</v>
      </c>
      <c r="AO22" s="77">
        <v>6.7751047687485827E-3</v>
      </c>
      <c r="AP22" s="77">
        <v>3.5949636023629755E-3</v>
      </c>
      <c r="AQ22" s="77">
        <v>1.0000000000000002</v>
      </c>
      <c r="AR22" s="302"/>
    </row>
    <row r="23" spans="1:45" ht="27.75" thickTop="1" thickBot="1" x14ac:dyDescent="0.3">
      <c r="A23" s="303" t="s">
        <v>989</v>
      </c>
      <c r="B23" s="295" t="s">
        <v>396</v>
      </c>
      <c r="C23" s="295" t="s">
        <v>410</v>
      </c>
      <c r="D23" s="295" t="s">
        <v>393</v>
      </c>
      <c r="E23" s="295" t="s">
        <v>411</v>
      </c>
      <c r="F23" s="295" t="s">
        <v>400</v>
      </c>
      <c r="G23" s="295" t="s">
        <v>409</v>
      </c>
      <c r="H23" s="295" t="s">
        <v>407</v>
      </c>
      <c r="I23" s="295" t="s">
        <v>394</v>
      </c>
      <c r="J23" s="295" t="s">
        <v>408</v>
      </c>
      <c r="K23" s="295" t="s">
        <v>398</v>
      </c>
      <c r="L23" s="295" t="s">
        <v>403</v>
      </c>
      <c r="M23" s="295" t="s">
        <v>392</v>
      </c>
      <c r="N23" s="295" t="s">
        <v>391</v>
      </c>
      <c r="O23" s="295" t="s">
        <v>389</v>
      </c>
      <c r="P23" s="295" t="s">
        <v>413</v>
      </c>
      <c r="Q23" s="295" t="s">
        <v>414</v>
      </c>
      <c r="R23" s="295" t="s">
        <v>397</v>
      </c>
      <c r="S23" s="295" t="s">
        <v>405</v>
      </c>
      <c r="T23" s="295" t="s">
        <v>395</v>
      </c>
      <c r="U23" s="295" t="s">
        <v>390</v>
      </c>
      <c r="V23" s="295" t="s">
        <v>385</v>
      </c>
      <c r="W23" s="295" t="s">
        <v>386</v>
      </c>
      <c r="X23" s="295" t="s">
        <v>412</v>
      </c>
      <c r="Y23" s="295" t="s">
        <v>404</v>
      </c>
      <c r="Z23" s="295" t="s">
        <v>402</v>
      </c>
      <c r="AA23" s="295" t="s">
        <v>387</v>
      </c>
      <c r="AB23" s="295" t="s">
        <v>388</v>
      </c>
      <c r="AC23" s="295" t="s">
        <v>406</v>
      </c>
      <c r="AD23" s="295" t="s">
        <v>399</v>
      </c>
      <c r="AE23" s="295" t="s">
        <v>401</v>
      </c>
      <c r="AF23" s="295" t="s">
        <v>415</v>
      </c>
      <c r="AG23" s="295" t="s">
        <v>1028</v>
      </c>
      <c r="AH23" s="295" t="s">
        <v>1029</v>
      </c>
      <c r="AI23" s="295" t="s">
        <v>1030</v>
      </c>
      <c r="AJ23" s="295" t="s">
        <v>1031</v>
      </c>
      <c r="AK23" s="295" t="s">
        <v>1032</v>
      </c>
      <c r="AL23" s="295" t="s">
        <v>1033</v>
      </c>
      <c r="AM23" s="295" t="s">
        <v>1034</v>
      </c>
      <c r="AN23" s="295" t="s">
        <v>1035</v>
      </c>
      <c r="AO23" s="295" t="s">
        <v>1036</v>
      </c>
      <c r="AP23" s="295" t="s">
        <v>1037</v>
      </c>
      <c r="AQ23" s="296" t="s">
        <v>472</v>
      </c>
      <c r="AR23" s="295" t="s">
        <v>849</v>
      </c>
    </row>
    <row r="24" spans="1:45" ht="15.75" thickTop="1" x14ac:dyDescent="0.25">
      <c r="A24" s="297" t="s">
        <v>974</v>
      </c>
      <c r="B24" s="298">
        <v>0</v>
      </c>
      <c r="C24" s="298">
        <v>0</v>
      </c>
      <c r="D24" s="298">
        <v>0</v>
      </c>
      <c r="E24" s="298">
        <v>0</v>
      </c>
      <c r="F24" s="298">
        <v>0</v>
      </c>
      <c r="G24" s="298">
        <v>0</v>
      </c>
      <c r="H24" s="298">
        <v>0</v>
      </c>
      <c r="I24" s="298">
        <v>0</v>
      </c>
      <c r="J24" s="298">
        <v>0</v>
      </c>
      <c r="K24" s="298">
        <v>0</v>
      </c>
      <c r="L24" s="298">
        <v>0</v>
      </c>
      <c r="M24" s="298">
        <v>0</v>
      </c>
      <c r="N24" s="298">
        <v>0</v>
      </c>
      <c r="O24" s="298">
        <v>0</v>
      </c>
      <c r="P24" s="298">
        <v>0</v>
      </c>
      <c r="Q24" s="298">
        <v>0</v>
      </c>
      <c r="R24" s="298">
        <v>0</v>
      </c>
      <c r="S24" s="298">
        <v>0</v>
      </c>
      <c r="T24" s="298">
        <v>0</v>
      </c>
      <c r="U24" s="298">
        <v>0</v>
      </c>
      <c r="V24" s="298">
        <v>0</v>
      </c>
      <c r="W24" s="298">
        <v>0</v>
      </c>
      <c r="X24" s="298">
        <v>0</v>
      </c>
      <c r="Y24" s="298">
        <v>0</v>
      </c>
      <c r="Z24" s="298">
        <v>0</v>
      </c>
      <c r="AA24" s="298">
        <v>0</v>
      </c>
      <c r="AB24" s="298">
        <v>0</v>
      </c>
      <c r="AC24" s="298">
        <v>0</v>
      </c>
      <c r="AD24" s="298">
        <v>0</v>
      </c>
      <c r="AE24" s="298">
        <v>0</v>
      </c>
      <c r="AF24" s="298">
        <v>0</v>
      </c>
      <c r="AG24" s="298">
        <v>0</v>
      </c>
      <c r="AH24" s="298">
        <v>0</v>
      </c>
      <c r="AI24" s="298">
        <v>0</v>
      </c>
      <c r="AJ24" s="298">
        <v>0</v>
      </c>
      <c r="AK24" s="298">
        <v>0</v>
      </c>
      <c r="AL24" s="298">
        <v>0</v>
      </c>
      <c r="AM24" s="298">
        <v>0</v>
      </c>
      <c r="AN24" s="298">
        <v>0</v>
      </c>
      <c r="AO24" s="298">
        <v>0</v>
      </c>
      <c r="AP24" s="298">
        <v>0</v>
      </c>
      <c r="AQ24" s="298">
        <v>0</v>
      </c>
      <c r="AR24" s="77">
        <v>0</v>
      </c>
      <c r="AS24" s="304"/>
    </row>
    <row r="25" spans="1:45" x14ac:dyDescent="0.25">
      <c r="A25" s="297" t="s">
        <v>975</v>
      </c>
      <c r="B25" s="298">
        <v>3</v>
      </c>
      <c r="C25" s="298">
        <v>1</v>
      </c>
      <c r="D25" s="298">
        <v>0</v>
      </c>
      <c r="E25" s="298">
        <v>0</v>
      </c>
      <c r="F25" s="298">
        <v>0</v>
      </c>
      <c r="G25" s="298">
        <v>0</v>
      </c>
      <c r="H25" s="298">
        <v>0</v>
      </c>
      <c r="I25" s="298">
        <v>0</v>
      </c>
      <c r="J25" s="298">
        <v>0</v>
      </c>
      <c r="K25" s="298">
        <v>0</v>
      </c>
      <c r="L25" s="298">
        <v>0</v>
      </c>
      <c r="M25" s="298">
        <v>0</v>
      </c>
      <c r="N25" s="298">
        <v>0</v>
      </c>
      <c r="O25" s="298">
        <v>0</v>
      </c>
      <c r="P25" s="298">
        <v>0</v>
      </c>
      <c r="Q25" s="298">
        <v>0</v>
      </c>
      <c r="R25" s="298">
        <v>0</v>
      </c>
      <c r="S25" s="298">
        <v>0</v>
      </c>
      <c r="T25" s="298">
        <v>0</v>
      </c>
      <c r="U25" s="298">
        <v>1</v>
      </c>
      <c r="V25" s="298">
        <v>0</v>
      </c>
      <c r="W25" s="298">
        <v>0</v>
      </c>
      <c r="X25" s="298">
        <v>0</v>
      </c>
      <c r="Y25" s="298">
        <v>0</v>
      </c>
      <c r="Z25" s="298">
        <v>1</v>
      </c>
      <c r="AA25" s="298">
        <v>0</v>
      </c>
      <c r="AB25" s="298">
        <v>0</v>
      </c>
      <c r="AC25" s="298">
        <v>0</v>
      </c>
      <c r="AD25" s="298">
        <v>0</v>
      </c>
      <c r="AE25" s="298">
        <v>0</v>
      </c>
      <c r="AF25" s="298">
        <v>1</v>
      </c>
      <c r="AG25" s="298">
        <v>0</v>
      </c>
      <c r="AH25" s="298">
        <v>0</v>
      </c>
      <c r="AI25" s="298">
        <v>0</v>
      </c>
      <c r="AJ25" s="298">
        <v>0</v>
      </c>
      <c r="AK25" s="298">
        <v>0</v>
      </c>
      <c r="AL25" s="298">
        <v>0</v>
      </c>
      <c r="AM25" s="298">
        <v>0</v>
      </c>
      <c r="AN25" s="298">
        <v>0</v>
      </c>
      <c r="AO25" s="298">
        <v>0</v>
      </c>
      <c r="AP25" s="298">
        <v>0</v>
      </c>
      <c r="AQ25" s="298">
        <v>7</v>
      </c>
      <c r="AR25" s="77">
        <v>6.105022078376273E-6</v>
      </c>
      <c r="AS25" s="304"/>
    </row>
    <row r="26" spans="1:45" x14ac:dyDescent="0.25">
      <c r="A26" s="297" t="s">
        <v>976</v>
      </c>
      <c r="B26" s="298">
        <v>10</v>
      </c>
      <c r="C26" s="298">
        <v>9</v>
      </c>
      <c r="D26" s="298">
        <v>0</v>
      </c>
      <c r="E26" s="298">
        <v>1</v>
      </c>
      <c r="F26" s="298">
        <v>1</v>
      </c>
      <c r="G26" s="298">
        <v>1</v>
      </c>
      <c r="H26" s="298">
        <v>1</v>
      </c>
      <c r="I26" s="298">
        <v>0</v>
      </c>
      <c r="J26" s="298">
        <v>0</v>
      </c>
      <c r="K26" s="298">
        <v>0</v>
      </c>
      <c r="L26" s="298">
        <v>0</v>
      </c>
      <c r="M26" s="298">
        <v>0</v>
      </c>
      <c r="N26" s="298">
        <v>0</v>
      </c>
      <c r="O26" s="298">
        <v>0</v>
      </c>
      <c r="P26" s="298">
        <v>0</v>
      </c>
      <c r="Q26" s="298">
        <v>0</v>
      </c>
      <c r="R26" s="298">
        <v>0</v>
      </c>
      <c r="S26" s="298">
        <v>0</v>
      </c>
      <c r="T26" s="298">
        <v>0</v>
      </c>
      <c r="U26" s="298">
        <v>1</v>
      </c>
      <c r="V26" s="298">
        <v>0</v>
      </c>
      <c r="W26" s="298">
        <v>0</v>
      </c>
      <c r="X26" s="298">
        <v>0</v>
      </c>
      <c r="Y26" s="298">
        <v>0</v>
      </c>
      <c r="Z26" s="298">
        <v>2</v>
      </c>
      <c r="AA26" s="298">
        <v>2</v>
      </c>
      <c r="AB26" s="298">
        <v>0</v>
      </c>
      <c r="AC26" s="298">
        <v>0</v>
      </c>
      <c r="AD26" s="298">
        <v>0</v>
      </c>
      <c r="AE26" s="298">
        <v>0</v>
      </c>
      <c r="AF26" s="298">
        <v>0</v>
      </c>
      <c r="AG26" s="298">
        <v>0</v>
      </c>
      <c r="AH26" s="298">
        <v>0</v>
      </c>
      <c r="AI26" s="298">
        <v>0</v>
      </c>
      <c r="AJ26" s="298">
        <v>1</v>
      </c>
      <c r="AK26" s="298">
        <v>0</v>
      </c>
      <c r="AL26" s="298">
        <v>0</v>
      </c>
      <c r="AM26" s="298">
        <v>0</v>
      </c>
      <c r="AN26" s="298">
        <v>1</v>
      </c>
      <c r="AO26" s="298">
        <v>1</v>
      </c>
      <c r="AP26" s="298">
        <v>0</v>
      </c>
      <c r="AQ26" s="298">
        <v>31</v>
      </c>
      <c r="AR26" s="77">
        <v>2.7036526347094924E-5</v>
      </c>
      <c r="AS26" s="304"/>
    </row>
    <row r="27" spans="1:45" x14ac:dyDescent="0.25">
      <c r="A27" s="297" t="s">
        <v>977</v>
      </c>
      <c r="B27" s="298">
        <v>67</v>
      </c>
      <c r="C27" s="298">
        <v>69</v>
      </c>
      <c r="D27" s="298">
        <v>19</v>
      </c>
      <c r="E27" s="298">
        <v>1</v>
      </c>
      <c r="F27" s="298">
        <v>21</v>
      </c>
      <c r="G27" s="298">
        <v>3</v>
      </c>
      <c r="H27" s="298">
        <v>8</v>
      </c>
      <c r="I27" s="298">
        <v>3</v>
      </c>
      <c r="J27" s="298">
        <v>7</v>
      </c>
      <c r="K27" s="298">
        <v>0</v>
      </c>
      <c r="L27" s="298">
        <v>3</v>
      </c>
      <c r="M27" s="298">
        <v>0</v>
      </c>
      <c r="N27" s="298">
        <v>5</v>
      </c>
      <c r="O27" s="298">
        <v>2</v>
      </c>
      <c r="P27" s="298">
        <v>2</v>
      </c>
      <c r="Q27" s="298">
        <v>3</v>
      </c>
      <c r="R27" s="298">
        <v>0</v>
      </c>
      <c r="S27" s="298">
        <v>2</v>
      </c>
      <c r="T27" s="298">
        <v>0</v>
      </c>
      <c r="U27" s="298">
        <v>3</v>
      </c>
      <c r="V27" s="298">
        <v>1</v>
      </c>
      <c r="W27" s="298">
        <v>6</v>
      </c>
      <c r="X27" s="298">
        <v>9</v>
      </c>
      <c r="Y27" s="298">
        <v>0</v>
      </c>
      <c r="Z27" s="298">
        <v>26</v>
      </c>
      <c r="AA27" s="298">
        <v>6</v>
      </c>
      <c r="AB27" s="298">
        <v>6</v>
      </c>
      <c r="AC27" s="298">
        <v>7</v>
      </c>
      <c r="AD27" s="298">
        <v>1</v>
      </c>
      <c r="AE27" s="298">
        <v>4</v>
      </c>
      <c r="AF27" s="298">
        <v>3</v>
      </c>
      <c r="AG27" s="298">
        <v>1</v>
      </c>
      <c r="AH27" s="298">
        <v>0</v>
      </c>
      <c r="AI27" s="298">
        <v>0</v>
      </c>
      <c r="AJ27" s="298">
        <v>7</v>
      </c>
      <c r="AK27" s="298">
        <v>0</v>
      </c>
      <c r="AL27" s="298">
        <v>1</v>
      </c>
      <c r="AM27" s="298">
        <v>1</v>
      </c>
      <c r="AN27" s="298">
        <v>3</v>
      </c>
      <c r="AO27" s="298">
        <v>0</v>
      </c>
      <c r="AP27" s="298">
        <v>0</v>
      </c>
      <c r="AQ27" s="298">
        <v>300</v>
      </c>
      <c r="AR27" s="77">
        <v>2.6164380335898317E-4</v>
      </c>
      <c r="AS27" s="304"/>
    </row>
    <row r="28" spans="1:45" x14ac:dyDescent="0.25">
      <c r="A28" s="297" t="s">
        <v>978</v>
      </c>
      <c r="B28" s="298">
        <v>112</v>
      </c>
      <c r="C28" s="298">
        <v>150</v>
      </c>
      <c r="D28" s="298">
        <v>49</v>
      </c>
      <c r="E28" s="298">
        <v>10</v>
      </c>
      <c r="F28" s="298">
        <v>36</v>
      </c>
      <c r="G28" s="298">
        <v>18</v>
      </c>
      <c r="H28" s="298">
        <v>23</v>
      </c>
      <c r="I28" s="298">
        <v>9</v>
      </c>
      <c r="J28" s="298">
        <v>22</v>
      </c>
      <c r="K28" s="298">
        <v>3</v>
      </c>
      <c r="L28" s="298">
        <v>1</v>
      </c>
      <c r="M28" s="298">
        <v>7</v>
      </c>
      <c r="N28" s="298">
        <v>10</v>
      </c>
      <c r="O28" s="298">
        <v>14</v>
      </c>
      <c r="P28" s="298">
        <v>3</v>
      </c>
      <c r="Q28" s="298">
        <v>9</v>
      </c>
      <c r="R28" s="298">
        <v>8</v>
      </c>
      <c r="S28" s="298">
        <v>7</v>
      </c>
      <c r="T28" s="298">
        <v>2</v>
      </c>
      <c r="U28" s="298">
        <v>12</v>
      </c>
      <c r="V28" s="298">
        <v>9</v>
      </c>
      <c r="W28" s="298">
        <v>8</v>
      </c>
      <c r="X28" s="298">
        <v>34</v>
      </c>
      <c r="Y28" s="298">
        <v>3</v>
      </c>
      <c r="Z28" s="298">
        <v>37</v>
      </c>
      <c r="AA28" s="298">
        <v>12</v>
      </c>
      <c r="AB28" s="298">
        <v>22</v>
      </c>
      <c r="AC28" s="298">
        <v>27</v>
      </c>
      <c r="AD28" s="298">
        <v>10</v>
      </c>
      <c r="AE28" s="298">
        <v>7</v>
      </c>
      <c r="AF28" s="298">
        <v>2</v>
      </c>
      <c r="AG28" s="298">
        <v>2</v>
      </c>
      <c r="AH28" s="298">
        <v>4</v>
      </c>
      <c r="AI28" s="298">
        <v>0</v>
      </c>
      <c r="AJ28" s="298">
        <v>6</v>
      </c>
      <c r="AK28" s="298">
        <v>1</v>
      </c>
      <c r="AL28" s="298">
        <v>9</v>
      </c>
      <c r="AM28" s="298">
        <v>0</v>
      </c>
      <c r="AN28" s="298">
        <v>7</v>
      </c>
      <c r="AO28" s="298">
        <v>7</v>
      </c>
      <c r="AP28" s="298">
        <v>2</v>
      </c>
      <c r="AQ28" s="298">
        <v>714</v>
      </c>
      <c r="AR28" s="77">
        <v>6.2271225199437988E-4</v>
      </c>
      <c r="AS28" s="304"/>
    </row>
    <row r="29" spans="1:45" x14ac:dyDescent="0.25">
      <c r="A29" s="297" t="s">
        <v>979</v>
      </c>
      <c r="B29" s="298">
        <v>230</v>
      </c>
      <c r="C29" s="298">
        <v>243</v>
      </c>
      <c r="D29" s="298">
        <v>122</v>
      </c>
      <c r="E29" s="298">
        <v>40</v>
      </c>
      <c r="F29" s="298">
        <v>83</v>
      </c>
      <c r="G29" s="298">
        <v>46</v>
      </c>
      <c r="H29" s="298">
        <v>35</v>
      </c>
      <c r="I29" s="298">
        <v>38</v>
      </c>
      <c r="J29" s="298">
        <v>41</v>
      </c>
      <c r="K29" s="298">
        <v>15</v>
      </c>
      <c r="L29" s="298">
        <v>5</v>
      </c>
      <c r="M29" s="298">
        <v>14</v>
      </c>
      <c r="N29" s="298">
        <v>61</v>
      </c>
      <c r="O29" s="298">
        <v>49</v>
      </c>
      <c r="P29" s="298">
        <v>12</v>
      </c>
      <c r="Q29" s="298">
        <v>34</v>
      </c>
      <c r="R29" s="298">
        <v>21</v>
      </c>
      <c r="S29" s="298">
        <v>41</v>
      </c>
      <c r="T29" s="298">
        <v>10</v>
      </c>
      <c r="U29" s="298">
        <v>53</v>
      </c>
      <c r="V29" s="298">
        <v>39</v>
      </c>
      <c r="W29" s="298">
        <v>18</v>
      </c>
      <c r="X29" s="298">
        <v>99</v>
      </c>
      <c r="Y29" s="298">
        <v>17</v>
      </c>
      <c r="Z29" s="298">
        <v>76</v>
      </c>
      <c r="AA29" s="298">
        <v>17</v>
      </c>
      <c r="AB29" s="298">
        <v>71</v>
      </c>
      <c r="AC29" s="298">
        <v>102</v>
      </c>
      <c r="AD29" s="298">
        <v>25</v>
      </c>
      <c r="AE29" s="298">
        <v>25</v>
      </c>
      <c r="AF29" s="298">
        <v>13</v>
      </c>
      <c r="AG29" s="298">
        <v>20</v>
      </c>
      <c r="AH29" s="298">
        <v>14</v>
      </c>
      <c r="AI29" s="298">
        <v>1</v>
      </c>
      <c r="AJ29" s="298">
        <v>5</v>
      </c>
      <c r="AK29" s="298">
        <v>1</v>
      </c>
      <c r="AL29" s="298">
        <v>33</v>
      </c>
      <c r="AM29" s="298">
        <v>6</v>
      </c>
      <c r="AN29" s="298">
        <v>26</v>
      </c>
      <c r="AO29" s="298">
        <v>16</v>
      </c>
      <c r="AP29" s="298">
        <v>3</v>
      </c>
      <c r="AQ29" s="298">
        <v>1820</v>
      </c>
      <c r="AR29" s="77">
        <v>1.5873057403778311E-3</v>
      </c>
      <c r="AS29" s="304"/>
    </row>
    <row r="30" spans="1:45" x14ac:dyDescent="0.25">
      <c r="A30" s="297" t="s">
        <v>980</v>
      </c>
      <c r="B30" s="298">
        <v>448</v>
      </c>
      <c r="C30" s="298">
        <v>320</v>
      </c>
      <c r="D30" s="298">
        <v>194</v>
      </c>
      <c r="E30" s="298">
        <v>29</v>
      </c>
      <c r="F30" s="298">
        <v>79</v>
      </c>
      <c r="G30" s="298">
        <v>94</v>
      </c>
      <c r="H30" s="298">
        <v>56</v>
      </c>
      <c r="I30" s="298">
        <v>63</v>
      </c>
      <c r="J30" s="298">
        <v>57</v>
      </c>
      <c r="K30" s="298">
        <v>49</v>
      </c>
      <c r="L30" s="298">
        <v>15</v>
      </c>
      <c r="M30" s="298">
        <v>32</v>
      </c>
      <c r="N30" s="298">
        <v>92</v>
      </c>
      <c r="O30" s="298">
        <v>55</v>
      </c>
      <c r="P30" s="298">
        <v>25</v>
      </c>
      <c r="Q30" s="298">
        <v>16</v>
      </c>
      <c r="R30" s="298">
        <v>39</v>
      </c>
      <c r="S30" s="298">
        <v>90</v>
      </c>
      <c r="T30" s="298">
        <v>27</v>
      </c>
      <c r="U30" s="298">
        <v>88</v>
      </c>
      <c r="V30" s="298">
        <v>76</v>
      </c>
      <c r="W30" s="298">
        <v>39</v>
      </c>
      <c r="X30" s="298">
        <v>120</v>
      </c>
      <c r="Y30" s="298">
        <v>31</v>
      </c>
      <c r="Z30" s="298">
        <v>93</v>
      </c>
      <c r="AA30" s="298">
        <v>29</v>
      </c>
      <c r="AB30" s="298">
        <v>132</v>
      </c>
      <c r="AC30" s="298">
        <v>150</v>
      </c>
      <c r="AD30" s="298">
        <v>39</v>
      </c>
      <c r="AE30" s="298">
        <v>77</v>
      </c>
      <c r="AF30" s="298">
        <v>18</v>
      </c>
      <c r="AG30" s="298">
        <v>34</v>
      </c>
      <c r="AH30" s="298">
        <v>25</v>
      </c>
      <c r="AI30" s="298">
        <v>18</v>
      </c>
      <c r="AJ30" s="298">
        <v>13</v>
      </c>
      <c r="AK30" s="298">
        <v>5</v>
      </c>
      <c r="AL30" s="298">
        <v>68</v>
      </c>
      <c r="AM30" s="298">
        <v>8</v>
      </c>
      <c r="AN30" s="298">
        <v>56</v>
      </c>
      <c r="AO30" s="298">
        <v>14</v>
      </c>
      <c r="AP30" s="298">
        <v>11</v>
      </c>
      <c r="AQ30" s="298">
        <v>2924</v>
      </c>
      <c r="AR30" s="77">
        <v>2.5501549367388889E-3</v>
      </c>
      <c r="AS30" s="304"/>
    </row>
    <row r="31" spans="1:45" x14ac:dyDescent="0.25">
      <c r="A31" s="297" t="s">
        <v>981</v>
      </c>
      <c r="B31" s="298">
        <v>569</v>
      </c>
      <c r="C31" s="298">
        <v>436</v>
      </c>
      <c r="D31" s="298">
        <v>234</v>
      </c>
      <c r="E31" s="298">
        <v>34</v>
      </c>
      <c r="F31" s="298">
        <v>78</v>
      </c>
      <c r="G31" s="298">
        <v>132</v>
      </c>
      <c r="H31" s="298">
        <v>100</v>
      </c>
      <c r="I31" s="298">
        <v>121</v>
      </c>
      <c r="J31" s="298">
        <v>82</v>
      </c>
      <c r="K31" s="298">
        <v>93</v>
      </c>
      <c r="L31" s="298">
        <v>34</v>
      </c>
      <c r="M31" s="298">
        <v>43</v>
      </c>
      <c r="N31" s="298">
        <v>184</v>
      </c>
      <c r="O31" s="298">
        <v>120</v>
      </c>
      <c r="P31" s="298">
        <v>76</v>
      </c>
      <c r="Q31" s="298">
        <v>26</v>
      </c>
      <c r="R31" s="298">
        <v>63</v>
      </c>
      <c r="S31" s="298">
        <v>146</v>
      </c>
      <c r="T31" s="298">
        <v>43</v>
      </c>
      <c r="U31" s="298">
        <v>177</v>
      </c>
      <c r="V31" s="298">
        <v>210</v>
      </c>
      <c r="W31" s="298">
        <v>66</v>
      </c>
      <c r="X31" s="298">
        <v>161</v>
      </c>
      <c r="Y31" s="298">
        <v>90</v>
      </c>
      <c r="Z31" s="298">
        <v>130</v>
      </c>
      <c r="AA31" s="298">
        <v>59</v>
      </c>
      <c r="AB31" s="298">
        <v>251</v>
      </c>
      <c r="AC31" s="298">
        <v>226</v>
      </c>
      <c r="AD31" s="298">
        <v>52</v>
      </c>
      <c r="AE31" s="298">
        <v>147</v>
      </c>
      <c r="AF31" s="298">
        <v>19</v>
      </c>
      <c r="AG31" s="298">
        <v>26</v>
      </c>
      <c r="AH31" s="298">
        <v>52</v>
      </c>
      <c r="AI31" s="298">
        <v>25</v>
      </c>
      <c r="AJ31" s="298">
        <v>27</v>
      </c>
      <c r="AK31" s="298">
        <v>6</v>
      </c>
      <c r="AL31" s="298">
        <v>101</v>
      </c>
      <c r="AM31" s="298">
        <v>20</v>
      </c>
      <c r="AN31" s="298">
        <v>89</v>
      </c>
      <c r="AO31" s="298">
        <v>36</v>
      </c>
      <c r="AP31" s="298">
        <v>26</v>
      </c>
      <c r="AQ31" s="298">
        <v>4610</v>
      </c>
      <c r="AR31" s="77">
        <v>4.0205931116163744E-3</v>
      </c>
      <c r="AS31" s="304"/>
    </row>
    <row r="32" spans="1:45" x14ac:dyDescent="0.25">
      <c r="A32" s="297" t="s">
        <v>982</v>
      </c>
      <c r="B32" s="298">
        <v>479</v>
      </c>
      <c r="C32" s="298">
        <v>312</v>
      </c>
      <c r="D32" s="298">
        <v>159</v>
      </c>
      <c r="E32" s="298">
        <v>26</v>
      </c>
      <c r="F32" s="298">
        <v>68</v>
      </c>
      <c r="G32" s="298">
        <v>135</v>
      </c>
      <c r="H32" s="298">
        <v>84</v>
      </c>
      <c r="I32" s="298">
        <v>98</v>
      </c>
      <c r="J32" s="298">
        <v>88</v>
      </c>
      <c r="K32" s="298">
        <v>120</v>
      </c>
      <c r="L32" s="298">
        <v>31</v>
      </c>
      <c r="M32" s="298">
        <v>30</v>
      </c>
      <c r="N32" s="298">
        <v>143</v>
      </c>
      <c r="O32" s="298">
        <v>84</v>
      </c>
      <c r="P32" s="298">
        <v>34</v>
      </c>
      <c r="Q32" s="298">
        <v>9</v>
      </c>
      <c r="R32" s="298">
        <v>63</v>
      </c>
      <c r="S32" s="298">
        <v>98</v>
      </c>
      <c r="T32" s="298">
        <v>42</v>
      </c>
      <c r="U32" s="298">
        <v>147</v>
      </c>
      <c r="V32" s="298">
        <v>203</v>
      </c>
      <c r="W32" s="298">
        <v>46</v>
      </c>
      <c r="X32" s="298">
        <v>142</v>
      </c>
      <c r="Y32" s="298">
        <v>70</v>
      </c>
      <c r="Z32" s="298">
        <v>82</v>
      </c>
      <c r="AA32" s="298">
        <v>30</v>
      </c>
      <c r="AB32" s="298">
        <v>190</v>
      </c>
      <c r="AC32" s="298">
        <v>189</v>
      </c>
      <c r="AD32" s="298">
        <v>35</v>
      </c>
      <c r="AE32" s="298">
        <v>195</v>
      </c>
      <c r="AF32" s="298">
        <v>18</v>
      </c>
      <c r="AG32" s="298">
        <v>33</v>
      </c>
      <c r="AH32" s="298">
        <v>27</v>
      </c>
      <c r="AI32" s="298">
        <v>9</v>
      </c>
      <c r="AJ32" s="298">
        <v>23</v>
      </c>
      <c r="AK32" s="298">
        <v>3</v>
      </c>
      <c r="AL32" s="298">
        <v>85</v>
      </c>
      <c r="AM32" s="298">
        <v>12</v>
      </c>
      <c r="AN32" s="298">
        <v>83</v>
      </c>
      <c r="AO32" s="298">
        <v>20</v>
      </c>
      <c r="AP32" s="298">
        <v>11</v>
      </c>
      <c r="AQ32" s="298">
        <v>3756</v>
      </c>
      <c r="AR32" s="77">
        <v>3.2757804180544689E-3</v>
      </c>
      <c r="AS32" s="304"/>
    </row>
    <row r="33" spans="1:45" x14ac:dyDescent="0.25">
      <c r="A33" s="297" t="s">
        <v>983</v>
      </c>
      <c r="B33" s="298">
        <v>1140</v>
      </c>
      <c r="C33" s="298">
        <v>643</v>
      </c>
      <c r="D33" s="298">
        <v>363</v>
      </c>
      <c r="E33" s="298">
        <v>79</v>
      </c>
      <c r="F33" s="298">
        <v>177</v>
      </c>
      <c r="G33" s="298">
        <v>426</v>
      </c>
      <c r="H33" s="298">
        <v>227</v>
      </c>
      <c r="I33" s="298">
        <v>292</v>
      </c>
      <c r="J33" s="298">
        <v>232</v>
      </c>
      <c r="K33" s="298">
        <v>302</v>
      </c>
      <c r="L33" s="298">
        <v>100</v>
      </c>
      <c r="M33" s="298">
        <v>88</v>
      </c>
      <c r="N33" s="298">
        <v>373</v>
      </c>
      <c r="O33" s="298">
        <v>276</v>
      </c>
      <c r="P33" s="298">
        <v>187</v>
      </c>
      <c r="Q33" s="298">
        <v>27</v>
      </c>
      <c r="R33" s="298">
        <v>137</v>
      </c>
      <c r="S33" s="298">
        <v>314</v>
      </c>
      <c r="T33" s="298">
        <v>137</v>
      </c>
      <c r="U33" s="298">
        <v>404</v>
      </c>
      <c r="V33" s="298">
        <v>569</v>
      </c>
      <c r="W33" s="298">
        <v>119</v>
      </c>
      <c r="X33" s="298">
        <v>332</v>
      </c>
      <c r="Y33" s="298">
        <v>181</v>
      </c>
      <c r="Z33" s="298">
        <v>219</v>
      </c>
      <c r="AA33" s="298">
        <v>123</v>
      </c>
      <c r="AB33" s="298">
        <v>658</v>
      </c>
      <c r="AC33" s="298">
        <v>402</v>
      </c>
      <c r="AD33" s="298">
        <v>117</v>
      </c>
      <c r="AE33" s="298">
        <v>542</v>
      </c>
      <c r="AF33" s="298">
        <v>47</v>
      </c>
      <c r="AG33" s="298">
        <v>147</v>
      </c>
      <c r="AH33" s="298">
        <v>91</v>
      </c>
      <c r="AI33" s="298">
        <v>42</v>
      </c>
      <c r="AJ33" s="298">
        <v>50</v>
      </c>
      <c r="AK33" s="298">
        <v>6</v>
      </c>
      <c r="AL33" s="298">
        <v>251</v>
      </c>
      <c r="AM33" s="298">
        <v>46</v>
      </c>
      <c r="AN33" s="298">
        <v>220</v>
      </c>
      <c r="AO33" s="298">
        <v>49</v>
      </c>
      <c r="AP33" s="298">
        <v>50</v>
      </c>
      <c r="AQ33" s="298">
        <v>10185</v>
      </c>
      <c r="AR33" s="77">
        <v>8.8828071240374777E-3</v>
      </c>
      <c r="AS33" s="304"/>
    </row>
    <row r="34" spans="1:45" x14ac:dyDescent="0.25">
      <c r="A34" s="297" t="s">
        <v>984</v>
      </c>
      <c r="B34" s="298">
        <v>2390</v>
      </c>
      <c r="C34" s="298">
        <v>1165</v>
      </c>
      <c r="D34" s="298">
        <v>644</v>
      </c>
      <c r="E34" s="298">
        <v>188</v>
      </c>
      <c r="F34" s="298">
        <v>357</v>
      </c>
      <c r="G34" s="298">
        <v>876</v>
      </c>
      <c r="H34" s="298">
        <v>493</v>
      </c>
      <c r="I34" s="298">
        <v>613</v>
      </c>
      <c r="J34" s="298">
        <v>458</v>
      </c>
      <c r="K34" s="298">
        <v>561</v>
      </c>
      <c r="L34" s="298">
        <v>275</v>
      </c>
      <c r="M34" s="298">
        <v>136</v>
      </c>
      <c r="N34" s="298">
        <v>845</v>
      </c>
      <c r="O34" s="298">
        <v>548</v>
      </c>
      <c r="P34" s="298">
        <v>300</v>
      </c>
      <c r="Q34" s="298">
        <v>64</v>
      </c>
      <c r="R34" s="298">
        <v>319</v>
      </c>
      <c r="S34" s="298">
        <v>541</v>
      </c>
      <c r="T34" s="298">
        <v>231</v>
      </c>
      <c r="U34" s="298">
        <v>788</v>
      </c>
      <c r="V34" s="298">
        <v>1448</v>
      </c>
      <c r="W34" s="298">
        <v>234</v>
      </c>
      <c r="X34" s="298">
        <v>544</v>
      </c>
      <c r="Y34" s="298">
        <v>415</v>
      </c>
      <c r="Z34" s="298">
        <v>404</v>
      </c>
      <c r="AA34" s="298">
        <v>252</v>
      </c>
      <c r="AB34" s="298">
        <v>970</v>
      </c>
      <c r="AC34" s="298">
        <v>793</v>
      </c>
      <c r="AD34" s="298">
        <v>214</v>
      </c>
      <c r="AE34" s="298">
        <v>1025</v>
      </c>
      <c r="AF34" s="298">
        <v>100</v>
      </c>
      <c r="AG34" s="298">
        <v>307</v>
      </c>
      <c r="AH34" s="298">
        <v>150</v>
      </c>
      <c r="AI34" s="298">
        <v>45</v>
      </c>
      <c r="AJ34" s="298">
        <v>70</v>
      </c>
      <c r="AK34" s="298">
        <v>10</v>
      </c>
      <c r="AL34" s="298">
        <v>439</v>
      </c>
      <c r="AM34" s="298">
        <v>75</v>
      </c>
      <c r="AN34" s="298">
        <v>472</v>
      </c>
      <c r="AO34" s="298">
        <v>116</v>
      </c>
      <c r="AP34" s="298">
        <v>80</v>
      </c>
      <c r="AQ34" s="298">
        <v>19955</v>
      </c>
      <c r="AR34" s="77">
        <v>1.7403673653428361E-2</v>
      </c>
      <c r="AS34" s="304"/>
    </row>
    <row r="35" spans="1:45" x14ac:dyDescent="0.25">
      <c r="A35" s="297" t="s">
        <v>985</v>
      </c>
      <c r="B35" s="298">
        <v>8526</v>
      </c>
      <c r="C35" s="298">
        <v>3125</v>
      </c>
      <c r="D35" s="298">
        <v>1489</v>
      </c>
      <c r="E35" s="298">
        <v>576</v>
      </c>
      <c r="F35" s="298">
        <v>902</v>
      </c>
      <c r="G35" s="298">
        <v>2968</v>
      </c>
      <c r="H35" s="298">
        <v>1353</v>
      </c>
      <c r="I35" s="298">
        <v>1422</v>
      </c>
      <c r="J35" s="298">
        <v>1439</v>
      </c>
      <c r="K35" s="298">
        <v>1407</v>
      </c>
      <c r="L35" s="298">
        <v>1140</v>
      </c>
      <c r="M35" s="298">
        <v>534</v>
      </c>
      <c r="N35" s="298">
        <v>2817</v>
      </c>
      <c r="O35" s="298">
        <v>1627</v>
      </c>
      <c r="P35" s="298">
        <v>910</v>
      </c>
      <c r="Q35" s="298">
        <v>338</v>
      </c>
      <c r="R35" s="298">
        <v>723</v>
      </c>
      <c r="S35" s="298">
        <v>1543</v>
      </c>
      <c r="T35" s="298">
        <v>795</v>
      </c>
      <c r="U35" s="298">
        <v>2820</v>
      </c>
      <c r="V35" s="298">
        <v>6656</v>
      </c>
      <c r="W35" s="298">
        <v>717</v>
      </c>
      <c r="X35" s="298">
        <v>1147</v>
      </c>
      <c r="Y35" s="298">
        <v>1146</v>
      </c>
      <c r="Z35" s="298">
        <v>766</v>
      </c>
      <c r="AA35" s="298">
        <v>872</v>
      </c>
      <c r="AB35" s="298">
        <v>3661</v>
      </c>
      <c r="AC35" s="298">
        <v>2183</v>
      </c>
      <c r="AD35" s="298">
        <v>513</v>
      </c>
      <c r="AE35" s="298">
        <v>3550</v>
      </c>
      <c r="AF35" s="298">
        <v>630</v>
      </c>
      <c r="AG35" s="298">
        <v>1252</v>
      </c>
      <c r="AH35" s="298">
        <v>412</v>
      </c>
      <c r="AI35" s="298">
        <v>104</v>
      </c>
      <c r="AJ35" s="298">
        <v>158</v>
      </c>
      <c r="AK35" s="298">
        <v>36</v>
      </c>
      <c r="AL35" s="298">
        <v>985</v>
      </c>
      <c r="AM35" s="298">
        <v>165</v>
      </c>
      <c r="AN35" s="298">
        <v>1604</v>
      </c>
      <c r="AO35" s="298">
        <v>384</v>
      </c>
      <c r="AP35" s="298">
        <v>319</v>
      </c>
      <c r="AQ35" s="298">
        <v>63714</v>
      </c>
      <c r="AR35" s="77">
        <v>5.5567910957380839E-2</v>
      </c>
      <c r="AS35" s="304"/>
    </row>
    <row r="36" spans="1:45" x14ac:dyDescent="0.25">
      <c r="A36" s="297" t="s">
        <v>986</v>
      </c>
      <c r="B36" s="298">
        <v>5785</v>
      </c>
      <c r="C36" s="298">
        <v>1595</v>
      </c>
      <c r="D36" s="298">
        <v>664</v>
      </c>
      <c r="E36" s="298">
        <v>303</v>
      </c>
      <c r="F36" s="298">
        <v>349</v>
      </c>
      <c r="G36" s="298">
        <v>1745</v>
      </c>
      <c r="H36" s="298">
        <v>694</v>
      </c>
      <c r="I36" s="298">
        <v>602</v>
      </c>
      <c r="J36" s="298">
        <v>707</v>
      </c>
      <c r="K36" s="298">
        <v>512</v>
      </c>
      <c r="L36" s="298">
        <v>736</v>
      </c>
      <c r="M36" s="298">
        <v>271</v>
      </c>
      <c r="N36" s="298">
        <v>1363</v>
      </c>
      <c r="O36" s="298">
        <v>627</v>
      </c>
      <c r="P36" s="298">
        <v>323</v>
      </c>
      <c r="Q36" s="298">
        <v>223</v>
      </c>
      <c r="R36" s="298">
        <v>485</v>
      </c>
      <c r="S36" s="298">
        <v>587</v>
      </c>
      <c r="T36" s="298">
        <v>376</v>
      </c>
      <c r="U36" s="298">
        <v>1554</v>
      </c>
      <c r="V36" s="298">
        <v>3723</v>
      </c>
      <c r="W36" s="298">
        <v>332</v>
      </c>
      <c r="X36" s="298">
        <v>342</v>
      </c>
      <c r="Y36" s="298">
        <v>464</v>
      </c>
      <c r="Z36" s="298">
        <v>322</v>
      </c>
      <c r="AA36" s="298">
        <v>350</v>
      </c>
      <c r="AB36" s="298">
        <v>1685</v>
      </c>
      <c r="AC36" s="298">
        <v>1037</v>
      </c>
      <c r="AD36" s="298">
        <v>211</v>
      </c>
      <c r="AE36" s="298">
        <v>1240</v>
      </c>
      <c r="AF36" s="298">
        <v>474</v>
      </c>
      <c r="AG36" s="298">
        <v>736</v>
      </c>
      <c r="AH36" s="298">
        <v>175</v>
      </c>
      <c r="AI36" s="298">
        <v>59</v>
      </c>
      <c r="AJ36" s="298">
        <v>49</v>
      </c>
      <c r="AK36" s="298">
        <v>34</v>
      </c>
      <c r="AL36" s="298">
        <v>334</v>
      </c>
      <c r="AM36" s="298">
        <v>51</v>
      </c>
      <c r="AN36" s="298">
        <v>877</v>
      </c>
      <c r="AO36" s="298">
        <v>222</v>
      </c>
      <c r="AP36" s="298">
        <v>172</v>
      </c>
      <c r="AQ36" s="298">
        <v>32390</v>
      </c>
      <c r="AR36" s="77">
        <v>2.8248809302658214E-2</v>
      </c>
      <c r="AS36" s="304"/>
    </row>
    <row r="37" spans="1:45" ht="15.75" thickBot="1" x14ac:dyDescent="0.3">
      <c r="A37" s="297" t="s">
        <v>987</v>
      </c>
      <c r="B37" s="298">
        <v>209719</v>
      </c>
      <c r="C37" s="298">
        <v>89488</v>
      </c>
      <c r="D37" s="298">
        <v>26990</v>
      </c>
      <c r="E37" s="298">
        <v>10468</v>
      </c>
      <c r="F37" s="298">
        <v>11157</v>
      </c>
      <c r="G37" s="298">
        <v>41965</v>
      </c>
      <c r="H37" s="298">
        <v>19581</v>
      </c>
      <c r="I37" s="298">
        <v>17050</v>
      </c>
      <c r="J37" s="298">
        <v>23515</v>
      </c>
      <c r="K37" s="298">
        <v>13036</v>
      </c>
      <c r="L37" s="298">
        <v>20610</v>
      </c>
      <c r="M37" s="298">
        <v>10575</v>
      </c>
      <c r="N37" s="298">
        <v>24737</v>
      </c>
      <c r="O37" s="298">
        <v>16099</v>
      </c>
      <c r="P37" s="298">
        <v>9909</v>
      </c>
      <c r="Q37" s="298">
        <v>28492</v>
      </c>
      <c r="R37" s="298">
        <v>12349</v>
      </c>
      <c r="S37" s="298">
        <v>17368</v>
      </c>
      <c r="T37" s="298">
        <v>8791</v>
      </c>
      <c r="U37" s="298">
        <v>28585</v>
      </c>
      <c r="V37" s="298">
        <v>51562</v>
      </c>
      <c r="W37" s="298">
        <v>11850</v>
      </c>
      <c r="X37" s="298">
        <v>12382</v>
      </c>
      <c r="Y37" s="298">
        <v>13757</v>
      </c>
      <c r="Z37" s="298">
        <v>16677</v>
      </c>
      <c r="AA37" s="298">
        <v>9226</v>
      </c>
      <c r="AB37" s="298">
        <v>31209</v>
      </c>
      <c r="AC37" s="298">
        <v>42856</v>
      </c>
      <c r="AD37" s="298">
        <v>29075</v>
      </c>
      <c r="AE37" s="298">
        <v>29045</v>
      </c>
      <c r="AF37" s="298">
        <v>8188</v>
      </c>
      <c r="AG37" s="298">
        <v>8226</v>
      </c>
      <c r="AH37" s="298">
        <v>18590</v>
      </c>
      <c r="AI37" s="298">
        <v>5585</v>
      </c>
      <c r="AJ37" s="298">
        <v>5282</v>
      </c>
      <c r="AK37" s="298">
        <v>4018</v>
      </c>
      <c r="AL37" s="298">
        <v>17399</v>
      </c>
      <c r="AM37" s="298">
        <v>3463</v>
      </c>
      <c r="AN37" s="298">
        <v>20160</v>
      </c>
      <c r="AO37" s="298">
        <v>22604</v>
      </c>
      <c r="AP37" s="298">
        <v>4553</v>
      </c>
      <c r="AQ37" s="298">
        <v>1006191</v>
      </c>
      <c r="AR37" s="77">
        <v>0.87754546715192872</v>
      </c>
      <c r="AS37" s="304"/>
    </row>
    <row r="38" spans="1:45" ht="16.5" thickTop="1" thickBot="1" x14ac:dyDescent="0.3">
      <c r="A38" s="294" t="s">
        <v>8</v>
      </c>
      <c r="B38" s="299">
        <v>229478</v>
      </c>
      <c r="C38" s="299">
        <v>97556</v>
      </c>
      <c r="D38" s="299">
        <v>30927</v>
      </c>
      <c r="E38" s="299">
        <v>11755</v>
      </c>
      <c r="F38" s="299">
        <v>13308</v>
      </c>
      <c r="G38" s="299">
        <v>48409</v>
      </c>
      <c r="H38" s="299">
        <v>22655</v>
      </c>
      <c r="I38" s="299">
        <v>20311</v>
      </c>
      <c r="J38" s="299">
        <v>26648</v>
      </c>
      <c r="K38" s="299">
        <v>16098</v>
      </c>
      <c r="L38" s="299">
        <v>22950</v>
      </c>
      <c r="M38" s="299">
        <v>11730</v>
      </c>
      <c r="N38" s="299">
        <v>30630</v>
      </c>
      <c r="O38" s="299">
        <v>19501</v>
      </c>
      <c r="P38" s="299">
        <v>11781</v>
      </c>
      <c r="Q38" s="299">
        <v>29241</v>
      </c>
      <c r="R38" s="299">
        <v>14207</v>
      </c>
      <c r="S38" s="299">
        <v>20737</v>
      </c>
      <c r="T38" s="299">
        <v>10454</v>
      </c>
      <c r="U38" s="299">
        <v>34633</v>
      </c>
      <c r="V38" s="299">
        <v>64496</v>
      </c>
      <c r="W38" s="299">
        <v>13435</v>
      </c>
      <c r="X38" s="299">
        <v>15312</v>
      </c>
      <c r="Y38" s="299">
        <v>16174</v>
      </c>
      <c r="Z38" s="299">
        <v>18835</v>
      </c>
      <c r="AA38" s="299">
        <v>10978</v>
      </c>
      <c r="AB38" s="299">
        <v>38855</v>
      </c>
      <c r="AC38" s="299">
        <v>47972</v>
      </c>
      <c r="AD38" s="299">
        <v>30292</v>
      </c>
      <c r="AE38" s="299">
        <v>35857</v>
      </c>
      <c r="AF38" s="299">
        <v>9513</v>
      </c>
      <c r="AG38" s="299">
        <v>10784</v>
      </c>
      <c r="AH38" s="299">
        <v>19540</v>
      </c>
      <c r="AI38" s="299">
        <v>5888</v>
      </c>
      <c r="AJ38" s="299">
        <v>5691</v>
      </c>
      <c r="AK38" s="299">
        <v>4120</v>
      </c>
      <c r="AL38" s="299">
        <v>19705</v>
      </c>
      <c r="AM38" s="299">
        <v>3847</v>
      </c>
      <c r="AN38" s="299">
        <v>23598</v>
      </c>
      <c r="AO38" s="299">
        <v>23469</v>
      </c>
      <c r="AP38" s="299">
        <v>5227</v>
      </c>
      <c r="AQ38" s="299">
        <v>1146597</v>
      </c>
      <c r="AR38" s="300">
        <v>1</v>
      </c>
      <c r="AS38" s="304"/>
    </row>
    <row r="39" spans="1:45" ht="15.75" thickTop="1" x14ac:dyDescent="0.25">
      <c r="A39" s="301" t="s">
        <v>988</v>
      </c>
      <c r="B39" s="77">
        <v>0.20013832235737578</v>
      </c>
      <c r="C39" s="77">
        <v>8.5083076268296531E-2</v>
      </c>
      <c r="D39" s="77">
        <v>2.6972859688277572E-2</v>
      </c>
      <c r="E39" s="77">
        <v>1.0252076361616156E-2</v>
      </c>
      <c r="F39" s="77">
        <v>1.1606519117004492E-2</v>
      </c>
      <c r="G39" s="77">
        <v>4.2219716256016719E-2</v>
      </c>
      <c r="H39" s="77">
        <v>1.975846788365921E-2</v>
      </c>
      <c r="I39" s="77">
        <v>1.7714157633414357E-2</v>
      </c>
      <c r="J39" s="77">
        <v>2.3240946906367275E-2</v>
      </c>
      <c r="K39" s="77">
        <v>1.4039806488243036E-2</v>
      </c>
      <c r="L39" s="77">
        <v>2.001575095696221E-2</v>
      </c>
      <c r="M39" s="77">
        <v>1.023027271133624E-2</v>
      </c>
      <c r="N39" s="77">
        <v>2.6713832322952179E-2</v>
      </c>
      <c r="O39" s="77">
        <v>1.70077193643451E-2</v>
      </c>
      <c r="P39" s="77">
        <v>1.0274752157907269E-2</v>
      </c>
      <c r="Q39" s="77">
        <v>2.5502421513400087E-2</v>
      </c>
      <c r="R39" s="77">
        <v>1.2390578381070246E-2</v>
      </c>
      <c r="S39" s="77">
        <v>1.8085691834184112E-2</v>
      </c>
      <c r="T39" s="77">
        <v>9.1174144010493664E-3</v>
      </c>
      <c r="U39" s="77">
        <v>3.0205032805772213E-2</v>
      </c>
      <c r="V39" s="77">
        <v>5.624992913813659E-2</v>
      </c>
      <c r="W39" s="77">
        <v>1.1717281660426461E-2</v>
      </c>
      <c r="X39" s="77">
        <v>1.33542997234425E-2</v>
      </c>
      <c r="Y39" s="77">
        <v>1.4106089585093979E-2</v>
      </c>
      <c r="Z39" s="77">
        <v>1.642687012088816E-2</v>
      </c>
      <c r="AA39" s="77">
        <v>9.5744189109163904E-3</v>
      </c>
      <c r="AB39" s="77">
        <v>3.3887233265044302E-2</v>
      </c>
      <c r="AC39" s="77">
        <v>4.1838588449123797E-2</v>
      </c>
      <c r="AD39" s="77">
        <v>2.6419046971167724E-2</v>
      </c>
      <c r="AE39" s="77">
        <v>3.1272539523476861E-2</v>
      </c>
      <c r="AF39" s="77">
        <v>8.2967250045133563E-3</v>
      </c>
      <c r="AG39" s="77">
        <v>9.4052225847442474E-3</v>
      </c>
      <c r="AH39" s="77">
        <v>1.7041733058781768E-2</v>
      </c>
      <c r="AI39" s="77">
        <v>5.1351957139256429E-3</v>
      </c>
      <c r="AJ39" s="77">
        <v>4.96338294971991E-3</v>
      </c>
      <c r="AK39" s="77">
        <v>3.5932415661300353E-3</v>
      </c>
      <c r="AL39" s="77">
        <v>1.7185637150629211E-2</v>
      </c>
      <c r="AM39" s="77">
        <v>3.3551457050733607E-3</v>
      </c>
      <c r="AN39" s="77">
        <v>2.0580901572217616E-2</v>
      </c>
      <c r="AO39" s="77">
        <v>2.0468394736773251E-2</v>
      </c>
      <c r="AP39" s="77">
        <v>4.5587072005246832E-3</v>
      </c>
      <c r="AQ39" s="77">
        <v>1.0000000000000002</v>
      </c>
      <c r="AR39" s="302"/>
    </row>
    <row r="40" spans="1:45" ht="16.5" thickBot="1" x14ac:dyDescent="0.3">
      <c r="A40" s="307"/>
      <c r="B40" s="308"/>
      <c r="C40" s="309"/>
      <c r="D40" s="309"/>
      <c r="E40" s="309"/>
      <c r="F40" s="309"/>
      <c r="G40" s="309"/>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8"/>
      <c r="AL40" s="308"/>
      <c r="AM40" s="308"/>
      <c r="AN40" s="308"/>
      <c r="AO40" s="308"/>
      <c r="AP40" s="308"/>
      <c r="AQ40" s="310"/>
      <c r="AR40" s="310"/>
    </row>
    <row r="41" spans="1:45" ht="19.5" customHeight="1" thickTop="1" x14ac:dyDescent="0.25">
      <c r="A41" s="780" t="s">
        <v>990</v>
      </c>
      <c r="B41" s="781"/>
      <c r="C41" s="781"/>
      <c r="D41" s="781"/>
      <c r="E41" s="781"/>
      <c r="F41" s="781"/>
      <c r="G41" s="781"/>
      <c r="H41" s="781"/>
      <c r="I41" s="781"/>
      <c r="J41" s="781"/>
      <c r="K41" s="781"/>
      <c r="L41" s="781"/>
      <c r="M41" s="781"/>
      <c r="N41" s="781"/>
      <c r="O41" s="781"/>
      <c r="P41" s="781"/>
      <c r="Q41" s="781"/>
      <c r="R41" s="781"/>
      <c r="S41" s="781"/>
      <c r="T41" s="781"/>
      <c r="U41" s="781"/>
      <c r="V41" s="781"/>
      <c r="W41" s="781"/>
      <c r="X41" s="781"/>
      <c r="Y41" s="781"/>
      <c r="Z41" s="781"/>
      <c r="AA41" s="781"/>
      <c r="AB41" s="781"/>
      <c r="AC41" s="781"/>
      <c r="AD41" s="781"/>
      <c r="AE41" s="781"/>
      <c r="AF41" s="781"/>
      <c r="AG41" s="781"/>
      <c r="AH41" s="781"/>
      <c r="AI41" s="781"/>
      <c r="AJ41" s="781"/>
      <c r="AK41" s="781"/>
      <c r="AL41" s="781"/>
      <c r="AM41" s="781"/>
      <c r="AN41" s="781"/>
      <c r="AO41" s="781"/>
      <c r="AP41" s="781"/>
      <c r="AQ41" s="781"/>
      <c r="AR41" s="781"/>
    </row>
    <row r="42" spans="1:45" x14ac:dyDescent="0.25">
      <c r="A42" s="311"/>
      <c r="B42" s="312"/>
      <c r="C42" s="313"/>
      <c r="D42" s="313"/>
      <c r="E42" s="313"/>
      <c r="F42" s="313"/>
      <c r="G42" s="313"/>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2"/>
      <c r="AL42" s="312"/>
      <c r="AM42" s="312"/>
      <c r="AN42" s="312"/>
      <c r="AO42" s="312"/>
      <c r="AP42" s="312"/>
      <c r="AQ42" s="314"/>
      <c r="AR42" s="315"/>
    </row>
    <row r="43" spans="1:45" x14ac:dyDescent="0.25">
      <c r="A43" s="311"/>
      <c r="B43" s="312"/>
      <c r="C43" s="313"/>
      <c r="D43" s="313"/>
      <c r="E43" s="313"/>
      <c r="F43" s="313"/>
      <c r="G43" s="313"/>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2"/>
      <c r="AL43" s="312"/>
      <c r="AM43" s="312"/>
      <c r="AN43" s="312"/>
      <c r="AO43" s="312"/>
      <c r="AP43" s="312"/>
      <c r="AQ43" s="314"/>
      <c r="AR43" s="315"/>
    </row>
    <row r="44" spans="1:45" ht="18" x14ac:dyDescent="0.25">
      <c r="A44" s="778" t="s">
        <v>384</v>
      </c>
      <c r="B44" s="778"/>
      <c r="C44" s="778"/>
      <c r="D44" s="778"/>
      <c r="E44" s="778"/>
      <c r="F44" s="778"/>
      <c r="G44" s="778"/>
      <c r="H44" s="778"/>
      <c r="I44" s="778"/>
      <c r="J44" s="778"/>
      <c r="K44" s="778"/>
      <c r="L44" s="778"/>
      <c r="M44" s="778"/>
      <c r="N44" s="778"/>
      <c r="O44" s="778"/>
      <c r="P44" s="778"/>
      <c r="Q44" s="778"/>
      <c r="R44" s="778"/>
      <c r="S44" s="778"/>
      <c r="T44" s="778"/>
      <c r="U44" s="778"/>
      <c r="V44" s="778"/>
      <c r="W44" s="778"/>
      <c r="X44" s="778"/>
      <c r="Y44" s="778"/>
      <c r="Z44" s="778"/>
      <c r="AA44" s="778"/>
      <c r="AB44" s="778"/>
      <c r="AC44" s="778"/>
      <c r="AD44" s="778"/>
      <c r="AE44" s="778"/>
      <c r="AF44" s="778"/>
      <c r="AG44" s="778"/>
      <c r="AH44" s="778"/>
      <c r="AI44" s="778"/>
      <c r="AJ44" s="778"/>
      <c r="AK44" s="778"/>
      <c r="AL44" s="778"/>
      <c r="AM44" s="778"/>
      <c r="AN44" s="778"/>
      <c r="AO44" s="778"/>
      <c r="AP44" s="778"/>
      <c r="AQ44" s="778"/>
      <c r="AR44" s="778"/>
    </row>
    <row r="45" spans="1:45" ht="18" x14ac:dyDescent="0.25">
      <c r="A45" s="778" t="s">
        <v>991</v>
      </c>
      <c r="B45" s="778"/>
      <c r="C45" s="778"/>
      <c r="D45" s="778"/>
      <c r="E45" s="778"/>
      <c r="F45" s="778"/>
      <c r="G45" s="778"/>
      <c r="H45" s="778"/>
      <c r="I45" s="778"/>
      <c r="J45" s="778"/>
      <c r="K45" s="778"/>
      <c r="L45" s="778"/>
      <c r="M45" s="778"/>
      <c r="N45" s="778"/>
      <c r="O45" s="778"/>
      <c r="P45" s="778"/>
      <c r="Q45" s="778"/>
      <c r="R45" s="778"/>
      <c r="S45" s="778"/>
      <c r="T45" s="778"/>
      <c r="U45" s="778"/>
      <c r="V45" s="778"/>
      <c r="W45" s="778"/>
      <c r="X45" s="778"/>
      <c r="Y45" s="778"/>
      <c r="Z45" s="778"/>
      <c r="AA45" s="778"/>
      <c r="AB45" s="778"/>
      <c r="AC45" s="778"/>
      <c r="AD45" s="778"/>
      <c r="AE45" s="778"/>
      <c r="AF45" s="778"/>
      <c r="AG45" s="778"/>
      <c r="AH45" s="778"/>
      <c r="AI45" s="778"/>
      <c r="AJ45" s="778"/>
      <c r="AK45" s="778"/>
      <c r="AL45" s="778"/>
      <c r="AM45" s="778"/>
      <c r="AN45" s="778"/>
      <c r="AO45" s="778"/>
      <c r="AP45" s="778"/>
      <c r="AQ45" s="778"/>
      <c r="AR45" s="778"/>
    </row>
    <row r="46" spans="1:45" ht="18" x14ac:dyDescent="0.25">
      <c r="A46" s="778" t="s">
        <v>2</v>
      </c>
      <c r="B46" s="778"/>
      <c r="C46" s="778"/>
      <c r="D46" s="778"/>
      <c r="E46" s="778"/>
      <c r="F46" s="778"/>
      <c r="G46" s="778"/>
      <c r="H46" s="778"/>
      <c r="I46" s="778"/>
      <c r="J46" s="778"/>
      <c r="K46" s="778"/>
      <c r="L46" s="778"/>
      <c r="M46" s="778"/>
      <c r="N46" s="778"/>
      <c r="O46" s="778"/>
      <c r="P46" s="778"/>
      <c r="Q46" s="778"/>
      <c r="R46" s="778"/>
      <c r="S46" s="778"/>
      <c r="T46" s="778"/>
      <c r="U46" s="778"/>
      <c r="V46" s="778"/>
      <c r="W46" s="778"/>
      <c r="X46" s="778"/>
      <c r="Y46" s="778"/>
      <c r="Z46" s="778"/>
      <c r="AA46" s="778"/>
      <c r="AB46" s="778"/>
      <c r="AC46" s="778"/>
      <c r="AD46" s="778"/>
      <c r="AE46" s="778"/>
      <c r="AF46" s="778"/>
      <c r="AG46" s="778"/>
      <c r="AH46" s="778"/>
      <c r="AI46" s="778"/>
      <c r="AJ46" s="778"/>
      <c r="AK46" s="778"/>
      <c r="AL46" s="778"/>
      <c r="AM46" s="778"/>
      <c r="AN46" s="778"/>
      <c r="AO46" s="778"/>
      <c r="AP46" s="778"/>
      <c r="AQ46" s="778"/>
      <c r="AR46" s="778"/>
    </row>
    <row r="47" spans="1:45" ht="27" customHeight="1" x14ac:dyDescent="0.25">
      <c r="A47" s="779" t="s">
        <v>3</v>
      </c>
      <c r="B47" s="779"/>
      <c r="C47" s="779"/>
      <c r="D47" s="779"/>
      <c r="E47" s="779"/>
      <c r="F47" s="779"/>
      <c r="G47" s="779"/>
      <c r="H47" s="779"/>
      <c r="I47" s="779"/>
      <c r="J47" s="779"/>
      <c r="K47" s="779"/>
      <c r="L47" s="779"/>
      <c r="M47" s="779"/>
      <c r="N47" s="779"/>
      <c r="O47" s="779"/>
      <c r="P47" s="779"/>
      <c r="Q47" s="779"/>
      <c r="R47" s="779"/>
      <c r="S47" s="779"/>
      <c r="T47" s="779"/>
      <c r="U47" s="779"/>
      <c r="V47" s="779"/>
      <c r="W47" s="779"/>
      <c r="X47" s="779"/>
      <c r="Y47" s="779"/>
      <c r="Z47" s="779"/>
      <c r="AA47" s="779"/>
      <c r="AB47" s="779"/>
      <c r="AC47" s="779"/>
      <c r="AD47" s="779"/>
      <c r="AE47" s="779"/>
      <c r="AF47" s="779"/>
      <c r="AG47" s="779"/>
      <c r="AH47" s="779"/>
      <c r="AI47" s="779"/>
      <c r="AJ47" s="779"/>
      <c r="AK47" s="779"/>
      <c r="AL47" s="779"/>
      <c r="AM47" s="779"/>
      <c r="AN47" s="779"/>
      <c r="AO47" s="779"/>
      <c r="AP47" s="779"/>
      <c r="AQ47" s="779"/>
      <c r="AR47" s="779"/>
    </row>
    <row r="48" spans="1:45" ht="15.75" thickBot="1" x14ac:dyDescent="0.3">
      <c r="A48" s="316"/>
      <c r="B48" s="317"/>
      <c r="C48" s="318"/>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7"/>
      <c r="AL48" s="317"/>
      <c r="AM48" s="317"/>
      <c r="AN48" s="317"/>
      <c r="AO48" s="317"/>
      <c r="AP48" s="317"/>
      <c r="AQ48" s="317"/>
      <c r="AR48" s="293"/>
    </row>
    <row r="49" spans="1:45" ht="27.75" thickTop="1" thickBot="1" x14ac:dyDescent="0.3">
      <c r="A49" s="295" t="s">
        <v>972</v>
      </c>
      <c r="B49" s="295" t="s">
        <v>396</v>
      </c>
      <c r="C49" s="295" t="s">
        <v>410</v>
      </c>
      <c r="D49" s="295" t="s">
        <v>393</v>
      </c>
      <c r="E49" s="295" t="s">
        <v>411</v>
      </c>
      <c r="F49" s="295" t="s">
        <v>400</v>
      </c>
      <c r="G49" s="295" t="s">
        <v>409</v>
      </c>
      <c r="H49" s="295" t="s">
        <v>407</v>
      </c>
      <c r="I49" s="295" t="s">
        <v>394</v>
      </c>
      <c r="J49" s="295" t="s">
        <v>408</v>
      </c>
      <c r="K49" s="295" t="s">
        <v>398</v>
      </c>
      <c r="L49" s="295" t="s">
        <v>403</v>
      </c>
      <c r="M49" s="295" t="s">
        <v>392</v>
      </c>
      <c r="N49" s="295" t="s">
        <v>391</v>
      </c>
      <c r="O49" s="295" t="s">
        <v>389</v>
      </c>
      <c r="P49" s="295" t="s">
        <v>413</v>
      </c>
      <c r="Q49" s="295" t="s">
        <v>414</v>
      </c>
      <c r="R49" s="295" t="s">
        <v>397</v>
      </c>
      <c r="S49" s="295" t="s">
        <v>405</v>
      </c>
      <c r="T49" s="295" t="s">
        <v>395</v>
      </c>
      <c r="U49" s="295" t="s">
        <v>390</v>
      </c>
      <c r="V49" s="295" t="s">
        <v>385</v>
      </c>
      <c r="W49" s="295" t="s">
        <v>386</v>
      </c>
      <c r="X49" s="295" t="s">
        <v>412</v>
      </c>
      <c r="Y49" s="295" t="s">
        <v>404</v>
      </c>
      <c r="Z49" s="295" t="s">
        <v>402</v>
      </c>
      <c r="AA49" s="295" t="s">
        <v>387</v>
      </c>
      <c r="AB49" s="295" t="s">
        <v>388</v>
      </c>
      <c r="AC49" s="295" t="s">
        <v>406</v>
      </c>
      <c r="AD49" s="295" t="s">
        <v>399</v>
      </c>
      <c r="AE49" s="295" t="s">
        <v>401</v>
      </c>
      <c r="AF49" s="295" t="s">
        <v>415</v>
      </c>
      <c r="AG49" s="295" t="s">
        <v>1028</v>
      </c>
      <c r="AH49" s="295" t="s">
        <v>1029</v>
      </c>
      <c r="AI49" s="295" t="s">
        <v>1030</v>
      </c>
      <c r="AJ49" s="295" t="s">
        <v>1031</v>
      </c>
      <c r="AK49" s="295" t="s">
        <v>1032</v>
      </c>
      <c r="AL49" s="295" t="s">
        <v>1033</v>
      </c>
      <c r="AM49" s="295" t="s">
        <v>1034</v>
      </c>
      <c r="AN49" s="295" t="s">
        <v>1035</v>
      </c>
      <c r="AO49" s="295" t="s">
        <v>1036</v>
      </c>
      <c r="AP49" s="295" t="s">
        <v>1037</v>
      </c>
      <c r="AQ49" s="296" t="s">
        <v>472</v>
      </c>
      <c r="AR49" s="295" t="s">
        <v>973</v>
      </c>
    </row>
    <row r="50" spans="1:45" ht="15.75" thickTop="1" x14ac:dyDescent="0.25">
      <c r="A50" s="297" t="s">
        <v>974</v>
      </c>
      <c r="B50" s="298">
        <v>0</v>
      </c>
      <c r="C50" s="298">
        <v>0</v>
      </c>
      <c r="D50" s="298">
        <v>0</v>
      </c>
      <c r="E50" s="298">
        <v>0</v>
      </c>
      <c r="F50" s="298">
        <v>0</v>
      </c>
      <c r="G50" s="298">
        <v>0</v>
      </c>
      <c r="H50" s="298">
        <v>0</v>
      </c>
      <c r="I50" s="298">
        <v>0</v>
      </c>
      <c r="J50" s="298">
        <v>0</v>
      </c>
      <c r="K50" s="298">
        <v>0</v>
      </c>
      <c r="L50" s="298">
        <v>0</v>
      </c>
      <c r="M50" s="298">
        <v>0</v>
      </c>
      <c r="N50" s="298">
        <v>0</v>
      </c>
      <c r="O50" s="298">
        <v>0</v>
      </c>
      <c r="P50" s="298">
        <v>0</v>
      </c>
      <c r="Q50" s="298">
        <v>0</v>
      </c>
      <c r="R50" s="298">
        <v>0</v>
      </c>
      <c r="S50" s="298">
        <v>0</v>
      </c>
      <c r="T50" s="298">
        <v>0</v>
      </c>
      <c r="U50" s="298">
        <v>0</v>
      </c>
      <c r="V50" s="298">
        <v>0</v>
      </c>
      <c r="W50" s="298">
        <v>0</v>
      </c>
      <c r="X50" s="298">
        <v>0</v>
      </c>
      <c r="Y50" s="298">
        <v>0</v>
      </c>
      <c r="Z50" s="298">
        <v>0</v>
      </c>
      <c r="AA50" s="298">
        <v>0</v>
      </c>
      <c r="AB50" s="298">
        <v>0</v>
      </c>
      <c r="AC50" s="298">
        <v>0</v>
      </c>
      <c r="AD50" s="298">
        <v>0</v>
      </c>
      <c r="AE50" s="298">
        <v>0</v>
      </c>
      <c r="AF50" s="298">
        <v>0</v>
      </c>
      <c r="AG50" s="298">
        <v>0</v>
      </c>
      <c r="AH50" s="298">
        <v>0</v>
      </c>
      <c r="AI50" s="298">
        <v>0</v>
      </c>
      <c r="AJ50" s="298">
        <v>0</v>
      </c>
      <c r="AK50" s="298">
        <v>0</v>
      </c>
      <c r="AL50" s="298">
        <v>0</v>
      </c>
      <c r="AM50" s="298">
        <v>0</v>
      </c>
      <c r="AN50" s="298">
        <v>0</v>
      </c>
      <c r="AO50" s="298">
        <v>0</v>
      </c>
      <c r="AP50" s="298">
        <v>0</v>
      </c>
      <c r="AQ50" s="298">
        <v>0</v>
      </c>
      <c r="AR50" s="77">
        <v>0</v>
      </c>
      <c r="AS50" s="304"/>
    </row>
    <row r="51" spans="1:45" x14ac:dyDescent="0.25">
      <c r="A51" s="297" t="s">
        <v>975</v>
      </c>
      <c r="B51" s="298">
        <v>0</v>
      </c>
      <c r="C51" s="298">
        <v>0</v>
      </c>
      <c r="D51" s="298">
        <v>0</v>
      </c>
      <c r="E51" s="298">
        <v>0</v>
      </c>
      <c r="F51" s="298">
        <v>0</v>
      </c>
      <c r="G51" s="298">
        <v>0</v>
      </c>
      <c r="H51" s="298">
        <v>0</v>
      </c>
      <c r="I51" s="298">
        <v>0</v>
      </c>
      <c r="J51" s="298">
        <v>0</v>
      </c>
      <c r="K51" s="298">
        <v>0</v>
      </c>
      <c r="L51" s="298">
        <v>0</v>
      </c>
      <c r="M51" s="298">
        <v>0</v>
      </c>
      <c r="N51" s="298">
        <v>0</v>
      </c>
      <c r="O51" s="298">
        <v>0</v>
      </c>
      <c r="P51" s="298">
        <v>0</v>
      </c>
      <c r="Q51" s="298">
        <v>0</v>
      </c>
      <c r="R51" s="298">
        <v>0</v>
      </c>
      <c r="S51" s="298">
        <v>0</v>
      </c>
      <c r="T51" s="298">
        <v>0</v>
      </c>
      <c r="U51" s="298">
        <v>0</v>
      </c>
      <c r="V51" s="298">
        <v>0</v>
      </c>
      <c r="W51" s="298">
        <v>0</v>
      </c>
      <c r="X51" s="298">
        <v>0</v>
      </c>
      <c r="Y51" s="298">
        <v>0</v>
      </c>
      <c r="Z51" s="298">
        <v>0</v>
      </c>
      <c r="AA51" s="298">
        <v>0</v>
      </c>
      <c r="AB51" s="298">
        <v>0</v>
      </c>
      <c r="AC51" s="298">
        <v>0</v>
      </c>
      <c r="AD51" s="298">
        <v>0</v>
      </c>
      <c r="AE51" s="298">
        <v>0</v>
      </c>
      <c r="AF51" s="298">
        <v>0</v>
      </c>
      <c r="AG51" s="298">
        <v>0</v>
      </c>
      <c r="AH51" s="298">
        <v>0</v>
      </c>
      <c r="AI51" s="298">
        <v>0</v>
      </c>
      <c r="AJ51" s="298">
        <v>0</v>
      </c>
      <c r="AK51" s="298">
        <v>0</v>
      </c>
      <c r="AL51" s="298">
        <v>0</v>
      </c>
      <c r="AM51" s="298">
        <v>0</v>
      </c>
      <c r="AN51" s="298">
        <v>0</v>
      </c>
      <c r="AO51" s="298">
        <v>0</v>
      </c>
      <c r="AP51" s="298">
        <v>0</v>
      </c>
      <c r="AQ51" s="298">
        <v>0</v>
      </c>
      <c r="AR51" s="77">
        <v>0</v>
      </c>
      <c r="AS51" s="304"/>
    </row>
    <row r="52" spans="1:45" x14ac:dyDescent="0.25">
      <c r="A52" s="297" t="s">
        <v>976</v>
      </c>
      <c r="B52" s="298">
        <v>0</v>
      </c>
      <c r="C52" s="298">
        <v>0</v>
      </c>
      <c r="D52" s="298">
        <v>0</v>
      </c>
      <c r="E52" s="298">
        <v>0</v>
      </c>
      <c r="F52" s="298">
        <v>0</v>
      </c>
      <c r="G52" s="298">
        <v>0</v>
      </c>
      <c r="H52" s="298">
        <v>0</v>
      </c>
      <c r="I52" s="298">
        <v>0</v>
      </c>
      <c r="J52" s="298">
        <v>0</v>
      </c>
      <c r="K52" s="298">
        <v>0</v>
      </c>
      <c r="L52" s="298">
        <v>0</v>
      </c>
      <c r="M52" s="298">
        <v>0</v>
      </c>
      <c r="N52" s="298">
        <v>0</v>
      </c>
      <c r="O52" s="298">
        <v>0</v>
      </c>
      <c r="P52" s="298">
        <v>0</v>
      </c>
      <c r="Q52" s="298">
        <v>0</v>
      </c>
      <c r="R52" s="298">
        <v>0</v>
      </c>
      <c r="S52" s="298">
        <v>0</v>
      </c>
      <c r="T52" s="298">
        <v>0</v>
      </c>
      <c r="U52" s="298">
        <v>0</v>
      </c>
      <c r="V52" s="298">
        <v>0</v>
      </c>
      <c r="W52" s="298">
        <v>0</v>
      </c>
      <c r="X52" s="298">
        <v>0</v>
      </c>
      <c r="Y52" s="298">
        <v>0</v>
      </c>
      <c r="Z52" s="298">
        <v>0</v>
      </c>
      <c r="AA52" s="298">
        <v>0</v>
      </c>
      <c r="AB52" s="298">
        <v>0</v>
      </c>
      <c r="AC52" s="298">
        <v>0</v>
      </c>
      <c r="AD52" s="298">
        <v>0</v>
      </c>
      <c r="AE52" s="298">
        <v>0</v>
      </c>
      <c r="AF52" s="298">
        <v>0</v>
      </c>
      <c r="AG52" s="298">
        <v>0</v>
      </c>
      <c r="AH52" s="298">
        <v>0</v>
      </c>
      <c r="AI52" s="298">
        <v>0</v>
      </c>
      <c r="AJ52" s="298">
        <v>0</v>
      </c>
      <c r="AK52" s="298">
        <v>0</v>
      </c>
      <c r="AL52" s="298">
        <v>0</v>
      </c>
      <c r="AM52" s="298">
        <v>0</v>
      </c>
      <c r="AN52" s="298">
        <v>0</v>
      </c>
      <c r="AO52" s="298">
        <v>0</v>
      </c>
      <c r="AP52" s="298">
        <v>0</v>
      </c>
      <c r="AQ52" s="298">
        <v>0</v>
      </c>
      <c r="AR52" s="77">
        <v>0</v>
      </c>
      <c r="AS52" s="304"/>
    </row>
    <row r="53" spans="1:45" x14ac:dyDescent="0.25">
      <c r="A53" s="297" t="s">
        <v>977</v>
      </c>
      <c r="B53" s="298">
        <v>0</v>
      </c>
      <c r="C53" s="298">
        <v>1978.7464399999999</v>
      </c>
      <c r="D53" s="298">
        <v>0</v>
      </c>
      <c r="E53" s="298">
        <v>0</v>
      </c>
      <c r="F53" s="298">
        <v>0</v>
      </c>
      <c r="G53" s="298">
        <v>0</v>
      </c>
      <c r="H53" s="298">
        <v>0</v>
      </c>
      <c r="I53" s="298">
        <v>0</v>
      </c>
      <c r="J53" s="298">
        <v>0</v>
      </c>
      <c r="K53" s="298">
        <v>0</v>
      </c>
      <c r="L53" s="298">
        <v>0</v>
      </c>
      <c r="M53" s="298">
        <v>0</v>
      </c>
      <c r="N53" s="298">
        <v>0</v>
      </c>
      <c r="O53" s="298">
        <v>0</v>
      </c>
      <c r="P53" s="298">
        <v>0</v>
      </c>
      <c r="Q53" s="298">
        <v>0</v>
      </c>
      <c r="R53" s="298">
        <v>0</v>
      </c>
      <c r="S53" s="298">
        <v>0</v>
      </c>
      <c r="T53" s="298">
        <v>0</v>
      </c>
      <c r="U53" s="298">
        <v>0</v>
      </c>
      <c r="V53" s="298">
        <v>0</v>
      </c>
      <c r="W53" s="298">
        <v>0</v>
      </c>
      <c r="X53" s="298">
        <v>0</v>
      </c>
      <c r="Y53" s="298">
        <v>0</v>
      </c>
      <c r="Z53" s="298">
        <v>0</v>
      </c>
      <c r="AA53" s="298">
        <v>0</v>
      </c>
      <c r="AB53" s="298">
        <v>0</v>
      </c>
      <c r="AC53" s="298">
        <v>0</v>
      </c>
      <c r="AD53" s="298">
        <v>0</v>
      </c>
      <c r="AE53" s="298">
        <v>0</v>
      </c>
      <c r="AF53" s="298">
        <v>0</v>
      </c>
      <c r="AG53" s="298">
        <v>0</v>
      </c>
      <c r="AH53" s="298">
        <v>0</v>
      </c>
      <c r="AI53" s="298">
        <v>0</v>
      </c>
      <c r="AJ53" s="298">
        <v>0</v>
      </c>
      <c r="AK53" s="298">
        <v>0</v>
      </c>
      <c r="AL53" s="298">
        <v>0</v>
      </c>
      <c r="AM53" s="298">
        <v>0</v>
      </c>
      <c r="AN53" s="298">
        <v>0</v>
      </c>
      <c r="AO53" s="298">
        <v>0</v>
      </c>
      <c r="AP53" s="298">
        <v>0</v>
      </c>
      <c r="AQ53" s="298">
        <v>1978.7464399999999</v>
      </c>
      <c r="AR53" s="77">
        <v>0.59166398470095161</v>
      </c>
      <c r="AS53" s="304"/>
    </row>
    <row r="54" spans="1:45" x14ac:dyDescent="0.25">
      <c r="A54" s="297" t="s">
        <v>978</v>
      </c>
      <c r="B54" s="298">
        <v>0</v>
      </c>
      <c r="C54" s="298">
        <v>0</v>
      </c>
      <c r="D54" s="298">
        <v>0</v>
      </c>
      <c r="E54" s="298">
        <v>0</v>
      </c>
      <c r="F54" s="298">
        <v>0</v>
      </c>
      <c r="G54" s="298">
        <v>0</v>
      </c>
      <c r="H54" s="298">
        <v>0</v>
      </c>
      <c r="I54" s="298">
        <v>0</v>
      </c>
      <c r="J54" s="298">
        <v>0</v>
      </c>
      <c r="K54" s="298">
        <v>0</v>
      </c>
      <c r="L54" s="298">
        <v>0</v>
      </c>
      <c r="M54" s="298">
        <v>0</v>
      </c>
      <c r="N54" s="298">
        <v>0</v>
      </c>
      <c r="O54" s="298">
        <v>0</v>
      </c>
      <c r="P54" s="298">
        <v>0</v>
      </c>
      <c r="Q54" s="298">
        <v>0</v>
      </c>
      <c r="R54" s="298">
        <v>0</v>
      </c>
      <c r="S54" s="298">
        <v>0</v>
      </c>
      <c r="T54" s="298">
        <v>0</v>
      </c>
      <c r="U54" s="298">
        <v>0</v>
      </c>
      <c r="V54" s="298">
        <v>0</v>
      </c>
      <c r="W54" s="298">
        <v>0</v>
      </c>
      <c r="X54" s="298">
        <v>0</v>
      </c>
      <c r="Y54" s="298">
        <v>0</v>
      </c>
      <c r="Z54" s="298">
        <v>0</v>
      </c>
      <c r="AA54" s="298">
        <v>0</v>
      </c>
      <c r="AB54" s="298">
        <v>0</v>
      </c>
      <c r="AC54" s="298">
        <v>0</v>
      </c>
      <c r="AD54" s="298">
        <v>0</v>
      </c>
      <c r="AE54" s="298">
        <v>0</v>
      </c>
      <c r="AF54" s="298">
        <v>0</v>
      </c>
      <c r="AG54" s="298">
        <v>0</v>
      </c>
      <c r="AH54" s="298">
        <v>0</v>
      </c>
      <c r="AI54" s="298">
        <v>0</v>
      </c>
      <c r="AJ54" s="298">
        <v>0</v>
      </c>
      <c r="AK54" s="298">
        <v>0</v>
      </c>
      <c r="AL54" s="298">
        <v>0</v>
      </c>
      <c r="AM54" s="298">
        <v>0</v>
      </c>
      <c r="AN54" s="298">
        <v>0</v>
      </c>
      <c r="AO54" s="298">
        <v>0</v>
      </c>
      <c r="AP54" s="298">
        <v>0</v>
      </c>
      <c r="AQ54" s="298">
        <v>0</v>
      </c>
      <c r="AR54" s="77">
        <v>0</v>
      </c>
      <c r="AS54" s="304"/>
    </row>
    <row r="55" spans="1:45" x14ac:dyDescent="0.25">
      <c r="A55" s="297" t="s">
        <v>979</v>
      </c>
      <c r="B55" s="298">
        <v>0</v>
      </c>
      <c r="C55" s="298">
        <v>761.31080000000009</v>
      </c>
      <c r="D55" s="298">
        <v>0</v>
      </c>
      <c r="E55" s="298">
        <v>0</v>
      </c>
      <c r="F55" s="298">
        <v>0</v>
      </c>
      <c r="G55" s="298">
        <v>0</v>
      </c>
      <c r="H55" s="298">
        <v>0</v>
      </c>
      <c r="I55" s="298">
        <v>0</v>
      </c>
      <c r="J55" s="298">
        <v>0</v>
      </c>
      <c r="K55" s="298">
        <v>0</v>
      </c>
      <c r="L55" s="298">
        <v>0</v>
      </c>
      <c r="M55" s="298">
        <v>0</v>
      </c>
      <c r="N55" s="298">
        <v>0</v>
      </c>
      <c r="O55" s="298">
        <v>0</v>
      </c>
      <c r="P55" s="298">
        <v>0</v>
      </c>
      <c r="Q55" s="298">
        <v>0</v>
      </c>
      <c r="R55" s="298">
        <v>0</v>
      </c>
      <c r="S55" s="298">
        <v>0</v>
      </c>
      <c r="T55" s="298">
        <v>0</v>
      </c>
      <c r="U55" s="298">
        <v>0</v>
      </c>
      <c r="V55" s="298">
        <v>0</v>
      </c>
      <c r="W55" s="298">
        <v>0</v>
      </c>
      <c r="X55" s="298">
        <v>0</v>
      </c>
      <c r="Y55" s="298">
        <v>0</v>
      </c>
      <c r="Z55" s="298">
        <v>0</v>
      </c>
      <c r="AA55" s="298">
        <v>0</v>
      </c>
      <c r="AB55" s="298">
        <v>0</v>
      </c>
      <c r="AC55" s="298">
        <v>0</v>
      </c>
      <c r="AD55" s="298">
        <v>0</v>
      </c>
      <c r="AE55" s="298">
        <v>0</v>
      </c>
      <c r="AF55" s="298">
        <v>0</v>
      </c>
      <c r="AG55" s="298">
        <v>0</v>
      </c>
      <c r="AH55" s="298">
        <v>0</v>
      </c>
      <c r="AI55" s="298">
        <v>0</v>
      </c>
      <c r="AJ55" s="298">
        <v>0</v>
      </c>
      <c r="AK55" s="298">
        <v>0</v>
      </c>
      <c r="AL55" s="298">
        <v>0</v>
      </c>
      <c r="AM55" s="298">
        <v>0</v>
      </c>
      <c r="AN55" s="298">
        <v>0</v>
      </c>
      <c r="AO55" s="298">
        <v>0</v>
      </c>
      <c r="AP55" s="298">
        <v>0</v>
      </c>
      <c r="AQ55" s="298">
        <v>761.31080000000009</v>
      </c>
      <c r="AR55" s="77">
        <v>0.22763916205649337</v>
      </c>
      <c r="AS55" s="304"/>
    </row>
    <row r="56" spans="1:45" x14ac:dyDescent="0.25">
      <c r="A56" s="297" t="s">
        <v>980</v>
      </c>
      <c r="B56" s="298">
        <v>0</v>
      </c>
      <c r="C56" s="298">
        <v>0</v>
      </c>
      <c r="D56" s="298">
        <v>0</v>
      </c>
      <c r="E56" s="298">
        <v>0</v>
      </c>
      <c r="F56" s="298">
        <v>0</v>
      </c>
      <c r="G56" s="298">
        <v>0</v>
      </c>
      <c r="H56" s="298">
        <v>0</v>
      </c>
      <c r="I56" s="298">
        <v>0</v>
      </c>
      <c r="J56" s="298">
        <v>0</v>
      </c>
      <c r="K56" s="298">
        <v>0</v>
      </c>
      <c r="L56" s="298">
        <v>0</v>
      </c>
      <c r="M56" s="298">
        <v>0</v>
      </c>
      <c r="N56" s="298">
        <v>0</v>
      </c>
      <c r="O56" s="298">
        <v>0</v>
      </c>
      <c r="P56" s="298">
        <v>0</v>
      </c>
      <c r="Q56" s="298">
        <v>0</v>
      </c>
      <c r="R56" s="298">
        <v>0</v>
      </c>
      <c r="S56" s="298">
        <v>0</v>
      </c>
      <c r="T56" s="298">
        <v>0</v>
      </c>
      <c r="U56" s="298">
        <v>0</v>
      </c>
      <c r="V56" s="298">
        <v>0</v>
      </c>
      <c r="W56" s="298">
        <v>0</v>
      </c>
      <c r="X56" s="298">
        <v>0</v>
      </c>
      <c r="Y56" s="298">
        <v>0</v>
      </c>
      <c r="Z56" s="298">
        <v>0</v>
      </c>
      <c r="AA56" s="298">
        <v>0</v>
      </c>
      <c r="AB56" s="298">
        <v>0</v>
      </c>
      <c r="AC56" s="298">
        <v>0</v>
      </c>
      <c r="AD56" s="298">
        <v>0</v>
      </c>
      <c r="AE56" s="298">
        <v>0</v>
      </c>
      <c r="AF56" s="298">
        <v>0</v>
      </c>
      <c r="AG56" s="298">
        <v>0</v>
      </c>
      <c r="AH56" s="298">
        <v>0</v>
      </c>
      <c r="AI56" s="298">
        <v>0</v>
      </c>
      <c r="AJ56" s="298">
        <v>0</v>
      </c>
      <c r="AK56" s="298">
        <v>0</v>
      </c>
      <c r="AL56" s="298">
        <v>0</v>
      </c>
      <c r="AM56" s="298">
        <v>0</v>
      </c>
      <c r="AN56" s="298">
        <v>0</v>
      </c>
      <c r="AO56" s="298">
        <v>0</v>
      </c>
      <c r="AP56" s="298">
        <v>0</v>
      </c>
      <c r="AQ56" s="298">
        <v>0</v>
      </c>
      <c r="AR56" s="77">
        <v>0</v>
      </c>
      <c r="AS56" s="304"/>
    </row>
    <row r="57" spans="1:45" x14ac:dyDescent="0.25">
      <c r="A57" s="297" t="s">
        <v>981</v>
      </c>
      <c r="B57" s="298">
        <v>0</v>
      </c>
      <c r="C57" s="298">
        <v>0</v>
      </c>
      <c r="D57" s="298">
        <v>0</v>
      </c>
      <c r="E57" s="298">
        <v>0</v>
      </c>
      <c r="F57" s="298">
        <v>0</v>
      </c>
      <c r="G57" s="298">
        <v>0</v>
      </c>
      <c r="H57" s="298">
        <v>0</v>
      </c>
      <c r="I57" s="298">
        <v>0</v>
      </c>
      <c r="J57" s="298">
        <v>0</v>
      </c>
      <c r="K57" s="298">
        <v>0</v>
      </c>
      <c r="L57" s="298">
        <v>0</v>
      </c>
      <c r="M57" s="298">
        <v>0</v>
      </c>
      <c r="N57" s="298">
        <v>0</v>
      </c>
      <c r="O57" s="298">
        <v>0</v>
      </c>
      <c r="P57" s="298">
        <v>0</v>
      </c>
      <c r="Q57" s="298">
        <v>0</v>
      </c>
      <c r="R57" s="298">
        <v>0</v>
      </c>
      <c r="S57" s="298">
        <v>0</v>
      </c>
      <c r="T57" s="298">
        <v>0</v>
      </c>
      <c r="U57" s="298">
        <v>0</v>
      </c>
      <c r="V57" s="298">
        <v>0</v>
      </c>
      <c r="W57" s="298">
        <v>0</v>
      </c>
      <c r="X57" s="298">
        <v>0</v>
      </c>
      <c r="Y57" s="298">
        <v>0</v>
      </c>
      <c r="Z57" s="298">
        <v>0</v>
      </c>
      <c r="AA57" s="298">
        <v>0</v>
      </c>
      <c r="AB57" s="298">
        <v>0</v>
      </c>
      <c r="AC57" s="298">
        <v>0</v>
      </c>
      <c r="AD57" s="298">
        <v>0</v>
      </c>
      <c r="AE57" s="298">
        <v>0</v>
      </c>
      <c r="AF57" s="298">
        <v>0</v>
      </c>
      <c r="AG57" s="298">
        <v>0</v>
      </c>
      <c r="AH57" s="298">
        <v>0</v>
      </c>
      <c r="AI57" s="298">
        <v>0</v>
      </c>
      <c r="AJ57" s="298">
        <v>0</v>
      </c>
      <c r="AK57" s="298">
        <v>0</v>
      </c>
      <c r="AL57" s="298">
        <v>0</v>
      </c>
      <c r="AM57" s="298">
        <v>0</v>
      </c>
      <c r="AN57" s="298">
        <v>0</v>
      </c>
      <c r="AO57" s="298">
        <v>0</v>
      </c>
      <c r="AP57" s="298">
        <v>0</v>
      </c>
      <c r="AQ57" s="298">
        <v>0</v>
      </c>
      <c r="AR57" s="77">
        <v>0</v>
      </c>
      <c r="AS57" s="304"/>
    </row>
    <row r="58" spans="1:45" x14ac:dyDescent="0.25">
      <c r="A58" s="297" t="s">
        <v>982</v>
      </c>
      <c r="B58" s="298">
        <v>0</v>
      </c>
      <c r="C58" s="298">
        <v>245.82013000000001</v>
      </c>
      <c r="D58" s="298">
        <v>0</v>
      </c>
      <c r="E58" s="298">
        <v>0</v>
      </c>
      <c r="F58" s="298">
        <v>0</v>
      </c>
      <c r="G58" s="298">
        <v>0</v>
      </c>
      <c r="H58" s="298">
        <v>0</v>
      </c>
      <c r="I58" s="298">
        <v>0</v>
      </c>
      <c r="J58" s="298">
        <v>0</v>
      </c>
      <c r="K58" s="298">
        <v>0</v>
      </c>
      <c r="L58" s="298">
        <v>0</v>
      </c>
      <c r="M58" s="298">
        <v>0</v>
      </c>
      <c r="N58" s="298">
        <v>0</v>
      </c>
      <c r="O58" s="298">
        <v>0</v>
      </c>
      <c r="P58" s="298">
        <v>0</v>
      </c>
      <c r="Q58" s="298">
        <v>0</v>
      </c>
      <c r="R58" s="298">
        <v>0</v>
      </c>
      <c r="S58" s="298">
        <v>0</v>
      </c>
      <c r="T58" s="298">
        <v>0</v>
      </c>
      <c r="U58" s="298">
        <v>0</v>
      </c>
      <c r="V58" s="298">
        <v>0</v>
      </c>
      <c r="W58" s="298">
        <v>0</v>
      </c>
      <c r="X58" s="298">
        <v>0</v>
      </c>
      <c r="Y58" s="298">
        <v>0</v>
      </c>
      <c r="Z58" s="298">
        <v>0</v>
      </c>
      <c r="AA58" s="298">
        <v>0</v>
      </c>
      <c r="AB58" s="298">
        <v>0</v>
      </c>
      <c r="AC58" s="298">
        <v>0</v>
      </c>
      <c r="AD58" s="298">
        <v>0</v>
      </c>
      <c r="AE58" s="298">
        <v>0</v>
      </c>
      <c r="AF58" s="298">
        <v>0</v>
      </c>
      <c r="AG58" s="298">
        <v>0</v>
      </c>
      <c r="AH58" s="298">
        <v>0</v>
      </c>
      <c r="AI58" s="298">
        <v>0</v>
      </c>
      <c r="AJ58" s="298">
        <v>0</v>
      </c>
      <c r="AK58" s="298">
        <v>0</v>
      </c>
      <c r="AL58" s="298">
        <v>0</v>
      </c>
      <c r="AM58" s="298">
        <v>0</v>
      </c>
      <c r="AN58" s="298">
        <v>0</v>
      </c>
      <c r="AO58" s="298">
        <v>0</v>
      </c>
      <c r="AP58" s="298">
        <v>0</v>
      </c>
      <c r="AQ58" s="298">
        <v>245.82013000000001</v>
      </c>
      <c r="AR58" s="77">
        <v>7.3502554291648384E-2</v>
      </c>
      <c r="AS58" s="304"/>
    </row>
    <row r="59" spans="1:45" x14ac:dyDescent="0.25">
      <c r="A59" s="297" t="s">
        <v>983</v>
      </c>
      <c r="B59" s="298">
        <v>0</v>
      </c>
      <c r="C59" s="298">
        <v>180.63678999999999</v>
      </c>
      <c r="D59" s="298">
        <v>0</v>
      </c>
      <c r="E59" s="298">
        <v>0</v>
      </c>
      <c r="F59" s="298">
        <v>0</v>
      </c>
      <c r="G59" s="298">
        <v>0</v>
      </c>
      <c r="H59" s="298">
        <v>0</v>
      </c>
      <c r="I59" s="298">
        <v>0</v>
      </c>
      <c r="J59" s="298">
        <v>0</v>
      </c>
      <c r="K59" s="298">
        <v>0</v>
      </c>
      <c r="L59" s="298">
        <v>0</v>
      </c>
      <c r="M59" s="298">
        <v>0</v>
      </c>
      <c r="N59" s="298">
        <v>0</v>
      </c>
      <c r="O59" s="298">
        <v>0</v>
      </c>
      <c r="P59" s="298">
        <v>0</v>
      </c>
      <c r="Q59" s="298">
        <v>0</v>
      </c>
      <c r="R59" s="298">
        <v>0</v>
      </c>
      <c r="S59" s="298">
        <v>0</v>
      </c>
      <c r="T59" s="298">
        <v>0</v>
      </c>
      <c r="U59" s="298">
        <v>0</v>
      </c>
      <c r="V59" s="298">
        <v>0</v>
      </c>
      <c r="W59" s="298">
        <v>0</v>
      </c>
      <c r="X59" s="298">
        <v>0</v>
      </c>
      <c r="Y59" s="298">
        <v>0</v>
      </c>
      <c r="Z59" s="298">
        <v>0</v>
      </c>
      <c r="AA59" s="298">
        <v>0</v>
      </c>
      <c r="AB59" s="298">
        <v>0</v>
      </c>
      <c r="AC59" s="298">
        <v>0</v>
      </c>
      <c r="AD59" s="298">
        <v>0</v>
      </c>
      <c r="AE59" s="298">
        <v>0</v>
      </c>
      <c r="AF59" s="298">
        <v>0</v>
      </c>
      <c r="AG59" s="298">
        <v>0</v>
      </c>
      <c r="AH59" s="298">
        <v>0</v>
      </c>
      <c r="AI59" s="298">
        <v>0</v>
      </c>
      <c r="AJ59" s="298">
        <v>0</v>
      </c>
      <c r="AK59" s="298">
        <v>0</v>
      </c>
      <c r="AL59" s="298">
        <v>0</v>
      </c>
      <c r="AM59" s="298">
        <v>0</v>
      </c>
      <c r="AN59" s="298">
        <v>0</v>
      </c>
      <c r="AO59" s="298">
        <v>0</v>
      </c>
      <c r="AP59" s="298">
        <v>0</v>
      </c>
      <c r="AQ59" s="298">
        <v>180.63678999999999</v>
      </c>
      <c r="AR59" s="77">
        <v>5.4012116355337071E-2</v>
      </c>
      <c r="AS59" s="304"/>
    </row>
    <row r="60" spans="1:45" x14ac:dyDescent="0.25">
      <c r="A60" s="297" t="s">
        <v>984</v>
      </c>
      <c r="B60" s="298">
        <v>0</v>
      </c>
      <c r="C60" s="298">
        <v>57.633459999999999</v>
      </c>
      <c r="D60" s="298">
        <v>0</v>
      </c>
      <c r="E60" s="298">
        <v>0</v>
      </c>
      <c r="F60" s="298">
        <v>0</v>
      </c>
      <c r="G60" s="298">
        <v>0</v>
      </c>
      <c r="H60" s="298">
        <v>0</v>
      </c>
      <c r="I60" s="298">
        <v>0</v>
      </c>
      <c r="J60" s="298">
        <v>0</v>
      </c>
      <c r="K60" s="298">
        <v>0</v>
      </c>
      <c r="L60" s="298">
        <v>0</v>
      </c>
      <c r="M60" s="298">
        <v>0</v>
      </c>
      <c r="N60" s="298">
        <v>0</v>
      </c>
      <c r="O60" s="298">
        <v>0</v>
      </c>
      <c r="P60" s="298">
        <v>0</v>
      </c>
      <c r="Q60" s="298">
        <v>0</v>
      </c>
      <c r="R60" s="298">
        <v>0</v>
      </c>
      <c r="S60" s="298">
        <v>0</v>
      </c>
      <c r="T60" s="298">
        <v>0</v>
      </c>
      <c r="U60" s="298">
        <v>0</v>
      </c>
      <c r="V60" s="298">
        <v>0</v>
      </c>
      <c r="W60" s="298">
        <v>0</v>
      </c>
      <c r="X60" s="298">
        <v>0</v>
      </c>
      <c r="Y60" s="298">
        <v>0</v>
      </c>
      <c r="Z60" s="298">
        <v>0</v>
      </c>
      <c r="AA60" s="298">
        <v>0</v>
      </c>
      <c r="AB60" s="298">
        <v>0</v>
      </c>
      <c r="AC60" s="298">
        <v>0</v>
      </c>
      <c r="AD60" s="298">
        <v>0</v>
      </c>
      <c r="AE60" s="298">
        <v>0</v>
      </c>
      <c r="AF60" s="298">
        <v>0</v>
      </c>
      <c r="AG60" s="298">
        <v>0</v>
      </c>
      <c r="AH60" s="298">
        <v>0</v>
      </c>
      <c r="AI60" s="298">
        <v>0</v>
      </c>
      <c r="AJ60" s="298">
        <v>0</v>
      </c>
      <c r="AK60" s="298">
        <v>0</v>
      </c>
      <c r="AL60" s="298">
        <v>0</v>
      </c>
      <c r="AM60" s="298">
        <v>0</v>
      </c>
      <c r="AN60" s="298">
        <v>0</v>
      </c>
      <c r="AO60" s="298">
        <v>0</v>
      </c>
      <c r="AP60" s="298">
        <v>0</v>
      </c>
      <c r="AQ60" s="298">
        <v>57.633459999999999</v>
      </c>
      <c r="AR60" s="77">
        <v>1.723295208844591E-2</v>
      </c>
      <c r="AS60" s="304"/>
    </row>
    <row r="61" spans="1:45" x14ac:dyDescent="0.25">
      <c r="A61" s="297" t="s">
        <v>985</v>
      </c>
      <c r="B61" s="298">
        <v>0</v>
      </c>
      <c r="C61" s="298">
        <v>101.32869000000001</v>
      </c>
      <c r="D61" s="298">
        <v>0</v>
      </c>
      <c r="E61" s="298">
        <v>0</v>
      </c>
      <c r="F61" s="298">
        <v>0</v>
      </c>
      <c r="G61" s="298">
        <v>0</v>
      </c>
      <c r="H61" s="298">
        <v>0</v>
      </c>
      <c r="I61" s="298">
        <v>0</v>
      </c>
      <c r="J61" s="298">
        <v>0</v>
      </c>
      <c r="K61" s="298">
        <v>0</v>
      </c>
      <c r="L61" s="298">
        <v>0</v>
      </c>
      <c r="M61" s="298">
        <v>0</v>
      </c>
      <c r="N61" s="298">
        <v>0</v>
      </c>
      <c r="O61" s="298">
        <v>0</v>
      </c>
      <c r="P61" s="298">
        <v>0</v>
      </c>
      <c r="Q61" s="298">
        <v>0</v>
      </c>
      <c r="R61" s="298">
        <v>0</v>
      </c>
      <c r="S61" s="298">
        <v>0</v>
      </c>
      <c r="T61" s="298">
        <v>0</v>
      </c>
      <c r="U61" s="298">
        <v>0</v>
      </c>
      <c r="V61" s="298">
        <v>0</v>
      </c>
      <c r="W61" s="298">
        <v>0</v>
      </c>
      <c r="X61" s="298">
        <v>0</v>
      </c>
      <c r="Y61" s="298">
        <v>0</v>
      </c>
      <c r="Z61" s="298">
        <v>0</v>
      </c>
      <c r="AA61" s="298">
        <v>0</v>
      </c>
      <c r="AB61" s="298">
        <v>0</v>
      </c>
      <c r="AC61" s="298">
        <v>0</v>
      </c>
      <c r="AD61" s="298">
        <v>0</v>
      </c>
      <c r="AE61" s="298">
        <v>0</v>
      </c>
      <c r="AF61" s="298">
        <v>0</v>
      </c>
      <c r="AG61" s="298">
        <v>0</v>
      </c>
      <c r="AH61" s="298">
        <v>0</v>
      </c>
      <c r="AI61" s="298">
        <v>0</v>
      </c>
      <c r="AJ61" s="298">
        <v>0</v>
      </c>
      <c r="AK61" s="298">
        <v>0</v>
      </c>
      <c r="AL61" s="298">
        <v>0</v>
      </c>
      <c r="AM61" s="298">
        <v>0</v>
      </c>
      <c r="AN61" s="298">
        <v>0</v>
      </c>
      <c r="AO61" s="298">
        <v>0</v>
      </c>
      <c r="AP61" s="298">
        <v>0</v>
      </c>
      <c r="AQ61" s="298">
        <v>101.32869000000001</v>
      </c>
      <c r="AR61" s="77">
        <v>3.0298240986312262E-2</v>
      </c>
      <c r="AS61" s="304"/>
    </row>
    <row r="62" spans="1:45" x14ac:dyDescent="0.25">
      <c r="A62" s="297" t="s">
        <v>986</v>
      </c>
      <c r="B62" s="298">
        <v>0</v>
      </c>
      <c r="C62" s="298">
        <v>0</v>
      </c>
      <c r="D62" s="298">
        <v>0</v>
      </c>
      <c r="E62" s="298">
        <v>0</v>
      </c>
      <c r="F62" s="298">
        <v>0</v>
      </c>
      <c r="G62" s="298">
        <v>0</v>
      </c>
      <c r="H62" s="298">
        <v>0</v>
      </c>
      <c r="I62" s="298">
        <v>0</v>
      </c>
      <c r="J62" s="298">
        <v>0</v>
      </c>
      <c r="K62" s="298">
        <v>0</v>
      </c>
      <c r="L62" s="298">
        <v>0</v>
      </c>
      <c r="M62" s="298">
        <v>0</v>
      </c>
      <c r="N62" s="298">
        <v>0</v>
      </c>
      <c r="O62" s="298">
        <v>0</v>
      </c>
      <c r="P62" s="298">
        <v>0</v>
      </c>
      <c r="Q62" s="298">
        <v>0</v>
      </c>
      <c r="R62" s="298">
        <v>0</v>
      </c>
      <c r="S62" s="298">
        <v>0</v>
      </c>
      <c r="T62" s="298">
        <v>0</v>
      </c>
      <c r="U62" s="298">
        <v>0</v>
      </c>
      <c r="V62" s="298">
        <v>0</v>
      </c>
      <c r="W62" s="298">
        <v>0</v>
      </c>
      <c r="X62" s="298">
        <v>0</v>
      </c>
      <c r="Y62" s="298">
        <v>0</v>
      </c>
      <c r="Z62" s="298">
        <v>0</v>
      </c>
      <c r="AA62" s="298">
        <v>0</v>
      </c>
      <c r="AB62" s="298">
        <v>0</v>
      </c>
      <c r="AC62" s="298">
        <v>0</v>
      </c>
      <c r="AD62" s="298">
        <v>0</v>
      </c>
      <c r="AE62" s="298">
        <v>0</v>
      </c>
      <c r="AF62" s="298">
        <v>0</v>
      </c>
      <c r="AG62" s="298">
        <v>0</v>
      </c>
      <c r="AH62" s="298">
        <v>0</v>
      </c>
      <c r="AI62" s="298">
        <v>0</v>
      </c>
      <c r="AJ62" s="298">
        <v>0</v>
      </c>
      <c r="AK62" s="298">
        <v>0</v>
      </c>
      <c r="AL62" s="298">
        <v>0</v>
      </c>
      <c r="AM62" s="298">
        <v>0</v>
      </c>
      <c r="AN62" s="298">
        <v>0</v>
      </c>
      <c r="AO62" s="298">
        <v>0</v>
      </c>
      <c r="AP62" s="298">
        <v>0</v>
      </c>
      <c r="AQ62" s="298">
        <v>0</v>
      </c>
      <c r="AR62" s="77">
        <v>0</v>
      </c>
      <c r="AS62" s="304"/>
    </row>
    <row r="63" spans="1:45" ht="15.75" thickBot="1" x14ac:dyDescent="0.3">
      <c r="A63" s="297" t="s">
        <v>987</v>
      </c>
      <c r="B63" s="298">
        <v>0</v>
      </c>
      <c r="C63" s="298">
        <v>18.89903</v>
      </c>
      <c r="D63" s="298">
        <v>0</v>
      </c>
      <c r="E63" s="298">
        <v>0</v>
      </c>
      <c r="F63" s="298">
        <v>0</v>
      </c>
      <c r="G63" s="298">
        <v>0</v>
      </c>
      <c r="H63" s="298">
        <v>0</v>
      </c>
      <c r="I63" s="298">
        <v>0</v>
      </c>
      <c r="J63" s="298">
        <v>0</v>
      </c>
      <c r="K63" s="298">
        <v>0</v>
      </c>
      <c r="L63" s="298">
        <v>0</v>
      </c>
      <c r="M63" s="298">
        <v>0</v>
      </c>
      <c r="N63" s="298">
        <v>0</v>
      </c>
      <c r="O63" s="298">
        <v>0</v>
      </c>
      <c r="P63" s="298">
        <v>0</v>
      </c>
      <c r="Q63" s="298">
        <v>0</v>
      </c>
      <c r="R63" s="298">
        <v>0</v>
      </c>
      <c r="S63" s="298">
        <v>0</v>
      </c>
      <c r="T63" s="298">
        <v>0</v>
      </c>
      <c r="U63" s="298">
        <v>0</v>
      </c>
      <c r="V63" s="298">
        <v>0</v>
      </c>
      <c r="W63" s="298">
        <v>0</v>
      </c>
      <c r="X63" s="298">
        <v>0</v>
      </c>
      <c r="Y63" s="298">
        <v>0</v>
      </c>
      <c r="Z63" s="298">
        <v>0</v>
      </c>
      <c r="AA63" s="298">
        <v>0</v>
      </c>
      <c r="AB63" s="298">
        <v>0</v>
      </c>
      <c r="AC63" s="298">
        <v>0</v>
      </c>
      <c r="AD63" s="298">
        <v>0</v>
      </c>
      <c r="AE63" s="298">
        <v>0</v>
      </c>
      <c r="AF63" s="298">
        <v>0</v>
      </c>
      <c r="AG63" s="298">
        <v>0</v>
      </c>
      <c r="AH63" s="298">
        <v>0</v>
      </c>
      <c r="AI63" s="298">
        <v>0</v>
      </c>
      <c r="AJ63" s="298">
        <v>0</v>
      </c>
      <c r="AK63" s="298">
        <v>0</v>
      </c>
      <c r="AL63" s="298">
        <v>0</v>
      </c>
      <c r="AM63" s="298">
        <v>0</v>
      </c>
      <c r="AN63" s="298">
        <v>0</v>
      </c>
      <c r="AO63" s="298">
        <v>0</v>
      </c>
      <c r="AP63" s="298">
        <v>0</v>
      </c>
      <c r="AQ63" s="298">
        <v>18.89903</v>
      </c>
      <c r="AR63" s="77">
        <v>5.6509895208113814E-3</v>
      </c>
      <c r="AS63" s="304"/>
    </row>
    <row r="64" spans="1:45" ht="16.5" thickTop="1" thickBot="1" x14ac:dyDescent="0.3">
      <c r="A64" s="294" t="s">
        <v>8</v>
      </c>
      <c r="B64" s="299">
        <v>0</v>
      </c>
      <c r="C64" s="299">
        <v>3344.3753400000001</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3344.3753400000001</v>
      </c>
      <c r="AR64" s="300">
        <v>1</v>
      </c>
      <c r="AS64" s="304"/>
    </row>
    <row r="65" spans="1:45" ht="16.5" thickTop="1" thickBot="1" x14ac:dyDescent="0.3">
      <c r="A65" s="301" t="s">
        <v>988</v>
      </c>
      <c r="B65" s="77">
        <v>0</v>
      </c>
      <c r="C65" s="77">
        <v>1</v>
      </c>
      <c r="D65" s="77">
        <v>0</v>
      </c>
      <c r="E65" s="77">
        <v>0</v>
      </c>
      <c r="F65" s="77">
        <v>0</v>
      </c>
      <c r="G65" s="77">
        <v>0</v>
      </c>
      <c r="H65" s="77">
        <v>0</v>
      </c>
      <c r="I65" s="77">
        <v>0</v>
      </c>
      <c r="J65" s="77">
        <v>0</v>
      </c>
      <c r="K65" s="77">
        <v>0</v>
      </c>
      <c r="L65" s="77">
        <v>0</v>
      </c>
      <c r="M65" s="77">
        <v>0</v>
      </c>
      <c r="N65" s="77">
        <v>0</v>
      </c>
      <c r="O65" s="77">
        <v>0</v>
      </c>
      <c r="P65" s="77">
        <v>0</v>
      </c>
      <c r="Q65" s="77">
        <v>0</v>
      </c>
      <c r="R65" s="77">
        <v>0</v>
      </c>
      <c r="S65" s="77">
        <v>0</v>
      </c>
      <c r="T65" s="77">
        <v>0</v>
      </c>
      <c r="U65" s="77">
        <v>0</v>
      </c>
      <c r="V65" s="77">
        <v>0</v>
      </c>
      <c r="W65" s="77">
        <v>0</v>
      </c>
      <c r="X65" s="77">
        <v>0</v>
      </c>
      <c r="Y65" s="77">
        <v>0</v>
      </c>
      <c r="Z65" s="77">
        <v>0</v>
      </c>
      <c r="AA65" s="77">
        <v>0</v>
      </c>
      <c r="AB65" s="77">
        <v>0</v>
      </c>
      <c r="AC65" s="77">
        <v>0</v>
      </c>
      <c r="AD65" s="77">
        <v>0</v>
      </c>
      <c r="AE65" s="77">
        <v>0</v>
      </c>
      <c r="AF65" s="77">
        <v>0</v>
      </c>
      <c r="AG65" s="77">
        <v>0</v>
      </c>
      <c r="AH65" s="77">
        <v>0</v>
      </c>
      <c r="AI65" s="77">
        <v>0</v>
      </c>
      <c r="AJ65" s="77">
        <v>0</v>
      </c>
      <c r="AK65" s="77">
        <v>0</v>
      </c>
      <c r="AL65" s="77">
        <v>0</v>
      </c>
      <c r="AM65" s="77">
        <v>0</v>
      </c>
      <c r="AN65" s="77">
        <v>0</v>
      </c>
      <c r="AO65" s="77">
        <v>0</v>
      </c>
      <c r="AP65" s="77">
        <v>0</v>
      </c>
      <c r="AQ65" s="77">
        <v>1</v>
      </c>
      <c r="AR65" s="302"/>
    </row>
    <row r="66" spans="1:45" ht="27.75" thickTop="1" thickBot="1" x14ac:dyDescent="0.3">
      <c r="A66" s="295" t="s">
        <v>992</v>
      </c>
      <c r="B66" s="295" t="s">
        <v>396</v>
      </c>
      <c r="C66" s="295" t="s">
        <v>410</v>
      </c>
      <c r="D66" s="295" t="s">
        <v>393</v>
      </c>
      <c r="E66" s="295" t="s">
        <v>411</v>
      </c>
      <c r="F66" s="295" t="s">
        <v>400</v>
      </c>
      <c r="G66" s="295" t="s">
        <v>409</v>
      </c>
      <c r="H66" s="295" t="s">
        <v>407</v>
      </c>
      <c r="I66" s="295" t="s">
        <v>394</v>
      </c>
      <c r="J66" s="295" t="s">
        <v>408</v>
      </c>
      <c r="K66" s="295" t="s">
        <v>398</v>
      </c>
      <c r="L66" s="295" t="s">
        <v>403</v>
      </c>
      <c r="M66" s="295" t="s">
        <v>392</v>
      </c>
      <c r="N66" s="295" t="s">
        <v>391</v>
      </c>
      <c r="O66" s="295" t="s">
        <v>389</v>
      </c>
      <c r="P66" s="295" t="s">
        <v>413</v>
      </c>
      <c r="Q66" s="295" t="s">
        <v>414</v>
      </c>
      <c r="R66" s="295" t="s">
        <v>397</v>
      </c>
      <c r="S66" s="295" t="s">
        <v>405</v>
      </c>
      <c r="T66" s="295" t="s">
        <v>395</v>
      </c>
      <c r="U66" s="295" t="s">
        <v>390</v>
      </c>
      <c r="V66" s="295" t="s">
        <v>385</v>
      </c>
      <c r="W66" s="295" t="s">
        <v>386</v>
      </c>
      <c r="X66" s="295" t="s">
        <v>412</v>
      </c>
      <c r="Y66" s="295" t="s">
        <v>404</v>
      </c>
      <c r="Z66" s="295" t="s">
        <v>402</v>
      </c>
      <c r="AA66" s="295" t="s">
        <v>387</v>
      </c>
      <c r="AB66" s="295" t="s">
        <v>388</v>
      </c>
      <c r="AC66" s="295" t="s">
        <v>406</v>
      </c>
      <c r="AD66" s="295" t="s">
        <v>399</v>
      </c>
      <c r="AE66" s="295" t="s">
        <v>401</v>
      </c>
      <c r="AF66" s="295" t="s">
        <v>415</v>
      </c>
      <c r="AG66" s="295" t="s">
        <v>1028</v>
      </c>
      <c r="AH66" s="295" t="s">
        <v>1029</v>
      </c>
      <c r="AI66" s="295" t="s">
        <v>1030</v>
      </c>
      <c r="AJ66" s="295" t="s">
        <v>1031</v>
      </c>
      <c r="AK66" s="295" t="s">
        <v>1032</v>
      </c>
      <c r="AL66" s="295" t="s">
        <v>1033</v>
      </c>
      <c r="AM66" s="295" t="s">
        <v>1034</v>
      </c>
      <c r="AN66" s="295" t="s">
        <v>1035</v>
      </c>
      <c r="AO66" s="295" t="s">
        <v>1036</v>
      </c>
      <c r="AP66" s="295" t="s">
        <v>1037</v>
      </c>
      <c r="AQ66" s="296" t="s">
        <v>472</v>
      </c>
      <c r="AR66" s="295" t="s">
        <v>849</v>
      </c>
    </row>
    <row r="67" spans="1:45" ht="15.75" thickTop="1" x14ac:dyDescent="0.25">
      <c r="A67" s="297" t="s">
        <v>974</v>
      </c>
      <c r="B67" s="298">
        <v>0</v>
      </c>
      <c r="C67" s="298">
        <v>0</v>
      </c>
      <c r="D67" s="298">
        <v>0</v>
      </c>
      <c r="E67" s="298">
        <v>0</v>
      </c>
      <c r="F67" s="298">
        <v>0</v>
      </c>
      <c r="G67" s="298">
        <v>0</v>
      </c>
      <c r="H67" s="298">
        <v>0</v>
      </c>
      <c r="I67" s="298">
        <v>0</v>
      </c>
      <c r="J67" s="298">
        <v>0</v>
      </c>
      <c r="K67" s="298">
        <v>0</v>
      </c>
      <c r="L67" s="298">
        <v>0</v>
      </c>
      <c r="M67" s="298">
        <v>0</v>
      </c>
      <c r="N67" s="298">
        <v>0</v>
      </c>
      <c r="O67" s="298">
        <v>0</v>
      </c>
      <c r="P67" s="298">
        <v>0</v>
      </c>
      <c r="Q67" s="298">
        <v>0</v>
      </c>
      <c r="R67" s="298">
        <v>0</v>
      </c>
      <c r="S67" s="298">
        <v>0</v>
      </c>
      <c r="T67" s="298">
        <v>0</v>
      </c>
      <c r="U67" s="298">
        <v>0</v>
      </c>
      <c r="V67" s="298">
        <v>0</v>
      </c>
      <c r="W67" s="298">
        <v>0</v>
      </c>
      <c r="X67" s="298">
        <v>0</v>
      </c>
      <c r="Y67" s="298">
        <v>0</v>
      </c>
      <c r="Z67" s="298">
        <v>0</v>
      </c>
      <c r="AA67" s="298">
        <v>0</v>
      </c>
      <c r="AB67" s="298">
        <v>0</v>
      </c>
      <c r="AC67" s="298">
        <v>0</v>
      </c>
      <c r="AD67" s="298">
        <v>0</v>
      </c>
      <c r="AE67" s="298">
        <v>0</v>
      </c>
      <c r="AF67" s="298">
        <v>0</v>
      </c>
      <c r="AG67" s="298">
        <v>0</v>
      </c>
      <c r="AH67" s="298">
        <v>0</v>
      </c>
      <c r="AI67" s="298">
        <v>0</v>
      </c>
      <c r="AJ67" s="298">
        <v>0</v>
      </c>
      <c r="AK67" s="298">
        <v>0</v>
      </c>
      <c r="AL67" s="298">
        <v>0</v>
      </c>
      <c r="AM67" s="298">
        <v>0</v>
      </c>
      <c r="AN67" s="298">
        <v>0</v>
      </c>
      <c r="AO67" s="298">
        <v>0</v>
      </c>
      <c r="AP67" s="298">
        <v>0</v>
      </c>
      <c r="AQ67" s="298">
        <v>0</v>
      </c>
      <c r="AR67" s="77">
        <v>0</v>
      </c>
      <c r="AS67" s="304"/>
    </row>
    <row r="68" spans="1:45" x14ac:dyDescent="0.25">
      <c r="A68" s="297" t="s">
        <v>975</v>
      </c>
      <c r="B68" s="298">
        <v>0</v>
      </c>
      <c r="C68" s="298">
        <v>0</v>
      </c>
      <c r="D68" s="298">
        <v>0</v>
      </c>
      <c r="E68" s="298">
        <v>0</v>
      </c>
      <c r="F68" s="298">
        <v>0</v>
      </c>
      <c r="G68" s="298">
        <v>0</v>
      </c>
      <c r="H68" s="298">
        <v>0</v>
      </c>
      <c r="I68" s="298">
        <v>0</v>
      </c>
      <c r="J68" s="298">
        <v>0</v>
      </c>
      <c r="K68" s="298">
        <v>0</v>
      </c>
      <c r="L68" s="298">
        <v>0</v>
      </c>
      <c r="M68" s="298">
        <v>0</v>
      </c>
      <c r="N68" s="298">
        <v>0</v>
      </c>
      <c r="O68" s="298">
        <v>0</v>
      </c>
      <c r="P68" s="298">
        <v>0</v>
      </c>
      <c r="Q68" s="298">
        <v>0</v>
      </c>
      <c r="R68" s="298">
        <v>0</v>
      </c>
      <c r="S68" s="298">
        <v>0</v>
      </c>
      <c r="T68" s="298">
        <v>0</v>
      </c>
      <c r="U68" s="298">
        <v>0</v>
      </c>
      <c r="V68" s="298">
        <v>0</v>
      </c>
      <c r="W68" s="298">
        <v>0</v>
      </c>
      <c r="X68" s="298">
        <v>0</v>
      </c>
      <c r="Y68" s="298">
        <v>0</v>
      </c>
      <c r="Z68" s="298">
        <v>0</v>
      </c>
      <c r="AA68" s="298">
        <v>0</v>
      </c>
      <c r="AB68" s="298">
        <v>0</v>
      </c>
      <c r="AC68" s="298">
        <v>0</v>
      </c>
      <c r="AD68" s="298">
        <v>0</v>
      </c>
      <c r="AE68" s="298">
        <v>0</v>
      </c>
      <c r="AF68" s="298">
        <v>0</v>
      </c>
      <c r="AG68" s="298">
        <v>0</v>
      </c>
      <c r="AH68" s="298">
        <v>0</v>
      </c>
      <c r="AI68" s="298">
        <v>0</v>
      </c>
      <c r="AJ68" s="298">
        <v>0</v>
      </c>
      <c r="AK68" s="298">
        <v>0</v>
      </c>
      <c r="AL68" s="298">
        <v>0</v>
      </c>
      <c r="AM68" s="298">
        <v>0</v>
      </c>
      <c r="AN68" s="298">
        <v>0</v>
      </c>
      <c r="AO68" s="298">
        <v>0</v>
      </c>
      <c r="AP68" s="298">
        <v>0</v>
      </c>
      <c r="AQ68" s="298">
        <v>0</v>
      </c>
      <c r="AR68" s="77">
        <v>0</v>
      </c>
      <c r="AS68" s="304"/>
    </row>
    <row r="69" spans="1:45" x14ac:dyDescent="0.25">
      <c r="A69" s="297" t="s">
        <v>976</v>
      </c>
      <c r="B69" s="298">
        <v>0</v>
      </c>
      <c r="C69" s="298">
        <v>0</v>
      </c>
      <c r="D69" s="298">
        <v>0</v>
      </c>
      <c r="E69" s="298">
        <v>0</v>
      </c>
      <c r="F69" s="298">
        <v>0</v>
      </c>
      <c r="G69" s="298">
        <v>0</v>
      </c>
      <c r="H69" s="298">
        <v>0</v>
      </c>
      <c r="I69" s="298">
        <v>0</v>
      </c>
      <c r="J69" s="298">
        <v>0</v>
      </c>
      <c r="K69" s="298">
        <v>0</v>
      </c>
      <c r="L69" s="298">
        <v>0</v>
      </c>
      <c r="M69" s="298">
        <v>0</v>
      </c>
      <c r="N69" s="298">
        <v>0</v>
      </c>
      <c r="O69" s="298">
        <v>0</v>
      </c>
      <c r="P69" s="298">
        <v>0</v>
      </c>
      <c r="Q69" s="298">
        <v>0</v>
      </c>
      <c r="R69" s="298">
        <v>0</v>
      </c>
      <c r="S69" s="298">
        <v>0</v>
      </c>
      <c r="T69" s="298">
        <v>0</v>
      </c>
      <c r="U69" s="298">
        <v>0</v>
      </c>
      <c r="V69" s="298">
        <v>0</v>
      </c>
      <c r="W69" s="298">
        <v>0</v>
      </c>
      <c r="X69" s="298">
        <v>0</v>
      </c>
      <c r="Y69" s="298">
        <v>0</v>
      </c>
      <c r="Z69" s="298">
        <v>0</v>
      </c>
      <c r="AA69" s="298">
        <v>0</v>
      </c>
      <c r="AB69" s="298">
        <v>0</v>
      </c>
      <c r="AC69" s="298">
        <v>0</v>
      </c>
      <c r="AD69" s="298">
        <v>0</v>
      </c>
      <c r="AE69" s="298">
        <v>0</v>
      </c>
      <c r="AF69" s="298">
        <v>0</v>
      </c>
      <c r="AG69" s="298">
        <v>0</v>
      </c>
      <c r="AH69" s="298">
        <v>0</v>
      </c>
      <c r="AI69" s="298">
        <v>0</v>
      </c>
      <c r="AJ69" s="298">
        <v>0</v>
      </c>
      <c r="AK69" s="298">
        <v>0</v>
      </c>
      <c r="AL69" s="298">
        <v>0</v>
      </c>
      <c r="AM69" s="298">
        <v>0</v>
      </c>
      <c r="AN69" s="298">
        <v>0</v>
      </c>
      <c r="AO69" s="298">
        <v>0</v>
      </c>
      <c r="AP69" s="298">
        <v>0</v>
      </c>
      <c r="AQ69" s="298">
        <v>0</v>
      </c>
      <c r="AR69" s="77">
        <v>0</v>
      </c>
      <c r="AS69" s="304"/>
    </row>
    <row r="70" spans="1:45" x14ac:dyDescent="0.25">
      <c r="A70" s="297" t="s">
        <v>977</v>
      </c>
      <c r="B70" s="298">
        <v>0</v>
      </c>
      <c r="C70" s="298">
        <v>1</v>
      </c>
      <c r="D70" s="298">
        <v>0</v>
      </c>
      <c r="E70" s="298">
        <v>0</v>
      </c>
      <c r="F70" s="298">
        <v>0</v>
      </c>
      <c r="G70" s="298">
        <v>0</v>
      </c>
      <c r="H70" s="298">
        <v>0</v>
      </c>
      <c r="I70" s="298">
        <v>0</v>
      </c>
      <c r="J70" s="298">
        <v>0</v>
      </c>
      <c r="K70" s="298">
        <v>0</v>
      </c>
      <c r="L70" s="298">
        <v>0</v>
      </c>
      <c r="M70" s="298">
        <v>0</v>
      </c>
      <c r="N70" s="298">
        <v>0</v>
      </c>
      <c r="O70" s="298">
        <v>0</v>
      </c>
      <c r="P70" s="298">
        <v>0</v>
      </c>
      <c r="Q70" s="298">
        <v>0</v>
      </c>
      <c r="R70" s="298">
        <v>0</v>
      </c>
      <c r="S70" s="298">
        <v>0</v>
      </c>
      <c r="T70" s="298">
        <v>0</v>
      </c>
      <c r="U70" s="298">
        <v>0</v>
      </c>
      <c r="V70" s="298">
        <v>0</v>
      </c>
      <c r="W70" s="298">
        <v>0</v>
      </c>
      <c r="X70" s="298">
        <v>0</v>
      </c>
      <c r="Y70" s="298">
        <v>0</v>
      </c>
      <c r="Z70" s="298">
        <v>0</v>
      </c>
      <c r="AA70" s="298">
        <v>0</v>
      </c>
      <c r="AB70" s="298">
        <v>0</v>
      </c>
      <c r="AC70" s="298">
        <v>0</v>
      </c>
      <c r="AD70" s="298">
        <v>0</v>
      </c>
      <c r="AE70" s="298">
        <v>0</v>
      </c>
      <c r="AF70" s="298">
        <v>0</v>
      </c>
      <c r="AG70" s="298">
        <v>0</v>
      </c>
      <c r="AH70" s="298">
        <v>0</v>
      </c>
      <c r="AI70" s="298">
        <v>0</v>
      </c>
      <c r="AJ70" s="298">
        <v>0</v>
      </c>
      <c r="AK70" s="298">
        <v>0</v>
      </c>
      <c r="AL70" s="298">
        <v>0</v>
      </c>
      <c r="AM70" s="298">
        <v>0</v>
      </c>
      <c r="AN70" s="298">
        <v>0</v>
      </c>
      <c r="AO70" s="298">
        <v>0</v>
      </c>
      <c r="AP70" s="298">
        <v>0</v>
      </c>
      <c r="AQ70" s="298">
        <v>1</v>
      </c>
      <c r="AR70" s="77">
        <v>1.3888888888888888E-2</v>
      </c>
      <c r="AS70" s="304"/>
    </row>
    <row r="71" spans="1:45" x14ac:dyDescent="0.25">
      <c r="A71" s="297" t="s">
        <v>978</v>
      </c>
      <c r="B71" s="298">
        <v>0</v>
      </c>
      <c r="C71" s="298">
        <v>0</v>
      </c>
      <c r="D71" s="298">
        <v>0</v>
      </c>
      <c r="E71" s="298">
        <v>0</v>
      </c>
      <c r="F71" s="298">
        <v>0</v>
      </c>
      <c r="G71" s="298">
        <v>0</v>
      </c>
      <c r="H71" s="298">
        <v>0</v>
      </c>
      <c r="I71" s="298">
        <v>0</v>
      </c>
      <c r="J71" s="298">
        <v>0</v>
      </c>
      <c r="K71" s="298">
        <v>0</v>
      </c>
      <c r="L71" s="298">
        <v>0</v>
      </c>
      <c r="M71" s="298">
        <v>0</v>
      </c>
      <c r="N71" s="298">
        <v>0</v>
      </c>
      <c r="O71" s="298">
        <v>0</v>
      </c>
      <c r="P71" s="298">
        <v>0</v>
      </c>
      <c r="Q71" s="298">
        <v>0</v>
      </c>
      <c r="R71" s="298">
        <v>0</v>
      </c>
      <c r="S71" s="298">
        <v>0</v>
      </c>
      <c r="T71" s="298">
        <v>0</v>
      </c>
      <c r="U71" s="298">
        <v>0</v>
      </c>
      <c r="V71" s="298">
        <v>0</v>
      </c>
      <c r="W71" s="298">
        <v>0</v>
      </c>
      <c r="X71" s="298">
        <v>0</v>
      </c>
      <c r="Y71" s="298">
        <v>0</v>
      </c>
      <c r="Z71" s="298">
        <v>0</v>
      </c>
      <c r="AA71" s="298">
        <v>0</v>
      </c>
      <c r="AB71" s="298">
        <v>0</v>
      </c>
      <c r="AC71" s="298">
        <v>0</v>
      </c>
      <c r="AD71" s="298">
        <v>0</v>
      </c>
      <c r="AE71" s="298">
        <v>0</v>
      </c>
      <c r="AF71" s="298">
        <v>0</v>
      </c>
      <c r="AG71" s="298">
        <v>0</v>
      </c>
      <c r="AH71" s="298">
        <v>0</v>
      </c>
      <c r="AI71" s="298">
        <v>0</v>
      </c>
      <c r="AJ71" s="298">
        <v>0</v>
      </c>
      <c r="AK71" s="298">
        <v>0</v>
      </c>
      <c r="AL71" s="298">
        <v>0</v>
      </c>
      <c r="AM71" s="298">
        <v>0</v>
      </c>
      <c r="AN71" s="298">
        <v>0</v>
      </c>
      <c r="AO71" s="298">
        <v>0</v>
      </c>
      <c r="AP71" s="298">
        <v>0</v>
      </c>
      <c r="AQ71" s="298">
        <v>0</v>
      </c>
      <c r="AR71" s="77">
        <v>0</v>
      </c>
      <c r="AS71" s="304"/>
    </row>
    <row r="72" spans="1:45" x14ac:dyDescent="0.25">
      <c r="A72" s="297" t="s">
        <v>979</v>
      </c>
      <c r="B72" s="298">
        <v>0</v>
      </c>
      <c r="C72" s="298">
        <v>2</v>
      </c>
      <c r="D72" s="298">
        <v>0</v>
      </c>
      <c r="E72" s="298">
        <v>0</v>
      </c>
      <c r="F72" s="298">
        <v>0</v>
      </c>
      <c r="G72" s="298">
        <v>0</v>
      </c>
      <c r="H72" s="298">
        <v>0</v>
      </c>
      <c r="I72" s="298">
        <v>0</v>
      </c>
      <c r="J72" s="298">
        <v>0</v>
      </c>
      <c r="K72" s="298">
        <v>0</v>
      </c>
      <c r="L72" s="298">
        <v>0</v>
      </c>
      <c r="M72" s="298">
        <v>0</v>
      </c>
      <c r="N72" s="298">
        <v>0</v>
      </c>
      <c r="O72" s="298">
        <v>0</v>
      </c>
      <c r="P72" s="298">
        <v>0</v>
      </c>
      <c r="Q72" s="298">
        <v>0</v>
      </c>
      <c r="R72" s="298">
        <v>0</v>
      </c>
      <c r="S72" s="298">
        <v>0</v>
      </c>
      <c r="T72" s="298">
        <v>0</v>
      </c>
      <c r="U72" s="298">
        <v>0</v>
      </c>
      <c r="V72" s="298">
        <v>0</v>
      </c>
      <c r="W72" s="298">
        <v>0</v>
      </c>
      <c r="X72" s="298">
        <v>0</v>
      </c>
      <c r="Y72" s="298">
        <v>0</v>
      </c>
      <c r="Z72" s="298">
        <v>0</v>
      </c>
      <c r="AA72" s="298">
        <v>0</v>
      </c>
      <c r="AB72" s="298">
        <v>0</v>
      </c>
      <c r="AC72" s="298">
        <v>0</v>
      </c>
      <c r="AD72" s="298">
        <v>0</v>
      </c>
      <c r="AE72" s="298">
        <v>0</v>
      </c>
      <c r="AF72" s="298">
        <v>0</v>
      </c>
      <c r="AG72" s="298">
        <v>0</v>
      </c>
      <c r="AH72" s="298">
        <v>0</v>
      </c>
      <c r="AI72" s="298">
        <v>0</v>
      </c>
      <c r="AJ72" s="298">
        <v>0</v>
      </c>
      <c r="AK72" s="298">
        <v>0</v>
      </c>
      <c r="AL72" s="298">
        <v>0</v>
      </c>
      <c r="AM72" s="298">
        <v>0</v>
      </c>
      <c r="AN72" s="298">
        <v>0</v>
      </c>
      <c r="AO72" s="298">
        <v>0</v>
      </c>
      <c r="AP72" s="298">
        <v>0</v>
      </c>
      <c r="AQ72" s="298">
        <v>2</v>
      </c>
      <c r="AR72" s="77">
        <v>2.7777777777777776E-2</v>
      </c>
      <c r="AS72" s="304"/>
    </row>
    <row r="73" spans="1:45" x14ac:dyDescent="0.25">
      <c r="A73" s="297" t="s">
        <v>980</v>
      </c>
      <c r="B73" s="298">
        <v>0</v>
      </c>
      <c r="C73" s="298">
        <v>0</v>
      </c>
      <c r="D73" s="298">
        <v>0</v>
      </c>
      <c r="E73" s="298">
        <v>0</v>
      </c>
      <c r="F73" s="298">
        <v>0</v>
      </c>
      <c r="G73" s="298">
        <v>0</v>
      </c>
      <c r="H73" s="298">
        <v>0</v>
      </c>
      <c r="I73" s="298">
        <v>0</v>
      </c>
      <c r="J73" s="298">
        <v>0</v>
      </c>
      <c r="K73" s="298">
        <v>0</v>
      </c>
      <c r="L73" s="298">
        <v>0</v>
      </c>
      <c r="M73" s="298">
        <v>0</v>
      </c>
      <c r="N73" s="298">
        <v>0</v>
      </c>
      <c r="O73" s="298">
        <v>0</v>
      </c>
      <c r="P73" s="298">
        <v>0</v>
      </c>
      <c r="Q73" s="298">
        <v>0</v>
      </c>
      <c r="R73" s="298">
        <v>0</v>
      </c>
      <c r="S73" s="298">
        <v>0</v>
      </c>
      <c r="T73" s="298">
        <v>0</v>
      </c>
      <c r="U73" s="298">
        <v>0</v>
      </c>
      <c r="V73" s="298">
        <v>0</v>
      </c>
      <c r="W73" s="298">
        <v>0</v>
      </c>
      <c r="X73" s="298">
        <v>0</v>
      </c>
      <c r="Y73" s="298">
        <v>0</v>
      </c>
      <c r="Z73" s="298">
        <v>0</v>
      </c>
      <c r="AA73" s="298">
        <v>0</v>
      </c>
      <c r="AB73" s="298">
        <v>0</v>
      </c>
      <c r="AC73" s="298">
        <v>0</v>
      </c>
      <c r="AD73" s="298">
        <v>0</v>
      </c>
      <c r="AE73" s="298">
        <v>0</v>
      </c>
      <c r="AF73" s="298">
        <v>0</v>
      </c>
      <c r="AG73" s="298">
        <v>0</v>
      </c>
      <c r="AH73" s="298">
        <v>0</v>
      </c>
      <c r="AI73" s="298">
        <v>0</v>
      </c>
      <c r="AJ73" s="298">
        <v>0</v>
      </c>
      <c r="AK73" s="298">
        <v>0</v>
      </c>
      <c r="AL73" s="298">
        <v>0</v>
      </c>
      <c r="AM73" s="298">
        <v>0</v>
      </c>
      <c r="AN73" s="298">
        <v>0</v>
      </c>
      <c r="AO73" s="298">
        <v>0</v>
      </c>
      <c r="AP73" s="298">
        <v>0</v>
      </c>
      <c r="AQ73" s="298">
        <v>0</v>
      </c>
      <c r="AR73" s="77">
        <v>0</v>
      </c>
      <c r="AS73" s="304"/>
    </row>
    <row r="74" spans="1:45" x14ac:dyDescent="0.25">
      <c r="A74" s="297" t="s">
        <v>981</v>
      </c>
      <c r="B74" s="298">
        <v>0</v>
      </c>
      <c r="C74" s="298">
        <v>0</v>
      </c>
      <c r="D74" s="298">
        <v>0</v>
      </c>
      <c r="E74" s="298">
        <v>0</v>
      </c>
      <c r="F74" s="298">
        <v>0</v>
      </c>
      <c r="G74" s="298">
        <v>0</v>
      </c>
      <c r="H74" s="298">
        <v>0</v>
      </c>
      <c r="I74" s="298">
        <v>0</v>
      </c>
      <c r="J74" s="298">
        <v>0</v>
      </c>
      <c r="K74" s="298">
        <v>0</v>
      </c>
      <c r="L74" s="298">
        <v>0</v>
      </c>
      <c r="M74" s="298">
        <v>0</v>
      </c>
      <c r="N74" s="298">
        <v>0</v>
      </c>
      <c r="O74" s="298">
        <v>0</v>
      </c>
      <c r="P74" s="298">
        <v>0</v>
      </c>
      <c r="Q74" s="298">
        <v>0</v>
      </c>
      <c r="R74" s="298">
        <v>0</v>
      </c>
      <c r="S74" s="298">
        <v>0</v>
      </c>
      <c r="T74" s="298">
        <v>0</v>
      </c>
      <c r="U74" s="298">
        <v>0</v>
      </c>
      <c r="V74" s="298">
        <v>0</v>
      </c>
      <c r="W74" s="298">
        <v>0</v>
      </c>
      <c r="X74" s="298">
        <v>0</v>
      </c>
      <c r="Y74" s="298">
        <v>0</v>
      </c>
      <c r="Z74" s="298">
        <v>0</v>
      </c>
      <c r="AA74" s="298">
        <v>0</v>
      </c>
      <c r="AB74" s="298">
        <v>0</v>
      </c>
      <c r="AC74" s="298">
        <v>0</v>
      </c>
      <c r="AD74" s="298">
        <v>0</v>
      </c>
      <c r="AE74" s="298">
        <v>0</v>
      </c>
      <c r="AF74" s="298">
        <v>0</v>
      </c>
      <c r="AG74" s="298">
        <v>0</v>
      </c>
      <c r="AH74" s="298">
        <v>0</v>
      </c>
      <c r="AI74" s="298">
        <v>0</v>
      </c>
      <c r="AJ74" s="298">
        <v>0</v>
      </c>
      <c r="AK74" s="298">
        <v>0</v>
      </c>
      <c r="AL74" s="298">
        <v>0</v>
      </c>
      <c r="AM74" s="298">
        <v>0</v>
      </c>
      <c r="AN74" s="298">
        <v>0</v>
      </c>
      <c r="AO74" s="298">
        <v>0</v>
      </c>
      <c r="AP74" s="298">
        <v>0</v>
      </c>
      <c r="AQ74" s="298">
        <v>0</v>
      </c>
      <c r="AR74" s="77">
        <v>0</v>
      </c>
      <c r="AS74" s="304"/>
    </row>
    <row r="75" spans="1:45" x14ac:dyDescent="0.25">
      <c r="A75" s="297" t="s">
        <v>982</v>
      </c>
      <c r="B75" s="298">
        <v>0</v>
      </c>
      <c r="C75" s="298">
        <v>2</v>
      </c>
      <c r="D75" s="298">
        <v>0</v>
      </c>
      <c r="E75" s="298">
        <v>0</v>
      </c>
      <c r="F75" s="298">
        <v>0</v>
      </c>
      <c r="G75" s="298">
        <v>0</v>
      </c>
      <c r="H75" s="298">
        <v>0</v>
      </c>
      <c r="I75" s="298">
        <v>0</v>
      </c>
      <c r="J75" s="298">
        <v>0</v>
      </c>
      <c r="K75" s="298">
        <v>0</v>
      </c>
      <c r="L75" s="298">
        <v>0</v>
      </c>
      <c r="M75" s="298">
        <v>0</v>
      </c>
      <c r="N75" s="298">
        <v>0</v>
      </c>
      <c r="O75" s="298">
        <v>0</v>
      </c>
      <c r="P75" s="298">
        <v>0</v>
      </c>
      <c r="Q75" s="298">
        <v>0</v>
      </c>
      <c r="R75" s="298">
        <v>0</v>
      </c>
      <c r="S75" s="298">
        <v>0</v>
      </c>
      <c r="T75" s="298">
        <v>0</v>
      </c>
      <c r="U75" s="298">
        <v>0</v>
      </c>
      <c r="V75" s="298">
        <v>0</v>
      </c>
      <c r="W75" s="298">
        <v>0</v>
      </c>
      <c r="X75" s="298">
        <v>0</v>
      </c>
      <c r="Y75" s="298">
        <v>0</v>
      </c>
      <c r="Z75" s="298">
        <v>0</v>
      </c>
      <c r="AA75" s="298">
        <v>0</v>
      </c>
      <c r="AB75" s="298">
        <v>0</v>
      </c>
      <c r="AC75" s="298">
        <v>0</v>
      </c>
      <c r="AD75" s="298">
        <v>0</v>
      </c>
      <c r="AE75" s="298">
        <v>0</v>
      </c>
      <c r="AF75" s="298">
        <v>0</v>
      </c>
      <c r="AG75" s="298">
        <v>0</v>
      </c>
      <c r="AH75" s="298">
        <v>0</v>
      </c>
      <c r="AI75" s="298">
        <v>0</v>
      </c>
      <c r="AJ75" s="298">
        <v>0</v>
      </c>
      <c r="AK75" s="298">
        <v>0</v>
      </c>
      <c r="AL75" s="298">
        <v>0</v>
      </c>
      <c r="AM75" s="298">
        <v>0</v>
      </c>
      <c r="AN75" s="298">
        <v>0</v>
      </c>
      <c r="AO75" s="298">
        <v>0</v>
      </c>
      <c r="AP75" s="298">
        <v>0</v>
      </c>
      <c r="AQ75" s="298">
        <v>2</v>
      </c>
      <c r="AR75" s="77">
        <v>2.7777777777777776E-2</v>
      </c>
      <c r="AS75" s="304"/>
    </row>
    <row r="76" spans="1:45" x14ac:dyDescent="0.25">
      <c r="A76" s="297" t="s">
        <v>983</v>
      </c>
      <c r="B76" s="298">
        <v>0</v>
      </c>
      <c r="C76" s="298">
        <v>2</v>
      </c>
      <c r="D76" s="298">
        <v>0</v>
      </c>
      <c r="E76" s="298">
        <v>0</v>
      </c>
      <c r="F76" s="298">
        <v>0</v>
      </c>
      <c r="G76" s="298">
        <v>0</v>
      </c>
      <c r="H76" s="298">
        <v>0</v>
      </c>
      <c r="I76" s="298">
        <v>0</v>
      </c>
      <c r="J76" s="298">
        <v>0</v>
      </c>
      <c r="K76" s="298">
        <v>0</v>
      </c>
      <c r="L76" s="298">
        <v>0</v>
      </c>
      <c r="M76" s="298">
        <v>0</v>
      </c>
      <c r="N76" s="298">
        <v>0</v>
      </c>
      <c r="O76" s="298">
        <v>0</v>
      </c>
      <c r="P76" s="298">
        <v>0</v>
      </c>
      <c r="Q76" s="298">
        <v>0</v>
      </c>
      <c r="R76" s="298">
        <v>0</v>
      </c>
      <c r="S76" s="298">
        <v>0</v>
      </c>
      <c r="T76" s="298">
        <v>0</v>
      </c>
      <c r="U76" s="298">
        <v>0</v>
      </c>
      <c r="V76" s="298">
        <v>0</v>
      </c>
      <c r="W76" s="298">
        <v>0</v>
      </c>
      <c r="X76" s="298">
        <v>0</v>
      </c>
      <c r="Y76" s="298">
        <v>0</v>
      </c>
      <c r="Z76" s="298">
        <v>0</v>
      </c>
      <c r="AA76" s="298">
        <v>0</v>
      </c>
      <c r="AB76" s="298">
        <v>0</v>
      </c>
      <c r="AC76" s="298">
        <v>0</v>
      </c>
      <c r="AD76" s="298">
        <v>0</v>
      </c>
      <c r="AE76" s="298">
        <v>0</v>
      </c>
      <c r="AF76" s="298">
        <v>0</v>
      </c>
      <c r="AG76" s="298">
        <v>0</v>
      </c>
      <c r="AH76" s="298">
        <v>0</v>
      </c>
      <c r="AI76" s="298">
        <v>0</v>
      </c>
      <c r="AJ76" s="298">
        <v>0</v>
      </c>
      <c r="AK76" s="298">
        <v>0</v>
      </c>
      <c r="AL76" s="298">
        <v>0</v>
      </c>
      <c r="AM76" s="298">
        <v>0</v>
      </c>
      <c r="AN76" s="298">
        <v>0</v>
      </c>
      <c r="AO76" s="298">
        <v>0</v>
      </c>
      <c r="AP76" s="298">
        <v>0</v>
      </c>
      <c r="AQ76" s="298">
        <v>2</v>
      </c>
      <c r="AR76" s="77">
        <v>2.7777777777777776E-2</v>
      </c>
      <c r="AS76" s="304"/>
    </row>
    <row r="77" spans="1:45" x14ac:dyDescent="0.25">
      <c r="A77" s="297" t="s">
        <v>984</v>
      </c>
      <c r="B77" s="298">
        <v>0</v>
      </c>
      <c r="C77" s="298">
        <v>1</v>
      </c>
      <c r="D77" s="298">
        <v>0</v>
      </c>
      <c r="E77" s="298">
        <v>0</v>
      </c>
      <c r="F77" s="298">
        <v>0</v>
      </c>
      <c r="G77" s="298">
        <v>0</v>
      </c>
      <c r="H77" s="298">
        <v>0</v>
      </c>
      <c r="I77" s="298">
        <v>0</v>
      </c>
      <c r="J77" s="298">
        <v>0</v>
      </c>
      <c r="K77" s="298">
        <v>0</v>
      </c>
      <c r="L77" s="298">
        <v>0</v>
      </c>
      <c r="M77" s="298">
        <v>0</v>
      </c>
      <c r="N77" s="298">
        <v>0</v>
      </c>
      <c r="O77" s="298">
        <v>0</v>
      </c>
      <c r="P77" s="298">
        <v>0</v>
      </c>
      <c r="Q77" s="298">
        <v>0</v>
      </c>
      <c r="R77" s="298">
        <v>0</v>
      </c>
      <c r="S77" s="298">
        <v>0</v>
      </c>
      <c r="T77" s="298">
        <v>0</v>
      </c>
      <c r="U77" s="298">
        <v>0</v>
      </c>
      <c r="V77" s="298">
        <v>0</v>
      </c>
      <c r="W77" s="298">
        <v>0</v>
      </c>
      <c r="X77" s="298">
        <v>0</v>
      </c>
      <c r="Y77" s="298">
        <v>0</v>
      </c>
      <c r="Z77" s="298">
        <v>0</v>
      </c>
      <c r="AA77" s="298">
        <v>0</v>
      </c>
      <c r="AB77" s="298">
        <v>0</v>
      </c>
      <c r="AC77" s="298">
        <v>0</v>
      </c>
      <c r="AD77" s="298">
        <v>0</v>
      </c>
      <c r="AE77" s="298">
        <v>0</v>
      </c>
      <c r="AF77" s="298">
        <v>0</v>
      </c>
      <c r="AG77" s="298">
        <v>0</v>
      </c>
      <c r="AH77" s="298">
        <v>0</v>
      </c>
      <c r="AI77" s="298">
        <v>0</v>
      </c>
      <c r="AJ77" s="298">
        <v>0</v>
      </c>
      <c r="AK77" s="298">
        <v>0</v>
      </c>
      <c r="AL77" s="298">
        <v>0</v>
      </c>
      <c r="AM77" s="298">
        <v>0</v>
      </c>
      <c r="AN77" s="298">
        <v>0</v>
      </c>
      <c r="AO77" s="298">
        <v>0</v>
      </c>
      <c r="AP77" s="298">
        <v>0</v>
      </c>
      <c r="AQ77" s="298">
        <v>1</v>
      </c>
      <c r="AR77" s="77">
        <v>1.3888888888888888E-2</v>
      </c>
      <c r="AS77" s="304"/>
    </row>
    <row r="78" spans="1:45" x14ac:dyDescent="0.25">
      <c r="A78" s="297" t="s">
        <v>985</v>
      </c>
      <c r="B78" s="298">
        <v>0</v>
      </c>
      <c r="C78" s="298">
        <v>6</v>
      </c>
      <c r="D78" s="298">
        <v>0</v>
      </c>
      <c r="E78" s="298">
        <v>0</v>
      </c>
      <c r="F78" s="298">
        <v>0</v>
      </c>
      <c r="G78" s="298">
        <v>0</v>
      </c>
      <c r="H78" s="298">
        <v>0</v>
      </c>
      <c r="I78" s="298">
        <v>0</v>
      </c>
      <c r="J78" s="298">
        <v>0</v>
      </c>
      <c r="K78" s="298">
        <v>0</v>
      </c>
      <c r="L78" s="298">
        <v>0</v>
      </c>
      <c r="M78" s="298">
        <v>0</v>
      </c>
      <c r="N78" s="298">
        <v>0</v>
      </c>
      <c r="O78" s="298">
        <v>0</v>
      </c>
      <c r="P78" s="298">
        <v>0</v>
      </c>
      <c r="Q78" s="298">
        <v>0</v>
      </c>
      <c r="R78" s="298">
        <v>0</v>
      </c>
      <c r="S78" s="298">
        <v>0</v>
      </c>
      <c r="T78" s="298">
        <v>0</v>
      </c>
      <c r="U78" s="298">
        <v>0</v>
      </c>
      <c r="V78" s="298">
        <v>0</v>
      </c>
      <c r="W78" s="298">
        <v>0</v>
      </c>
      <c r="X78" s="298">
        <v>0</v>
      </c>
      <c r="Y78" s="298">
        <v>0</v>
      </c>
      <c r="Z78" s="298">
        <v>0</v>
      </c>
      <c r="AA78" s="298">
        <v>0</v>
      </c>
      <c r="AB78" s="298">
        <v>0</v>
      </c>
      <c r="AC78" s="298">
        <v>0</v>
      </c>
      <c r="AD78" s="298">
        <v>0</v>
      </c>
      <c r="AE78" s="298">
        <v>0</v>
      </c>
      <c r="AF78" s="298">
        <v>0</v>
      </c>
      <c r="AG78" s="298">
        <v>0</v>
      </c>
      <c r="AH78" s="298">
        <v>0</v>
      </c>
      <c r="AI78" s="298">
        <v>0</v>
      </c>
      <c r="AJ78" s="298">
        <v>0</v>
      </c>
      <c r="AK78" s="298">
        <v>0</v>
      </c>
      <c r="AL78" s="298">
        <v>0</v>
      </c>
      <c r="AM78" s="298">
        <v>0</v>
      </c>
      <c r="AN78" s="298">
        <v>0</v>
      </c>
      <c r="AO78" s="298">
        <v>0</v>
      </c>
      <c r="AP78" s="298">
        <v>0</v>
      </c>
      <c r="AQ78" s="298">
        <v>6</v>
      </c>
      <c r="AR78" s="77">
        <v>8.3333333333333329E-2</v>
      </c>
      <c r="AS78" s="304"/>
    </row>
    <row r="79" spans="1:45" x14ac:dyDescent="0.25">
      <c r="A79" s="297" t="s">
        <v>986</v>
      </c>
      <c r="B79" s="298">
        <v>0</v>
      </c>
      <c r="C79" s="298">
        <v>0</v>
      </c>
      <c r="D79" s="298">
        <v>0</v>
      </c>
      <c r="E79" s="298">
        <v>0</v>
      </c>
      <c r="F79" s="298">
        <v>0</v>
      </c>
      <c r="G79" s="298">
        <v>0</v>
      </c>
      <c r="H79" s="298">
        <v>0</v>
      </c>
      <c r="I79" s="298">
        <v>0</v>
      </c>
      <c r="J79" s="298">
        <v>0</v>
      </c>
      <c r="K79" s="298">
        <v>0</v>
      </c>
      <c r="L79" s="298">
        <v>0</v>
      </c>
      <c r="M79" s="298">
        <v>0</v>
      </c>
      <c r="N79" s="298">
        <v>0</v>
      </c>
      <c r="O79" s="298">
        <v>0</v>
      </c>
      <c r="P79" s="298">
        <v>0</v>
      </c>
      <c r="Q79" s="298">
        <v>0</v>
      </c>
      <c r="R79" s="298">
        <v>0</v>
      </c>
      <c r="S79" s="298">
        <v>0</v>
      </c>
      <c r="T79" s="298">
        <v>0</v>
      </c>
      <c r="U79" s="298">
        <v>0</v>
      </c>
      <c r="V79" s="298">
        <v>0</v>
      </c>
      <c r="W79" s="298">
        <v>0</v>
      </c>
      <c r="X79" s="298">
        <v>0</v>
      </c>
      <c r="Y79" s="298">
        <v>0</v>
      </c>
      <c r="Z79" s="298">
        <v>0</v>
      </c>
      <c r="AA79" s="298">
        <v>0</v>
      </c>
      <c r="AB79" s="298">
        <v>0</v>
      </c>
      <c r="AC79" s="298">
        <v>0</v>
      </c>
      <c r="AD79" s="298">
        <v>0</v>
      </c>
      <c r="AE79" s="298">
        <v>0</v>
      </c>
      <c r="AF79" s="298">
        <v>0</v>
      </c>
      <c r="AG79" s="298">
        <v>0</v>
      </c>
      <c r="AH79" s="298">
        <v>0</v>
      </c>
      <c r="AI79" s="298">
        <v>0</v>
      </c>
      <c r="AJ79" s="298">
        <v>0</v>
      </c>
      <c r="AK79" s="298">
        <v>0</v>
      </c>
      <c r="AL79" s="298">
        <v>0</v>
      </c>
      <c r="AM79" s="298">
        <v>0</v>
      </c>
      <c r="AN79" s="298">
        <v>0</v>
      </c>
      <c r="AO79" s="298">
        <v>0</v>
      </c>
      <c r="AP79" s="298">
        <v>0</v>
      </c>
      <c r="AQ79" s="298">
        <v>0</v>
      </c>
      <c r="AR79" s="77">
        <v>0</v>
      </c>
      <c r="AS79" s="304"/>
    </row>
    <row r="80" spans="1:45" ht="15.75" thickBot="1" x14ac:dyDescent="0.3">
      <c r="A80" s="297" t="s">
        <v>987</v>
      </c>
      <c r="B80" s="298">
        <v>0</v>
      </c>
      <c r="C80" s="298">
        <v>58</v>
      </c>
      <c r="D80" s="298">
        <v>0</v>
      </c>
      <c r="E80" s="298">
        <v>0</v>
      </c>
      <c r="F80" s="298">
        <v>0</v>
      </c>
      <c r="G80" s="298">
        <v>0</v>
      </c>
      <c r="H80" s="298">
        <v>0</v>
      </c>
      <c r="I80" s="298">
        <v>0</v>
      </c>
      <c r="J80" s="298">
        <v>0</v>
      </c>
      <c r="K80" s="298">
        <v>0</v>
      </c>
      <c r="L80" s="298">
        <v>0</v>
      </c>
      <c r="M80" s="298">
        <v>0</v>
      </c>
      <c r="N80" s="298">
        <v>0</v>
      </c>
      <c r="O80" s="298">
        <v>0</v>
      </c>
      <c r="P80" s="298">
        <v>0</v>
      </c>
      <c r="Q80" s="298">
        <v>0</v>
      </c>
      <c r="R80" s="298">
        <v>0</v>
      </c>
      <c r="S80" s="298">
        <v>0</v>
      </c>
      <c r="T80" s="298">
        <v>0</v>
      </c>
      <c r="U80" s="298">
        <v>0</v>
      </c>
      <c r="V80" s="298">
        <v>0</v>
      </c>
      <c r="W80" s="298">
        <v>0</v>
      </c>
      <c r="X80" s="298">
        <v>0</v>
      </c>
      <c r="Y80" s="298">
        <v>0</v>
      </c>
      <c r="Z80" s="298">
        <v>0</v>
      </c>
      <c r="AA80" s="298">
        <v>0</v>
      </c>
      <c r="AB80" s="298">
        <v>0</v>
      </c>
      <c r="AC80" s="298">
        <v>0</v>
      </c>
      <c r="AD80" s="298">
        <v>0</v>
      </c>
      <c r="AE80" s="298">
        <v>0</v>
      </c>
      <c r="AF80" s="298">
        <v>0</v>
      </c>
      <c r="AG80" s="298">
        <v>0</v>
      </c>
      <c r="AH80" s="298">
        <v>0</v>
      </c>
      <c r="AI80" s="298">
        <v>0</v>
      </c>
      <c r="AJ80" s="298">
        <v>0</v>
      </c>
      <c r="AK80" s="298">
        <v>0</v>
      </c>
      <c r="AL80" s="298">
        <v>0</v>
      </c>
      <c r="AM80" s="298">
        <v>0</v>
      </c>
      <c r="AN80" s="298">
        <v>0</v>
      </c>
      <c r="AO80" s="298">
        <v>0</v>
      </c>
      <c r="AP80" s="298">
        <v>0</v>
      </c>
      <c r="AQ80" s="298">
        <v>58</v>
      </c>
      <c r="AR80" s="77">
        <v>0.80555555555555558</v>
      </c>
      <c r="AS80" s="304"/>
    </row>
    <row r="81" spans="1:44" ht="16.5" thickTop="1" thickBot="1" x14ac:dyDescent="0.3">
      <c r="A81" s="294" t="s">
        <v>8</v>
      </c>
      <c r="B81" s="299">
        <v>0</v>
      </c>
      <c r="C81" s="299">
        <v>72</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0</v>
      </c>
      <c r="X81" s="299">
        <v>0</v>
      </c>
      <c r="Y81" s="299">
        <v>0</v>
      </c>
      <c r="Z81" s="299">
        <v>0</v>
      </c>
      <c r="AA81" s="299">
        <v>0</v>
      </c>
      <c r="AB81" s="299">
        <v>0</v>
      </c>
      <c r="AC81" s="299">
        <v>0</v>
      </c>
      <c r="AD81" s="299">
        <v>0</v>
      </c>
      <c r="AE81" s="299">
        <v>0</v>
      </c>
      <c r="AF81" s="299">
        <v>0</v>
      </c>
      <c r="AG81" s="299">
        <v>0</v>
      </c>
      <c r="AH81" s="299">
        <v>0</v>
      </c>
      <c r="AI81" s="299">
        <v>0</v>
      </c>
      <c r="AJ81" s="299">
        <v>0</v>
      </c>
      <c r="AK81" s="299">
        <v>0</v>
      </c>
      <c r="AL81" s="299">
        <v>0</v>
      </c>
      <c r="AM81" s="299">
        <v>0</v>
      </c>
      <c r="AN81" s="299">
        <v>0</v>
      </c>
      <c r="AO81" s="299">
        <v>0</v>
      </c>
      <c r="AP81" s="299">
        <v>0</v>
      </c>
      <c r="AQ81" s="299">
        <v>72</v>
      </c>
      <c r="AR81" s="300">
        <v>1</v>
      </c>
    </row>
    <row r="82" spans="1:44" ht="15.75" thickTop="1" x14ac:dyDescent="0.25">
      <c r="A82" s="301" t="s">
        <v>988</v>
      </c>
      <c r="B82" s="77">
        <v>0</v>
      </c>
      <c r="C82" s="77">
        <v>1</v>
      </c>
      <c r="D82" s="77">
        <v>0</v>
      </c>
      <c r="E82" s="77">
        <v>0</v>
      </c>
      <c r="F82" s="77">
        <v>0</v>
      </c>
      <c r="G82" s="77">
        <v>0</v>
      </c>
      <c r="H82" s="77">
        <v>0</v>
      </c>
      <c r="I82" s="77">
        <v>0</v>
      </c>
      <c r="J82" s="77">
        <v>0</v>
      </c>
      <c r="K82" s="77">
        <v>0</v>
      </c>
      <c r="L82" s="77">
        <v>0</v>
      </c>
      <c r="M82" s="77">
        <v>0</v>
      </c>
      <c r="N82" s="77">
        <v>0</v>
      </c>
      <c r="O82" s="77">
        <v>0</v>
      </c>
      <c r="P82" s="77">
        <v>0</v>
      </c>
      <c r="Q82" s="77">
        <v>0</v>
      </c>
      <c r="R82" s="77">
        <v>0</v>
      </c>
      <c r="S82" s="77">
        <v>0</v>
      </c>
      <c r="T82" s="77">
        <v>0</v>
      </c>
      <c r="U82" s="77">
        <v>0</v>
      </c>
      <c r="V82" s="77">
        <v>0</v>
      </c>
      <c r="W82" s="77">
        <v>0</v>
      </c>
      <c r="X82" s="77">
        <v>0</v>
      </c>
      <c r="Y82" s="77">
        <v>0</v>
      </c>
      <c r="Z82" s="77">
        <v>0</v>
      </c>
      <c r="AA82" s="77">
        <v>0</v>
      </c>
      <c r="AB82" s="77">
        <v>0</v>
      </c>
      <c r="AC82" s="77">
        <v>0</v>
      </c>
      <c r="AD82" s="77">
        <v>0</v>
      </c>
      <c r="AE82" s="77">
        <v>0</v>
      </c>
      <c r="AF82" s="77">
        <v>0</v>
      </c>
      <c r="AG82" s="77">
        <v>0</v>
      </c>
      <c r="AH82" s="77">
        <v>0</v>
      </c>
      <c r="AI82" s="77">
        <v>0</v>
      </c>
      <c r="AJ82" s="77">
        <v>0</v>
      </c>
      <c r="AK82" s="77">
        <v>0</v>
      </c>
      <c r="AL82" s="77">
        <v>0</v>
      </c>
      <c r="AM82" s="77">
        <v>0</v>
      </c>
      <c r="AN82" s="77">
        <v>0</v>
      </c>
      <c r="AO82" s="77">
        <v>0</v>
      </c>
      <c r="AP82" s="77">
        <v>0</v>
      </c>
      <c r="AQ82" s="77">
        <v>1</v>
      </c>
      <c r="AR82" s="302"/>
    </row>
    <row r="83" spans="1:44" ht="16.5" thickBot="1" x14ac:dyDescent="0.3">
      <c r="A83" s="308"/>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8"/>
      <c r="AL83" s="308"/>
      <c r="AM83" s="308"/>
      <c r="AN83" s="308"/>
      <c r="AO83" s="308"/>
      <c r="AP83" s="308"/>
      <c r="AQ83" s="310"/>
      <c r="AR83" s="310"/>
    </row>
    <row r="84" spans="1:44" ht="15.75" customHeight="1" thickTop="1" x14ac:dyDescent="0.25">
      <c r="A84" t="s">
        <v>993</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12"/>
      <c r="AL84" s="312"/>
      <c r="AM84" s="312"/>
      <c r="AN84" s="312"/>
      <c r="AO84" s="312"/>
      <c r="AP84" s="312"/>
      <c r="AQ84" s="314"/>
      <c r="AR84" s="315"/>
    </row>
    <row r="85" spans="1:44" x14ac:dyDescent="0.25">
      <c r="A85" s="311"/>
      <c r="B85" s="312"/>
      <c r="C85" s="313"/>
      <c r="D85" s="313"/>
      <c r="E85" s="313"/>
      <c r="F85" s="313"/>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2"/>
      <c r="AL85" s="312"/>
      <c r="AM85" s="312"/>
      <c r="AN85" s="312"/>
      <c r="AO85" s="312"/>
      <c r="AP85" s="312"/>
      <c r="AQ85" s="314"/>
      <c r="AR85" s="315"/>
    </row>
    <row r="86" spans="1:44" x14ac:dyDescent="0.25">
      <c r="A86" s="311"/>
      <c r="B86" s="312"/>
      <c r="C86" s="313"/>
      <c r="D86" s="313"/>
      <c r="E86" s="313"/>
      <c r="F86" s="313"/>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2"/>
      <c r="AK86" s="312"/>
      <c r="AL86" s="312"/>
      <c r="AM86" s="312"/>
      <c r="AN86" s="312"/>
      <c r="AO86" s="312"/>
      <c r="AP86" s="312"/>
      <c r="AQ86" s="314"/>
      <c r="AR86" s="315"/>
    </row>
    <row r="87" spans="1:44" ht="18" x14ac:dyDescent="0.25">
      <c r="A87" s="778" t="s">
        <v>384</v>
      </c>
      <c r="B87" s="778"/>
      <c r="C87" s="778"/>
      <c r="D87" s="778"/>
      <c r="E87" s="778"/>
      <c r="F87" s="778"/>
      <c r="G87" s="778"/>
      <c r="H87" s="778"/>
      <c r="I87" s="778"/>
      <c r="J87" s="778"/>
      <c r="K87" s="778"/>
      <c r="L87" s="778"/>
      <c r="M87" s="778"/>
      <c r="N87" s="778"/>
      <c r="O87" s="778"/>
      <c r="P87" s="778"/>
      <c r="Q87" s="778"/>
      <c r="R87" s="778"/>
      <c r="S87" s="778"/>
      <c r="T87" s="778"/>
      <c r="U87" s="778"/>
      <c r="V87" s="778"/>
      <c r="W87" s="778"/>
      <c r="X87" s="778"/>
      <c r="Y87" s="778"/>
      <c r="Z87" s="778"/>
      <c r="AA87" s="778"/>
      <c r="AB87" s="778"/>
      <c r="AC87" s="778"/>
      <c r="AD87" s="778"/>
      <c r="AE87" s="778"/>
      <c r="AF87" s="778"/>
      <c r="AG87" s="778"/>
      <c r="AH87" s="778"/>
      <c r="AI87" s="778"/>
      <c r="AJ87" s="778"/>
      <c r="AK87" s="778"/>
      <c r="AL87" s="778"/>
      <c r="AM87" s="778"/>
      <c r="AN87" s="778"/>
      <c r="AO87" s="778"/>
      <c r="AP87" s="778"/>
      <c r="AQ87" s="778"/>
      <c r="AR87" s="778"/>
    </row>
    <row r="88" spans="1:44" ht="18" x14ac:dyDescent="0.25">
      <c r="A88" s="778" t="s">
        <v>994</v>
      </c>
      <c r="B88" s="778"/>
      <c r="C88" s="778"/>
      <c r="D88" s="778"/>
      <c r="E88" s="778"/>
      <c r="F88" s="778"/>
      <c r="G88" s="778"/>
      <c r="H88" s="778"/>
      <c r="I88" s="778"/>
      <c r="J88" s="778"/>
      <c r="K88" s="778"/>
      <c r="L88" s="778"/>
      <c r="M88" s="778"/>
      <c r="N88" s="778"/>
      <c r="O88" s="778"/>
      <c r="P88" s="778"/>
      <c r="Q88" s="778"/>
      <c r="R88" s="778"/>
      <c r="S88" s="778"/>
      <c r="T88" s="778"/>
      <c r="U88" s="778"/>
      <c r="V88" s="778"/>
      <c r="W88" s="778"/>
      <c r="X88" s="778"/>
      <c r="Y88" s="778"/>
      <c r="Z88" s="778"/>
      <c r="AA88" s="778"/>
      <c r="AB88" s="778"/>
      <c r="AC88" s="778"/>
      <c r="AD88" s="778"/>
      <c r="AE88" s="778"/>
      <c r="AF88" s="778"/>
      <c r="AG88" s="778"/>
      <c r="AH88" s="778"/>
      <c r="AI88" s="778"/>
      <c r="AJ88" s="778"/>
      <c r="AK88" s="778"/>
      <c r="AL88" s="778"/>
      <c r="AM88" s="778"/>
      <c r="AN88" s="778"/>
      <c r="AO88" s="778"/>
      <c r="AP88" s="778"/>
      <c r="AQ88" s="778"/>
      <c r="AR88" s="778"/>
    </row>
    <row r="89" spans="1:44" ht="18" x14ac:dyDescent="0.25">
      <c r="A89" s="778" t="s">
        <v>2</v>
      </c>
      <c r="B89" s="778"/>
      <c r="C89" s="778"/>
      <c r="D89" s="778"/>
      <c r="E89" s="778"/>
      <c r="F89" s="778"/>
      <c r="G89" s="778"/>
      <c r="H89" s="778"/>
      <c r="I89" s="778"/>
      <c r="J89" s="778"/>
      <c r="K89" s="778"/>
      <c r="L89" s="778"/>
      <c r="M89" s="778"/>
      <c r="N89" s="778"/>
      <c r="O89" s="778"/>
      <c r="P89" s="778"/>
      <c r="Q89" s="778"/>
      <c r="R89" s="778"/>
      <c r="S89" s="778"/>
      <c r="T89" s="778"/>
      <c r="U89" s="778"/>
      <c r="V89" s="778"/>
      <c r="W89" s="778"/>
      <c r="X89" s="778"/>
      <c r="Y89" s="778"/>
      <c r="Z89" s="778"/>
      <c r="AA89" s="778"/>
      <c r="AB89" s="778"/>
      <c r="AC89" s="778"/>
      <c r="AD89" s="778"/>
      <c r="AE89" s="778"/>
      <c r="AF89" s="778"/>
      <c r="AG89" s="778"/>
      <c r="AH89" s="778"/>
      <c r="AI89" s="778"/>
      <c r="AJ89" s="778"/>
      <c r="AK89" s="778"/>
      <c r="AL89" s="778"/>
      <c r="AM89" s="778"/>
      <c r="AN89" s="778"/>
      <c r="AO89" s="778"/>
      <c r="AP89" s="778"/>
      <c r="AQ89" s="778"/>
      <c r="AR89" s="778"/>
    </row>
    <row r="90" spans="1:44" ht="18" x14ac:dyDescent="0.25">
      <c r="A90" s="779" t="s">
        <v>3</v>
      </c>
      <c r="B90" s="779"/>
      <c r="C90" s="779"/>
      <c r="D90" s="779"/>
      <c r="E90" s="779"/>
      <c r="F90" s="779"/>
      <c r="G90" s="779"/>
      <c r="H90" s="779"/>
      <c r="I90" s="779"/>
      <c r="J90" s="779"/>
      <c r="K90" s="779"/>
      <c r="L90" s="779"/>
      <c r="M90" s="779"/>
      <c r="N90" s="779"/>
      <c r="O90" s="779"/>
      <c r="P90" s="779"/>
      <c r="Q90" s="779"/>
      <c r="R90" s="779"/>
      <c r="S90" s="779"/>
      <c r="T90" s="779"/>
      <c r="U90" s="779"/>
      <c r="V90" s="779"/>
      <c r="W90" s="779"/>
      <c r="X90" s="779"/>
      <c r="Y90" s="779"/>
      <c r="Z90" s="779"/>
      <c r="AA90" s="779"/>
      <c r="AB90" s="779"/>
      <c r="AC90" s="779"/>
      <c r="AD90" s="779"/>
      <c r="AE90" s="779"/>
      <c r="AF90" s="779"/>
      <c r="AG90" s="779"/>
      <c r="AH90" s="779"/>
      <c r="AI90" s="779"/>
      <c r="AJ90" s="779"/>
      <c r="AK90" s="779"/>
      <c r="AL90" s="779"/>
      <c r="AM90" s="779"/>
      <c r="AN90" s="779"/>
      <c r="AO90" s="779"/>
      <c r="AP90" s="779"/>
      <c r="AQ90" s="779"/>
      <c r="AR90" s="779"/>
    </row>
    <row r="91" spans="1:44" ht="15.75" thickBot="1" x14ac:dyDescent="0.3">
      <c r="A91" s="316"/>
      <c r="B91" s="317"/>
      <c r="C91" s="318"/>
      <c r="D91" s="317"/>
      <c r="E91" s="317"/>
      <c r="F91" s="317"/>
      <c r="G91" s="317"/>
      <c r="H91" s="317"/>
      <c r="I91" s="317"/>
      <c r="J91" s="317"/>
      <c r="K91" s="317"/>
      <c r="L91" s="317"/>
      <c r="M91" s="317"/>
      <c r="N91" s="317"/>
      <c r="O91" s="317"/>
      <c r="P91" s="317"/>
      <c r="Q91" s="317"/>
      <c r="R91" s="317"/>
      <c r="S91" s="317"/>
      <c r="T91" s="317"/>
      <c r="U91" s="317"/>
      <c r="V91" s="317"/>
      <c r="W91" s="317"/>
      <c r="X91" s="317"/>
      <c r="Y91" s="317"/>
      <c r="Z91" s="317"/>
      <c r="AA91" s="317"/>
      <c r="AB91" s="317"/>
      <c r="AC91" s="317"/>
      <c r="AD91" s="317"/>
      <c r="AE91" s="317"/>
      <c r="AF91" s="317"/>
      <c r="AG91" s="317"/>
      <c r="AH91" s="317"/>
      <c r="AI91" s="317"/>
      <c r="AJ91" s="317"/>
      <c r="AK91" s="317"/>
      <c r="AL91" s="317"/>
      <c r="AM91" s="317"/>
      <c r="AN91" s="317"/>
      <c r="AO91" s="317"/>
      <c r="AP91" s="317"/>
      <c r="AQ91" s="317"/>
      <c r="AR91" s="293"/>
    </row>
    <row r="92" spans="1:44" ht="27.75" thickTop="1" thickBot="1" x14ac:dyDescent="0.3">
      <c r="A92" s="295" t="s">
        <v>972</v>
      </c>
      <c r="B92" s="295" t="s">
        <v>396</v>
      </c>
      <c r="C92" s="295" t="s">
        <v>410</v>
      </c>
      <c r="D92" s="295" t="s">
        <v>393</v>
      </c>
      <c r="E92" s="295" t="s">
        <v>411</v>
      </c>
      <c r="F92" s="295" t="s">
        <v>400</v>
      </c>
      <c r="G92" s="295" t="s">
        <v>409</v>
      </c>
      <c r="H92" s="295" t="s">
        <v>407</v>
      </c>
      <c r="I92" s="295" t="s">
        <v>394</v>
      </c>
      <c r="J92" s="295" t="s">
        <v>408</v>
      </c>
      <c r="K92" s="295" t="s">
        <v>398</v>
      </c>
      <c r="L92" s="295" t="s">
        <v>403</v>
      </c>
      <c r="M92" s="295" t="s">
        <v>392</v>
      </c>
      <c r="N92" s="295" t="s">
        <v>391</v>
      </c>
      <c r="O92" s="295" t="s">
        <v>389</v>
      </c>
      <c r="P92" s="295" t="s">
        <v>413</v>
      </c>
      <c r="Q92" s="295" t="s">
        <v>414</v>
      </c>
      <c r="R92" s="295" t="s">
        <v>397</v>
      </c>
      <c r="S92" s="295" t="s">
        <v>405</v>
      </c>
      <c r="T92" s="295" t="s">
        <v>395</v>
      </c>
      <c r="U92" s="295" t="s">
        <v>390</v>
      </c>
      <c r="V92" s="295" t="s">
        <v>385</v>
      </c>
      <c r="W92" s="295" t="s">
        <v>386</v>
      </c>
      <c r="X92" s="295" t="s">
        <v>412</v>
      </c>
      <c r="Y92" s="295" t="s">
        <v>404</v>
      </c>
      <c r="Z92" s="295" t="s">
        <v>402</v>
      </c>
      <c r="AA92" s="295" t="s">
        <v>387</v>
      </c>
      <c r="AB92" s="295" t="s">
        <v>388</v>
      </c>
      <c r="AC92" s="295" t="s">
        <v>406</v>
      </c>
      <c r="AD92" s="295" t="s">
        <v>399</v>
      </c>
      <c r="AE92" s="295" t="s">
        <v>401</v>
      </c>
      <c r="AF92" s="295" t="s">
        <v>415</v>
      </c>
      <c r="AG92" s="295" t="s">
        <v>1028</v>
      </c>
      <c r="AH92" s="295" t="s">
        <v>1029</v>
      </c>
      <c r="AI92" s="295" t="s">
        <v>1030</v>
      </c>
      <c r="AJ92" s="295" t="s">
        <v>1031</v>
      </c>
      <c r="AK92" s="295" t="s">
        <v>1032</v>
      </c>
      <c r="AL92" s="295" t="s">
        <v>1033</v>
      </c>
      <c r="AM92" s="295" t="s">
        <v>1034</v>
      </c>
      <c r="AN92" s="295" t="s">
        <v>1035</v>
      </c>
      <c r="AO92" s="295" t="s">
        <v>1036</v>
      </c>
      <c r="AP92" s="295" t="s">
        <v>1037</v>
      </c>
      <c r="AQ92" s="296" t="s">
        <v>472</v>
      </c>
      <c r="AR92" s="295" t="s">
        <v>973</v>
      </c>
    </row>
    <row r="93" spans="1:44" ht="15.75" thickTop="1" x14ac:dyDescent="0.25">
      <c r="A93" s="297" t="s">
        <v>974</v>
      </c>
      <c r="B93" s="298">
        <v>0</v>
      </c>
      <c r="C93" s="298">
        <v>0</v>
      </c>
      <c r="D93" s="298">
        <v>0</v>
      </c>
      <c r="E93" s="298">
        <v>0</v>
      </c>
      <c r="F93" s="298">
        <v>0</v>
      </c>
      <c r="G93" s="298">
        <v>0</v>
      </c>
      <c r="H93" s="298">
        <v>0</v>
      </c>
      <c r="I93" s="298">
        <v>0</v>
      </c>
      <c r="J93" s="298">
        <v>0</v>
      </c>
      <c r="K93" s="298">
        <v>0</v>
      </c>
      <c r="L93" s="298">
        <v>0</v>
      </c>
      <c r="M93" s="298">
        <v>0</v>
      </c>
      <c r="N93" s="298">
        <v>0</v>
      </c>
      <c r="O93" s="298">
        <v>0</v>
      </c>
      <c r="P93" s="298">
        <v>0</v>
      </c>
      <c r="Q93" s="298">
        <v>0</v>
      </c>
      <c r="R93" s="298">
        <v>0</v>
      </c>
      <c r="S93" s="298">
        <v>0</v>
      </c>
      <c r="T93" s="298">
        <v>0</v>
      </c>
      <c r="U93" s="298">
        <v>0</v>
      </c>
      <c r="V93" s="298">
        <v>0</v>
      </c>
      <c r="W93" s="298">
        <v>0</v>
      </c>
      <c r="X93" s="298">
        <v>0</v>
      </c>
      <c r="Y93" s="298">
        <v>0</v>
      </c>
      <c r="Z93" s="298">
        <v>0</v>
      </c>
      <c r="AA93" s="298">
        <v>0</v>
      </c>
      <c r="AB93" s="298">
        <v>0</v>
      </c>
      <c r="AC93" s="298">
        <v>0</v>
      </c>
      <c r="AD93" s="298">
        <v>0</v>
      </c>
      <c r="AE93" s="298">
        <v>0</v>
      </c>
      <c r="AF93" s="298">
        <v>0</v>
      </c>
      <c r="AG93" s="298">
        <v>0</v>
      </c>
      <c r="AH93" s="298">
        <v>0</v>
      </c>
      <c r="AI93" s="298">
        <v>0</v>
      </c>
      <c r="AJ93" s="298">
        <v>0</v>
      </c>
      <c r="AK93" s="298">
        <v>0</v>
      </c>
      <c r="AL93" s="298">
        <v>0</v>
      </c>
      <c r="AM93" s="298">
        <v>0</v>
      </c>
      <c r="AN93" s="298">
        <v>0</v>
      </c>
      <c r="AO93" s="298">
        <v>0</v>
      </c>
      <c r="AP93" s="298">
        <v>0</v>
      </c>
      <c r="AQ93" s="298">
        <v>0</v>
      </c>
      <c r="AR93" s="77">
        <v>0</v>
      </c>
    </row>
    <row r="94" spans="1:44" x14ac:dyDescent="0.25">
      <c r="A94" s="297" t="s">
        <v>975</v>
      </c>
      <c r="B94" s="298">
        <v>0</v>
      </c>
      <c r="C94" s="298">
        <v>12252.682929999999</v>
      </c>
      <c r="D94" s="298">
        <v>0</v>
      </c>
      <c r="E94" s="298">
        <v>0</v>
      </c>
      <c r="F94" s="298">
        <v>0</v>
      </c>
      <c r="G94" s="298">
        <v>0</v>
      </c>
      <c r="H94" s="298">
        <v>0</v>
      </c>
      <c r="I94" s="298">
        <v>0</v>
      </c>
      <c r="J94" s="298">
        <v>0</v>
      </c>
      <c r="K94" s="298">
        <v>0</v>
      </c>
      <c r="L94" s="298">
        <v>0</v>
      </c>
      <c r="M94" s="298">
        <v>0</v>
      </c>
      <c r="N94" s="298">
        <v>0</v>
      </c>
      <c r="O94" s="298">
        <v>0</v>
      </c>
      <c r="P94" s="298">
        <v>0</v>
      </c>
      <c r="Q94" s="298">
        <v>0</v>
      </c>
      <c r="R94" s="298">
        <v>0</v>
      </c>
      <c r="S94" s="298">
        <v>0</v>
      </c>
      <c r="T94" s="298">
        <v>0</v>
      </c>
      <c r="U94" s="298">
        <v>0</v>
      </c>
      <c r="V94" s="298">
        <v>0</v>
      </c>
      <c r="W94" s="298">
        <v>0</v>
      </c>
      <c r="X94" s="298">
        <v>0</v>
      </c>
      <c r="Y94" s="298">
        <v>0</v>
      </c>
      <c r="Z94" s="298">
        <v>0</v>
      </c>
      <c r="AA94" s="298">
        <v>0</v>
      </c>
      <c r="AB94" s="298">
        <v>0</v>
      </c>
      <c r="AC94" s="298">
        <v>0</v>
      </c>
      <c r="AD94" s="298">
        <v>0</v>
      </c>
      <c r="AE94" s="298">
        <v>0</v>
      </c>
      <c r="AF94" s="298">
        <v>0</v>
      </c>
      <c r="AG94" s="298">
        <v>0</v>
      </c>
      <c r="AH94" s="298">
        <v>0</v>
      </c>
      <c r="AI94" s="298">
        <v>0</v>
      </c>
      <c r="AJ94" s="298">
        <v>0</v>
      </c>
      <c r="AK94" s="298">
        <v>0</v>
      </c>
      <c r="AL94" s="298">
        <v>0</v>
      </c>
      <c r="AM94" s="298">
        <v>0</v>
      </c>
      <c r="AN94" s="298">
        <v>0</v>
      </c>
      <c r="AO94" s="298">
        <v>0</v>
      </c>
      <c r="AP94" s="298">
        <v>0</v>
      </c>
      <c r="AQ94" s="298">
        <v>12252.682929999999</v>
      </c>
      <c r="AR94" s="77">
        <v>4.5780475566932011E-3</v>
      </c>
    </row>
    <row r="95" spans="1:44" x14ac:dyDescent="0.25">
      <c r="A95" s="297" t="s">
        <v>976</v>
      </c>
      <c r="B95" s="298">
        <v>4537.3971900000006</v>
      </c>
      <c r="C95" s="298">
        <v>21889.386920000001</v>
      </c>
      <c r="D95" s="298">
        <v>0</v>
      </c>
      <c r="E95" s="298">
        <v>0</v>
      </c>
      <c r="F95" s="298">
        <v>0</v>
      </c>
      <c r="G95" s="298">
        <v>0</v>
      </c>
      <c r="H95" s="298">
        <v>0</v>
      </c>
      <c r="I95" s="298">
        <v>0</v>
      </c>
      <c r="J95" s="298">
        <v>0</v>
      </c>
      <c r="K95" s="298">
        <v>0</v>
      </c>
      <c r="L95" s="298">
        <v>0</v>
      </c>
      <c r="M95" s="298">
        <v>0</v>
      </c>
      <c r="N95" s="298">
        <v>0</v>
      </c>
      <c r="O95" s="298">
        <v>0</v>
      </c>
      <c r="P95" s="298">
        <v>0</v>
      </c>
      <c r="Q95" s="298">
        <v>0</v>
      </c>
      <c r="R95" s="298">
        <v>0</v>
      </c>
      <c r="S95" s="298">
        <v>0</v>
      </c>
      <c r="T95" s="298">
        <v>0</v>
      </c>
      <c r="U95" s="298">
        <v>0</v>
      </c>
      <c r="V95" s="298">
        <v>0</v>
      </c>
      <c r="W95" s="298">
        <v>0</v>
      </c>
      <c r="X95" s="298">
        <v>0</v>
      </c>
      <c r="Y95" s="298">
        <v>0</v>
      </c>
      <c r="Z95" s="298">
        <v>6504.1550399999996</v>
      </c>
      <c r="AA95" s="298">
        <v>0</v>
      </c>
      <c r="AB95" s="298">
        <v>0</v>
      </c>
      <c r="AC95" s="298">
        <v>0</v>
      </c>
      <c r="AD95" s="298">
        <v>0</v>
      </c>
      <c r="AE95" s="298">
        <v>0</v>
      </c>
      <c r="AF95" s="298">
        <v>0</v>
      </c>
      <c r="AG95" s="298">
        <v>0</v>
      </c>
      <c r="AH95" s="298">
        <v>0</v>
      </c>
      <c r="AI95" s="298">
        <v>0</v>
      </c>
      <c r="AJ95" s="298">
        <v>0</v>
      </c>
      <c r="AK95" s="298">
        <v>0</v>
      </c>
      <c r="AL95" s="298">
        <v>0</v>
      </c>
      <c r="AM95" s="298">
        <v>0</v>
      </c>
      <c r="AN95" s="298">
        <v>0</v>
      </c>
      <c r="AO95" s="298">
        <v>0</v>
      </c>
      <c r="AP95" s="298">
        <v>0</v>
      </c>
      <c r="AQ95" s="298">
        <v>32930.939149999998</v>
      </c>
      <c r="AR95" s="77">
        <v>1.2304195446545353E-2</v>
      </c>
    </row>
    <row r="96" spans="1:44" x14ac:dyDescent="0.25">
      <c r="A96" s="297" t="s">
        <v>977</v>
      </c>
      <c r="B96" s="298">
        <v>30477.408829999997</v>
      </c>
      <c r="C96" s="298">
        <v>22867.33367</v>
      </c>
      <c r="D96" s="298">
        <v>0</v>
      </c>
      <c r="E96" s="298">
        <v>0</v>
      </c>
      <c r="F96" s="298">
        <v>2923.6011699999999</v>
      </c>
      <c r="G96" s="298">
        <v>0</v>
      </c>
      <c r="H96" s="298">
        <v>2148.1101600000002</v>
      </c>
      <c r="I96" s="298">
        <v>0</v>
      </c>
      <c r="J96" s="298">
        <v>1766.31565</v>
      </c>
      <c r="K96" s="298">
        <v>0</v>
      </c>
      <c r="L96" s="298">
        <v>0</v>
      </c>
      <c r="M96" s="298">
        <v>0</v>
      </c>
      <c r="N96" s="298">
        <v>3065.2224700000002</v>
      </c>
      <c r="O96" s="298">
        <v>0</v>
      </c>
      <c r="P96" s="298">
        <v>1410.4266299999999</v>
      </c>
      <c r="Q96" s="298">
        <v>2326.3887</v>
      </c>
      <c r="R96" s="298">
        <v>0</v>
      </c>
      <c r="S96" s="298">
        <v>0</v>
      </c>
      <c r="T96" s="298">
        <v>0</v>
      </c>
      <c r="U96" s="298">
        <v>2545.6896000000002</v>
      </c>
      <c r="V96" s="298">
        <v>0</v>
      </c>
      <c r="W96" s="298">
        <v>0</v>
      </c>
      <c r="X96" s="298">
        <v>1504.7125000000001</v>
      </c>
      <c r="Y96" s="298">
        <v>0</v>
      </c>
      <c r="Z96" s="298">
        <v>3044.7172799999998</v>
      </c>
      <c r="AA96" s="298">
        <v>2144.1016099999997</v>
      </c>
      <c r="AB96" s="298">
        <v>4973.2126699999999</v>
      </c>
      <c r="AC96" s="298">
        <v>1372.7557899999999</v>
      </c>
      <c r="AD96" s="298">
        <v>1566.72489</v>
      </c>
      <c r="AE96" s="298">
        <v>0</v>
      </c>
      <c r="AF96" s="298">
        <v>0</v>
      </c>
      <c r="AG96" s="298">
        <v>1771.5989099999999</v>
      </c>
      <c r="AH96" s="298">
        <v>0</v>
      </c>
      <c r="AI96" s="298">
        <v>0</v>
      </c>
      <c r="AJ96" s="298">
        <v>0</v>
      </c>
      <c r="AK96" s="298">
        <v>0</v>
      </c>
      <c r="AL96" s="298">
        <v>1893.5548799999999</v>
      </c>
      <c r="AM96" s="298">
        <v>0</v>
      </c>
      <c r="AN96" s="298">
        <v>0</v>
      </c>
      <c r="AO96" s="298">
        <v>0</v>
      </c>
      <c r="AP96" s="298">
        <v>0</v>
      </c>
      <c r="AQ96" s="298">
        <v>87801.875409999964</v>
      </c>
      <c r="AR96" s="77">
        <v>3.2805971026121317E-2</v>
      </c>
    </row>
    <row r="97" spans="1:44" x14ac:dyDescent="0.25">
      <c r="A97" s="297" t="s">
        <v>978</v>
      </c>
      <c r="B97" s="298">
        <v>23299.17726</v>
      </c>
      <c r="C97" s="298">
        <v>19145.895399999998</v>
      </c>
      <c r="D97" s="298">
        <v>1925.2912200000001</v>
      </c>
      <c r="E97" s="298">
        <v>0</v>
      </c>
      <c r="F97" s="298">
        <v>0</v>
      </c>
      <c r="G97" s="298">
        <v>4245.9187099999999</v>
      </c>
      <c r="H97" s="298">
        <v>1057.9087199999999</v>
      </c>
      <c r="I97" s="298">
        <v>0</v>
      </c>
      <c r="J97" s="298">
        <v>3818.99523</v>
      </c>
      <c r="K97" s="298">
        <v>0</v>
      </c>
      <c r="L97" s="298">
        <v>0</v>
      </c>
      <c r="M97" s="298">
        <v>0</v>
      </c>
      <c r="N97" s="298">
        <v>1976.6099400000001</v>
      </c>
      <c r="O97" s="298">
        <v>0</v>
      </c>
      <c r="P97" s="298">
        <v>701.75012000000004</v>
      </c>
      <c r="Q97" s="298">
        <v>0</v>
      </c>
      <c r="R97" s="298">
        <v>1742.9346600000001</v>
      </c>
      <c r="S97" s="298">
        <v>784.93593999999996</v>
      </c>
      <c r="T97" s="298">
        <v>0</v>
      </c>
      <c r="U97" s="298">
        <v>694.54246000000001</v>
      </c>
      <c r="V97" s="298">
        <v>1838.63177</v>
      </c>
      <c r="W97" s="298">
        <v>0</v>
      </c>
      <c r="X97" s="298">
        <v>1474.4335800000001</v>
      </c>
      <c r="Y97" s="298">
        <v>1021.0530500000001</v>
      </c>
      <c r="Z97" s="298">
        <v>1853.7042599999997</v>
      </c>
      <c r="AA97" s="298">
        <v>0</v>
      </c>
      <c r="AB97" s="298">
        <v>4476.0205800000003</v>
      </c>
      <c r="AC97" s="298">
        <v>7334.1340600000003</v>
      </c>
      <c r="AD97" s="298">
        <v>4500.5351600000004</v>
      </c>
      <c r="AE97" s="298">
        <v>1198.89654</v>
      </c>
      <c r="AF97" s="298">
        <v>0</v>
      </c>
      <c r="AG97" s="298">
        <v>1042.10474</v>
      </c>
      <c r="AH97" s="298">
        <v>912.51013</v>
      </c>
      <c r="AI97" s="298">
        <v>0</v>
      </c>
      <c r="AJ97" s="298">
        <v>2851.4245499999997</v>
      </c>
      <c r="AK97" s="298">
        <v>0</v>
      </c>
      <c r="AL97" s="298">
        <v>0</v>
      </c>
      <c r="AM97" s="298">
        <v>0</v>
      </c>
      <c r="AN97" s="298">
        <v>697.95911000000001</v>
      </c>
      <c r="AO97" s="298">
        <v>2030.0390199999999</v>
      </c>
      <c r="AP97" s="298">
        <v>0</v>
      </c>
      <c r="AQ97" s="298">
        <v>90625.406209999972</v>
      </c>
      <c r="AR97" s="77">
        <v>3.386094472894511E-2</v>
      </c>
    </row>
    <row r="98" spans="1:44" x14ac:dyDescent="0.25">
      <c r="A98" s="297" t="s">
        <v>979</v>
      </c>
      <c r="B98" s="298">
        <v>36325.95534</v>
      </c>
      <c r="C98" s="298">
        <v>16921.618770000001</v>
      </c>
      <c r="D98" s="298">
        <v>6620.1489099999999</v>
      </c>
      <c r="E98" s="298">
        <v>3384.1830999999997</v>
      </c>
      <c r="F98" s="298">
        <v>3728.5707499999999</v>
      </c>
      <c r="G98" s="298">
        <v>5294.3838099999994</v>
      </c>
      <c r="H98" s="298">
        <v>2678.0391100000002</v>
      </c>
      <c r="I98" s="298">
        <v>1281.16238</v>
      </c>
      <c r="J98" s="298">
        <v>1810.6295500000001</v>
      </c>
      <c r="K98" s="298">
        <v>1935.8840299999999</v>
      </c>
      <c r="L98" s="298">
        <v>1023.15612</v>
      </c>
      <c r="M98" s="298">
        <v>659.35662000000002</v>
      </c>
      <c r="N98" s="298">
        <v>5915.730340000001</v>
      </c>
      <c r="O98" s="298">
        <v>6845.0306199999995</v>
      </c>
      <c r="P98" s="298">
        <v>1627.9004400000001</v>
      </c>
      <c r="Q98" s="298">
        <v>1920.08016</v>
      </c>
      <c r="R98" s="298">
        <v>1168.4518</v>
      </c>
      <c r="S98" s="298">
        <v>1218.8680200000001</v>
      </c>
      <c r="T98" s="298">
        <v>0</v>
      </c>
      <c r="U98" s="298">
        <v>3658.9773300000002</v>
      </c>
      <c r="V98" s="298">
        <v>7589.9200099999998</v>
      </c>
      <c r="W98" s="298">
        <v>1341.8039300000003</v>
      </c>
      <c r="X98" s="298">
        <v>5136.4943600000006</v>
      </c>
      <c r="Y98" s="298">
        <v>716.82740000000001</v>
      </c>
      <c r="Z98" s="298">
        <v>3243.3486000000003</v>
      </c>
      <c r="AA98" s="298">
        <v>1155.1641299999999</v>
      </c>
      <c r="AB98" s="298">
        <v>7180.3392599999997</v>
      </c>
      <c r="AC98" s="298">
        <v>9360.9768799999983</v>
      </c>
      <c r="AD98" s="298">
        <v>1694.62898</v>
      </c>
      <c r="AE98" s="298">
        <v>2623.1371600000002</v>
      </c>
      <c r="AF98" s="298">
        <v>384.50847999999996</v>
      </c>
      <c r="AG98" s="298">
        <v>2020.0945999999999</v>
      </c>
      <c r="AH98" s="298">
        <v>1473.5622100000001</v>
      </c>
      <c r="AI98" s="298">
        <v>0</v>
      </c>
      <c r="AJ98" s="298">
        <v>1063.51739</v>
      </c>
      <c r="AK98" s="298">
        <v>641.75748999999996</v>
      </c>
      <c r="AL98" s="298">
        <v>0</v>
      </c>
      <c r="AM98" s="298">
        <v>456.47910999999999</v>
      </c>
      <c r="AN98" s="298">
        <v>2370.50317</v>
      </c>
      <c r="AO98" s="298">
        <v>1433.8635300000001</v>
      </c>
      <c r="AP98" s="298">
        <v>0</v>
      </c>
      <c r="AQ98" s="298">
        <v>153905.05388999998</v>
      </c>
      <c r="AR98" s="77">
        <v>5.7504520434354361E-2</v>
      </c>
    </row>
    <row r="99" spans="1:44" x14ac:dyDescent="0.25">
      <c r="A99" s="297" t="s">
        <v>980</v>
      </c>
      <c r="B99" s="298">
        <v>35870.059590000004</v>
      </c>
      <c r="C99" s="298">
        <v>12863.994269999999</v>
      </c>
      <c r="D99" s="298">
        <v>8603.1585599999999</v>
      </c>
      <c r="E99" s="298">
        <v>1322.6817800000001</v>
      </c>
      <c r="F99" s="298">
        <v>2642.7471</v>
      </c>
      <c r="G99" s="298">
        <v>9397.4348799999989</v>
      </c>
      <c r="H99" s="298">
        <v>2043.7026699999999</v>
      </c>
      <c r="I99" s="298">
        <v>3305.8462599999998</v>
      </c>
      <c r="J99" s="298">
        <v>1867.7536100000002</v>
      </c>
      <c r="K99" s="298">
        <v>3140.8007900000002</v>
      </c>
      <c r="L99" s="298">
        <v>737.09435999999994</v>
      </c>
      <c r="M99" s="298">
        <v>1647.8911499999999</v>
      </c>
      <c r="N99" s="298">
        <v>6413.395300000001</v>
      </c>
      <c r="O99" s="298">
        <v>5015.7795600000009</v>
      </c>
      <c r="P99" s="298">
        <v>2296.2073300000002</v>
      </c>
      <c r="Q99" s="298">
        <v>1043.3718900000001</v>
      </c>
      <c r="R99" s="298">
        <v>1396.2183600000001</v>
      </c>
      <c r="S99" s="298">
        <v>2534.4332599999998</v>
      </c>
      <c r="T99" s="298">
        <v>836.61540000000002</v>
      </c>
      <c r="U99" s="298">
        <v>4090.5587500000001</v>
      </c>
      <c r="V99" s="298">
        <v>10054.976650000001</v>
      </c>
      <c r="W99" s="298">
        <v>1796.51899</v>
      </c>
      <c r="X99" s="298">
        <v>3185.4459900000002</v>
      </c>
      <c r="Y99" s="298">
        <v>1076.6729800000001</v>
      </c>
      <c r="Z99" s="298">
        <v>3239.3912600000003</v>
      </c>
      <c r="AA99" s="298">
        <v>1228.5793699999999</v>
      </c>
      <c r="AB99" s="298">
        <v>10149.0569</v>
      </c>
      <c r="AC99" s="298">
        <v>11140.146360000001</v>
      </c>
      <c r="AD99" s="298">
        <v>1263.3623600000001</v>
      </c>
      <c r="AE99" s="298">
        <v>6996.7715400000006</v>
      </c>
      <c r="AF99" s="298">
        <v>1805.8548399999997</v>
      </c>
      <c r="AG99" s="298">
        <v>1885.46228</v>
      </c>
      <c r="AH99" s="298">
        <v>772.7811999999999</v>
      </c>
      <c r="AI99" s="298">
        <v>642.93962999999997</v>
      </c>
      <c r="AJ99" s="298">
        <v>0</v>
      </c>
      <c r="AK99" s="298">
        <v>0</v>
      </c>
      <c r="AL99" s="298">
        <v>3981.8023199999998</v>
      </c>
      <c r="AM99" s="298">
        <v>902.20526999999993</v>
      </c>
      <c r="AN99" s="298">
        <v>4092.3204499999997</v>
      </c>
      <c r="AO99" s="298">
        <v>501.81533000000002</v>
      </c>
      <c r="AP99" s="298">
        <v>459.20011999999997</v>
      </c>
      <c r="AQ99" s="298">
        <v>172245.04871</v>
      </c>
      <c r="AR99" s="77">
        <v>6.4357008901993765E-2</v>
      </c>
    </row>
    <row r="100" spans="1:44" x14ac:dyDescent="0.25">
      <c r="A100" s="297" t="s">
        <v>981</v>
      </c>
      <c r="B100" s="298">
        <v>38619.332499999997</v>
      </c>
      <c r="C100" s="298">
        <v>13500.499699999998</v>
      </c>
      <c r="D100" s="298">
        <v>8424.0737800000006</v>
      </c>
      <c r="E100" s="298">
        <v>1602.0749900000001</v>
      </c>
      <c r="F100" s="298">
        <v>2912.6583400000004</v>
      </c>
      <c r="G100" s="298">
        <v>6643.5411799999993</v>
      </c>
      <c r="H100" s="298">
        <v>2100.21488</v>
      </c>
      <c r="I100" s="298">
        <v>3178.5254799999998</v>
      </c>
      <c r="J100" s="298">
        <v>2010.0506799999998</v>
      </c>
      <c r="K100" s="298">
        <v>3851.7085700000002</v>
      </c>
      <c r="L100" s="298">
        <v>1403.19318</v>
      </c>
      <c r="M100" s="298">
        <v>1643.96325</v>
      </c>
      <c r="N100" s="298">
        <v>8538.3561699999991</v>
      </c>
      <c r="O100" s="298">
        <v>4566.0210200000001</v>
      </c>
      <c r="P100" s="298">
        <v>2837.5637000000002</v>
      </c>
      <c r="Q100" s="298">
        <v>1077.3072</v>
      </c>
      <c r="R100" s="298">
        <v>1477.53775</v>
      </c>
      <c r="S100" s="298">
        <v>3134.2614899999999</v>
      </c>
      <c r="T100" s="298">
        <v>1259.4753999999998</v>
      </c>
      <c r="U100" s="298">
        <v>6343.1508500000009</v>
      </c>
      <c r="V100" s="298">
        <v>20155.447239999998</v>
      </c>
      <c r="W100" s="298">
        <v>1678.45217</v>
      </c>
      <c r="X100" s="298">
        <v>2840.7770100000002</v>
      </c>
      <c r="Y100" s="298">
        <v>3674.6479200000003</v>
      </c>
      <c r="Z100" s="298">
        <v>3572.7707999999998</v>
      </c>
      <c r="AA100" s="298">
        <v>1709.11239</v>
      </c>
      <c r="AB100" s="298">
        <v>9745.3150500000011</v>
      </c>
      <c r="AC100" s="298">
        <v>8726.9049099999975</v>
      </c>
      <c r="AD100" s="298">
        <v>2200.9703200000004</v>
      </c>
      <c r="AE100" s="298">
        <v>7914.2530299999999</v>
      </c>
      <c r="AF100" s="298">
        <v>1223.83322</v>
      </c>
      <c r="AG100" s="298">
        <v>1031.95236</v>
      </c>
      <c r="AH100" s="298">
        <v>870.47828000000004</v>
      </c>
      <c r="AI100" s="298">
        <v>335.00245000000001</v>
      </c>
      <c r="AJ100" s="298">
        <v>303.97980999999999</v>
      </c>
      <c r="AK100" s="298">
        <v>374.68367000000001</v>
      </c>
      <c r="AL100" s="298">
        <v>2520.3993399999999</v>
      </c>
      <c r="AM100" s="298">
        <v>381.61490999999995</v>
      </c>
      <c r="AN100" s="298">
        <v>4303.8484900000003</v>
      </c>
      <c r="AO100" s="298">
        <v>819.24608000000012</v>
      </c>
      <c r="AP100" s="298">
        <v>1355.68496</v>
      </c>
      <c r="AQ100" s="298">
        <v>190862.88452000002</v>
      </c>
      <c r="AR100" s="77">
        <v>7.1313308859140029E-2</v>
      </c>
    </row>
    <row r="101" spans="1:44" x14ac:dyDescent="0.25">
      <c r="A101" s="297" t="s">
        <v>982</v>
      </c>
      <c r="B101" s="298">
        <v>30329.479609999999</v>
      </c>
      <c r="C101" s="298">
        <v>8470.4209900000005</v>
      </c>
      <c r="D101" s="298">
        <v>4772.9259299999994</v>
      </c>
      <c r="E101" s="298">
        <v>1375.5104699999999</v>
      </c>
      <c r="F101" s="298">
        <v>1591.6310000000001</v>
      </c>
      <c r="G101" s="298">
        <v>6666.7124299999996</v>
      </c>
      <c r="H101" s="298">
        <v>2652.8608199999999</v>
      </c>
      <c r="I101" s="298">
        <v>1641.0498799999998</v>
      </c>
      <c r="J101" s="298">
        <v>3109.8761</v>
      </c>
      <c r="K101" s="298">
        <v>4134.3140199999998</v>
      </c>
      <c r="L101" s="298">
        <v>1132.97936</v>
      </c>
      <c r="M101" s="298">
        <v>868.62103999999999</v>
      </c>
      <c r="N101" s="298">
        <v>7101.9280500000004</v>
      </c>
      <c r="O101" s="298">
        <v>3780.83752</v>
      </c>
      <c r="P101" s="298">
        <v>1998.5575200000001</v>
      </c>
      <c r="Q101" s="298">
        <v>681.43136000000004</v>
      </c>
      <c r="R101" s="298">
        <v>1975.2820700000002</v>
      </c>
      <c r="S101" s="298">
        <v>2519.6950899999997</v>
      </c>
      <c r="T101" s="298">
        <v>1499.43244</v>
      </c>
      <c r="U101" s="298">
        <v>4906.5152299999991</v>
      </c>
      <c r="V101" s="298">
        <v>17481.526760000001</v>
      </c>
      <c r="W101" s="298">
        <v>1481.46552</v>
      </c>
      <c r="X101" s="298">
        <v>2684.7004500000003</v>
      </c>
      <c r="Y101" s="298">
        <v>2142.4146000000001</v>
      </c>
      <c r="Z101" s="298">
        <v>2098.8571899999997</v>
      </c>
      <c r="AA101" s="298">
        <v>1030.11005</v>
      </c>
      <c r="AB101" s="298">
        <v>9620.5928000000004</v>
      </c>
      <c r="AC101" s="298">
        <v>9858.0939699999999</v>
      </c>
      <c r="AD101" s="298">
        <v>861.64731000000006</v>
      </c>
      <c r="AE101" s="298">
        <v>6760.7426299999997</v>
      </c>
      <c r="AF101" s="298">
        <v>1059.4130700000001</v>
      </c>
      <c r="AG101" s="298">
        <v>1396.62553</v>
      </c>
      <c r="AH101" s="298">
        <v>568.18154000000004</v>
      </c>
      <c r="AI101" s="298">
        <v>206.82656</v>
      </c>
      <c r="AJ101" s="298">
        <v>120.13423</v>
      </c>
      <c r="AK101" s="298">
        <v>0</v>
      </c>
      <c r="AL101" s="298">
        <v>2021.1192100000003</v>
      </c>
      <c r="AM101" s="298">
        <v>238.47842</v>
      </c>
      <c r="AN101" s="298">
        <v>4394.7147199999999</v>
      </c>
      <c r="AO101" s="298">
        <v>1005.9585</v>
      </c>
      <c r="AP101" s="298">
        <v>352.14913000000001</v>
      </c>
      <c r="AQ101" s="298">
        <v>156593.81311999998</v>
      </c>
      <c r="AR101" s="77">
        <v>5.8509138581560247E-2</v>
      </c>
    </row>
    <row r="102" spans="1:44" x14ac:dyDescent="0.25">
      <c r="A102" s="297" t="s">
        <v>983</v>
      </c>
      <c r="B102" s="298">
        <v>50019.873120000004</v>
      </c>
      <c r="C102" s="298">
        <v>13723.539279999999</v>
      </c>
      <c r="D102" s="298">
        <v>10239.186760000001</v>
      </c>
      <c r="E102" s="298">
        <v>1951.9803300000001</v>
      </c>
      <c r="F102" s="298">
        <v>4106.0016800000003</v>
      </c>
      <c r="G102" s="298">
        <v>13419.432500000001</v>
      </c>
      <c r="H102" s="298">
        <v>3820.1567799999998</v>
      </c>
      <c r="I102" s="298">
        <v>4999.6118800000004</v>
      </c>
      <c r="J102" s="298">
        <v>3920.7537499999999</v>
      </c>
      <c r="K102" s="298">
        <v>7997.7621200000003</v>
      </c>
      <c r="L102" s="298">
        <v>2483.6699399999998</v>
      </c>
      <c r="M102" s="298">
        <v>1121.3304200000002</v>
      </c>
      <c r="N102" s="298">
        <v>12163.785679999999</v>
      </c>
      <c r="O102" s="298">
        <v>7336.9985800000004</v>
      </c>
      <c r="P102" s="298">
        <v>4907.6460999999999</v>
      </c>
      <c r="Q102" s="298">
        <v>1233.7626599999999</v>
      </c>
      <c r="R102" s="298">
        <v>2137.2124399999998</v>
      </c>
      <c r="S102" s="298">
        <v>6422.1205</v>
      </c>
      <c r="T102" s="298">
        <v>2494.8973099999998</v>
      </c>
      <c r="U102" s="298">
        <v>9999.8577199999982</v>
      </c>
      <c r="V102" s="298">
        <v>21252.655619999998</v>
      </c>
      <c r="W102" s="298">
        <v>3481.1473200000005</v>
      </c>
      <c r="X102" s="298">
        <v>3774.5616400000004</v>
      </c>
      <c r="Y102" s="298">
        <v>3407.5140200000001</v>
      </c>
      <c r="Z102" s="298">
        <v>3752.15146</v>
      </c>
      <c r="AA102" s="298">
        <v>3234.87291</v>
      </c>
      <c r="AB102" s="298">
        <v>14580.101090000002</v>
      </c>
      <c r="AC102" s="298">
        <v>11449.043740000001</v>
      </c>
      <c r="AD102" s="298">
        <v>1453.6015199999999</v>
      </c>
      <c r="AE102" s="298">
        <v>13277.23194</v>
      </c>
      <c r="AF102" s="298">
        <v>2071.36357</v>
      </c>
      <c r="AG102" s="298">
        <v>3906.2985700000004</v>
      </c>
      <c r="AH102" s="298">
        <v>1384.30225</v>
      </c>
      <c r="AI102" s="298">
        <v>325.57348999999999</v>
      </c>
      <c r="AJ102" s="298">
        <v>256.16086000000001</v>
      </c>
      <c r="AK102" s="298">
        <v>91.291029999999992</v>
      </c>
      <c r="AL102" s="298">
        <v>4736.7212799999998</v>
      </c>
      <c r="AM102" s="298">
        <v>82.234160000000003</v>
      </c>
      <c r="AN102" s="298">
        <v>5980.3208399999994</v>
      </c>
      <c r="AO102" s="298">
        <v>648.39559000000008</v>
      </c>
      <c r="AP102" s="298">
        <v>1514.1373000000001</v>
      </c>
      <c r="AQ102" s="298">
        <v>265159.25975000003</v>
      </c>
      <c r="AR102" s="77">
        <v>9.9073134281543476E-2</v>
      </c>
    </row>
    <row r="103" spans="1:44" x14ac:dyDescent="0.25">
      <c r="A103" s="297" t="s">
        <v>984</v>
      </c>
      <c r="B103" s="298">
        <v>72874.459449999995</v>
      </c>
      <c r="C103" s="298">
        <v>21425.708690000007</v>
      </c>
      <c r="D103" s="298">
        <v>15246.248029999999</v>
      </c>
      <c r="E103" s="298">
        <v>4527.7483400000001</v>
      </c>
      <c r="F103" s="298">
        <v>7169.2678199999991</v>
      </c>
      <c r="G103" s="298">
        <v>22290.853500000001</v>
      </c>
      <c r="H103" s="298">
        <v>10405.73317</v>
      </c>
      <c r="I103" s="298">
        <v>9602.4299600000013</v>
      </c>
      <c r="J103" s="298">
        <v>6924.8189499999989</v>
      </c>
      <c r="K103" s="298">
        <v>11260.7027</v>
      </c>
      <c r="L103" s="298">
        <v>4848.6518399999995</v>
      </c>
      <c r="M103" s="298">
        <v>3005.4040900000005</v>
      </c>
      <c r="N103" s="298">
        <v>20282.41084</v>
      </c>
      <c r="O103" s="298">
        <v>12515.286889999999</v>
      </c>
      <c r="P103" s="298">
        <v>5056.1282599999995</v>
      </c>
      <c r="Q103" s="298">
        <v>2337.6364100000001</v>
      </c>
      <c r="R103" s="298">
        <v>4212.5624100000005</v>
      </c>
      <c r="S103" s="298">
        <v>11286.1185</v>
      </c>
      <c r="T103" s="298">
        <v>3923.1551099999997</v>
      </c>
      <c r="U103" s="298">
        <v>17399.834429999999</v>
      </c>
      <c r="V103" s="298">
        <v>43586.8796</v>
      </c>
      <c r="W103" s="298">
        <v>4477.91255</v>
      </c>
      <c r="X103" s="298">
        <v>5522.5861399999994</v>
      </c>
      <c r="Y103" s="298">
        <v>6883.9218999999994</v>
      </c>
      <c r="Z103" s="298">
        <v>5268.6191699999999</v>
      </c>
      <c r="AA103" s="298">
        <v>5040.5600800000002</v>
      </c>
      <c r="AB103" s="298">
        <v>20817.682840000001</v>
      </c>
      <c r="AC103" s="298">
        <v>19785.595759999997</v>
      </c>
      <c r="AD103" s="298">
        <v>2272.1064700000002</v>
      </c>
      <c r="AE103" s="298">
        <v>22862.635720000002</v>
      </c>
      <c r="AF103" s="298">
        <v>2654.2794100000001</v>
      </c>
      <c r="AG103" s="298">
        <v>6725.9984299999996</v>
      </c>
      <c r="AH103" s="298">
        <v>2194.9955599999998</v>
      </c>
      <c r="AI103" s="298">
        <v>693.78592999999989</v>
      </c>
      <c r="AJ103" s="298">
        <v>689.07560999999998</v>
      </c>
      <c r="AK103" s="298">
        <v>297.87786</v>
      </c>
      <c r="AL103" s="298">
        <v>6223.3373300000003</v>
      </c>
      <c r="AM103" s="298">
        <v>643.30991000000006</v>
      </c>
      <c r="AN103" s="298">
        <v>13243.561810000001</v>
      </c>
      <c r="AO103" s="298">
        <v>2210.0298499999999</v>
      </c>
      <c r="AP103" s="298">
        <v>1621.4349000000002</v>
      </c>
      <c r="AQ103" s="298">
        <v>440311.34622000006</v>
      </c>
      <c r="AR103" s="77">
        <v>0.16451631812092973</v>
      </c>
    </row>
    <row r="104" spans="1:44" x14ac:dyDescent="0.25">
      <c r="A104" s="297" t="s">
        <v>985</v>
      </c>
      <c r="B104" s="298">
        <v>107859.92955000002</v>
      </c>
      <c r="C104" s="298">
        <v>31009.932909999996</v>
      </c>
      <c r="D104" s="298">
        <v>17705.12485</v>
      </c>
      <c r="E104" s="298">
        <v>6816.5191999999988</v>
      </c>
      <c r="F104" s="298">
        <v>9203.6600100000014</v>
      </c>
      <c r="G104" s="298">
        <v>34032.074189999999</v>
      </c>
      <c r="H104" s="298">
        <v>13296.24632</v>
      </c>
      <c r="I104" s="298">
        <v>11751.411259999999</v>
      </c>
      <c r="J104" s="298">
        <v>13136.2155</v>
      </c>
      <c r="K104" s="298">
        <v>14811.816959999998</v>
      </c>
      <c r="L104" s="298">
        <v>9334.9646299999986</v>
      </c>
      <c r="M104" s="298">
        <v>5891.4927799999996</v>
      </c>
      <c r="N104" s="298">
        <v>30163.698</v>
      </c>
      <c r="O104" s="298">
        <v>17918.394410000001</v>
      </c>
      <c r="P104" s="298">
        <v>8887.1931600000007</v>
      </c>
      <c r="Q104" s="298">
        <v>4112.4755800000003</v>
      </c>
      <c r="R104" s="298">
        <v>6687.4742800000004</v>
      </c>
      <c r="S104" s="298">
        <v>14055.719590000001</v>
      </c>
      <c r="T104" s="298">
        <v>8076.6785</v>
      </c>
      <c r="U104" s="298">
        <v>29532.942079999997</v>
      </c>
      <c r="V104" s="298">
        <v>72634.725109999999</v>
      </c>
      <c r="W104" s="298">
        <v>7544.1080499999998</v>
      </c>
      <c r="X104" s="298">
        <v>7211.4329199999993</v>
      </c>
      <c r="Y104" s="298">
        <v>10868.62895</v>
      </c>
      <c r="Z104" s="298">
        <v>7104.7527599999994</v>
      </c>
      <c r="AA104" s="298">
        <v>8017.08086</v>
      </c>
      <c r="AB104" s="298">
        <v>31412.136480000001</v>
      </c>
      <c r="AC104" s="298">
        <v>24467.303519999994</v>
      </c>
      <c r="AD104" s="298">
        <v>2911.6596700000005</v>
      </c>
      <c r="AE104" s="298">
        <v>47446.295389999999</v>
      </c>
      <c r="AF104" s="298">
        <v>6534.6538899999996</v>
      </c>
      <c r="AG104" s="298">
        <v>13679.907610000002</v>
      </c>
      <c r="AH104" s="298">
        <v>3702.7202600000001</v>
      </c>
      <c r="AI104" s="298">
        <v>1148.44154</v>
      </c>
      <c r="AJ104" s="298">
        <v>1186.7403400000001</v>
      </c>
      <c r="AK104" s="298">
        <v>512.48725999999999</v>
      </c>
      <c r="AL104" s="298">
        <v>7842.2553899999994</v>
      </c>
      <c r="AM104" s="298">
        <v>935.53963999999985</v>
      </c>
      <c r="AN104" s="298">
        <v>18008.678459999999</v>
      </c>
      <c r="AO104" s="298">
        <v>3700.4852699999997</v>
      </c>
      <c r="AP104" s="298">
        <v>3709.7960099999996</v>
      </c>
      <c r="AQ104" s="298">
        <v>674863.79313999962</v>
      </c>
      <c r="AR104" s="77">
        <v>0.25215363499863952</v>
      </c>
    </row>
    <row r="105" spans="1:44" x14ac:dyDescent="0.25">
      <c r="A105" s="297" t="s">
        <v>986</v>
      </c>
      <c r="B105" s="298">
        <v>26677.712999999996</v>
      </c>
      <c r="C105" s="298">
        <v>6376.0686800000003</v>
      </c>
      <c r="D105" s="298">
        <v>3021.8400799999999</v>
      </c>
      <c r="E105" s="298">
        <v>1246.5310099999999</v>
      </c>
      <c r="F105" s="298">
        <v>1457.3925800000002</v>
      </c>
      <c r="G105" s="298">
        <v>7881.7009600000001</v>
      </c>
      <c r="H105" s="298">
        <v>3116.9563700000003</v>
      </c>
      <c r="I105" s="298">
        <v>2531.6635000000001</v>
      </c>
      <c r="J105" s="298">
        <v>2863.49143</v>
      </c>
      <c r="K105" s="298">
        <v>2291.08448</v>
      </c>
      <c r="L105" s="298">
        <v>3024.3175799999999</v>
      </c>
      <c r="M105" s="298">
        <v>1251.1051200000002</v>
      </c>
      <c r="N105" s="298">
        <v>5972.5402100000001</v>
      </c>
      <c r="O105" s="298">
        <v>2698.8265699999997</v>
      </c>
      <c r="P105" s="298">
        <v>1276.0594000000001</v>
      </c>
      <c r="Q105" s="298">
        <v>1017.5161000000001</v>
      </c>
      <c r="R105" s="298">
        <v>2126.5211600000002</v>
      </c>
      <c r="S105" s="298">
        <v>2449.5726099999997</v>
      </c>
      <c r="T105" s="298">
        <v>1589.0005100000001</v>
      </c>
      <c r="U105" s="298">
        <v>6744.0563000000002</v>
      </c>
      <c r="V105" s="298">
        <v>17347.25662</v>
      </c>
      <c r="W105" s="298">
        <v>1463.7812800000002</v>
      </c>
      <c r="X105" s="298">
        <v>1144.79845</v>
      </c>
      <c r="Y105" s="298">
        <v>2065.0286599999999</v>
      </c>
      <c r="Z105" s="298">
        <v>1463.8303399999998</v>
      </c>
      <c r="AA105" s="298">
        <v>1546.4397400000003</v>
      </c>
      <c r="AB105" s="298">
        <v>5948.0801100000008</v>
      </c>
      <c r="AC105" s="298">
        <v>4591.4004299999997</v>
      </c>
      <c r="AD105" s="298">
        <v>680.58060000000012</v>
      </c>
      <c r="AE105" s="298">
        <v>5712.5872700000009</v>
      </c>
      <c r="AF105" s="298">
        <v>2091.7098799999999</v>
      </c>
      <c r="AG105" s="298">
        <v>3435.61643</v>
      </c>
      <c r="AH105" s="298">
        <v>727.47684000000004</v>
      </c>
      <c r="AI105" s="298">
        <v>280.81179000000003</v>
      </c>
      <c r="AJ105" s="298">
        <v>217.33180999999999</v>
      </c>
      <c r="AK105" s="298">
        <v>158.70780999999999</v>
      </c>
      <c r="AL105" s="298">
        <v>1377.1408699999999</v>
      </c>
      <c r="AM105" s="298">
        <v>168.15314999999998</v>
      </c>
      <c r="AN105" s="298">
        <v>3918.8845799999999</v>
      </c>
      <c r="AO105" s="298">
        <v>879.05104000000006</v>
      </c>
      <c r="AP105" s="298">
        <v>794.0319300000001</v>
      </c>
      <c r="AQ105" s="298">
        <v>141626.65727999998</v>
      </c>
      <c r="AR105" s="77">
        <v>5.2916865312479716E-2</v>
      </c>
    </row>
    <row r="106" spans="1:44" ht="15.75" thickBot="1" x14ac:dyDescent="0.3">
      <c r="A106" s="297" t="s">
        <v>987</v>
      </c>
      <c r="B106" s="298">
        <v>35256.802099999994</v>
      </c>
      <c r="C106" s="298">
        <v>9352.87536</v>
      </c>
      <c r="D106" s="298">
        <v>6159.2834599999996</v>
      </c>
      <c r="E106" s="298">
        <v>2060.8116</v>
      </c>
      <c r="F106" s="298">
        <v>2500.9481600000004</v>
      </c>
      <c r="G106" s="298">
        <v>40021.805229999998</v>
      </c>
      <c r="H106" s="298">
        <v>4836.79979</v>
      </c>
      <c r="I106" s="298">
        <v>4309.4552799999992</v>
      </c>
      <c r="J106" s="298">
        <v>5474.0006400000002</v>
      </c>
      <c r="K106" s="298">
        <v>3212.9968599999997</v>
      </c>
      <c r="L106" s="298">
        <v>6149.8328599999995</v>
      </c>
      <c r="M106" s="298">
        <v>1824.5386900000001</v>
      </c>
      <c r="N106" s="298">
        <v>8289.9126400000005</v>
      </c>
      <c r="O106" s="298">
        <v>3680.4733700000002</v>
      </c>
      <c r="P106" s="298">
        <v>2030.99344</v>
      </c>
      <c r="Q106" s="298">
        <v>4056.74602</v>
      </c>
      <c r="R106" s="298">
        <v>3535.9695400000001</v>
      </c>
      <c r="S106" s="298">
        <v>3986.44445</v>
      </c>
      <c r="T106" s="298">
        <v>2508.3387600000001</v>
      </c>
      <c r="U106" s="298">
        <v>12050.58121</v>
      </c>
      <c r="V106" s="298">
        <v>29331.041850000001</v>
      </c>
      <c r="W106" s="298">
        <v>2151.3944999999999</v>
      </c>
      <c r="X106" s="298">
        <v>1780.5798600000001</v>
      </c>
      <c r="Y106" s="298">
        <v>2786.9886900000001</v>
      </c>
      <c r="Z106" s="298">
        <v>3214.3593500000002</v>
      </c>
      <c r="AA106" s="298">
        <v>2485.1090199999999</v>
      </c>
      <c r="AB106" s="298">
        <v>7840.2161699999997</v>
      </c>
      <c r="AC106" s="298">
        <v>5453.7548399999987</v>
      </c>
      <c r="AD106" s="298">
        <v>2539.1379699999998</v>
      </c>
      <c r="AE106" s="298">
        <v>8563.9418399999995</v>
      </c>
      <c r="AF106" s="298">
        <v>4717.9273899999998</v>
      </c>
      <c r="AG106" s="298">
        <v>3576.02799</v>
      </c>
      <c r="AH106" s="298">
        <v>2635.68345</v>
      </c>
      <c r="AI106" s="298">
        <v>591.51256000000001</v>
      </c>
      <c r="AJ106" s="298">
        <v>766.69414999999992</v>
      </c>
      <c r="AK106" s="298">
        <v>468.50042000000002</v>
      </c>
      <c r="AL106" s="298">
        <v>2646.9108600000004</v>
      </c>
      <c r="AM106" s="298">
        <v>456.49782999999996</v>
      </c>
      <c r="AN106" s="298">
        <v>7464.257889999999</v>
      </c>
      <c r="AO106" s="298">
        <v>4576.1979700000011</v>
      </c>
      <c r="AP106" s="298">
        <v>1874.1200100000003</v>
      </c>
      <c r="AQ106" s="298">
        <v>257220.46407000007</v>
      </c>
      <c r="AR106" s="77">
        <v>9.6106911751053958E-2</v>
      </c>
    </row>
    <row r="107" spans="1:44" ht="16.5" thickTop="1" thickBot="1" x14ac:dyDescent="0.3">
      <c r="A107" s="294" t="s">
        <v>8</v>
      </c>
      <c r="B107" s="299">
        <v>492147.58753999998</v>
      </c>
      <c r="C107" s="299">
        <v>209799.95757</v>
      </c>
      <c r="D107" s="299">
        <v>82717.28158000001</v>
      </c>
      <c r="E107" s="299">
        <v>24288.040819999998</v>
      </c>
      <c r="F107" s="299">
        <v>38236.478609999998</v>
      </c>
      <c r="G107" s="299">
        <v>149893.85739000002</v>
      </c>
      <c r="H107" s="299">
        <v>48156.728789999994</v>
      </c>
      <c r="I107" s="299">
        <v>42601.155880000006</v>
      </c>
      <c r="J107" s="299">
        <v>46702.901089999999</v>
      </c>
      <c r="K107" s="299">
        <v>52637.070529999997</v>
      </c>
      <c r="L107" s="299">
        <v>30137.859869999997</v>
      </c>
      <c r="M107" s="299">
        <v>17913.703160000001</v>
      </c>
      <c r="N107" s="299">
        <v>109883.58964000001</v>
      </c>
      <c r="O107" s="299">
        <v>64357.648540000002</v>
      </c>
      <c r="P107" s="299">
        <v>33030.426099999997</v>
      </c>
      <c r="Q107" s="299">
        <v>19806.716080000002</v>
      </c>
      <c r="R107" s="299">
        <v>26460.164470000003</v>
      </c>
      <c r="S107" s="299">
        <v>48392.169450000009</v>
      </c>
      <c r="T107" s="299">
        <v>22187.593429999997</v>
      </c>
      <c r="U107" s="299">
        <v>97966.705959999992</v>
      </c>
      <c r="V107" s="299">
        <v>241273.06123000002</v>
      </c>
      <c r="W107" s="299">
        <v>25416.584309999998</v>
      </c>
      <c r="X107" s="299">
        <v>36260.522899999996</v>
      </c>
      <c r="Y107" s="299">
        <v>34643.698170000003</v>
      </c>
      <c r="Z107" s="299">
        <v>44360.65750999999</v>
      </c>
      <c r="AA107" s="299">
        <v>27591.130160000004</v>
      </c>
      <c r="AB107" s="299">
        <v>126742.75395</v>
      </c>
      <c r="AC107" s="299">
        <v>113540.11025999999</v>
      </c>
      <c r="AD107" s="299">
        <v>21944.955250000003</v>
      </c>
      <c r="AE107" s="299">
        <v>123356.49306000001</v>
      </c>
      <c r="AF107" s="299">
        <v>22543.543750000001</v>
      </c>
      <c r="AG107" s="299">
        <v>40471.687450000005</v>
      </c>
      <c r="AH107" s="299">
        <v>15242.691720000001</v>
      </c>
      <c r="AI107" s="299">
        <v>4224.8939499999997</v>
      </c>
      <c r="AJ107" s="299">
        <v>7455.0587499999992</v>
      </c>
      <c r="AK107" s="299">
        <v>2545.3055399999998</v>
      </c>
      <c r="AL107" s="299">
        <v>33243.241479999997</v>
      </c>
      <c r="AM107" s="299">
        <v>4264.5123999999996</v>
      </c>
      <c r="AN107" s="299">
        <v>64475.049519999993</v>
      </c>
      <c r="AO107" s="299">
        <v>17805.082180000001</v>
      </c>
      <c r="AP107" s="299">
        <v>11680.55436</v>
      </c>
      <c r="AQ107" s="299">
        <v>2676399.2244000002</v>
      </c>
      <c r="AR107" s="300">
        <v>0.99999999999999978</v>
      </c>
    </row>
    <row r="108" spans="1:44" ht="16.5" thickTop="1" thickBot="1" x14ac:dyDescent="0.3">
      <c r="A108" s="301" t="s">
        <v>988</v>
      </c>
      <c r="B108" s="77">
        <v>0.18388422140210808</v>
      </c>
      <c r="C108" s="77">
        <v>7.8388887448969172E-2</v>
      </c>
      <c r="D108" s="77">
        <v>3.0906182017200259E-2</v>
      </c>
      <c r="E108" s="77">
        <v>9.074894581709847E-3</v>
      </c>
      <c r="F108" s="77">
        <v>1.4286537771124904E-2</v>
      </c>
      <c r="G108" s="77">
        <v>5.6005791670935598E-2</v>
      </c>
      <c r="H108" s="77">
        <v>1.7993103701035427E-2</v>
      </c>
      <c r="I108" s="77">
        <v>1.5917339794309052E-2</v>
      </c>
      <c r="J108" s="77">
        <v>1.7449900845965885E-2</v>
      </c>
      <c r="K108" s="77">
        <v>1.9667122173001029E-2</v>
      </c>
      <c r="L108" s="77">
        <v>1.1260599538081376E-2</v>
      </c>
      <c r="M108" s="77">
        <v>6.6932104137102065E-3</v>
      </c>
      <c r="N108" s="77">
        <v>4.1056501824623677E-2</v>
      </c>
      <c r="O108" s="77">
        <v>2.4046355996993615E-2</v>
      </c>
      <c r="P108" s="77">
        <v>1.2341367386027702E-2</v>
      </c>
      <c r="Q108" s="77">
        <v>7.4005088252259172E-3</v>
      </c>
      <c r="R108" s="77">
        <v>9.8864789037337621E-3</v>
      </c>
      <c r="S108" s="77">
        <v>1.8081072886593982E-2</v>
      </c>
      <c r="T108" s="77">
        <v>8.2900911148537822E-3</v>
      </c>
      <c r="U108" s="77">
        <v>3.6603921069347317E-2</v>
      </c>
      <c r="V108" s="77">
        <v>9.0148382584473746E-2</v>
      </c>
      <c r="W108" s="77">
        <v>9.4965594363815176E-3</v>
      </c>
      <c r="X108" s="77">
        <v>1.3548248919452196E-2</v>
      </c>
      <c r="Y108" s="77">
        <v>1.2944144451307142E-2</v>
      </c>
      <c r="Z108" s="77">
        <v>1.6574753536608439E-2</v>
      </c>
      <c r="AA108" s="77">
        <v>1.0309048780338602E-2</v>
      </c>
      <c r="AB108" s="77">
        <v>4.7355698206202182E-2</v>
      </c>
      <c r="AC108" s="77">
        <v>4.2422710791755518E-2</v>
      </c>
      <c r="AD108" s="77">
        <v>8.1994326742938217E-3</v>
      </c>
      <c r="AE108" s="77">
        <v>4.6090468094368203E-2</v>
      </c>
      <c r="AF108" s="77">
        <v>8.42308708823283E-3</v>
      </c>
      <c r="AG108" s="77">
        <v>1.5121693012399157E-2</v>
      </c>
      <c r="AH108" s="77">
        <v>5.6952234857328256E-3</v>
      </c>
      <c r="AI108" s="77">
        <v>1.5785738956590617E-3</v>
      </c>
      <c r="AJ108" s="77">
        <v>2.7854808363544071E-3</v>
      </c>
      <c r="AK108" s="77">
        <v>9.5101863608207057E-4</v>
      </c>
      <c r="AL108" s="77">
        <v>1.2420882944865045E-2</v>
      </c>
      <c r="AM108" s="77">
        <v>1.593376788156866E-3</v>
      </c>
      <c r="AN108" s="77">
        <v>2.409022126900897E-2</v>
      </c>
      <c r="AO108" s="77">
        <v>6.6526256687253283E-3</v>
      </c>
      <c r="AP108" s="77">
        <v>4.3642795340514146E-3</v>
      </c>
      <c r="AQ108" s="77">
        <v>0.99999999999999989</v>
      </c>
      <c r="AR108" s="302"/>
    </row>
    <row r="109" spans="1:44" ht="27.75" thickTop="1" thickBot="1" x14ac:dyDescent="0.3">
      <c r="A109" s="295" t="s">
        <v>992</v>
      </c>
      <c r="B109" s="295" t="s">
        <v>396</v>
      </c>
      <c r="C109" s="295" t="s">
        <v>410</v>
      </c>
      <c r="D109" s="295" t="s">
        <v>393</v>
      </c>
      <c r="E109" s="295" t="s">
        <v>411</v>
      </c>
      <c r="F109" s="295" t="s">
        <v>400</v>
      </c>
      <c r="G109" s="295" t="s">
        <v>409</v>
      </c>
      <c r="H109" s="295" t="s">
        <v>407</v>
      </c>
      <c r="I109" s="295" t="s">
        <v>394</v>
      </c>
      <c r="J109" s="295" t="s">
        <v>408</v>
      </c>
      <c r="K109" s="295" t="s">
        <v>398</v>
      </c>
      <c r="L109" s="295" t="s">
        <v>403</v>
      </c>
      <c r="M109" s="295" t="s">
        <v>392</v>
      </c>
      <c r="N109" s="295" t="s">
        <v>391</v>
      </c>
      <c r="O109" s="295" t="s">
        <v>389</v>
      </c>
      <c r="P109" s="295" t="s">
        <v>413</v>
      </c>
      <c r="Q109" s="295" t="s">
        <v>414</v>
      </c>
      <c r="R109" s="295" t="s">
        <v>397</v>
      </c>
      <c r="S109" s="295" t="s">
        <v>405</v>
      </c>
      <c r="T109" s="295" t="s">
        <v>395</v>
      </c>
      <c r="U109" s="295" t="s">
        <v>390</v>
      </c>
      <c r="V109" s="295" t="s">
        <v>385</v>
      </c>
      <c r="W109" s="295" t="s">
        <v>386</v>
      </c>
      <c r="X109" s="295" t="s">
        <v>412</v>
      </c>
      <c r="Y109" s="295" t="s">
        <v>404</v>
      </c>
      <c r="Z109" s="295" t="s">
        <v>402</v>
      </c>
      <c r="AA109" s="295" t="s">
        <v>387</v>
      </c>
      <c r="AB109" s="295" t="s">
        <v>388</v>
      </c>
      <c r="AC109" s="295" t="s">
        <v>406</v>
      </c>
      <c r="AD109" s="295" t="s">
        <v>399</v>
      </c>
      <c r="AE109" s="295" t="s">
        <v>401</v>
      </c>
      <c r="AF109" s="295" t="s">
        <v>415</v>
      </c>
      <c r="AG109" s="295" t="s">
        <v>1028</v>
      </c>
      <c r="AH109" s="295" t="s">
        <v>1029</v>
      </c>
      <c r="AI109" s="295" t="s">
        <v>1030</v>
      </c>
      <c r="AJ109" s="295" t="s">
        <v>1031</v>
      </c>
      <c r="AK109" s="295" t="s">
        <v>1032</v>
      </c>
      <c r="AL109" s="295" t="s">
        <v>1033</v>
      </c>
      <c r="AM109" s="295" t="s">
        <v>1034</v>
      </c>
      <c r="AN109" s="295" t="s">
        <v>1035</v>
      </c>
      <c r="AO109" s="295" t="s">
        <v>1036</v>
      </c>
      <c r="AP109" s="295" t="s">
        <v>1037</v>
      </c>
      <c r="AQ109" s="296" t="s">
        <v>472</v>
      </c>
      <c r="AR109" s="295" t="s">
        <v>849</v>
      </c>
    </row>
    <row r="110" spans="1:44" ht="15.75" thickTop="1" x14ac:dyDescent="0.25">
      <c r="A110" s="297" t="s">
        <v>974</v>
      </c>
      <c r="B110" s="298">
        <v>0</v>
      </c>
      <c r="C110" s="298">
        <v>0</v>
      </c>
      <c r="D110" s="298">
        <v>0</v>
      </c>
      <c r="E110" s="298">
        <v>0</v>
      </c>
      <c r="F110" s="298">
        <v>0</v>
      </c>
      <c r="G110" s="298">
        <v>0</v>
      </c>
      <c r="H110" s="298">
        <v>0</v>
      </c>
      <c r="I110" s="298">
        <v>0</v>
      </c>
      <c r="J110" s="298">
        <v>0</v>
      </c>
      <c r="K110" s="298">
        <v>0</v>
      </c>
      <c r="L110" s="298">
        <v>0</v>
      </c>
      <c r="M110" s="298">
        <v>0</v>
      </c>
      <c r="N110" s="298">
        <v>0</v>
      </c>
      <c r="O110" s="298">
        <v>0</v>
      </c>
      <c r="P110" s="298">
        <v>0</v>
      </c>
      <c r="Q110" s="298">
        <v>0</v>
      </c>
      <c r="R110" s="298">
        <v>0</v>
      </c>
      <c r="S110" s="298">
        <v>0</v>
      </c>
      <c r="T110" s="298">
        <v>0</v>
      </c>
      <c r="U110" s="298">
        <v>0</v>
      </c>
      <c r="V110" s="298">
        <v>0</v>
      </c>
      <c r="W110" s="298">
        <v>0</v>
      </c>
      <c r="X110" s="298">
        <v>0</v>
      </c>
      <c r="Y110" s="298">
        <v>0</v>
      </c>
      <c r="Z110" s="298">
        <v>0</v>
      </c>
      <c r="AA110" s="298">
        <v>0</v>
      </c>
      <c r="AB110" s="298">
        <v>0</v>
      </c>
      <c r="AC110" s="298">
        <v>0</v>
      </c>
      <c r="AD110" s="298">
        <v>0</v>
      </c>
      <c r="AE110" s="298">
        <v>0</v>
      </c>
      <c r="AF110" s="298">
        <v>0</v>
      </c>
      <c r="AG110" s="298">
        <v>0</v>
      </c>
      <c r="AH110" s="298">
        <v>0</v>
      </c>
      <c r="AI110" s="298">
        <v>0</v>
      </c>
      <c r="AJ110" s="298">
        <v>0</v>
      </c>
      <c r="AK110" s="298">
        <v>0</v>
      </c>
      <c r="AL110" s="298">
        <v>0</v>
      </c>
      <c r="AM110" s="298">
        <v>0</v>
      </c>
      <c r="AN110" s="298">
        <v>0</v>
      </c>
      <c r="AO110" s="298">
        <v>0</v>
      </c>
      <c r="AP110" s="298">
        <v>0</v>
      </c>
      <c r="AQ110" s="298">
        <v>0</v>
      </c>
      <c r="AR110" s="77">
        <v>0</v>
      </c>
    </row>
    <row r="111" spans="1:44" x14ac:dyDescent="0.25">
      <c r="A111" s="297" t="s">
        <v>975</v>
      </c>
      <c r="B111" s="298">
        <v>0</v>
      </c>
      <c r="C111" s="298">
        <v>1</v>
      </c>
      <c r="D111" s="298">
        <v>0</v>
      </c>
      <c r="E111" s="298">
        <v>0</v>
      </c>
      <c r="F111" s="298">
        <v>0</v>
      </c>
      <c r="G111" s="298">
        <v>0</v>
      </c>
      <c r="H111" s="298">
        <v>0</v>
      </c>
      <c r="I111" s="298">
        <v>0</v>
      </c>
      <c r="J111" s="298">
        <v>0</v>
      </c>
      <c r="K111" s="298">
        <v>0</v>
      </c>
      <c r="L111" s="298">
        <v>0</v>
      </c>
      <c r="M111" s="298">
        <v>0</v>
      </c>
      <c r="N111" s="298">
        <v>0</v>
      </c>
      <c r="O111" s="298">
        <v>0</v>
      </c>
      <c r="P111" s="298">
        <v>0</v>
      </c>
      <c r="Q111" s="298">
        <v>0</v>
      </c>
      <c r="R111" s="298">
        <v>0</v>
      </c>
      <c r="S111" s="298">
        <v>0</v>
      </c>
      <c r="T111" s="298">
        <v>0</v>
      </c>
      <c r="U111" s="298">
        <v>0</v>
      </c>
      <c r="V111" s="298">
        <v>0</v>
      </c>
      <c r="W111" s="298">
        <v>0</v>
      </c>
      <c r="X111" s="298">
        <v>0</v>
      </c>
      <c r="Y111" s="298">
        <v>0</v>
      </c>
      <c r="Z111" s="298">
        <v>0</v>
      </c>
      <c r="AA111" s="298">
        <v>0</v>
      </c>
      <c r="AB111" s="298">
        <v>0</v>
      </c>
      <c r="AC111" s="298">
        <v>0</v>
      </c>
      <c r="AD111" s="298">
        <v>0</v>
      </c>
      <c r="AE111" s="298">
        <v>0</v>
      </c>
      <c r="AF111" s="298">
        <v>0</v>
      </c>
      <c r="AG111" s="298">
        <v>0</v>
      </c>
      <c r="AH111" s="298">
        <v>0</v>
      </c>
      <c r="AI111" s="298">
        <v>0</v>
      </c>
      <c r="AJ111" s="298">
        <v>0</v>
      </c>
      <c r="AK111" s="298">
        <v>0</v>
      </c>
      <c r="AL111" s="298">
        <v>0</v>
      </c>
      <c r="AM111" s="298">
        <v>0</v>
      </c>
      <c r="AN111" s="298">
        <v>0</v>
      </c>
      <c r="AO111" s="298">
        <v>0</v>
      </c>
      <c r="AP111" s="298">
        <v>0</v>
      </c>
      <c r="AQ111" s="298">
        <v>1</v>
      </c>
      <c r="AR111" s="77">
        <v>9.157769130808658E-7</v>
      </c>
    </row>
    <row r="112" spans="1:44" x14ac:dyDescent="0.25">
      <c r="A112" s="297" t="s">
        <v>976</v>
      </c>
      <c r="B112" s="298">
        <v>1</v>
      </c>
      <c r="C112" s="298">
        <v>4</v>
      </c>
      <c r="D112" s="298">
        <v>0</v>
      </c>
      <c r="E112" s="298">
        <v>0</v>
      </c>
      <c r="F112" s="298">
        <v>0</v>
      </c>
      <c r="G112" s="298">
        <v>0</v>
      </c>
      <c r="H112" s="298">
        <v>0</v>
      </c>
      <c r="I112" s="298">
        <v>0</v>
      </c>
      <c r="J112" s="298">
        <v>0</v>
      </c>
      <c r="K112" s="298">
        <v>0</v>
      </c>
      <c r="L112" s="298">
        <v>0</v>
      </c>
      <c r="M112" s="298">
        <v>0</v>
      </c>
      <c r="N112" s="298">
        <v>0</v>
      </c>
      <c r="O112" s="298">
        <v>0</v>
      </c>
      <c r="P112" s="298">
        <v>0</v>
      </c>
      <c r="Q112" s="298">
        <v>0</v>
      </c>
      <c r="R112" s="298">
        <v>0</v>
      </c>
      <c r="S112" s="298">
        <v>0</v>
      </c>
      <c r="T112" s="298">
        <v>0</v>
      </c>
      <c r="U112" s="298">
        <v>0</v>
      </c>
      <c r="V112" s="298">
        <v>0</v>
      </c>
      <c r="W112" s="298">
        <v>0</v>
      </c>
      <c r="X112" s="298">
        <v>0</v>
      </c>
      <c r="Y112" s="298">
        <v>0</v>
      </c>
      <c r="Z112" s="298">
        <v>1</v>
      </c>
      <c r="AA112" s="298">
        <v>0</v>
      </c>
      <c r="AB112" s="298">
        <v>0</v>
      </c>
      <c r="AC112" s="298">
        <v>0</v>
      </c>
      <c r="AD112" s="298">
        <v>0</v>
      </c>
      <c r="AE112" s="298">
        <v>0</v>
      </c>
      <c r="AF112" s="298">
        <v>0</v>
      </c>
      <c r="AG112" s="298">
        <v>0</v>
      </c>
      <c r="AH112" s="298">
        <v>0</v>
      </c>
      <c r="AI112" s="298">
        <v>0</v>
      </c>
      <c r="AJ112" s="298">
        <v>0</v>
      </c>
      <c r="AK112" s="298">
        <v>0</v>
      </c>
      <c r="AL112" s="298">
        <v>0</v>
      </c>
      <c r="AM112" s="298">
        <v>0</v>
      </c>
      <c r="AN112" s="298">
        <v>0</v>
      </c>
      <c r="AO112" s="298">
        <v>0</v>
      </c>
      <c r="AP112" s="298">
        <v>0</v>
      </c>
      <c r="AQ112" s="298">
        <v>6</v>
      </c>
      <c r="AR112" s="77">
        <v>5.4946614784851952E-6</v>
      </c>
    </row>
    <row r="113" spans="1:44" x14ac:dyDescent="0.25">
      <c r="A113" s="297" t="s">
        <v>977</v>
      </c>
      <c r="B113" s="298">
        <v>15</v>
      </c>
      <c r="C113" s="298">
        <v>12</v>
      </c>
      <c r="D113" s="298">
        <v>0</v>
      </c>
      <c r="E113" s="298">
        <v>0</v>
      </c>
      <c r="F113" s="298">
        <v>2</v>
      </c>
      <c r="G113" s="298">
        <v>0</v>
      </c>
      <c r="H113" s="298">
        <v>1</v>
      </c>
      <c r="I113" s="298">
        <v>0</v>
      </c>
      <c r="J113" s="298">
        <v>1</v>
      </c>
      <c r="K113" s="298">
        <v>0</v>
      </c>
      <c r="L113" s="298">
        <v>0</v>
      </c>
      <c r="M113" s="298">
        <v>0</v>
      </c>
      <c r="N113" s="298">
        <v>1</v>
      </c>
      <c r="O113" s="298">
        <v>0</v>
      </c>
      <c r="P113" s="298">
        <v>1</v>
      </c>
      <c r="Q113" s="298">
        <v>1</v>
      </c>
      <c r="R113" s="298">
        <v>0</v>
      </c>
      <c r="S113" s="298">
        <v>0</v>
      </c>
      <c r="T113" s="298">
        <v>0</v>
      </c>
      <c r="U113" s="298">
        <v>1</v>
      </c>
      <c r="V113" s="298">
        <v>0</v>
      </c>
      <c r="W113" s="298">
        <v>0</v>
      </c>
      <c r="X113" s="298">
        <v>1</v>
      </c>
      <c r="Y113" s="298">
        <v>0</v>
      </c>
      <c r="Z113" s="298">
        <v>2</v>
      </c>
      <c r="AA113" s="298">
        <v>1</v>
      </c>
      <c r="AB113" s="298">
        <v>2</v>
      </c>
      <c r="AC113" s="298">
        <v>1</v>
      </c>
      <c r="AD113" s="298">
        <v>1</v>
      </c>
      <c r="AE113" s="298">
        <v>0</v>
      </c>
      <c r="AF113" s="298">
        <v>0</v>
      </c>
      <c r="AG113" s="298">
        <v>1</v>
      </c>
      <c r="AH113" s="298">
        <v>0</v>
      </c>
      <c r="AI113" s="298">
        <v>0</v>
      </c>
      <c r="AJ113" s="298">
        <v>0</v>
      </c>
      <c r="AK113" s="298">
        <v>0</v>
      </c>
      <c r="AL113" s="298">
        <v>1</v>
      </c>
      <c r="AM113" s="298">
        <v>0</v>
      </c>
      <c r="AN113" s="298">
        <v>0</v>
      </c>
      <c r="AO113" s="298">
        <v>0</v>
      </c>
      <c r="AP113" s="298">
        <v>0</v>
      </c>
      <c r="AQ113" s="298">
        <v>45</v>
      </c>
      <c r="AR113" s="77">
        <v>4.1209961088638962E-5</v>
      </c>
    </row>
    <row r="114" spans="1:44" x14ac:dyDescent="0.25">
      <c r="A114" s="297" t="s">
        <v>978</v>
      </c>
      <c r="B114" s="298">
        <v>25</v>
      </c>
      <c r="C114" s="298">
        <v>19</v>
      </c>
      <c r="D114" s="298">
        <v>2</v>
      </c>
      <c r="E114" s="298">
        <v>0</v>
      </c>
      <c r="F114" s="298">
        <v>0</v>
      </c>
      <c r="G114" s="298">
        <v>5</v>
      </c>
      <c r="H114" s="298">
        <v>1</v>
      </c>
      <c r="I114" s="298">
        <v>0</v>
      </c>
      <c r="J114" s="298">
        <v>4</v>
      </c>
      <c r="K114" s="298">
        <v>0</v>
      </c>
      <c r="L114" s="298">
        <v>0</v>
      </c>
      <c r="M114" s="298">
        <v>0</v>
      </c>
      <c r="N114" s="298">
        <v>2</v>
      </c>
      <c r="O114" s="298">
        <v>0</v>
      </c>
      <c r="P114" s="298">
        <v>1</v>
      </c>
      <c r="Q114" s="298">
        <v>0</v>
      </c>
      <c r="R114" s="298">
        <v>2</v>
      </c>
      <c r="S114" s="298">
        <v>1</v>
      </c>
      <c r="T114" s="298">
        <v>0</v>
      </c>
      <c r="U114" s="298">
        <v>1</v>
      </c>
      <c r="V114" s="298">
        <v>2</v>
      </c>
      <c r="W114" s="298">
        <v>0</v>
      </c>
      <c r="X114" s="298">
        <v>2</v>
      </c>
      <c r="Y114" s="298">
        <v>1</v>
      </c>
      <c r="Z114" s="298">
        <v>2</v>
      </c>
      <c r="AA114" s="298">
        <v>0</v>
      </c>
      <c r="AB114" s="298">
        <v>5</v>
      </c>
      <c r="AC114" s="298">
        <v>7</v>
      </c>
      <c r="AD114" s="298">
        <v>5</v>
      </c>
      <c r="AE114" s="298">
        <v>1</v>
      </c>
      <c r="AF114" s="298">
        <v>0</v>
      </c>
      <c r="AG114" s="298">
        <v>1</v>
      </c>
      <c r="AH114" s="298">
        <v>1</v>
      </c>
      <c r="AI114" s="298">
        <v>0</v>
      </c>
      <c r="AJ114" s="298">
        <v>3</v>
      </c>
      <c r="AK114" s="298">
        <v>0</v>
      </c>
      <c r="AL114" s="298">
        <v>0</v>
      </c>
      <c r="AM114" s="298">
        <v>0</v>
      </c>
      <c r="AN114" s="298">
        <v>1</v>
      </c>
      <c r="AO114" s="298">
        <v>2</v>
      </c>
      <c r="AP114" s="298">
        <v>0</v>
      </c>
      <c r="AQ114" s="298">
        <v>96</v>
      </c>
      <c r="AR114" s="77">
        <v>8.7914583655763123E-5</v>
      </c>
    </row>
    <row r="115" spans="1:44" x14ac:dyDescent="0.25">
      <c r="A115" s="297" t="s">
        <v>979</v>
      </c>
      <c r="B115" s="298">
        <v>79</v>
      </c>
      <c r="C115" s="298">
        <v>36</v>
      </c>
      <c r="D115" s="298">
        <v>13</v>
      </c>
      <c r="E115" s="298">
        <v>7</v>
      </c>
      <c r="F115" s="298">
        <v>8</v>
      </c>
      <c r="G115" s="298">
        <v>12</v>
      </c>
      <c r="H115" s="298">
        <v>6</v>
      </c>
      <c r="I115" s="298">
        <v>3</v>
      </c>
      <c r="J115" s="298">
        <v>4</v>
      </c>
      <c r="K115" s="298">
        <v>5</v>
      </c>
      <c r="L115" s="298">
        <v>2</v>
      </c>
      <c r="M115" s="298">
        <v>1</v>
      </c>
      <c r="N115" s="298">
        <v>12</v>
      </c>
      <c r="O115" s="298">
        <v>15</v>
      </c>
      <c r="P115" s="298">
        <v>4</v>
      </c>
      <c r="Q115" s="298">
        <v>5</v>
      </c>
      <c r="R115" s="298">
        <v>2</v>
      </c>
      <c r="S115" s="298">
        <v>3</v>
      </c>
      <c r="T115" s="298">
        <v>0</v>
      </c>
      <c r="U115" s="298">
        <v>8</v>
      </c>
      <c r="V115" s="298">
        <v>16</v>
      </c>
      <c r="W115" s="298">
        <v>3</v>
      </c>
      <c r="X115" s="298">
        <v>12</v>
      </c>
      <c r="Y115" s="298">
        <v>2</v>
      </c>
      <c r="Z115" s="298">
        <v>7</v>
      </c>
      <c r="AA115" s="298">
        <v>3</v>
      </c>
      <c r="AB115" s="298">
        <v>17</v>
      </c>
      <c r="AC115" s="298">
        <v>21</v>
      </c>
      <c r="AD115" s="298">
        <v>4</v>
      </c>
      <c r="AE115" s="298">
        <v>6</v>
      </c>
      <c r="AF115" s="298">
        <v>1</v>
      </c>
      <c r="AG115" s="298">
        <v>4</v>
      </c>
      <c r="AH115" s="298">
        <v>3</v>
      </c>
      <c r="AI115" s="298">
        <v>0</v>
      </c>
      <c r="AJ115" s="298">
        <v>2</v>
      </c>
      <c r="AK115" s="298">
        <v>1</v>
      </c>
      <c r="AL115" s="298">
        <v>0</v>
      </c>
      <c r="AM115" s="298">
        <v>1</v>
      </c>
      <c r="AN115" s="298">
        <v>5</v>
      </c>
      <c r="AO115" s="298">
        <v>3</v>
      </c>
      <c r="AP115" s="298">
        <v>0</v>
      </c>
      <c r="AQ115" s="298">
        <v>336</v>
      </c>
      <c r="AR115" s="77">
        <v>3.077010427951709E-4</v>
      </c>
    </row>
    <row r="116" spans="1:44" x14ac:dyDescent="0.25">
      <c r="A116" s="297" t="s">
        <v>980</v>
      </c>
      <c r="B116" s="298">
        <v>136</v>
      </c>
      <c r="C116" s="298">
        <v>49</v>
      </c>
      <c r="D116" s="298">
        <v>34</v>
      </c>
      <c r="E116" s="298">
        <v>6</v>
      </c>
      <c r="F116" s="298">
        <v>10</v>
      </c>
      <c r="G116" s="298">
        <v>36</v>
      </c>
      <c r="H116" s="298">
        <v>8</v>
      </c>
      <c r="I116" s="298">
        <v>13</v>
      </c>
      <c r="J116" s="298">
        <v>7</v>
      </c>
      <c r="K116" s="298">
        <v>12</v>
      </c>
      <c r="L116" s="298">
        <v>3</v>
      </c>
      <c r="M116" s="298">
        <v>6</v>
      </c>
      <c r="N116" s="298">
        <v>25</v>
      </c>
      <c r="O116" s="298">
        <v>19</v>
      </c>
      <c r="P116" s="298">
        <v>9</v>
      </c>
      <c r="Q116" s="298">
        <v>4</v>
      </c>
      <c r="R116" s="298">
        <v>6</v>
      </c>
      <c r="S116" s="298">
        <v>10</v>
      </c>
      <c r="T116" s="298">
        <v>3</v>
      </c>
      <c r="U116" s="298">
        <v>16</v>
      </c>
      <c r="V116" s="298">
        <v>40</v>
      </c>
      <c r="W116" s="298">
        <v>7</v>
      </c>
      <c r="X116" s="298">
        <v>12</v>
      </c>
      <c r="Y116" s="298">
        <v>4</v>
      </c>
      <c r="Z116" s="298">
        <v>13</v>
      </c>
      <c r="AA116" s="298">
        <v>5</v>
      </c>
      <c r="AB116" s="298">
        <v>39</v>
      </c>
      <c r="AC116" s="298">
        <v>43</v>
      </c>
      <c r="AD116" s="298">
        <v>5</v>
      </c>
      <c r="AE116" s="298">
        <v>27</v>
      </c>
      <c r="AF116" s="298">
        <v>7</v>
      </c>
      <c r="AG116" s="298">
        <v>7</v>
      </c>
      <c r="AH116" s="298">
        <v>3</v>
      </c>
      <c r="AI116" s="298">
        <v>3</v>
      </c>
      <c r="AJ116" s="298">
        <v>0</v>
      </c>
      <c r="AK116" s="298">
        <v>0</v>
      </c>
      <c r="AL116" s="298">
        <v>16</v>
      </c>
      <c r="AM116" s="298">
        <v>3</v>
      </c>
      <c r="AN116" s="298">
        <v>17</v>
      </c>
      <c r="AO116" s="298">
        <v>2</v>
      </c>
      <c r="AP116" s="298">
        <v>2</v>
      </c>
      <c r="AQ116" s="298">
        <v>667</v>
      </c>
      <c r="AR116" s="77">
        <v>6.108232010249375E-4</v>
      </c>
    </row>
    <row r="117" spans="1:44" x14ac:dyDescent="0.25">
      <c r="A117" s="297" t="s">
        <v>981</v>
      </c>
      <c r="B117" s="298">
        <v>230</v>
      </c>
      <c r="C117" s="298">
        <v>79</v>
      </c>
      <c r="D117" s="298">
        <v>51</v>
      </c>
      <c r="E117" s="298">
        <v>10</v>
      </c>
      <c r="F117" s="298">
        <v>18</v>
      </c>
      <c r="G117" s="298">
        <v>41</v>
      </c>
      <c r="H117" s="298">
        <v>12</v>
      </c>
      <c r="I117" s="298">
        <v>19</v>
      </c>
      <c r="J117" s="298">
        <v>13</v>
      </c>
      <c r="K117" s="298">
        <v>24</v>
      </c>
      <c r="L117" s="298">
        <v>8</v>
      </c>
      <c r="M117" s="298">
        <v>10</v>
      </c>
      <c r="N117" s="298">
        <v>53</v>
      </c>
      <c r="O117" s="298">
        <v>27</v>
      </c>
      <c r="P117" s="298">
        <v>17</v>
      </c>
      <c r="Q117" s="298">
        <v>6</v>
      </c>
      <c r="R117" s="298">
        <v>9</v>
      </c>
      <c r="S117" s="298">
        <v>19</v>
      </c>
      <c r="T117" s="298">
        <v>8</v>
      </c>
      <c r="U117" s="298">
        <v>38</v>
      </c>
      <c r="V117" s="298">
        <v>124</v>
      </c>
      <c r="W117" s="298">
        <v>11</v>
      </c>
      <c r="X117" s="298">
        <v>17</v>
      </c>
      <c r="Y117" s="298">
        <v>22</v>
      </c>
      <c r="Z117" s="298">
        <v>21</v>
      </c>
      <c r="AA117" s="298">
        <v>11</v>
      </c>
      <c r="AB117" s="298">
        <v>59</v>
      </c>
      <c r="AC117" s="298">
        <v>53</v>
      </c>
      <c r="AD117" s="298">
        <v>13</v>
      </c>
      <c r="AE117" s="298">
        <v>47</v>
      </c>
      <c r="AF117" s="298">
        <v>7</v>
      </c>
      <c r="AG117" s="298">
        <v>7</v>
      </c>
      <c r="AH117" s="298">
        <v>5</v>
      </c>
      <c r="AI117" s="298">
        <v>2</v>
      </c>
      <c r="AJ117" s="298">
        <v>2</v>
      </c>
      <c r="AK117" s="298">
        <v>2</v>
      </c>
      <c r="AL117" s="298">
        <v>15</v>
      </c>
      <c r="AM117" s="298">
        <v>2</v>
      </c>
      <c r="AN117" s="298">
        <v>26</v>
      </c>
      <c r="AO117" s="298">
        <v>5</v>
      </c>
      <c r="AP117" s="298">
        <v>9</v>
      </c>
      <c r="AQ117" s="298">
        <v>1152</v>
      </c>
      <c r="AR117" s="77">
        <v>1.0549750038691575E-3</v>
      </c>
    </row>
    <row r="118" spans="1:44" x14ac:dyDescent="0.25">
      <c r="A118" s="297" t="s">
        <v>982</v>
      </c>
      <c r="B118" s="298">
        <v>256</v>
      </c>
      <c r="C118" s="298">
        <v>72</v>
      </c>
      <c r="D118" s="298">
        <v>39</v>
      </c>
      <c r="E118" s="298">
        <v>12</v>
      </c>
      <c r="F118" s="298">
        <v>14</v>
      </c>
      <c r="G118" s="298">
        <v>56</v>
      </c>
      <c r="H118" s="298">
        <v>23</v>
      </c>
      <c r="I118" s="298">
        <v>14</v>
      </c>
      <c r="J118" s="298">
        <v>26</v>
      </c>
      <c r="K118" s="298">
        <v>35</v>
      </c>
      <c r="L118" s="298">
        <v>10</v>
      </c>
      <c r="M118" s="298">
        <v>7</v>
      </c>
      <c r="N118" s="298">
        <v>61</v>
      </c>
      <c r="O118" s="298">
        <v>33</v>
      </c>
      <c r="P118" s="298">
        <v>17</v>
      </c>
      <c r="Q118" s="298">
        <v>6</v>
      </c>
      <c r="R118" s="298">
        <v>17</v>
      </c>
      <c r="S118" s="298">
        <v>22</v>
      </c>
      <c r="T118" s="298">
        <v>13</v>
      </c>
      <c r="U118" s="298">
        <v>42</v>
      </c>
      <c r="V118" s="298">
        <v>147</v>
      </c>
      <c r="W118" s="298">
        <v>13</v>
      </c>
      <c r="X118" s="298">
        <v>23</v>
      </c>
      <c r="Y118" s="298">
        <v>18</v>
      </c>
      <c r="Z118" s="298">
        <v>18</v>
      </c>
      <c r="AA118" s="298">
        <v>9</v>
      </c>
      <c r="AB118" s="298">
        <v>81</v>
      </c>
      <c r="AC118" s="298">
        <v>84</v>
      </c>
      <c r="AD118" s="298">
        <v>7</v>
      </c>
      <c r="AE118" s="298">
        <v>58</v>
      </c>
      <c r="AF118" s="298">
        <v>9</v>
      </c>
      <c r="AG118" s="298">
        <v>12</v>
      </c>
      <c r="AH118" s="298">
        <v>5</v>
      </c>
      <c r="AI118" s="298">
        <v>2</v>
      </c>
      <c r="AJ118" s="298">
        <v>1</v>
      </c>
      <c r="AK118" s="298">
        <v>0</v>
      </c>
      <c r="AL118" s="298">
        <v>17</v>
      </c>
      <c r="AM118" s="298">
        <v>2</v>
      </c>
      <c r="AN118" s="298">
        <v>37</v>
      </c>
      <c r="AO118" s="298">
        <v>9</v>
      </c>
      <c r="AP118" s="298">
        <v>3</v>
      </c>
      <c r="AQ118" s="298">
        <v>1330</v>
      </c>
      <c r="AR118" s="77">
        <v>1.2179832943975516E-3</v>
      </c>
    </row>
    <row r="119" spans="1:44" x14ac:dyDescent="0.25">
      <c r="A119" s="297" t="s">
        <v>983</v>
      </c>
      <c r="B119" s="298">
        <v>598</v>
      </c>
      <c r="C119" s="298">
        <v>164</v>
      </c>
      <c r="D119" s="298">
        <v>123</v>
      </c>
      <c r="E119" s="298">
        <v>24</v>
      </c>
      <c r="F119" s="298">
        <v>50</v>
      </c>
      <c r="G119" s="298">
        <v>161</v>
      </c>
      <c r="H119" s="298">
        <v>46</v>
      </c>
      <c r="I119" s="298">
        <v>59</v>
      </c>
      <c r="J119" s="298">
        <v>47</v>
      </c>
      <c r="K119" s="298">
        <v>97</v>
      </c>
      <c r="L119" s="298">
        <v>30</v>
      </c>
      <c r="M119" s="298">
        <v>13</v>
      </c>
      <c r="N119" s="298">
        <v>149</v>
      </c>
      <c r="O119" s="298">
        <v>88</v>
      </c>
      <c r="P119" s="298">
        <v>60</v>
      </c>
      <c r="Q119" s="298">
        <v>15</v>
      </c>
      <c r="R119" s="298">
        <v>26</v>
      </c>
      <c r="S119" s="298">
        <v>76</v>
      </c>
      <c r="T119" s="298">
        <v>30</v>
      </c>
      <c r="U119" s="298">
        <v>119</v>
      </c>
      <c r="V119" s="298">
        <v>256</v>
      </c>
      <c r="W119" s="298">
        <v>41</v>
      </c>
      <c r="X119" s="298">
        <v>46</v>
      </c>
      <c r="Y119" s="298">
        <v>42</v>
      </c>
      <c r="Z119" s="298">
        <v>44</v>
      </c>
      <c r="AA119" s="298">
        <v>39</v>
      </c>
      <c r="AB119" s="298">
        <v>174</v>
      </c>
      <c r="AC119" s="298">
        <v>139</v>
      </c>
      <c r="AD119" s="298">
        <v>17</v>
      </c>
      <c r="AE119" s="298">
        <v>158</v>
      </c>
      <c r="AF119" s="298">
        <v>26</v>
      </c>
      <c r="AG119" s="298">
        <v>47</v>
      </c>
      <c r="AH119" s="298">
        <v>16</v>
      </c>
      <c r="AI119" s="298">
        <v>4</v>
      </c>
      <c r="AJ119" s="298">
        <v>3</v>
      </c>
      <c r="AK119" s="298">
        <v>1</v>
      </c>
      <c r="AL119" s="298">
        <v>56</v>
      </c>
      <c r="AM119" s="298">
        <v>1</v>
      </c>
      <c r="AN119" s="298">
        <v>73</v>
      </c>
      <c r="AO119" s="298">
        <v>8</v>
      </c>
      <c r="AP119" s="298">
        <v>18</v>
      </c>
      <c r="AQ119" s="298">
        <v>3184</v>
      </c>
      <c r="AR119" s="77">
        <v>2.915833691249477E-3</v>
      </c>
    </row>
    <row r="120" spans="1:44" x14ac:dyDescent="0.25">
      <c r="A120" s="297" t="s">
        <v>984</v>
      </c>
      <c r="B120" s="298">
        <v>1515</v>
      </c>
      <c r="C120" s="298">
        <v>448</v>
      </c>
      <c r="D120" s="298">
        <v>316</v>
      </c>
      <c r="E120" s="298">
        <v>96</v>
      </c>
      <c r="F120" s="298">
        <v>150</v>
      </c>
      <c r="G120" s="298">
        <v>468</v>
      </c>
      <c r="H120" s="298">
        <v>217</v>
      </c>
      <c r="I120" s="298">
        <v>200</v>
      </c>
      <c r="J120" s="298">
        <v>148</v>
      </c>
      <c r="K120" s="298">
        <v>231</v>
      </c>
      <c r="L120" s="298">
        <v>100</v>
      </c>
      <c r="M120" s="298">
        <v>60</v>
      </c>
      <c r="N120" s="298">
        <v>425</v>
      </c>
      <c r="O120" s="298">
        <v>263</v>
      </c>
      <c r="P120" s="298">
        <v>109</v>
      </c>
      <c r="Q120" s="298">
        <v>47</v>
      </c>
      <c r="R120" s="298">
        <v>88</v>
      </c>
      <c r="S120" s="298">
        <v>235</v>
      </c>
      <c r="T120" s="298">
        <v>83</v>
      </c>
      <c r="U120" s="298">
        <v>366</v>
      </c>
      <c r="V120" s="298">
        <v>915</v>
      </c>
      <c r="W120" s="298">
        <v>101</v>
      </c>
      <c r="X120" s="298">
        <v>115</v>
      </c>
      <c r="Y120" s="298">
        <v>142</v>
      </c>
      <c r="Z120" s="298">
        <v>109</v>
      </c>
      <c r="AA120" s="298">
        <v>105</v>
      </c>
      <c r="AB120" s="298">
        <v>431</v>
      </c>
      <c r="AC120" s="298">
        <v>409</v>
      </c>
      <c r="AD120" s="298">
        <v>49</v>
      </c>
      <c r="AE120" s="298">
        <v>479</v>
      </c>
      <c r="AF120" s="298">
        <v>58</v>
      </c>
      <c r="AG120" s="298">
        <v>142</v>
      </c>
      <c r="AH120" s="298">
        <v>47</v>
      </c>
      <c r="AI120" s="298">
        <v>15</v>
      </c>
      <c r="AJ120" s="298">
        <v>14</v>
      </c>
      <c r="AK120" s="298">
        <v>7</v>
      </c>
      <c r="AL120" s="298">
        <v>127</v>
      </c>
      <c r="AM120" s="298">
        <v>14</v>
      </c>
      <c r="AN120" s="298">
        <v>276</v>
      </c>
      <c r="AO120" s="298">
        <v>48</v>
      </c>
      <c r="AP120" s="298">
        <v>34</v>
      </c>
      <c r="AQ120" s="298">
        <v>9202</v>
      </c>
      <c r="AR120" s="77">
        <v>8.4269791541701274E-3</v>
      </c>
    </row>
    <row r="121" spans="1:44" x14ac:dyDescent="0.25">
      <c r="A121" s="297" t="s">
        <v>985</v>
      </c>
      <c r="B121" s="298">
        <v>7090</v>
      </c>
      <c r="C121" s="298">
        <v>2036</v>
      </c>
      <c r="D121" s="298">
        <v>1137</v>
      </c>
      <c r="E121" s="298">
        <v>440</v>
      </c>
      <c r="F121" s="298">
        <v>601</v>
      </c>
      <c r="G121" s="298">
        <v>2244</v>
      </c>
      <c r="H121" s="298">
        <v>856</v>
      </c>
      <c r="I121" s="298">
        <v>768</v>
      </c>
      <c r="J121" s="298">
        <v>861</v>
      </c>
      <c r="K121" s="298">
        <v>938</v>
      </c>
      <c r="L121" s="298">
        <v>663</v>
      </c>
      <c r="M121" s="298">
        <v>387</v>
      </c>
      <c r="N121" s="298">
        <v>1979</v>
      </c>
      <c r="O121" s="298">
        <v>1113</v>
      </c>
      <c r="P121" s="298">
        <v>558</v>
      </c>
      <c r="Q121" s="298">
        <v>282</v>
      </c>
      <c r="R121" s="298">
        <v>435</v>
      </c>
      <c r="S121" s="298">
        <v>920</v>
      </c>
      <c r="T121" s="298">
        <v>487</v>
      </c>
      <c r="U121" s="298">
        <v>1911</v>
      </c>
      <c r="V121" s="298">
        <v>4783</v>
      </c>
      <c r="W121" s="298">
        <v>497</v>
      </c>
      <c r="X121" s="298">
        <v>449</v>
      </c>
      <c r="Y121" s="298">
        <v>709</v>
      </c>
      <c r="Z121" s="298">
        <v>459</v>
      </c>
      <c r="AA121" s="298">
        <v>512</v>
      </c>
      <c r="AB121" s="298">
        <v>1975</v>
      </c>
      <c r="AC121" s="298">
        <v>1546</v>
      </c>
      <c r="AD121" s="298">
        <v>195</v>
      </c>
      <c r="AE121" s="298">
        <v>2823</v>
      </c>
      <c r="AF121" s="298">
        <v>455</v>
      </c>
      <c r="AG121" s="298">
        <v>956</v>
      </c>
      <c r="AH121" s="298">
        <v>234</v>
      </c>
      <c r="AI121" s="298">
        <v>79</v>
      </c>
      <c r="AJ121" s="298">
        <v>78</v>
      </c>
      <c r="AK121" s="298">
        <v>34</v>
      </c>
      <c r="AL121" s="298">
        <v>500</v>
      </c>
      <c r="AM121" s="298">
        <v>55</v>
      </c>
      <c r="AN121" s="298">
        <v>1163</v>
      </c>
      <c r="AO121" s="298">
        <v>250</v>
      </c>
      <c r="AP121" s="298">
        <v>245</v>
      </c>
      <c r="AQ121" s="298">
        <v>43703</v>
      </c>
      <c r="AR121" s="77">
        <v>4.0022198432373077E-2</v>
      </c>
    </row>
    <row r="122" spans="1:44" x14ac:dyDescent="0.25">
      <c r="A122" s="297" t="s">
        <v>986</v>
      </c>
      <c r="B122" s="298">
        <v>5473</v>
      </c>
      <c r="C122" s="298">
        <v>1309</v>
      </c>
      <c r="D122" s="298">
        <v>629</v>
      </c>
      <c r="E122" s="298">
        <v>258</v>
      </c>
      <c r="F122" s="298">
        <v>305</v>
      </c>
      <c r="G122" s="298">
        <v>1646</v>
      </c>
      <c r="H122" s="298">
        <v>631</v>
      </c>
      <c r="I122" s="298">
        <v>514</v>
      </c>
      <c r="J122" s="298">
        <v>586</v>
      </c>
      <c r="K122" s="298">
        <v>461</v>
      </c>
      <c r="L122" s="298">
        <v>625</v>
      </c>
      <c r="M122" s="298">
        <v>259</v>
      </c>
      <c r="N122" s="298">
        <v>1218</v>
      </c>
      <c r="O122" s="298">
        <v>550</v>
      </c>
      <c r="P122" s="298">
        <v>261</v>
      </c>
      <c r="Q122" s="298">
        <v>206</v>
      </c>
      <c r="R122" s="298">
        <v>446</v>
      </c>
      <c r="S122" s="298">
        <v>497</v>
      </c>
      <c r="T122" s="298">
        <v>325</v>
      </c>
      <c r="U122" s="298">
        <v>1395</v>
      </c>
      <c r="V122" s="298">
        <v>3574</v>
      </c>
      <c r="W122" s="298">
        <v>298</v>
      </c>
      <c r="X122" s="298">
        <v>235</v>
      </c>
      <c r="Y122" s="298">
        <v>422</v>
      </c>
      <c r="Z122" s="298">
        <v>301</v>
      </c>
      <c r="AA122" s="298">
        <v>317</v>
      </c>
      <c r="AB122" s="298">
        <v>1224</v>
      </c>
      <c r="AC122" s="298">
        <v>932</v>
      </c>
      <c r="AD122" s="298">
        <v>143</v>
      </c>
      <c r="AE122" s="298">
        <v>1158</v>
      </c>
      <c r="AF122" s="298">
        <v>432</v>
      </c>
      <c r="AG122" s="298">
        <v>687</v>
      </c>
      <c r="AH122" s="298">
        <v>148</v>
      </c>
      <c r="AI122" s="298">
        <v>59</v>
      </c>
      <c r="AJ122" s="298">
        <v>42</v>
      </c>
      <c r="AK122" s="298">
        <v>34</v>
      </c>
      <c r="AL122" s="298">
        <v>274</v>
      </c>
      <c r="AM122" s="298">
        <v>36</v>
      </c>
      <c r="AN122" s="298">
        <v>804</v>
      </c>
      <c r="AO122" s="298">
        <v>182</v>
      </c>
      <c r="AP122" s="298">
        <v>160</v>
      </c>
      <c r="AQ122" s="298">
        <v>29056</v>
      </c>
      <c r="AR122" s="77">
        <v>2.6608813986477638E-2</v>
      </c>
    </row>
    <row r="123" spans="1:44" ht="15.75" thickBot="1" x14ac:dyDescent="0.3">
      <c r="A123" s="297" t="s">
        <v>987</v>
      </c>
      <c r="B123" s="298">
        <v>209630</v>
      </c>
      <c r="C123" s="298">
        <v>89314</v>
      </c>
      <c r="D123" s="298">
        <v>26978</v>
      </c>
      <c r="E123" s="298">
        <v>10467</v>
      </c>
      <c r="F123" s="298">
        <v>11099</v>
      </c>
      <c r="G123" s="298">
        <v>41864</v>
      </c>
      <c r="H123" s="298">
        <v>19519</v>
      </c>
      <c r="I123" s="298">
        <v>16950</v>
      </c>
      <c r="J123" s="298">
        <v>23407</v>
      </c>
      <c r="K123" s="298">
        <v>13001</v>
      </c>
      <c r="L123" s="298">
        <v>20328</v>
      </c>
      <c r="M123" s="298">
        <v>10571</v>
      </c>
      <c r="N123" s="298">
        <v>24668</v>
      </c>
      <c r="O123" s="298">
        <v>16058</v>
      </c>
      <c r="P123" s="298">
        <v>9772</v>
      </c>
      <c r="Q123" s="298">
        <v>27830</v>
      </c>
      <c r="R123" s="298">
        <v>12326</v>
      </c>
      <c r="S123" s="298">
        <v>17313</v>
      </c>
      <c r="T123" s="298">
        <v>8673</v>
      </c>
      <c r="U123" s="298">
        <v>28366</v>
      </c>
      <c r="V123" s="298">
        <v>51562</v>
      </c>
      <c r="W123" s="298">
        <v>11850</v>
      </c>
      <c r="X123" s="298">
        <v>12326</v>
      </c>
      <c r="Y123" s="298">
        <v>13747</v>
      </c>
      <c r="Z123" s="298">
        <v>16665</v>
      </c>
      <c r="AA123" s="298">
        <v>9220</v>
      </c>
      <c r="AB123" s="298">
        <v>30928</v>
      </c>
      <c r="AC123" s="298">
        <v>42805</v>
      </c>
      <c r="AD123" s="298">
        <v>29044</v>
      </c>
      <c r="AE123" s="298">
        <v>29007</v>
      </c>
      <c r="AF123" s="298">
        <v>8137</v>
      </c>
      <c r="AG123" s="298">
        <v>8218</v>
      </c>
      <c r="AH123" s="298">
        <v>18578</v>
      </c>
      <c r="AI123" s="298">
        <v>5585</v>
      </c>
      <c r="AJ123" s="298">
        <v>5273</v>
      </c>
      <c r="AK123" s="298">
        <v>4018</v>
      </c>
      <c r="AL123" s="298">
        <v>17363</v>
      </c>
      <c r="AM123" s="298">
        <v>3440</v>
      </c>
      <c r="AN123" s="298">
        <v>20137</v>
      </c>
      <c r="AO123" s="298">
        <v>22603</v>
      </c>
      <c r="AP123" s="298">
        <v>4551</v>
      </c>
      <c r="AQ123" s="298">
        <v>1003191</v>
      </c>
      <c r="AR123" s="77">
        <v>0.91869915721050688</v>
      </c>
    </row>
    <row r="124" spans="1:44" ht="16.5" thickTop="1" thickBot="1" x14ac:dyDescent="0.3">
      <c r="A124" s="294" t="s">
        <v>8</v>
      </c>
      <c r="B124" s="299">
        <v>225048</v>
      </c>
      <c r="C124" s="299">
        <v>93543</v>
      </c>
      <c r="D124" s="299">
        <v>29322</v>
      </c>
      <c r="E124" s="299">
        <v>11320</v>
      </c>
      <c r="F124" s="299">
        <v>12257</v>
      </c>
      <c r="G124" s="299">
        <v>46533</v>
      </c>
      <c r="H124" s="299">
        <v>21320</v>
      </c>
      <c r="I124" s="299"/>
      <c r="J124" s="299"/>
      <c r="K124" s="299"/>
      <c r="L124" s="299"/>
      <c r="M124" s="299"/>
      <c r="N124" s="299"/>
      <c r="O124" s="299"/>
      <c r="P124" s="299"/>
      <c r="Q124" s="299"/>
      <c r="R124" s="299"/>
      <c r="S124" s="299"/>
      <c r="T124" s="299"/>
      <c r="U124" s="299"/>
      <c r="V124" s="299"/>
      <c r="W124" s="299"/>
      <c r="X124" s="299"/>
      <c r="Y124" s="299"/>
      <c r="Z124" s="299"/>
      <c r="AA124" s="299"/>
      <c r="AB124" s="299"/>
      <c r="AC124" s="299"/>
      <c r="AD124" s="299"/>
      <c r="AE124" s="299"/>
      <c r="AF124" s="299"/>
      <c r="AG124" s="299"/>
      <c r="AH124" s="299"/>
      <c r="AI124" s="299"/>
      <c r="AJ124" s="299"/>
      <c r="AK124" s="299"/>
      <c r="AL124" s="299"/>
      <c r="AM124" s="299"/>
      <c r="AN124" s="299"/>
      <c r="AO124" s="299"/>
      <c r="AP124" s="299"/>
      <c r="AQ124" s="299">
        <v>1091969</v>
      </c>
      <c r="AR124" s="300">
        <v>1</v>
      </c>
    </row>
    <row r="125" spans="1:44" ht="15.75" thickTop="1" x14ac:dyDescent="0.25">
      <c r="A125" s="301" t="s">
        <v>988</v>
      </c>
      <c r="B125" s="77">
        <v>0.2060937627350227</v>
      </c>
      <c r="C125" s="77">
        <v>8.5664519780323439E-2</v>
      </c>
      <c r="D125" s="77">
        <v>2.685241064535715E-2</v>
      </c>
      <c r="E125" s="77">
        <v>1.0366594656075402E-2</v>
      </c>
      <c r="F125" s="77">
        <v>1.1224677623632173E-2</v>
      </c>
      <c r="G125" s="77">
        <v>4.2613847096391932E-2</v>
      </c>
      <c r="H125" s="77">
        <v>1.9524363786884061E-2</v>
      </c>
      <c r="I125" s="77">
        <v>0</v>
      </c>
      <c r="J125" s="77">
        <v>0</v>
      </c>
      <c r="K125" s="77">
        <v>0</v>
      </c>
      <c r="L125" s="77">
        <v>0</v>
      </c>
      <c r="M125" s="77">
        <v>0</v>
      </c>
      <c r="N125" s="77">
        <v>0</v>
      </c>
      <c r="O125" s="77">
        <v>0</v>
      </c>
      <c r="P125" s="77">
        <v>0</v>
      </c>
      <c r="Q125" s="77">
        <v>0</v>
      </c>
      <c r="R125" s="77">
        <v>0</v>
      </c>
      <c r="S125" s="77">
        <v>0</v>
      </c>
      <c r="T125" s="77">
        <v>0</v>
      </c>
      <c r="U125" s="77">
        <v>0</v>
      </c>
      <c r="V125" s="77">
        <v>0</v>
      </c>
      <c r="W125" s="77">
        <v>0</v>
      </c>
      <c r="X125" s="77">
        <v>0</v>
      </c>
      <c r="Y125" s="77">
        <v>0</v>
      </c>
      <c r="Z125" s="77">
        <v>0</v>
      </c>
      <c r="AA125" s="77">
        <v>0</v>
      </c>
      <c r="AB125" s="77">
        <v>0</v>
      </c>
      <c r="AC125" s="77">
        <v>0</v>
      </c>
      <c r="AD125" s="77">
        <v>0</v>
      </c>
      <c r="AE125" s="77">
        <v>0</v>
      </c>
      <c r="AF125" s="77">
        <v>0</v>
      </c>
      <c r="AG125" s="77">
        <v>0</v>
      </c>
      <c r="AH125" s="77">
        <v>0</v>
      </c>
      <c r="AI125" s="77">
        <v>0</v>
      </c>
      <c r="AJ125" s="77">
        <v>0</v>
      </c>
      <c r="AK125" s="77">
        <v>0</v>
      </c>
      <c r="AL125" s="77">
        <v>0</v>
      </c>
      <c r="AM125" s="77">
        <v>0</v>
      </c>
      <c r="AN125" s="77">
        <v>0</v>
      </c>
      <c r="AO125" s="77">
        <v>0</v>
      </c>
      <c r="AP125" s="77">
        <v>0</v>
      </c>
      <c r="AQ125" s="77">
        <v>0.40234017632368685</v>
      </c>
      <c r="AR125" s="302"/>
    </row>
    <row r="126" spans="1:44" ht="16.5" thickBot="1" x14ac:dyDescent="0.3">
      <c r="A126" s="307"/>
      <c r="B126" s="308"/>
      <c r="C126" s="309"/>
      <c r="D126" s="309"/>
      <c r="E126" s="309"/>
      <c r="F126" s="309"/>
      <c r="G126" s="308"/>
      <c r="H126" s="308"/>
      <c r="I126" s="308"/>
      <c r="J126" s="308"/>
      <c r="K126" s="308"/>
      <c r="L126" s="308"/>
      <c r="M126" s="308"/>
      <c r="N126" s="308"/>
      <c r="O126" s="308"/>
      <c r="P126" s="308"/>
      <c r="Q126" s="308"/>
      <c r="R126" s="308"/>
      <c r="S126" s="308"/>
      <c r="T126" s="308"/>
      <c r="U126" s="308"/>
      <c r="V126" s="308"/>
      <c r="W126" s="308"/>
      <c r="X126" s="308"/>
      <c r="Y126" s="308"/>
      <c r="Z126" s="308"/>
      <c r="AA126" s="308"/>
      <c r="AB126" s="308"/>
      <c r="AC126" s="308"/>
      <c r="AD126" s="308"/>
      <c r="AE126" s="308"/>
      <c r="AF126" s="308"/>
      <c r="AG126" s="308"/>
      <c r="AH126" s="308"/>
      <c r="AI126" s="308"/>
      <c r="AJ126" s="308"/>
      <c r="AK126" s="308"/>
      <c r="AL126" s="308"/>
      <c r="AM126" s="308"/>
      <c r="AN126" s="308"/>
      <c r="AO126" s="308"/>
      <c r="AP126" s="308"/>
      <c r="AQ126" s="310"/>
      <c r="AR126" s="310"/>
    </row>
    <row r="127" spans="1:44" ht="15.75" thickTop="1" x14ac:dyDescent="0.25">
      <c r="A127" s="320" t="s">
        <v>995</v>
      </c>
      <c r="B127" s="312"/>
      <c r="C127" s="313"/>
      <c r="D127" s="313"/>
      <c r="E127" s="313"/>
      <c r="F127" s="313"/>
      <c r="G127" s="312"/>
      <c r="H127" s="312"/>
      <c r="I127" s="312"/>
      <c r="J127" s="312"/>
      <c r="K127" s="312"/>
      <c r="L127" s="312"/>
      <c r="M127" s="312"/>
      <c r="N127" s="312"/>
      <c r="O127" s="312"/>
      <c r="P127" s="312"/>
      <c r="Q127" s="312"/>
      <c r="R127" s="312"/>
      <c r="S127" s="312"/>
      <c r="T127" s="312"/>
      <c r="U127" s="312"/>
      <c r="V127" s="312"/>
      <c r="W127" s="312"/>
      <c r="X127" s="312"/>
      <c r="Y127" s="312"/>
      <c r="Z127" s="312"/>
      <c r="AA127" s="312"/>
      <c r="AB127" s="312"/>
      <c r="AC127" s="312"/>
      <c r="AD127" s="312"/>
      <c r="AE127" s="312"/>
      <c r="AF127" s="312"/>
      <c r="AG127" s="312"/>
      <c r="AH127" s="312"/>
      <c r="AI127" s="312"/>
      <c r="AJ127" s="312"/>
      <c r="AK127" s="312"/>
      <c r="AL127" s="312"/>
      <c r="AM127" s="312"/>
      <c r="AN127" s="312"/>
      <c r="AO127" s="312"/>
      <c r="AP127" s="312"/>
      <c r="AQ127" s="314"/>
      <c r="AR127" s="315"/>
    </row>
    <row r="128" spans="1:44" x14ac:dyDescent="0.25">
      <c r="A128" s="311"/>
      <c r="B128" s="312"/>
      <c r="C128" s="313"/>
      <c r="D128" s="313"/>
      <c r="E128" s="313"/>
      <c r="F128" s="313"/>
      <c r="G128" s="312"/>
      <c r="H128" s="312"/>
      <c r="I128" s="312"/>
      <c r="J128" s="312"/>
      <c r="K128" s="312"/>
      <c r="L128" s="312"/>
      <c r="M128" s="312"/>
      <c r="N128" s="312"/>
      <c r="O128" s="312"/>
      <c r="P128" s="312"/>
      <c r="Q128" s="312"/>
      <c r="R128" s="312"/>
      <c r="S128" s="312"/>
      <c r="T128" s="312"/>
      <c r="U128" s="312"/>
      <c r="V128" s="312"/>
      <c r="W128" s="312"/>
      <c r="X128" s="312"/>
      <c r="Y128" s="312"/>
      <c r="Z128" s="312"/>
      <c r="AA128" s="312"/>
      <c r="AB128" s="312"/>
      <c r="AC128" s="312"/>
      <c r="AD128" s="312"/>
      <c r="AE128" s="312"/>
      <c r="AF128" s="312"/>
      <c r="AG128" s="312"/>
      <c r="AH128" s="312"/>
      <c r="AI128" s="312"/>
      <c r="AJ128" s="312"/>
      <c r="AK128" s="312"/>
      <c r="AL128" s="312"/>
      <c r="AM128" s="312"/>
      <c r="AN128" s="312"/>
      <c r="AO128" s="312"/>
      <c r="AP128" s="312"/>
      <c r="AQ128" s="314"/>
      <c r="AR128" s="315"/>
    </row>
    <row r="129" spans="1:45" x14ac:dyDescent="0.25">
      <c r="A129" s="311"/>
      <c r="B129" s="312"/>
      <c r="C129" s="313"/>
      <c r="D129" s="313"/>
      <c r="E129" s="313"/>
      <c r="F129" s="313"/>
      <c r="G129" s="312"/>
      <c r="H129" s="312"/>
      <c r="I129" s="312"/>
      <c r="J129" s="312"/>
      <c r="K129" s="312"/>
      <c r="L129" s="312"/>
      <c r="M129" s="312"/>
      <c r="N129" s="312"/>
      <c r="O129" s="312"/>
      <c r="P129" s="312"/>
      <c r="Q129" s="312"/>
      <c r="R129" s="312"/>
      <c r="S129" s="312"/>
      <c r="T129" s="312"/>
      <c r="U129" s="312"/>
      <c r="V129" s="312"/>
      <c r="W129" s="312"/>
      <c r="X129" s="312"/>
      <c r="Y129" s="312"/>
      <c r="Z129" s="312"/>
      <c r="AA129" s="312"/>
      <c r="AB129" s="312"/>
      <c r="AC129" s="312"/>
      <c r="AD129" s="312"/>
      <c r="AE129" s="312"/>
      <c r="AF129" s="312"/>
      <c r="AG129" s="312"/>
      <c r="AH129" s="312"/>
      <c r="AI129" s="312"/>
      <c r="AJ129" s="312"/>
      <c r="AK129" s="312"/>
      <c r="AL129" s="312"/>
      <c r="AM129" s="312"/>
      <c r="AN129" s="312"/>
      <c r="AO129" s="312"/>
      <c r="AP129" s="312"/>
      <c r="AQ129" s="314"/>
      <c r="AR129" s="315"/>
    </row>
    <row r="130" spans="1:45" ht="18" x14ac:dyDescent="0.25">
      <c r="A130" s="778" t="s">
        <v>384</v>
      </c>
      <c r="B130" s="778"/>
      <c r="C130" s="778"/>
      <c r="D130" s="778"/>
      <c r="E130" s="778"/>
      <c r="F130" s="778"/>
      <c r="G130" s="778"/>
      <c r="H130" s="778"/>
      <c r="I130" s="778"/>
      <c r="J130" s="778"/>
      <c r="K130" s="778"/>
      <c r="L130" s="778"/>
      <c r="M130" s="778"/>
      <c r="N130" s="778"/>
      <c r="O130" s="778"/>
      <c r="P130" s="778"/>
      <c r="Q130" s="778"/>
      <c r="R130" s="778"/>
      <c r="S130" s="778"/>
      <c r="T130" s="778"/>
      <c r="U130" s="778"/>
      <c r="V130" s="778"/>
      <c r="W130" s="778"/>
      <c r="X130" s="778"/>
      <c r="Y130" s="778"/>
      <c r="Z130" s="778"/>
      <c r="AA130" s="778"/>
      <c r="AB130" s="778"/>
      <c r="AC130" s="778"/>
      <c r="AD130" s="778"/>
      <c r="AE130" s="778"/>
      <c r="AF130" s="778"/>
      <c r="AG130" s="778"/>
      <c r="AH130" s="778"/>
      <c r="AI130" s="778"/>
      <c r="AJ130" s="778"/>
      <c r="AK130" s="778"/>
      <c r="AL130" s="778"/>
      <c r="AM130" s="778"/>
      <c r="AN130" s="778"/>
      <c r="AO130" s="778"/>
      <c r="AP130" s="778"/>
      <c r="AQ130" s="778"/>
      <c r="AR130" s="778"/>
    </row>
    <row r="131" spans="1:45" ht="18" x14ac:dyDescent="0.25">
      <c r="A131" s="778" t="s">
        <v>996</v>
      </c>
      <c r="B131" s="778"/>
      <c r="C131" s="778"/>
      <c r="D131" s="778"/>
      <c r="E131" s="778"/>
      <c r="F131" s="778"/>
      <c r="G131" s="778"/>
      <c r="H131" s="778"/>
      <c r="I131" s="778"/>
      <c r="J131" s="778"/>
      <c r="K131" s="778"/>
      <c r="L131" s="778"/>
      <c r="M131" s="778"/>
      <c r="N131" s="778"/>
      <c r="O131" s="778"/>
      <c r="P131" s="778"/>
      <c r="Q131" s="778"/>
      <c r="R131" s="778"/>
      <c r="S131" s="778"/>
      <c r="T131" s="778"/>
      <c r="U131" s="778"/>
      <c r="V131" s="778"/>
      <c r="W131" s="778"/>
      <c r="X131" s="778"/>
      <c r="Y131" s="778"/>
      <c r="Z131" s="778"/>
      <c r="AA131" s="778"/>
      <c r="AB131" s="778"/>
      <c r="AC131" s="778"/>
      <c r="AD131" s="778"/>
      <c r="AE131" s="778"/>
      <c r="AF131" s="778"/>
      <c r="AG131" s="778"/>
      <c r="AH131" s="778"/>
      <c r="AI131" s="778"/>
      <c r="AJ131" s="778"/>
      <c r="AK131" s="778"/>
      <c r="AL131" s="778"/>
      <c r="AM131" s="778"/>
      <c r="AN131" s="778"/>
      <c r="AO131" s="778"/>
      <c r="AP131" s="778"/>
      <c r="AQ131" s="778"/>
      <c r="AR131" s="778"/>
    </row>
    <row r="132" spans="1:45" ht="18" x14ac:dyDescent="0.25">
      <c r="A132" s="778" t="s">
        <v>2</v>
      </c>
      <c r="B132" s="778"/>
      <c r="C132" s="778"/>
      <c r="D132" s="778"/>
      <c r="E132" s="778"/>
      <c r="F132" s="778"/>
      <c r="G132" s="778"/>
      <c r="H132" s="778"/>
      <c r="I132" s="778"/>
      <c r="J132" s="778"/>
      <c r="K132" s="778"/>
      <c r="L132" s="778"/>
      <c r="M132" s="778"/>
      <c r="N132" s="778"/>
      <c r="O132" s="778"/>
      <c r="P132" s="778"/>
      <c r="Q132" s="778"/>
      <c r="R132" s="778"/>
      <c r="S132" s="778"/>
      <c r="T132" s="778"/>
      <c r="U132" s="778"/>
      <c r="V132" s="778"/>
      <c r="W132" s="778"/>
      <c r="X132" s="778"/>
      <c r="Y132" s="778"/>
      <c r="Z132" s="778"/>
      <c r="AA132" s="778"/>
      <c r="AB132" s="778"/>
      <c r="AC132" s="778"/>
      <c r="AD132" s="778"/>
      <c r="AE132" s="778"/>
      <c r="AF132" s="778"/>
      <c r="AG132" s="778"/>
      <c r="AH132" s="778"/>
      <c r="AI132" s="778"/>
      <c r="AJ132" s="778"/>
      <c r="AK132" s="778"/>
      <c r="AL132" s="778"/>
      <c r="AM132" s="778"/>
      <c r="AN132" s="778"/>
      <c r="AO132" s="778"/>
      <c r="AP132" s="778"/>
      <c r="AQ132" s="778"/>
      <c r="AR132" s="778"/>
    </row>
    <row r="133" spans="1:45" ht="18" x14ac:dyDescent="0.25">
      <c r="A133" s="779" t="s">
        <v>3</v>
      </c>
      <c r="B133" s="779"/>
      <c r="C133" s="779"/>
      <c r="D133" s="779"/>
      <c r="E133" s="779"/>
      <c r="F133" s="779"/>
      <c r="G133" s="779"/>
      <c r="H133" s="779"/>
      <c r="I133" s="779"/>
      <c r="J133" s="779"/>
      <c r="K133" s="779"/>
      <c r="L133" s="779"/>
      <c r="M133" s="779"/>
      <c r="N133" s="779"/>
      <c r="O133" s="779"/>
      <c r="P133" s="779"/>
      <c r="Q133" s="779"/>
      <c r="R133" s="779"/>
      <c r="S133" s="779"/>
      <c r="T133" s="779"/>
      <c r="U133" s="779"/>
      <c r="V133" s="779"/>
      <c r="W133" s="779"/>
      <c r="X133" s="779"/>
      <c r="Y133" s="779"/>
      <c r="Z133" s="779"/>
      <c r="AA133" s="779"/>
      <c r="AB133" s="779"/>
      <c r="AC133" s="779"/>
      <c r="AD133" s="779"/>
      <c r="AE133" s="779"/>
      <c r="AF133" s="779"/>
      <c r="AG133" s="779"/>
      <c r="AH133" s="779"/>
      <c r="AI133" s="779"/>
      <c r="AJ133" s="779"/>
      <c r="AK133" s="779"/>
      <c r="AL133" s="779"/>
      <c r="AM133" s="779"/>
      <c r="AN133" s="779"/>
      <c r="AO133" s="779"/>
      <c r="AP133" s="779"/>
      <c r="AQ133" s="779"/>
      <c r="AR133" s="779"/>
    </row>
    <row r="134" spans="1:45" ht="15.75" thickBot="1" x14ac:dyDescent="0.3">
      <c r="A134" s="316"/>
      <c r="B134" s="317"/>
      <c r="C134" s="318"/>
      <c r="D134" s="317"/>
      <c r="E134" s="317"/>
      <c r="F134" s="317"/>
      <c r="G134" s="317"/>
      <c r="H134" s="317"/>
      <c r="I134" s="317"/>
      <c r="J134" s="317"/>
      <c r="K134" s="317"/>
      <c r="L134" s="317"/>
      <c r="M134" s="317"/>
      <c r="N134" s="317"/>
      <c r="O134" s="317"/>
      <c r="P134" s="317"/>
      <c r="Q134" s="317"/>
      <c r="R134" s="317"/>
      <c r="S134" s="317"/>
      <c r="T134" s="317"/>
      <c r="U134" s="317"/>
      <c r="V134" s="317"/>
      <c r="W134" s="317"/>
      <c r="X134" s="317"/>
      <c r="Y134" s="317"/>
      <c r="Z134" s="317"/>
      <c r="AA134" s="317"/>
      <c r="AB134" s="317"/>
      <c r="AC134" s="317"/>
      <c r="AD134" s="317"/>
      <c r="AE134" s="317"/>
      <c r="AF134" s="317"/>
      <c r="AG134" s="317"/>
      <c r="AH134" s="317"/>
      <c r="AI134" s="317"/>
      <c r="AJ134" s="317"/>
      <c r="AK134" s="317"/>
      <c r="AL134" s="317"/>
      <c r="AM134" s="317"/>
      <c r="AN134" s="317"/>
      <c r="AO134" s="317"/>
      <c r="AP134" s="317"/>
      <c r="AQ134" s="317"/>
      <c r="AR134" s="293"/>
    </row>
    <row r="135" spans="1:45" ht="27.75" thickTop="1" thickBot="1" x14ac:dyDescent="0.3">
      <c r="A135" s="295" t="s">
        <v>972</v>
      </c>
      <c r="B135" s="295" t="s">
        <v>396</v>
      </c>
      <c r="C135" s="295" t="s">
        <v>410</v>
      </c>
      <c r="D135" s="295" t="s">
        <v>393</v>
      </c>
      <c r="E135" s="295" t="s">
        <v>411</v>
      </c>
      <c r="F135" s="295" t="s">
        <v>400</v>
      </c>
      <c r="G135" s="295" t="s">
        <v>409</v>
      </c>
      <c r="H135" s="295" t="s">
        <v>407</v>
      </c>
      <c r="I135" s="295" t="s">
        <v>394</v>
      </c>
      <c r="J135" s="295" t="s">
        <v>408</v>
      </c>
      <c r="K135" s="295" t="s">
        <v>398</v>
      </c>
      <c r="L135" s="295" t="s">
        <v>403</v>
      </c>
      <c r="M135" s="295" t="s">
        <v>392</v>
      </c>
      <c r="N135" s="295" t="s">
        <v>391</v>
      </c>
      <c r="O135" s="295" t="s">
        <v>389</v>
      </c>
      <c r="P135" s="295" t="s">
        <v>413</v>
      </c>
      <c r="Q135" s="295" t="s">
        <v>414</v>
      </c>
      <c r="R135" s="295" t="s">
        <v>397</v>
      </c>
      <c r="S135" s="295" t="s">
        <v>405</v>
      </c>
      <c r="T135" s="295" t="s">
        <v>395</v>
      </c>
      <c r="U135" s="295" t="s">
        <v>390</v>
      </c>
      <c r="V135" s="295" t="s">
        <v>385</v>
      </c>
      <c r="W135" s="295" t="s">
        <v>386</v>
      </c>
      <c r="X135" s="295" t="s">
        <v>412</v>
      </c>
      <c r="Y135" s="295" t="s">
        <v>404</v>
      </c>
      <c r="Z135" s="295" t="s">
        <v>402</v>
      </c>
      <c r="AA135" s="295" t="s">
        <v>387</v>
      </c>
      <c r="AB135" s="295" t="s">
        <v>388</v>
      </c>
      <c r="AC135" s="295" t="s">
        <v>406</v>
      </c>
      <c r="AD135" s="295" t="s">
        <v>399</v>
      </c>
      <c r="AE135" s="295" t="s">
        <v>401</v>
      </c>
      <c r="AF135" s="295" t="s">
        <v>415</v>
      </c>
      <c r="AG135" s="295" t="s">
        <v>1028</v>
      </c>
      <c r="AH135" s="295" t="s">
        <v>1029</v>
      </c>
      <c r="AI135" s="295" t="s">
        <v>1030</v>
      </c>
      <c r="AJ135" s="295" t="s">
        <v>1031</v>
      </c>
      <c r="AK135" s="295" t="s">
        <v>1032</v>
      </c>
      <c r="AL135" s="295" t="s">
        <v>1033</v>
      </c>
      <c r="AM135" s="295" t="s">
        <v>1034</v>
      </c>
      <c r="AN135" s="295" t="s">
        <v>1035</v>
      </c>
      <c r="AO135" s="295" t="s">
        <v>1036</v>
      </c>
      <c r="AP135" s="295" t="s">
        <v>1037</v>
      </c>
      <c r="AQ135" s="296" t="s">
        <v>472</v>
      </c>
      <c r="AR135" s="321" t="s">
        <v>973</v>
      </c>
    </row>
    <row r="136" spans="1:45" ht="15.75" thickTop="1" x14ac:dyDescent="0.25">
      <c r="A136" s="297" t="s">
        <v>974</v>
      </c>
      <c r="B136" s="298">
        <v>0</v>
      </c>
      <c r="C136" s="298">
        <v>0</v>
      </c>
      <c r="D136" s="298">
        <v>0</v>
      </c>
      <c r="E136" s="298">
        <v>0</v>
      </c>
      <c r="F136" s="298">
        <v>0</v>
      </c>
      <c r="G136" s="298">
        <v>0</v>
      </c>
      <c r="H136" s="298">
        <v>0</v>
      </c>
      <c r="I136" s="298">
        <v>0</v>
      </c>
      <c r="J136" s="298">
        <v>0</v>
      </c>
      <c r="K136" s="298">
        <v>0</v>
      </c>
      <c r="L136" s="298">
        <v>0</v>
      </c>
      <c r="M136" s="298">
        <v>0</v>
      </c>
      <c r="N136" s="298">
        <v>0</v>
      </c>
      <c r="O136" s="298">
        <v>0</v>
      </c>
      <c r="P136" s="298">
        <v>0</v>
      </c>
      <c r="Q136" s="298">
        <v>0</v>
      </c>
      <c r="R136" s="298">
        <v>0</v>
      </c>
      <c r="S136" s="298">
        <v>0</v>
      </c>
      <c r="T136" s="298">
        <v>0</v>
      </c>
      <c r="U136" s="298">
        <v>0</v>
      </c>
      <c r="V136" s="298">
        <v>0</v>
      </c>
      <c r="W136" s="298">
        <v>0</v>
      </c>
      <c r="X136" s="298">
        <v>0</v>
      </c>
      <c r="Y136" s="298">
        <v>0</v>
      </c>
      <c r="Z136" s="298">
        <v>0</v>
      </c>
      <c r="AA136" s="298">
        <v>0</v>
      </c>
      <c r="AB136" s="298">
        <v>0</v>
      </c>
      <c r="AC136" s="298">
        <v>0</v>
      </c>
      <c r="AD136" s="298">
        <v>0</v>
      </c>
      <c r="AE136" s="298">
        <v>0</v>
      </c>
      <c r="AF136" s="298">
        <v>0</v>
      </c>
      <c r="AG136" s="298">
        <v>0</v>
      </c>
      <c r="AH136" s="298">
        <v>0</v>
      </c>
      <c r="AI136" s="298">
        <v>0</v>
      </c>
      <c r="AJ136" s="298">
        <v>0</v>
      </c>
      <c r="AK136" s="298">
        <v>0</v>
      </c>
      <c r="AL136" s="298">
        <v>0</v>
      </c>
      <c r="AM136" s="298">
        <v>0</v>
      </c>
      <c r="AN136" s="298">
        <v>0</v>
      </c>
      <c r="AO136" s="298">
        <v>0</v>
      </c>
      <c r="AP136" s="298">
        <v>0</v>
      </c>
      <c r="AQ136" s="298">
        <v>0</v>
      </c>
      <c r="AR136" s="77">
        <v>0</v>
      </c>
      <c r="AS136" s="304"/>
    </row>
    <row r="137" spans="1:45" x14ac:dyDescent="0.25">
      <c r="A137" s="297" t="s">
        <v>975</v>
      </c>
      <c r="B137" s="298">
        <v>24083.583609999998</v>
      </c>
      <c r="C137" s="298">
        <v>0</v>
      </c>
      <c r="D137" s="298">
        <v>0</v>
      </c>
      <c r="E137" s="298">
        <v>0</v>
      </c>
      <c r="F137" s="298">
        <v>0</v>
      </c>
      <c r="G137" s="298">
        <v>0</v>
      </c>
      <c r="H137" s="298">
        <v>0</v>
      </c>
      <c r="I137" s="298">
        <v>0</v>
      </c>
      <c r="J137" s="298">
        <v>0</v>
      </c>
      <c r="K137" s="298">
        <v>0</v>
      </c>
      <c r="L137" s="298">
        <v>0</v>
      </c>
      <c r="M137" s="298">
        <v>0</v>
      </c>
      <c r="N137" s="298">
        <v>0</v>
      </c>
      <c r="O137" s="298">
        <v>0</v>
      </c>
      <c r="P137" s="298">
        <v>0</v>
      </c>
      <c r="Q137" s="298">
        <v>0</v>
      </c>
      <c r="R137" s="298">
        <v>0</v>
      </c>
      <c r="S137" s="298">
        <v>0</v>
      </c>
      <c r="T137" s="298">
        <v>0</v>
      </c>
      <c r="U137" s="298">
        <v>8000</v>
      </c>
      <c r="V137" s="298">
        <v>0</v>
      </c>
      <c r="W137" s="298">
        <v>0</v>
      </c>
      <c r="X137" s="298">
        <v>0</v>
      </c>
      <c r="Y137" s="298">
        <v>0</v>
      </c>
      <c r="Z137" s="298">
        <v>7000</v>
      </c>
      <c r="AA137" s="298">
        <v>0</v>
      </c>
      <c r="AB137" s="298">
        <v>0</v>
      </c>
      <c r="AC137" s="298">
        <v>0</v>
      </c>
      <c r="AD137" s="298">
        <v>0</v>
      </c>
      <c r="AE137" s="298">
        <v>0</v>
      </c>
      <c r="AF137" s="298">
        <v>10000</v>
      </c>
      <c r="AG137" s="298">
        <v>0</v>
      </c>
      <c r="AH137" s="298">
        <v>0</v>
      </c>
      <c r="AI137" s="298">
        <v>0</v>
      </c>
      <c r="AJ137" s="298">
        <v>0</v>
      </c>
      <c r="AK137" s="298">
        <v>0</v>
      </c>
      <c r="AL137" s="298">
        <v>0</v>
      </c>
      <c r="AM137" s="298">
        <v>0</v>
      </c>
      <c r="AN137" s="298">
        <v>0</v>
      </c>
      <c r="AO137" s="298">
        <v>0</v>
      </c>
      <c r="AP137" s="298">
        <v>0</v>
      </c>
      <c r="AQ137" s="298">
        <v>49083.583610000001</v>
      </c>
      <c r="AR137" s="77">
        <v>1.0444724042025656E-2</v>
      </c>
      <c r="AS137" s="304"/>
    </row>
    <row r="138" spans="1:45" x14ac:dyDescent="0.25">
      <c r="A138" s="297" t="s">
        <v>976</v>
      </c>
      <c r="B138" s="298">
        <v>40970.186870000005</v>
      </c>
      <c r="C138" s="298">
        <v>19712.414420000001</v>
      </c>
      <c r="D138" s="298">
        <v>0</v>
      </c>
      <c r="E138" s="298">
        <v>3491.0997599999996</v>
      </c>
      <c r="F138" s="298">
        <v>4000</v>
      </c>
      <c r="G138" s="298">
        <v>5868</v>
      </c>
      <c r="H138" s="298">
        <v>5000</v>
      </c>
      <c r="I138" s="298">
        <v>0</v>
      </c>
      <c r="J138" s="298">
        <v>0</v>
      </c>
      <c r="K138" s="298">
        <v>0</v>
      </c>
      <c r="L138" s="298">
        <v>0</v>
      </c>
      <c r="M138" s="298">
        <v>0</v>
      </c>
      <c r="N138" s="298">
        <v>0</v>
      </c>
      <c r="O138" s="298">
        <v>0</v>
      </c>
      <c r="P138" s="298">
        <v>0</v>
      </c>
      <c r="Q138" s="298">
        <v>0</v>
      </c>
      <c r="R138" s="298">
        <v>0</v>
      </c>
      <c r="S138" s="298">
        <v>0</v>
      </c>
      <c r="T138" s="298">
        <v>0</v>
      </c>
      <c r="U138" s="298">
        <v>4000</v>
      </c>
      <c r="V138" s="298">
        <v>0</v>
      </c>
      <c r="W138" s="298">
        <v>0</v>
      </c>
      <c r="X138" s="298">
        <v>0</v>
      </c>
      <c r="Y138" s="298">
        <v>0</v>
      </c>
      <c r="Z138" s="298">
        <v>3850</v>
      </c>
      <c r="AA138" s="298">
        <v>10500</v>
      </c>
      <c r="AB138" s="298">
        <v>0</v>
      </c>
      <c r="AC138" s="298">
        <v>0</v>
      </c>
      <c r="AD138" s="298">
        <v>0</v>
      </c>
      <c r="AE138" s="298">
        <v>0</v>
      </c>
      <c r="AF138" s="298">
        <v>0</v>
      </c>
      <c r="AG138" s="298">
        <v>0</v>
      </c>
      <c r="AH138" s="298">
        <v>0</v>
      </c>
      <c r="AI138" s="298">
        <v>0</v>
      </c>
      <c r="AJ138" s="298">
        <v>3730.1759999999999</v>
      </c>
      <c r="AK138" s="298">
        <v>0</v>
      </c>
      <c r="AL138" s="298">
        <v>0</v>
      </c>
      <c r="AM138" s="298">
        <v>0</v>
      </c>
      <c r="AN138" s="298">
        <v>5000</v>
      </c>
      <c r="AO138" s="298">
        <v>4000</v>
      </c>
      <c r="AP138" s="298">
        <v>0</v>
      </c>
      <c r="AQ138" s="298">
        <v>110121.87705000001</v>
      </c>
      <c r="AR138" s="77">
        <v>2.3433346389622516E-2</v>
      </c>
      <c r="AS138" s="304"/>
    </row>
    <row r="139" spans="1:45" x14ac:dyDescent="0.25">
      <c r="A139" s="297" t="s">
        <v>977</v>
      </c>
      <c r="B139" s="298">
        <v>109921.71108000001</v>
      </c>
      <c r="C139" s="298">
        <v>94211.836199999991</v>
      </c>
      <c r="D139" s="298">
        <v>38692.069600000003</v>
      </c>
      <c r="E139" s="298">
        <v>1849.9097199999999</v>
      </c>
      <c r="F139" s="298">
        <v>43152.82316</v>
      </c>
      <c r="G139" s="298">
        <v>4579.3733300000004</v>
      </c>
      <c r="H139" s="298">
        <v>15692.4773</v>
      </c>
      <c r="I139" s="298">
        <v>5857.87417</v>
      </c>
      <c r="J139" s="298">
        <v>10221.05889</v>
      </c>
      <c r="K139" s="298">
        <v>0</v>
      </c>
      <c r="L139" s="298">
        <v>7200.4062199999998</v>
      </c>
      <c r="M139" s="298">
        <v>0</v>
      </c>
      <c r="N139" s="298">
        <v>7402.7226200000005</v>
      </c>
      <c r="O139" s="298">
        <v>3721.4</v>
      </c>
      <c r="P139" s="298">
        <v>2013.1006499999999</v>
      </c>
      <c r="Q139" s="298">
        <v>4500</v>
      </c>
      <c r="R139" s="298">
        <v>0</v>
      </c>
      <c r="S139" s="298">
        <v>3548.54009</v>
      </c>
      <c r="T139" s="298">
        <v>0</v>
      </c>
      <c r="U139" s="298">
        <v>4656.3</v>
      </c>
      <c r="V139" s="298">
        <v>1500</v>
      </c>
      <c r="W139" s="298">
        <v>10937.666660000001</v>
      </c>
      <c r="X139" s="298">
        <v>13631.99202</v>
      </c>
      <c r="Y139" s="298">
        <v>0</v>
      </c>
      <c r="Z139" s="298">
        <v>41920.663510000006</v>
      </c>
      <c r="AA139" s="298">
        <v>9585</v>
      </c>
      <c r="AB139" s="298">
        <v>9771.3152300000002</v>
      </c>
      <c r="AC139" s="298">
        <v>11500.158439999999</v>
      </c>
      <c r="AD139" s="298">
        <v>0</v>
      </c>
      <c r="AE139" s="298">
        <v>8543.85419</v>
      </c>
      <c r="AF139" s="298">
        <v>7500</v>
      </c>
      <c r="AG139" s="298">
        <v>0</v>
      </c>
      <c r="AH139" s="298">
        <v>0</v>
      </c>
      <c r="AI139" s="298">
        <v>0</v>
      </c>
      <c r="AJ139" s="298">
        <v>12020.26542</v>
      </c>
      <c r="AK139" s="298">
        <v>0</v>
      </c>
      <c r="AL139" s="298">
        <v>0</v>
      </c>
      <c r="AM139" s="298">
        <v>1580</v>
      </c>
      <c r="AN139" s="298">
        <v>5600</v>
      </c>
      <c r="AO139" s="298">
        <v>0</v>
      </c>
      <c r="AP139" s="298">
        <v>0</v>
      </c>
      <c r="AQ139" s="298">
        <v>491312.51850000006</v>
      </c>
      <c r="AR139" s="77">
        <v>0.10454867588518207</v>
      </c>
      <c r="AS139" s="304"/>
    </row>
    <row r="140" spans="1:45" x14ac:dyDescent="0.25">
      <c r="A140" s="297" t="s">
        <v>978</v>
      </c>
      <c r="B140" s="298">
        <v>72824.860460000011</v>
      </c>
      <c r="C140" s="298">
        <v>112977.61622</v>
      </c>
      <c r="D140" s="298">
        <v>45814.297180000001</v>
      </c>
      <c r="E140" s="298">
        <v>8985.1683900000007</v>
      </c>
      <c r="F140" s="298">
        <v>30771.500030000003</v>
      </c>
      <c r="G140" s="298">
        <v>10479.76441</v>
      </c>
      <c r="H140" s="298">
        <v>20609.335110000004</v>
      </c>
      <c r="I140" s="298">
        <v>9660.0261999999984</v>
      </c>
      <c r="J140" s="298">
        <v>16168.601289999999</v>
      </c>
      <c r="K140" s="298">
        <v>2500</v>
      </c>
      <c r="L140" s="298">
        <v>1000</v>
      </c>
      <c r="M140" s="298">
        <v>5906.25</v>
      </c>
      <c r="N140" s="298">
        <v>8294.6945799999994</v>
      </c>
      <c r="O140" s="298">
        <v>11401.515140000001</v>
      </c>
      <c r="P140" s="298">
        <v>2000</v>
      </c>
      <c r="Q140" s="298">
        <v>8392.5499999999993</v>
      </c>
      <c r="R140" s="298">
        <v>4931.6232800000007</v>
      </c>
      <c r="S140" s="298">
        <v>4934.4000300000007</v>
      </c>
      <c r="T140" s="298">
        <v>1902.3351499999999</v>
      </c>
      <c r="U140" s="298">
        <v>9629.3754600000011</v>
      </c>
      <c r="V140" s="298">
        <v>6809.4018099999994</v>
      </c>
      <c r="W140" s="298">
        <v>7718.5477999999994</v>
      </c>
      <c r="X140" s="298">
        <v>27675.436719999998</v>
      </c>
      <c r="Y140" s="298">
        <v>1945.56467</v>
      </c>
      <c r="Z140" s="298">
        <v>30007.992449999998</v>
      </c>
      <c r="AA140" s="298">
        <v>10393.162870000002</v>
      </c>
      <c r="AB140" s="298">
        <v>15614.68283</v>
      </c>
      <c r="AC140" s="298">
        <v>14778.225100000001</v>
      </c>
      <c r="AD140" s="298">
        <v>3550</v>
      </c>
      <c r="AE140" s="298">
        <v>4900</v>
      </c>
      <c r="AF140" s="298">
        <v>1775</v>
      </c>
      <c r="AG140" s="298">
        <v>1000</v>
      </c>
      <c r="AH140" s="298">
        <v>2850</v>
      </c>
      <c r="AI140" s="298">
        <v>0</v>
      </c>
      <c r="AJ140" s="298">
        <v>1400</v>
      </c>
      <c r="AK140" s="298">
        <v>872</v>
      </c>
      <c r="AL140" s="298">
        <v>8132.6673799999999</v>
      </c>
      <c r="AM140" s="298">
        <v>0</v>
      </c>
      <c r="AN140" s="298">
        <v>5700</v>
      </c>
      <c r="AO140" s="298">
        <v>4683.1991899999994</v>
      </c>
      <c r="AP140" s="298">
        <v>1447.74</v>
      </c>
      <c r="AQ140" s="298">
        <v>540437.53375000006</v>
      </c>
      <c r="AR140" s="77">
        <v>0.11500221635858013</v>
      </c>
      <c r="AS140" s="304"/>
    </row>
    <row r="141" spans="1:45" x14ac:dyDescent="0.25">
      <c r="A141" s="297" t="s">
        <v>979</v>
      </c>
      <c r="B141" s="298">
        <v>61948.582950000004</v>
      </c>
      <c r="C141" s="298">
        <v>85416.290710000001</v>
      </c>
      <c r="D141" s="298">
        <v>51946.003400000001</v>
      </c>
      <c r="E141" s="298">
        <v>15213.523869999999</v>
      </c>
      <c r="F141" s="298">
        <v>37263.554239999998</v>
      </c>
      <c r="G141" s="298">
        <v>15041.07373</v>
      </c>
      <c r="H141" s="298">
        <v>13294.0496</v>
      </c>
      <c r="I141" s="298">
        <v>16339.408720000001</v>
      </c>
      <c r="J141" s="298">
        <v>17118.95391</v>
      </c>
      <c r="K141" s="298">
        <v>4905.79</v>
      </c>
      <c r="L141" s="298">
        <v>1314.7557199999999</v>
      </c>
      <c r="M141" s="298">
        <v>4630.7056199999997</v>
      </c>
      <c r="N141" s="298">
        <v>19806.44959</v>
      </c>
      <c r="O141" s="298">
        <v>15574.24956</v>
      </c>
      <c r="P141" s="298">
        <v>3251</v>
      </c>
      <c r="Q141" s="298">
        <v>13272.924999999999</v>
      </c>
      <c r="R141" s="298">
        <v>7860.8930700000001</v>
      </c>
      <c r="S141" s="298">
        <v>17116.714339999999</v>
      </c>
      <c r="T141" s="298">
        <v>3776.43</v>
      </c>
      <c r="U141" s="298">
        <v>19901.321739999999</v>
      </c>
      <c r="V141" s="298">
        <v>10504.717119999999</v>
      </c>
      <c r="W141" s="298">
        <v>5646.6075500000006</v>
      </c>
      <c r="X141" s="298">
        <v>40027.906719999999</v>
      </c>
      <c r="Y141" s="298">
        <v>5329.5</v>
      </c>
      <c r="Z141" s="298">
        <v>30782.543429999998</v>
      </c>
      <c r="AA141" s="298">
        <v>5623.6577200000002</v>
      </c>
      <c r="AB141" s="298">
        <v>22797.346320000001</v>
      </c>
      <c r="AC141" s="298">
        <v>37340.305650000002</v>
      </c>
      <c r="AD141" s="298">
        <v>10131.010199999999</v>
      </c>
      <c r="AE141" s="298">
        <v>9057.7816300000013</v>
      </c>
      <c r="AF141" s="298">
        <v>6204.1299500000005</v>
      </c>
      <c r="AG141" s="298">
        <v>6824.03766</v>
      </c>
      <c r="AH141" s="298">
        <v>4841.9936799999996</v>
      </c>
      <c r="AI141" s="298">
        <v>500</v>
      </c>
      <c r="AJ141" s="298">
        <v>1558.6128999999999</v>
      </c>
      <c r="AK141" s="298">
        <v>0</v>
      </c>
      <c r="AL141" s="298">
        <v>15640.387719999999</v>
      </c>
      <c r="AM141" s="298">
        <v>2014.5442800000001</v>
      </c>
      <c r="AN141" s="298">
        <v>9853.8849399999999</v>
      </c>
      <c r="AO141" s="298">
        <v>5514.2908299999999</v>
      </c>
      <c r="AP141" s="298">
        <v>1700</v>
      </c>
      <c r="AQ141" s="298">
        <v>656885.93406999996</v>
      </c>
      <c r="AR141" s="77">
        <v>0.1397818130592158</v>
      </c>
      <c r="AS141" s="304"/>
    </row>
    <row r="142" spans="1:45" x14ac:dyDescent="0.25">
      <c r="A142" s="297" t="s">
        <v>980</v>
      </c>
      <c r="B142" s="298">
        <v>83609.815979999999</v>
      </c>
      <c r="C142" s="298">
        <v>67242.083060000004</v>
      </c>
      <c r="D142" s="298">
        <v>41622.966200000003</v>
      </c>
      <c r="E142" s="298">
        <v>6258.0037899999998</v>
      </c>
      <c r="F142" s="298">
        <v>17400.235980000001</v>
      </c>
      <c r="G142" s="298">
        <v>14461.43651</v>
      </c>
      <c r="H142" s="298">
        <v>11476.00994</v>
      </c>
      <c r="I142" s="298">
        <v>12511.40913</v>
      </c>
      <c r="J142" s="298">
        <v>12561.11182</v>
      </c>
      <c r="K142" s="298">
        <v>9991.0897699999987</v>
      </c>
      <c r="L142" s="298">
        <v>3251.2303900000002</v>
      </c>
      <c r="M142" s="298">
        <v>6632.1543200000006</v>
      </c>
      <c r="N142" s="298">
        <v>15521.645400000001</v>
      </c>
      <c r="O142" s="298">
        <v>9949.3935899999997</v>
      </c>
      <c r="P142" s="298">
        <v>3740</v>
      </c>
      <c r="Q142" s="298">
        <v>2983.8249999999998</v>
      </c>
      <c r="R142" s="298">
        <v>7870.3379500000001</v>
      </c>
      <c r="S142" s="298">
        <v>20714.031989999999</v>
      </c>
      <c r="T142" s="298">
        <v>6054.6141799999996</v>
      </c>
      <c r="U142" s="298">
        <v>18604.21113</v>
      </c>
      <c r="V142" s="298">
        <v>9197.6948699999994</v>
      </c>
      <c r="W142" s="298">
        <v>8227.4024399999998</v>
      </c>
      <c r="X142" s="298">
        <v>29074.756819999999</v>
      </c>
      <c r="Y142" s="298">
        <v>6953.3659699999998</v>
      </c>
      <c r="Z142" s="298">
        <v>19379.901260000002</v>
      </c>
      <c r="AA142" s="298">
        <v>5803.3522300000004</v>
      </c>
      <c r="AB142" s="298">
        <v>23519.74855</v>
      </c>
      <c r="AC142" s="298">
        <v>28513.783070000001</v>
      </c>
      <c r="AD142" s="298">
        <v>8933.3126699999993</v>
      </c>
      <c r="AE142" s="298">
        <v>13048.122019999999</v>
      </c>
      <c r="AF142" s="298">
        <v>2778.8956900000003</v>
      </c>
      <c r="AG142" s="298">
        <v>7111.7427600000001</v>
      </c>
      <c r="AH142" s="298">
        <v>4854.9405700000007</v>
      </c>
      <c r="AI142" s="298">
        <v>3936.0333799999999</v>
      </c>
      <c r="AJ142" s="298">
        <v>3686.8165899999999</v>
      </c>
      <c r="AK142" s="298">
        <v>976.47477000000003</v>
      </c>
      <c r="AL142" s="298">
        <v>13472.999690000001</v>
      </c>
      <c r="AM142" s="298">
        <v>1420.13473</v>
      </c>
      <c r="AN142" s="298">
        <v>10078.919250000001</v>
      </c>
      <c r="AO142" s="298">
        <v>3270.8818700000002</v>
      </c>
      <c r="AP142" s="298">
        <v>2369.2800000000002</v>
      </c>
      <c r="AQ142" s="298">
        <v>579064.16533000011</v>
      </c>
      <c r="AR142" s="77">
        <v>0.12322175694330423</v>
      </c>
      <c r="AS142" s="304"/>
    </row>
    <row r="143" spans="1:45" x14ac:dyDescent="0.25">
      <c r="A143" s="297" t="s">
        <v>981</v>
      </c>
      <c r="B143" s="298">
        <v>48040.591730000007</v>
      </c>
      <c r="C143" s="298">
        <v>54936.100700000003</v>
      </c>
      <c r="D143" s="298">
        <v>31001.962880000003</v>
      </c>
      <c r="E143" s="298">
        <v>3921.8882799999997</v>
      </c>
      <c r="F143" s="298">
        <v>9631.5752599999996</v>
      </c>
      <c r="G143" s="298">
        <v>14755.48703</v>
      </c>
      <c r="H143" s="298">
        <v>14674.76886</v>
      </c>
      <c r="I143" s="298">
        <v>16545.486580000001</v>
      </c>
      <c r="J143" s="298">
        <v>11045.26066</v>
      </c>
      <c r="K143" s="298">
        <v>11196.348019999999</v>
      </c>
      <c r="L143" s="298">
        <v>4534.3689100000001</v>
      </c>
      <c r="M143" s="298">
        <v>4578.5767900000001</v>
      </c>
      <c r="N143" s="298">
        <v>20559.02015</v>
      </c>
      <c r="O143" s="298">
        <v>15573.260859999999</v>
      </c>
      <c r="P143" s="298">
        <v>9357.0718100000013</v>
      </c>
      <c r="Q143" s="298">
        <v>2907.59</v>
      </c>
      <c r="R143" s="298">
        <v>9012.1065500000004</v>
      </c>
      <c r="S143" s="298">
        <v>21193.32761</v>
      </c>
      <c r="T143" s="298">
        <v>5300.50414</v>
      </c>
      <c r="U143" s="298">
        <v>22507.567300000002</v>
      </c>
      <c r="V143" s="298">
        <v>15141.79119</v>
      </c>
      <c r="W143" s="298">
        <v>9204.4553700000015</v>
      </c>
      <c r="X143" s="298">
        <v>23377.9899</v>
      </c>
      <c r="Y143" s="298">
        <v>10411.348539999999</v>
      </c>
      <c r="Z143" s="298">
        <v>18947.616719999998</v>
      </c>
      <c r="AA143" s="298">
        <v>7634.6457799999998</v>
      </c>
      <c r="AB143" s="298">
        <v>31340.161909999999</v>
      </c>
      <c r="AC143" s="298">
        <v>28455.124960000001</v>
      </c>
      <c r="AD143" s="298">
        <v>6668.6503200000006</v>
      </c>
      <c r="AE143" s="298">
        <v>16817.79693</v>
      </c>
      <c r="AF143" s="298">
        <v>2055.72444</v>
      </c>
      <c r="AG143" s="298">
        <v>3106.2410299999997</v>
      </c>
      <c r="AH143" s="298">
        <v>6708.5133500000002</v>
      </c>
      <c r="AI143" s="298">
        <v>4132.12122</v>
      </c>
      <c r="AJ143" s="298">
        <v>3247.3797100000002</v>
      </c>
      <c r="AK143" s="298">
        <v>651.875</v>
      </c>
      <c r="AL143" s="298">
        <v>14387.415859999999</v>
      </c>
      <c r="AM143" s="298">
        <v>3049.3764000000001</v>
      </c>
      <c r="AN143" s="298">
        <v>10428.84708</v>
      </c>
      <c r="AO143" s="298">
        <v>5148.8259699999999</v>
      </c>
      <c r="AP143" s="298">
        <v>2858.1326600000002</v>
      </c>
      <c r="AQ143" s="298">
        <v>555046.89845999994</v>
      </c>
      <c r="AR143" s="77">
        <v>0.11811101102275312</v>
      </c>
      <c r="AS143" s="304"/>
    </row>
    <row r="144" spans="1:45" x14ac:dyDescent="0.25">
      <c r="A144" s="297" t="s">
        <v>982</v>
      </c>
      <c r="B144" s="298">
        <v>22107.173650000001</v>
      </c>
      <c r="C144" s="298">
        <v>25567.86522</v>
      </c>
      <c r="D144" s="298">
        <v>14156.989820000001</v>
      </c>
      <c r="E144" s="298">
        <v>1701.0608299999999</v>
      </c>
      <c r="F144" s="298">
        <v>6086.29529</v>
      </c>
      <c r="G144" s="298">
        <v>9066.6039099999998</v>
      </c>
      <c r="H144" s="298">
        <v>6825.185050000001</v>
      </c>
      <c r="I144" s="298">
        <v>9525.5192100000004</v>
      </c>
      <c r="J144" s="298">
        <v>7147.3482300000005</v>
      </c>
      <c r="K144" s="298">
        <v>9860.2439300000005</v>
      </c>
      <c r="L144" s="298">
        <v>2349.9562799999999</v>
      </c>
      <c r="M144" s="298">
        <v>2401.2064699999996</v>
      </c>
      <c r="N144" s="298">
        <v>9211.9998800000012</v>
      </c>
      <c r="O144" s="298">
        <v>5718.0655900000002</v>
      </c>
      <c r="P144" s="298">
        <v>2064</v>
      </c>
      <c r="Q144" s="298">
        <v>332.6</v>
      </c>
      <c r="R144" s="298">
        <v>5261.3937800000003</v>
      </c>
      <c r="S144" s="298">
        <v>8800.9452400000009</v>
      </c>
      <c r="T144" s="298">
        <v>2769.9906900000001</v>
      </c>
      <c r="U144" s="298">
        <v>11963.585419999999</v>
      </c>
      <c r="V144" s="298">
        <v>6621.6552499999998</v>
      </c>
      <c r="W144" s="298">
        <v>3416.26188</v>
      </c>
      <c r="X144" s="298">
        <v>13703.78952</v>
      </c>
      <c r="Y144" s="298">
        <v>6019.8476700000001</v>
      </c>
      <c r="Z144" s="298">
        <v>7580.3278600000003</v>
      </c>
      <c r="AA144" s="298">
        <v>2250.2301600000001</v>
      </c>
      <c r="AB144" s="298">
        <v>11900.247170000001</v>
      </c>
      <c r="AC144" s="298">
        <v>12365.11347</v>
      </c>
      <c r="AD144" s="298">
        <v>3309.90454</v>
      </c>
      <c r="AE144" s="298">
        <v>15984.27585</v>
      </c>
      <c r="AF144" s="298">
        <v>1054.61068</v>
      </c>
      <c r="AG144" s="298">
        <v>2408.1531999999997</v>
      </c>
      <c r="AH144" s="298">
        <v>2488.5920599999999</v>
      </c>
      <c r="AI144" s="298">
        <v>705.66161999999997</v>
      </c>
      <c r="AJ144" s="298">
        <v>2492.0630799999994</v>
      </c>
      <c r="AK144" s="298">
        <v>338.9</v>
      </c>
      <c r="AL144" s="298">
        <v>7978.9875300000003</v>
      </c>
      <c r="AM144" s="298">
        <v>1126.0060499999997</v>
      </c>
      <c r="AN144" s="298">
        <v>5252.2554899999996</v>
      </c>
      <c r="AO144" s="298">
        <v>1324.6975199999999</v>
      </c>
      <c r="AP144" s="298">
        <v>839.05499999999995</v>
      </c>
      <c r="AQ144" s="298">
        <v>272078.66409000003</v>
      </c>
      <c r="AR144" s="77">
        <v>5.7896884357972529E-2</v>
      </c>
      <c r="AS144" s="304"/>
    </row>
    <row r="145" spans="1:45" x14ac:dyDescent="0.25">
      <c r="A145" s="297" t="s">
        <v>983</v>
      </c>
      <c r="B145" s="298">
        <v>40242.04019</v>
      </c>
      <c r="C145" s="298">
        <v>36119.03254</v>
      </c>
      <c r="D145" s="298">
        <v>20376.96329</v>
      </c>
      <c r="E145" s="298">
        <v>4327.0784400000002</v>
      </c>
      <c r="F145" s="298">
        <v>10342.65389</v>
      </c>
      <c r="G145" s="298">
        <v>21268.792459999997</v>
      </c>
      <c r="H145" s="298">
        <v>15292.862070000001</v>
      </c>
      <c r="I145" s="298">
        <v>19305.654959999996</v>
      </c>
      <c r="J145" s="298">
        <v>15444.32209</v>
      </c>
      <c r="K145" s="298">
        <v>17210.769319999999</v>
      </c>
      <c r="L145" s="298">
        <v>5932.72559</v>
      </c>
      <c r="M145" s="298">
        <v>6296.1630300000006</v>
      </c>
      <c r="N145" s="298">
        <v>17226.099600000001</v>
      </c>
      <c r="O145" s="298">
        <v>16153.39594</v>
      </c>
      <c r="P145" s="298">
        <v>10850.737630000001</v>
      </c>
      <c r="Q145" s="298">
        <v>796.63993000000005</v>
      </c>
      <c r="R145" s="298">
        <v>8961.3372799999997</v>
      </c>
      <c r="S145" s="298">
        <v>20554.50848</v>
      </c>
      <c r="T145" s="298">
        <v>8166.2001499999997</v>
      </c>
      <c r="U145" s="298">
        <v>23843.862440000001</v>
      </c>
      <c r="V145" s="298">
        <v>28164.022239999998</v>
      </c>
      <c r="W145" s="298">
        <v>6217.156930000001</v>
      </c>
      <c r="X145" s="298">
        <v>24884.403490000001</v>
      </c>
      <c r="Y145" s="298">
        <v>11296.869429999999</v>
      </c>
      <c r="Z145" s="298">
        <v>14798.335859999999</v>
      </c>
      <c r="AA145" s="298">
        <v>7329.8688199999997</v>
      </c>
      <c r="AB145" s="298">
        <v>37646.793170000004</v>
      </c>
      <c r="AC145" s="298">
        <v>22265.544719999998</v>
      </c>
      <c r="AD145" s="298">
        <v>8708.7139800000004</v>
      </c>
      <c r="AE145" s="298">
        <v>32605.34708</v>
      </c>
      <c r="AF145" s="298">
        <v>1761.6592000000001</v>
      </c>
      <c r="AG145" s="298">
        <v>8929.5946800000002</v>
      </c>
      <c r="AH145" s="298">
        <v>5594.1131100000002</v>
      </c>
      <c r="AI145" s="298">
        <v>3299.4369200000001</v>
      </c>
      <c r="AJ145" s="298">
        <v>3956.8793500000002</v>
      </c>
      <c r="AK145" s="298">
        <v>490</v>
      </c>
      <c r="AL145" s="298">
        <v>16398.115600000001</v>
      </c>
      <c r="AM145" s="298">
        <v>3958.6988000000001</v>
      </c>
      <c r="AN145" s="298">
        <v>12522.17913</v>
      </c>
      <c r="AO145" s="298">
        <v>3623.7345099999998</v>
      </c>
      <c r="AP145" s="298">
        <v>2703.3608899999999</v>
      </c>
      <c r="AQ145" s="298">
        <v>575866.6672299999</v>
      </c>
      <c r="AR145" s="77">
        <v>0.12254134645117791</v>
      </c>
      <c r="AS145" s="304"/>
    </row>
    <row r="146" spans="1:45" x14ac:dyDescent="0.25">
      <c r="A146" s="297" t="s">
        <v>984</v>
      </c>
      <c r="B146" s="298">
        <v>37046.605739999999</v>
      </c>
      <c r="C146" s="298">
        <v>30371.036209999998</v>
      </c>
      <c r="D146" s="298">
        <v>15746.378090000002</v>
      </c>
      <c r="E146" s="298">
        <v>4413.6251099999999</v>
      </c>
      <c r="F146" s="298">
        <v>10118.36694</v>
      </c>
      <c r="G146" s="298">
        <v>19032.789960000002</v>
      </c>
      <c r="H146" s="298">
        <v>12763.96565</v>
      </c>
      <c r="I146" s="298">
        <v>19147.65321</v>
      </c>
      <c r="J146" s="298">
        <v>14852.330239999999</v>
      </c>
      <c r="K146" s="298">
        <v>16002.68383</v>
      </c>
      <c r="L146" s="298">
        <v>8585.0562599999994</v>
      </c>
      <c r="M146" s="298">
        <v>3042.5880699999998</v>
      </c>
      <c r="N146" s="298">
        <v>18257.949690000001</v>
      </c>
      <c r="O146" s="298">
        <v>12955.803679999999</v>
      </c>
      <c r="P146" s="298">
        <v>8765.9142699999993</v>
      </c>
      <c r="Q146" s="298">
        <v>733.89035000000001</v>
      </c>
      <c r="R146" s="298">
        <v>11068.83973</v>
      </c>
      <c r="S146" s="298">
        <v>14948.60435</v>
      </c>
      <c r="T146" s="298">
        <v>6128.1781600000004</v>
      </c>
      <c r="U146" s="298">
        <v>20610.863690000002</v>
      </c>
      <c r="V146" s="298">
        <v>25670.102569999999</v>
      </c>
      <c r="W146" s="298">
        <v>5877.0568400000002</v>
      </c>
      <c r="X146" s="298">
        <v>20800.596710000002</v>
      </c>
      <c r="Y146" s="298">
        <v>12727.334999999999</v>
      </c>
      <c r="Z146" s="298">
        <v>14438.614150000001</v>
      </c>
      <c r="AA146" s="298">
        <v>7012.3756900000008</v>
      </c>
      <c r="AB146" s="298">
        <v>24325.69873</v>
      </c>
      <c r="AC146" s="298">
        <v>18236.225130000003</v>
      </c>
      <c r="AD146" s="298">
        <v>7926.7071100000003</v>
      </c>
      <c r="AE146" s="298">
        <v>27406.49727</v>
      </c>
      <c r="AF146" s="298">
        <v>2003.34619</v>
      </c>
      <c r="AG146" s="298">
        <v>7925.2621800000006</v>
      </c>
      <c r="AH146" s="298">
        <v>4544.250829999999</v>
      </c>
      <c r="AI146" s="298">
        <v>1432.1838300000002</v>
      </c>
      <c r="AJ146" s="298">
        <v>2632.2257799999998</v>
      </c>
      <c r="AK146" s="298">
        <v>155.47201000000001</v>
      </c>
      <c r="AL146" s="298">
        <v>14758.58059</v>
      </c>
      <c r="AM146" s="298">
        <v>2957.3290999999999</v>
      </c>
      <c r="AN146" s="298">
        <v>9455.6108100000001</v>
      </c>
      <c r="AO146" s="298">
        <v>3485.8973700000001</v>
      </c>
      <c r="AP146" s="298">
        <v>2138.6224400000001</v>
      </c>
      <c r="AQ146" s="298">
        <v>500503.11356000003</v>
      </c>
      <c r="AR146" s="77">
        <v>0.10650438535306508</v>
      </c>
      <c r="AS146" s="304"/>
    </row>
    <row r="147" spans="1:45" x14ac:dyDescent="0.25">
      <c r="A147" s="297" t="s">
        <v>985</v>
      </c>
      <c r="B147" s="298">
        <v>22953.706719999998</v>
      </c>
      <c r="C147" s="298">
        <v>16687.27463</v>
      </c>
      <c r="D147" s="298">
        <v>6885.14462</v>
      </c>
      <c r="E147" s="298">
        <v>2475.5308499999996</v>
      </c>
      <c r="F147" s="298">
        <v>5410.51217</v>
      </c>
      <c r="G147" s="298">
        <v>13054.394930000002</v>
      </c>
      <c r="H147" s="298">
        <v>9044.1618700000017</v>
      </c>
      <c r="I147" s="298">
        <v>11449.03976</v>
      </c>
      <c r="J147" s="298">
        <v>10552.192879999999</v>
      </c>
      <c r="K147" s="298">
        <v>8744.0648399999991</v>
      </c>
      <c r="L147" s="298">
        <v>7886.8680200000008</v>
      </c>
      <c r="M147" s="298">
        <v>2416.91066</v>
      </c>
      <c r="N147" s="298">
        <v>14047.50806</v>
      </c>
      <c r="O147" s="298">
        <v>9280.7695999999996</v>
      </c>
      <c r="P147" s="298">
        <v>6126.7044800000003</v>
      </c>
      <c r="Q147" s="298">
        <v>1149.5055199999999</v>
      </c>
      <c r="R147" s="298">
        <v>5083.7009699999999</v>
      </c>
      <c r="S147" s="298">
        <v>11682.60989</v>
      </c>
      <c r="T147" s="298">
        <v>4659.3440599999994</v>
      </c>
      <c r="U147" s="298">
        <v>15672.519620000001</v>
      </c>
      <c r="V147" s="298">
        <v>31391.53859</v>
      </c>
      <c r="W147" s="298">
        <v>3602.6899400000002</v>
      </c>
      <c r="X147" s="298">
        <v>12658.485970000002</v>
      </c>
      <c r="Y147" s="298">
        <v>7922.4164000000001</v>
      </c>
      <c r="Z147" s="298">
        <v>5476.11528</v>
      </c>
      <c r="AA147" s="298">
        <v>5973.4811899999995</v>
      </c>
      <c r="AB147" s="298">
        <v>28073.370210000001</v>
      </c>
      <c r="AC147" s="298">
        <v>11516.915590000002</v>
      </c>
      <c r="AD147" s="298">
        <v>5673.10779</v>
      </c>
      <c r="AE147" s="298">
        <v>14476.82906</v>
      </c>
      <c r="AF147" s="298">
        <v>2888.8437600000002</v>
      </c>
      <c r="AG147" s="298">
        <v>5463.93444</v>
      </c>
      <c r="AH147" s="298">
        <v>2897.5080100000005</v>
      </c>
      <c r="AI147" s="298">
        <v>482.04390000000001</v>
      </c>
      <c r="AJ147" s="298">
        <v>1396.65229</v>
      </c>
      <c r="AK147" s="298">
        <v>35.4</v>
      </c>
      <c r="AL147" s="298">
        <v>9202.1937099999996</v>
      </c>
      <c r="AM147" s="298">
        <v>1913.9319399999999</v>
      </c>
      <c r="AN147" s="298">
        <v>7439.6183300000002</v>
      </c>
      <c r="AO147" s="298">
        <v>2592.8087800000003</v>
      </c>
      <c r="AP147" s="298">
        <v>1357.3587500000001</v>
      </c>
      <c r="AQ147" s="298">
        <v>347697.70808000007</v>
      </c>
      <c r="AR147" s="77">
        <v>7.398821242955278E-2</v>
      </c>
      <c r="AS147" s="304"/>
    </row>
    <row r="148" spans="1:45" x14ac:dyDescent="0.25">
      <c r="A148" s="297" t="s">
        <v>986</v>
      </c>
      <c r="B148" s="298">
        <v>1425.9489799999999</v>
      </c>
      <c r="C148" s="298">
        <v>1324.2352100000003</v>
      </c>
      <c r="D148" s="298">
        <v>174.70741000000001</v>
      </c>
      <c r="E148" s="298">
        <v>236.10232000000002</v>
      </c>
      <c r="F148" s="298">
        <v>213.38162999999997</v>
      </c>
      <c r="G148" s="298">
        <v>502.91922999999997</v>
      </c>
      <c r="H148" s="298">
        <v>311.48215000000005</v>
      </c>
      <c r="I148" s="298">
        <v>429.65343999999999</v>
      </c>
      <c r="J148" s="298">
        <v>617.4292999999999</v>
      </c>
      <c r="K148" s="298">
        <v>262.07338999999996</v>
      </c>
      <c r="L148" s="298">
        <v>546.63344000000006</v>
      </c>
      <c r="M148" s="298">
        <v>53.36</v>
      </c>
      <c r="N148" s="298">
        <v>720.87040000000002</v>
      </c>
      <c r="O148" s="298">
        <v>393.00975</v>
      </c>
      <c r="P148" s="298">
        <v>312.91250000000002</v>
      </c>
      <c r="Q148" s="298">
        <v>74.8</v>
      </c>
      <c r="R148" s="298">
        <v>207.53509000000003</v>
      </c>
      <c r="S148" s="298">
        <v>447.50591000000003</v>
      </c>
      <c r="T148" s="298">
        <v>244.94055</v>
      </c>
      <c r="U148" s="298">
        <v>798.77800999999999</v>
      </c>
      <c r="V148" s="298">
        <v>727.42323999999996</v>
      </c>
      <c r="W148" s="298">
        <v>147.35867000000002</v>
      </c>
      <c r="X148" s="298">
        <v>563.56855000000007</v>
      </c>
      <c r="Y148" s="298">
        <v>223.15776</v>
      </c>
      <c r="Z148" s="298">
        <v>104.82496</v>
      </c>
      <c r="AA148" s="298">
        <v>165.81354000000002</v>
      </c>
      <c r="AB148" s="298">
        <v>2224.9608499999995</v>
      </c>
      <c r="AC148" s="298">
        <v>535.36133999999993</v>
      </c>
      <c r="AD148" s="298">
        <v>356.57276000000002</v>
      </c>
      <c r="AE148" s="298">
        <v>430.93459000000001</v>
      </c>
      <c r="AF148" s="298">
        <v>210.36385000000001</v>
      </c>
      <c r="AG148" s="298">
        <v>250.08704999999998</v>
      </c>
      <c r="AH148" s="298">
        <v>131.40553</v>
      </c>
      <c r="AI148" s="298">
        <v>0</v>
      </c>
      <c r="AJ148" s="298">
        <v>35.274999999999999</v>
      </c>
      <c r="AK148" s="298">
        <v>0</v>
      </c>
      <c r="AL148" s="298">
        <v>304.06965000000002</v>
      </c>
      <c r="AM148" s="298">
        <v>76.596550000000008</v>
      </c>
      <c r="AN148" s="298">
        <v>383.01184999999998</v>
      </c>
      <c r="AO148" s="298">
        <v>179.07703999999998</v>
      </c>
      <c r="AP148" s="298">
        <v>62.151310000000002</v>
      </c>
      <c r="AQ148" s="298">
        <v>16410.292799999999</v>
      </c>
      <c r="AR148" s="77">
        <v>3.492022528483847E-3</v>
      </c>
      <c r="AS148" s="304"/>
    </row>
    <row r="149" spans="1:45" ht="15.75" thickBot="1" x14ac:dyDescent="0.3">
      <c r="A149" s="297" t="s">
        <v>987</v>
      </c>
      <c r="B149" s="298">
        <v>149.71030000000002</v>
      </c>
      <c r="C149" s="298">
        <v>216.11104</v>
      </c>
      <c r="D149" s="298">
        <v>33.00956</v>
      </c>
      <c r="E149" s="298">
        <v>3</v>
      </c>
      <c r="F149" s="298">
        <v>101.20486</v>
      </c>
      <c r="G149" s="298">
        <v>205.36669000000001</v>
      </c>
      <c r="H149" s="298">
        <v>146.39444999999998</v>
      </c>
      <c r="I149" s="298">
        <v>199.45876000000001</v>
      </c>
      <c r="J149" s="298">
        <v>197.88780000000003</v>
      </c>
      <c r="K149" s="298">
        <v>66.52852</v>
      </c>
      <c r="L149" s="298">
        <v>496.05263000000002</v>
      </c>
      <c r="M149" s="298">
        <v>7.9928999999999997</v>
      </c>
      <c r="N149" s="298">
        <v>126.0557</v>
      </c>
      <c r="O149" s="298">
        <v>86.337479999999999</v>
      </c>
      <c r="P149" s="298">
        <v>200.92804999999998</v>
      </c>
      <c r="Q149" s="298">
        <v>393.63639000000001</v>
      </c>
      <c r="R149" s="298">
        <v>48.190169999999995</v>
      </c>
      <c r="S149" s="298">
        <v>110.90288000000001</v>
      </c>
      <c r="T149" s="298">
        <v>164.64801</v>
      </c>
      <c r="U149" s="298">
        <v>390.57263</v>
      </c>
      <c r="V149" s="298">
        <v>0</v>
      </c>
      <c r="W149" s="298">
        <v>0</v>
      </c>
      <c r="X149" s="298">
        <v>142.102</v>
      </c>
      <c r="Y149" s="298">
        <v>27.789580000000001</v>
      </c>
      <c r="Z149" s="298">
        <v>26.50553</v>
      </c>
      <c r="AA149" s="298">
        <v>18.451360000000001</v>
      </c>
      <c r="AB149" s="298">
        <v>669.98838000000001</v>
      </c>
      <c r="AC149" s="298">
        <v>112.47496000000001</v>
      </c>
      <c r="AD149" s="298">
        <v>67.440970000000007</v>
      </c>
      <c r="AE149" s="298">
        <v>98.471199999999996</v>
      </c>
      <c r="AF149" s="298">
        <v>98.350210000000004</v>
      </c>
      <c r="AG149" s="298">
        <v>18.386490000000002</v>
      </c>
      <c r="AH149" s="298">
        <v>24.833689999999997</v>
      </c>
      <c r="AI149" s="298">
        <v>0</v>
      </c>
      <c r="AJ149" s="298">
        <v>21.4482</v>
      </c>
      <c r="AK149" s="298">
        <v>0</v>
      </c>
      <c r="AL149" s="298">
        <v>88.151859999999999</v>
      </c>
      <c r="AM149" s="298">
        <v>46.656750000000002</v>
      </c>
      <c r="AN149" s="298">
        <v>45.042859999999997</v>
      </c>
      <c r="AO149" s="298">
        <v>2.4</v>
      </c>
      <c r="AP149" s="298">
        <v>4.8064300000000006</v>
      </c>
      <c r="AQ149" s="298">
        <v>4857.2892899999979</v>
      </c>
      <c r="AR149" s="77">
        <v>1.0336051790644043E-3</v>
      </c>
      <c r="AS149" s="304"/>
    </row>
    <row r="150" spans="1:45" ht="16.5" thickTop="1" thickBot="1" x14ac:dyDescent="0.3">
      <c r="A150" s="294" t="s">
        <v>8</v>
      </c>
      <c r="B150" s="299">
        <v>565324.51826000016</v>
      </c>
      <c r="C150" s="299">
        <v>544781.89615999989</v>
      </c>
      <c r="D150" s="299">
        <v>266450.49204999994</v>
      </c>
      <c r="E150" s="299">
        <v>52875.99136</v>
      </c>
      <c r="F150" s="299">
        <v>174492.10345</v>
      </c>
      <c r="G150" s="299">
        <v>128316.00219</v>
      </c>
      <c r="H150" s="299">
        <v>125130.69205</v>
      </c>
      <c r="I150" s="299">
        <v>120971.18414</v>
      </c>
      <c r="J150" s="299">
        <v>115926.49711000001</v>
      </c>
      <c r="K150" s="299">
        <v>80739.591620000007</v>
      </c>
      <c r="L150" s="299">
        <v>43098.053459999996</v>
      </c>
      <c r="M150" s="299">
        <v>35965.907859999999</v>
      </c>
      <c r="N150" s="299">
        <v>131175.01567000002</v>
      </c>
      <c r="O150" s="299">
        <v>100807.20118999999</v>
      </c>
      <c r="P150" s="299">
        <v>48682.369390000007</v>
      </c>
      <c r="Q150" s="299">
        <v>35537.962189999998</v>
      </c>
      <c r="R150" s="299">
        <v>60305.957869999998</v>
      </c>
      <c r="S150" s="299">
        <v>124052.09080999998</v>
      </c>
      <c r="T150" s="299">
        <v>39167.185089999992</v>
      </c>
      <c r="U150" s="299">
        <v>160578.95744000003</v>
      </c>
      <c r="V150" s="299">
        <v>135728.34688</v>
      </c>
      <c r="W150" s="299">
        <v>60995.20408000001</v>
      </c>
      <c r="X150" s="299">
        <v>206541.02842000002</v>
      </c>
      <c r="Y150" s="299">
        <v>62857.195019999992</v>
      </c>
      <c r="Z150" s="299">
        <v>194313.44100999998</v>
      </c>
      <c r="AA150" s="299">
        <v>72290.039360000024</v>
      </c>
      <c r="AB150" s="299">
        <v>207884.31335000001</v>
      </c>
      <c r="AC150" s="299">
        <v>185619.23243</v>
      </c>
      <c r="AD150" s="299">
        <v>55325.420340000004</v>
      </c>
      <c r="AE150" s="299">
        <v>143369.90981999997</v>
      </c>
      <c r="AF150" s="299">
        <v>38330.923970000003</v>
      </c>
      <c r="AG150" s="299">
        <v>43037.439489999997</v>
      </c>
      <c r="AH150" s="299">
        <v>34936.150829999999</v>
      </c>
      <c r="AI150" s="299">
        <v>14487.480870000001</v>
      </c>
      <c r="AJ150" s="299">
        <v>36177.794319999994</v>
      </c>
      <c r="AK150" s="299">
        <v>3520.1217799999999</v>
      </c>
      <c r="AL150" s="299">
        <v>100363.56959</v>
      </c>
      <c r="AM150" s="299">
        <v>18143.274599999993</v>
      </c>
      <c r="AN150" s="299">
        <v>81759.369739999995</v>
      </c>
      <c r="AO150" s="299">
        <v>33825.81308</v>
      </c>
      <c r="AP150" s="299">
        <v>15480.507479999998</v>
      </c>
      <c r="AQ150" s="299">
        <v>4699366.2458199998</v>
      </c>
      <c r="AR150" s="300">
        <v>1</v>
      </c>
      <c r="AS150" s="304"/>
    </row>
    <row r="151" spans="1:45" ht="16.5" thickTop="1" thickBot="1" x14ac:dyDescent="0.3">
      <c r="A151" s="301" t="s">
        <v>988</v>
      </c>
      <c r="B151" s="77">
        <v>0.12029803354076647</v>
      </c>
      <c r="C151" s="77">
        <v>0.11592667344124825</v>
      </c>
      <c r="D151" s="77">
        <v>5.6699239453192815E-2</v>
      </c>
      <c r="E151" s="77">
        <v>1.125172812547484E-2</v>
      </c>
      <c r="F151" s="77">
        <v>3.7130986248455844E-2</v>
      </c>
      <c r="G151" s="77">
        <v>2.7304958898263086E-2</v>
      </c>
      <c r="H151" s="77">
        <v>2.6627141938830892E-2</v>
      </c>
      <c r="I151" s="77">
        <v>2.5742020904968122E-2</v>
      </c>
      <c r="J151" s="77">
        <v>2.4668538489230226E-2</v>
      </c>
      <c r="K151" s="77">
        <v>1.7180953217216553E-2</v>
      </c>
      <c r="L151" s="77">
        <v>9.1710352429617351E-3</v>
      </c>
      <c r="M151" s="77">
        <v>7.6533528094327643E-3</v>
      </c>
      <c r="N151" s="77">
        <v>2.7913341673822038E-2</v>
      </c>
      <c r="O151" s="77">
        <v>2.1451233191212997E-2</v>
      </c>
      <c r="P151" s="77">
        <v>1.0359347802121633E-2</v>
      </c>
      <c r="Q151" s="77">
        <v>7.5622882599564066E-3</v>
      </c>
      <c r="R151" s="77">
        <v>1.2832785255595058E-2</v>
      </c>
      <c r="S151" s="77">
        <v>2.6397621364442927E-2</v>
      </c>
      <c r="T151" s="77">
        <v>8.3345674802083117E-3</v>
      </c>
      <c r="U151" s="77">
        <v>3.4170343199539314E-2</v>
      </c>
      <c r="V151" s="77">
        <v>2.8882266199347171E-2</v>
      </c>
      <c r="W151" s="77">
        <v>1.2979453162275684E-2</v>
      </c>
      <c r="X151" s="77">
        <v>4.3950826051005171E-2</v>
      </c>
      <c r="Y151" s="77">
        <v>1.3375674874438722E-2</v>
      </c>
      <c r="Z151" s="77">
        <v>4.1348860856043772E-2</v>
      </c>
      <c r="AA151" s="77">
        <v>1.5382933693304004E-2</v>
      </c>
      <c r="AB151" s="77">
        <v>4.4236669898820781E-2</v>
      </c>
      <c r="AC151" s="77">
        <v>3.9498779775912318E-2</v>
      </c>
      <c r="AD151" s="77">
        <v>1.1772953510318748E-2</v>
      </c>
      <c r="AE151" s="77">
        <v>3.0508349917933057E-2</v>
      </c>
      <c r="AF151" s="77">
        <v>8.1566155870687156E-3</v>
      </c>
      <c r="AG151" s="77">
        <v>9.1581369143724448E-3</v>
      </c>
      <c r="AH151" s="77">
        <v>7.4342260216630415E-3</v>
      </c>
      <c r="AI151" s="77">
        <v>3.0828584349828765E-3</v>
      </c>
      <c r="AJ151" s="77">
        <v>7.6984411147310514E-3</v>
      </c>
      <c r="AK151" s="77">
        <v>7.4906308550245126E-4</v>
      </c>
      <c r="AL151" s="77">
        <v>2.135683075973735E-2</v>
      </c>
      <c r="AM151" s="77">
        <v>3.8607917857302787E-3</v>
      </c>
      <c r="AN151" s="77">
        <v>1.7397956546315891E-2</v>
      </c>
      <c r="AO151" s="77">
        <v>7.1979520877070271E-3</v>
      </c>
      <c r="AP151" s="77">
        <v>3.2941691858491824E-3</v>
      </c>
      <c r="AQ151" s="77">
        <v>0.99999999999999989</v>
      </c>
      <c r="AR151" s="302"/>
    </row>
    <row r="152" spans="1:45" ht="27.75" thickTop="1" thickBot="1" x14ac:dyDescent="0.3">
      <c r="A152" s="295" t="s">
        <v>992</v>
      </c>
      <c r="B152" s="295" t="s">
        <v>396</v>
      </c>
      <c r="C152" s="295" t="s">
        <v>410</v>
      </c>
      <c r="D152" s="295" t="s">
        <v>393</v>
      </c>
      <c r="E152" s="295" t="s">
        <v>411</v>
      </c>
      <c r="F152" s="295" t="s">
        <v>400</v>
      </c>
      <c r="G152" s="295" t="s">
        <v>409</v>
      </c>
      <c r="H152" s="295" t="s">
        <v>407</v>
      </c>
      <c r="I152" s="295" t="s">
        <v>394</v>
      </c>
      <c r="J152" s="295" t="s">
        <v>408</v>
      </c>
      <c r="K152" s="295" t="s">
        <v>398</v>
      </c>
      <c r="L152" s="295" t="s">
        <v>403</v>
      </c>
      <c r="M152" s="295" t="s">
        <v>392</v>
      </c>
      <c r="N152" s="295" t="s">
        <v>391</v>
      </c>
      <c r="O152" s="295" t="s">
        <v>389</v>
      </c>
      <c r="P152" s="295" t="s">
        <v>413</v>
      </c>
      <c r="Q152" s="295" t="s">
        <v>414</v>
      </c>
      <c r="R152" s="295" t="s">
        <v>397</v>
      </c>
      <c r="S152" s="295" t="s">
        <v>405</v>
      </c>
      <c r="T152" s="295" t="s">
        <v>395</v>
      </c>
      <c r="U152" s="295" t="s">
        <v>390</v>
      </c>
      <c r="V152" s="295" t="s">
        <v>385</v>
      </c>
      <c r="W152" s="295" t="s">
        <v>386</v>
      </c>
      <c r="X152" s="295" t="s">
        <v>412</v>
      </c>
      <c r="Y152" s="295" t="s">
        <v>404</v>
      </c>
      <c r="Z152" s="295" t="s">
        <v>402</v>
      </c>
      <c r="AA152" s="295" t="s">
        <v>387</v>
      </c>
      <c r="AB152" s="295" t="s">
        <v>388</v>
      </c>
      <c r="AC152" s="295" t="s">
        <v>406</v>
      </c>
      <c r="AD152" s="295" t="s">
        <v>399</v>
      </c>
      <c r="AE152" s="295" t="s">
        <v>401</v>
      </c>
      <c r="AF152" s="295" t="s">
        <v>415</v>
      </c>
      <c r="AG152" s="295" t="s">
        <v>1028</v>
      </c>
      <c r="AH152" s="295" t="s">
        <v>1029</v>
      </c>
      <c r="AI152" s="295" t="s">
        <v>1030</v>
      </c>
      <c r="AJ152" s="295" t="s">
        <v>1031</v>
      </c>
      <c r="AK152" s="295" t="s">
        <v>1032</v>
      </c>
      <c r="AL152" s="295" t="s">
        <v>1033</v>
      </c>
      <c r="AM152" s="295" t="s">
        <v>1034</v>
      </c>
      <c r="AN152" s="295" t="s">
        <v>1035</v>
      </c>
      <c r="AO152" s="295" t="s">
        <v>1036</v>
      </c>
      <c r="AP152" s="295" t="s">
        <v>1037</v>
      </c>
      <c r="AQ152" s="296" t="s">
        <v>472</v>
      </c>
      <c r="AR152" s="321" t="s">
        <v>849</v>
      </c>
    </row>
    <row r="153" spans="1:45" ht="15.75" thickTop="1" x14ac:dyDescent="0.25">
      <c r="A153" s="297" t="s">
        <v>974</v>
      </c>
      <c r="B153" s="298">
        <v>0</v>
      </c>
      <c r="C153" s="298">
        <v>0</v>
      </c>
      <c r="D153" s="298">
        <v>0</v>
      </c>
      <c r="E153" s="298">
        <v>0</v>
      </c>
      <c r="F153" s="298">
        <v>0</v>
      </c>
      <c r="G153" s="298">
        <v>0</v>
      </c>
      <c r="H153" s="298">
        <v>0</v>
      </c>
      <c r="I153" s="298">
        <v>0</v>
      </c>
      <c r="J153" s="298">
        <v>0</v>
      </c>
      <c r="K153" s="298">
        <v>0</v>
      </c>
      <c r="L153" s="298">
        <v>0</v>
      </c>
      <c r="M153" s="298">
        <v>0</v>
      </c>
      <c r="N153" s="298">
        <v>0</v>
      </c>
      <c r="O153" s="298">
        <v>0</v>
      </c>
      <c r="P153" s="298">
        <v>0</v>
      </c>
      <c r="Q153" s="298">
        <v>0</v>
      </c>
      <c r="R153" s="298">
        <v>0</v>
      </c>
      <c r="S153" s="298">
        <v>0</v>
      </c>
      <c r="T153" s="298">
        <v>0</v>
      </c>
      <c r="U153" s="298">
        <v>0</v>
      </c>
      <c r="V153" s="298">
        <v>0</v>
      </c>
      <c r="W153" s="298">
        <v>0</v>
      </c>
      <c r="X153" s="298">
        <v>0</v>
      </c>
      <c r="Y153" s="298">
        <v>0</v>
      </c>
      <c r="Z153" s="298">
        <v>0</v>
      </c>
      <c r="AA153" s="298">
        <v>0</v>
      </c>
      <c r="AB153" s="298">
        <v>0</v>
      </c>
      <c r="AC153" s="298">
        <v>0</v>
      </c>
      <c r="AD153" s="298">
        <v>0</v>
      </c>
      <c r="AE153" s="298">
        <v>0</v>
      </c>
      <c r="AF153" s="298">
        <v>0</v>
      </c>
      <c r="AG153" s="298">
        <v>0</v>
      </c>
      <c r="AH153" s="298">
        <v>0</v>
      </c>
      <c r="AI153" s="298">
        <v>0</v>
      </c>
      <c r="AJ153" s="298">
        <v>0</v>
      </c>
      <c r="AK153" s="298">
        <v>0</v>
      </c>
      <c r="AL153" s="298">
        <v>0</v>
      </c>
      <c r="AM153" s="298">
        <v>0</v>
      </c>
      <c r="AN153" s="298">
        <v>0</v>
      </c>
      <c r="AO153" s="298">
        <v>0</v>
      </c>
      <c r="AP153" s="298">
        <v>0</v>
      </c>
      <c r="AQ153" s="298">
        <v>0</v>
      </c>
      <c r="AR153" s="77">
        <v>0</v>
      </c>
      <c r="AS153" s="304"/>
    </row>
    <row r="154" spans="1:45" x14ac:dyDescent="0.25">
      <c r="A154" s="297" t="s">
        <v>975</v>
      </c>
      <c r="B154" s="298">
        <v>2</v>
      </c>
      <c r="C154" s="298">
        <v>0</v>
      </c>
      <c r="D154" s="298">
        <v>0</v>
      </c>
      <c r="E154" s="298">
        <v>0</v>
      </c>
      <c r="F154" s="298">
        <v>0</v>
      </c>
      <c r="G154" s="298">
        <v>0</v>
      </c>
      <c r="H154" s="298">
        <v>0</v>
      </c>
      <c r="I154" s="298">
        <v>0</v>
      </c>
      <c r="J154" s="298">
        <v>0</v>
      </c>
      <c r="K154" s="298">
        <v>0</v>
      </c>
      <c r="L154" s="298">
        <v>0</v>
      </c>
      <c r="M154" s="298">
        <v>0</v>
      </c>
      <c r="N154" s="298">
        <v>0</v>
      </c>
      <c r="O154" s="298">
        <v>0</v>
      </c>
      <c r="P154" s="298">
        <v>0</v>
      </c>
      <c r="Q154" s="298">
        <v>0</v>
      </c>
      <c r="R154" s="298">
        <v>0</v>
      </c>
      <c r="S154" s="298">
        <v>0</v>
      </c>
      <c r="T154" s="298">
        <v>0</v>
      </c>
      <c r="U154" s="298">
        <v>1</v>
      </c>
      <c r="V154" s="298">
        <v>0</v>
      </c>
      <c r="W154" s="298">
        <v>0</v>
      </c>
      <c r="X154" s="298">
        <v>0</v>
      </c>
      <c r="Y154" s="298">
        <v>0</v>
      </c>
      <c r="Z154" s="298">
        <v>1</v>
      </c>
      <c r="AA154" s="298">
        <v>0</v>
      </c>
      <c r="AB154" s="298">
        <v>0</v>
      </c>
      <c r="AC154" s="298">
        <v>0</v>
      </c>
      <c r="AD154" s="298">
        <v>0</v>
      </c>
      <c r="AE154" s="298">
        <v>0</v>
      </c>
      <c r="AF154" s="298">
        <v>1</v>
      </c>
      <c r="AG154" s="298">
        <v>0</v>
      </c>
      <c r="AH154" s="298">
        <v>0</v>
      </c>
      <c r="AI154" s="298">
        <v>0</v>
      </c>
      <c r="AJ154" s="298">
        <v>0</v>
      </c>
      <c r="AK154" s="298">
        <v>0</v>
      </c>
      <c r="AL154" s="298">
        <v>0</v>
      </c>
      <c r="AM154" s="298">
        <v>0</v>
      </c>
      <c r="AN154" s="298">
        <v>0</v>
      </c>
      <c r="AO154" s="298">
        <v>0</v>
      </c>
      <c r="AP154" s="298">
        <v>0</v>
      </c>
      <c r="AQ154" s="298">
        <v>5</v>
      </c>
      <c r="AR154" s="77">
        <v>9.5943508462217452E-5</v>
      </c>
      <c r="AS154" s="304"/>
    </row>
    <row r="155" spans="1:45" x14ac:dyDescent="0.25">
      <c r="A155" s="297" t="s">
        <v>976</v>
      </c>
      <c r="B155" s="298">
        <v>9</v>
      </c>
      <c r="C155" s="298">
        <v>4</v>
      </c>
      <c r="D155" s="298">
        <v>0</v>
      </c>
      <c r="E155" s="298">
        <v>1</v>
      </c>
      <c r="F155" s="298">
        <v>1</v>
      </c>
      <c r="G155" s="298">
        <v>1</v>
      </c>
      <c r="H155" s="298">
        <v>1</v>
      </c>
      <c r="I155" s="298">
        <v>0</v>
      </c>
      <c r="J155" s="298">
        <v>0</v>
      </c>
      <c r="K155" s="298">
        <v>0</v>
      </c>
      <c r="L155" s="298">
        <v>0</v>
      </c>
      <c r="M155" s="298">
        <v>0</v>
      </c>
      <c r="N155" s="298">
        <v>0</v>
      </c>
      <c r="O155" s="298">
        <v>0</v>
      </c>
      <c r="P155" s="298">
        <v>0</v>
      </c>
      <c r="Q155" s="298">
        <v>0</v>
      </c>
      <c r="R155" s="298">
        <v>0</v>
      </c>
      <c r="S155" s="298">
        <v>0</v>
      </c>
      <c r="T155" s="298">
        <v>0</v>
      </c>
      <c r="U155" s="298">
        <v>1</v>
      </c>
      <c r="V155" s="298">
        <v>0</v>
      </c>
      <c r="W155" s="298">
        <v>0</v>
      </c>
      <c r="X155" s="298">
        <v>0</v>
      </c>
      <c r="Y155" s="298">
        <v>0</v>
      </c>
      <c r="Z155" s="298">
        <v>1</v>
      </c>
      <c r="AA155" s="298">
        <v>2</v>
      </c>
      <c r="AB155" s="298">
        <v>0</v>
      </c>
      <c r="AC155" s="298">
        <v>0</v>
      </c>
      <c r="AD155" s="298">
        <v>0</v>
      </c>
      <c r="AE155" s="298">
        <v>0</v>
      </c>
      <c r="AF155" s="298">
        <v>0</v>
      </c>
      <c r="AG155" s="298">
        <v>0</v>
      </c>
      <c r="AH155" s="298">
        <v>0</v>
      </c>
      <c r="AI155" s="298">
        <v>0</v>
      </c>
      <c r="AJ155" s="298">
        <v>1</v>
      </c>
      <c r="AK155" s="298">
        <v>0</v>
      </c>
      <c r="AL155" s="298">
        <v>0</v>
      </c>
      <c r="AM155" s="298">
        <v>0</v>
      </c>
      <c r="AN155" s="298">
        <v>1</v>
      </c>
      <c r="AO155" s="298">
        <v>1</v>
      </c>
      <c r="AP155" s="298">
        <v>0</v>
      </c>
      <c r="AQ155" s="298">
        <v>24</v>
      </c>
      <c r="AR155" s="77">
        <v>4.6052884061864374E-4</v>
      </c>
      <c r="AS155" s="304"/>
    </row>
    <row r="156" spans="1:45" x14ac:dyDescent="0.25">
      <c r="A156" s="297" t="s">
        <v>977</v>
      </c>
      <c r="B156" s="298">
        <v>51</v>
      </c>
      <c r="C156" s="298">
        <v>51</v>
      </c>
      <c r="D156" s="298">
        <v>19</v>
      </c>
      <c r="E156" s="298">
        <v>1</v>
      </c>
      <c r="F156" s="298">
        <v>19</v>
      </c>
      <c r="G156" s="298">
        <v>3</v>
      </c>
      <c r="H156" s="298">
        <v>7</v>
      </c>
      <c r="I156" s="298">
        <v>3</v>
      </c>
      <c r="J156" s="298">
        <v>6</v>
      </c>
      <c r="K156" s="298">
        <v>0</v>
      </c>
      <c r="L156" s="298">
        <v>3</v>
      </c>
      <c r="M156" s="298">
        <v>0</v>
      </c>
      <c r="N156" s="298">
        <v>4</v>
      </c>
      <c r="O156" s="298">
        <v>2</v>
      </c>
      <c r="P156" s="298">
        <v>1</v>
      </c>
      <c r="Q156" s="298">
        <v>2</v>
      </c>
      <c r="R156" s="298">
        <v>0</v>
      </c>
      <c r="S156" s="298">
        <v>2</v>
      </c>
      <c r="T156" s="298">
        <v>0</v>
      </c>
      <c r="U156" s="298">
        <v>2</v>
      </c>
      <c r="V156" s="298">
        <v>1</v>
      </c>
      <c r="W156" s="298">
        <v>6</v>
      </c>
      <c r="X156" s="298">
        <v>8</v>
      </c>
      <c r="Y156" s="298">
        <v>0</v>
      </c>
      <c r="Z156" s="298">
        <v>23</v>
      </c>
      <c r="AA156" s="298">
        <v>5</v>
      </c>
      <c r="AB156" s="298">
        <v>4</v>
      </c>
      <c r="AC156" s="298">
        <v>6</v>
      </c>
      <c r="AD156" s="298">
        <v>0</v>
      </c>
      <c r="AE156" s="298">
        <v>4</v>
      </c>
      <c r="AF156" s="298">
        <v>3</v>
      </c>
      <c r="AG156" s="298">
        <v>0</v>
      </c>
      <c r="AH156" s="298">
        <v>0</v>
      </c>
      <c r="AI156" s="298">
        <v>0</v>
      </c>
      <c r="AJ156" s="298">
        <v>7</v>
      </c>
      <c r="AK156" s="298">
        <v>0</v>
      </c>
      <c r="AL156" s="298">
        <v>0</v>
      </c>
      <c r="AM156" s="298">
        <v>1</v>
      </c>
      <c r="AN156" s="298">
        <v>2</v>
      </c>
      <c r="AO156" s="298">
        <v>0</v>
      </c>
      <c r="AP156" s="298">
        <v>0</v>
      </c>
      <c r="AQ156" s="298">
        <v>246</v>
      </c>
      <c r="AR156" s="77">
        <v>4.7204206163410983E-3</v>
      </c>
      <c r="AS156" s="304"/>
    </row>
    <row r="157" spans="1:45" x14ac:dyDescent="0.25">
      <c r="A157" s="297" t="s">
        <v>978</v>
      </c>
      <c r="B157" s="298">
        <v>80</v>
      </c>
      <c r="C157" s="298">
        <v>122</v>
      </c>
      <c r="D157" s="298">
        <v>47</v>
      </c>
      <c r="E157" s="298">
        <v>10</v>
      </c>
      <c r="F157" s="298">
        <v>35</v>
      </c>
      <c r="G157" s="298">
        <v>12</v>
      </c>
      <c r="H157" s="298">
        <v>22</v>
      </c>
      <c r="I157" s="298">
        <v>9</v>
      </c>
      <c r="J157" s="298">
        <v>18</v>
      </c>
      <c r="K157" s="298">
        <v>3</v>
      </c>
      <c r="L157" s="298">
        <v>1</v>
      </c>
      <c r="M157" s="298">
        <v>6</v>
      </c>
      <c r="N157" s="298">
        <v>8</v>
      </c>
      <c r="O157" s="298">
        <v>14</v>
      </c>
      <c r="P157" s="298">
        <v>2</v>
      </c>
      <c r="Q157" s="298">
        <v>9</v>
      </c>
      <c r="R157" s="298">
        <v>6</v>
      </c>
      <c r="S157" s="298">
        <v>6</v>
      </c>
      <c r="T157" s="298">
        <v>2</v>
      </c>
      <c r="U157" s="298">
        <v>11</v>
      </c>
      <c r="V157" s="298">
        <v>7</v>
      </c>
      <c r="W157" s="298">
        <v>8</v>
      </c>
      <c r="X157" s="298">
        <v>31</v>
      </c>
      <c r="Y157" s="298">
        <v>2</v>
      </c>
      <c r="Z157" s="298">
        <v>31</v>
      </c>
      <c r="AA157" s="298">
        <v>11</v>
      </c>
      <c r="AB157" s="298">
        <v>17</v>
      </c>
      <c r="AC157" s="298">
        <v>18</v>
      </c>
      <c r="AD157" s="298">
        <v>4</v>
      </c>
      <c r="AE157" s="298">
        <v>6</v>
      </c>
      <c r="AF157" s="298">
        <v>2</v>
      </c>
      <c r="AG157" s="298">
        <v>1</v>
      </c>
      <c r="AH157" s="298">
        <v>3</v>
      </c>
      <c r="AI157" s="298">
        <v>0</v>
      </c>
      <c r="AJ157" s="298">
        <v>2</v>
      </c>
      <c r="AK157" s="298">
        <v>1</v>
      </c>
      <c r="AL157" s="298">
        <v>9</v>
      </c>
      <c r="AM157" s="298">
        <v>0</v>
      </c>
      <c r="AN157" s="298">
        <v>6</v>
      </c>
      <c r="AO157" s="298">
        <v>5</v>
      </c>
      <c r="AP157" s="298">
        <v>2</v>
      </c>
      <c r="AQ157" s="298">
        <v>589</v>
      </c>
      <c r="AR157" s="77">
        <v>1.1302145296849215E-2</v>
      </c>
      <c r="AS157" s="304"/>
    </row>
    <row r="158" spans="1:45" x14ac:dyDescent="0.25">
      <c r="A158" s="297" t="s">
        <v>979</v>
      </c>
      <c r="B158" s="298">
        <v>133</v>
      </c>
      <c r="C158" s="298">
        <v>189</v>
      </c>
      <c r="D158" s="298">
        <v>105</v>
      </c>
      <c r="E158" s="298">
        <v>32</v>
      </c>
      <c r="F158" s="298">
        <v>75</v>
      </c>
      <c r="G158" s="298">
        <v>33</v>
      </c>
      <c r="H158" s="298">
        <v>29</v>
      </c>
      <c r="I158" s="298">
        <v>34</v>
      </c>
      <c r="J158" s="298">
        <v>36</v>
      </c>
      <c r="K158" s="298">
        <v>10</v>
      </c>
      <c r="L158" s="298">
        <v>3</v>
      </c>
      <c r="M158" s="298">
        <v>10</v>
      </c>
      <c r="N158" s="298">
        <v>44</v>
      </c>
      <c r="O158" s="298">
        <v>34</v>
      </c>
      <c r="P158" s="298">
        <v>8</v>
      </c>
      <c r="Q158" s="298">
        <v>29</v>
      </c>
      <c r="R158" s="298">
        <v>18</v>
      </c>
      <c r="S158" s="298">
        <v>38</v>
      </c>
      <c r="T158" s="298">
        <v>9</v>
      </c>
      <c r="U158" s="298">
        <v>44</v>
      </c>
      <c r="V158" s="298">
        <v>23</v>
      </c>
      <c r="W158" s="298">
        <v>14</v>
      </c>
      <c r="X158" s="298">
        <v>86</v>
      </c>
      <c r="Y158" s="298">
        <v>13</v>
      </c>
      <c r="Z158" s="298">
        <v>65</v>
      </c>
      <c r="AA158" s="298">
        <v>13</v>
      </c>
      <c r="AB158" s="298">
        <v>49</v>
      </c>
      <c r="AC158" s="298">
        <v>78</v>
      </c>
      <c r="AD158" s="298">
        <v>21</v>
      </c>
      <c r="AE158" s="298">
        <v>19</v>
      </c>
      <c r="AF158" s="298">
        <v>12</v>
      </c>
      <c r="AG158" s="298">
        <v>16</v>
      </c>
      <c r="AH158" s="298">
        <v>10</v>
      </c>
      <c r="AI158" s="298">
        <v>1</v>
      </c>
      <c r="AJ158" s="298">
        <v>3</v>
      </c>
      <c r="AK158" s="298">
        <v>0</v>
      </c>
      <c r="AL158" s="298">
        <v>33</v>
      </c>
      <c r="AM158" s="298">
        <v>5</v>
      </c>
      <c r="AN158" s="298">
        <v>21</v>
      </c>
      <c r="AO158" s="298">
        <v>13</v>
      </c>
      <c r="AP158" s="298">
        <v>3</v>
      </c>
      <c r="AQ158" s="298">
        <v>1411</v>
      </c>
      <c r="AR158" s="77">
        <v>2.7075258088037762E-2</v>
      </c>
      <c r="AS158" s="304"/>
    </row>
    <row r="159" spans="1:45" x14ac:dyDescent="0.25">
      <c r="A159" s="297" t="s">
        <v>980</v>
      </c>
      <c r="B159" s="298">
        <v>283</v>
      </c>
      <c r="C159" s="298">
        <v>250</v>
      </c>
      <c r="D159" s="298">
        <v>155</v>
      </c>
      <c r="E159" s="298">
        <v>23</v>
      </c>
      <c r="F159" s="298">
        <v>67</v>
      </c>
      <c r="G159" s="298">
        <v>55</v>
      </c>
      <c r="H159" s="298">
        <v>45</v>
      </c>
      <c r="I159" s="298">
        <v>48</v>
      </c>
      <c r="J159" s="298">
        <v>47</v>
      </c>
      <c r="K159" s="298">
        <v>37</v>
      </c>
      <c r="L159" s="298">
        <v>12</v>
      </c>
      <c r="M159" s="298">
        <v>25</v>
      </c>
      <c r="N159" s="298">
        <v>60</v>
      </c>
      <c r="O159" s="298">
        <v>36</v>
      </c>
      <c r="P159" s="298">
        <v>15</v>
      </c>
      <c r="Q159" s="298">
        <v>12</v>
      </c>
      <c r="R159" s="298">
        <v>31</v>
      </c>
      <c r="S159" s="298">
        <v>74</v>
      </c>
      <c r="T159" s="298">
        <v>22</v>
      </c>
      <c r="U159" s="298">
        <v>72</v>
      </c>
      <c r="V159" s="298">
        <v>36</v>
      </c>
      <c r="W159" s="298">
        <v>30</v>
      </c>
      <c r="X159" s="298">
        <v>108</v>
      </c>
      <c r="Y159" s="298">
        <v>26</v>
      </c>
      <c r="Z159" s="298">
        <v>75</v>
      </c>
      <c r="AA159" s="298">
        <v>23</v>
      </c>
      <c r="AB159" s="298">
        <v>90</v>
      </c>
      <c r="AC159" s="298">
        <v>105</v>
      </c>
      <c r="AD159" s="298">
        <v>34</v>
      </c>
      <c r="AE159" s="298">
        <v>50</v>
      </c>
      <c r="AF159" s="298">
        <v>11</v>
      </c>
      <c r="AG159" s="298">
        <v>27</v>
      </c>
      <c r="AH159" s="298">
        <v>18</v>
      </c>
      <c r="AI159" s="298">
        <v>15</v>
      </c>
      <c r="AJ159" s="298">
        <v>13</v>
      </c>
      <c r="AK159" s="298">
        <v>4</v>
      </c>
      <c r="AL159" s="298">
        <v>52</v>
      </c>
      <c r="AM159" s="298">
        <v>5</v>
      </c>
      <c r="AN159" s="298">
        <v>38</v>
      </c>
      <c r="AO159" s="298">
        <v>12</v>
      </c>
      <c r="AP159" s="298">
        <v>9</v>
      </c>
      <c r="AQ159" s="298">
        <v>2150</v>
      </c>
      <c r="AR159" s="77">
        <v>4.1255708638753504E-2</v>
      </c>
      <c r="AS159" s="304"/>
    </row>
    <row r="160" spans="1:45" x14ac:dyDescent="0.25">
      <c r="A160" s="297" t="s">
        <v>981</v>
      </c>
      <c r="B160" s="298">
        <v>280</v>
      </c>
      <c r="C160" s="298">
        <v>323</v>
      </c>
      <c r="D160" s="298">
        <v>181</v>
      </c>
      <c r="E160" s="298">
        <v>23</v>
      </c>
      <c r="F160" s="298">
        <v>58</v>
      </c>
      <c r="G160" s="298">
        <v>88</v>
      </c>
      <c r="H160" s="298">
        <v>86</v>
      </c>
      <c r="I160" s="298">
        <v>98</v>
      </c>
      <c r="J160" s="298">
        <v>67</v>
      </c>
      <c r="K160" s="298">
        <v>67</v>
      </c>
      <c r="L160" s="298">
        <v>26</v>
      </c>
      <c r="M160" s="298">
        <v>28</v>
      </c>
      <c r="N160" s="298">
        <v>119</v>
      </c>
      <c r="O160" s="298">
        <v>92</v>
      </c>
      <c r="P160" s="298">
        <v>54</v>
      </c>
      <c r="Q160" s="298">
        <v>19</v>
      </c>
      <c r="R160" s="298">
        <v>53</v>
      </c>
      <c r="S160" s="298">
        <v>126</v>
      </c>
      <c r="T160" s="298">
        <v>30</v>
      </c>
      <c r="U160" s="298">
        <v>136</v>
      </c>
      <c r="V160" s="298">
        <v>86</v>
      </c>
      <c r="W160" s="298">
        <v>54</v>
      </c>
      <c r="X160" s="298">
        <v>136</v>
      </c>
      <c r="Y160" s="298">
        <v>63</v>
      </c>
      <c r="Z160" s="298">
        <v>109</v>
      </c>
      <c r="AA160" s="298">
        <v>44</v>
      </c>
      <c r="AB160" s="298">
        <v>183</v>
      </c>
      <c r="AC160" s="298">
        <v>166</v>
      </c>
      <c r="AD160" s="298">
        <v>39</v>
      </c>
      <c r="AE160" s="298">
        <v>99</v>
      </c>
      <c r="AF160" s="298">
        <v>12</v>
      </c>
      <c r="AG160" s="298">
        <v>19</v>
      </c>
      <c r="AH160" s="298">
        <v>39</v>
      </c>
      <c r="AI160" s="298">
        <v>23</v>
      </c>
      <c r="AJ160" s="298">
        <v>20</v>
      </c>
      <c r="AK160" s="298">
        <v>4</v>
      </c>
      <c r="AL160" s="298">
        <v>85</v>
      </c>
      <c r="AM160" s="298">
        <v>18</v>
      </c>
      <c r="AN160" s="298">
        <v>61</v>
      </c>
      <c r="AO160" s="298">
        <v>31</v>
      </c>
      <c r="AP160" s="298">
        <v>17</v>
      </c>
      <c r="AQ160" s="298">
        <v>3262</v>
      </c>
      <c r="AR160" s="77">
        <v>6.2593544920750657E-2</v>
      </c>
      <c r="AS160" s="304"/>
    </row>
    <row r="161" spans="1:45" x14ac:dyDescent="0.25">
      <c r="A161" s="297" t="s">
        <v>982</v>
      </c>
      <c r="B161" s="298">
        <v>187</v>
      </c>
      <c r="C161" s="298">
        <v>213</v>
      </c>
      <c r="D161" s="298">
        <v>117</v>
      </c>
      <c r="E161" s="298">
        <v>14</v>
      </c>
      <c r="F161" s="298">
        <v>52</v>
      </c>
      <c r="G161" s="298">
        <v>78</v>
      </c>
      <c r="H161" s="298">
        <v>58</v>
      </c>
      <c r="I161" s="298">
        <v>81</v>
      </c>
      <c r="J161" s="298">
        <v>60</v>
      </c>
      <c r="K161" s="298">
        <v>84</v>
      </c>
      <c r="L161" s="298">
        <v>20</v>
      </c>
      <c r="M161" s="298">
        <v>20</v>
      </c>
      <c r="N161" s="298">
        <v>78</v>
      </c>
      <c r="O161" s="298">
        <v>48</v>
      </c>
      <c r="P161" s="298">
        <v>17</v>
      </c>
      <c r="Q161" s="298">
        <v>3</v>
      </c>
      <c r="R161" s="298">
        <v>45</v>
      </c>
      <c r="S161" s="298">
        <v>75</v>
      </c>
      <c r="T161" s="298">
        <v>24</v>
      </c>
      <c r="U161" s="298">
        <v>101</v>
      </c>
      <c r="V161" s="298">
        <v>56</v>
      </c>
      <c r="W161" s="298">
        <v>29</v>
      </c>
      <c r="X161" s="298">
        <v>117</v>
      </c>
      <c r="Y161" s="298">
        <v>50</v>
      </c>
      <c r="Z161" s="298">
        <v>63</v>
      </c>
      <c r="AA161" s="298">
        <v>19</v>
      </c>
      <c r="AB161" s="298">
        <v>102</v>
      </c>
      <c r="AC161" s="298">
        <v>104</v>
      </c>
      <c r="AD161" s="298">
        <v>28</v>
      </c>
      <c r="AE161" s="298">
        <v>136</v>
      </c>
      <c r="AF161" s="298">
        <v>9</v>
      </c>
      <c r="AG161" s="298">
        <v>21</v>
      </c>
      <c r="AH161" s="298">
        <v>21</v>
      </c>
      <c r="AI161" s="298">
        <v>6</v>
      </c>
      <c r="AJ161" s="298">
        <v>21</v>
      </c>
      <c r="AK161" s="298">
        <v>3</v>
      </c>
      <c r="AL161" s="298">
        <v>67</v>
      </c>
      <c r="AM161" s="298">
        <v>10</v>
      </c>
      <c r="AN161" s="298">
        <v>45</v>
      </c>
      <c r="AO161" s="298">
        <v>11</v>
      </c>
      <c r="AP161" s="298">
        <v>7</v>
      </c>
      <c r="AQ161" s="298">
        <v>2300</v>
      </c>
      <c r="AR161" s="77">
        <v>4.4134013892620026E-2</v>
      </c>
      <c r="AS161" s="304"/>
    </row>
    <row r="162" spans="1:45" x14ac:dyDescent="0.25">
      <c r="A162" s="297" t="s">
        <v>983</v>
      </c>
      <c r="B162" s="298">
        <v>457</v>
      </c>
      <c r="C162" s="298">
        <v>419</v>
      </c>
      <c r="D162" s="298">
        <v>236</v>
      </c>
      <c r="E162" s="298">
        <v>52</v>
      </c>
      <c r="F162" s="298">
        <v>122</v>
      </c>
      <c r="G162" s="298">
        <v>250</v>
      </c>
      <c r="H162" s="298">
        <v>175</v>
      </c>
      <c r="I162" s="298">
        <v>222</v>
      </c>
      <c r="J162" s="298">
        <v>181</v>
      </c>
      <c r="K162" s="298">
        <v>204</v>
      </c>
      <c r="L162" s="298">
        <v>68</v>
      </c>
      <c r="M162" s="298">
        <v>72</v>
      </c>
      <c r="N162" s="298">
        <v>198</v>
      </c>
      <c r="O162" s="298">
        <v>179</v>
      </c>
      <c r="P162" s="298">
        <v>122</v>
      </c>
      <c r="Q162" s="298">
        <v>9</v>
      </c>
      <c r="R162" s="298">
        <v>105</v>
      </c>
      <c r="S162" s="298">
        <v>234</v>
      </c>
      <c r="T162" s="298">
        <v>92</v>
      </c>
      <c r="U162" s="298">
        <v>276</v>
      </c>
      <c r="V162" s="298">
        <v>312</v>
      </c>
      <c r="W162" s="298">
        <v>73</v>
      </c>
      <c r="X162" s="298">
        <v>283</v>
      </c>
      <c r="Y162" s="298">
        <v>131</v>
      </c>
      <c r="Z162" s="298">
        <v>169</v>
      </c>
      <c r="AA162" s="298">
        <v>80</v>
      </c>
      <c r="AB162" s="298">
        <v>448</v>
      </c>
      <c r="AC162" s="298">
        <v>255</v>
      </c>
      <c r="AD162" s="298">
        <v>100</v>
      </c>
      <c r="AE162" s="298">
        <v>372</v>
      </c>
      <c r="AF162" s="298">
        <v>21</v>
      </c>
      <c r="AG162" s="298">
        <v>100</v>
      </c>
      <c r="AH162" s="298">
        <v>61</v>
      </c>
      <c r="AI162" s="298">
        <v>36</v>
      </c>
      <c r="AJ162" s="298">
        <v>44</v>
      </c>
      <c r="AK162" s="298">
        <v>5</v>
      </c>
      <c r="AL162" s="298">
        <v>192</v>
      </c>
      <c r="AM162" s="298">
        <v>45</v>
      </c>
      <c r="AN162" s="298">
        <v>141</v>
      </c>
      <c r="AO162" s="298">
        <v>41</v>
      </c>
      <c r="AP162" s="298">
        <v>31</v>
      </c>
      <c r="AQ162" s="298">
        <v>6613</v>
      </c>
      <c r="AR162" s="77">
        <v>0.12689488429212881</v>
      </c>
      <c r="AS162" s="304"/>
    </row>
    <row r="163" spans="1:45" x14ac:dyDescent="0.25">
      <c r="A163" s="297" t="s">
        <v>984</v>
      </c>
      <c r="B163" s="298">
        <v>735</v>
      </c>
      <c r="C163" s="298">
        <v>608</v>
      </c>
      <c r="D163" s="298">
        <v>315</v>
      </c>
      <c r="E163" s="298">
        <v>89</v>
      </c>
      <c r="F163" s="298">
        <v>202</v>
      </c>
      <c r="G163" s="298">
        <v>391</v>
      </c>
      <c r="H163" s="298">
        <v>259</v>
      </c>
      <c r="I163" s="298">
        <v>393</v>
      </c>
      <c r="J163" s="298">
        <v>302</v>
      </c>
      <c r="K163" s="298">
        <v>329</v>
      </c>
      <c r="L163" s="298">
        <v>175</v>
      </c>
      <c r="M163" s="298">
        <v>62</v>
      </c>
      <c r="N163" s="298">
        <v>378</v>
      </c>
      <c r="O163" s="298">
        <v>270</v>
      </c>
      <c r="P163" s="298">
        <v>180</v>
      </c>
      <c r="Q163" s="298">
        <v>16</v>
      </c>
      <c r="R163" s="298">
        <v>221</v>
      </c>
      <c r="S163" s="298">
        <v>304</v>
      </c>
      <c r="T163" s="298">
        <v>121</v>
      </c>
      <c r="U163" s="298">
        <v>409</v>
      </c>
      <c r="V163" s="298">
        <v>532</v>
      </c>
      <c r="W163" s="298">
        <v>121</v>
      </c>
      <c r="X163" s="298">
        <v>426</v>
      </c>
      <c r="Y163" s="298">
        <v>262</v>
      </c>
      <c r="Z163" s="298">
        <v>284</v>
      </c>
      <c r="AA163" s="298">
        <v>144</v>
      </c>
      <c r="AB163" s="298">
        <v>513</v>
      </c>
      <c r="AC163" s="298">
        <v>376</v>
      </c>
      <c r="AD163" s="298">
        <v>164</v>
      </c>
      <c r="AE163" s="298">
        <v>539</v>
      </c>
      <c r="AF163" s="298">
        <v>42</v>
      </c>
      <c r="AG163" s="298">
        <v>165</v>
      </c>
      <c r="AH163" s="298">
        <v>93</v>
      </c>
      <c r="AI163" s="298">
        <v>29</v>
      </c>
      <c r="AJ163" s="298">
        <v>54</v>
      </c>
      <c r="AK163" s="298">
        <v>3</v>
      </c>
      <c r="AL163" s="298">
        <v>304</v>
      </c>
      <c r="AM163" s="298">
        <v>61</v>
      </c>
      <c r="AN163" s="298">
        <v>191</v>
      </c>
      <c r="AO163" s="298">
        <v>68</v>
      </c>
      <c r="AP163" s="298">
        <v>46</v>
      </c>
      <c r="AQ163" s="298">
        <v>10176</v>
      </c>
      <c r="AR163" s="77">
        <v>0.19526422842230495</v>
      </c>
      <c r="AS163" s="304"/>
    </row>
    <row r="164" spans="1:45" x14ac:dyDescent="0.25">
      <c r="A164" s="297" t="s">
        <v>985</v>
      </c>
      <c r="B164" s="298">
        <v>1232</v>
      </c>
      <c r="C164" s="298">
        <v>901</v>
      </c>
      <c r="D164" s="298">
        <v>342</v>
      </c>
      <c r="E164" s="298">
        <v>134</v>
      </c>
      <c r="F164" s="298">
        <v>293</v>
      </c>
      <c r="G164" s="298">
        <v>703</v>
      </c>
      <c r="H164" s="298">
        <v>477</v>
      </c>
      <c r="I164" s="298">
        <v>631</v>
      </c>
      <c r="J164" s="298">
        <v>570</v>
      </c>
      <c r="K164" s="298">
        <v>465</v>
      </c>
      <c r="L164" s="298">
        <v>473</v>
      </c>
      <c r="M164" s="298">
        <v>134</v>
      </c>
      <c r="N164" s="298">
        <v>792</v>
      </c>
      <c r="O164" s="298">
        <v>500</v>
      </c>
      <c r="P164" s="298">
        <v>340</v>
      </c>
      <c r="Q164" s="298">
        <v>53</v>
      </c>
      <c r="R164" s="298">
        <v>267</v>
      </c>
      <c r="S164" s="298">
        <v>622</v>
      </c>
      <c r="T164" s="298">
        <v>269</v>
      </c>
      <c r="U164" s="298">
        <v>901</v>
      </c>
      <c r="V164" s="298">
        <v>1873</v>
      </c>
      <c r="W164" s="298">
        <v>197</v>
      </c>
      <c r="X164" s="298">
        <v>682</v>
      </c>
      <c r="Y164" s="298">
        <v>421</v>
      </c>
      <c r="Z164" s="298">
        <v>297</v>
      </c>
      <c r="AA164" s="298">
        <v>358</v>
      </c>
      <c r="AB164" s="298">
        <v>1641</v>
      </c>
      <c r="AC164" s="298">
        <v>619</v>
      </c>
      <c r="AD164" s="298">
        <v>317</v>
      </c>
      <c r="AE164" s="298">
        <v>718</v>
      </c>
      <c r="AF164" s="298">
        <v>174</v>
      </c>
      <c r="AG164" s="298">
        <v>296</v>
      </c>
      <c r="AH164" s="298">
        <v>161</v>
      </c>
      <c r="AI164" s="298">
        <v>24</v>
      </c>
      <c r="AJ164" s="298">
        <v>76</v>
      </c>
      <c r="AK164" s="298">
        <v>2</v>
      </c>
      <c r="AL164" s="298">
        <v>479</v>
      </c>
      <c r="AM164" s="298">
        <v>110</v>
      </c>
      <c r="AN164" s="298">
        <v>434</v>
      </c>
      <c r="AO164" s="298">
        <v>134</v>
      </c>
      <c r="AP164" s="298">
        <v>74</v>
      </c>
      <c r="AQ164" s="298">
        <v>19186</v>
      </c>
      <c r="AR164" s="77">
        <v>0.36815443067122078</v>
      </c>
      <c r="AS164" s="304"/>
    </row>
    <row r="165" spans="1:45" x14ac:dyDescent="0.25">
      <c r="A165" s="297" t="s">
        <v>986</v>
      </c>
      <c r="B165" s="298">
        <v>278</v>
      </c>
      <c r="C165" s="298">
        <v>262</v>
      </c>
      <c r="D165" s="298">
        <v>35</v>
      </c>
      <c r="E165" s="298">
        <v>45</v>
      </c>
      <c r="F165" s="298">
        <v>43</v>
      </c>
      <c r="G165" s="298">
        <v>98</v>
      </c>
      <c r="H165" s="298">
        <v>61</v>
      </c>
      <c r="I165" s="298">
        <v>84</v>
      </c>
      <c r="J165" s="298">
        <v>121</v>
      </c>
      <c r="K165" s="298">
        <v>51</v>
      </c>
      <c r="L165" s="298">
        <v>111</v>
      </c>
      <c r="M165" s="298">
        <v>12</v>
      </c>
      <c r="N165" s="298">
        <v>139</v>
      </c>
      <c r="O165" s="298">
        <v>77</v>
      </c>
      <c r="P165" s="298">
        <v>62</v>
      </c>
      <c r="Q165" s="298">
        <v>15</v>
      </c>
      <c r="R165" s="298">
        <v>39</v>
      </c>
      <c r="S165" s="298">
        <v>90</v>
      </c>
      <c r="T165" s="298">
        <v>49</v>
      </c>
      <c r="U165" s="298">
        <v>157</v>
      </c>
      <c r="V165" s="298">
        <v>149</v>
      </c>
      <c r="W165" s="298">
        <v>30</v>
      </c>
      <c r="X165" s="298">
        <v>107</v>
      </c>
      <c r="Y165" s="298">
        <v>42</v>
      </c>
      <c r="Z165" s="298">
        <v>20</v>
      </c>
      <c r="AA165" s="298">
        <v>33</v>
      </c>
      <c r="AB165" s="298">
        <v>457</v>
      </c>
      <c r="AC165" s="298">
        <v>104</v>
      </c>
      <c r="AD165" s="298">
        <v>68</v>
      </c>
      <c r="AE165" s="298">
        <v>82</v>
      </c>
      <c r="AF165" s="298">
        <v>42</v>
      </c>
      <c r="AG165" s="298">
        <v>49</v>
      </c>
      <c r="AH165" s="298">
        <v>26</v>
      </c>
      <c r="AI165" s="298">
        <v>0</v>
      </c>
      <c r="AJ165" s="298">
        <v>7</v>
      </c>
      <c r="AK165" s="298">
        <v>0</v>
      </c>
      <c r="AL165" s="298">
        <v>60</v>
      </c>
      <c r="AM165" s="298">
        <v>15</v>
      </c>
      <c r="AN165" s="298">
        <v>73</v>
      </c>
      <c r="AO165" s="298">
        <v>40</v>
      </c>
      <c r="AP165" s="298">
        <v>12</v>
      </c>
      <c r="AQ165" s="298">
        <v>3245</v>
      </c>
      <c r="AR165" s="77">
        <v>6.2267336991979123E-2</v>
      </c>
      <c r="AS165" s="304"/>
    </row>
    <row r="166" spans="1:45" ht="15.75" thickBot="1" x14ac:dyDescent="0.3">
      <c r="A166" s="297" t="s">
        <v>987</v>
      </c>
      <c r="B166" s="298">
        <v>68</v>
      </c>
      <c r="C166" s="298">
        <v>113</v>
      </c>
      <c r="D166" s="298">
        <v>12</v>
      </c>
      <c r="E166" s="298">
        <v>1</v>
      </c>
      <c r="F166" s="298">
        <v>57</v>
      </c>
      <c r="G166" s="298">
        <v>101</v>
      </c>
      <c r="H166" s="298">
        <v>61</v>
      </c>
      <c r="I166" s="298">
        <v>100</v>
      </c>
      <c r="J166" s="298">
        <v>108</v>
      </c>
      <c r="K166" s="298">
        <v>35</v>
      </c>
      <c r="L166" s="298">
        <v>280</v>
      </c>
      <c r="M166" s="298">
        <v>3</v>
      </c>
      <c r="N166" s="298">
        <v>69</v>
      </c>
      <c r="O166" s="298">
        <v>41</v>
      </c>
      <c r="P166" s="298">
        <v>137</v>
      </c>
      <c r="Q166" s="298">
        <v>662</v>
      </c>
      <c r="R166" s="298">
        <v>22</v>
      </c>
      <c r="S166" s="298">
        <v>54</v>
      </c>
      <c r="T166" s="298">
        <v>116</v>
      </c>
      <c r="U166" s="298">
        <v>218</v>
      </c>
      <c r="V166" s="298">
        <v>0</v>
      </c>
      <c r="W166" s="298">
        <v>0</v>
      </c>
      <c r="X166" s="298">
        <v>55</v>
      </c>
      <c r="Y166" s="298">
        <v>10</v>
      </c>
      <c r="Z166" s="298">
        <v>12</v>
      </c>
      <c r="AA166" s="298">
        <v>6</v>
      </c>
      <c r="AB166" s="298">
        <v>281</v>
      </c>
      <c r="AC166" s="298">
        <v>51</v>
      </c>
      <c r="AD166" s="298">
        <v>31</v>
      </c>
      <c r="AE166" s="298">
        <v>38</v>
      </c>
      <c r="AF166" s="298">
        <v>51</v>
      </c>
      <c r="AG166" s="298">
        <v>8</v>
      </c>
      <c r="AH166" s="298">
        <v>12</v>
      </c>
      <c r="AI166" s="298">
        <v>0</v>
      </c>
      <c r="AJ166" s="298">
        <v>9</v>
      </c>
      <c r="AK166" s="298">
        <v>0</v>
      </c>
      <c r="AL166" s="298">
        <v>36</v>
      </c>
      <c r="AM166" s="298">
        <v>23</v>
      </c>
      <c r="AN166" s="298">
        <v>23</v>
      </c>
      <c r="AO166" s="298">
        <v>1</v>
      </c>
      <c r="AP166" s="298">
        <v>2</v>
      </c>
      <c r="AQ166" s="298">
        <v>2907</v>
      </c>
      <c r="AR166" s="77">
        <v>5.5781555819933222E-2</v>
      </c>
      <c r="AS166" s="304"/>
    </row>
    <row r="167" spans="1:45" ht="16.5" thickTop="1" thickBot="1" x14ac:dyDescent="0.3">
      <c r="A167" s="294" t="s">
        <v>8</v>
      </c>
      <c r="B167" s="299">
        <v>3795</v>
      </c>
      <c r="C167" s="299">
        <v>3455</v>
      </c>
      <c r="D167" s="299">
        <v>1564</v>
      </c>
      <c r="E167" s="299">
        <v>425</v>
      </c>
      <c r="F167" s="299">
        <v>1024</v>
      </c>
      <c r="G167" s="299">
        <v>1813</v>
      </c>
      <c r="H167" s="299">
        <v>1281</v>
      </c>
      <c r="I167" s="299">
        <v>1703</v>
      </c>
      <c r="J167" s="299">
        <v>1516</v>
      </c>
      <c r="K167" s="299">
        <v>1285</v>
      </c>
      <c r="L167" s="299">
        <v>1172</v>
      </c>
      <c r="M167" s="299">
        <v>372</v>
      </c>
      <c r="N167" s="299">
        <v>1889</v>
      </c>
      <c r="O167" s="299">
        <v>1293</v>
      </c>
      <c r="P167" s="299">
        <v>938</v>
      </c>
      <c r="Q167" s="299">
        <v>829</v>
      </c>
      <c r="R167" s="299">
        <v>807</v>
      </c>
      <c r="S167" s="299">
        <v>1625</v>
      </c>
      <c r="T167" s="299">
        <v>734</v>
      </c>
      <c r="U167" s="299">
        <v>2329</v>
      </c>
      <c r="V167" s="299">
        <v>3075</v>
      </c>
      <c r="W167" s="299">
        <v>562</v>
      </c>
      <c r="X167" s="299">
        <v>2039</v>
      </c>
      <c r="Y167" s="299">
        <v>1020</v>
      </c>
      <c r="Z167" s="299">
        <v>1150</v>
      </c>
      <c r="AA167" s="299">
        <v>738</v>
      </c>
      <c r="AB167" s="299">
        <v>3785</v>
      </c>
      <c r="AC167" s="299">
        <v>1882</v>
      </c>
      <c r="AD167" s="299">
        <v>806</v>
      </c>
      <c r="AE167" s="299">
        <v>2063</v>
      </c>
      <c r="AF167" s="299">
        <v>380</v>
      </c>
      <c r="AG167" s="299">
        <v>702</v>
      </c>
      <c r="AH167" s="299">
        <v>444</v>
      </c>
      <c r="AI167" s="299">
        <v>134</v>
      </c>
      <c r="AJ167" s="299">
        <v>257</v>
      </c>
      <c r="AK167" s="299">
        <v>22</v>
      </c>
      <c r="AL167" s="299">
        <v>1317</v>
      </c>
      <c r="AM167" s="299">
        <v>293</v>
      </c>
      <c r="AN167" s="299">
        <v>1036</v>
      </c>
      <c r="AO167" s="299">
        <v>357</v>
      </c>
      <c r="AP167" s="299">
        <v>203</v>
      </c>
      <c r="AQ167" s="299">
        <v>52114</v>
      </c>
      <c r="AR167" s="300">
        <v>1</v>
      </c>
      <c r="AS167" s="304"/>
    </row>
    <row r="168" spans="1:45" ht="15.75" thickTop="1" x14ac:dyDescent="0.25">
      <c r="A168" s="301" t="s">
        <v>988</v>
      </c>
      <c r="B168" s="77">
        <v>7.2821122922823042E-2</v>
      </c>
      <c r="C168" s="77">
        <v>6.6296964347392254E-2</v>
      </c>
      <c r="D168" s="77">
        <v>3.0011129446981616E-2</v>
      </c>
      <c r="E168" s="77">
        <v>8.1551982192884821E-3</v>
      </c>
      <c r="F168" s="77">
        <v>1.9649230533062133E-2</v>
      </c>
      <c r="G168" s="77">
        <v>3.4789116168400046E-2</v>
      </c>
      <c r="H168" s="77">
        <v>2.4580726868020111E-2</v>
      </c>
      <c r="I168" s="77">
        <v>3.2678358982231259E-2</v>
      </c>
      <c r="J168" s="77">
        <v>2.9090071765744331E-2</v>
      </c>
      <c r="K168" s="77">
        <v>2.4657481674789882E-2</v>
      </c>
      <c r="L168" s="77">
        <v>2.2489158383543768E-2</v>
      </c>
      <c r="M168" s="77">
        <v>7.1381970295889777E-3</v>
      </c>
      <c r="N168" s="77">
        <v>3.6247457497025751E-2</v>
      </c>
      <c r="O168" s="77">
        <v>2.4810991288329431E-2</v>
      </c>
      <c r="P168" s="77">
        <v>1.7999002187511992E-2</v>
      </c>
      <c r="Q168" s="77">
        <v>1.5907433703035653E-2</v>
      </c>
      <c r="R168" s="77">
        <v>1.5485282265801896E-2</v>
      </c>
      <c r="S168" s="77">
        <v>3.1181640250220671E-2</v>
      </c>
      <c r="T168" s="77">
        <v>1.4084507042253521E-2</v>
      </c>
      <c r="U168" s="77">
        <v>4.469048624170089E-2</v>
      </c>
      <c r="V168" s="77">
        <v>5.9005257704263729E-2</v>
      </c>
      <c r="W168" s="77">
        <v>1.0784050351153242E-2</v>
      </c>
      <c r="X168" s="77">
        <v>3.9125762750892273E-2</v>
      </c>
      <c r="Y168" s="77">
        <v>1.9572475726292358E-2</v>
      </c>
      <c r="Z168" s="77">
        <v>2.2067006946310013E-2</v>
      </c>
      <c r="AA168" s="77">
        <v>1.4161261849023296E-2</v>
      </c>
      <c r="AB168" s="77">
        <v>7.2629235905898606E-2</v>
      </c>
      <c r="AC168" s="77">
        <v>3.6113136585178646E-2</v>
      </c>
      <c r="AD168" s="77">
        <v>1.5466093564109452E-2</v>
      </c>
      <c r="AE168" s="77">
        <v>3.9586291591510919E-2</v>
      </c>
      <c r="AF168" s="77">
        <v>7.2917066431285255E-3</v>
      </c>
      <c r="AG168" s="77">
        <v>1.3470468588095329E-2</v>
      </c>
      <c r="AH168" s="77">
        <v>8.5197835514449101E-3</v>
      </c>
      <c r="AI168" s="77">
        <v>2.5712860267874276E-3</v>
      </c>
      <c r="AJ168" s="77">
        <v>4.9314963349579768E-3</v>
      </c>
      <c r="AK168" s="77">
        <v>4.2215143723375675E-4</v>
      </c>
      <c r="AL168" s="77">
        <v>2.5271520128948077E-2</v>
      </c>
      <c r="AM168" s="77">
        <v>5.6222895958859421E-3</v>
      </c>
      <c r="AN168" s="77">
        <v>1.9879494953371456E-2</v>
      </c>
      <c r="AO168" s="77">
        <v>6.8503665042023258E-3</v>
      </c>
      <c r="AP168" s="77">
        <v>3.8953064435660284E-3</v>
      </c>
      <c r="AQ168" s="77">
        <v>1</v>
      </c>
      <c r="AR168" s="302"/>
    </row>
    <row r="169" spans="1:45" ht="16.5" thickBot="1" x14ac:dyDescent="0.3">
      <c r="A169" s="307"/>
      <c r="B169" s="308"/>
      <c r="C169" s="309"/>
      <c r="D169" s="309"/>
      <c r="E169" s="309"/>
      <c r="F169" s="309"/>
      <c r="G169" s="309"/>
      <c r="H169" s="308"/>
      <c r="I169" s="308"/>
      <c r="J169" s="308"/>
      <c r="K169" s="308"/>
      <c r="L169" s="308"/>
      <c r="M169" s="308"/>
      <c r="N169" s="308"/>
      <c r="O169" s="308"/>
      <c r="P169" s="308"/>
      <c r="Q169" s="308"/>
      <c r="R169" s="308"/>
      <c r="S169" s="308"/>
      <c r="T169" s="308"/>
      <c r="U169" s="308"/>
      <c r="V169" s="308"/>
      <c r="W169" s="308"/>
      <c r="X169" s="308"/>
      <c r="Y169" s="308"/>
      <c r="Z169" s="308"/>
      <c r="AA169" s="308"/>
      <c r="AB169" s="308"/>
      <c r="AC169" s="308"/>
      <c r="AD169" s="308"/>
      <c r="AE169" s="308"/>
      <c r="AF169" s="308"/>
      <c r="AG169" s="308"/>
      <c r="AH169" s="308"/>
      <c r="AI169" s="308"/>
      <c r="AJ169" s="308"/>
      <c r="AK169" s="308"/>
      <c r="AL169" s="308"/>
      <c r="AM169" s="308"/>
      <c r="AN169" s="308"/>
      <c r="AO169" s="308"/>
      <c r="AP169" s="308"/>
      <c r="AQ169" s="310"/>
      <c r="AR169" s="310"/>
    </row>
    <row r="170" spans="1:45" ht="15.75" thickTop="1" x14ac:dyDescent="0.25">
      <c r="A170" s="322" t="s">
        <v>997</v>
      </c>
      <c r="B170" s="312"/>
      <c r="C170" s="313"/>
      <c r="D170" s="313"/>
      <c r="E170" s="313"/>
      <c r="F170" s="313"/>
      <c r="G170" s="313"/>
      <c r="H170" s="312"/>
      <c r="I170" s="312"/>
      <c r="J170" s="312"/>
      <c r="K170" s="312"/>
      <c r="L170" s="312"/>
      <c r="M170" s="312"/>
      <c r="N170" s="312"/>
      <c r="O170" s="312"/>
      <c r="P170" s="312"/>
      <c r="Q170" s="312"/>
      <c r="R170" s="312"/>
      <c r="S170" s="312"/>
      <c r="T170" s="312"/>
      <c r="U170" s="312"/>
      <c r="V170" s="312"/>
      <c r="W170" s="312"/>
      <c r="X170" s="312"/>
      <c r="Y170" s="312"/>
      <c r="Z170" s="312"/>
      <c r="AA170" s="312"/>
      <c r="AB170" s="312"/>
      <c r="AC170" s="312"/>
      <c r="AD170" s="312"/>
      <c r="AE170" s="312"/>
      <c r="AF170" s="312"/>
      <c r="AG170" s="312"/>
      <c r="AH170" s="312"/>
      <c r="AI170" s="312"/>
      <c r="AJ170" s="312"/>
      <c r="AK170" s="312"/>
      <c r="AL170" s="312"/>
      <c r="AM170" s="312"/>
      <c r="AN170" s="312"/>
      <c r="AO170" s="312"/>
      <c r="AP170" s="312"/>
      <c r="AQ170" s="314"/>
      <c r="AR170" s="323"/>
    </row>
    <row r="171" spans="1:45" x14ac:dyDescent="0.25">
      <c r="A171" s="311"/>
      <c r="B171" s="312"/>
      <c r="C171" s="313"/>
      <c r="D171" s="313"/>
      <c r="E171" s="313"/>
      <c r="F171" s="313"/>
      <c r="G171" s="313"/>
      <c r="H171" s="312"/>
      <c r="I171" s="312"/>
      <c r="J171" s="312"/>
      <c r="K171" s="312"/>
      <c r="L171" s="312"/>
      <c r="M171" s="312"/>
      <c r="N171" s="312"/>
      <c r="O171" s="312"/>
      <c r="P171" s="312"/>
      <c r="Q171" s="312"/>
      <c r="R171" s="312"/>
      <c r="S171" s="312"/>
      <c r="T171" s="312"/>
      <c r="U171" s="312"/>
      <c r="V171" s="312"/>
      <c r="W171" s="312"/>
      <c r="X171" s="312"/>
      <c r="Y171" s="312"/>
      <c r="Z171" s="312"/>
      <c r="AA171" s="312"/>
      <c r="AB171" s="312"/>
      <c r="AC171" s="312"/>
      <c r="AD171" s="312"/>
      <c r="AE171" s="312"/>
      <c r="AF171" s="312"/>
      <c r="AG171" s="312"/>
      <c r="AH171" s="312"/>
      <c r="AI171" s="312"/>
      <c r="AJ171" s="312"/>
      <c r="AK171" s="312"/>
      <c r="AL171" s="312"/>
      <c r="AM171" s="312"/>
      <c r="AN171" s="312"/>
      <c r="AO171" s="312"/>
      <c r="AP171" s="312"/>
      <c r="AQ171" s="314"/>
      <c r="AR171" s="323"/>
    </row>
    <row r="172" spans="1:45" x14ac:dyDescent="0.25">
      <c r="A172" s="311"/>
      <c r="B172" s="312"/>
      <c r="C172" s="313"/>
      <c r="D172" s="313"/>
      <c r="E172" s="313"/>
      <c r="F172" s="313"/>
      <c r="G172" s="313"/>
      <c r="H172" s="312"/>
      <c r="I172" s="312"/>
      <c r="J172" s="312"/>
      <c r="K172" s="312"/>
      <c r="L172" s="312"/>
      <c r="M172" s="312"/>
      <c r="N172" s="312"/>
      <c r="O172" s="312"/>
      <c r="P172" s="312"/>
      <c r="Q172" s="312"/>
      <c r="R172" s="312"/>
      <c r="S172" s="312"/>
      <c r="T172" s="312"/>
      <c r="U172" s="312"/>
      <c r="V172" s="312"/>
      <c r="W172" s="312"/>
      <c r="X172" s="312"/>
      <c r="Y172" s="312"/>
      <c r="Z172" s="312"/>
      <c r="AA172" s="312"/>
      <c r="AB172" s="312"/>
      <c r="AC172" s="312"/>
      <c r="AD172" s="312"/>
      <c r="AE172" s="312"/>
      <c r="AF172" s="312"/>
      <c r="AG172" s="312"/>
      <c r="AH172" s="312"/>
      <c r="AI172" s="312"/>
      <c r="AJ172" s="312"/>
      <c r="AK172" s="312"/>
      <c r="AL172" s="312"/>
      <c r="AM172" s="312"/>
      <c r="AN172" s="312"/>
      <c r="AO172" s="312"/>
      <c r="AP172" s="312"/>
      <c r="AQ172" s="314"/>
      <c r="AR172" s="323"/>
    </row>
    <row r="173" spans="1:45" ht="18" x14ac:dyDescent="0.25">
      <c r="A173" s="324"/>
      <c r="B173" s="325"/>
      <c r="C173" s="325"/>
      <c r="D173" s="325"/>
      <c r="E173" s="325"/>
      <c r="F173" s="325"/>
      <c r="G173" s="325"/>
      <c r="H173" s="325"/>
      <c r="I173" s="325"/>
      <c r="J173" s="325"/>
      <c r="K173" s="325"/>
      <c r="L173" s="325"/>
      <c r="M173" s="325"/>
      <c r="N173" s="325"/>
      <c r="O173" s="325"/>
      <c r="P173" s="325"/>
      <c r="Q173" s="325"/>
      <c r="R173" s="325"/>
      <c r="S173" s="325"/>
      <c r="T173" s="325"/>
      <c r="U173" s="325"/>
      <c r="V173" s="325"/>
      <c r="W173" s="325"/>
      <c r="X173" s="325"/>
      <c r="Y173" s="325"/>
      <c r="Z173" s="325"/>
      <c r="AA173" s="325"/>
      <c r="AB173" s="325"/>
      <c r="AC173" s="325"/>
      <c r="AD173" s="325"/>
      <c r="AE173" s="325"/>
      <c r="AF173" s="325"/>
      <c r="AG173" s="325"/>
      <c r="AH173" s="325"/>
      <c r="AI173" s="325"/>
      <c r="AJ173" s="325"/>
      <c r="AK173" s="325"/>
      <c r="AL173" s="325"/>
      <c r="AM173" s="325"/>
      <c r="AN173" s="325"/>
      <c r="AO173" s="325"/>
      <c r="AP173" s="325"/>
      <c r="AQ173" s="325"/>
      <c r="AR173" s="325"/>
    </row>
    <row r="174" spans="1:45" ht="18" x14ac:dyDescent="0.25">
      <c r="A174" s="778" t="s">
        <v>384</v>
      </c>
      <c r="B174" s="778"/>
      <c r="C174" s="778"/>
      <c r="D174" s="778"/>
      <c r="E174" s="778"/>
      <c r="F174" s="778"/>
      <c r="G174" s="778"/>
      <c r="H174" s="778"/>
      <c r="I174" s="778"/>
      <c r="J174" s="778"/>
      <c r="K174" s="778"/>
      <c r="L174" s="778"/>
      <c r="M174" s="778"/>
      <c r="N174" s="778"/>
      <c r="O174" s="778"/>
      <c r="P174" s="778"/>
      <c r="Q174" s="778"/>
      <c r="R174" s="778"/>
      <c r="S174" s="778"/>
      <c r="T174" s="778"/>
      <c r="U174" s="778"/>
      <c r="V174" s="778"/>
      <c r="W174" s="778"/>
      <c r="X174" s="778"/>
      <c r="Y174" s="778"/>
      <c r="Z174" s="778"/>
      <c r="AA174" s="778"/>
      <c r="AB174" s="778"/>
      <c r="AC174" s="778"/>
      <c r="AD174" s="778"/>
      <c r="AE174" s="778"/>
      <c r="AF174" s="778"/>
      <c r="AG174" s="778"/>
      <c r="AH174" s="778"/>
      <c r="AI174" s="778"/>
      <c r="AJ174" s="778"/>
      <c r="AK174" s="778"/>
      <c r="AL174" s="778"/>
      <c r="AM174" s="778"/>
      <c r="AN174" s="778"/>
      <c r="AO174" s="778"/>
      <c r="AP174" s="778"/>
      <c r="AQ174" s="778"/>
      <c r="AR174" s="778"/>
    </row>
    <row r="175" spans="1:45" ht="18" x14ac:dyDescent="0.25">
      <c r="A175" s="778" t="s">
        <v>998</v>
      </c>
      <c r="B175" s="778"/>
      <c r="C175" s="778"/>
      <c r="D175" s="778"/>
      <c r="E175" s="778"/>
      <c r="F175" s="778"/>
      <c r="G175" s="778"/>
      <c r="H175" s="778"/>
      <c r="I175" s="778"/>
      <c r="J175" s="778"/>
      <c r="K175" s="778"/>
      <c r="L175" s="778"/>
      <c r="M175" s="778"/>
      <c r="N175" s="778"/>
      <c r="O175" s="778"/>
      <c r="P175" s="778"/>
      <c r="Q175" s="778"/>
      <c r="R175" s="778"/>
      <c r="S175" s="778"/>
      <c r="T175" s="778"/>
      <c r="U175" s="778"/>
      <c r="V175" s="778"/>
      <c r="W175" s="778"/>
      <c r="X175" s="778"/>
      <c r="Y175" s="778"/>
      <c r="Z175" s="778"/>
      <c r="AA175" s="778"/>
      <c r="AB175" s="778"/>
      <c r="AC175" s="778"/>
      <c r="AD175" s="778"/>
      <c r="AE175" s="778"/>
      <c r="AF175" s="778"/>
      <c r="AG175" s="778"/>
      <c r="AH175" s="778"/>
      <c r="AI175" s="778"/>
      <c r="AJ175" s="778"/>
      <c r="AK175" s="778"/>
      <c r="AL175" s="778"/>
      <c r="AM175" s="778"/>
      <c r="AN175" s="778"/>
      <c r="AO175" s="778"/>
      <c r="AP175" s="778"/>
      <c r="AQ175" s="778"/>
      <c r="AR175" s="778"/>
    </row>
    <row r="176" spans="1:45" ht="18" x14ac:dyDescent="0.25">
      <c r="A176" s="778" t="s">
        <v>2</v>
      </c>
      <c r="B176" s="778"/>
      <c r="C176" s="778"/>
      <c r="D176" s="778"/>
      <c r="E176" s="778"/>
      <c r="F176" s="778"/>
      <c r="G176" s="778"/>
      <c r="H176" s="778"/>
      <c r="I176" s="778"/>
      <c r="J176" s="778"/>
      <c r="K176" s="778"/>
      <c r="L176" s="778"/>
      <c r="M176" s="778"/>
      <c r="N176" s="778"/>
      <c r="O176" s="778"/>
      <c r="P176" s="778"/>
      <c r="Q176" s="778"/>
      <c r="R176" s="778"/>
      <c r="S176" s="778"/>
      <c r="T176" s="778"/>
      <c r="U176" s="778"/>
      <c r="V176" s="778"/>
      <c r="W176" s="778"/>
      <c r="X176" s="778"/>
      <c r="Y176" s="778"/>
      <c r="Z176" s="778"/>
      <c r="AA176" s="778"/>
      <c r="AB176" s="778"/>
      <c r="AC176" s="778"/>
      <c r="AD176" s="778"/>
      <c r="AE176" s="778"/>
      <c r="AF176" s="778"/>
      <c r="AG176" s="778"/>
      <c r="AH176" s="778"/>
      <c r="AI176" s="778"/>
      <c r="AJ176" s="778"/>
      <c r="AK176" s="778"/>
      <c r="AL176" s="778"/>
      <c r="AM176" s="778"/>
      <c r="AN176" s="778"/>
      <c r="AO176" s="778"/>
      <c r="AP176" s="778"/>
      <c r="AQ176" s="778"/>
      <c r="AR176" s="778"/>
    </row>
    <row r="177" spans="1:45" ht="18" x14ac:dyDescent="0.25">
      <c r="A177" s="779" t="s">
        <v>3</v>
      </c>
      <c r="B177" s="779"/>
      <c r="C177" s="779"/>
      <c r="D177" s="779"/>
      <c r="E177" s="779"/>
      <c r="F177" s="779"/>
      <c r="G177" s="779"/>
      <c r="H177" s="779"/>
      <c r="I177" s="779"/>
      <c r="J177" s="779"/>
      <c r="K177" s="779"/>
      <c r="L177" s="779"/>
      <c r="M177" s="779"/>
      <c r="N177" s="779"/>
      <c r="O177" s="779"/>
      <c r="P177" s="779"/>
      <c r="Q177" s="779"/>
      <c r="R177" s="779"/>
      <c r="S177" s="779"/>
      <c r="T177" s="779"/>
      <c r="U177" s="779"/>
      <c r="V177" s="779"/>
      <c r="W177" s="779"/>
      <c r="X177" s="779"/>
      <c r="Y177" s="779"/>
      <c r="Z177" s="779"/>
      <c r="AA177" s="779"/>
      <c r="AB177" s="779"/>
      <c r="AC177" s="779"/>
      <c r="AD177" s="779"/>
      <c r="AE177" s="779"/>
      <c r="AF177" s="779"/>
      <c r="AG177" s="779"/>
      <c r="AH177" s="779"/>
      <c r="AI177" s="779"/>
      <c r="AJ177" s="779"/>
      <c r="AK177" s="779"/>
      <c r="AL177" s="779"/>
      <c r="AM177" s="779"/>
      <c r="AN177" s="779"/>
      <c r="AO177" s="779"/>
      <c r="AP177" s="779"/>
      <c r="AQ177" s="779"/>
      <c r="AR177" s="779"/>
    </row>
    <row r="178" spans="1:45" ht="15.75" thickBot="1" x14ac:dyDescent="0.3">
      <c r="A178" s="316"/>
      <c r="B178" s="317"/>
      <c r="C178" s="318"/>
      <c r="D178" s="317"/>
      <c r="E178" s="317"/>
      <c r="F178" s="317"/>
      <c r="G178" s="317"/>
      <c r="H178" s="317"/>
      <c r="I178" s="317"/>
      <c r="J178" s="317"/>
      <c r="K178" s="317"/>
      <c r="L178" s="317"/>
      <c r="M178" s="317"/>
      <c r="N178" s="317"/>
      <c r="O178" s="317"/>
      <c r="P178" s="317"/>
      <c r="Q178" s="317"/>
      <c r="R178" s="317"/>
      <c r="S178" s="317"/>
      <c r="T178" s="317"/>
      <c r="U178" s="317"/>
      <c r="V178" s="317"/>
      <c r="W178" s="317"/>
      <c r="X178" s="317"/>
      <c r="Y178" s="317"/>
      <c r="Z178" s="317"/>
      <c r="AA178" s="317"/>
      <c r="AB178" s="317"/>
      <c r="AC178" s="317"/>
      <c r="AD178" s="317"/>
      <c r="AE178" s="317"/>
      <c r="AF178" s="317"/>
      <c r="AG178" s="317"/>
      <c r="AH178" s="317"/>
      <c r="AI178" s="317"/>
      <c r="AJ178" s="317"/>
      <c r="AK178" s="317"/>
      <c r="AL178" s="317"/>
      <c r="AM178" s="317"/>
      <c r="AN178" s="317"/>
      <c r="AO178" s="317"/>
      <c r="AP178" s="317"/>
      <c r="AQ178" s="317"/>
      <c r="AR178" s="293"/>
    </row>
    <row r="179" spans="1:45" ht="27.75" thickTop="1" thickBot="1" x14ac:dyDescent="0.3">
      <c r="A179" s="295" t="s">
        <v>972</v>
      </c>
      <c r="B179" s="295" t="s">
        <v>396</v>
      </c>
      <c r="C179" s="295" t="s">
        <v>410</v>
      </c>
      <c r="D179" s="295" t="s">
        <v>393</v>
      </c>
      <c r="E179" s="295" t="s">
        <v>411</v>
      </c>
      <c r="F179" s="295" t="s">
        <v>400</v>
      </c>
      <c r="G179" s="295" t="s">
        <v>409</v>
      </c>
      <c r="H179" s="295" t="s">
        <v>407</v>
      </c>
      <c r="I179" s="295" t="s">
        <v>394</v>
      </c>
      <c r="J179" s="295" t="s">
        <v>408</v>
      </c>
      <c r="K179" s="295" t="s">
        <v>398</v>
      </c>
      <c r="L179" s="295" t="s">
        <v>403</v>
      </c>
      <c r="M179" s="295" t="s">
        <v>392</v>
      </c>
      <c r="N179" s="295" t="s">
        <v>391</v>
      </c>
      <c r="O179" s="295" t="s">
        <v>389</v>
      </c>
      <c r="P179" s="295" t="s">
        <v>413</v>
      </c>
      <c r="Q179" s="295" t="s">
        <v>414</v>
      </c>
      <c r="R179" s="295" t="s">
        <v>397</v>
      </c>
      <c r="S179" s="295" t="s">
        <v>405</v>
      </c>
      <c r="T179" s="295" t="s">
        <v>395</v>
      </c>
      <c r="U179" s="295" t="s">
        <v>390</v>
      </c>
      <c r="V179" s="295" t="s">
        <v>385</v>
      </c>
      <c r="W179" s="295" t="s">
        <v>386</v>
      </c>
      <c r="X179" s="295" t="s">
        <v>412</v>
      </c>
      <c r="Y179" s="295" t="s">
        <v>404</v>
      </c>
      <c r="Z179" s="295" t="s">
        <v>402</v>
      </c>
      <c r="AA179" s="295" t="s">
        <v>387</v>
      </c>
      <c r="AB179" s="295" t="s">
        <v>388</v>
      </c>
      <c r="AC179" s="295" t="s">
        <v>406</v>
      </c>
      <c r="AD179" s="295" t="s">
        <v>399</v>
      </c>
      <c r="AE179" s="295" t="s">
        <v>401</v>
      </c>
      <c r="AF179" s="295" t="s">
        <v>415</v>
      </c>
      <c r="AG179" s="295" t="s">
        <v>1028</v>
      </c>
      <c r="AH179" s="295" t="s">
        <v>1029</v>
      </c>
      <c r="AI179" s="295" t="s">
        <v>1030</v>
      </c>
      <c r="AJ179" s="295" t="s">
        <v>1031</v>
      </c>
      <c r="AK179" s="295" t="s">
        <v>1032</v>
      </c>
      <c r="AL179" s="295" t="s">
        <v>1033</v>
      </c>
      <c r="AM179" s="295" t="s">
        <v>1034</v>
      </c>
      <c r="AN179" s="295" t="s">
        <v>1035</v>
      </c>
      <c r="AO179" s="295" t="s">
        <v>1036</v>
      </c>
      <c r="AP179" s="295" t="s">
        <v>1037</v>
      </c>
      <c r="AQ179" s="296" t="s">
        <v>472</v>
      </c>
      <c r="AR179" s="295" t="s">
        <v>973</v>
      </c>
    </row>
    <row r="180" spans="1:45" ht="15.75" thickTop="1" x14ac:dyDescent="0.25">
      <c r="A180" s="297" t="s">
        <v>974</v>
      </c>
      <c r="B180" s="298">
        <v>0</v>
      </c>
      <c r="C180" s="298">
        <v>0</v>
      </c>
      <c r="D180" s="298">
        <v>0</v>
      </c>
      <c r="E180" s="298">
        <v>0</v>
      </c>
      <c r="F180" s="298">
        <v>0</v>
      </c>
      <c r="G180" s="298">
        <v>0</v>
      </c>
      <c r="H180" s="298">
        <v>0</v>
      </c>
      <c r="I180" s="298">
        <v>0</v>
      </c>
      <c r="J180" s="298">
        <v>0</v>
      </c>
      <c r="K180" s="298">
        <v>0</v>
      </c>
      <c r="L180" s="298">
        <v>0</v>
      </c>
      <c r="M180" s="298">
        <v>0</v>
      </c>
      <c r="N180" s="298">
        <v>0</v>
      </c>
      <c r="O180" s="298">
        <v>0</v>
      </c>
      <c r="P180" s="298">
        <v>0</v>
      </c>
      <c r="Q180" s="298">
        <v>0</v>
      </c>
      <c r="R180" s="298">
        <v>0</v>
      </c>
      <c r="S180" s="298">
        <v>0</v>
      </c>
      <c r="T180" s="298">
        <v>0</v>
      </c>
      <c r="U180" s="298">
        <v>0</v>
      </c>
      <c r="V180" s="298">
        <v>0</v>
      </c>
      <c r="W180" s="298">
        <v>0</v>
      </c>
      <c r="X180" s="298">
        <v>0</v>
      </c>
      <c r="Y180" s="298">
        <v>0</v>
      </c>
      <c r="Z180" s="298">
        <v>0</v>
      </c>
      <c r="AA180" s="298">
        <v>0</v>
      </c>
      <c r="AB180" s="298">
        <v>0</v>
      </c>
      <c r="AC180" s="298">
        <v>0</v>
      </c>
      <c r="AD180" s="298">
        <v>0</v>
      </c>
      <c r="AE180" s="298">
        <v>0</v>
      </c>
      <c r="AF180" s="298">
        <v>0</v>
      </c>
      <c r="AG180" s="298">
        <v>0</v>
      </c>
      <c r="AH180" s="298">
        <v>0</v>
      </c>
      <c r="AI180" s="298">
        <v>0</v>
      </c>
      <c r="AJ180" s="298">
        <v>0</v>
      </c>
      <c r="AK180" s="298">
        <v>0</v>
      </c>
      <c r="AL180" s="298">
        <v>0</v>
      </c>
      <c r="AM180" s="298">
        <v>0</v>
      </c>
      <c r="AN180" s="298">
        <v>0</v>
      </c>
      <c r="AO180" s="298">
        <v>0</v>
      </c>
      <c r="AP180" s="298">
        <v>0</v>
      </c>
      <c r="AQ180" s="298">
        <v>0</v>
      </c>
      <c r="AR180" s="77">
        <v>0</v>
      </c>
      <c r="AS180" s="304"/>
    </row>
    <row r="181" spans="1:45" x14ac:dyDescent="0.25">
      <c r="A181" s="297" t="s">
        <v>975</v>
      </c>
      <c r="B181" s="298">
        <v>7734.2244700000001</v>
      </c>
      <c r="C181" s="298">
        <v>0</v>
      </c>
      <c r="D181" s="298">
        <v>0</v>
      </c>
      <c r="E181" s="298">
        <v>0</v>
      </c>
      <c r="F181" s="298">
        <v>0</v>
      </c>
      <c r="G181" s="298">
        <v>0</v>
      </c>
      <c r="H181" s="298">
        <v>0</v>
      </c>
      <c r="I181" s="298">
        <v>0</v>
      </c>
      <c r="J181" s="298">
        <v>0</v>
      </c>
      <c r="K181" s="298">
        <v>0</v>
      </c>
      <c r="L181" s="298">
        <v>0</v>
      </c>
      <c r="M181" s="298">
        <v>0</v>
      </c>
      <c r="N181" s="298">
        <v>0</v>
      </c>
      <c r="O181" s="298">
        <v>0</v>
      </c>
      <c r="P181" s="298">
        <v>0</v>
      </c>
      <c r="Q181" s="298">
        <v>0</v>
      </c>
      <c r="R181" s="298">
        <v>0</v>
      </c>
      <c r="S181" s="298">
        <v>0</v>
      </c>
      <c r="T181" s="298">
        <v>0</v>
      </c>
      <c r="U181" s="298">
        <v>0</v>
      </c>
      <c r="V181" s="298">
        <v>0</v>
      </c>
      <c r="W181" s="298">
        <v>0</v>
      </c>
      <c r="X181" s="298">
        <v>0</v>
      </c>
      <c r="Y181" s="298">
        <v>0</v>
      </c>
      <c r="Z181" s="298">
        <v>0</v>
      </c>
      <c r="AA181" s="298">
        <v>0</v>
      </c>
      <c r="AB181" s="298">
        <v>0</v>
      </c>
      <c r="AC181" s="298">
        <v>0</v>
      </c>
      <c r="AD181" s="298">
        <v>0</v>
      </c>
      <c r="AE181" s="298">
        <v>0</v>
      </c>
      <c r="AF181" s="298">
        <v>0</v>
      </c>
      <c r="AG181" s="298">
        <v>0</v>
      </c>
      <c r="AH181" s="298">
        <v>0</v>
      </c>
      <c r="AI181" s="298">
        <v>0</v>
      </c>
      <c r="AJ181" s="298">
        <v>0</v>
      </c>
      <c r="AK181" s="298">
        <v>0</v>
      </c>
      <c r="AL181" s="298">
        <v>0</v>
      </c>
      <c r="AM181" s="298">
        <v>0</v>
      </c>
      <c r="AN181" s="298">
        <v>0</v>
      </c>
      <c r="AO181" s="298">
        <v>0</v>
      </c>
      <c r="AP181" s="298">
        <v>0</v>
      </c>
      <c r="AQ181" s="298">
        <v>7734.2244700000001</v>
      </c>
      <c r="AR181" s="77">
        <v>3.2016672129486307E-2</v>
      </c>
      <c r="AS181" s="304"/>
    </row>
    <row r="182" spans="1:45" x14ac:dyDescent="0.25">
      <c r="A182" s="297" t="s">
        <v>976</v>
      </c>
      <c r="B182" s="298">
        <v>0</v>
      </c>
      <c r="C182" s="298">
        <v>3500</v>
      </c>
      <c r="D182" s="298">
        <v>0</v>
      </c>
      <c r="E182" s="298">
        <v>0</v>
      </c>
      <c r="F182" s="298">
        <v>0</v>
      </c>
      <c r="G182" s="298">
        <v>0</v>
      </c>
      <c r="H182" s="298">
        <v>0</v>
      </c>
      <c r="I182" s="298">
        <v>0</v>
      </c>
      <c r="J182" s="298">
        <v>0</v>
      </c>
      <c r="K182" s="298">
        <v>0</v>
      </c>
      <c r="L182" s="298">
        <v>0</v>
      </c>
      <c r="M182" s="298">
        <v>0</v>
      </c>
      <c r="N182" s="298">
        <v>0</v>
      </c>
      <c r="O182" s="298">
        <v>0</v>
      </c>
      <c r="P182" s="298">
        <v>0</v>
      </c>
      <c r="Q182" s="298">
        <v>0</v>
      </c>
      <c r="R182" s="298">
        <v>0</v>
      </c>
      <c r="S182" s="298">
        <v>0</v>
      </c>
      <c r="T182" s="298">
        <v>0</v>
      </c>
      <c r="U182" s="298">
        <v>0</v>
      </c>
      <c r="V182" s="298">
        <v>0</v>
      </c>
      <c r="W182" s="298">
        <v>0</v>
      </c>
      <c r="X182" s="298">
        <v>0</v>
      </c>
      <c r="Y182" s="298">
        <v>0</v>
      </c>
      <c r="Z182" s="298">
        <v>0</v>
      </c>
      <c r="AA182" s="298">
        <v>0</v>
      </c>
      <c r="AB182" s="298">
        <v>0</v>
      </c>
      <c r="AC182" s="298">
        <v>0</v>
      </c>
      <c r="AD182" s="298">
        <v>0</v>
      </c>
      <c r="AE182" s="298">
        <v>0</v>
      </c>
      <c r="AF182" s="298">
        <v>0</v>
      </c>
      <c r="AG182" s="298">
        <v>0</v>
      </c>
      <c r="AH182" s="298">
        <v>0</v>
      </c>
      <c r="AI182" s="298">
        <v>0</v>
      </c>
      <c r="AJ182" s="298">
        <v>0</v>
      </c>
      <c r="AK182" s="298">
        <v>0</v>
      </c>
      <c r="AL182" s="298">
        <v>0</v>
      </c>
      <c r="AM182" s="298">
        <v>0</v>
      </c>
      <c r="AN182" s="298">
        <v>0</v>
      </c>
      <c r="AO182" s="298">
        <v>0</v>
      </c>
      <c r="AP182" s="298">
        <v>0</v>
      </c>
      <c r="AQ182" s="298">
        <v>3500</v>
      </c>
      <c r="AR182" s="77">
        <v>1.4488634624953169E-2</v>
      </c>
      <c r="AS182" s="304"/>
    </row>
    <row r="183" spans="1:45" x14ac:dyDescent="0.25">
      <c r="A183" s="297" t="s">
        <v>977</v>
      </c>
      <c r="B183" s="298">
        <v>3212.538</v>
      </c>
      <c r="C183" s="298">
        <v>9186.322470000001</v>
      </c>
      <c r="D183" s="298">
        <v>0</v>
      </c>
      <c r="E183" s="298">
        <v>0</v>
      </c>
      <c r="F183" s="298">
        <v>0</v>
      </c>
      <c r="G183" s="298">
        <v>0</v>
      </c>
      <c r="H183" s="298">
        <v>0</v>
      </c>
      <c r="I183" s="298">
        <v>0</v>
      </c>
      <c r="J183" s="298">
        <v>0</v>
      </c>
      <c r="K183" s="298">
        <v>0</v>
      </c>
      <c r="L183" s="298">
        <v>0</v>
      </c>
      <c r="M183" s="298">
        <v>0</v>
      </c>
      <c r="N183" s="298">
        <v>0</v>
      </c>
      <c r="O183" s="298">
        <v>0</v>
      </c>
      <c r="P183" s="298">
        <v>0</v>
      </c>
      <c r="Q183" s="298">
        <v>0</v>
      </c>
      <c r="R183" s="298">
        <v>0</v>
      </c>
      <c r="S183" s="298">
        <v>0</v>
      </c>
      <c r="T183" s="298">
        <v>0</v>
      </c>
      <c r="U183" s="298">
        <v>0</v>
      </c>
      <c r="V183" s="298">
        <v>0</v>
      </c>
      <c r="W183" s="298">
        <v>0</v>
      </c>
      <c r="X183" s="298">
        <v>0</v>
      </c>
      <c r="Y183" s="298">
        <v>0</v>
      </c>
      <c r="Z183" s="298">
        <v>1598.38</v>
      </c>
      <c r="AA183" s="298">
        <v>0</v>
      </c>
      <c r="AB183" s="298">
        <v>0</v>
      </c>
      <c r="AC183" s="298">
        <v>0</v>
      </c>
      <c r="AD183" s="298">
        <v>0</v>
      </c>
      <c r="AE183" s="298">
        <v>0</v>
      </c>
      <c r="AF183" s="298">
        <v>0</v>
      </c>
      <c r="AG183" s="298">
        <v>0</v>
      </c>
      <c r="AH183" s="298">
        <v>0</v>
      </c>
      <c r="AI183" s="298">
        <v>0</v>
      </c>
      <c r="AJ183" s="298">
        <v>0</v>
      </c>
      <c r="AK183" s="298">
        <v>0</v>
      </c>
      <c r="AL183" s="298">
        <v>0</v>
      </c>
      <c r="AM183" s="298">
        <v>0</v>
      </c>
      <c r="AN183" s="298">
        <v>2000</v>
      </c>
      <c r="AO183" s="298">
        <v>0</v>
      </c>
      <c r="AP183" s="298">
        <v>0</v>
      </c>
      <c r="AQ183" s="298">
        <v>15997.240470000001</v>
      </c>
      <c r="AR183" s="77">
        <v>6.6222334907812611E-2</v>
      </c>
      <c r="AS183" s="304"/>
    </row>
    <row r="184" spans="1:45" x14ac:dyDescent="0.25">
      <c r="A184" s="297" t="s">
        <v>978</v>
      </c>
      <c r="B184" s="298">
        <v>5875.3026899999995</v>
      </c>
      <c r="C184" s="298">
        <v>8681.9911900000006</v>
      </c>
      <c r="D184" s="298">
        <v>0</v>
      </c>
      <c r="E184" s="298">
        <v>0</v>
      </c>
      <c r="F184" s="298">
        <v>693</v>
      </c>
      <c r="G184" s="298">
        <v>770</v>
      </c>
      <c r="H184" s="298">
        <v>0</v>
      </c>
      <c r="I184" s="298">
        <v>0</v>
      </c>
      <c r="J184" s="298">
        <v>0</v>
      </c>
      <c r="K184" s="298">
        <v>0</v>
      </c>
      <c r="L184" s="298">
        <v>0</v>
      </c>
      <c r="M184" s="298">
        <v>1000</v>
      </c>
      <c r="N184" s="298">
        <v>0</v>
      </c>
      <c r="O184" s="298">
        <v>0</v>
      </c>
      <c r="P184" s="298">
        <v>0</v>
      </c>
      <c r="Q184" s="298">
        <v>0</v>
      </c>
      <c r="R184" s="298">
        <v>0</v>
      </c>
      <c r="S184" s="298">
        <v>0</v>
      </c>
      <c r="T184" s="298">
        <v>0</v>
      </c>
      <c r="U184" s="298">
        <v>0</v>
      </c>
      <c r="V184" s="298">
        <v>0</v>
      </c>
      <c r="W184" s="298">
        <v>0</v>
      </c>
      <c r="X184" s="298">
        <v>1336.21138</v>
      </c>
      <c r="Y184" s="298">
        <v>0</v>
      </c>
      <c r="Z184" s="298">
        <v>4564.3292099999999</v>
      </c>
      <c r="AA184" s="298">
        <v>694</v>
      </c>
      <c r="AB184" s="298">
        <v>0</v>
      </c>
      <c r="AC184" s="298">
        <v>1880</v>
      </c>
      <c r="AD184" s="298">
        <v>1000</v>
      </c>
      <c r="AE184" s="298">
        <v>0</v>
      </c>
      <c r="AF184" s="298">
        <v>0</v>
      </c>
      <c r="AG184" s="298">
        <v>0</v>
      </c>
      <c r="AH184" s="298">
        <v>0</v>
      </c>
      <c r="AI184" s="298">
        <v>0</v>
      </c>
      <c r="AJ184" s="298">
        <v>700</v>
      </c>
      <c r="AK184" s="298">
        <v>0</v>
      </c>
      <c r="AL184" s="298">
        <v>0</v>
      </c>
      <c r="AM184" s="298">
        <v>0</v>
      </c>
      <c r="AN184" s="298">
        <v>0</v>
      </c>
      <c r="AO184" s="298">
        <v>0</v>
      </c>
      <c r="AP184" s="298">
        <v>0</v>
      </c>
      <c r="AQ184" s="298">
        <v>27194.834470000002</v>
      </c>
      <c r="AR184" s="77">
        <v>0.11257600580626058</v>
      </c>
      <c r="AS184" s="304"/>
    </row>
    <row r="185" spans="1:45" x14ac:dyDescent="0.25">
      <c r="A185" s="297" t="s">
        <v>979</v>
      </c>
      <c r="B185" s="298">
        <v>8205.0536599999996</v>
      </c>
      <c r="C185" s="298">
        <v>7701.7585799999997</v>
      </c>
      <c r="D185" s="298">
        <v>1810.0823700000001</v>
      </c>
      <c r="E185" s="298">
        <v>445.9</v>
      </c>
      <c r="F185" s="298">
        <v>0</v>
      </c>
      <c r="G185" s="298">
        <v>627.11009000000001</v>
      </c>
      <c r="H185" s="298">
        <v>0</v>
      </c>
      <c r="I185" s="298">
        <v>470.37511999999998</v>
      </c>
      <c r="J185" s="298">
        <v>500</v>
      </c>
      <c r="K185" s="298">
        <v>0</v>
      </c>
      <c r="L185" s="298">
        <v>0</v>
      </c>
      <c r="M185" s="298">
        <v>1316.1133300000001</v>
      </c>
      <c r="N185" s="298">
        <v>2260.8288600000001</v>
      </c>
      <c r="O185" s="298">
        <v>0</v>
      </c>
      <c r="P185" s="298">
        <v>0</v>
      </c>
      <c r="Q185" s="298">
        <v>0</v>
      </c>
      <c r="R185" s="298">
        <v>548.79999999999995</v>
      </c>
      <c r="S185" s="298">
        <v>0</v>
      </c>
      <c r="T185" s="298">
        <v>403.21512999999999</v>
      </c>
      <c r="U185" s="298">
        <v>670</v>
      </c>
      <c r="V185" s="298">
        <v>0</v>
      </c>
      <c r="W185" s="298">
        <v>504.6</v>
      </c>
      <c r="X185" s="298">
        <v>500</v>
      </c>
      <c r="Y185" s="298">
        <v>902</v>
      </c>
      <c r="Z185" s="298">
        <v>1499.6152500000001</v>
      </c>
      <c r="AA185" s="298">
        <v>345</v>
      </c>
      <c r="AB185" s="298">
        <v>2182.4</v>
      </c>
      <c r="AC185" s="298">
        <v>1293.90679</v>
      </c>
      <c r="AD185" s="298">
        <v>0</v>
      </c>
      <c r="AE185" s="298">
        <v>0</v>
      </c>
      <c r="AF185" s="298">
        <v>0</v>
      </c>
      <c r="AG185" s="298">
        <v>0</v>
      </c>
      <c r="AH185" s="298">
        <v>417</v>
      </c>
      <c r="AI185" s="298">
        <v>0</v>
      </c>
      <c r="AJ185" s="298">
        <v>0</v>
      </c>
      <c r="AK185" s="298">
        <v>0</v>
      </c>
      <c r="AL185" s="298">
        <v>0</v>
      </c>
      <c r="AM185" s="298">
        <v>0</v>
      </c>
      <c r="AN185" s="298">
        <v>0</v>
      </c>
      <c r="AO185" s="298">
        <v>0</v>
      </c>
      <c r="AP185" s="298">
        <v>0</v>
      </c>
      <c r="AQ185" s="298">
        <v>32603.759180000001</v>
      </c>
      <c r="AR185" s="77">
        <v>0.13496684404542364</v>
      </c>
      <c r="AS185" s="304"/>
    </row>
    <row r="186" spans="1:45" x14ac:dyDescent="0.25">
      <c r="A186" s="297" t="s">
        <v>980</v>
      </c>
      <c r="B186" s="298">
        <v>8157.6125199999997</v>
      </c>
      <c r="C186" s="298">
        <v>5718.2338799999998</v>
      </c>
      <c r="D186" s="298">
        <v>1618.96</v>
      </c>
      <c r="E186" s="298">
        <v>0</v>
      </c>
      <c r="F186" s="298">
        <v>540.6</v>
      </c>
      <c r="G186" s="298">
        <v>777.71556999999996</v>
      </c>
      <c r="H186" s="298">
        <v>717</v>
      </c>
      <c r="I186" s="298">
        <v>514.70186000000001</v>
      </c>
      <c r="J186" s="298">
        <v>822.78105000000005</v>
      </c>
      <c r="K186" s="298">
        <v>0</v>
      </c>
      <c r="L186" s="298">
        <v>0</v>
      </c>
      <c r="M186" s="298">
        <v>280</v>
      </c>
      <c r="N186" s="298">
        <v>1990</v>
      </c>
      <c r="O186" s="298">
        <v>0</v>
      </c>
      <c r="P186" s="298">
        <v>229</v>
      </c>
      <c r="Q186" s="298">
        <v>0</v>
      </c>
      <c r="R186" s="298">
        <v>483</v>
      </c>
      <c r="S186" s="298">
        <v>1601</v>
      </c>
      <c r="T186" s="298">
        <v>534.78392000000008</v>
      </c>
      <c r="U186" s="298">
        <v>0</v>
      </c>
      <c r="V186" s="298">
        <v>0</v>
      </c>
      <c r="W186" s="298">
        <v>527.13795999999991</v>
      </c>
      <c r="X186" s="298">
        <v>0</v>
      </c>
      <c r="Y186" s="298">
        <v>210</v>
      </c>
      <c r="Z186" s="298">
        <v>1132.33052</v>
      </c>
      <c r="AA186" s="298">
        <v>320</v>
      </c>
      <c r="AB186" s="298">
        <v>725</v>
      </c>
      <c r="AC186" s="298">
        <v>555</v>
      </c>
      <c r="AD186" s="298">
        <v>0</v>
      </c>
      <c r="AE186" s="298">
        <v>0</v>
      </c>
      <c r="AF186" s="298">
        <v>0</v>
      </c>
      <c r="AG186" s="298">
        <v>0</v>
      </c>
      <c r="AH186" s="298">
        <v>1045</v>
      </c>
      <c r="AI186" s="298">
        <v>0</v>
      </c>
      <c r="AJ186" s="298">
        <v>0</v>
      </c>
      <c r="AK186" s="298">
        <v>303.32884999999999</v>
      </c>
      <c r="AL186" s="298">
        <v>0</v>
      </c>
      <c r="AM186" s="298">
        <v>0</v>
      </c>
      <c r="AN186" s="298">
        <v>278</v>
      </c>
      <c r="AO186" s="298">
        <v>0</v>
      </c>
      <c r="AP186" s="298">
        <v>0</v>
      </c>
      <c r="AQ186" s="298">
        <v>29081.186130000002</v>
      </c>
      <c r="AR186" s="77">
        <v>0.12038476579937883</v>
      </c>
      <c r="AS186" s="304"/>
    </row>
    <row r="187" spans="1:45" x14ac:dyDescent="0.25">
      <c r="A187" s="297" t="s">
        <v>981</v>
      </c>
      <c r="B187" s="298">
        <v>9817.9209200000005</v>
      </c>
      <c r="C187" s="298">
        <v>5575.1409800000001</v>
      </c>
      <c r="D187" s="298">
        <v>357.12572999999998</v>
      </c>
      <c r="E187" s="298">
        <v>164.32060000000001</v>
      </c>
      <c r="F187" s="298">
        <v>347.43644</v>
      </c>
      <c r="G187" s="298">
        <v>454.625</v>
      </c>
      <c r="H187" s="298">
        <v>313.5</v>
      </c>
      <c r="I187" s="298">
        <v>678</v>
      </c>
      <c r="J187" s="298">
        <v>400</v>
      </c>
      <c r="K187" s="298">
        <v>359</v>
      </c>
      <c r="L187" s="298">
        <v>0</v>
      </c>
      <c r="M187" s="298">
        <v>860</v>
      </c>
      <c r="N187" s="298">
        <v>2028</v>
      </c>
      <c r="O187" s="298">
        <v>150</v>
      </c>
      <c r="P187" s="298">
        <v>808</v>
      </c>
      <c r="Q187" s="298">
        <v>200</v>
      </c>
      <c r="R187" s="298">
        <v>200</v>
      </c>
      <c r="S187" s="298">
        <v>180</v>
      </c>
      <c r="T187" s="298">
        <v>825</v>
      </c>
      <c r="U187" s="298">
        <v>450</v>
      </c>
      <c r="V187" s="298">
        <v>0</v>
      </c>
      <c r="W187" s="298">
        <v>145</v>
      </c>
      <c r="X187" s="298">
        <v>1357.1696400000001</v>
      </c>
      <c r="Y187" s="298">
        <v>860</v>
      </c>
      <c r="Z187" s="298">
        <v>0</v>
      </c>
      <c r="AA187" s="298">
        <v>760</v>
      </c>
      <c r="AB187" s="298">
        <v>1467.8471099999999</v>
      </c>
      <c r="AC187" s="298">
        <v>1251.6615800000002</v>
      </c>
      <c r="AD187" s="298">
        <v>0</v>
      </c>
      <c r="AE187" s="298">
        <v>150</v>
      </c>
      <c r="AF187" s="298">
        <v>0</v>
      </c>
      <c r="AG187" s="298">
        <v>0</v>
      </c>
      <c r="AH187" s="298">
        <v>1357.0072700000001</v>
      </c>
      <c r="AI187" s="298">
        <v>0</v>
      </c>
      <c r="AJ187" s="298">
        <v>869</v>
      </c>
      <c r="AK187" s="298">
        <v>0</v>
      </c>
      <c r="AL187" s="298">
        <v>140</v>
      </c>
      <c r="AM187" s="298">
        <v>0</v>
      </c>
      <c r="AN187" s="298">
        <v>360.22</v>
      </c>
      <c r="AO187" s="298">
        <v>0</v>
      </c>
      <c r="AP187" s="298">
        <v>0</v>
      </c>
      <c r="AQ187" s="298">
        <v>32885.975269999995</v>
      </c>
      <c r="AR187" s="77">
        <v>0.1361351085635073</v>
      </c>
      <c r="AS187" s="304"/>
    </row>
    <row r="188" spans="1:45" x14ac:dyDescent="0.25">
      <c r="A188" s="297" t="s">
        <v>982</v>
      </c>
      <c r="B188" s="298">
        <v>4261.68433</v>
      </c>
      <c r="C188" s="298">
        <v>2991.5690499999996</v>
      </c>
      <c r="D188" s="298">
        <v>394.4</v>
      </c>
      <c r="E188" s="298">
        <v>0</v>
      </c>
      <c r="F188" s="298">
        <v>224.03452999999999</v>
      </c>
      <c r="G188" s="298">
        <v>105</v>
      </c>
      <c r="H188" s="298">
        <v>376.02843999999999</v>
      </c>
      <c r="I188" s="298">
        <v>342</v>
      </c>
      <c r="J188" s="298">
        <v>257.2</v>
      </c>
      <c r="K188" s="298">
        <v>130</v>
      </c>
      <c r="L188" s="298">
        <v>110</v>
      </c>
      <c r="M188" s="298">
        <v>354</v>
      </c>
      <c r="N188" s="298">
        <v>490.06291999999996</v>
      </c>
      <c r="O188" s="298">
        <v>337.98095000000001</v>
      </c>
      <c r="P188" s="298">
        <v>0</v>
      </c>
      <c r="Q188" s="298">
        <v>0</v>
      </c>
      <c r="R188" s="298">
        <v>135</v>
      </c>
      <c r="S188" s="298">
        <v>125.00002000000001</v>
      </c>
      <c r="T188" s="298">
        <v>562.26079000000004</v>
      </c>
      <c r="U188" s="298">
        <v>473.2</v>
      </c>
      <c r="V188" s="298">
        <v>0</v>
      </c>
      <c r="W188" s="298">
        <v>477.89702</v>
      </c>
      <c r="X188" s="298">
        <v>212.64400000000001</v>
      </c>
      <c r="Y188" s="298">
        <v>240</v>
      </c>
      <c r="Z188" s="298">
        <v>137.19999999999999</v>
      </c>
      <c r="AA188" s="298">
        <v>248.56</v>
      </c>
      <c r="AB188" s="298">
        <v>807.29976999999997</v>
      </c>
      <c r="AC188" s="298">
        <v>132.52000000000001</v>
      </c>
      <c r="AD188" s="298">
        <v>0</v>
      </c>
      <c r="AE188" s="298">
        <v>110</v>
      </c>
      <c r="AF188" s="298">
        <v>0</v>
      </c>
      <c r="AG188" s="298">
        <v>0</v>
      </c>
      <c r="AH188" s="298">
        <v>120</v>
      </c>
      <c r="AI188" s="298">
        <v>105</v>
      </c>
      <c r="AJ188" s="298">
        <v>110</v>
      </c>
      <c r="AK188" s="298">
        <v>0</v>
      </c>
      <c r="AL188" s="298">
        <v>117</v>
      </c>
      <c r="AM188" s="298">
        <v>0</v>
      </c>
      <c r="AN188" s="298">
        <v>106.90624000000001</v>
      </c>
      <c r="AO188" s="298">
        <v>0</v>
      </c>
      <c r="AP188" s="298">
        <v>135</v>
      </c>
      <c r="AQ188" s="298">
        <v>14729.448060000001</v>
      </c>
      <c r="AR188" s="77">
        <v>6.0974168905304375E-2</v>
      </c>
      <c r="AS188" s="304"/>
    </row>
    <row r="189" spans="1:45" x14ac:dyDescent="0.25">
      <c r="A189" s="297" t="s">
        <v>983</v>
      </c>
      <c r="B189" s="298">
        <v>7364.7774100000006</v>
      </c>
      <c r="C189" s="298">
        <v>4780.9920400000001</v>
      </c>
      <c r="D189" s="298">
        <v>341.89423999999997</v>
      </c>
      <c r="E189" s="298">
        <v>245</v>
      </c>
      <c r="F189" s="298">
        <v>408.62776000000002</v>
      </c>
      <c r="G189" s="298">
        <v>1343.0843300000001</v>
      </c>
      <c r="H189" s="298">
        <v>478.31753000000003</v>
      </c>
      <c r="I189" s="298">
        <v>976.80660999999998</v>
      </c>
      <c r="J189" s="298">
        <v>330</v>
      </c>
      <c r="K189" s="298">
        <v>70</v>
      </c>
      <c r="L189" s="298">
        <v>170</v>
      </c>
      <c r="M189" s="298">
        <v>300</v>
      </c>
      <c r="N189" s="298">
        <v>2308.77</v>
      </c>
      <c r="O189" s="298">
        <v>757.7093000000001</v>
      </c>
      <c r="P189" s="298">
        <v>420</v>
      </c>
      <c r="Q189" s="298">
        <v>300</v>
      </c>
      <c r="R189" s="298">
        <v>517.9</v>
      </c>
      <c r="S189" s="298">
        <v>357.6</v>
      </c>
      <c r="T189" s="298">
        <v>1354.74082</v>
      </c>
      <c r="U189" s="298">
        <v>775.08137999999997</v>
      </c>
      <c r="V189" s="298">
        <v>75.72927</v>
      </c>
      <c r="W189" s="298">
        <v>427.35628000000003</v>
      </c>
      <c r="X189" s="298">
        <v>297.71929999999998</v>
      </c>
      <c r="Y189" s="298">
        <v>666.13927999999999</v>
      </c>
      <c r="Z189" s="298">
        <v>496.72325999999998</v>
      </c>
      <c r="AA189" s="298">
        <v>358</v>
      </c>
      <c r="AB189" s="298">
        <v>3022.90256</v>
      </c>
      <c r="AC189" s="298">
        <v>692</v>
      </c>
      <c r="AD189" s="298">
        <v>0</v>
      </c>
      <c r="AE189" s="298">
        <v>1032</v>
      </c>
      <c r="AF189" s="298">
        <v>0</v>
      </c>
      <c r="AG189" s="298">
        <v>0</v>
      </c>
      <c r="AH189" s="298">
        <v>1268</v>
      </c>
      <c r="AI189" s="298">
        <v>139</v>
      </c>
      <c r="AJ189" s="298">
        <v>265</v>
      </c>
      <c r="AK189" s="298">
        <v>0</v>
      </c>
      <c r="AL189" s="298">
        <v>294.55746000000005</v>
      </c>
      <c r="AM189" s="298">
        <v>0</v>
      </c>
      <c r="AN189" s="298">
        <v>535</v>
      </c>
      <c r="AO189" s="298">
        <v>0</v>
      </c>
      <c r="AP189" s="298">
        <v>100</v>
      </c>
      <c r="AQ189" s="298">
        <v>33271.42882999999</v>
      </c>
      <c r="AR189" s="77">
        <v>0.13773073593371513</v>
      </c>
      <c r="AS189" s="304"/>
    </row>
    <row r="190" spans="1:45" x14ac:dyDescent="0.25">
      <c r="A190" s="297" t="s">
        <v>984</v>
      </c>
      <c r="B190" s="298">
        <v>6931.5722299999998</v>
      </c>
      <c r="C190" s="298">
        <v>5366.8854499999998</v>
      </c>
      <c r="D190" s="298">
        <v>664.67690000000005</v>
      </c>
      <c r="E190" s="298">
        <v>141.82518999999999</v>
      </c>
      <c r="F190" s="298">
        <v>270.75504999999998</v>
      </c>
      <c r="G190" s="298">
        <v>850.7355500000001</v>
      </c>
      <c r="H190" s="298">
        <v>832.52681999999993</v>
      </c>
      <c r="I190" s="298">
        <v>917.24698999999998</v>
      </c>
      <c r="J190" s="298">
        <v>365</v>
      </c>
      <c r="K190" s="298">
        <v>60</v>
      </c>
      <c r="L190" s="298">
        <v>0</v>
      </c>
      <c r="M190" s="298">
        <v>636.78303000000005</v>
      </c>
      <c r="N190" s="298">
        <v>2053.8841600000001</v>
      </c>
      <c r="O190" s="298">
        <v>701.41910999999993</v>
      </c>
      <c r="P190" s="298">
        <v>500.01744000000002</v>
      </c>
      <c r="Q190" s="298">
        <v>60</v>
      </c>
      <c r="R190" s="298">
        <v>474.02054999999996</v>
      </c>
      <c r="S190" s="298">
        <v>82.970759999999999</v>
      </c>
      <c r="T190" s="298">
        <v>1367.6612</v>
      </c>
      <c r="U190" s="298">
        <v>658.72861</v>
      </c>
      <c r="V190" s="298">
        <v>40</v>
      </c>
      <c r="W190" s="298">
        <v>540.58007999999995</v>
      </c>
      <c r="X190" s="298">
        <v>167.465</v>
      </c>
      <c r="Y190" s="298">
        <v>529.37169999999992</v>
      </c>
      <c r="Z190" s="298">
        <v>589.79999999999995</v>
      </c>
      <c r="AA190" s="298">
        <v>134.74</v>
      </c>
      <c r="AB190" s="298">
        <v>1297.12249</v>
      </c>
      <c r="AC190" s="298">
        <v>432.72</v>
      </c>
      <c r="AD190" s="298">
        <v>41</v>
      </c>
      <c r="AE190" s="298">
        <v>406.31614000000002</v>
      </c>
      <c r="AF190" s="298">
        <v>0</v>
      </c>
      <c r="AG190" s="298">
        <v>0</v>
      </c>
      <c r="AH190" s="298">
        <v>474.1</v>
      </c>
      <c r="AI190" s="298">
        <v>50</v>
      </c>
      <c r="AJ190" s="298">
        <v>80</v>
      </c>
      <c r="AK190" s="298">
        <v>0</v>
      </c>
      <c r="AL190" s="298">
        <v>446.68117999999998</v>
      </c>
      <c r="AM190" s="298">
        <v>0</v>
      </c>
      <c r="AN190" s="298">
        <v>203.501</v>
      </c>
      <c r="AO190" s="298">
        <v>0</v>
      </c>
      <c r="AP190" s="298">
        <v>0</v>
      </c>
      <c r="AQ190" s="298">
        <v>28370.106629999995</v>
      </c>
      <c r="AR190" s="77">
        <v>0.1174411740665804</v>
      </c>
      <c r="AS190" s="304"/>
    </row>
    <row r="191" spans="1:45" x14ac:dyDescent="0.25">
      <c r="A191" s="297" t="s">
        <v>985</v>
      </c>
      <c r="B191" s="298">
        <v>3789.4318499999999</v>
      </c>
      <c r="C191" s="298">
        <v>3382.90789</v>
      </c>
      <c r="D191" s="298">
        <v>171.95658</v>
      </c>
      <c r="E191" s="298">
        <v>55</v>
      </c>
      <c r="F191" s="298">
        <v>119.85067000000001</v>
      </c>
      <c r="G191" s="298">
        <v>375.78517999999997</v>
      </c>
      <c r="H191" s="298">
        <v>440.48753000000005</v>
      </c>
      <c r="I191" s="298">
        <v>410.99978000000004</v>
      </c>
      <c r="J191" s="298">
        <v>141.89193</v>
      </c>
      <c r="K191" s="298">
        <v>71.986059999999995</v>
      </c>
      <c r="L191" s="298">
        <v>86.843580000000003</v>
      </c>
      <c r="M191" s="298">
        <v>299.07657</v>
      </c>
      <c r="N191" s="298">
        <v>948.93268999999998</v>
      </c>
      <c r="O191" s="298">
        <v>296.83287000000001</v>
      </c>
      <c r="P191" s="298">
        <v>250.06417000000002</v>
      </c>
      <c r="Q191" s="298">
        <v>43.839580000000005</v>
      </c>
      <c r="R191" s="298">
        <v>422.84938999999997</v>
      </c>
      <c r="S191" s="298">
        <v>24</v>
      </c>
      <c r="T191" s="298">
        <v>723.39532999999994</v>
      </c>
      <c r="U191" s="298">
        <v>93.092449999999999</v>
      </c>
      <c r="V191" s="298">
        <v>0</v>
      </c>
      <c r="W191" s="298">
        <v>421.82171999999997</v>
      </c>
      <c r="X191" s="298">
        <v>342.6</v>
      </c>
      <c r="Y191" s="298">
        <v>284.35581999999999</v>
      </c>
      <c r="Z191" s="298">
        <v>201.44463000000002</v>
      </c>
      <c r="AA191" s="298">
        <v>27.5</v>
      </c>
      <c r="AB191" s="298">
        <v>958.64795000000004</v>
      </c>
      <c r="AC191" s="298">
        <v>354.36509000000001</v>
      </c>
      <c r="AD191" s="298">
        <v>30</v>
      </c>
      <c r="AE191" s="298">
        <v>221.86625000000001</v>
      </c>
      <c r="AF191" s="298">
        <v>18.552009999999999</v>
      </c>
      <c r="AG191" s="298">
        <v>0</v>
      </c>
      <c r="AH191" s="298">
        <v>326.63744000000003</v>
      </c>
      <c r="AI191" s="298">
        <v>9.1451200000000004</v>
      </c>
      <c r="AJ191" s="298">
        <v>84</v>
      </c>
      <c r="AK191" s="298">
        <v>0</v>
      </c>
      <c r="AL191" s="298">
        <v>88</v>
      </c>
      <c r="AM191" s="298">
        <v>0</v>
      </c>
      <c r="AN191" s="298">
        <v>148.72398000000001</v>
      </c>
      <c r="AO191" s="298">
        <v>0</v>
      </c>
      <c r="AP191" s="298">
        <v>0</v>
      </c>
      <c r="AQ191" s="298">
        <v>15666.884109999995</v>
      </c>
      <c r="AR191" s="77">
        <v>6.4854788451792725E-2</v>
      </c>
      <c r="AS191" s="304"/>
    </row>
    <row r="192" spans="1:45" x14ac:dyDescent="0.25">
      <c r="A192" s="297" t="s">
        <v>986</v>
      </c>
      <c r="B192" s="298">
        <v>172.32825</v>
      </c>
      <c r="C192" s="298">
        <v>118.13004000000001</v>
      </c>
      <c r="D192" s="298">
        <v>0</v>
      </c>
      <c r="E192" s="298">
        <v>0</v>
      </c>
      <c r="F192" s="298">
        <v>5</v>
      </c>
      <c r="G192" s="298">
        <v>6.86</v>
      </c>
      <c r="H192" s="298">
        <v>11.58644</v>
      </c>
      <c r="I192" s="298">
        <v>20.14068</v>
      </c>
      <c r="J192" s="298">
        <v>0</v>
      </c>
      <c r="K192" s="298">
        <v>0</v>
      </c>
      <c r="L192" s="298">
        <v>0</v>
      </c>
      <c r="M192" s="298">
        <v>0</v>
      </c>
      <c r="N192" s="298">
        <v>33.999220000000001</v>
      </c>
      <c r="O192" s="298">
        <v>0</v>
      </c>
      <c r="P192" s="298">
        <v>0</v>
      </c>
      <c r="Q192" s="298">
        <v>13.72</v>
      </c>
      <c r="R192" s="298">
        <v>0</v>
      </c>
      <c r="S192" s="298">
        <v>0</v>
      </c>
      <c r="T192" s="298">
        <v>11</v>
      </c>
      <c r="U192" s="298">
        <v>11.68099</v>
      </c>
      <c r="V192" s="298">
        <v>0</v>
      </c>
      <c r="W192" s="298">
        <v>16.75685</v>
      </c>
      <c r="X192" s="298">
        <v>0</v>
      </c>
      <c r="Y192" s="298">
        <v>0</v>
      </c>
      <c r="Z192" s="298">
        <v>6</v>
      </c>
      <c r="AA192" s="298">
        <v>0</v>
      </c>
      <c r="AB192" s="298">
        <v>21.052389999999999</v>
      </c>
      <c r="AC192" s="298">
        <v>5</v>
      </c>
      <c r="AD192" s="298">
        <v>0</v>
      </c>
      <c r="AE192" s="298">
        <v>0</v>
      </c>
      <c r="AF192" s="298">
        <v>0</v>
      </c>
      <c r="AG192" s="298">
        <v>0</v>
      </c>
      <c r="AH192" s="298">
        <v>6</v>
      </c>
      <c r="AI192" s="298">
        <v>0</v>
      </c>
      <c r="AJ192" s="298">
        <v>0</v>
      </c>
      <c r="AK192" s="298">
        <v>0</v>
      </c>
      <c r="AL192" s="298">
        <v>0</v>
      </c>
      <c r="AM192" s="298">
        <v>0</v>
      </c>
      <c r="AN192" s="298">
        <v>0</v>
      </c>
      <c r="AO192" s="298">
        <v>0</v>
      </c>
      <c r="AP192" s="298">
        <v>0</v>
      </c>
      <c r="AQ192" s="298">
        <v>459.25486000000001</v>
      </c>
      <c r="AR192" s="77">
        <v>1.9011359617925774E-3</v>
      </c>
      <c r="AS192" s="304"/>
    </row>
    <row r="193" spans="1:45" ht="15.75" thickBot="1" x14ac:dyDescent="0.3">
      <c r="A193" s="297" t="s">
        <v>987</v>
      </c>
      <c r="B193" s="298">
        <v>42.483739999999997</v>
      </c>
      <c r="C193" s="298">
        <v>7.2</v>
      </c>
      <c r="D193" s="298">
        <v>0</v>
      </c>
      <c r="E193" s="298">
        <v>0</v>
      </c>
      <c r="F193" s="298">
        <v>2.2276100000000003</v>
      </c>
      <c r="G193" s="298">
        <v>0</v>
      </c>
      <c r="H193" s="298">
        <v>3.1630100000000003</v>
      </c>
      <c r="I193" s="298">
        <v>0</v>
      </c>
      <c r="J193" s="298">
        <v>0</v>
      </c>
      <c r="K193" s="298">
        <v>0</v>
      </c>
      <c r="L193" s="298">
        <v>4</v>
      </c>
      <c r="M193" s="298">
        <v>3</v>
      </c>
      <c r="N193" s="298">
        <v>0</v>
      </c>
      <c r="O193" s="298">
        <v>0</v>
      </c>
      <c r="P193" s="298">
        <v>0</v>
      </c>
      <c r="Q193" s="298">
        <v>0</v>
      </c>
      <c r="R193" s="298">
        <v>3</v>
      </c>
      <c r="S193" s="298">
        <v>2.9498000000000002</v>
      </c>
      <c r="T193" s="298">
        <v>2.1898</v>
      </c>
      <c r="U193" s="298">
        <v>1.8</v>
      </c>
      <c r="V193" s="298">
        <v>0</v>
      </c>
      <c r="W193" s="298">
        <v>0</v>
      </c>
      <c r="X193" s="298">
        <v>2.2999999999999998</v>
      </c>
      <c r="Y193" s="298">
        <v>0</v>
      </c>
      <c r="Z193" s="298">
        <v>0</v>
      </c>
      <c r="AA193" s="298">
        <v>0</v>
      </c>
      <c r="AB193" s="298">
        <v>0</v>
      </c>
      <c r="AC193" s="298">
        <v>0</v>
      </c>
      <c r="AD193" s="298">
        <v>0</v>
      </c>
      <c r="AE193" s="298">
        <v>0</v>
      </c>
      <c r="AF193" s="298">
        <v>0</v>
      </c>
      <c r="AG193" s="298">
        <v>0</v>
      </c>
      <c r="AH193" s="298">
        <v>0</v>
      </c>
      <c r="AI193" s="298">
        <v>0</v>
      </c>
      <c r="AJ193" s="298">
        <v>0</v>
      </c>
      <c r="AK193" s="298">
        <v>0</v>
      </c>
      <c r="AL193" s="298">
        <v>0</v>
      </c>
      <c r="AM193" s="298">
        <v>0</v>
      </c>
      <c r="AN193" s="298">
        <v>0</v>
      </c>
      <c r="AO193" s="298">
        <v>0</v>
      </c>
      <c r="AP193" s="298">
        <v>0</v>
      </c>
      <c r="AQ193" s="298">
        <v>74.313959999999994</v>
      </c>
      <c r="AR193" s="77">
        <v>3.0763080399239564E-4</v>
      </c>
      <c r="AS193" s="304"/>
    </row>
    <row r="194" spans="1:45" ht="16.5" thickTop="1" thickBot="1" x14ac:dyDescent="0.3">
      <c r="A194" s="294" t="s">
        <v>8</v>
      </c>
      <c r="B194" s="299">
        <v>65564.930070000002</v>
      </c>
      <c r="C194" s="299">
        <v>57011.131569999998</v>
      </c>
      <c r="D194" s="299">
        <v>5359.0958199999995</v>
      </c>
      <c r="E194" s="299">
        <v>1052.0457900000001</v>
      </c>
      <c r="F194" s="299">
        <v>2611.5320599999995</v>
      </c>
      <c r="G194" s="299">
        <v>5310.91572</v>
      </c>
      <c r="H194" s="299">
        <v>3172.60977</v>
      </c>
      <c r="I194" s="299">
        <v>4330.2710400000005</v>
      </c>
      <c r="J194" s="299">
        <v>2816.8729800000001</v>
      </c>
      <c r="K194" s="299">
        <v>690.98605999999995</v>
      </c>
      <c r="L194" s="299">
        <v>370.84357999999997</v>
      </c>
      <c r="M194" s="299">
        <v>5048.9729300000008</v>
      </c>
      <c r="N194" s="299">
        <v>12114.477849999999</v>
      </c>
      <c r="O194" s="299">
        <v>2243.9422300000001</v>
      </c>
      <c r="P194" s="299">
        <v>2207.0816100000002</v>
      </c>
      <c r="Q194" s="299">
        <v>617.55957999999998</v>
      </c>
      <c r="R194" s="299">
        <v>2784.5699399999999</v>
      </c>
      <c r="S194" s="299">
        <v>2373.5205799999999</v>
      </c>
      <c r="T194" s="299">
        <v>5784.2469900000006</v>
      </c>
      <c r="U194" s="299">
        <v>3133.5834300000001</v>
      </c>
      <c r="V194" s="299">
        <v>115.72927</v>
      </c>
      <c r="W194" s="299">
        <v>3061.1499099999996</v>
      </c>
      <c r="X194" s="299">
        <v>4216.1093200000005</v>
      </c>
      <c r="Y194" s="299">
        <v>3691.8667999999998</v>
      </c>
      <c r="Z194" s="299">
        <v>10225.82287</v>
      </c>
      <c r="AA194" s="299">
        <v>2887.8</v>
      </c>
      <c r="AB194" s="299">
        <v>10482.272270000001</v>
      </c>
      <c r="AC194" s="299">
        <v>6597.1734600000009</v>
      </c>
      <c r="AD194" s="299">
        <v>1071</v>
      </c>
      <c r="AE194" s="299">
        <v>1920.1823899999999</v>
      </c>
      <c r="AF194" s="299">
        <v>18.552009999999999</v>
      </c>
      <c r="AG194" s="299">
        <v>0</v>
      </c>
      <c r="AH194" s="299">
        <v>5013.7447100000009</v>
      </c>
      <c r="AI194" s="299">
        <v>303.14512000000002</v>
      </c>
      <c r="AJ194" s="299">
        <v>2108</v>
      </c>
      <c r="AK194" s="299">
        <v>303.32884999999999</v>
      </c>
      <c r="AL194" s="299">
        <v>1086.23864</v>
      </c>
      <c r="AM194" s="299">
        <v>0</v>
      </c>
      <c r="AN194" s="299">
        <v>3632.3512200000005</v>
      </c>
      <c r="AO194" s="299">
        <v>0</v>
      </c>
      <c r="AP194" s="299">
        <v>235</v>
      </c>
      <c r="AQ194" s="299">
        <v>241568.65643999996</v>
      </c>
      <c r="AR194" s="300">
        <v>1</v>
      </c>
      <c r="AS194" s="304"/>
    </row>
    <row r="195" spans="1:45" ht="16.5" thickTop="1" thickBot="1" x14ac:dyDescent="0.3">
      <c r="A195" s="301" t="s">
        <v>988</v>
      </c>
      <c r="B195" s="77">
        <v>0.27141323314138149</v>
      </c>
      <c r="C195" s="77">
        <v>0.23600384424938936</v>
      </c>
      <c r="D195" s="77">
        <v>2.2184566073169654E-2</v>
      </c>
      <c r="E195" s="77">
        <v>4.3550591600086327E-3</v>
      </c>
      <c r="F195" s="77">
        <v>1.0810723951054649E-2</v>
      </c>
      <c r="G195" s="77">
        <v>2.1985119254571455E-2</v>
      </c>
      <c r="H195" s="77">
        <v>1.3133366790024775E-2</v>
      </c>
      <c r="I195" s="77">
        <v>1.7925632835878853E-2</v>
      </c>
      <c r="J195" s="77">
        <v>1.1660755254892291E-2</v>
      </c>
      <c r="K195" s="77">
        <v>2.8604127297931336E-3</v>
      </c>
      <c r="L195" s="77">
        <v>1.5351477524655974E-3</v>
      </c>
      <c r="M195" s="77">
        <v>2.0900778289728361E-2</v>
      </c>
      <c r="N195" s="77">
        <v>5.0149212354496632E-2</v>
      </c>
      <c r="O195" s="77">
        <v>9.2890454542778941E-3</v>
      </c>
      <c r="P195" s="77">
        <v>9.1364568670695406E-3</v>
      </c>
      <c r="Q195" s="77">
        <v>2.5564557467884393E-3</v>
      </c>
      <c r="R195" s="77">
        <v>1.1527033270939362E-2</v>
      </c>
      <c r="S195" s="77">
        <v>9.8254492738362662E-3</v>
      </c>
      <c r="T195" s="77">
        <v>2.394452606245576E-2</v>
      </c>
      <c r="U195" s="77">
        <v>1.2971812966879291E-2</v>
      </c>
      <c r="V195" s="77">
        <v>4.7907403098358691E-4</v>
      </c>
      <c r="W195" s="77">
        <v>1.2671966450913792E-2</v>
      </c>
      <c r="X195" s="77">
        <v>1.7453047850382791E-2</v>
      </c>
      <c r="Y195" s="77">
        <v>1.5282888328341444E-2</v>
      </c>
      <c r="Z195" s="77">
        <v>4.2330917515119998E-2</v>
      </c>
      <c r="AA195" s="77">
        <v>1.195436544855422E-2</v>
      </c>
      <c r="AB195" s="77">
        <v>4.3392517988373853E-2</v>
      </c>
      <c r="AC195" s="77">
        <v>2.7309724519822321E-2</v>
      </c>
      <c r="AD195" s="77">
        <v>4.4335221952356701E-3</v>
      </c>
      <c r="AE195" s="77">
        <v>7.9488060177083809E-3</v>
      </c>
      <c r="AF195" s="77">
        <v>7.6798084128136416E-5</v>
      </c>
      <c r="AG195" s="77">
        <v>0</v>
      </c>
      <c r="AH195" s="77">
        <v>2.0754947201709086E-2</v>
      </c>
      <c r="AI195" s="77">
        <v>1.2549025377193096E-3</v>
      </c>
      <c r="AJ195" s="77">
        <v>8.7262976541146522E-3</v>
      </c>
      <c r="AK195" s="77">
        <v>1.2556631082449217E-3</v>
      </c>
      <c r="AL195" s="77">
        <v>4.4966042201331552E-3</v>
      </c>
      <c r="AM195" s="77">
        <v>0</v>
      </c>
      <c r="AN195" s="77">
        <v>1.5036517044595113E-2</v>
      </c>
      <c r="AO195" s="77">
        <v>0</v>
      </c>
      <c r="AP195" s="77">
        <v>9.7280832481828428E-4</v>
      </c>
      <c r="AQ195" s="77">
        <v>1.0000000000000002</v>
      </c>
      <c r="AR195" s="302"/>
    </row>
    <row r="196" spans="1:45" ht="27.75" thickTop="1" thickBot="1" x14ac:dyDescent="0.3">
      <c r="A196" s="295" t="s">
        <v>992</v>
      </c>
      <c r="B196" s="295" t="s">
        <v>396</v>
      </c>
      <c r="C196" s="295" t="s">
        <v>410</v>
      </c>
      <c r="D196" s="295" t="s">
        <v>393</v>
      </c>
      <c r="E196" s="295" t="s">
        <v>411</v>
      </c>
      <c r="F196" s="295" t="s">
        <v>400</v>
      </c>
      <c r="G196" s="295" t="s">
        <v>409</v>
      </c>
      <c r="H196" s="295" t="s">
        <v>407</v>
      </c>
      <c r="I196" s="295" t="s">
        <v>394</v>
      </c>
      <c r="J196" s="295" t="s">
        <v>408</v>
      </c>
      <c r="K196" s="295" t="s">
        <v>398</v>
      </c>
      <c r="L196" s="295" t="s">
        <v>403</v>
      </c>
      <c r="M196" s="295" t="s">
        <v>392</v>
      </c>
      <c r="N196" s="295" t="s">
        <v>391</v>
      </c>
      <c r="O196" s="295" t="s">
        <v>389</v>
      </c>
      <c r="P196" s="295" t="s">
        <v>413</v>
      </c>
      <c r="Q196" s="295" t="s">
        <v>414</v>
      </c>
      <c r="R196" s="295" t="s">
        <v>397</v>
      </c>
      <c r="S196" s="295" t="s">
        <v>405</v>
      </c>
      <c r="T196" s="295" t="s">
        <v>395</v>
      </c>
      <c r="U196" s="295" t="s">
        <v>390</v>
      </c>
      <c r="V196" s="295" t="s">
        <v>385</v>
      </c>
      <c r="W196" s="295" t="s">
        <v>386</v>
      </c>
      <c r="X196" s="295" t="s">
        <v>412</v>
      </c>
      <c r="Y196" s="295" t="s">
        <v>404</v>
      </c>
      <c r="Z196" s="295" t="s">
        <v>402</v>
      </c>
      <c r="AA196" s="295" t="s">
        <v>387</v>
      </c>
      <c r="AB196" s="295" t="s">
        <v>388</v>
      </c>
      <c r="AC196" s="295" t="s">
        <v>406</v>
      </c>
      <c r="AD196" s="295" t="s">
        <v>399</v>
      </c>
      <c r="AE196" s="295" t="s">
        <v>401</v>
      </c>
      <c r="AF196" s="295" t="s">
        <v>415</v>
      </c>
      <c r="AG196" s="295" t="s">
        <v>1028</v>
      </c>
      <c r="AH196" s="295" t="s">
        <v>1029</v>
      </c>
      <c r="AI196" s="295" t="s">
        <v>1030</v>
      </c>
      <c r="AJ196" s="295" t="s">
        <v>1031</v>
      </c>
      <c r="AK196" s="295" t="s">
        <v>1032</v>
      </c>
      <c r="AL196" s="295" t="s">
        <v>1033</v>
      </c>
      <c r="AM196" s="295" t="s">
        <v>1034</v>
      </c>
      <c r="AN196" s="295" t="s">
        <v>1035</v>
      </c>
      <c r="AO196" s="295" t="s">
        <v>1036</v>
      </c>
      <c r="AP196" s="295" t="s">
        <v>1037</v>
      </c>
      <c r="AQ196" s="296" t="s">
        <v>472</v>
      </c>
      <c r="AR196" s="295" t="s">
        <v>849</v>
      </c>
    </row>
    <row r="197" spans="1:45" ht="15.75" thickTop="1" x14ac:dyDescent="0.25">
      <c r="A197" s="297" t="s">
        <v>974</v>
      </c>
      <c r="B197" s="298">
        <v>0</v>
      </c>
      <c r="C197" s="298">
        <v>0</v>
      </c>
      <c r="D197" s="298">
        <v>0</v>
      </c>
      <c r="E197" s="298">
        <v>0</v>
      </c>
      <c r="F197" s="298">
        <v>0</v>
      </c>
      <c r="G197" s="298">
        <v>0</v>
      </c>
      <c r="H197" s="298">
        <v>0</v>
      </c>
      <c r="I197" s="298">
        <v>0</v>
      </c>
      <c r="J197" s="298">
        <v>0</v>
      </c>
      <c r="K197" s="298">
        <v>0</v>
      </c>
      <c r="L197" s="298">
        <v>0</v>
      </c>
      <c r="M197" s="298">
        <v>0</v>
      </c>
      <c r="N197" s="298">
        <v>0</v>
      </c>
      <c r="O197" s="298">
        <v>0</v>
      </c>
      <c r="P197" s="298">
        <v>0</v>
      </c>
      <c r="Q197" s="298">
        <v>0</v>
      </c>
      <c r="R197" s="298">
        <v>0</v>
      </c>
      <c r="S197" s="298">
        <v>0</v>
      </c>
      <c r="T197" s="298">
        <v>0</v>
      </c>
      <c r="U197" s="298">
        <v>0</v>
      </c>
      <c r="V197" s="298">
        <v>0</v>
      </c>
      <c r="W197" s="298">
        <v>0</v>
      </c>
      <c r="X197" s="298">
        <v>0</v>
      </c>
      <c r="Y197" s="298">
        <v>0</v>
      </c>
      <c r="Z197" s="298">
        <v>0</v>
      </c>
      <c r="AA197" s="298">
        <v>0</v>
      </c>
      <c r="AB197" s="298">
        <v>0</v>
      </c>
      <c r="AC197" s="298">
        <v>0</v>
      </c>
      <c r="AD197" s="298">
        <v>0</v>
      </c>
      <c r="AE197" s="298">
        <v>0</v>
      </c>
      <c r="AF197" s="298">
        <v>0</v>
      </c>
      <c r="AG197" s="298">
        <v>0</v>
      </c>
      <c r="AH197" s="298">
        <v>0</v>
      </c>
      <c r="AI197" s="298">
        <v>0</v>
      </c>
      <c r="AJ197" s="298">
        <v>0</v>
      </c>
      <c r="AK197" s="298">
        <v>0</v>
      </c>
      <c r="AL197" s="298">
        <v>0</v>
      </c>
      <c r="AM197" s="298">
        <v>0</v>
      </c>
      <c r="AN197" s="298">
        <v>0</v>
      </c>
      <c r="AO197" s="298">
        <v>0</v>
      </c>
      <c r="AP197" s="298">
        <v>0</v>
      </c>
      <c r="AQ197" s="298">
        <v>0</v>
      </c>
      <c r="AR197" s="77">
        <v>0</v>
      </c>
    </row>
    <row r="198" spans="1:45" x14ac:dyDescent="0.25">
      <c r="A198" s="297" t="s">
        <v>975</v>
      </c>
      <c r="B198" s="298">
        <v>1</v>
      </c>
      <c r="C198" s="298">
        <v>0</v>
      </c>
      <c r="D198" s="298">
        <v>0</v>
      </c>
      <c r="E198" s="298">
        <v>0</v>
      </c>
      <c r="F198" s="298">
        <v>0</v>
      </c>
      <c r="G198" s="298">
        <v>0</v>
      </c>
      <c r="H198" s="298">
        <v>0</v>
      </c>
      <c r="I198" s="298">
        <v>0</v>
      </c>
      <c r="J198" s="298">
        <v>0</v>
      </c>
      <c r="K198" s="298">
        <v>0</v>
      </c>
      <c r="L198" s="298">
        <v>0</v>
      </c>
      <c r="M198" s="298">
        <v>0</v>
      </c>
      <c r="N198" s="298">
        <v>0</v>
      </c>
      <c r="O198" s="298">
        <v>0</v>
      </c>
      <c r="P198" s="298">
        <v>0</v>
      </c>
      <c r="Q198" s="298">
        <v>0</v>
      </c>
      <c r="R198" s="298">
        <v>0</v>
      </c>
      <c r="S198" s="298">
        <v>0</v>
      </c>
      <c r="T198" s="298">
        <v>0</v>
      </c>
      <c r="U198" s="298">
        <v>0</v>
      </c>
      <c r="V198" s="298">
        <v>0</v>
      </c>
      <c r="W198" s="298">
        <v>0</v>
      </c>
      <c r="X198" s="298">
        <v>0</v>
      </c>
      <c r="Y198" s="298">
        <v>0</v>
      </c>
      <c r="Z198" s="298">
        <v>0</v>
      </c>
      <c r="AA198" s="298">
        <v>0</v>
      </c>
      <c r="AB198" s="298">
        <v>0</v>
      </c>
      <c r="AC198" s="298">
        <v>0</v>
      </c>
      <c r="AD198" s="298">
        <v>0</v>
      </c>
      <c r="AE198" s="298">
        <v>0</v>
      </c>
      <c r="AF198" s="298">
        <v>0</v>
      </c>
      <c r="AG198" s="298">
        <v>0</v>
      </c>
      <c r="AH198" s="298">
        <v>0</v>
      </c>
      <c r="AI198" s="298">
        <v>0</v>
      </c>
      <c r="AJ198" s="298">
        <v>0</v>
      </c>
      <c r="AK198" s="298">
        <v>0</v>
      </c>
      <c r="AL198" s="298">
        <v>0</v>
      </c>
      <c r="AM198" s="298">
        <v>0</v>
      </c>
      <c r="AN198" s="298">
        <v>0</v>
      </c>
      <c r="AO198" s="298">
        <v>0</v>
      </c>
      <c r="AP198" s="298">
        <v>0</v>
      </c>
      <c r="AQ198" s="298">
        <v>1</v>
      </c>
      <c r="AR198" s="77">
        <v>4.0950040950040953E-4</v>
      </c>
    </row>
    <row r="199" spans="1:45" x14ac:dyDescent="0.25">
      <c r="A199" s="297" t="s">
        <v>976</v>
      </c>
      <c r="B199" s="298">
        <v>0</v>
      </c>
      <c r="C199" s="298">
        <v>1</v>
      </c>
      <c r="D199" s="298">
        <v>0</v>
      </c>
      <c r="E199" s="298">
        <v>0</v>
      </c>
      <c r="F199" s="298">
        <v>0</v>
      </c>
      <c r="G199" s="298">
        <v>0</v>
      </c>
      <c r="H199" s="298">
        <v>0</v>
      </c>
      <c r="I199" s="298">
        <v>0</v>
      </c>
      <c r="J199" s="298">
        <v>0</v>
      </c>
      <c r="K199" s="298">
        <v>0</v>
      </c>
      <c r="L199" s="298">
        <v>0</v>
      </c>
      <c r="M199" s="298">
        <v>0</v>
      </c>
      <c r="N199" s="298">
        <v>0</v>
      </c>
      <c r="O199" s="298">
        <v>0</v>
      </c>
      <c r="P199" s="298">
        <v>0</v>
      </c>
      <c r="Q199" s="298">
        <v>0</v>
      </c>
      <c r="R199" s="298">
        <v>0</v>
      </c>
      <c r="S199" s="298">
        <v>0</v>
      </c>
      <c r="T199" s="298">
        <v>0</v>
      </c>
      <c r="U199" s="298">
        <v>0</v>
      </c>
      <c r="V199" s="298">
        <v>0</v>
      </c>
      <c r="W199" s="298">
        <v>0</v>
      </c>
      <c r="X199" s="298">
        <v>0</v>
      </c>
      <c r="Y199" s="298">
        <v>0</v>
      </c>
      <c r="Z199" s="298">
        <v>0</v>
      </c>
      <c r="AA199" s="298">
        <v>0</v>
      </c>
      <c r="AB199" s="298">
        <v>0</v>
      </c>
      <c r="AC199" s="298">
        <v>0</v>
      </c>
      <c r="AD199" s="298">
        <v>0</v>
      </c>
      <c r="AE199" s="298">
        <v>0</v>
      </c>
      <c r="AF199" s="298">
        <v>0</v>
      </c>
      <c r="AG199" s="298">
        <v>0</v>
      </c>
      <c r="AH199" s="298">
        <v>0</v>
      </c>
      <c r="AI199" s="298">
        <v>0</v>
      </c>
      <c r="AJ199" s="298">
        <v>0</v>
      </c>
      <c r="AK199" s="298">
        <v>0</v>
      </c>
      <c r="AL199" s="298">
        <v>0</v>
      </c>
      <c r="AM199" s="298">
        <v>0</v>
      </c>
      <c r="AN199" s="298">
        <v>0</v>
      </c>
      <c r="AO199" s="298">
        <v>0</v>
      </c>
      <c r="AP199" s="298">
        <v>0</v>
      </c>
      <c r="AQ199" s="298">
        <v>1</v>
      </c>
      <c r="AR199" s="77">
        <v>4.0950040950040953E-4</v>
      </c>
    </row>
    <row r="200" spans="1:45" x14ac:dyDescent="0.25">
      <c r="A200" s="297" t="s">
        <v>977</v>
      </c>
      <c r="B200" s="298">
        <v>1</v>
      </c>
      <c r="C200" s="298">
        <v>5</v>
      </c>
      <c r="D200" s="298">
        <v>0</v>
      </c>
      <c r="E200" s="298">
        <v>0</v>
      </c>
      <c r="F200" s="298">
        <v>0</v>
      </c>
      <c r="G200" s="298">
        <v>0</v>
      </c>
      <c r="H200" s="298">
        <v>0</v>
      </c>
      <c r="I200" s="298">
        <v>0</v>
      </c>
      <c r="J200" s="298">
        <v>0</v>
      </c>
      <c r="K200" s="298">
        <v>0</v>
      </c>
      <c r="L200" s="298">
        <v>0</v>
      </c>
      <c r="M200" s="298">
        <v>0</v>
      </c>
      <c r="N200" s="298">
        <v>0</v>
      </c>
      <c r="O200" s="298">
        <v>0</v>
      </c>
      <c r="P200" s="298">
        <v>0</v>
      </c>
      <c r="Q200" s="298">
        <v>0</v>
      </c>
      <c r="R200" s="298">
        <v>0</v>
      </c>
      <c r="S200" s="298">
        <v>0</v>
      </c>
      <c r="T200" s="298">
        <v>0</v>
      </c>
      <c r="U200" s="298">
        <v>0</v>
      </c>
      <c r="V200" s="298">
        <v>0</v>
      </c>
      <c r="W200" s="298">
        <v>0</v>
      </c>
      <c r="X200" s="298">
        <v>0</v>
      </c>
      <c r="Y200" s="298">
        <v>0</v>
      </c>
      <c r="Z200" s="298">
        <v>1</v>
      </c>
      <c r="AA200" s="298">
        <v>0</v>
      </c>
      <c r="AB200" s="298">
        <v>0</v>
      </c>
      <c r="AC200" s="298">
        <v>0</v>
      </c>
      <c r="AD200" s="298">
        <v>0</v>
      </c>
      <c r="AE200" s="298">
        <v>0</v>
      </c>
      <c r="AF200" s="298">
        <v>0</v>
      </c>
      <c r="AG200" s="298">
        <v>0</v>
      </c>
      <c r="AH200" s="298">
        <v>0</v>
      </c>
      <c r="AI200" s="298">
        <v>0</v>
      </c>
      <c r="AJ200" s="298">
        <v>0</v>
      </c>
      <c r="AK200" s="298">
        <v>0</v>
      </c>
      <c r="AL200" s="298">
        <v>0</v>
      </c>
      <c r="AM200" s="298">
        <v>0</v>
      </c>
      <c r="AN200" s="298">
        <v>1</v>
      </c>
      <c r="AO200" s="298">
        <v>0</v>
      </c>
      <c r="AP200" s="298">
        <v>0</v>
      </c>
      <c r="AQ200" s="298">
        <v>8</v>
      </c>
      <c r="AR200" s="77">
        <v>3.2760032760032762E-3</v>
      </c>
    </row>
    <row r="201" spans="1:45" x14ac:dyDescent="0.25">
      <c r="A201" s="297" t="s">
        <v>978</v>
      </c>
      <c r="B201" s="298">
        <v>7</v>
      </c>
      <c r="C201" s="298">
        <v>9</v>
      </c>
      <c r="D201" s="298">
        <v>0</v>
      </c>
      <c r="E201" s="298">
        <v>0</v>
      </c>
      <c r="F201" s="298">
        <v>1</v>
      </c>
      <c r="G201" s="298">
        <v>1</v>
      </c>
      <c r="H201" s="298">
        <v>0</v>
      </c>
      <c r="I201" s="298">
        <v>0</v>
      </c>
      <c r="J201" s="298">
        <v>0</v>
      </c>
      <c r="K201" s="298">
        <v>0</v>
      </c>
      <c r="L201" s="298">
        <v>0</v>
      </c>
      <c r="M201" s="298">
        <v>1</v>
      </c>
      <c r="N201" s="298">
        <v>0</v>
      </c>
      <c r="O201" s="298">
        <v>0</v>
      </c>
      <c r="P201" s="298">
        <v>0</v>
      </c>
      <c r="Q201" s="298">
        <v>0</v>
      </c>
      <c r="R201" s="298">
        <v>0</v>
      </c>
      <c r="S201" s="298">
        <v>0</v>
      </c>
      <c r="T201" s="298">
        <v>0</v>
      </c>
      <c r="U201" s="298">
        <v>0</v>
      </c>
      <c r="V201" s="298">
        <v>0</v>
      </c>
      <c r="W201" s="298">
        <v>0</v>
      </c>
      <c r="X201" s="298">
        <v>1</v>
      </c>
      <c r="Y201" s="298">
        <v>0</v>
      </c>
      <c r="Z201" s="298">
        <v>4</v>
      </c>
      <c r="AA201" s="298">
        <v>1</v>
      </c>
      <c r="AB201" s="298">
        <v>0</v>
      </c>
      <c r="AC201" s="298">
        <v>2</v>
      </c>
      <c r="AD201" s="298">
        <v>1</v>
      </c>
      <c r="AE201" s="298">
        <v>0</v>
      </c>
      <c r="AF201" s="298">
        <v>0</v>
      </c>
      <c r="AG201" s="298">
        <v>0</v>
      </c>
      <c r="AH201" s="298">
        <v>0</v>
      </c>
      <c r="AI201" s="298">
        <v>0</v>
      </c>
      <c r="AJ201" s="298">
        <v>1</v>
      </c>
      <c r="AK201" s="298">
        <v>0</v>
      </c>
      <c r="AL201" s="298">
        <v>0</v>
      </c>
      <c r="AM201" s="298">
        <v>0</v>
      </c>
      <c r="AN201" s="298">
        <v>0</v>
      </c>
      <c r="AO201" s="298">
        <v>0</v>
      </c>
      <c r="AP201" s="298">
        <v>0</v>
      </c>
      <c r="AQ201" s="298">
        <v>29</v>
      </c>
      <c r="AR201" s="77">
        <v>1.1875511875511875E-2</v>
      </c>
    </row>
    <row r="202" spans="1:45" x14ac:dyDescent="0.25">
      <c r="A202" s="297" t="s">
        <v>979</v>
      </c>
      <c r="B202" s="298">
        <v>18</v>
      </c>
      <c r="C202" s="298">
        <v>16</v>
      </c>
      <c r="D202" s="298">
        <v>4</v>
      </c>
      <c r="E202" s="298">
        <v>1</v>
      </c>
      <c r="F202" s="298">
        <v>0</v>
      </c>
      <c r="G202" s="298">
        <v>1</v>
      </c>
      <c r="H202" s="298">
        <v>0</v>
      </c>
      <c r="I202" s="298">
        <v>1</v>
      </c>
      <c r="J202" s="298">
        <v>1</v>
      </c>
      <c r="K202" s="298">
        <v>0</v>
      </c>
      <c r="L202" s="298">
        <v>0</v>
      </c>
      <c r="M202" s="298">
        <v>3</v>
      </c>
      <c r="N202" s="298">
        <v>5</v>
      </c>
      <c r="O202" s="298">
        <v>0</v>
      </c>
      <c r="P202" s="298">
        <v>0</v>
      </c>
      <c r="Q202" s="298">
        <v>0</v>
      </c>
      <c r="R202" s="298">
        <v>1</v>
      </c>
      <c r="S202" s="298">
        <v>0</v>
      </c>
      <c r="T202" s="298">
        <v>1</v>
      </c>
      <c r="U202" s="298">
        <v>1</v>
      </c>
      <c r="V202" s="298">
        <v>0</v>
      </c>
      <c r="W202" s="298">
        <v>1</v>
      </c>
      <c r="X202" s="298">
        <v>1</v>
      </c>
      <c r="Y202" s="298">
        <v>2</v>
      </c>
      <c r="Z202" s="298">
        <v>4</v>
      </c>
      <c r="AA202" s="298">
        <v>1</v>
      </c>
      <c r="AB202" s="298">
        <v>5</v>
      </c>
      <c r="AC202" s="298">
        <v>3</v>
      </c>
      <c r="AD202" s="298">
        <v>0</v>
      </c>
      <c r="AE202" s="298">
        <v>0</v>
      </c>
      <c r="AF202" s="298">
        <v>0</v>
      </c>
      <c r="AG202" s="298">
        <v>0</v>
      </c>
      <c r="AH202" s="298">
        <v>1</v>
      </c>
      <c r="AI202" s="298">
        <v>0</v>
      </c>
      <c r="AJ202" s="298">
        <v>0</v>
      </c>
      <c r="AK202" s="298">
        <v>0</v>
      </c>
      <c r="AL202" s="298">
        <v>0</v>
      </c>
      <c r="AM202" s="298">
        <v>0</v>
      </c>
      <c r="AN202" s="298">
        <v>0</v>
      </c>
      <c r="AO202" s="298">
        <v>0</v>
      </c>
      <c r="AP202" s="298">
        <v>0</v>
      </c>
      <c r="AQ202" s="298">
        <v>71</v>
      </c>
      <c r="AR202" s="77">
        <v>2.9074529074529076E-2</v>
      </c>
    </row>
    <row r="203" spans="1:45" x14ac:dyDescent="0.25">
      <c r="A203" s="297" t="s">
        <v>980</v>
      </c>
      <c r="B203" s="298">
        <v>29</v>
      </c>
      <c r="C203" s="298">
        <v>21</v>
      </c>
      <c r="D203" s="298">
        <v>5</v>
      </c>
      <c r="E203" s="298">
        <v>0</v>
      </c>
      <c r="F203" s="298">
        <v>2</v>
      </c>
      <c r="G203" s="298">
        <v>3</v>
      </c>
      <c r="H203" s="298">
        <v>3</v>
      </c>
      <c r="I203" s="298">
        <v>2</v>
      </c>
      <c r="J203" s="298">
        <v>3</v>
      </c>
      <c r="K203" s="298">
        <v>0</v>
      </c>
      <c r="L203" s="298">
        <v>0</v>
      </c>
      <c r="M203" s="298">
        <v>1</v>
      </c>
      <c r="N203" s="298">
        <v>7</v>
      </c>
      <c r="O203" s="298">
        <v>0</v>
      </c>
      <c r="P203" s="298">
        <v>1</v>
      </c>
      <c r="Q203" s="298">
        <v>0</v>
      </c>
      <c r="R203" s="298">
        <v>2</v>
      </c>
      <c r="S203" s="298">
        <v>6</v>
      </c>
      <c r="T203" s="298">
        <v>2</v>
      </c>
      <c r="U203" s="298">
        <v>0</v>
      </c>
      <c r="V203" s="298">
        <v>0</v>
      </c>
      <c r="W203" s="298">
        <v>2</v>
      </c>
      <c r="X203" s="298">
        <v>0</v>
      </c>
      <c r="Y203" s="298">
        <v>1</v>
      </c>
      <c r="Z203" s="298">
        <v>5</v>
      </c>
      <c r="AA203" s="298">
        <v>1</v>
      </c>
      <c r="AB203" s="298">
        <v>3</v>
      </c>
      <c r="AC203" s="298">
        <v>2</v>
      </c>
      <c r="AD203" s="298">
        <v>0</v>
      </c>
      <c r="AE203" s="298">
        <v>0</v>
      </c>
      <c r="AF203" s="298">
        <v>0</v>
      </c>
      <c r="AG203" s="298">
        <v>0</v>
      </c>
      <c r="AH203" s="298">
        <v>4</v>
      </c>
      <c r="AI203" s="298">
        <v>0</v>
      </c>
      <c r="AJ203" s="298">
        <v>0</v>
      </c>
      <c r="AK203" s="298">
        <v>1</v>
      </c>
      <c r="AL203" s="298">
        <v>0</v>
      </c>
      <c r="AM203" s="298">
        <v>0</v>
      </c>
      <c r="AN203" s="298">
        <v>1</v>
      </c>
      <c r="AO203" s="298">
        <v>0</v>
      </c>
      <c r="AP203" s="298">
        <v>0</v>
      </c>
      <c r="AQ203" s="298">
        <v>107</v>
      </c>
      <c r="AR203" s="77">
        <v>4.3816543816543818E-2</v>
      </c>
    </row>
    <row r="204" spans="1:45" x14ac:dyDescent="0.25">
      <c r="A204" s="297" t="s">
        <v>981</v>
      </c>
      <c r="B204" s="298">
        <v>59</v>
      </c>
      <c r="C204" s="298">
        <v>34</v>
      </c>
      <c r="D204" s="298">
        <v>2</v>
      </c>
      <c r="E204" s="298">
        <v>1</v>
      </c>
      <c r="F204" s="298">
        <v>2</v>
      </c>
      <c r="G204" s="298">
        <v>3</v>
      </c>
      <c r="H204" s="298">
        <v>2</v>
      </c>
      <c r="I204" s="298">
        <v>4</v>
      </c>
      <c r="J204" s="298">
        <v>2</v>
      </c>
      <c r="K204" s="298">
        <v>2</v>
      </c>
      <c r="L204" s="298">
        <v>0</v>
      </c>
      <c r="M204" s="298">
        <v>5</v>
      </c>
      <c r="N204" s="298">
        <v>12</v>
      </c>
      <c r="O204" s="298">
        <v>1</v>
      </c>
      <c r="P204" s="298">
        <v>5</v>
      </c>
      <c r="Q204" s="298">
        <v>1</v>
      </c>
      <c r="R204" s="298">
        <v>1</v>
      </c>
      <c r="S204" s="298">
        <v>1</v>
      </c>
      <c r="T204" s="298">
        <v>5</v>
      </c>
      <c r="U204" s="298">
        <v>3</v>
      </c>
      <c r="V204" s="298">
        <v>0</v>
      </c>
      <c r="W204" s="298">
        <v>1</v>
      </c>
      <c r="X204" s="298">
        <v>8</v>
      </c>
      <c r="Y204" s="298">
        <v>5</v>
      </c>
      <c r="Z204" s="298">
        <v>0</v>
      </c>
      <c r="AA204" s="298">
        <v>4</v>
      </c>
      <c r="AB204" s="298">
        <v>9</v>
      </c>
      <c r="AC204" s="298">
        <v>7</v>
      </c>
      <c r="AD204" s="298">
        <v>0</v>
      </c>
      <c r="AE204" s="298">
        <v>1</v>
      </c>
      <c r="AF204" s="298">
        <v>0</v>
      </c>
      <c r="AG204" s="298">
        <v>0</v>
      </c>
      <c r="AH204" s="298">
        <v>8</v>
      </c>
      <c r="AI204" s="298">
        <v>0</v>
      </c>
      <c r="AJ204" s="298">
        <v>5</v>
      </c>
      <c r="AK204" s="298">
        <v>0</v>
      </c>
      <c r="AL204" s="298">
        <v>1</v>
      </c>
      <c r="AM204" s="298">
        <v>0</v>
      </c>
      <c r="AN204" s="298">
        <v>2</v>
      </c>
      <c r="AO204" s="298">
        <v>0</v>
      </c>
      <c r="AP204" s="298">
        <v>0</v>
      </c>
      <c r="AQ204" s="298">
        <v>196</v>
      </c>
      <c r="AR204" s="77">
        <v>8.026208026208026E-2</v>
      </c>
    </row>
    <row r="205" spans="1:45" x14ac:dyDescent="0.25">
      <c r="A205" s="297" t="s">
        <v>982</v>
      </c>
      <c r="B205" s="298">
        <v>36</v>
      </c>
      <c r="C205" s="298">
        <v>25</v>
      </c>
      <c r="D205" s="298">
        <v>3</v>
      </c>
      <c r="E205" s="298">
        <v>0</v>
      </c>
      <c r="F205" s="298">
        <v>2</v>
      </c>
      <c r="G205" s="298">
        <v>1</v>
      </c>
      <c r="H205" s="298">
        <v>3</v>
      </c>
      <c r="I205" s="298">
        <v>3</v>
      </c>
      <c r="J205" s="298">
        <v>2</v>
      </c>
      <c r="K205" s="298">
        <v>1</v>
      </c>
      <c r="L205" s="298">
        <v>1</v>
      </c>
      <c r="M205" s="298">
        <v>3</v>
      </c>
      <c r="N205" s="298">
        <v>4</v>
      </c>
      <c r="O205" s="298">
        <v>3</v>
      </c>
      <c r="P205" s="298">
        <v>0</v>
      </c>
      <c r="Q205" s="298">
        <v>0</v>
      </c>
      <c r="R205" s="298">
        <v>1</v>
      </c>
      <c r="S205" s="298">
        <v>1</v>
      </c>
      <c r="T205" s="298">
        <v>5</v>
      </c>
      <c r="U205" s="298">
        <v>4</v>
      </c>
      <c r="V205" s="298">
        <v>0</v>
      </c>
      <c r="W205" s="298">
        <v>4</v>
      </c>
      <c r="X205" s="298">
        <v>2</v>
      </c>
      <c r="Y205" s="298">
        <v>2</v>
      </c>
      <c r="Z205" s="298">
        <v>1</v>
      </c>
      <c r="AA205" s="298">
        <v>2</v>
      </c>
      <c r="AB205" s="298">
        <v>7</v>
      </c>
      <c r="AC205" s="298">
        <v>1</v>
      </c>
      <c r="AD205" s="298">
        <v>0</v>
      </c>
      <c r="AE205" s="298">
        <v>1</v>
      </c>
      <c r="AF205" s="298">
        <v>0</v>
      </c>
      <c r="AG205" s="298">
        <v>0</v>
      </c>
      <c r="AH205" s="298">
        <v>1</v>
      </c>
      <c r="AI205" s="298">
        <v>1</v>
      </c>
      <c r="AJ205" s="298">
        <v>1</v>
      </c>
      <c r="AK205" s="298">
        <v>0</v>
      </c>
      <c r="AL205" s="298">
        <v>1</v>
      </c>
      <c r="AM205" s="298">
        <v>0</v>
      </c>
      <c r="AN205" s="298">
        <v>1</v>
      </c>
      <c r="AO205" s="298">
        <v>0</v>
      </c>
      <c r="AP205" s="298">
        <v>1</v>
      </c>
      <c r="AQ205" s="298">
        <v>124</v>
      </c>
      <c r="AR205" s="77">
        <v>5.0778050778050775E-2</v>
      </c>
    </row>
    <row r="206" spans="1:45" x14ac:dyDescent="0.25">
      <c r="A206" s="297" t="s">
        <v>983</v>
      </c>
      <c r="B206" s="298">
        <v>85</v>
      </c>
      <c r="C206" s="298">
        <v>58</v>
      </c>
      <c r="D206" s="298">
        <v>4</v>
      </c>
      <c r="E206" s="298">
        <v>3</v>
      </c>
      <c r="F206" s="298">
        <v>5</v>
      </c>
      <c r="G206" s="298">
        <v>15</v>
      </c>
      <c r="H206" s="298">
        <v>6</v>
      </c>
      <c r="I206" s="298">
        <v>11</v>
      </c>
      <c r="J206" s="298">
        <v>4</v>
      </c>
      <c r="K206" s="298">
        <v>1</v>
      </c>
      <c r="L206" s="298">
        <v>2</v>
      </c>
      <c r="M206" s="298">
        <v>3</v>
      </c>
      <c r="N206" s="298">
        <v>26</v>
      </c>
      <c r="O206" s="298">
        <v>9</v>
      </c>
      <c r="P206" s="298">
        <v>5</v>
      </c>
      <c r="Q206" s="298">
        <v>3</v>
      </c>
      <c r="R206" s="298">
        <v>6</v>
      </c>
      <c r="S206" s="298">
        <v>4</v>
      </c>
      <c r="T206" s="298">
        <v>15</v>
      </c>
      <c r="U206" s="298">
        <v>9</v>
      </c>
      <c r="V206" s="298">
        <v>1</v>
      </c>
      <c r="W206" s="298">
        <v>5</v>
      </c>
      <c r="X206" s="298">
        <v>3</v>
      </c>
      <c r="Y206" s="298">
        <v>8</v>
      </c>
      <c r="Z206" s="298">
        <v>6</v>
      </c>
      <c r="AA206" s="298">
        <v>4</v>
      </c>
      <c r="AB206" s="298">
        <v>36</v>
      </c>
      <c r="AC206" s="298">
        <v>8</v>
      </c>
      <c r="AD206" s="298">
        <v>0</v>
      </c>
      <c r="AE206" s="298">
        <v>12</v>
      </c>
      <c r="AF206" s="298">
        <v>0</v>
      </c>
      <c r="AG206" s="298">
        <v>0</v>
      </c>
      <c r="AH206" s="298">
        <v>14</v>
      </c>
      <c r="AI206" s="298">
        <v>2</v>
      </c>
      <c r="AJ206" s="298">
        <v>3</v>
      </c>
      <c r="AK206" s="298">
        <v>0</v>
      </c>
      <c r="AL206" s="298">
        <v>3</v>
      </c>
      <c r="AM206" s="298">
        <v>0</v>
      </c>
      <c r="AN206" s="298">
        <v>6</v>
      </c>
      <c r="AO206" s="298">
        <v>0</v>
      </c>
      <c r="AP206" s="298">
        <v>1</v>
      </c>
      <c r="AQ206" s="298">
        <v>386</v>
      </c>
      <c r="AR206" s="77">
        <v>0.15806715806715807</v>
      </c>
    </row>
    <row r="207" spans="1:45" x14ac:dyDescent="0.25">
      <c r="A207" s="297" t="s">
        <v>984</v>
      </c>
      <c r="B207" s="298">
        <v>140</v>
      </c>
      <c r="C207" s="298">
        <v>108</v>
      </c>
      <c r="D207" s="298">
        <v>13</v>
      </c>
      <c r="E207" s="298">
        <v>3</v>
      </c>
      <c r="F207" s="298">
        <v>5</v>
      </c>
      <c r="G207" s="298">
        <v>17</v>
      </c>
      <c r="H207" s="298">
        <v>17</v>
      </c>
      <c r="I207" s="298">
        <v>20</v>
      </c>
      <c r="J207" s="298">
        <v>8</v>
      </c>
      <c r="K207" s="298">
        <v>1</v>
      </c>
      <c r="L207" s="298">
        <v>0</v>
      </c>
      <c r="M207" s="298">
        <v>14</v>
      </c>
      <c r="N207" s="298">
        <v>42</v>
      </c>
      <c r="O207" s="298">
        <v>15</v>
      </c>
      <c r="P207" s="298">
        <v>11</v>
      </c>
      <c r="Q207" s="298">
        <v>1</v>
      </c>
      <c r="R207" s="298">
        <v>10</v>
      </c>
      <c r="S207" s="298">
        <v>2</v>
      </c>
      <c r="T207" s="298">
        <v>27</v>
      </c>
      <c r="U207" s="298">
        <v>13</v>
      </c>
      <c r="V207" s="298">
        <v>1</v>
      </c>
      <c r="W207" s="298">
        <v>12</v>
      </c>
      <c r="X207" s="298">
        <v>3</v>
      </c>
      <c r="Y207" s="298">
        <v>11</v>
      </c>
      <c r="Z207" s="298">
        <v>11</v>
      </c>
      <c r="AA207" s="298">
        <v>3</v>
      </c>
      <c r="AB207" s="298">
        <v>26</v>
      </c>
      <c r="AC207" s="298">
        <v>8</v>
      </c>
      <c r="AD207" s="298">
        <v>1</v>
      </c>
      <c r="AE207" s="298">
        <v>7</v>
      </c>
      <c r="AF207" s="298">
        <v>0</v>
      </c>
      <c r="AG207" s="298">
        <v>0</v>
      </c>
      <c r="AH207" s="298">
        <v>10</v>
      </c>
      <c r="AI207" s="298">
        <v>1</v>
      </c>
      <c r="AJ207" s="298">
        <v>2</v>
      </c>
      <c r="AK207" s="298">
        <v>0</v>
      </c>
      <c r="AL207" s="298">
        <v>8</v>
      </c>
      <c r="AM207" s="298">
        <v>0</v>
      </c>
      <c r="AN207" s="298">
        <v>5</v>
      </c>
      <c r="AO207" s="298">
        <v>0</v>
      </c>
      <c r="AP207" s="298">
        <v>0</v>
      </c>
      <c r="AQ207" s="298">
        <v>576</v>
      </c>
      <c r="AR207" s="77">
        <v>0.23587223587223588</v>
      </c>
    </row>
    <row r="208" spans="1:45" x14ac:dyDescent="0.25">
      <c r="A208" s="297" t="s">
        <v>985</v>
      </c>
      <c r="B208" s="298">
        <v>204</v>
      </c>
      <c r="C208" s="298">
        <v>182</v>
      </c>
      <c r="D208" s="298">
        <v>10</v>
      </c>
      <c r="E208" s="298">
        <v>2</v>
      </c>
      <c r="F208" s="298">
        <v>8</v>
      </c>
      <c r="G208" s="298">
        <v>21</v>
      </c>
      <c r="H208" s="298">
        <v>20</v>
      </c>
      <c r="I208" s="298">
        <v>23</v>
      </c>
      <c r="J208" s="298">
        <v>8</v>
      </c>
      <c r="K208" s="298">
        <v>4</v>
      </c>
      <c r="L208" s="298">
        <v>4</v>
      </c>
      <c r="M208" s="298">
        <v>13</v>
      </c>
      <c r="N208" s="298">
        <v>46</v>
      </c>
      <c r="O208" s="298">
        <v>14</v>
      </c>
      <c r="P208" s="298">
        <v>12</v>
      </c>
      <c r="Q208" s="298">
        <v>3</v>
      </c>
      <c r="R208" s="298">
        <v>21</v>
      </c>
      <c r="S208" s="298">
        <v>1</v>
      </c>
      <c r="T208" s="298">
        <v>39</v>
      </c>
      <c r="U208" s="298">
        <v>8</v>
      </c>
      <c r="V208" s="298">
        <v>0</v>
      </c>
      <c r="W208" s="298">
        <v>23</v>
      </c>
      <c r="X208" s="298">
        <v>16</v>
      </c>
      <c r="Y208" s="298">
        <v>16</v>
      </c>
      <c r="Z208" s="298">
        <v>10</v>
      </c>
      <c r="AA208" s="298">
        <v>2</v>
      </c>
      <c r="AB208" s="298">
        <v>45</v>
      </c>
      <c r="AC208" s="298">
        <v>18</v>
      </c>
      <c r="AD208" s="298">
        <v>1</v>
      </c>
      <c r="AE208" s="298">
        <v>9</v>
      </c>
      <c r="AF208" s="298">
        <v>1</v>
      </c>
      <c r="AG208" s="298">
        <v>0</v>
      </c>
      <c r="AH208" s="298">
        <v>17</v>
      </c>
      <c r="AI208" s="298">
        <v>1</v>
      </c>
      <c r="AJ208" s="298">
        <v>4</v>
      </c>
      <c r="AK208" s="298">
        <v>0</v>
      </c>
      <c r="AL208" s="298">
        <v>6</v>
      </c>
      <c r="AM208" s="298">
        <v>0</v>
      </c>
      <c r="AN208" s="298">
        <v>7</v>
      </c>
      <c r="AO208" s="298">
        <v>0</v>
      </c>
      <c r="AP208" s="298">
        <v>0</v>
      </c>
      <c r="AQ208" s="298">
        <v>819</v>
      </c>
      <c r="AR208" s="77">
        <v>0.33538083538083541</v>
      </c>
    </row>
    <row r="209" spans="1:44" x14ac:dyDescent="0.25">
      <c r="A209" s="297" t="s">
        <v>986</v>
      </c>
      <c r="B209" s="298">
        <v>34</v>
      </c>
      <c r="C209" s="298">
        <v>24</v>
      </c>
      <c r="D209" s="298">
        <v>0</v>
      </c>
      <c r="E209" s="298">
        <v>0</v>
      </c>
      <c r="F209" s="298">
        <v>1</v>
      </c>
      <c r="G209" s="298">
        <v>1</v>
      </c>
      <c r="H209" s="298">
        <v>2</v>
      </c>
      <c r="I209" s="298">
        <v>4</v>
      </c>
      <c r="J209" s="298">
        <v>0</v>
      </c>
      <c r="K209" s="298">
        <v>0</v>
      </c>
      <c r="L209" s="298">
        <v>0</v>
      </c>
      <c r="M209" s="298">
        <v>0</v>
      </c>
      <c r="N209" s="298">
        <v>6</v>
      </c>
      <c r="O209" s="298">
        <v>0</v>
      </c>
      <c r="P209" s="298">
        <v>0</v>
      </c>
      <c r="Q209" s="298">
        <v>2</v>
      </c>
      <c r="R209" s="298">
        <v>0</v>
      </c>
      <c r="S209" s="298">
        <v>0</v>
      </c>
      <c r="T209" s="298">
        <v>2</v>
      </c>
      <c r="U209" s="298">
        <v>2</v>
      </c>
      <c r="V209" s="298">
        <v>0</v>
      </c>
      <c r="W209" s="298">
        <v>4</v>
      </c>
      <c r="X209" s="298">
        <v>0</v>
      </c>
      <c r="Y209" s="298">
        <v>0</v>
      </c>
      <c r="Z209" s="298">
        <v>1</v>
      </c>
      <c r="AA209" s="298">
        <v>0</v>
      </c>
      <c r="AB209" s="298">
        <v>4</v>
      </c>
      <c r="AC209" s="298">
        <v>1</v>
      </c>
      <c r="AD209" s="298">
        <v>0</v>
      </c>
      <c r="AE209" s="298">
        <v>0</v>
      </c>
      <c r="AF209" s="298">
        <v>0</v>
      </c>
      <c r="AG209" s="298">
        <v>0</v>
      </c>
      <c r="AH209" s="298">
        <v>1</v>
      </c>
      <c r="AI209" s="298">
        <v>0</v>
      </c>
      <c r="AJ209" s="298">
        <v>0</v>
      </c>
      <c r="AK209" s="298">
        <v>0</v>
      </c>
      <c r="AL209" s="298">
        <v>0</v>
      </c>
      <c r="AM209" s="298">
        <v>0</v>
      </c>
      <c r="AN209" s="298">
        <v>0</v>
      </c>
      <c r="AO209" s="298">
        <v>0</v>
      </c>
      <c r="AP209" s="298">
        <v>0</v>
      </c>
      <c r="AQ209" s="298">
        <v>89</v>
      </c>
      <c r="AR209" s="77">
        <v>3.6445536445536449E-2</v>
      </c>
    </row>
    <row r="210" spans="1:44" ht="15.75" thickBot="1" x14ac:dyDescent="0.3">
      <c r="A210" s="297" t="s">
        <v>987</v>
      </c>
      <c r="B210" s="298">
        <v>21</v>
      </c>
      <c r="C210" s="298">
        <v>3</v>
      </c>
      <c r="D210" s="298">
        <v>0</v>
      </c>
      <c r="E210" s="298">
        <v>0</v>
      </c>
      <c r="F210" s="298">
        <v>1</v>
      </c>
      <c r="G210" s="298">
        <v>0</v>
      </c>
      <c r="H210" s="298">
        <v>1</v>
      </c>
      <c r="I210" s="298">
        <v>0</v>
      </c>
      <c r="J210" s="298">
        <v>0</v>
      </c>
      <c r="K210" s="298">
        <v>0</v>
      </c>
      <c r="L210" s="298">
        <v>2</v>
      </c>
      <c r="M210" s="298">
        <v>1</v>
      </c>
      <c r="N210" s="298">
        <v>0</v>
      </c>
      <c r="O210" s="298">
        <v>0</v>
      </c>
      <c r="P210" s="298">
        <v>0</v>
      </c>
      <c r="Q210" s="298">
        <v>0</v>
      </c>
      <c r="R210" s="298">
        <v>1</v>
      </c>
      <c r="S210" s="298">
        <v>1</v>
      </c>
      <c r="T210" s="298">
        <v>2</v>
      </c>
      <c r="U210" s="298">
        <v>1</v>
      </c>
      <c r="V210" s="298">
        <v>0</v>
      </c>
      <c r="W210" s="298">
        <v>0</v>
      </c>
      <c r="X210" s="298">
        <v>1</v>
      </c>
      <c r="Y210" s="298">
        <v>0</v>
      </c>
      <c r="Z210" s="298">
        <v>0</v>
      </c>
      <c r="AA210" s="298">
        <v>0</v>
      </c>
      <c r="AB210" s="298">
        <v>0</v>
      </c>
      <c r="AC210" s="298">
        <v>0</v>
      </c>
      <c r="AD210" s="298">
        <v>0</v>
      </c>
      <c r="AE210" s="298">
        <v>0</v>
      </c>
      <c r="AF210" s="298">
        <v>0</v>
      </c>
      <c r="AG210" s="298">
        <v>0</v>
      </c>
      <c r="AH210" s="298">
        <v>0</v>
      </c>
      <c r="AI210" s="298">
        <v>0</v>
      </c>
      <c r="AJ210" s="298">
        <v>0</v>
      </c>
      <c r="AK210" s="298">
        <v>0</v>
      </c>
      <c r="AL210" s="298">
        <v>0</v>
      </c>
      <c r="AM210" s="298">
        <v>0</v>
      </c>
      <c r="AN210" s="298">
        <v>0</v>
      </c>
      <c r="AO210" s="298">
        <v>0</v>
      </c>
      <c r="AP210" s="298">
        <v>0</v>
      </c>
      <c r="AQ210" s="298">
        <v>35</v>
      </c>
      <c r="AR210" s="77">
        <v>1.4332514332514333E-2</v>
      </c>
    </row>
    <row r="211" spans="1:44" ht="16.5" thickTop="1" thickBot="1" x14ac:dyDescent="0.3">
      <c r="A211" s="294" t="s">
        <v>8</v>
      </c>
      <c r="B211" s="299">
        <v>635</v>
      </c>
      <c r="C211" s="299">
        <v>486</v>
      </c>
      <c r="D211" s="299">
        <v>41</v>
      </c>
      <c r="E211" s="299">
        <v>10</v>
      </c>
      <c r="F211" s="299">
        <v>27</v>
      </c>
      <c r="G211" s="299">
        <v>63</v>
      </c>
      <c r="H211" s="299">
        <v>54</v>
      </c>
      <c r="I211" s="299">
        <v>68</v>
      </c>
      <c r="J211" s="299">
        <v>28</v>
      </c>
      <c r="K211" s="299">
        <v>9</v>
      </c>
      <c r="L211" s="299">
        <v>9</v>
      </c>
      <c r="M211" s="299">
        <v>44</v>
      </c>
      <c r="N211" s="299">
        <v>148</v>
      </c>
      <c r="O211" s="299">
        <v>42</v>
      </c>
      <c r="P211" s="299">
        <v>34</v>
      </c>
      <c r="Q211" s="299">
        <v>10</v>
      </c>
      <c r="R211" s="299">
        <v>43</v>
      </c>
      <c r="S211" s="299">
        <v>16</v>
      </c>
      <c r="T211" s="299">
        <v>98</v>
      </c>
      <c r="U211" s="299">
        <v>41</v>
      </c>
      <c r="V211" s="299">
        <v>2</v>
      </c>
      <c r="W211" s="299">
        <v>52</v>
      </c>
      <c r="X211" s="299">
        <v>35</v>
      </c>
      <c r="Y211" s="299">
        <v>45</v>
      </c>
      <c r="Z211" s="299">
        <v>43</v>
      </c>
      <c r="AA211" s="299">
        <v>18</v>
      </c>
      <c r="AB211" s="299">
        <v>135</v>
      </c>
      <c r="AC211" s="299">
        <v>50</v>
      </c>
      <c r="AD211" s="299">
        <v>3</v>
      </c>
      <c r="AE211" s="299">
        <v>30</v>
      </c>
      <c r="AF211" s="299">
        <v>1</v>
      </c>
      <c r="AG211" s="299">
        <v>0</v>
      </c>
      <c r="AH211" s="299">
        <v>56</v>
      </c>
      <c r="AI211" s="299">
        <v>5</v>
      </c>
      <c r="AJ211" s="299">
        <v>16</v>
      </c>
      <c r="AK211" s="299">
        <v>1</v>
      </c>
      <c r="AL211" s="299">
        <v>19</v>
      </c>
      <c r="AM211" s="299">
        <v>0</v>
      </c>
      <c r="AN211" s="299">
        <v>23</v>
      </c>
      <c r="AO211" s="299">
        <v>0</v>
      </c>
      <c r="AP211" s="299">
        <v>2</v>
      </c>
      <c r="AQ211" s="299">
        <v>2442</v>
      </c>
      <c r="AR211" s="300">
        <v>1</v>
      </c>
    </row>
    <row r="212" spans="1:44" ht="15.75" thickTop="1" x14ac:dyDescent="0.25">
      <c r="A212" s="301" t="s">
        <v>988</v>
      </c>
      <c r="B212" s="77">
        <v>0.26003276003276005</v>
      </c>
      <c r="C212" s="77">
        <v>0.19901719901719903</v>
      </c>
      <c r="D212" s="77">
        <v>1.678951678951679E-2</v>
      </c>
      <c r="E212" s="77">
        <v>4.095004095004095E-3</v>
      </c>
      <c r="F212" s="77">
        <v>1.1056511056511056E-2</v>
      </c>
      <c r="G212" s="77">
        <v>2.5798525798525797E-2</v>
      </c>
      <c r="H212" s="77">
        <v>2.2113022113022112E-2</v>
      </c>
      <c r="I212" s="77">
        <v>2.7846027846027847E-2</v>
      </c>
      <c r="J212" s="77">
        <v>1.1466011466011465E-2</v>
      </c>
      <c r="K212" s="77">
        <v>3.6855036855036856E-3</v>
      </c>
      <c r="L212" s="77">
        <v>3.6855036855036856E-3</v>
      </c>
      <c r="M212" s="77">
        <v>1.8018018018018018E-2</v>
      </c>
      <c r="N212" s="77">
        <v>6.0606060606060608E-2</v>
      </c>
      <c r="O212" s="77">
        <v>1.7199017199017199E-2</v>
      </c>
      <c r="P212" s="77">
        <v>1.3923013923013924E-2</v>
      </c>
      <c r="Q212" s="77">
        <v>4.095004095004095E-3</v>
      </c>
      <c r="R212" s="77">
        <v>1.7608517608517608E-2</v>
      </c>
      <c r="S212" s="77">
        <v>6.5520065520065524E-3</v>
      </c>
      <c r="T212" s="77">
        <v>4.013104013104013E-2</v>
      </c>
      <c r="U212" s="77">
        <v>1.678951678951679E-2</v>
      </c>
      <c r="V212" s="77">
        <v>8.1900081900081905E-4</v>
      </c>
      <c r="W212" s="77">
        <v>2.1294021294021293E-2</v>
      </c>
      <c r="X212" s="77">
        <v>1.4332514332514333E-2</v>
      </c>
      <c r="Y212" s="77">
        <v>1.8427518427518427E-2</v>
      </c>
      <c r="Z212" s="77">
        <v>1.7608517608517608E-2</v>
      </c>
      <c r="AA212" s="77">
        <v>7.3710073710073713E-3</v>
      </c>
      <c r="AB212" s="77">
        <v>5.5282555282555282E-2</v>
      </c>
      <c r="AC212" s="77">
        <v>2.0475020475020474E-2</v>
      </c>
      <c r="AD212" s="77">
        <v>1.2285012285012285E-3</v>
      </c>
      <c r="AE212" s="77">
        <v>1.2285012285012284E-2</v>
      </c>
      <c r="AF212" s="77">
        <v>4.0950040950040953E-4</v>
      </c>
      <c r="AG212" s="77">
        <v>0</v>
      </c>
      <c r="AH212" s="77">
        <v>2.2932022932022931E-2</v>
      </c>
      <c r="AI212" s="77">
        <v>2.0475020475020475E-3</v>
      </c>
      <c r="AJ212" s="77">
        <v>6.5520065520065524E-3</v>
      </c>
      <c r="AK212" s="77">
        <v>4.0950040950040953E-4</v>
      </c>
      <c r="AL212" s="77">
        <v>7.7805077805077807E-3</v>
      </c>
      <c r="AM212" s="77">
        <v>0</v>
      </c>
      <c r="AN212" s="77">
        <v>9.4185094185094183E-3</v>
      </c>
      <c r="AO212" s="77">
        <v>0</v>
      </c>
      <c r="AP212" s="77">
        <v>8.1900081900081905E-4</v>
      </c>
      <c r="AQ212" s="77">
        <v>0.99999999999999978</v>
      </c>
      <c r="AR212" s="302"/>
    </row>
    <row r="213" spans="1:44" ht="6.75" customHeight="1" thickBot="1" x14ac:dyDescent="0.3">
      <c r="A213" s="307"/>
      <c r="B213" s="308"/>
      <c r="C213" s="309"/>
      <c r="D213" s="309"/>
      <c r="E213" s="309"/>
      <c r="F213" s="309"/>
      <c r="G213" s="308"/>
      <c r="H213" s="308"/>
      <c r="I213" s="308"/>
      <c r="J213" s="308"/>
      <c r="K213" s="308"/>
      <c r="L213" s="308"/>
      <c r="M213" s="308"/>
      <c r="N213" s="308"/>
      <c r="O213" s="308"/>
      <c r="P213" s="308"/>
      <c r="Q213" s="308"/>
      <c r="R213" s="308"/>
      <c r="S213" s="308"/>
      <c r="T213" s="308"/>
      <c r="U213" s="308"/>
      <c r="V213" s="308"/>
      <c r="W213" s="308"/>
      <c r="X213" s="308"/>
      <c r="Y213" s="308"/>
      <c r="Z213" s="308"/>
      <c r="AA213" s="308"/>
      <c r="AB213" s="308"/>
      <c r="AC213" s="308"/>
      <c r="AD213" s="308"/>
      <c r="AE213" s="308"/>
      <c r="AF213" s="308"/>
      <c r="AG213" s="308"/>
      <c r="AH213" s="308"/>
      <c r="AI213" s="308"/>
      <c r="AJ213" s="308"/>
      <c r="AK213" s="308"/>
      <c r="AL213" s="308"/>
      <c r="AM213" s="308"/>
      <c r="AN213" s="308"/>
      <c r="AO213" s="308"/>
      <c r="AP213" s="308"/>
      <c r="AQ213" s="310"/>
      <c r="AR213" s="310"/>
    </row>
    <row r="214" spans="1:44" ht="15.75" thickTop="1" x14ac:dyDescent="0.25">
      <c r="A214" s="322" t="s">
        <v>999</v>
      </c>
      <c r="B214" s="312"/>
      <c r="C214" s="313"/>
      <c r="D214" s="313"/>
      <c r="E214" s="313"/>
      <c r="F214" s="313"/>
      <c r="G214" s="312"/>
      <c r="H214" s="312"/>
      <c r="I214" s="312"/>
      <c r="J214" s="312"/>
      <c r="K214" s="312"/>
      <c r="L214" s="312"/>
      <c r="M214" s="312"/>
      <c r="N214" s="312"/>
      <c r="O214" s="312"/>
      <c r="P214" s="312"/>
      <c r="Q214" s="312"/>
      <c r="R214" s="312"/>
      <c r="S214" s="312"/>
      <c r="T214" s="312"/>
      <c r="U214" s="312"/>
      <c r="V214" s="312"/>
      <c r="W214" s="312"/>
      <c r="X214" s="312"/>
      <c r="Y214" s="312"/>
      <c r="Z214" s="312"/>
      <c r="AA214" s="312"/>
      <c r="AB214" s="312"/>
      <c r="AC214" s="312"/>
      <c r="AD214" s="312"/>
      <c r="AE214" s="312"/>
      <c r="AF214" s="312"/>
      <c r="AG214" s="312"/>
      <c r="AH214" s="312"/>
      <c r="AI214" s="312"/>
      <c r="AJ214" s="312"/>
      <c r="AK214" s="312"/>
      <c r="AL214" s="312"/>
      <c r="AM214" s="312"/>
      <c r="AN214" s="312"/>
      <c r="AO214" s="312"/>
      <c r="AP214" s="312"/>
      <c r="AQ214" s="314"/>
      <c r="AR214" s="315"/>
    </row>
    <row r="215" spans="1:44" x14ac:dyDescent="0.25">
      <c r="A215" s="311"/>
      <c r="B215" s="312"/>
      <c r="C215" s="313"/>
      <c r="D215" s="313"/>
      <c r="E215" s="313"/>
      <c r="F215" s="313"/>
      <c r="G215" s="312"/>
      <c r="H215" s="312"/>
      <c r="I215" s="312"/>
      <c r="J215" s="312"/>
      <c r="K215" s="312"/>
      <c r="L215" s="312"/>
      <c r="M215" s="312"/>
      <c r="N215" s="312"/>
      <c r="O215" s="312"/>
      <c r="P215" s="312"/>
      <c r="Q215" s="312"/>
      <c r="R215" s="312"/>
      <c r="S215" s="312"/>
      <c r="T215" s="312"/>
      <c r="U215" s="312"/>
      <c r="V215" s="312"/>
      <c r="W215" s="312"/>
      <c r="X215" s="312"/>
      <c r="Y215" s="312"/>
      <c r="Z215" s="312"/>
      <c r="AA215" s="312"/>
      <c r="AB215" s="312"/>
      <c r="AC215" s="312"/>
      <c r="AD215" s="312"/>
      <c r="AE215" s="312"/>
      <c r="AF215" s="312"/>
      <c r="AG215" s="312"/>
      <c r="AH215" s="312"/>
      <c r="AI215" s="312"/>
      <c r="AJ215" s="312"/>
      <c r="AK215" s="312"/>
      <c r="AL215" s="312"/>
      <c r="AM215" s="312"/>
      <c r="AN215" s="312"/>
      <c r="AO215" s="312"/>
      <c r="AP215" s="312"/>
      <c r="AQ215" s="314"/>
      <c r="AR215" s="315"/>
    </row>
    <row r="216" spans="1:44" x14ac:dyDescent="0.25">
      <c r="A216" s="311"/>
      <c r="B216" s="312"/>
      <c r="C216" s="313"/>
      <c r="D216" s="313"/>
      <c r="E216" s="313"/>
      <c r="F216" s="313"/>
      <c r="G216" s="312"/>
      <c r="H216" s="312"/>
      <c r="I216" s="312"/>
      <c r="J216" s="312"/>
      <c r="K216" s="312"/>
      <c r="L216" s="312"/>
      <c r="M216" s="312"/>
      <c r="N216" s="312"/>
      <c r="O216" s="312"/>
      <c r="P216" s="312"/>
      <c r="Q216" s="312"/>
      <c r="R216" s="312"/>
      <c r="S216" s="312"/>
      <c r="T216" s="312"/>
      <c r="U216" s="312"/>
      <c r="V216" s="312"/>
      <c r="W216" s="312"/>
      <c r="X216" s="312"/>
      <c r="Y216" s="312"/>
      <c r="Z216" s="312"/>
      <c r="AA216" s="312"/>
      <c r="AB216" s="312"/>
      <c r="AC216" s="312"/>
      <c r="AD216" s="312"/>
      <c r="AE216" s="312"/>
      <c r="AF216" s="312"/>
      <c r="AG216" s="312"/>
      <c r="AH216" s="312"/>
      <c r="AI216" s="312"/>
      <c r="AJ216" s="312"/>
      <c r="AK216" s="312"/>
      <c r="AL216" s="312"/>
      <c r="AM216" s="312"/>
      <c r="AN216" s="312"/>
      <c r="AO216" s="312"/>
      <c r="AP216" s="312"/>
      <c r="AQ216" s="314"/>
      <c r="AR216" s="315"/>
    </row>
  </sheetData>
  <mergeCells count="21">
    <mergeCell ref="A89:AR89"/>
    <mergeCell ref="A1:AR1"/>
    <mergeCell ref="A2:AR2"/>
    <mergeCell ref="A3:AR3"/>
    <mergeCell ref="A4:AR4"/>
    <mergeCell ref="A41:AR41"/>
    <mergeCell ref="A44:AR44"/>
    <mergeCell ref="A45:AR45"/>
    <mergeCell ref="A46:AR46"/>
    <mergeCell ref="A47:AR47"/>
    <mergeCell ref="A87:AR87"/>
    <mergeCell ref="A88:AR88"/>
    <mergeCell ref="A175:AR175"/>
    <mergeCell ref="A176:AR176"/>
    <mergeCell ref="A177:AR177"/>
    <mergeCell ref="A90:AR90"/>
    <mergeCell ref="A130:AR130"/>
    <mergeCell ref="A131:AR131"/>
    <mergeCell ref="A132:AR132"/>
    <mergeCell ref="A133:AR133"/>
    <mergeCell ref="A174:AR174"/>
  </mergeCells>
  <pageMargins left="0.7" right="0.7" top="0.75" bottom="0.75" header="0.3" footer="0.3"/>
  <pageSetup paperSize="9" orientation="portrait" horizontalDpi="1200" verticalDpi="1200"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8557D-BA3A-41EB-B12A-C81A122F2BD8}">
  <sheetPr>
    <pageSetUpPr fitToPage="1"/>
  </sheetPr>
  <dimension ref="A1:U78"/>
  <sheetViews>
    <sheetView zoomScaleNormal="100" workbookViewId="0">
      <selection activeCell="A11" sqref="A11"/>
    </sheetView>
  </sheetViews>
  <sheetFormatPr defaultColWidth="17.7109375" defaultRowHeight="12.75" x14ac:dyDescent="0.2"/>
  <cols>
    <col min="1" max="1" width="45.7109375" style="454" customWidth="1"/>
    <col min="2" max="2" width="16.42578125" style="360" customWidth="1"/>
    <col min="3" max="7" width="11.140625" style="360" customWidth="1"/>
    <col min="8" max="13" width="11.85546875" style="360" customWidth="1"/>
    <col min="14" max="17" width="11.28515625" style="360" customWidth="1"/>
    <col min="18" max="19" width="15.140625" style="360" customWidth="1"/>
    <col min="20" max="256" width="17.7109375" style="360"/>
    <col min="257" max="257" width="45.7109375" style="360" customWidth="1"/>
    <col min="258" max="258" width="16.42578125" style="360" customWidth="1"/>
    <col min="259" max="263" width="11.140625" style="360" customWidth="1"/>
    <col min="264" max="269" width="11.85546875" style="360" customWidth="1"/>
    <col min="270" max="273" width="11.28515625" style="360" customWidth="1"/>
    <col min="274" max="275" width="15.140625" style="360" customWidth="1"/>
    <col min="276" max="512" width="17.7109375" style="360"/>
    <col min="513" max="513" width="45.7109375" style="360" customWidth="1"/>
    <col min="514" max="514" width="16.42578125" style="360" customWidth="1"/>
    <col min="515" max="519" width="11.140625" style="360" customWidth="1"/>
    <col min="520" max="525" width="11.85546875" style="360" customWidth="1"/>
    <col min="526" max="529" width="11.28515625" style="360" customWidth="1"/>
    <col min="530" max="531" width="15.140625" style="360" customWidth="1"/>
    <col min="532" max="768" width="17.7109375" style="360"/>
    <col min="769" max="769" width="45.7109375" style="360" customWidth="1"/>
    <col min="770" max="770" width="16.42578125" style="360" customWidth="1"/>
    <col min="771" max="775" width="11.140625" style="360" customWidth="1"/>
    <col min="776" max="781" width="11.85546875" style="360" customWidth="1"/>
    <col min="782" max="785" width="11.28515625" style="360" customWidth="1"/>
    <col min="786" max="787" width="15.140625" style="360" customWidth="1"/>
    <col min="788" max="1024" width="17.7109375" style="360"/>
    <col min="1025" max="1025" width="45.7109375" style="360" customWidth="1"/>
    <col min="1026" max="1026" width="16.42578125" style="360" customWidth="1"/>
    <col min="1027" max="1031" width="11.140625" style="360" customWidth="1"/>
    <col min="1032" max="1037" width="11.85546875" style="360" customWidth="1"/>
    <col min="1038" max="1041" width="11.28515625" style="360" customWidth="1"/>
    <col min="1042" max="1043" width="15.140625" style="360" customWidth="1"/>
    <col min="1044" max="1280" width="17.7109375" style="360"/>
    <col min="1281" max="1281" width="45.7109375" style="360" customWidth="1"/>
    <col min="1282" max="1282" width="16.42578125" style="360" customWidth="1"/>
    <col min="1283" max="1287" width="11.140625" style="360" customWidth="1"/>
    <col min="1288" max="1293" width="11.85546875" style="360" customWidth="1"/>
    <col min="1294" max="1297" width="11.28515625" style="360" customWidth="1"/>
    <col min="1298" max="1299" width="15.140625" style="360" customWidth="1"/>
    <col min="1300" max="1536" width="17.7109375" style="360"/>
    <col min="1537" max="1537" width="45.7109375" style="360" customWidth="1"/>
    <col min="1538" max="1538" width="16.42578125" style="360" customWidth="1"/>
    <col min="1539" max="1543" width="11.140625" style="360" customWidth="1"/>
    <col min="1544" max="1549" width="11.85546875" style="360" customWidth="1"/>
    <col min="1550" max="1553" width="11.28515625" style="360" customWidth="1"/>
    <col min="1554" max="1555" width="15.140625" style="360" customWidth="1"/>
    <col min="1556" max="1792" width="17.7109375" style="360"/>
    <col min="1793" max="1793" width="45.7109375" style="360" customWidth="1"/>
    <col min="1794" max="1794" width="16.42578125" style="360" customWidth="1"/>
    <col min="1795" max="1799" width="11.140625" style="360" customWidth="1"/>
    <col min="1800" max="1805" width="11.85546875" style="360" customWidth="1"/>
    <col min="1806" max="1809" width="11.28515625" style="360" customWidth="1"/>
    <col min="1810" max="1811" width="15.140625" style="360" customWidth="1"/>
    <col min="1812" max="2048" width="17.7109375" style="360"/>
    <col min="2049" max="2049" width="45.7109375" style="360" customWidth="1"/>
    <col min="2050" max="2050" width="16.42578125" style="360" customWidth="1"/>
    <col min="2051" max="2055" width="11.140625" style="360" customWidth="1"/>
    <col min="2056" max="2061" width="11.85546875" style="360" customWidth="1"/>
    <col min="2062" max="2065" width="11.28515625" style="360" customWidth="1"/>
    <col min="2066" max="2067" width="15.140625" style="360" customWidth="1"/>
    <col min="2068" max="2304" width="17.7109375" style="360"/>
    <col min="2305" max="2305" width="45.7109375" style="360" customWidth="1"/>
    <col min="2306" max="2306" width="16.42578125" style="360" customWidth="1"/>
    <col min="2307" max="2311" width="11.140625" style="360" customWidth="1"/>
    <col min="2312" max="2317" width="11.85546875" style="360" customWidth="1"/>
    <col min="2318" max="2321" width="11.28515625" style="360" customWidth="1"/>
    <col min="2322" max="2323" width="15.140625" style="360" customWidth="1"/>
    <col min="2324" max="2560" width="17.7109375" style="360"/>
    <col min="2561" max="2561" width="45.7109375" style="360" customWidth="1"/>
    <col min="2562" max="2562" width="16.42578125" style="360" customWidth="1"/>
    <col min="2563" max="2567" width="11.140625" style="360" customWidth="1"/>
    <col min="2568" max="2573" width="11.85546875" style="360" customWidth="1"/>
    <col min="2574" max="2577" width="11.28515625" style="360" customWidth="1"/>
    <col min="2578" max="2579" width="15.140625" style="360" customWidth="1"/>
    <col min="2580" max="2816" width="17.7109375" style="360"/>
    <col min="2817" max="2817" width="45.7109375" style="360" customWidth="1"/>
    <col min="2818" max="2818" width="16.42578125" style="360" customWidth="1"/>
    <col min="2819" max="2823" width="11.140625" style="360" customWidth="1"/>
    <col min="2824" max="2829" width="11.85546875" style="360" customWidth="1"/>
    <col min="2830" max="2833" width="11.28515625" style="360" customWidth="1"/>
    <col min="2834" max="2835" width="15.140625" style="360" customWidth="1"/>
    <col min="2836" max="3072" width="17.7109375" style="360"/>
    <col min="3073" max="3073" width="45.7109375" style="360" customWidth="1"/>
    <col min="3074" max="3074" width="16.42578125" style="360" customWidth="1"/>
    <col min="3075" max="3079" width="11.140625" style="360" customWidth="1"/>
    <col min="3080" max="3085" width="11.85546875" style="360" customWidth="1"/>
    <col min="3086" max="3089" width="11.28515625" style="360" customWidth="1"/>
    <col min="3090" max="3091" width="15.140625" style="360" customWidth="1"/>
    <col min="3092" max="3328" width="17.7109375" style="360"/>
    <col min="3329" max="3329" width="45.7109375" style="360" customWidth="1"/>
    <col min="3330" max="3330" width="16.42578125" style="360" customWidth="1"/>
    <col min="3331" max="3335" width="11.140625" style="360" customWidth="1"/>
    <col min="3336" max="3341" width="11.85546875" style="360" customWidth="1"/>
    <col min="3342" max="3345" width="11.28515625" style="360" customWidth="1"/>
    <col min="3346" max="3347" width="15.140625" style="360" customWidth="1"/>
    <col min="3348" max="3584" width="17.7109375" style="360"/>
    <col min="3585" max="3585" width="45.7109375" style="360" customWidth="1"/>
    <col min="3586" max="3586" width="16.42578125" style="360" customWidth="1"/>
    <col min="3587" max="3591" width="11.140625" style="360" customWidth="1"/>
    <col min="3592" max="3597" width="11.85546875" style="360" customWidth="1"/>
    <col min="3598" max="3601" width="11.28515625" style="360" customWidth="1"/>
    <col min="3602" max="3603" width="15.140625" style="360" customWidth="1"/>
    <col min="3604" max="3840" width="17.7109375" style="360"/>
    <col min="3841" max="3841" width="45.7109375" style="360" customWidth="1"/>
    <col min="3842" max="3842" width="16.42578125" style="360" customWidth="1"/>
    <col min="3843" max="3847" width="11.140625" style="360" customWidth="1"/>
    <col min="3848" max="3853" width="11.85546875" style="360" customWidth="1"/>
    <col min="3854" max="3857" width="11.28515625" style="360" customWidth="1"/>
    <col min="3858" max="3859" width="15.140625" style="360" customWidth="1"/>
    <col min="3860" max="4096" width="17.7109375" style="360"/>
    <col min="4097" max="4097" width="45.7109375" style="360" customWidth="1"/>
    <col min="4098" max="4098" width="16.42578125" style="360" customWidth="1"/>
    <col min="4099" max="4103" width="11.140625" style="360" customWidth="1"/>
    <col min="4104" max="4109" width="11.85546875" style="360" customWidth="1"/>
    <col min="4110" max="4113" width="11.28515625" style="360" customWidth="1"/>
    <col min="4114" max="4115" width="15.140625" style="360" customWidth="1"/>
    <col min="4116" max="4352" width="17.7109375" style="360"/>
    <col min="4353" max="4353" width="45.7109375" style="360" customWidth="1"/>
    <col min="4354" max="4354" width="16.42578125" style="360" customWidth="1"/>
    <col min="4355" max="4359" width="11.140625" style="360" customWidth="1"/>
    <col min="4360" max="4365" width="11.85546875" style="360" customWidth="1"/>
    <col min="4366" max="4369" width="11.28515625" style="360" customWidth="1"/>
    <col min="4370" max="4371" width="15.140625" style="360" customWidth="1"/>
    <col min="4372" max="4608" width="17.7109375" style="360"/>
    <col min="4609" max="4609" width="45.7109375" style="360" customWidth="1"/>
    <col min="4610" max="4610" width="16.42578125" style="360" customWidth="1"/>
    <col min="4611" max="4615" width="11.140625" style="360" customWidth="1"/>
    <col min="4616" max="4621" width="11.85546875" style="360" customWidth="1"/>
    <col min="4622" max="4625" width="11.28515625" style="360" customWidth="1"/>
    <col min="4626" max="4627" width="15.140625" style="360" customWidth="1"/>
    <col min="4628" max="4864" width="17.7109375" style="360"/>
    <col min="4865" max="4865" width="45.7109375" style="360" customWidth="1"/>
    <col min="4866" max="4866" width="16.42578125" style="360" customWidth="1"/>
    <col min="4867" max="4871" width="11.140625" style="360" customWidth="1"/>
    <col min="4872" max="4877" width="11.85546875" style="360" customWidth="1"/>
    <col min="4878" max="4881" width="11.28515625" style="360" customWidth="1"/>
    <col min="4882" max="4883" width="15.140625" style="360" customWidth="1"/>
    <col min="4884" max="5120" width="17.7109375" style="360"/>
    <col min="5121" max="5121" width="45.7109375" style="360" customWidth="1"/>
    <col min="5122" max="5122" width="16.42578125" style="360" customWidth="1"/>
    <col min="5123" max="5127" width="11.140625" style="360" customWidth="1"/>
    <col min="5128" max="5133" width="11.85546875" style="360" customWidth="1"/>
    <col min="5134" max="5137" width="11.28515625" style="360" customWidth="1"/>
    <col min="5138" max="5139" width="15.140625" style="360" customWidth="1"/>
    <col min="5140" max="5376" width="17.7109375" style="360"/>
    <col min="5377" max="5377" width="45.7109375" style="360" customWidth="1"/>
    <col min="5378" max="5378" width="16.42578125" style="360" customWidth="1"/>
    <col min="5379" max="5383" width="11.140625" style="360" customWidth="1"/>
    <col min="5384" max="5389" width="11.85546875" style="360" customWidth="1"/>
    <col min="5390" max="5393" width="11.28515625" style="360" customWidth="1"/>
    <col min="5394" max="5395" width="15.140625" style="360" customWidth="1"/>
    <col min="5396" max="5632" width="17.7109375" style="360"/>
    <col min="5633" max="5633" width="45.7109375" style="360" customWidth="1"/>
    <col min="5634" max="5634" width="16.42578125" style="360" customWidth="1"/>
    <col min="5635" max="5639" width="11.140625" style="360" customWidth="1"/>
    <col min="5640" max="5645" width="11.85546875" style="360" customWidth="1"/>
    <col min="5646" max="5649" width="11.28515625" style="360" customWidth="1"/>
    <col min="5650" max="5651" width="15.140625" style="360" customWidth="1"/>
    <col min="5652" max="5888" width="17.7109375" style="360"/>
    <col min="5889" max="5889" width="45.7109375" style="360" customWidth="1"/>
    <col min="5890" max="5890" width="16.42578125" style="360" customWidth="1"/>
    <col min="5891" max="5895" width="11.140625" style="360" customWidth="1"/>
    <col min="5896" max="5901" width="11.85546875" style="360" customWidth="1"/>
    <col min="5902" max="5905" width="11.28515625" style="360" customWidth="1"/>
    <col min="5906" max="5907" width="15.140625" style="360" customWidth="1"/>
    <col min="5908" max="6144" width="17.7109375" style="360"/>
    <col min="6145" max="6145" width="45.7109375" style="360" customWidth="1"/>
    <col min="6146" max="6146" width="16.42578125" style="360" customWidth="1"/>
    <col min="6147" max="6151" width="11.140625" style="360" customWidth="1"/>
    <col min="6152" max="6157" width="11.85546875" style="360" customWidth="1"/>
    <col min="6158" max="6161" width="11.28515625" style="360" customWidth="1"/>
    <col min="6162" max="6163" width="15.140625" style="360" customWidth="1"/>
    <col min="6164" max="6400" width="17.7109375" style="360"/>
    <col min="6401" max="6401" width="45.7109375" style="360" customWidth="1"/>
    <col min="6402" max="6402" width="16.42578125" style="360" customWidth="1"/>
    <col min="6403" max="6407" width="11.140625" style="360" customWidth="1"/>
    <col min="6408" max="6413" width="11.85546875" style="360" customWidth="1"/>
    <col min="6414" max="6417" width="11.28515625" style="360" customWidth="1"/>
    <col min="6418" max="6419" width="15.140625" style="360" customWidth="1"/>
    <col min="6420" max="6656" width="17.7109375" style="360"/>
    <col min="6657" max="6657" width="45.7109375" style="360" customWidth="1"/>
    <col min="6658" max="6658" width="16.42578125" style="360" customWidth="1"/>
    <col min="6659" max="6663" width="11.140625" style="360" customWidth="1"/>
    <col min="6664" max="6669" width="11.85546875" style="360" customWidth="1"/>
    <col min="6670" max="6673" width="11.28515625" style="360" customWidth="1"/>
    <col min="6674" max="6675" width="15.140625" style="360" customWidth="1"/>
    <col min="6676" max="6912" width="17.7109375" style="360"/>
    <col min="6913" max="6913" width="45.7109375" style="360" customWidth="1"/>
    <col min="6914" max="6914" width="16.42578125" style="360" customWidth="1"/>
    <col min="6915" max="6919" width="11.140625" style="360" customWidth="1"/>
    <col min="6920" max="6925" width="11.85546875" style="360" customWidth="1"/>
    <col min="6926" max="6929" width="11.28515625" style="360" customWidth="1"/>
    <col min="6930" max="6931" width="15.140625" style="360" customWidth="1"/>
    <col min="6932" max="7168" width="17.7109375" style="360"/>
    <col min="7169" max="7169" width="45.7109375" style="360" customWidth="1"/>
    <col min="7170" max="7170" width="16.42578125" style="360" customWidth="1"/>
    <col min="7171" max="7175" width="11.140625" style="360" customWidth="1"/>
    <col min="7176" max="7181" width="11.85546875" style="360" customWidth="1"/>
    <col min="7182" max="7185" width="11.28515625" style="360" customWidth="1"/>
    <col min="7186" max="7187" width="15.140625" style="360" customWidth="1"/>
    <col min="7188" max="7424" width="17.7109375" style="360"/>
    <col min="7425" max="7425" width="45.7109375" style="360" customWidth="1"/>
    <col min="7426" max="7426" width="16.42578125" style="360" customWidth="1"/>
    <col min="7427" max="7431" width="11.140625" style="360" customWidth="1"/>
    <col min="7432" max="7437" width="11.85546875" style="360" customWidth="1"/>
    <col min="7438" max="7441" width="11.28515625" style="360" customWidth="1"/>
    <col min="7442" max="7443" width="15.140625" style="360" customWidth="1"/>
    <col min="7444" max="7680" width="17.7109375" style="360"/>
    <col min="7681" max="7681" width="45.7109375" style="360" customWidth="1"/>
    <col min="7682" max="7682" width="16.42578125" style="360" customWidth="1"/>
    <col min="7683" max="7687" width="11.140625" style="360" customWidth="1"/>
    <col min="7688" max="7693" width="11.85546875" style="360" customWidth="1"/>
    <col min="7694" max="7697" width="11.28515625" style="360" customWidth="1"/>
    <col min="7698" max="7699" width="15.140625" style="360" customWidth="1"/>
    <col min="7700" max="7936" width="17.7109375" style="360"/>
    <col min="7937" max="7937" width="45.7109375" style="360" customWidth="1"/>
    <col min="7938" max="7938" width="16.42578125" style="360" customWidth="1"/>
    <col min="7939" max="7943" width="11.140625" style="360" customWidth="1"/>
    <col min="7944" max="7949" width="11.85546875" style="360" customWidth="1"/>
    <col min="7950" max="7953" width="11.28515625" style="360" customWidth="1"/>
    <col min="7954" max="7955" width="15.140625" style="360" customWidth="1"/>
    <col min="7956" max="8192" width="17.7109375" style="360"/>
    <col min="8193" max="8193" width="45.7109375" style="360" customWidth="1"/>
    <col min="8194" max="8194" width="16.42578125" style="360" customWidth="1"/>
    <col min="8195" max="8199" width="11.140625" style="360" customWidth="1"/>
    <col min="8200" max="8205" width="11.85546875" style="360" customWidth="1"/>
    <col min="8206" max="8209" width="11.28515625" style="360" customWidth="1"/>
    <col min="8210" max="8211" width="15.140625" style="360" customWidth="1"/>
    <col min="8212" max="8448" width="17.7109375" style="360"/>
    <col min="8449" max="8449" width="45.7109375" style="360" customWidth="1"/>
    <col min="8450" max="8450" width="16.42578125" style="360" customWidth="1"/>
    <col min="8451" max="8455" width="11.140625" style="360" customWidth="1"/>
    <col min="8456" max="8461" width="11.85546875" style="360" customWidth="1"/>
    <col min="8462" max="8465" width="11.28515625" style="360" customWidth="1"/>
    <col min="8466" max="8467" width="15.140625" style="360" customWidth="1"/>
    <col min="8468" max="8704" width="17.7109375" style="360"/>
    <col min="8705" max="8705" width="45.7109375" style="360" customWidth="1"/>
    <col min="8706" max="8706" width="16.42578125" style="360" customWidth="1"/>
    <col min="8707" max="8711" width="11.140625" style="360" customWidth="1"/>
    <col min="8712" max="8717" width="11.85546875" style="360" customWidth="1"/>
    <col min="8718" max="8721" width="11.28515625" style="360" customWidth="1"/>
    <col min="8722" max="8723" width="15.140625" style="360" customWidth="1"/>
    <col min="8724" max="8960" width="17.7109375" style="360"/>
    <col min="8961" max="8961" width="45.7109375" style="360" customWidth="1"/>
    <col min="8962" max="8962" width="16.42578125" style="360" customWidth="1"/>
    <col min="8963" max="8967" width="11.140625" style="360" customWidth="1"/>
    <col min="8968" max="8973" width="11.85546875" style="360" customWidth="1"/>
    <col min="8974" max="8977" width="11.28515625" style="360" customWidth="1"/>
    <col min="8978" max="8979" width="15.140625" style="360" customWidth="1"/>
    <col min="8980" max="9216" width="17.7109375" style="360"/>
    <col min="9217" max="9217" width="45.7109375" style="360" customWidth="1"/>
    <col min="9218" max="9218" width="16.42578125" style="360" customWidth="1"/>
    <col min="9219" max="9223" width="11.140625" style="360" customWidth="1"/>
    <col min="9224" max="9229" width="11.85546875" style="360" customWidth="1"/>
    <col min="9230" max="9233" width="11.28515625" style="360" customWidth="1"/>
    <col min="9234" max="9235" width="15.140625" style="360" customWidth="1"/>
    <col min="9236" max="9472" width="17.7109375" style="360"/>
    <col min="9473" max="9473" width="45.7109375" style="360" customWidth="1"/>
    <col min="9474" max="9474" width="16.42578125" style="360" customWidth="1"/>
    <col min="9475" max="9479" width="11.140625" style="360" customWidth="1"/>
    <col min="9480" max="9485" width="11.85546875" style="360" customWidth="1"/>
    <col min="9486" max="9489" width="11.28515625" style="360" customWidth="1"/>
    <col min="9490" max="9491" width="15.140625" style="360" customWidth="1"/>
    <col min="9492" max="9728" width="17.7109375" style="360"/>
    <col min="9729" max="9729" width="45.7109375" style="360" customWidth="1"/>
    <col min="9730" max="9730" width="16.42578125" style="360" customWidth="1"/>
    <col min="9731" max="9735" width="11.140625" style="360" customWidth="1"/>
    <col min="9736" max="9741" width="11.85546875" style="360" customWidth="1"/>
    <col min="9742" max="9745" width="11.28515625" style="360" customWidth="1"/>
    <col min="9746" max="9747" width="15.140625" style="360" customWidth="1"/>
    <col min="9748" max="9984" width="17.7109375" style="360"/>
    <col min="9985" max="9985" width="45.7109375" style="360" customWidth="1"/>
    <col min="9986" max="9986" width="16.42578125" style="360" customWidth="1"/>
    <col min="9987" max="9991" width="11.140625" style="360" customWidth="1"/>
    <col min="9992" max="9997" width="11.85546875" style="360" customWidth="1"/>
    <col min="9998" max="10001" width="11.28515625" style="360" customWidth="1"/>
    <col min="10002" max="10003" width="15.140625" style="360" customWidth="1"/>
    <col min="10004" max="10240" width="17.7109375" style="360"/>
    <col min="10241" max="10241" width="45.7109375" style="360" customWidth="1"/>
    <col min="10242" max="10242" width="16.42578125" style="360" customWidth="1"/>
    <col min="10243" max="10247" width="11.140625" style="360" customWidth="1"/>
    <col min="10248" max="10253" width="11.85546875" style="360" customWidth="1"/>
    <col min="10254" max="10257" width="11.28515625" style="360" customWidth="1"/>
    <col min="10258" max="10259" width="15.140625" style="360" customWidth="1"/>
    <col min="10260" max="10496" width="17.7109375" style="360"/>
    <col min="10497" max="10497" width="45.7109375" style="360" customWidth="1"/>
    <col min="10498" max="10498" width="16.42578125" style="360" customWidth="1"/>
    <col min="10499" max="10503" width="11.140625" style="360" customWidth="1"/>
    <col min="10504" max="10509" width="11.85546875" style="360" customWidth="1"/>
    <col min="10510" max="10513" width="11.28515625" style="360" customWidth="1"/>
    <col min="10514" max="10515" width="15.140625" style="360" customWidth="1"/>
    <col min="10516" max="10752" width="17.7109375" style="360"/>
    <col min="10753" max="10753" width="45.7109375" style="360" customWidth="1"/>
    <col min="10754" max="10754" width="16.42578125" style="360" customWidth="1"/>
    <col min="10755" max="10759" width="11.140625" style="360" customWidth="1"/>
    <col min="10760" max="10765" width="11.85546875" style="360" customWidth="1"/>
    <col min="10766" max="10769" width="11.28515625" style="360" customWidth="1"/>
    <col min="10770" max="10771" width="15.140625" style="360" customWidth="1"/>
    <col min="10772" max="11008" width="17.7109375" style="360"/>
    <col min="11009" max="11009" width="45.7109375" style="360" customWidth="1"/>
    <col min="11010" max="11010" width="16.42578125" style="360" customWidth="1"/>
    <col min="11011" max="11015" width="11.140625" style="360" customWidth="1"/>
    <col min="11016" max="11021" width="11.85546875" style="360" customWidth="1"/>
    <col min="11022" max="11025" width="11.28515625" style="360" customWidth="1"/>
    <col min="11026" max="11027" width="15.140625" style="360" customWidth="1"/>
    <col min="11028" max="11264" width="17.7109375" style="360"/>
    <col min="11265" max="11265" width="45.7109375" style="360" customWidth="1"/>
    <col min="11266" max="11266" width="16.42578125" style="360" customWidth="1"/>
    <col min="11267" max="11271" width="11.140625" style="360" customWidth="1"/>
    <col min="11272" max="11277" width="11.85546875" style="360" customWidth="1"/>
    <col min="11278" max="11281" width="11.28515625" style="360" customWidth="1"/>
    <col min="11282" max="11283" width="15.140625" style="360" customWidth="1"/>
    <col min="11284" max="11520" width="17.7109375" style="360"/>
    <col min="11521" max="11521" width="45.7109375" style="360" customWidth="1"/>
    <col min="11522" max="11522" width="16.42578125" style="360" customWidth="1"/>
    <col min="11523" max="11527" width="11.140625" style="360" customWidth="1"/>
    <col min="11528" max="11533" width="11.85546875" style="360" customWidth="1"/>
    <col min="11534" max="11537" width="11.28515625" style="360" customWidth="1"/>
    <col min="11538" max="11539" width="15.140625" style="360" customWidth="1"/>
    <col min="11540" max="11776" width="17.7109375" style="360"/>
    <col min="11777" max="11777" width="45.7109375" style="360" customWidth="1"/>
    <col min="11778" max="11778" width="16.42578125" style="360" customWidth="1"/>
    <col min="11779" max="11783" width="11.140625" style="360" customWidth="1"/>
    <col min="11784" max="11789" width="11.85546875" style="360" customWidth="1"/>
    <col min="11790" max="11793" width="11.28515625" style="360" customWidth="1"/>
    <col min="11794" max="11795" width="15.140625" style="360" customWidth="1"/>
    <col min="11796" max="12032" width="17.7109375" style="360"/>
    <col min="12033" max="12033" width="45.7109375" style="360" customWidth="1"/>
    <col min="12034" max="12034" width="16.42578125" style="360" customWidth="1"/>
    <col min="12035" max="12039" width="11.140625" style="360" customWidth="1"/>
    <col min="12040" max="12045" width="11.85546875" style="360" customWidth="1"/>
    <col min="12046" max="12049" width="11.28515625" style="360" customWidth="1"/>
    <col min="12050" max="12051" width="15.140625" style="360" customWidth="1"/>
    <col min="12052" max="12288" width="17.7109375" style="360"/>
    <col min="12289" max="12289" width="45.7109375" style="360" customWidth="1"/>
    <col min="12290" max="12290" width="16.42578125" style="360" customWidth="1"/>
    <col min="12291" max="12295" width="11.140625" style="360" customWidth="1"/>
    <col min="12296" max="12301" width="11.85546875" style="360" customWidth="1"/>
    <col min="12302" max="12305" width="11.28515625" style="360" customWidth="1"/>
    <col min="12306" max="12307" width="15.140625" style="360" customWidth="1"/>
    <col min="12308" max="12544" width="17.7109375" style="360"/>
    <col min="12545" max="12545" width="45.7109375" style="360" customWidth="1"/>
    <col min="12546" max="12546" width="16.42578125" style="360" customWidth="1"/>
    <col min="12547" max="12551" width="11.140625" style="360" customWidth="1"/>
    <col min="12552" max="12557" width="11.85546875" style="360" customWidth="1"/>
    <col min="12558" max="12561" width="11.28515625" style="360" customWidth="1"/>
    <col min="12562" max="12563" width="15.140625" style="360" customWidth="1"/>
    <col min="12564" max="12800" width="17.7109375" style="360"/>
    <col min="12801" max="12801" width="45.7109375" style="360" customWidth="1"/>
    <col min="12802" max="12802" width="16.42578125" style="360" customWidth="1"/>
    <col min="12803" max="12807" width="11.140625" style="360" customWidth="1"/>
    <col min="12808" max="12813" width="11.85546875" style="360" customWidth="1"/>
    <col min="12814" max="12817" width="11.28515625" style="360" customWidth="1"/>
    <col min="12818" max="12819" width="15.140625" style="360" customWidth="1"/>
    <col min="12820" max="13056" width="17.7109375" style="360"/>
    <col min="13057" max="13057" width="45.7109375" style="360" customWidth="1"/>
    <col min="13058" max="13058" width="16.42578125" style="360" customWidth="1"/>
    <col min="13059" max="13063" width="11.140625" style="360" customWidth="1"/>
    <col min="13064" max="13069" width="11.85546875" style="360" customWidth="1"/>
    <col min="13070" max="13073" width="11.28515625" style="360" customWidth="1"/>
    <col min="13074" max="13075" width="15.140625" style="360" customWidth="1"/>
    <col min="13076" max="13312" width="17.7109375" style="360"/>
    <col min="13313" max="13313" width="45.7109375" style="360" customWidth="1"/>
    <col min="13314" max="13314" width="16.42578125" style="360" customWidth="1"/>
    <col min="13315" max="13319" width="11.140625" style="360" customWidth="1"/>
    <col min="13320" max="13325" width="11.85546875" style="360" customWidth="1"/>
    <col min="13326" max="13329" width="11.28515625" style="360" customWidth="1"/>
    <col min="13330" max="13331" width="15.140625" style="360" customWidth="1"/>
    <col min="13332" max="13568" width="17.7109375" style="360"/>
    <col min="13569" max="13569" width="45.7109375" style="360" customWidth="1"/>
    <col min="13570" max="13570" width="16.42578125" style="360" customWidth="1"/>
    <col min="13571" max="13575" width="11.140625" style="360" customWidth="1"/>
    <col min="13576" max="13581" width="11.85546875" style="360" customWidth="1"/>
    <col min="13582" max="13585" width="11.28515625" style="360" customWidth="1"/>
    <col min="13586" max="13587" width="15.140625" style="360" customWidth="1"/>
    <col min="13588" max="13824" width="17.7109375" style="360"/>
    <col min="13825" max="13825" width="45.7109375" style="360" customWidth="1"/>
    <col min="13826" max="13826" width="16.42578125" style="360" customWidth="1"/>
    <col min="13827" max="13831" width="11.140625" style="360" customWidth="1"/>
    <col min="13832" max="13837" width="11.85546875" style="360" customWidth="1"/>
    <col min="13838" max="13841" width="11.28515625" style="360" customWidth="1"/>
    <col min="13842" max="13843" width="15.140625" style="360" customWidth="1"/>
    <col min="13844" max="14080" width="17.7109375" style="360"/>
    <col min="14081" max="14081" width="45.7109375" style="360" customWidth="1"/>
    <col min="14082" max="14082" width="16.42578125" style="360" customWidth="1"/>
    <col min="14083" max="14087" width="11.140625" style="360" customWidth="1"/>
    <col min="14088" max="14093" width="11.85546875" style="360" customWidth="1"/>
    <col min="14094" max="14097" width="11.28515625" style="360" customWidth="1"/>
    <col min="14098" max="14099" width="15.140625" style="360" customWidth="1"/>
    <col min="14100" max="14336" width="17.7109375" style="360"/>
    <col min="14337" max="14337" width="45.7109375" style="360" customWidth="1"/>
    <col min="14338" max="14338" width="16.42578125" style="360" customWidth="1"/>
    <col min="14339" max="14343" width="11.140625" style="360" customWidth="1"/>
    <col min="14344" max="14349" width="11.85546875" style="360" customWidth="1"/>
    <col min="14350" max="14353" width="11.28515625" style="360" customWidth="1"/>
    <col min="14354" max="14355" width="15.140625" style="360" customWidth="1"/>
    <col min="14356" max="14592" width="17.7109375" style="360"/>
    <col min="14593" max="14593" width="45.7109375" style="360" customWidth="1"/>
    <col min="14594" max="14594" width="16.42578125" style="360" customWidth="1"/>
    <col min="14595" max="14599" width="11.140625" style="360" customWidth="1"/>
    <col min="14600" max="14605" width="11.85546875" style="360" customWidth="1"/>
    <col min="14606" max="14609" width="11.28515625" style="360" customWidth="1"/>
    <col min="14610" max="14611" width="15.140625" style="360" customWidth="1"/>
    <col min="14612" max="14848" width="17.7109375" style="360"/>
    <col min="14849" max="14849" width="45.7109375" style="360" customWidth="1"/>
    <col min="14850" max="14850" width="16.42578125" style="360" customWidth="1"/>
    <col min="14851" max="14855" width="11.140625" style="360" customWidth="1"/>
    <col min="14856" max="14861" width="11.85546875" style="360" customWidth="1"/>
    <col min="14862" max="14865" width="11.28515625" style="360" customWidth="1"/>
    <col min="14866" max="14867" width="15.140625" style="360" customWidth="1"/>
    <col min="14868" max="15104" width="17.7109375" style="360"/>
    <col min="15105" max="15105" width="45.7109375" style="360" customWidth="1"/>
    <col min="15106" max="15106" width="16.42578125" style="360" customWidth="1"/>
    <col min="15107" max="15111" width="11.140625" style="360" customWidth="1"/>
    <col min="15112" max="15117" width="11.85546875" style="360" customWidth="1"/>
    <col min="15118" max="15121" width="11.28515625" style="360" customWidth="1"/>
    <col min="15122" max="15123" width="15.140625" style="360" customWidth="1"/>
    <col min="15124" max="15360" width="17.7109375" style="360"/>
    <col min="15361" max="15361" width="45.7109375" style="360" customWidth="1"/>
    <col min="15362" max="15362" width="16.42578125" style="360" customWidth="1"/>
    <col min="15363" max="15367" width="11.140625" style="360" customWidth="1"/>
    <col min="15368" max="15373" width="11.85546875" style="360" customWidth="1"/>
    <col min="15374" max="15377" width="11.28515625" style="360" customWidth="1"/>
    <col min="15378" max="15379" width="15.140625" style="360" customWidth="1"/>
    <col min="15380" max="15616" width="17.7109375" style="360"/>
    <col min="15617" max="15617" width="45.7109375" style="360" customWidth="1"/>
    <col min="15618" max="15618" width="16.42578125" style="360" customWidth="1"/>
    <col min="15619" max="15623" width="11.140625" style="360" customWidth="1"/>
    <col min="15624" max="15629" width="11.85546875" style="360" customWidth="1"/>
    <col min="15630" max="15633" width="11.28515625" style="360" customWidth="1"/>
    <col min="15634" max="15635" width="15.140625" style="360" customWidth="1"/>
    <col min="15636" max="15872" width="17.7109375" style="360"/>
    <col min="15873" max="15873" width="45.7109375" style="360" customWidth="1"/>
    <col min="15874" max="15874" width="16.42578125" style="360" customWidth="1"/>
    <col min="15875" max="15879" width="11.140625" style="360" customWidth="1"/>
    <col min="15880" max="15885" width="11.85546875" style="360" customWidth="1"/>
    <col min="15886" max="15889" width="11.28515625" style="360" customWidth="1"/>
    <col min="15890" max="15891" width="15.140625" style="360" customWidth="1"/>
    <col min="15892" max="16128" width="17.7109375" style="360"/>
    <col min="16129" max="16129" width="45.7109375" style="360" customWidth="1"/>
    <col min="16130" max="16130" width="16.42578125" style="360" customWidth="1"/>
    <col min="16131" max="16135" width="11.140625" style="360" customWidth="1"/>
    <col min="16136" max="16141" width="11.85546875" style="360" customWidth="1"/>
    <col min="16142" max="16145" width="11.28515625" style="360" customWidth="1"/>
    <col min="16146" max="16147" width="15.140625" style="360" customWidth="1"/>
    <col min="16148" max="16384" width="17.7109375" style="360"/>
  </cols>
  <sheetData>
    <row r="1" spans="1:21" s="454" customFormat="1" ht="30" customHeight="1" x14ac:dyDescent="0.25">
      <c r="A1" s="789" t="s">
        <v>1040</v>
      </c>
      <c r="B1" s="789"/>
      <c r="C1" s="789"/>
      <c r="D1" s="789"/>
      <c r="E1" s="789"/>
      <c r="F1" s="789"/>
      <c r="G1" s="789"/>
      <c r="H1" s="789"/>
      <c r="I1" s="789"/>
      <c r="J1" s="789"/>
      <c r="K1" s="789"/>
      <c r="L1" s="789"/>
      <c r="M1" s="789"/>
      <c r="N1" s="789"/>
      <c r="O1" s="789"/>
      <c r="P1" s="789"/>
      <c r="Q1" s="789"/>
      <c r="R1" s="789"/>
      <c r="S1" s="789"/>
      <c r="T1" s="353"/>
      <c r="U1" s="353"/>
    </row>
    <row r="2" spans="1:21" s="454" customFormat="1" ht="15" customHeight="1" x14ac:dyDescent="0.2">
      <c r="A2" s="790" t="s">
        <v>1041</v>
      </c>
      <c r="B2" s="790"/>
      <c r="C2" s="790"/>
      <c r="D2" s="790"/>
      <c r="E2" s="790"/>
      <c r="F2" s="790"/>
      <c r="G2" s="790"/>
      <c r="H2" s="790"/>
      <c r="I2" s="790"/>
      <c r="J2" s="790"/>
      <c r="K2" s="790"/>
      <c r="L2" s="790"/>
      <c r="M2" s="790"/>
      <c r="N2" s="790"/>
      <c r="O2" s="790"/>
      <c r="P2" s="790"/>
      <c r="Q2" s="790"/>
      <c r="R2" s="790"/>
      <c r="S2" s="790"/>
      <c r="T2" s="353"/>
      <c r="U2" s="353"/>
    </row>
    <row r="3" spans="1:21" s="454" customFormat="1" ht="15" customHeight="1" x14ac:dyDescent="0.2">
      <c r="A3" s="790" t="s">
        <v>1009</v>
      </c>
      <c r="B3" s="790"/>
      <c r="C3" s="790"/>
      <c r="D3" s="790"/>
      <c r="E3" s="790"/>
      <c r="F3" s="790"/>
      <c r="G3" s="790"/>
      <c r="H3" s="790"/>
      <c r="I3" s="798"/>
      <c r="J3" s="790"/>
      <c r="K3" s="790"/>
      <c r="L3" s="790"/>
      <c r="M3" s="790"/>
      <c r="N3" s="790"/>
      <c r="O3" s="790"/>
      <c r="P3" s="790"/>
      <c r="Q3" s="790"/>
      <c r="R3" s="790"/>
      <c r="S3" s="790"/>
      <c r="T3" s="353"/>
      <c r="U3" s="353"/>
    </row>
    <row r="4" spans="1:21" s="454" customFormat="1" ht="30" customHeight="1" x14ac:dyDescent="0.2">
      <c r="A4" s="791" t="s">
        <v>3</v>
      </c>
      <c r="B4" s="791"/>
      <c r="C4" s="791"/>
      <c r="D4" s="791"/>
      <c r="E4" s="791"/>
      <c r="F4" s="791"/>
      <c r="G4" s="791"/>
      <c r="H4" s="791"/>
      <c r="I4" s="791"/>
      <c r="J4" s="791"/>
      <c r="K4" s="791"/>
      <c r="L4" s="791"/>
      <c r="M4" s="791"/>
      <c r="N4" s="791"/>
      <c r="O4" s="791"/>
      <c r="P4" s="791"/>
      <c r="Q4" s="791"/>
      <c r="R4" s="791"/>
      <c r="S4" s="791"/>
      <c r="T4" s="353"/>
      <c r="U4" s="353"/>
    </row>
    <row r="5" spans="1:21" s="454" customFormat="1" ht="3.75" customHeight="1" x14ac:dyDescent="0.2">
      <c r="A5" s="353"/>
      <c r="B5" s="353"/>
      <c r="C5" s="353"/>
      <c r="D5" s="353"/>
      <c r="E5" s="353"/>
      <c r="F5" s="353"/>
      <c r="G5" s="353"/>
      <c r="H5" s="353"/>
      <c r="I5" s="353"/>
      <c r="J5" s="353"/>
      <c r="K5" s="353"/>
      <c r="L5" s="353"/>
      <c r="M5" s="353"/>
      <c r="N5" s="353"/>
      <c r="O5" s="353"/>
      <c r="P5" s="353"/>
      <c r="Q5" s="353"/>
      <c r="R5" s="353"/>
      <c r="S5" s="353"/>
      <c r="T5" s="353"/>
      <c r="U5" s="353"/>
    </row>
    <row r="6" spans="1:21" s="454" customFormat="1" ht="15" customHeight="1" x14ac:dyDescent="0.2">
      <c r="A6" s="355"/>
      <c r="B6" s="356" t="s">
        <v>1010</v>
      </c>
      <c r="C6" s="788" t="s">
        <v>1042</v>
      </c>
      <c r="D6" s="788"/>
      <c r="E6" s="788"/>
      <c r="F6" s="788"/>
      <c r="G6" s="788"/>
      <c r="H6" s="788" t="s">
        <v>1043</v>
      </c>
      <c r="I6" s="788"/>
      <c r="J6" s="788"/>
      <c r="K6" s="788"/>
      <c r="L6" s="788"/>
      <c r="M6" s="788" t="s">
        <v>1044</v>
      </c>
      <c r="N6" s="788"/>
      <c r="O6" s="788"/>
      <c r="P6" s="788"/>
      <c r="Q6" s="788"/>
      <c r="R6" s="788" t="s">
        <v>1014</v>
      </c>
      <c r="S6" s="788"/>
      <c r="T6" s="353"/>
      <c r="U6" s="353"/>
    </row>
    <row r="7" spans="1:21" s="454" customFormat="1" ht="15" customHeight="1" thickBot="1" x14ac:dyDescent="0.25">
      <c r="A7" s="355"/>
      <c r="B7" s="356" t="s">
        <v>1015</v>
      </c>
      <c r="C7" s="355"/>
      <c r="D7" s="355"/>
      <c r="E7" s="355"/>
      <c r="F7" s="355"/>
      <c r="G7" s="355"/>
      <c r="H7" s="355"/>
      <c r="I7" s="355"/>
      <c r="J7" s="355"/>
      <c r="K7" s="355"/>
      <c r="L7" s="355"/>
      <c r="M7" s="355"/>
      <c r="N7" s="355"/>
      <c r="O7" s="355"/>
      <c r="P7" s="355"/>
      <c r="Q7" s="355"/>
      <c r="R7" s="355"/>
      <c r="S7" s="355"/>
      <c r="T7" s="353"/>
      <c r="U7" s="353"/>
    </row>
    <row r="8" spans="1:21" s="353" customFormat="1" ht="15" customHeight="1" thickTop="1" thickBot="1" x14ac:dyDescent="0.3">
      <c r="A8" s="455" t="s">
        <v>1045</v>
      </c>
      <c r="B8" s="456" t="s">
        <v>1016</v>
      </c>
      <c r="C8" s="456" t="s">
        <v>4</v>
      </c>
      <c r="D8" s="456" t="s">
        <v>6</v>
      </c>
      <c r="E8" s="456" t="s">
        <v>5</v>
      </c>
      <c r="F8" s="456" t="s">
        <v>7</v>
      </c>
      <c r="G8" s="456" t="s">
        <v>8</v>
      </c>
      <c r="H8" s="456" t="s">
        <v>4</v>
      </c>
      <c r="I8" s="456" t="s">
        <v>6</v>
      </c>
      <c r="J8" s="456" t="s">
        <v>5</v>
      </c>
      <c r="K8" s="456" t="s">
        <v>7</v>
      </c>
      <c r="L8" s="456" t="s">
        <v>8</v>
      </c>
      <c r="M8" s="456" t="s">
        <v>4</v>
      </c>
      <c r="N8" s="456" t="s">
        <v>6</v>
      </c>
      <c r="O8" s="456" t="s">
        <v>5</v>
      </c>
      <c r="P8" s="456" t="s">
        <v>7</v>
      </c>
      <c r="Q8" s="456" t="s">
        <v>8</v>
      </c>
      <c r="R8" s="456" t="s">
        <v>1017</v>
      </c>
      <c r="S8" s="456" t="s">
        <v>1018</v>
      </c>
    </row>
    <row r="9" spans="1:21" ht="15" customHeight="1" thickTop="1" x14ac:dyDescent="0.2">
      <c r="A9" s="363"/>
      <c r="B9" s="358"/>
      <c r="C9" s="358"/>
      <c r="D9" s="359" t="s">
        <v>1004</v>
      </c>
      <c r="E9" s="359" t="s">
        <v>1004</v>
      </c>
      <c r="F9" s="359"/>
      <c r="G9" s="359" t="s">
        <v>1004</v>
      </c>
      <c r="H9" s="358"/>
      <c r="I9" s="359" t="s">
        <v>1004</v>
      </c>
      <c r="J9" s="359" t="s">
        <v>1004</v>
      </c>
      <c r="K9" s="359"/>
      <c r="L9" s="358"/>
      <c r="M9" s="358"/>
      <c r="N9" s="358"/>
      <c r="O9" s="358"/>
      <c r="P9" s="358"/>
      <c r="Q9" s="358"/>
      <c r="R9" s="358"/>
      <c r="S9" s="358"/>
      <c r="T9" s="358"/>
      <c r="U9" s="358"/>
    </row>
    <row r="10" spans="1:21" ht="15" customHeight="1" x14ac:dyDescent="0.2">
      <c r="A10" s="363"/>
      <c r="B10" s="359" t="s">
        <v>1004</v>
      </c>
      <c r="C10" s="358"/>
      <c r="D10" s="359" t="s">
        <v>1004</v>
      </c>
      <c r="E10" s="361" t="s">
        <v>1004</v>
      </c>
      <c r="F10" s="361"/>
      <c r="G10" s="361" t="s">
        <v>1004</v>
      </c>
      <c r="H10" s="358"/>
      <c r="I10" s="359" t="s">
        <v>1004</v>
      </c>
      <c r="J10" s="359" t="s">
        <v>1004</v>
      </c>
      <c r="K10" s="359"/>
      <c r="L10" s="362"/>
      <c r="M10" s="362"/>
      <c r="N10" s="362"/>
      <c r="O10" s="362"/>
      <c r="P10" s="362"/>
      <c r="Q10" s="358"/>
      <c r="R10" s="457"/>
      <c r="S10" s="457"/>
      <c r="T10" s="358"/>
      <c r="U10" s="358"/>
    </row>
    <row r="11" spans="1:21" ht="15" customHeight="1" x14ac:dyDescent="0.25">
      <c r="A11" s="363" t="s">
        <v>381</v>
      </c>
      <c r="B11" s="458">
        <v>1172652.5162535713</v>
      </c>
      <c r="C11" s="458">
        <v>87051.132872921444</v>
      </c>
      <c r="D11" s="458">
        <v>0</v>
      </c>
      <c r="E11" s="458">
        <v>37848.26533931071</v>
      </c>
      <c r="F11" s="458">
        <v>0</v>
      </c>
      <c r="G11" s="458">
        <v>124899.39821223215</v>
      </c>
      <c r="H11" s="458">
        <v>89101.076939999984</v>
      </c>
      <c r="I11" s="458">
        <v>0</v>
      </c>
      <c r="J11" s="458">
        <v>38089.991748571432</v>
      </c>
      <c r="K11" s="458">
        <v>0</v>
      </c>
      <c r="L11" s="458">
        <v>127191.06868857142</v>
      </c>
      <c r="M11" s="458">
        <v>2049.9440670785457</v>
      </c>
      <c r="N11" s="458">
        <v>0</v>
      </c>
      <c r="O11" s="458">
        <v>241.72640926072</v>
      </c>
      <c r="P11" s="458">
        <v>0</v>
      </c>
      <c r="Q11" s="458">
        <v>2291.6704763392804</v>
      </c>
      <c r="R11" s="459">
        <v>0.10651015239473056</v>
      </c>
      <c r="S11" s="459">
        <v>0.10846441458627967</v>
      </c>
      <c r="T11" s="358"/>
      <c r="U11" s="358"/>
    </row>
    <row r="12" spans="1:21" ht="15" customHeight="1" x14ac:dyDescent="0.25">
      <c r="A12" s="363" t="s">
        <v>383</v>
      </c>
      <c r="B12" s="458">
        <v>321100.84305499995</v>
      </c>
      <c r="C12" s="458">
        <v>16167.425550114283</v>
      </c>
      <c r="D12" s="458">
        <v>0</v>
      </c>
      <c r="E12" s="458">
        <v>12772.842927382144</v>
      </c>
      <c r="F12" s="458">
        <v>0</v>
      </c>
      <c r="G12" s="458">
        <v>28940.268477496425</v>
      </c>
      <c r="H12" s="458">
        <v>25577.750712857141</v>
      </c>
      <c r="I12" s="458">
        <v>0</v>
      </c>
      <c r="J12" s="458">
        <v>13144.079135714284</v>
      </c>
      <c r="K12" s="458">
        <v>0</v>
      </c>
      <c r="L12" s="458">
        <v>38721.829848571426</v>
      </c>
      <c r="M12" s="458">
        <v>9410.3251627428581</v>
      </c>
      <c r="N12" s="458">
        <v>0</v>
      </c>
      <c r="O12" s="458">
        <v>371.23620833214187</v>
      </c>
      <c r="P12" s="458">
        <v>0</v>
      </c>
      <c r="Q12" s="460">
        <v>9781.5613710750004</v>
      </c>
      <c r="R12" s="459">
        <v>9.0128285563359223E-2</v>
      </c>
      <c r="S12" s="459">
        <v>0.12059086946071623</v>
      </c>
      <c r="T12" s="358"/>
      <c r="U12" s="358"/>
    </row>
    <row r="13" spans="1:21" ht="15" customHeight="1" x14ac:dyDescent="0.25">
      <c r="A13" s="363" t="s">
        <v>382</v>
      </c>
      <c r="B13" s="458">
        <v>146764.13307499999</v>
      </c>
      <c r="C13" s="458">
        <v>12565.944072821429</v>
      </c>
      <c r="D13" s="458">
        <v>0</v>
      </c>
      <c r="E13" s="458">
        <v>3255.5976351571426</v>
      </c>
      <c r="F13" s="458">
        <v>0</v>
      </c>
      <c r="G13" s="458">
        <v>15821.541707978573</v>
      </c>
      <c r="H13" s="458">
        <v>25321.753832857143</v>
      </c>
      <c r="I13" s="458">
        <v>0</v>
      </c>
      <c r="J13" s="458">
        <v>9479.5776592857146</v>
      </c>
      <c r="K13" s="458">
        <v>0</v>
      </c>
      <c r="L13" s="458">
        <v>34801.331492142854</v>
      </c>
      <c r="M13" s="458">
        <v>12755.809760035714</v>
      </c>
      <c r="N13" s="458">
        <v>0</v>
      </c>
      <c r="O13" s="458">
        <v>6223.980024128572</v>
      </c>
      <c r="P13" s="458">
        <v>0</v>
      </c>
      <c r="Q13" s="458">
        <v>18979.789784164284</v>
      </c>
      <c r="R13" s="459">
        <v>0.10780250853179084</v>
      </c>
      <c r="S13" s="459">
        <v>0.23712422621921217</v>
      </c>
      <c r="T13" s="358"/>
      <c r="U13" s="358"/>
    </row>
    <row r="14" spans="1:21" ht="15" customHeight="1" x14ac:dyDescent="0.2">
      <c r="A14" s="363"/>
      <c r="B14" s="461" t="s">
        <v>1004</v>
      </c>
      <c r="C14" s="461" t="s">
        <v>1004</v>
      </c>
      <c r="D14" s="461" t="s">
        <v>1004</v>
      </c>
      <c r="E14" s="461" t="s">
        <v>1004</v>
      </c>
      <c r="F14" s="461" t="s">
        <v>1004</v>
      </c>
      <c r="G14" s="462" t="s">
        <v>1004</v>
      </c>
      <c r="H14" s="461" t="s">
        <v>1004</v>
      </c>
      <c r="I14" s="461" t="s">
        <v>1004</v>
      </c>
      <c r="J14" s="461" t="s">
        <v>1004</v>
      </c>
      <c r="K14" s="461" t="s">
        <v>1004</v>
      </c>
      <c r="L14" s="462"/>
      <c r="M14" s="462"/>
      <c r="N14" s="461" t="s">
        <v>1004</v>
      </c>
      <c r="O14" s="462"/>
      <c r="P14" s="462"/>
      <c r="Q14" s="462"/>
      <c r="R14" s="358"/>
      <c r="S14" s="358"/>
      <c r="T14" s="358"/>
      <c r="U14" s="358"/>
    </row>
    <row r="15" spans="1:21" s="454" customFormat="1" ht="15" customHeight="1" x14ac:dyDescent="0.2">
      <c r="A15" s="363" t="s">
        <v>8</v>
      </c>
      <c r="B15" s="463">
        <v>1640517.4923835711</v>
      </c>
      <c r="C15" s="463">
        <v>115784.50249585714</v>
      </c>
      <c r="D15" s="463">
        <v>0</v>
      </c>
      <c r="E15" s="463">
        <v>53876.70590185</v>
      </c>
      <c r="F15" s="463">
        <v>0</v>
      </c>
      <c r="G15" s="463">
        <v>169661.20839770715</v>
      </c>
      <c r="H15" s="463">
        <v>140000.58148571427</v>
      </c>
      <c r="I15" s="463">
        <v>0</v>
      </c>
      <c r="J15" s="463">
        <v>60713.648543571428</v>
      </c>
      <c r="K15" s="463">
        <v>0</v>
      </c>
      <c r="L15" s="463">
        <v>200714.23002928571</v>
      </c>
      <c r="M15" s="463">
        <v>24216.078989857117</v>
      </c>
      <c r="N15" s="463">
        <v>0</v>
      </c>
      <c r="O15" s="463">
        <v>6836.9426417214336</v>
      </c>
      <c r="P15" s="463">
        <v>0</v>
      </c>
      <c r="Q15" s="463">
        <v>31053.021631578566</v>
      </c>
      <c r="R15" s="464"/>
      <c r="S15" s="464"/>
      <c r="T15" s="465"/>
      <c r="U15" s="465"/>
    </row>
    <row r="16" spans="1:21" ht="15" customHeight="1" thickBot="1" x14ac:dyDescent="0.25">
      <c r="A16" s="363"/>
      <c r="B16" s="461"/>
      <c r="C16" s="461" t="s">
        <v>1004</v>
      </c>
      <c r="D16" s="462" t="s">
        <v>1004</v>
      </c>
      <c r="E16" s="462" t="s">
        <v>1004</v>
      </c>
      <c r="F16" s="462"/>
      <c r="G16" s="461"/>
      <c r="H16" s="461"/>
      <c r="I16" s="461"/>
      <c r="J16" s="461"/>
      <c r="K16" s="461"/>
      <c r="L16" s="461" t="s">
        <v>1004</v>
      </c>
      <c r="M16" s="461" t="s">
        <v>1004</v>
      </c>
      <c r="N16" s="461" t="s">
        <v>1004</v>
      </c>
      <c r="O16" s="461" t="s">
        <v>1004</v>
      </c>
      <c r="P16" s="461"/>
      <c r="Q16" s="461" t="s">
        <v>1004</v>
      </c>
      <c r="R16" s="466" t="s">
        <v>1004</v>
      </c>
      <c r="S16" s="466" t="s">
        <v>1004</v>
      </c>
      <c r="T16" s="358"/>
      <c r="U16" s="358"/>
    </row>
    <row r="17" spans="1:21" s="353" customFormat="1" ht="15" customHeight="1" thickTop="1" thickBot="1" x14ac:dyDescent="0.3">
      <c r="A17" s="467" t="s">
        <v>384</v>
      </c>
      <c r="B17" s="468"/>
      <c r="C17" s="468"/>
      <c r="D17" s="468"/>
      <c r="E17" s="456" t="s">
        <v>1004</v>
      </c>
      <c r="F17" s="456"/>
      <c r="G17" s="456"/>
      <c r="H17" s="456"/>
      <c r="I17" s="456"/>
      <c r="J17" s="456"/>
      <c r="K17" s="456"/>
      <c r="L17" s="456" t="s">
        <v>1004</v>
      </c>
      <c r="M17" s="456"/>
      <c r="N17" s="456"/>
      <c r="O17" s="456"/>
      <c r="P17" s="456"/>
      <c r="Q17" s="456" t="s">
        <v>1004</v>
      </c>
      <c r="R17" s="456"/>
      <c r="S17" s="456"/>
    </row>
    <row r="18" spans="1:21" ht="15" customHeight="1" thickTop="1" x14ac:dyDescent="0.2">
      <c r="A18" s="363"/>
      <c r="B18" s="461" t="s">
        <v>1004</v>
      </c>
      <c r="C18" s="462"/>
      <c r="D18" s="461" t="s">
        <v>1004</v>
      </c>
      <c r="E18" s="461" t="s">
        <v>1004</v>
      </c>
      <c r="F18" s="461"/>
      <c r="G18" s="461" t="s">
        <v>1004</v>
      </c>
      <c r="H18" s="461" t="s">
        <v>1004</v>
      </c>
      <c r="I18" s="461" t="s">
        <v>1004</v>
      </c>
      <c r="J18" s="461" t="s">
        <v>1004</v>
      </c>
      <c r="K18" s="461"/>
      <c r="L18" s="461" t="s">
        <v>1004</v>
      </c>
      <c r="M18" s="461" t="s">
        <v>1004</v>
      </c>
      <c r="N18" s="461" t="s">
        <v>1004</v>
      </c>
      <c r="O18" s="462"/>
      <c r="P18" s="462"/>
      <c r="Q18" s="462"/>
      <c r="R18" s="358"/>
      <c r="S18" s="358"/>
      <c r="T18" s="358"/>
      <c r="U18" s="358"/>
    </row>
    <row r="19" spans="1:21" ht="15" customHeight="1" x14ac:dyDescent="0.25">
      <c r="A19" s="363" t="s">
        <v>396</v>
      </c>
      <c r="B19" s="458">
        <v>850599.31127000018</v>
      </c>
      <c r="C19" s="458">
        <v>54021.764316407134</v>
      </c>
      <c r="D19" s="458">
        <v>0</v>
      </c>
      <c r="E19" s="458">
        <v>23849.105181353574</v>
      </c>
      <c r="F19" s="458">
        <v>0</v>
      </c>
      <c r="G19" s="458">
        <v>77870.869497760708</v>
      </c>
      <c r="H19" s="458">
        <v>265660.49537500006</v>
      </c>
      <c r="I19" s="458">
        <v>0</v>
      </c>
      <c r="J19" s="458">
        <v>25712.981847857143</v>
      </c>
      <c r="K19" s="458">
        <v>3.2403571428571427E-2</v>
      </c>
      <c r="L19" s="458">
        <v>291373.5096264286</v>
      </c>
      <c r="M19" s="458">
        <v>211638.73105859291</v>
      </c>
      <c r="N19" s="458">
        <v>0</v>
      </c>
      <c r="O19" s="458">
        <v>1863.876666503571</v>
      </c>
      <c r="P19" s="458">
        <v>3.2403571428571427E-2</v>
      </c>
      <c r="Q19" s="458">
        <v>213502.6401286679</v>
      </c>
      <c r="R19" s="459">
        <v>9.1548239536538567E-2</v>
      </c>
      <c r="S19" s="459">
        <v>0.34255084123144769</v>
      </c>
      <c r="T19" s="358"/>
      <c r="U19" s="358"/>
    </row>
    <row r="20" spans="1:21" ht="15" customHeight="1" x14ac:dyDescent="0.25">
      <c r="A20" s="363" t="s">
        <v>410</v>
      </c>
      <c r="B20" s="458">
        <v>451094.99927571428</v>
      </c>
      <c r="C20" s="458">
        <v>27619.585836278573</v>
      </c>
      <c r="D20" s="458">
        <v>0</v>
      </c>
      <c r="E20" s="458">
        <v>18953.384040496428</v>
      </c>
      <c r="F20" s="458">
        <v>0</v>
      </c>
      <c r="G20" s="458">
        <v>46572.969876774994</v>
      </c>
      <c r="H20" s="458">
        <v>34064.136301428574</v>
      </c>
      <c r="I20" s="458">
        <v>0</v>
      </c>
      <c r="J20" s="458">
        <v>27849.346962857147</v>
      </c>
      <c r="K20" s="458">
        <v>0</v>
      </c>
      <c r="L20" s="458">
        <v>61913.483264285715</v>
      </c>
      <c r="M20" s="458">
        <v>6444.5504651499987</v>
      </c>
      <c r="N20" s="458">
        <v>0</v>
      </c>
      <c r="O20" s="458">
        <v>8895.9629223607189</v>
      </c>
      <c r="P20" s="458">
        <v>0</v>
      </c>
      <c r="Q20" s="458">
        <v>15340.513387510717</v>
      </c>
      <c r="R20" s="459">
        <v>0.10324426107927009</v>
      </c>
      <c r="S20" s="459">
        <v>0.13725153983904731</v>
      </c>
      <c r="T20" s="358"/>
      <c r="U20" s="358"/>
    </row>
    <row r="21" spans="1:21" ht="15" customHeight="1" x14ac:dyDescent="0.25">
      <c r="A21" s="363" t="s">
        <v>393</v>
      </c>
      <c r="B21" s="458">
        <v>268728.4851042857</v>
      </c>
      <c r="C21" s="458">
        <v>9110.1074320035714</v>
      </c>
      <c r="D21" s="458">
        <v>0</v>
      </c>
      <c r="E21" s="458">
        <v>14291.058778800003</v>
      </c>
      <c r="F21" s="458">
        <v>0</v>
      </c>
      <c r="G21" s="458">
        <v>23401.166210803574</v>
      </c>
      <c r="H21" s="458">
        <v>54584.962750000013</v>
      </c>
      <c r="I21" s="458">
        <v>0</v>
      </c>
      <c r="J21" s="458">
        <v>21397.323299285712</v>
      </c>
      <c r="K21" s="458">
        <v>0</v>
      </c>
      <c r="L21" s="458">
        <v>75982.286049285729</v>
      </c>
      <c r="M21" s="458">
        <v>45474.855317996444</v>
      </c>
      <c r="N21" s="458">
        <v>0</v>
      </c>
      <c r="O21" s="458">
        <v>7106.2645204857099</v>
      </c>
      <c r="P21" s="458">
        <v>0</v>
      </c>
      <c r="Q21" s="458">
        <v>52581.119838482147</v>
      </c>
      <c r="R21" s="459">
        <v>8.7081078143696838E-2</v>
      </c>
      <c r="S21" s="459">
        <v>0.28274742076486314</v>
      </c>
      <c r="T21" s="358"/>
      <c r="U21" s="358"/>
    </row>
    <row r="22" spans="1:21" ht="15" customHeight="1" x14ac:dyDescent="0.25">
      <c r="A22" s="363" t="s">
        <v>411</v>
      </c>
      <c r="B22" s="458">
        <v>64681.307045714297</v>
      </c>
      <c r="C22" s="458">
        <v>1873.8142995642859</v>
      </c>
      <c r="D22" s="458">
        <v>0</v>
      </c>
      <c r="E22" s="458">
        <v>4425.2390702535713</v>
      </c>
      <c r="F22" s="458">
        <v>0</v>
      </c>
      <c r="G22" s="458">
        <v>6299.0533698178579</v>
      </c>
      <c r="H22" s="458">
        <v>5270.0393578571429</v>
      </c>
      <c r="I22" s="458">
        <v>0</v>
      </c>
      <c r="J22" s="458">
        <v>4682.591300000001</v>
      </c>
      <c r="K22" s="458">
        <v>0</v>
      </c>
      <c r="L22" s="458">
        <v>9952.6306578571421</v>
      </c>
      <c r="M22" s="458">
        <v>3396.2250582928564</v>
      </c>
      <c r="N22" s="458">
        <v>0</v>
      </c>
      <c r="O22" s="458">
        <v>257.35222974642926</v>
      </c>
      <c r="P22" s="458">
        <v>0</v>
      </c>
      <c r="Q22" s="458">
        <v>3653.5772880392847</v>
      </c>
      <c r="R22" s="459">
        <v>9.7385993844650132E-2</v>
      </c>
      <c r="S22" s="459">
        <v>0.15387182344387382</v>
      </c>
      <c r="T22" s="358"/>
      <c r="U22" s="358"/>
    </row>
    <row r="23" spans="1:21" ht="15" customHeight="1" x14ac:dyDescent="0.25">
      <c r="A23" s="363" t="s">
        <v>400</v>
      </c>
      <c r="B23" s="458">
        <v>133366.4642907143</v>
      </c>
      <c r="C23" s="458">
        <v>6358.5654349750002</v>
      </c>
      <c r="D23" s="458">
        <v>0</v>
      </c>
      <c r="E23" s="458">
        <v>3467.1272909535714</v>
      </c>
      <c r="F23" s="458">
        <v>0</v>
      </c>
      <c r="G23" s="458">
        <v>9825.6927259285712</v>
      </c>
      <c r="H23" s="458">
        <v>9162.7535792857143</v>
      </c>
      <c r="I23" s="458">
        <v>0</v>
      </c>
      <c r="J23" s="458">
        <v>14757.25436857143</v>
      </c>
      <c r="K23" s="458">
        <v>0</v>
      </c>
      <c r="L23" s="458">
        <v>23920.007947857146</v>
      </c>
      <c r="M23" s="458">
        <v>2804.1881443107145</v>
      </c>
      <c r="N23" s="458">
        <v>0</v>
      </c>
      <c r="O23" s="458">
        <v>11290.127077617859</v>
      </c>
      <c r="P23" s="458">
        <v>0</v>
      </c>
      <c r="Q23" s="458">
        <v>14094.315221928575</v>
      </c>
      <c r="R23" s="459">
        <v>7.3674388671730651E-2</v>
      </c>
      <c r="S23" s="459">
        <v>0.1793554929649776</v>
      </c>
      <c r="T23" s="358"/>
      <c r="U23" s="358"/>
    </row>
    <row r="24" spans="1:21" ht="15" customHeight="1" x14ac:dyDescent="0.25">
      <c r="A24" s="363" t="s">
        <v>386</v>
      </c>
      <c r="B24" s="458">
        <v>56747.679388571443</v>
      </c>
      <c r="C24" s="458">
        <v>4145.647555353572</v>
      </c>
      <c r="D24" s="458">
        <v>0</v>
      </c>
      <c r="E24" s="458">
        <v>1283.656481167857</v>
      </c>
      <c r="F24" s="458">
        <v>0</v>
      </c>
      <c r="G24" s="458">
        <v>5429.3040365214292</v>
      </c>
      <c r="H24" s="458">
        <v>4957.2771092857138</v>
      </c>
      <c r="I24" s="458">
        <v>0</v>
      </c>
      <c r="J24" s="458">
        <v>2164.0034814285709</v>
      </c>
      <c r="K24" s="458">
        <v>0</v>
      </c>
      <c r="L24" s="458">
        <v>7121.2805907142847</v>
      </c>
      <c r="M24" s="458">
        <v>811.62955393214247</v>
      </c>
      <c r="N24" s="458">
        <v>0</v>
      </c>
      <c r="O24" s="458">
        <v>880.34700026071403</v>
      </c>
      <c r="P24" s="458">
        <v>0</v>
      </c>
      <c r="Q24" s="458">
        <v>1691.9765541928559</v>
      </c>
      <c r="R24" s="459">
        <v>9.5674468013838304E-2</v>
      </c>
      <c r="S24" s="459">
        <v>0.12549025206744327</v>
      </c>
      <c r="T24" s="358"/>
      <c r="U24" s="358"/>
    </row>
    <row r="25" spans="1:21" ht="15" customHeight="1" x14ac:dyDescent="0.25">
      <c r="A25" s="363" t="s">
        <v>409</v>
      </c>
      <c r="B25" s="458">
        <v>175374.63982785717</v>
      </c>
      <c r="C25" s="458">
        <v>14311.421096417855</v>
      </c>
      <c r="D25" s="458">
        <v>0</v>
      </c>
      <c r="E25" s="458">
        <v>4598.3937520571444</v>
      </c>
      <c r="F25" s="458">
        <v>0</v>
      </c>
      <c r="G25" s="458">
        <v>18909.814848475002</v>
      </c>
      <c r="H25" s="458">
        <v>15690.662689285717</v>
      </c>
      <c r="I25" s="458">
        <v>0</v>
      </c>
      <c r="J25" s="458">
        <v>7584.2158892857142</v>
      </c>
      <c r="K25" s="458">
        <v>0</v>
      </c>
      <c r="L25" s="458">
        <v>23274.878578571432</v>
      </c>
      <c r="M25" s="458">
        <v>1379.2415928678606</v>
      </c>
      <c r="N25" s="458">
        <v>0</v>
      </c>
      <c r="O25" s="458">
        <v>2985.8221372285698</v>
      </c>
      <c r="P25" s="458">
        <v>0</v>
      </c>
      <c r="Q25" s="458">
        <v>4365.0637300964299</v>
      </c>
      <c r="R25" s="459">
        <v>0.10782525265361255</v>
      </c>
      <c r="S25" s="459">
        <v>0.13271518961588402</v>
      </c>
      <c r="T25" s="358"/>
      <c r="U25" s="358"/>
    </row>
    <row r="26" spans="1:21" ht="15" customHeight="1" x14ac:dyDescent="0.25">
      <c r="A26" s="363" t="s">
        <v>407</v>
      </c>
      <c r="B26" s="458">
        <v>79475.872202857136</v>
      </c>
      <c r="C26" s="458">
        <v>7630.7259629250002</v>
      </c>
      <c r="D26" s="458">
        <v>0</v>
      </c>
      <c r="E26" s="458">
        <v>1162.2494382107143</v>
      </c>
      <c r="F26" s="458">
        <v>0</v>
      </c>
      <c r="G26" s="458">
        <v>8792.9754011357145</v>
      </c>
      <c r="H26" s="458">
        <v>9034.3284507142871</v>
      </c>
      <c r="I26" s="458">
        <v>0</v>
      </c>
      <c r="J26" s="458">
        <v>2244.9077421428569</v>
      </c>
      <c r="K26" s="458">
        <v>0</v>
      </c>
      <c r="L26" s="458">
        <v>11279.236192857143</v>
      </c>
      <c r="M26" s="458">
        <v>1403.6024877892862</v>
      </c>
      <c r="N26" s="458">
        <v>0</v>
      </c>
      <c r="O26" s="458">
        <v>1082.6583039321426</v>
      </c>
      <c r="P26" s="458">
        <v>0</v>
      </c>
      <c r="Q26" s="458">
        <v>2486.2607917214277</v>
      </c>
      <c r="R26" s="459">
        <v>0.11063704187721528</v>
      </c>
      <c r="S26" s="459">
        <v>0.14192025680533088</v>
      </c>
      <c r="T26" s="358"/>
      <c r="U26" s="358"/>
    </row>
    <row r="27" spans="1:21" ht="15" customHeight="1" x14ac:dyDescent="0.25">
      <c r="A27" s="363" t="s">
        <v>394</v>
      </c>
      <c r="B27" s="458">
        <v>88247.66178071429</v>
      </c>
      <c r="C27" s="458">
        <v>7262.4097031642868</v>
      </c>
      <c r="D27" s="458">
        <v>0</v>
      </c>
      <c r="E27" s="458">
        <v>1512.0293187464285</v>
      </c>
      <c r="F27" s="458">
        <v>0</v>
      </c>
      <c r="G27" s="458">
        <v>8774.4390219107154</v>
      </c>
      <c r="H27" s="458">
        <v>10624.350855000001</v>
      </c>
      <c r="I27" s="458">
        <v>0</v>
      </c>
      <c r="J27" s="458">
        <v>2629.6472814285712</v>
      </c>
      <c r="K27" s="458">
        <v>0</v>
      </c>
      <c r="L27" s="458">
        <v>13253.998136428572</v>
      </c>
      <c r="M27" s="458">
        <v>3361.9411518357138</v>
      </c>
      <c r="N27" s="458">
        <v>0</v>
      </c>
      <c r="O27" s="458">
        <v>1117.6179626821429</v>
      </c>
      <c r="P27" s="458">
        <v>0</v>
      </c>
      <c r="Q27" s="458">
        <v>4479.559114517856</v>
      </c>
      <c r="R27" s="459">
        <v>9.942970549989448E-2</v>
      </c>
      <c r="S27" s="459">
        <v>0.15019092709066101</v>
      </c>
      <c r="T27" s="358"/>
      <c r="U27" s="358"/>
    </row>
    <row r="28" spans="1:21" ht="15" customHeight="1" x14ac:dyDescent="0.25">
      <c r="A28" s="363" t="s">
        <v>408</v>
      </c>
      <c r="B28" s="458">
        <v>73212.168217142855</v>
      </c>
      <c r="C28" s="458">
        <v>5851.8387315250002</v>
      </c>
      <c r="D28" s="458">
        <v>0</v>
      </c>
      <c r="E28" s="458">
        <v>859.71712609642861</v>
      </c>
      <c r="F28" s="458">
        <v>0</v>
      </c>
      <c r="G28" s="458">
        <v>6711.5558576214289</v>
      </c>
      <c r="H28" s="458">
        <v>6036.2905985714278</v>
      </c>
      <c r="I28" s="458">
        <v>0</v>
      </c>
      <c r="J28" s="458">
        <v>893.90106428571426</v>
      </c>
      <c r="K28" s="458">
        <v>0</v>
      </c>
      <c r="L28" s="458">
        <v>6930.1916628571425</v>
      </c>
      <c r="M28" s="458">
        <v>184.45186704642791</v>
      </c>
      <c r="N28" s="458">
        <v>0</v>
      </c>
      <c r="O28" s="458">
        <v>34.183938189285691</v>
      </c>
      <c r="P28" s="458">
        <v>0</v>
      </c>
      <c r="Q28" s="458">
        <v>218.63580523571372</v>
      </c>
      <c r="R28" s="459">
        <v>9.1672682575324918E-2</v>
      </c>
      <c r="S28" s="459">
        <v>9.4659014090425708E-2</v>
      </c>
      <c r="T28" s="358"/>
      <c r="U28" s="358"/>
    </row>
    <row r="29" spans="1:21" ht="15" customHeight="1" x14ac:dyDescent="0.25">
      <c r="A29" s="363" t="s">
        <v>398</v>
      </c>
      <c r="B29" s="458">
        <v>74172.349893571416</v>
      </c>
      <c r="C29" s="458">
        <v>6348.4486361678591</v>
      </c>
      <c r="D29" s="458">
        <v>0</v>
      </c>
      <c r="E29" s="458">
        <v>618.75009363571428</v>
      </c>
      <c r="F29" s="458">
        <v>0</v>
      </c>
      <c r="G29" s="458">
        <v>6967.1987298035738</v>
      </c>
      <c r="H29" s="458">
        <v>6661.6769664285721</v>
      </c>
      <c r="I29" s="458">
        <v>0</v>
      </c>
      <c r="J29" s="458">
        <v>1364.3721985714287</v>
      </c>
      <c r="K29" s="458">
        <v>0</v>
      </c>
      <c r="L29" s="458">
        <v>8026.0491650000013</v>
      </c>
      <c r="M29" s="458">
        <v>313.22833026071356</v>
      </c>
      <c r="N29" s="458">
        <v>0</v>
      </c>
      <c r="O29" s="458">
        <v>745.62210493571445</v>
      </c>
      <c r="P29" s="458">
        <v>0</v>
      </c>
      <c r="Q29" s="458">
        <v>1058.8504351964277</v>
      </c>
      <c r="R29" s="459">
        <v>9.393256031123029E-2</v>
      </c>
      <c r="S29" s="459">
        <v>0.10820810148952319</v>
      </c>
      <c r="T29" s="358"/>
      <c r="U29" s="358"/>
    </row>
    <row r="30" spans="1:21" ht="15" customHeight="1" x14ac:dyDescent="0.25">
      <c r="A30" s="363" t="s">
        <v>414</v>
      </c>
      <c r="B30" s="458">
        <v>22806.207582142859</v>
      </c>
      <c r="C30" s="458">
        <v>2032.4985733500002</v>
      </c>
      <c r="D30" s="458">
        <v>0</v>
      </c>
      <c r="E30" s="458">
        <v>72.491700421428575</v>
      </c>
      <c r="F30" s="458">
        <v>0</v>
      </c>
      <c r="G30" s="458">
        <v>2104.9902737714287</v>
      </c>
      <c r="H30" s="458">
        <v>4315.1880414285706</v>
      </c>
      <c r="I30" s="458">
        <v>0</v>
      </c>
      <c r="J30" s="458">
        <v>2588.387304285714</v>
      </c>
      <c r="K30" s="458">
        <v>0</v>
      </c>
      <c r="L30" s="458">
        <v>6903.5753457142837</v>
      </c>
      <c r="M30" s="458">
        <v>2282.6894680785704</v>
      </c>
      <c r="N30" s="458">
        <v>0</v>
      </c>
      <c r="O30" s="458">
        <v>2515.895603864285</v>
      </c>
      <c r="P30" s="458">
        <v>0</v>
      </c>
      <c r="Q30" s="458">
        <v>4798.5850719428545</v>
      </c>
      <c r="R30" s="459">
        <v>9.2299005268180814E-2</v>
      </c>
      <c r="S30" s="459">
        <v>0.30270597690778484</v>
      </c>
      <c r="T30" s="358"/>
      <c r="U30" s="358"/>
    </row>
    <row r="31" spans="1:21" ht="15" customHeight="1" x14ac:dyDescent="0.25">
      <c r="A31" s="363" t="s">
        <v>389</v>
      </c>
      <c r="B31" s="458">
        <v>101404.05121071429</v>
      </c>
      <c r="C31" s="458">
        <v>10648.673155296428</v>
      </c>
      <c r="D31" s="458">
        <v>0</v>
      </c>
      <c r="E31" s="458">
        <v>324.29545409642856</v>
      </c>
      <c r="F31" s="458">
        <v>0</v>
      </c>
      <c r="G31" s="458">
        <v>10972.968609392858</v>
      </c>
      <c r="H31" s="458">
        <v>24489.247208571429</v>
      </c>
      <c r="I31" s="458">
        <v>0</v>
      </c>
      <c r="J31" s="458">
        <v>2080.7140864285711</v>
      </c>
      <c r="K31" s="458">
        <v>0</v>
      </c>
      <c r="L31" s="458">
        <v>26569.961295000001</v>
      </c>
      <c r="M31" s="458">
        <v>13840.574053275002</v>
      </c>
      <c r="N31" s="458">
        <v>0</v>
      </c>
      <c r="O31" s="458">
        <v>1756.4186323321424</v>
      </c>
      <c r="P31" s="458">
        <v>0</v>
      </c>
      <c r="Q31" s="458">
        <v>15596.992685607145</v>
      </c>
      <c r="R31" s="459">
        <v>0.1082103572626639</v>
      </c>
      <c r="S31" s="459">
        <v>0.26202070802662997</v>
      </c>
      <c r="T31" s="358"/>
      <c r="U31" s="358"/>
    </row>
    <row r="32" spans="1:21" ht="15" customHeight="1" x14ac:dyDescent="0.25">
      <c r="A32" s="363" t="s">
        <v>412</v>
      </c>
      <c r="B32" s="458">
        <v>214704.71632642855</v>
      </c>
      <c r="C32" s="458">
        <v>13996.861874335713</v>
      </c>
      <c r="D32" s="458">
        <v>0</v>
      </c>
      <c r="E32" s="458">
        <v>3741.1195960964283</v>
      </c>
      <c r="F32" s="458">
        <v>0</v>
      </c>
      <c r="G32" s="458">
        <v>17737.98147043214</v>
      </c>
      <c r="H32" s="458">
        <v>14727.705604999999</v>
      </c>
      <c r="I32" s="458">
        <v>0</v>
      </c>
      <c r="J32" s="458">
        <v>6292.1034450000016</v>
      </c>
      <c r="K32" s="458">
        <v>0</v>
      </c>
      <c r="L32" s="458">
        <v>21019.80905</v>
      </c>
      <c r="M32" s="458">
        <v>730.84373066428486</v>
      </c>
      <c r="N32" s="458">
        <v>0</v>
      </c>
      <c r="O32" s="458">
        <v>2550.9838489035733</v>
      </c>
      <c r="P32" s="458">
        <v>0</v>
      </c>
      <c r="Q32" s="458">
        <v>3281.827579567861</v>
      </c>
      <c r="R32" s="459">
        <v>8.2615704833721562E-2</v>
      </c>
      <c r="S32" s="459">
        <v>9.7901012188490136E-2</v>
      </c>
      <c r="T32" s="358"/>
      <c r="U32" s="358"/>
    </row>
    <row r="33" spans="1:21" ht="15" customHeight="1" x14ac:dyDescent="0.25">
      <c r="A33" s="363" t="s">
        <v>413</v>
      </c>
      <c r="B33" s="458">
        <v>39281.403370714295</v>
      </c>
      <c r="C33" s="458">
        <v>3006.437638742857</v>
      </c>
      <c r="D33" s="458">
        <v>0</v>
      </c>
      <c r="E33" s="458">
        <v>521.15210077499989</v>
      </c>
      <c r="F33" s="458">
        <v>0</v>
      </c>
      <c r="G33" s="458">
        <v>3527.5897395178572</v>
      </c>
      <c r="H33" s="458">
        <v>6999.2907085714287</v>
      </c>
      <c r="I33" s="458">
        <v>0</v>
      </c>
      <c r="J33" s="458">
        <v>1375.7844221428572</v>
      </c>
      <c r="K33" s="458">
        <v>0</v>
      </c>
      <c r="L33" s="458">
        <v>8375.0751307142855</v>
      </c>
      <c r="M33" s="458">
        <v>3992.8530698285713</v>
      </c>
      <c r="N33" s="458">
        <v>0</v>
      </c>
      <c r="O33" s="458">
        <v>854.63232136785723</v>
      </c>
      <c r="P33" s="458">
        <v>0</v>
      </c>
      <c r="Q33" s="458">
        <v>4847.4853911964292</v>
      </c>
      <c r="R33" s="459">
        <v>8.9803047671861008E-2</v>
      </c>
      <c r="S33" s="459">
        <v>0.21320712632579231</v>
      </c>
      <c r="T33" s="358"/>
      <c r="U33" s="358"/>
    </row>
    <row r="34" spans="1:21" ht="15" customHeight="1" x14ac:dyDescent="0.25">
      <c r="A34" s="363" t="s">
        <v>391</v>
      </c>
      <c r="B34" s="458">
        <v>135801.16097714283</v>
      </c>
      <c r="C34" s="458">
        <v>11627.596689057142</v>
      </c>
      <c r="D34" s="458">
        <v>0</v>
      </c>
      <c r="E34" s="458">
        <v>982.05418605714283</v>
      </c>
      <c r="F34" s="458">
        <v>0</v>
      </c>
      <c r="G34" s="458">
        <v>12609.650875114285</v>
      </c>
      <c r="H34" s="458">
        <v>13317.629829285715</v>
      </c>
      <c r="I34" s="458">
        <v>0</v>
      </c>
      <c r="J34" s="458">
        <v>3000.4964121428575</v>
      </c>
      <c r="K34" s="458">
        <v>0</v>
      </c>
      <c r="L34" s="458">
        <v>16318.126241428572</v>
      </c>
      <c r="M34" s="458">
        <v>1690.0331402285733</v>
      </c>
      <c r="N34" s="458">
        <v>0</v>
      </c>
      <c r="O34" s="458">
        <v>2018.4422260857145</v>
      </c>
      <c r="P34" s="458">
        <v>0</v>
      </c>
      <c r="Q34" s="458">
        <v>3708.4753663142883</v>
      </c>
      <c r="R34" s="459">
        <v>9.2853778159059028E-2</v>
      </c>
      <c r="S34" s="459">
        <v>0.12016190527395515</v>
      </c>
      <c r="T34" s="358"/>
      <c r="U34" s="358"/>
    </row>
    <row r="35" spans="1:21" ht="15" customHeight="1" x14ac:dyDescent="0.25">
      <c r="A35" s="363" t="s">
        <v>403</v>
      </c>
      <c r="B35" s="458">
        <v>45321.454138571433</v>
      </c>
      <c r="C35" s="458">
        <v>4204.6710875821418</v>
      </c>
      <c r="D35" s="458">
        <v>0</v>
      </c>
      <c r="E35" s="458">
        <v>448.01896009285713</v>
      </c>
      <c r="F35" s="458">
        <v>0</v>
      </c>
      <c r="G35" s="458">
        <v>4652.6900476749997</v>
      </c>
      <c r="H35" s="458">
        <v>7752.0825792857149</v>
      </c>
      <c r="I35" s="458">
        <v>0</v>
      </c>
      <c r="J35" s="458">
        <v>2034.8700542857146</v>
      </c>
      <c r="K35" s="458">
        <v>0</v>
      </c>
      <c r="L35" s="458">
        <v>9786.952633571429</v>
      </c>
      <c r="M35" s="458">
        <v>3547.4114917035727</v>
      </c>
      <c r="N35" s="458">
        <v>0</v>
      </c>
      <c r="O35" s="458">
        <v>1586.8510941928573</v>
      </c>
      <c r="P35" s="458">
        <v>0</v>
      </c>
      <c r="Q35" s="458">
        <v>5134.2625858964293</v>
      </c>
      <c r="R35" s="459">
        <v>0.10265976977369896</v>
      </c>
      <c r="S35" s="459">
        <v>0.21594524755643513</v>
      </c>
      <c r="T35" s="358"/>
      <c r="U35" s="358"/>
    </row>
    <row r="36" spans="1:21" ht="15" customHeight="1" x14ac:dyDescent="0.25">
      <c r="A36" s="363" t="s">
        <v>392</v>
      </c>
      <c r="B36" s="458">
        <v>59759.296967142858</v>
      </c>
      <c r="C36" s="458">
        <v>5369.550597864285</v>
      </c>
      <c r="D36" s="458">
        <v>0</v>
      </c>
      <c r="E36" s="458">
        <v>79.767077171428568</v>
      </c>
      <c r="F36" s="458">
        <v>1.1194285714285714E-2</v>
      </c>
      <c r="G36" s="458">
        <v>5449.3288693214272</v>
      </c>
      <c r="H36" s="458">
        <v>7396.4774857142866</v>
      </c>
      <c r="I36" s="458">
        <v>0</v>
      </c>
      <c r="J36" s="458">
        <v>323.22546928571433</v>
      </c>
      <c r="K36" s="458">
        <v>8.3116178571428581</v>
      </c>
      <c r="L36" s="458">
        <v>7728.0145728571442</v>
      </c>
      <c r="M36" s="458">
        <v>2026.9268878500015</v>
      </c>
      <c r="N36" s="458">
        <v>0</v>
      </c>
      <c r="O36" s="458">
        <v>243.45839211428577</v>
      </c>
      <c r="P36" s="458">
        <v>8.3004235714285706</v>
      </c>
      <c r="Q36" s="458">
        <v>2278.685703535717</v>
      </c>
      <c r="R36" s="459">
        <v>9.1187968163641608E-2</v>
      </c>
      <c r="S36" s="459">
        <v>0.12931903427689584</v>
      </c>
      <c r="T36" s="358"/>
      <c r="U36" s="358"/>
    </row>
    <row r="37" spans="1:21" ht="15" customHeight="1" x14ac:dyDescent="0.25">
      <c r="A37" s="363" t="s">
        <v>390</v>
      </c>
      <c r="B37" s="458">
        <v>266131.18219071435</v>
      </c>
      <c r="C37" s="458">
        <v>24488.488635410718</v>
      </c>
      <c r="D37" s="458">
        <v>0</v>
      </c>
      <c r="E37" s="458">
        <v>515.3236105714285</v>
      </c>
      <c r="F37" s="458">
        <v>0</v>
      </c>
      <c r="G37" s="458">
        <v>25003.812245982146</v>
      </c>
      <c r="H37" s="458">
        <v>28707.726705000008</v>
      </c>
      <c r="I37" s="458">
        <v>0</v>
      </c>
      <c r="J37" s="458">
        <v>1255.3997100000001</v>
      </c>
      <c r="K37" s="458">
        <v>0</v>
      </c>
      <c r="L37" s="458">
        <v>29963.12641500001</v>
      </c>
      <c r="M37" s="458">
        <v>4219.2380695892907</v>
      </c>
      <c r="N37" s="458">
        <v>0</v>
      </c>
      <c r="O37" s="458">
        <v>740.07609942857164</v>
      </c>
      <c r="P37" s="458">
        <v>0</v>
      </c>
      <c r="Q37" s="458">
        <v>4959.3141690178627</v>
      </c>
      <c r="R37" s="459">
        <v>9.3952959740223052E-2</v>
      </c>
      <c r="S37" s="459">
        <v>0.11258780789365713</v>
      </c>
      <c r="T37" s="358"/>
      <c r="U37" s="358"/>
    </row>
    <row r="38" spans="1:21" ht="15" customHeight="1" x14ac:dyDescent="0.25">
      <c r="A38" s="363" t="s">
        <v>385</v>
      </c>
      <c r="B38" s="458">
        <v>255815.23325571429</v>
      </c>
      <c r="C38" s="458">
        <v>22934.148667421428</v>
      </c>
      <c r="D38" s="458">
        <v>0</v>
      </c>
      <c r="E38" s="458">
        <v>1043.2315439357144</v>
      </c>
      <c r="F38" s="458">
        <v>0</v>
      </c>
      <c r="G38" s="458">
        <v>23977.38021135714</v>
      </c>
      <c r="H38" s="458">
        <v>57867.43989142857</v>
      </c>
      <c r="I38" s="458">
        <v>0</v>
      </c>
      <c r="J38" s="458">
        <v>1774.3438650000003</v>
      </c>
      <c r="K38" s="458">
        <v>266.70536071428575</v>
      </c>
      <c r="L38" s="458">
        <v>59908.489117142854</v>
      </c>
      <c r="M38" s="458">
        <v>34933.291224007146</v>
      </c>
      <c r="N38" s="458">
        <v>0</v>
      </c>
      <c r="O38" s="458">
        <v>731.11232106428588</v>
      </c>
      <c r="P38" s="458">
        <v>266.70536071428575</v>
      </c>
      <c r="Q38" s="458">
        <v>35931.108905785717</v>
      </c>
      <c r="R38" s="459">
        <v>9.3729290105993096E-2</v>
      </c>
      <c r="S38" s="459">
        <v>0.23418655861380236</v>
      </c>
      <c r="T38" s="358"/>
      <c r="U38" s="358"/>
    </row>
    <row r="39" spans="1:21" ht="15" customHeight="1" x14ac:dyDescent="0.25">
      <c r="A39" s="363" t="s">
        <v>395</v>
      </c>
      <c r="B39" s="458">
        <v>66208.056927142854</v>
      </c>
      <c r="C39" s="458">
        <v>5608.3515452999991</v>
      </c>
      <c r="D39" s="458">
        <v>0</v>
      </c>
      <c r="E39" s="458">
        <v>518.65926737857137</v>
      </c>
      <c r="F39" s="458">
        <v>0</v>
      </c>
      <c r="G39" s="458">
        <v>6127.0108126785708</v>
      </c>
      <c r="H39" s="458">
        <v>7609.3999707142848</v>
      </c>
      <c r="I39" s="458">
        <v>0</v>
      </c>
      <c r="J39" s="458">
        <v>741.58290357142835</v>
      </c>
      <c r="K39" s="458">
        <v>0</v>
      </c>
      <c r="L39" s="458">
        <v>8350.9828742857135</v>
      </c>
      <c r="M39" s="458">
        <v>2001.0484254142857</v>
      </c>
      <c r="N39" s="458">
        <v>0</v>
      </c>
      <c r="O39" s="458">
        <v>222.923636192857</v>
      </c>
      <c r="P39" s="458">
        <v>0</v>
      </c>
      <c r="Q39" s="458">
        <v>2223.9720616071431</v>
      </c>
      <c r="R39" s="459">
        <v>9.254177054948011E-2</v>
      </c>
      <c r="S39" s="459">
        <v>0.12613242650324813</v>
      </c>
      <c r="T39" s="358"/>
      <c r="U39" s="358"/>
    </row>
    <row r="40" spans="1:21" ht="15" customHeight="1" x14ac:dyDescent="0.25">
      <c r="A40" s="363" t="s">
        <v>405</v>
      </c>
      <c r="B40" s="458">
        <v>70737.987112857139</v>
      </c>
      <c r="C40" s="458">
        <v>5297.7327633785717</v>
      </c>
      <c r="D40" s="458">
        <v>0</v>
      </c>
      <c r="E40" s="458">
        <v>509.90008666785718</v>
      </c>
      <c r="F40" s="458">
        <v>0</v>
      </c>
      <c r="G40" s="458">
        <v>5807.6328500464288</v>
      </c>
      <c r="H40" s="458">
        <v>7610.9396678571429</v>
      </c>
      <c r="I40" s="458">
        <v>0</v>
      </c>
      <c r="J40" s="458">
        <v>1136.3053235714285</v>
      </c>
      <c r="K40" s="458">
        <v>0</v>
      </c>
      <c r="L40" s="458">
        <v>8747.2449914285717</v>
      </c>
      <c r="M40" s="458">
        <v>2313.2069044785712</v>
      </c>
      <c r="N40" s="458">
        <v>0</v>
      </c>
      <c r="O40" s="458">
        <v>626.40523690357134</v>
      </c>
      <c r="P40" s="458">
        <v>0</v>
      </c>
      <c r="Q40" s="458">
        <v>2939.612141382142</v>
      </c>
      <c r="R40" s="459">
        <v>8.2100623541645143E-2</v>
      </c>
      <c r="S40" s="459">
        <v>0.12365696775444006</v>
      </c>
      <c r="T40" s="358"/>
      <c r="U40" s="358"/>
    </row>
    <row r="41" spans="1:21" ht="15" customHeight="1" x14ac:dyDescent="0.25">
      <c r="A41" s="363" t="s">
        <v>397</v>
      </c>
      <c r="B41" s="458">
        <v>53013.97721357143</v>
      </c>
      <c r="C41" s="458">
        <v>3651.8255110571436</v>
      </c>
      <c r="D41" s="458">
        <v>0</v>
      </c>
      <c r="E41" s="458">
        <v>1186.9443107535712</v>
      </c>
      <c r="F41" s="458">
        <v>0</v>
      </c>
      <c r="G41" s="458">
        <v>4838.7698218107153</v>
      </c>
      <c r="H41" s="458">
        <v>6035.6261814285708</v>
      </c>
      <c r="I41" s="458">
        <v>0</v>
      </c>
      <c r="J41" s="458">
        <v>1915.5670749999999</v>
      </c>
      <c r="K41" s="458">
        <v>0</v>
      </c>
      <c r="L41" s="458">
        <v>7951.1932564285717</v>
      </c>
      <c r="M41" s="458">
        <v>2383.8006703714277</v>
      </c>
      <c r="N41" s="458">
        <v>0</v>
      </c>
      <c r="O41" s="458">
        <v>728.62276424642857</v>
      </c>
      <c r="P41" s="458">
        <v>0</v>
      </c>
      <c r="Q41" s="458">
        <v>3112.4234346178564</v>
      </c>
      <c r="R41" s="459">
        <v>9.1273473075172404E-2</v>
      </c>
      <c r="S41" s="459">
        <v>0.14998296061426397</v>
      </c>
      <c r="T41" s="358"/>
      <c r="U41" s="358"/>
    </row>
    <row r="42" spans="1:21" ht="15" customHeight="1" x14ac:dyDescent="0.25">
      <c r="A42" s="363" t="s">
        <v>404</v>
      </c>
      <c r="B42" s="458">
        <v>66745.66418857142</v>
      </c>
      <c r="C42" s="458">
        <v>5520.5577487678574</v>
      </c>
      <c r="D42" s="458">
        <v>0</v>
      </c>
      <c r="E42" s="458">
        <v>527.75245775714279</v>
      </c>
      <c r="F42" s="458">
        <v>0</v>
      </c>
      <c r="G42" s="458">
        <v>6048.3102065249996</v>
      </c>
      <c r="H42" s="458">
        <v>8790.9413692857142</v>
      </c>
      <c r="I42" s="458">
        <v>0</v>
      </c>
      <c r="J42" s="458">
        <v>1103.4878235714284</v>
      </c>
      <c r="K42" s="458">
        <v>0</v>
      </c>
      <c r="L42" s="458">
        <v>9894.429192857142</v>
      </c>
      <c r="M42" s="458">
        <v>3270.3836205178563</v>
      </c>
      <c r="N42" s="458">
        <v>0</v>
      </c>
      <c r="O42" s="458">
        <v>575.73536581428561</v>
      </c>
      <c r="P42" s="458">
        <v>0</v>
      </c>
      <c r="Q42" s="458">
        <v>3846.1189863321429</v>
      </c>
      <c r="R42" s="459">
        <v>9.0617274995379041E-2</v>
      </c>
      <c r="S42" s="459">
        <v>0.14824077808115249</v>
      </c>
      <c r="T42" s="358"/>
      <c r="U42" s="358"/>
    </row>
    <row r="43" spans="1:21" ht="15" customHeight="1" x14ac:dyDescent="0.25">
      <c r="A43" s="363" t="s">
        <v>402</v>
      </c>
      <c r="B43" s="458">
        <v>112752.138645</v>
      </c>
      <c r="C43" s="458">
        <v>5114.8361627464283</v>
      </c>
      <c r="D43" s="458">
        <v>0</v>
      </c>
      <c r="E43" s="458">
        <v>3391.5289662392856</v>
      </c>
      <c r="F43" s="458">
        <v>0</v>
      </c>
      <c r="G43" s="458">
        <v>8506.3651289857135</v>
      </c>
      <c r="H43" s="458">
        <v>5564.681267142857</v>
      </c>
      <c r="I43" s="458">
        <v>0</v>
      </c>
      <c r="J43" s="458">
        <v>4979.8872921428565</v>
      </c>
      <c r="K43" s="458">
        <v>0</v>
      </c>
      <c r="L43" s="458">
        <v>10544.568559285715</v>
      </c>
      <c r="M43" s="458">
        <v>449.84510439642889</v>
      </c>
      <c r="N43" s="458">
        <v>0</v>
      </c>
      <c r="O43" s="458">
        <v>1588.3583259035713</v>
      </c>
      <c r="P43" s="458">
        <v>0</v>
      </c>
      <c r="Q43" s="458">
        <v>2038.2034303000009</v>
      </c>
      <c r="R43" s="459">
        <v>7.5443049073933732E-2</v>
      </c>
      <c r="S43" s="459">
        <v>9.3519898478247751E-2</v>
      </c>
      <c r="T43" s="358"/>
      <c r="U43" s="358"/>
    </row>
    <row r="44" spans="1:21" ht="15" customHeight="1" x14ac:dyDescent="0.25">
      <c r="A44" s="363" t="s">
        <v>387</v>
      </c>
      <c r="B44" s="458">
        <v>32714.888516428571</v>
      </c>
      <c r="C44" s="458">
        <v>3197.2119600142855</v>
      </c>
      <c r="D44" s="458">
        <v>0</v>
      </c>
      <c r="E44" s="458">
        <v>210.69389264642854</v>
      </c>
      <c r="F44" s="458">
        <v>0</v>
      </c>
      <c r="G44" s="458">
        <v>3407.9058526607141</v>
      </c>
      <c r="H44" s="458">
        <v>3937.3708550000001</v>
      </c>
      <c r="I44" s="458">
        <v>0</v>
      </c>
      <c r="J44" s="458">
        <v>1210.8050714285716</v>
      </c>
      <c r="K44" s="458">
        <v>0</v>
      </c>
      <c r="L44" s="458">
        <v>5148.1759264285711</v>
      </c>
      <c r="M44" s="458">
        <v>740.15889498571448</v>
      </c>
      <c r="N44" s="458">
        <v>0</v>
      </c>
      <c r="O44" s="458">
        <v>1000.111178782143</v>
      </c>
      <c r="P44" s="458">
        <v>0</v>
      </c>
      <c r="Q44" s="458">
        <v>1740.2700737678572</v>
      </c>
      <c r="R44" s="459">
        <v>0.10416987516094857</v>
      </c>
      <c r="S44" s="459">
        <v>0.15736492343060532</v>
      </c>
      <c r="T44" s="358"/>
      <c r="U44" s="358"/>
    </row>
    <row r="45" spans="1:21" ht="15" customHeight="1" x14ac:dyDescent="0.25">
      <c r="A45" s="363" t="s">
        <v>388</v>
      </c>
      <c r="B45" s="458">
        <v>183092.26908785719</v>
      </c>
      <c r="C45" s="458">
        <v>13727.856282264285</v>
      </c>
      <c r="D45" s="458">
        <v>0</v>
      </c>
      <c r="E45" s="458">
        <v>2259.3949070000003</v>
      </c>
      <c r="F45" s="458">
        <v>0</v>
      </c>
      <c r="G45" s="458">
        <v>15987.251189264285</v>
      </c>
      <c r="H45" s="458">
        <v>16324.696023571429</v>
      </c>
      <c r="I45" s="458">
        <v>0</v>
      </c>
      <c r="J45" s="458">
        <v>5315.8536078571433</v>
      </c>
      <c r="K45" s="458">
        <v>0</v>
      </c>
      <c r="L45" s="458">
        <v>21640.54963142857</v>
      </c>
      <c r="M45" s="458">
        <v>2596.839741307143</v>
      </c>
      <c r="N45" s="458">
        <v>0</v>
      </c>
      <c r="O45" s="458">
        <v>3056.4587008571434</v>
      </c>
      <c r="P45" s="458">
        <v>0</v>
      </c>
      <c r="Q45" s="458">
        <v>5653.298442164285</v>
      </c>
      <c r="R45" s="459">
        <v>8.7318002387052021E-2</v>
      </c>
      <c r="S45" s="459">
        <v>0.11819477544977232</v>
      </c>
      <c r="T45" s="358"/>
      <c r="U45" s="358"/>
    </row>
    <row r="46" spans="1:21" ht="15" customHeight="1" x14ac:dyDescent="0.25">
      <c r="A46" s="363" t="s">
        <v>406</v>
      </c>
      <c r="B46" s="458">
        <v>157147.35240642857</v>
      </c>
      <c r="C46" s="458">
        <v>11841.307973632143</v>
      </c>
      <c r="D46" s="458">
        <v>0</v>
      </c>
      <c r="E46" s="458">
        <v>2053.5972609928572</v>
      </c>
      <c r="F46" s="458">
        <v>0</v>
      </c>
      <c r="G46" s="458">
        <v>13894.905234625001</v>
      </c>
      <c r="H46" s="458">
        <v>25853.520046428574</v>
      </c>
      <c r="I46" s="458">
        <v>0</v>
      </c>
      <c r="J46" s="458">
        <v>7859.0153985714278</v>
      </c>
      <c r="K46" s="458">
        <v>0</v>
      </c>
      <c r="L46" s="458">
        <v>33712.535445000001</v>
      </c>
      <c r="M46" s="458">
        <v>14012.212072796428</v>
      </c>
      <c r="N46" s="458">
        <v>0</v>
      </c>
      <c r="O46" s="458">
        <v>5805.4181375785711</v>
      </c>
      <c r="P46" s="458">
        <v>0</v>
      </c>
      <c r="Q46" s="458">
        <v>19817.630210374999</v>
      </c>
      <c r="R46" s="459">
        <v>8.8419594869716608E-2</v>
      </c>
      <c r="S46" s="459">
        <v>0.21452817962729412</v>
      </c>
      <c r="T46" s="358"/>
      <c r="U46" s="358"/>
    </row>
    <row r="47" spans="1:21" ht="15" customHeight="1" x14ac:dyDescent="0.25">
      <c r="A47" s="363" t="s">
        <v>399</v>
      </c>
      <c r="B47" s="458">
        <v>26140.764899285714</v>
      </c>
      <c r="C47" s="458">
        <v>2244.3511694392851</v>
      </c>
      <c r="D47" s="458">
        <v>0</v>
      </c>
      <c r="E47" s="458">
        <v>88.214108921428576</v>
      </c>
      <c r="F47" s="458">
        <v>101.44387711785713</v>
      </c>
      <c r="G47" s="458">
        <v>2434.0091554785713</v>
      </c>
      <c r="H47" s="458">
        <v>2988.2048064285723</v>
      </c>
      <c r="I47" s="458">
        <v>0</v>
      </c>
      <c r="J47" s="458">
        <v>247.2893614285714</v>
      </c>
      <c r="K47" s="458">
        <v>431.46068571428577</v>
      </c>
      <c r="L47" s="458">
        <v>3666.9548535714293</v>
      </c>
      <c r="M47" s="458">
        <v>743.85363698928711</v>
      </c>
      <c r="N47" s="458">
        <v>0</v>
      </c>
      <c r="O47" s="458">
        <v>159.07525250714284</v>
      </c>
      <c r="P47" s="458">
        <v>330.01680859642858</v>
      </c>
      <c r="Q47" s="458">
        <v>1232.9456980928583</v>
      </c>
      <c r="R47" s="459">
        <v>9.3111627179091425E-2</v>
      </c>
      <c r="S47" s="459">
        <v>0.14027725920413397</v>
      </c>
      <c r="T47" s="358"/>
      <c r="U47" s="358"/>
    </row>
    <row r="48" spans="1:21" ht="15" customHeight="1" x14ac:dyDescent="0.25">
      <c r="A48" s="363" t="s">
        <v>401</v>
      </c>
      <c r="B48" s="458">
        <v>195585.12349571427</v>
      </c>
      <c r="C48" s="458">
        <v>15582.482674299996</v>
      </c>
      <c r="D48" s="458">
        <v>0</v>
      </c>
      <c r="E48" s="458">
        <v>1934.1072184892857</v>
      </c>
      <c r="F48" s="458">
        <v>0</v>
      </c>
      <c r="G48" s="458">
        <v>17516.589892789281</v>
      </c>
      <c r="H48" s="458">
        <v>16327.137682857145</v>
      </c>
      <c r="I48" s="458">
        <v>0</v>
      </c>
      <c r="J48" s="458">
        <v>2214.7773050000001</v>
      </c>
      <c r="K48" s="458">
        <v>0</v>
      </c>
      <c r="L48" s="458">
        <v>18541.914987857144</v>
      </c>
      <c r="M48" s="458">
        <v>744.65500855714822</v>
      </c>
      <c r="N48" s="458">
        <v>0</v>
      </c>
      <c r="O48" s="458">
        <v>280.67008651071438</v>
      </c>
      <c r="P48" s="458">
        <v>0</v>
      </c>
      <c r="Q48" s="458">
        <v>1025.3250950678623</v>
      </c>
      <c r="R48" s="459">
        <v>8.9559929608721556E-2</v>
      </c>
      <c r="S48" s="459">
        <v>9.4802276658139797E-2</v>
      </c>
      <c r="T48" s="358"/>
      <c r="U48" s="358"/>
    </row>
    <row r="49" spans="1:21" ht="15" customHeight="1" x14ac:dyDescent="0.25">
      <c r="A49" s="363" t="s">
        <v>415</v>
      </c>
      <c r="B49" s="458">
        <v>44116.602885</v>
      </c>
      <c r="C49" s="458">
        <v>3490.0487886464289</v>
      </c>
      <c r="D49" s="458">
        <v>0</v>
      </c>
      <c r="E49" s="458">
        <v>478.66943898571418</v>
      </c>
      <c r="F49" s="458">
        <v>0</v>
      </c>
      <c r="G49" s="458">
        <v>3968.7182276321432</v>
      </c>
      <c r="H49" s="458">
        <v>3896.0475421428569</v>
      </c>
      <c r="I49" s="458">
        <v>0</v>
      </c>
      <c r="J49" s="458">
        <v>711.97536642857142</v>
      </c>
      <c r="K49" s="458">
        <v>0</v>
      </c>
      <c r="L49" s="458">
        <v>4608.0229085714291</v>
      </c>
      <c r="M49" s="458">
        <v>405.99875349642804</v>
      </c>
      <c r="N49" s="458">
        <v>0</v>
      </c>
      <c r="O49" s="458">
        <v>233.30592744285724</v>
      </c>
      <c r="P49" s="458">
        <v>0</v>
      </c>
      <c r="Q49" s="458">
        <v>639.3046809392855</v>
      </c>
      <c r="R49" s="459">
        <v>8.9959742321445588E-2</v>
      </c>
      <c r="S49" s="459">
        <v>0.1044509914007498</v>
      </c>
      <c r="T49" s="358"/>
      <c r="U49" s="358"/>
    </row>
    <row r="50" spans="1:21" ht="15" customHeight="1" x14ac:dyDescent="0.25">
      <c r="A50" s="363" t="s">
        <v>1028</v>
      </c>
      <c r="B50" s="458">
        <v>42065.953334999991</v>
      </c>
      <c r="C50" s="458">
        <v>3694.5704163285714</v>
      </c>
      <c r="D50" s="458">
        <v>0</v>
      </c>
      <c r="E50" s="458">
        <v>398.46977355714284</v>
      </c>
      <c r="F50" s="458">
        <v>0</v>
      </c>
      <c r="G50" s="458">
        <v>4093.040189885714</v>
      </c>
      <c r="H50" s="458">
        <v>4323.0813799999996</v>
      </c>
      <c r="I50" s="458">
        <v>0</v>
      </c>
      <c r="J50" s="458">
        <v>1058.6910057142857</v>
      </c>
      <c r="K50" s="458">
        <v>0</v>
      </c>
      <c r="L50" s="458">
        <v>5381.7723857142855</v>
      </c>
      <c r="M50" s="458">
        <v>628.51096367142861</v>
      </c>
      <c r="N50" s="458">
        <v>0</v>
      </c>
      <c r="O50" s="458">
        <v>660.22123215714282</v>
      </c>
      <c r="P50" s="458">
        <v>0</v>
      </c>
      <c r="Q50" s="458">
        <v>1288.7321958285711</v>
      </c>
      <c r="R50" s="459">
        <v>9.7300545105682784E-2</v>
      </c>
      <c r="S50" s="459">
        <v>0.12793653677251876</v>
      </c>
      <c r="T50" s="358"/>
      <c r="U50" s="358"/>
    </row>
    <row r="51" spans="1:21" ht="15" customHeight="1" x14ac:dyDescent="0.25">
      <c r="A51" s="363" t="s">
        <v>1029</v>
      </c>
      <c r="B51" s="458">
        <v>23555.348861428571</v>
      </c>
      <c r="C51" s="458">
        <v>1862.8394569250001</v>
      </c>
      <c r="D51" s="458">
        <v>0</v>
      </c>
      <c r="E51" s="458">
        <v>264.16274291071426</v>
      </c>
      <c r="F51" s="458">
        <v>0</v>
      </c>
      <c r="G51" s="458">
        <v>2127.0021998357142</v>
      </c>
      <c r="H51" s="458">
        <v>2075.4531071428573</v>
      </c>
      <c r="I51" s="458">
        <v>0</v>
      </c>
      <c r="J51" s="458">
        <v>452.75158428571427</v>
      </c>
      <c r="K51" s="458">
        <v>0</v>
      </c>
      <c r="L51" s="458">
        <v>2528.2046914285716</v>
      </c>
      <c r="M51" s="458">
        <v>212.61365021785721</v>
      </c>
      <c r="N51" s="458">
        <v>0</v>
      </c>
      <c r="O51" s="458">
        <v>188.58884137500002</v>
      </c>
      <c r="P51" s="458">
        <v>0</v>
      </c>
      <c r="Q51" s="458">
        <v>401.20249159285703</v>
      </c>
      <c r="R51" s="459">
        <v>9.0298055543496514E-2</v>
      </c>
      <c r="S51" s="459">
        <v>0.10733038624481839</v>
      </c>
      <c r="T51" s="358"/>
      <c r="U51" s="358"/>
    </row>
    <row r="52" spans="1:21" ht="15" customHeight="1" x14ac:dyDescent="0.25">
      <c r="A52" s="363" t="s">
        <v>1030</v>
      </c>
      <c r="B52" s="458">
        <v>8809.6065614285708</v>
      </c>
      <c r="C52" s="458">
        <v>678.28260053214285</v>
      </c>
      <c r="D52" s="458">
        <v>0</v>
      </c>
      <c r="E52" s="458">
        <v>109.87102824999998</v>
      </c>
      <c r="F52" s="458">
        <v>0</v>
      </c>
      <c r="G52" s="458">
        <v>788.15362878214273</v>
      </c>
      <c r="H52" s="458">
        <v>848.40912428571426</v>
      </c>
      <c r="I52" s="458">
        <v>0</v>
      </c>
      <c r="J52" s="458">
        <v>474.0760942857143</v>
      </c>
      <c r="K52" s="458">
        <v>0</v>
      </c>
      <c r="L52" s="458">
        <v>1322.4852185714287</v>
      </c>
      <c r="M52" s="458">
        <v>170.12652375357143</v>
      </c>
      <c r="N52" s="458">
        <v>0</v>
      </c>
      <c r="O52" s="458">
        <v>364.20506603571437</v>
      </c>
      <c r="P52" s="458">
        <v>0</v>
      </c>
      <c r="Q52" s="458">
        <v>534.33158978928589</v>
      </c>
      <c r="R52" s="459">
        <v>8.946524720331385E-2</v>
      </c>
      <c r="S52" s="459">
        <v>0.15011853359737029</v>
      </c>
      <c r="T52" s="358"/>
      <c r="U52" s="358"/>
    </row>
    <row r="53" spans="1:21" ht="15" customHeight="1" x14ac:dyDescent="0.25">
      <c r="A53" s="363" t="s">
        <v>1031</v>
      </c>
      <c r="B53" s="458">
        <v>28671.127459285715</v>
      </c>
      <c r="C53" s="458">
        <v>2276.5262114999996</v>
      </c>
      <c r="D53" s="458">
        <v>0</v>
      </c>
      <c r="E53" s="458">
        <v>382.41094760714287</v>
      </c>
      <c r="F53" s="458">
        <v>0</v>
      </c>
      <c r="G53" s="458">
        <v>2658.9371591071426</v>
      </c>
      <c r="H53" s="458">
        <v>2627.4455942857144</v>
      </c>
      <c r="I53" s="458">
        <v>0</v>
      </c>
      <c r="J53" s="458">
        <v>626.38226571428561</v>
      </c>
      <c r="K53" s="458">
        <v>0</v>
      </c>
      <c r="L53" s="458">
        <v>3253.8278600000003</v>
      </c>
      <c r="M53" s="458">
        <v>350.91938278571467</v>
      </c>
      <c r="N53" s="458">
        <v>0</v>
      </c>
      <c r="O53" s="458">
        <v>243.97131810714282</v>
      </c>
      <c r="P53" s="458">
        <v>0</v>
      </c>
      <c r="Q53" s="458">
        <v>594.89070089285769</v>
      </c>
      <c r="R53" s="459">
        <v>9.2739190772422625E-2</v>
      </c>
      <c r="S53" s="459">
        <v>0.11348796326968941</v>
      </c>
      <c r="T53" s="358"/>
      <c r="U53" s="358"/>
    </row>
    <row r="54" spans="1:21" ht="15" customHeight="1" x14ac:dyDescent="0.25">
      <c r="A54" s="363" t="s">
        <v>1032</v>
      </c>
      <c r="B54" s="458">
        <v>2786.4550071428575</v>
      </c>
      <c r="C54" s="458">
        <v>259.21562570714286</v>
      </c>
      <c r="D54" s="458">
        <v>0</v>
      </c>
      <c r="E54" s="458">
        <v>2.7406648999999992</v>
      </c>
      <c r="F54" s="458">
        <v>0</v>
      </c>
      <c r="G54" s="458">
        <v>261.95629060714288</v>
      </c>
      <c r="H54" s="458">
        <v>302.90825214285718</v>
      </c>
      <c r="I54" s="458">
        <v>0</v>
      </c>
      <c r="J54" s="458">
        <v>3.3099671428571429</v>
      </c>
      <c r="K54" s="458">
        <v>0</v>
      </c>
      <c r="L54" s="458">
        <v>306.21821928571433</v>
      </c>
      <c r="M54" s="458">
        <v>43.69262643571431</v>
      </c>
      <c r="N54" s="458">
        <v>0</v>
      </c>
      <c r="O54" s="458">
        <v>0.56930224285714348</v>
      </c>
      <c r="P54" s="458">
        <v>0</v>
      </c>
      <c r="Q54" s="458">
        <v>44.261928678571451</v>
      </c>
      <c r="R54" s="459">
        <v>9.4010594083033305E-2</v>
      </c>
      <c r="S54" s="459">
        <v>0.10989526782264493</v>
      </c>
      <c r="T54" s="358"/>
      <c r="U54" s="358"/>
    </row>
    <row r="55" spans="1:21" ht="15" customHeight="1" x14ac:dyDescent="0.25">
      <c r="A55" s="363" t="s">
        <v>1033</v>
      </c>
      <c r="B55" s="458">
        <v>61975.738845</v>
      </c>
      <c r="C55" s="458">
        <v>3560.0298218892849</v>
      </c>
      <c r="D55" s="458">
        <v>0</v>
      </c>
      <c r="E55" s="458">
        <v>1785.698571892857</v>
      </c>
      <c r="F55" s="458">
        <v>0</v>
      </c>
      <c r="G55" s="458">
        <v>5345.7283937821421</v>
      </c>
      <c r="H55" s="458">
        <v>4264.8295828571436</v>
      </c>
      <c r="I55" s="458">
        <v>0</v>
      </c>
      <c r="J55" s="458">
        <v>10024.756189999998</v>
      </c>
      <c r="K55" s="458">
        <v>0</v>
      </c>
      <c r="L55" s="458">
        <v>14289.585772857141</v>
      </c>
      <c r="M55" s="458">
        <v>704.79976096785811</v>
      </c>
      <c r="N55" s="458">
        <v>0</v>
      </c>
      <c r="O55" s="458">
        <v>8239.0576181071392</v>
      </c>
      <c r="P55" s="458">
        <v>0</v>
      </c>
      <c r="Q55" s="458">
        <v>8943.8573790749979</v>
      </c>
      <c r="R55" s="459">
        <v>8.625517812948863E-2</v>
      </c>
      <c r="S55" s="459">
        <v>0.23056741297744091</v>
      </c>
      <c r="T55" s="358"/>
      <c r="U55" s="358"/>
    </row>
    <row r="56" spans="1:21" ht="15" customHeight="1" x14ac:dyDescent="0.25">
      <c r="A56" s="363" t="s">
        <v>1034</v>
      </c>
      <c r="B56" s="458">
        <v>7136.9434478571429</v>
      </c>
      <c r="C56" s="458">
        <v>722.52037247499982</v>
      </c>
      <c r="D56" s="458">
        <v>0</v>
      </c>
      <c r="E56" s="458">
        <v>122.99669703571432</v>
      </c>
      <c r="F56" s="458">
        <v>0</v>
      </c>
      <c r="G56" s="458">
        <v>845.51706951071412</v>
      </c>
      <c r="H56" s="458">
        <v>782.53117571428561</v>
      </c>
      <c r="I56" s="458">
        <v>0</v>
      </c>
      <c r="J56" s="458">
        <v>228.94800357142859</v>
      </c>
      <c r="K56" s="458">
        <v>0</v>
      </c>
      <c r="L56" s="458">
        <v>1011.4791792857142</v>
      </c>
      <c r="M56" s="458">
        <v>60.010803239285714</v>
      </c>
      <c r="N56" s="458">
        <v>0</v>
      </c>
      <c r="O56" s="458">
        <v>105.95130653571428</v>
      </c>
      <c r="P56" s="458">
        <v>0</v>
      </c>
      <c r="Q56" s="458">
        <v>165.96210977500002</v>
      </c>
      <c r="R56" s="459">
        <v>0.11847047348603826</v>
      </c>
      <c r="S56" s="459">
        <v>0.14172442120014406</v>
      </c>
      <c r="T56" s="358"/>
      <c r="U56" s="358"/>
    </row>
    <row r="57" spans="1:21" ht="15" customHeight="1" x14ac:dyDescent="0.25">
      <c r="A57" s="363" t="s">
        <v>1035</v>
      </c>
      <c r="B57" s="458">
        <v>89518.496427857157</v>
      </c>
      <c r="C57" s="458">
        <v>5999.0364906535706</v>
      </c>
      <c r="D57" s="458">
        <v>0</v>
      </c>
      <c r="E57" s="458">
        <v>2315.2471885285713</v>
      </c>
      <c r="F57" s="458">
        <v>0</v>
      </c>
      <c r="G57" s="458">
        <v>8314.2836791821428</v>
      </c>
      <c r="H57" s="458">
        <v>9289.5814421428568</v>
      </c>
      <c r="I57" s="458">
        <v>0</v>
      </c>
      <c r="J57" s="458">
        <v>3498.061925</v>
      </c>
      <c r="K57" s="458">
        <v>0</v>
      </c>
      <c r="L57" s="458">
        <v>12787.643367142857</v>
      </c>
      <c r="M57" s="458">
        <v>3290.5449514892866</v>
      </c>
      <c r="N57" s="458">
        <v>0</v>
      </c>
      <c r="O57" s="458">
        <v>1182.8147364714284</v>
      </c>
      <c r="P57" s="458">
        <v>0</v>
      </c>
      <c r="Q57" s="458">
        <v>4473.3596879607139</v>
      </c>
      <c r="R57" s="459">
        <v>9.2877829844725021E-2</v>
      </c>
      <c r="S57" s="459">
        <v>0.14284917505789879</v>
      </c>
      <c r="T57" s="358"/>
      <c r="U57" s="358"/>
    </row>
    <row r="58" spans="1:21" ht="15" customHeight="1" x14ac:dyDescent="0.25">
      <c r="A58" s="363" t="s">
        <v>1036</v>
      </c>
      <c r="B58" s="458">
        <v>30334.987754999995</v>
      </c>
      <c r="C58" s="458">
        <v>1402.4872070500003</v>
      </c>
      <c r="D58" s="458">
        <v>0</v>
      </c>
      <c r="E58" s="458">
        <v>2087.9563352999999</v>
      </c>
      <c r="F58" s="458">
        <v>0</v>
      </c>
      <c r="G58" s="458">
        <v>3490.4435423500004</v>
      </c>
      <c r="H58" s="458">
        <v>2871.5553307142859</v>
      </c>
      <c r="I58" s="458">
        <v>0</v>
      </c>
      <c r="J58" s="458">
        <v>2400.3608885714284</v>
      </c>
      <c r="K58" s="458">
        <v>0</v>
      </c>
      <c r="L58" s="458">
        <v>5271.9162192857148</v>
      </c>
      <c r="M58" s="458">
        <v>1469.0681236642856</v>
      </c>
      <c r="N58" s="458">
        <v>0</v>
      </c>
      <c r="O58" s="458">
        <v>312.40455327142865</v>
      </c>
      <c r="P58" s="458">
        <v>0</v>
      </c>
      <c r="Q58" s="458">
        <v>1781.4726769357142</v>
      </c>
      <c r="R58" s="459">
        <v>0.11506329162024087</v>
      </c>
      <c r="S58" s="459">
        <v>0.17378995705764758</v>
      </c>
      <c r="T58" s="358"/>
      <c r="U58" s="358"/>
    </row>
    <row r="59" spans="1:21" ht="15" customHeight="1" x14ac:dyDescent="0.25">
      <c r="A59" s="363" t="s">
        <v>1037</v>
      </c>
      <c r="B59" s="458">
        <v>19021.434745000002</v>
      </c>
      <c r="C59" s="458">
        <v>1367.1499800964289</v>
      </c>
      <c r="D59" s="458">
        <v>0</v>
      </c>
      <c r="E59" s="458">
        <v>260.97804895714285</v>
      </c>
      <c r="F59" s="458">
        <v>0</v>
      </c>
      <c r="G59" s="458">
        <v>1628.1280290535717</v>
      </c>
      <c r="H59" s="458">
        <v>2139.5551685714286</v>
      </c>
      <c r="I59" s="458">
        <v>0</v>
      </c>
      <c r="J59" s="458">
        <v>650.66854071428565</v>
      </c>
      <c r="K59" s="458">
        <v>0</v>
      </c>
      <c r="L59" s="458">
        <v>2790.223709285714</v>
      </c>
      <c r="M59" s="458">
        <v>772.40518847499948</v>
      </c>
      <c r="N59" s="458">
        <v>0</v>
      </c>
      <c r="O59" s="458">
        <v>389.69049175714281</v>
      </c>
      <c r="P59" s="458">
        <v>0</v>
      </c>
      <c r="Q59" s="458">
        <v>1162.0956802321425</v>
      </c>
      <c r="R59" s="459">
        <v>8.5594386063939973E-2</v>
      </c>
      <c r="S59" s="459">
        <v>0.14668839373534406</v>
      </c>
      <c r="T59" s="358"/>
      <c r="U59" s="358"/>
    </row>
    <row r="60" spans="1:21" ht="15" customHeight="1" x14ac:dyDescent="0.2">
      <c r="A60" s="363" t="s">
        <v>1004</v>
      </c>
      <c r="B60" s="462"/>
      <c r="C60" s="461" t="s">
        <v>1004</v>
      </c>
      <c r="D60" s="461" t="s">
        <v>1004</v>
      </c>
      <c r="E60" s="462"/>
      <c r="F60" s="462"/>
      <c r="G60" s="462" t="s">
        <v>1004</v>
      </c>
      <c r="H60" s="461" t="s">
        <v>1004</v>
      </c>
      <c r="I60" s="461" t="s">
        <v>1004</v>
      </c>
      <c r="J60" s="462"/>
      <c r="K60" s="462"/>
      <c r="L60" s="462"/>
      <c r="M60" s="462"/>
      <c r="N60" s="461" t="s">
        <v>1004</v>
      </c>
      <c r="O60" s="461" t="s">
        <v>1004</v>
      </c>
      <c r="P60" s="461" t="s">
        <v>1004</v>
      </c>
      <c r="Q60" s="462"/>
      <c r="R60" s="358"/>
      <c r="S60" s="358"/>
      <c r="T60" s="358"/>
      <c r="U60" s="358"/>
    </row>
    <row r="61" spans="1:21" s="454" customFormat="1" ht="15" customHeight="1" x14ac:dyDescent="0.2">
      <c r="A61" s="363" t="s">
        <v>8</v>
      </c>
      <c r="B61" s="463">
        <v>4778856.5621392857</v>
      </c>
      <c r="C61" s="463">
        <v>339942.47668654629</v>
      </c>
      <c r="D61" s="463">
        <v>0</v>
      </c>
      <c r="E61" s="463">
        <v>103638.15871576074</v>
      </c>
      <c r="F61" s="463">
        <v>101.45507140357141</v>
      </c>
      <c r="G61" s="463">
        <v>443682.09047371068</v>
      </c>
      <c r="H61" s="463">
        <v>721783.67765785707</v>
      </c>
      <c r="I61" s="463">
        <v>0</v>
      </c>
      <c r="J61" s="463">
        <v>178860.4231978571</v>
      </c>
      <c r="K61" s="463">
        <v>706.51006785714299</v>
      </c>
      <c r="L61" s="463">
        <v>901350.61092357163</v>
      </c>
      <c r="M61" s="463">
        <v>381841.20097131096</v>
      </c>
      <c r="N61" s="463">
        <v>0</v>
      </c>
      <c r="O61" s="463">
        <v>75222.26448209642</v>
      </c>
      <c r="P61" s="463">
        <v>605.05499645357145</v>
      </c>
      <c r="Q61" s="463">
        <v>457668.52044986084</v>
      </c>
      <c r="R61" s="464"/>
      <c r="S61" s="464"/>
      <c r="T61" s="353"/>
      <c r="U61" s="353"/>
    </row>
    <row r="62" spans="1:21" s="454" customFormat="1" ht="15" customHeight="1" thickBot="1" x14ac:dyDescent="0.25">
      <c r="A62" s="469"/>
      <c r="B62" s="463"/>
      <c r="C62" s="463"/>
      <c r="D62" s="463"/>
      <c r="E62" s="463"/>
      <c r="F62" s="463"/>
      <c r="G62" s="463"/>
      <c r="H62" s="463"/>
      <c r="I62" s="463"/>
      <c r="J62" s="463"/>
      <c r="K62" s="463"/>
      <c r="L62" s="463"/>
      <c r="M62" s="463"/>
      <c r="N62" s="463"/>
      <c r="O62" s="463"/>
      <c r="P62" s="463"/>
      <c r="Q62" s="463"/>
      <c r="R62" s="464"/>
      <c r="S62" s="464"/>
      <c r="T62" s="353"/>
      <c r="U62" s="353"/>
    </row>
    <row r="63" spans="1:21" s="454" customFormat="1" ht="15" customHeight="1" thickTop="1" thickBot="1" x14ac:dyDescent="0.25">
      <c r="A63" s="467" t="s">
        <v>426</v>
      </c>
      <c r="B63" s="468"/>
      <c r="C63" s="468"/>
      <c r="D63" s="468"/>
      <c r="E63" s="456" t="s">
        <v>1004</v>
      </c>
      <c r="F63" s="456"/>
      <c r="G63" s="456"/>
      <c r="H63" s="456"/>
      <c r="I63" s="456"/>
      <c r="J63" s="456"/>
      <c r="K63" s="456"/>
      <c r="L63" s="456" t="s">
        <v>1004</v>
      </c>
      <c r="M63" s="456"/>
      <c r="N63" s="456"/>
      <c r="O63" s="456"/>
      <c r="P63" s="456"/>
      <c r="Q63" s="456" t="s">
        <v>1004</v>
      </c>
      <c r="R63" s="456"/>
      <c r="S63" s="456"/>
      <c r="T63" s="353"/>
      <c r="U63" s="353"/>
    </row>
    <row r="64" spans="1:21" s="454" customFormat="1" ht="15" customHeight="1" thickTop="1" x14ac:dyDescent="0.2">
      <c r="A64" s="469"/>
      <c r="B64" s="463"/>
      <c r="C64" s="463"/>
      <c r="D64" s="463"/>
      <c r="E64" s="463"/>
      <c r="F64" s="463"/>
      <c r="G64" s="463"/>
      <c r="H64" s="463"/>
      <c r="I64" s="463"/>
      <c r="J64" s="463"/>
      <c r="K64" s="463"/>
      <c r="L64" s="463"/>
      <c r="M64" s="463"/>
      <c r="N64" s="463"/>
      <c r="O64" s="463"/>
      <c r="P64" s="463"/>
      <c r="Q64" s="463"/>
      <c r="R64" s="464"/>
      <c r="S64" s="464"/>
      <c r="T64" s="353"/>
      <c r="U64" s="353"/>
    </row>
    <row r="65" spans="1:21" s="454" customFormat="1" ht="15" customHeight="1" x14ac:dyDescent="0.25">
      <c r="A65" s="363" t="s">
        <v>427</v>
      </c>
      <c r="B65" s="458">
        <v>143555.27840214287</v>
      </c>
      <c r="C65" s="458">
        <v>10265.831484321427</v>
      </c>
      <c r="D65" s="458">
        <v>0</v>
      </c>
      <c r="E65" s="458">
        <v>1700.4787373142858</v>
      </c>
      <c r="F65" s="458">
        <v>960.98879869285713</v>
      </c>
      <c r="G65" s="458">
        <v>12927.29902032857</v>
      </c>
      <c r="H65" s="458">
        <v>27620.711319285714</v>
      </c>
      <c r="I65" s="458">
        <v>0</v>
      </c>
      <c r="J65" s="458">
        <v>2582.0378878571428</v>
      </c>
      <c r="K65" s="458">
        <v>979.79079785714293</v>
      </c>
      <c r="L65" s="458">
        <v>31182.540004999999</v>
      </c>
      <c r="M65" s="458">
        <v>17354.879834964286</v>
      </c>
      <c r="N65" s="458">
        <v>0</v>
      </c>
      <c r="O65" s="458">
        <v>881.55915054285708</v>
      </c>
      <c r="P65" s="458">
        <v>18.801999164285835</v>
      </c>
      <c r="Q65" s="458">
        <v>18255.240984671429</v>
      </c>
      <c r="R65" s="459">
        <v>9.0051018424520735E-2</v>
      </c>
      <c r="S65" s="459">
        <v>0.21721625531349698</v>
      </c>
      <c r="T65" s="353"/>
      <c r="U65" s="353"/>
    </row>
    <row r="66" spans="1:21" s="454" customFormat="1" ht="15" customHeight="1" x14ac:dyDescent="0.25">
      <c r="A66" s="363" t="s">
        <v>459</v>
      </c>
      <c r="B66" s="458">
        <v>715853.80111142853</v>
      </c>
      <c r="C66" s="458">
        <v>51478.804331353575</v>
      </c>
      <c r="D66" s="458">
        <v>0</v>
      </c>
      <c r="E66" s="458">
        <v>1816.7777127857141</v>
      </c>
      <c r="F66" s="458">
        <v>8441.8683298178585</v>
      </c>
      <c r="G66" s="458">
        <v>61737.450373957145</v>
      </c>
      <c r="H66" s="458">
        <v>58458.649342142853</v>
      </c>
      <c r="I66" s="458">
        <v>0</v>
      </c>
      <c r="J66" s="458">
        <v>15406.97698142857</v>
      </c>
      <c r="K66" s="458">
        <v>10850.523349999999</v>
      </c>
      <c r="L66" s="458">
        <v>84716.149673571403</v>
      </c>
      <c r="M66" s="458">
        <v>6979.845010789275</v>
      </c>
      <c r="N66" s="458">
        <v>0</v>
      </c>
      <c r="O66" s="458">
        <v>13590.199268642857</v>
      </c>
      <c r="P66" s="458">
        <v>2408.6550201821419</v>
      </c>
      <c r="Q66" s="458">
        <v>22978.699299614265</v>
      </c>
      <c r="R66" s="459">
        <v>8.6243099188834507E-2</v>
      </c>
      <c r="S66" s="459">
        <v>0.11834280902335342</v>
      </c>
      <c r="T66" s="353"/>
      <c r="U66" s="353"/>
    </row>
    <row r="67" spans="1:21" s="454" customFormat="1" ht="15" customHeight="1" x14ac:dyDescent="0.25">
      <c r="A67" s="363" t="s">
        <v>460</v>
      </c>
      <c r="B67" s="458">
        <v>229134.06506642859</v>
      </c>
      <c r="C67" s="458">
        <v>20575.392620410716</v>
      </c>
      <c r="D67" s="458">
        <v>0</v>
      </c>
      <c r="E67" s="458">
        <v>8.1777870000000004</v>
      </c>
      <c r="F67" s="458">
        <v>0</v>
      </c>
      <c r="G67" s="458">
        <v>20583.570407410716</v>
      </c>
      <c r="H67" s="458">
        <v>30795.622509285713</v>
      </c>
      <c r="I67" s="458">
        <v>0</v>
      </c>
      <c r="J67" s="458">
        <v>710.64588785714284</v>
      </c>
      <c r="K67" s="458">
        <v>846.21747928571426</v>
      </c>
      <c r="L67" s="458">
        <v>32352.485876428571</v>
      </c>
      <c r="M67" s="458">
        <v>10220.229888875001</v>
      </c>
      <c r="N67" s="458">
        <v>0</v>
      </c>
      <c r="O67" s="458">
        <v>702.46810085714287</v>
      </c>
      <c r="P67" s="458">
        <v>846.21747928571426</v>
      </c>
      <c r="Q67" s="458">
        <v>11768.915469017857</v>
      </c>
      <c r="R67" s="459">
        <v>8.9831995960283337E-2</v>
      </c>
      <c r="S67" s="459">
        <v>0.14119457037978711</v>
      </c>
      <c r="T67" s="353"/>
      <c r="U67" s="353"/>
    </row>
    <row r="68" spans="1:21" s="454" customFormat="1" ht="15" customHeight="1" x14ac:dyDescent="0.25">
      <c r="A68" s="363" t="s">
        <v>461</v>
      </c>
      <c r="B68" s="458">
        <v>40.429392857142858</v>
      </c>
      <c r="C68" s="458">
        <v>3.4364983928571426</v>
      </c>
      <c r="D68" s="458">
        <v>0</v>
      </c>
      <c r="E68" s="458">
        <v>0</v>
      </c>
      <c r="F68" s="458">
        <v>0</v>
      </c>
      <c r="G68" s="458">
        <v>3.4364983928571426</v>
      </c>
      <c r="H68" s="458">
        <v>294.1926357142857</v>
      </c>
      <c r="I68" s="458">
        <v>0</v>
      </c>
      <c r="J68" s="458">
        <v>14.465369999999997</v>
      </c>
      <c r="K68" s="458">
        <v>0</v>
      </c>
      <c r="L68" s="458">
        <v>308.65800571428571</v>
      </c>
      <c r="M68" s="458">
        <v>290.75613732142858</v>
      </c>
      <c r="N68" s="458">
        <v>0</v>
      </c>
      <c r="O68" s="458">
        <v>14.465369999999997</v>
      </c>
      <c r="P68" s="458">
        <v>0</v>
      </c>
      <c r="Q68" s="458">
        <v>305.22150732142859</v>
      </c>
      <c r="R68" s="459">
        <v>8.5000000000000006E-2</v>
      </c>
      <c r="S68" s="459">
        <v>7.6344952001858619</v>
      </c>
      <c r="T68" s="353"/>
      <c r="U68" s="353"/>
    </row>
    <row r="69" spans="1:21" s="454" customFormat="1" ht="15" customHeight="1" x14ac:dyDescent="0.25">
      <c r="A69" s="363" t="s">
        <v>462</v>
      </c>
      <c r="B69" s="458">
        <v>85769.437735000029</v>
      </c>
      <c r="C69" s="458">
        <v>7033.1792716071432</v>
      </c>
      <c r="D69" s="458">
        <v>0</v>
      </c>
      <c r="E69" s="458">
        <v>125.87926469999998</v>
      </c>
      <c r="F69" s="458">
        <v>0</v>
      </c>
      <c r="G69" s="458">
        <v>7159.0585363071432</v>
      </c>
      <c r="H69" s="458">
        <v>11858.490307142858</v>
      </c>
      <c r="I69" s="458">
        <v>0</v>
      </c>
      <c r="J69" s="458">
        <v>1803.7684700000002</v>
      </c>
      <c r="K69" s="458">
        <v>0</v>
      </c>
      <c r="L69" s="458">
        <v>13662.258777142859</v>
      </c>
      <c r="M69" s="458">
        <v>4825.3110355357148</v>
      </c>
      <c r="N69" s="458">
        <v>0</v>
      </c>
      <c r="O69" s="458">
        <v>1677.8892053000002</v>
      </c>
      <c r="P69" s="458">
        <v>0</v>
      </c>
      <c r="Q69" s="458">
        <v>6503.2002408357148</v>
      </c>
      <c r="R69" s="459">
        <v>8.3468642506743851E-2</v>
      </c>
      <c r="S69" s="459">
        <v>0.15929052513268005</v>
      </c>
      <c r="T69" s="353"/>
      <c r="U69" s="353"/>
    </row>
    <row r="70" spans="1:21" s="454" customFormat="1" ht="15" customHeight="1" x14ac:dyDescent="0.25">
      <c r="A70" s="363" t="s">
        <v>463</v>
      </c>
      <c r="B70" s="458">
        <v>295300.17746214283</v>
      </c>
      <c r="C70" s="458">
        <v>24477.383959146431</v>
      </c>
      <c r="D70" s="458">
        <v>0</v>
      </c>
      <c r="E70" s="458">
        <v>286.25745464999994</v>
      </c>
      <c r="F70" s="458">
        <v>0</v>
      </c>
      <c r="G70" s="458">
        <v>24763.641413796431</v>
      </c>
      <c r="H70" s="458">
        <v>94194.440721428575</v>
      </c>
      <c r="I70" s="458">
        <v>0</v>
      </c>
      <c r="J70" s="458">
        <v>291.61566499999998</v>
      </c>
      <c r="K70" s="458">
        <v>0</v>
      </c>
      <c r="L70" s="458">
        <v>94486.05638642858</v>
      </c>
      <c r="M70" s="458">
        <v>69717.05676228214</v>
      </c>
      <c r="N70" s="458">
        <v>0</v>
      </c>
      <c r="O70" s="458">
        <v>5.3582103500000082</v>
      </c>
      <c r="P70" s="458">
        <v>0</v>
      </c>
      <c r="Q70" s="458">
        <v>69722.414972632134</v>
      </c>
      <c r="R70" s="459">
        <v>8.3859216159702807E-2</v>
      </c>
      <c r="S70" s="459">
        <v>0.31996613479360875</v>
      </c>
      <c r="T70" s="353"/>
      <c r="U70" s="353"/>
    </row>
    <row r="71" spans="1:21" s="454" customFormat="1" ht="15" customHeight="1" x14ac:dyDescent="0.25">
      <c r="A71" s="363" t="s">
        <v>464</v>
      </c>
      <c r="B71" s="458">
        <v>3068.8519999999999</v>
      </c>
      <c r="C71" s="458">
        <v>260.85241999999994</v>
      </c>
      <c r="D71" s="458">
        <v>0</v>
      </c>
      <c r="E71" s="458">
        <v>0</v>
      </c>
      <c r="F71" s="458">
        <v>0</v>
      </c>
      <c r="G71" s="458">
        <v>260.85241999999994</v>
      </c>
      <c r="H71" s="458">
        <v>326.22705857142847</v>
      </c>
      <c r="I71" s="458">
        <v>0</v>
      </c>
      <c r="J71" s="458">
        <v>0</v>
      </c>
      <c r="K71" s="458">
        <v>0</v>
      </c>
      <c r="L71" s="458">
        <v>326.22705857142847</v>
      </c>
      <c r="M71" s="458">
        <v>65.37463857142852</v>
      </c>
      <c r="N71" s="458">
        <v>0</v>
      </c>
      <c r="O71" s="458">
        <v>0</v>
      </c>
      <c r="P71" s="458">
        <v>0</v>
      </c>
      <c r="Q71" s="458">
        <v>65.37463857142852</v>
      </c>
      <c r="R71" s="459">
        <v>8.4999999999999978E-2</v>
      </c>
      <c r="S71" s="459">
        <v>0.10630263648146879</v>
      </c>
      <c r="T71" s="353"/>
      <c r="U71" s="353"/>
    </row>
    <row r="72" spans="1:21" s="454" customFormat="1" ht="15" customHeight="1" x14ac:dyDescent="0.25">
      <c r="A72" s="363" t="s">
        <v>465</v>
      </c>
      <c r="B72" s="458">
        <v>176512.82479500002</v>
      </c>
      <c r="C72" s="458">
        <v>13520.887140499997</v>
      </c>
      <c r="D72" s="458">
        <v>0</v>
      </c>
      <c r="E72" s="458">
        <v>0</v>
      </c>
      <c r="F72" s="458">
        <v>1639.2892104571424</v>
      </c>
      <c r="G72" s="458">
        <v>15160.176350957141</v>
      </c>
      <c r="H72" s="458">
        <v>28570.152507142855</v>
      </c>
      <c r="I72" s="458">
        <v>0</v>
      </c>
      <c r="J72" s="458">
        <v>6135.1081899999981</v>
      </c>
      <c r="K72" s="458">
        <v>2878.8487542857138</v>
      </c>
      <c r="L72" s="458">
        <v>37584.109451428572</v>
      </c>
      <c r="M72" s="458">
        <v>15049.26536664286</v>
      </c>
      <c r="N72" s="458">
        <v>0</v>
      </c>
      <c r="O72" s="458">
        <v>6135.1081899999981</v>
      </c>
      <c r="P72" s="458">
        <v>1239.5595438285711</v>
      </c>
      <c r="Q72" s="458">
        <v>22423.933100471429</v>
      </c>
      <c r="R72" s="459">
        <v>8.5887109724542651E-2</v>
      </c>
      <c r="S72" s="459">
        <v>0.2129256584901314</v>
      </c>
      <c r="T72" s="353"/>
      <c r="U72" s="353"/>
    </row>
    <row r="73" spans="1:21" s="454" customFormat="1" ht="15" customHeight="1" x14ac:dyDescent="0.2">
      <c r="A73" s="363" t="s">
        <v>1004</v>
      </c>
      <c r="B73" s="463"/>
      <c r="C73" s="463" t="s">
        <v>1004</v>
      </c>
      <c r="D73" s="463" t="s">
        <v>1004</v>
      </c>
      <c r="E73" s="463"/>
      <c r="F73" s="463"/>
      <c r="G73" s="462" t="s">
        <v>1004</v>
      </c>
      <c r="H73" s="463" t="s">
        <v>1004</v>
      </c>
      <c r="I73" s="463" t="s">
        <v>1004</v>
      </c>
      <c r="J73" s="463"/>
      <c r="K73" s="463"/>
      <c r="L73" s="463"/>
      <c r="M73" s="463"/>
      <c r="N73" s="463" t="s">
        <v>1004</v>
      </c>
      <c r="O73" s="463" t="s">
        <v>1004</v>
      </c>
      <c r="P73" s="463" t="s">
        <v>1004</v>
      </c>
      <c r="Q73" s="463"/>
      <c r="R73" s="464"/>
      <c r="S73" s="464"/>
      <c r="T73" s="353"/>
      <c r="U73" s="353"/>
    </row>
    <row r="74" spans="1:21" s="454" customFormat="1" ht="15" customHeight="1" x14ac:dyDescent="0.2">
      <c r="A74" s="363" t="s">
        <v>8</v>
      </c>
      <c r="B74" s="463">
        <v>1649234.8659650001</v>
      </c>
      <c r="C74" s="463">
        <v>127615.76772573213</v>
      </c>
      <c r="D74" s="463">
        <v>0</v>
      </c>
      <c r="E74" s="463">
        <v>3937.5709564499998</v>
      </c>
      <c r="F74" s="463">
        <v>11042.146338967857</v>
      </c>
      <c r="G74" s="463">
        <v>142595.48502115</v>
      </c>
      <c r="H74" s="463">
        <v>252118.48640071426</v>
      </c>
      <c r="I74" s="463">
        <v>0</v>
      </c>
      <c r="J74" s="463">
        <v>26944.618452142855</v>
      </c>
      <c r="K74" s="463">
        <v>15555.380381428571</v>
      </c>
      <c r="L74" s="463">
        <v>294618.4852342857</v>
      </c>
      <c r="M74" s="463">
        <v>124502.71867498214</v>
      </c>
      <c r="N74" s="463">
        <v>0</v>
      </c>
      <c r="O74" s="463">
        <v>23007.047495692856</v>
      </c>
      <c r="P74" s="463">
        <v>4513.2340424607128</v>
      </c>
      <c r="Q74" s="463">
        <v>152023.00021313567</v>
      </c>
      <c r="R74" s="470"/>
      <c r="S74" s="470"/>
      <c r="T74" s="353"/>
      <c r="U74" s="353"/>
    </row>
    <row r="75" spans="1:21" ht="15" customHeight="1" thickBot="1" x14ac:dyDescent="0.25">
      <c r="A75" s="471"/>
      <c r="B75" s="472"/>
      <c r="C75" s="473"/>
      <c r="D75" s="473"/>
      <c r="E75" s="472"/>
      <c r="F75" s="472"/>
      <c r="G75" s="473"/>
      <c r="H75" s="473"/>
      <c r="I75" s="473"/>
      <c r="J75" s="472"/>
      <c r="K75" s="472"/>
      <c r="L75" s="472"/>
      <c r="M75" s="473"/>
      <c r="N75" s="473"/>
      <c r="O75" s="473"/>
      <c r="P75" s="473"/>
      <c r="Q75" s="472" t="s">
        <v>1004</v>
      </c>
      <c r="R75" s="473"/>
      <c r="S75" s="473"/>
      <c r="T75" s="358"/>
      <c r="U75" s="358"/>
    </row>
    <row r="76" spans="1:21" ht="15" customHeight="1" thickTop="1" x14ac:dyDescent="0.2">
      <c r="A76" s="370" t="s">
        <v>1019</v>
      </c>
      <c r="B76" s="358"/>
      <c r="C76" s="358"/>
      <c r="D76" s="358"/>
      <c r="E76" s="358"/>
      <c r="F76" s="358"/>
      <c r="G76" s="358"/>
      <c r="H76" s="358"/>
      <c r="I76" s="358"/>
      <c r="J76" s="358"/>
      <c r="K76" s="358"/>
      <c r="L76" s="358"/>
      <c r="M76" s="358"/>
      <c r="N76" s="358"/>
      <c r="O76" s="358"/>
      <c r="P76" s="358"/>
      <c r="Q76" s="359" t="s">
        <v>1004</v>
      </c>
      <c r="R76" s="358"/>
      <c r="S76" s="358"/>
      <c r="T76" s="358"/>
      <c r="U76" s="358"/>
    </row>
    <row r="77" spans="1:21" ht="15" customHeight="1" x14ac:dyDescent="0.2">
      <c r="A77" s="370" t="s">
        <v>1020</v>
      </c>
      <c r="B77" s="358"/>
      <c r="C77" s="358"/>
      <c r="D77" s="358"/>
      <c r="E77" s="358"/>
      <c r="F77" s="358"/>
      <c r="G77" s="358"/>
      <c r="H77" s="358"/>
      <c r="I77" s="358"/>
      <c r="J77" s="358"/>
      <c r="K77" s="358"/>
      <c r="L77" s="358"/>
      <c r="M77" s="358"/>
      <c r="N77" s="358"/>
      <c r="O77" s="358"/>
      <c r="P77" s="358"/>
      <c r="Q77" s="358"/>
      <c r="R77" s="358"/>
      <c r="S77" s="358"/>
      <c r="T77" s="358"/>
      <c r="U77" s="358"/>
    </row>
    <row r="78" spans="1:21" ht="15" customHeight="1" x14ac:dyDescent="0.2">
      <c r="A78" s="353"/>
      <c r="B78" s="358"/>
      <c r="C78" s="358"/>
      <c r="D78" s="358"/>
      <c r="E78" s="358"/>
      <c r="F78" s="358"/>
      <c r="G78" s="358"/>
      <c r="H78" s="358"/>
      <c r="I78" s="358"/>
      <c r="J78" s="358"/>
      <c r="K78" s="358"/>
      <c r="L78" s="358"/>
      <c r="M78" s="358"/>
      <c r="N78" s="358"/>
      <c r="O78" s="358"/>
      <c r="P78" s="358"/>
      <c r="Q78" s="358"/>
      <c r="R78" s="358"/>
      <c r="S78" s="358"/>
      <c r="T78" s="358"/>
      <c r="U78" s="358"/>
    </row>
  </sheetData>
  <mergeCells count="8">
    <mergeCell ref="A1:S1"/>
    <mergeCell ref="A2:S2"/>
    <mergeCell ref="A3:S3"/>
    <mergeCell ref="A4:S4"/>
    <mergeCell ref="C6:G6"/>
    <mergeCell ref="H6:L6"/>
    <mergeCell ref="M6:Q6"/>
    <mergeCell ref="R6:S6"/>
  </mergeCells>
  <printOptions horizontalCentered="1"/>
  <pageMargins left="0.75" right="0.75" top="0.62" bottom="0.66" header="0.5" footer="0.5"/>
  <pageSetup scale="52"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F9D89-6DBC-4D2C-870D-E2CF5488E885}">
  <dimension ref="A1:H328"/>
  <sheetViews>
    <sheetView zoomScaleNormal="100" workbookViewId="0">
      <selection activeCell="C14" sqref="C14"/>
    </sheetView>
  </sheetViews>
  <sheetFormatPr defaultColWidth="10.7109375" defaultRowHeight="15" x14ac:dyDescent="0.25"/>
  <cols>
    <col min="1" max="1" width="59.7109375" customWidth="1"/>
    <col min="2" max="2" width="10.7109375" bestFit="1" customWidth="1"/>
    <col min="3" max="3" width="11.7109375" bestFit="1" customWidth="1"/>
    <col min="4" max="4" width="12.570312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59.7109375" customWidth="1"/>
    <col min="259" max="259" width="11.7109375" bestFit="1" customWidth="1"/>
    <col min="260" max="260" width="12.570312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59.7109375" customWidth="1"/>
    <col min="515" max="515" width="11.7109375" bestFit="1" customWidth="1"/>
    <col min="516" max="516" width="12.570312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59.7109375" customWidth="1"/>
    <col min="771" max="771" width="11.7109375" bestFit="1" customWidth="1"/>
    <col min="772" max="772" width="12.570312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59.7109375" customWidth="1"/>
    <col min="1027" max="1027" width="11.7109375" bestFit="1" customWidth="1"/>
    <col min="1028" max="1028" width="12.570312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59.7109375" customWidth="1"/>
    <col min="1283" max="1283" width="11.7109375" bestFit="1" customWidth="1"/>
    <col min="1284" max="1284" width="12.570312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59.7109375" customWidth="1"/>
    <col min="1539" max="1539" width="11.7109375" bestFit="1" customWidth="1"/>
    <col min="1540" max="1540" width="12.570312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59.7109375" customWidth="1"/>
    <col min="1795" max="1795" width="11.7109375" bestFit="1" customWidth="1"/>
    <col min="1796" max="1796" width="12.570312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59.7109375" customWidth="1"/>
    <col min="2051" max="2051" width="11.7109375" bestFit="1" customWidth="1"/>
    <col min="2052" max="2052" width="12.570312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59.7109375" customWidth="1"/>
    <col min="2307" max="2307" width="11.7109375" bestFit="1" customWidth="1"/>
    <col min="2308" max="2308" width="12.570312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59.7109375" customWidth="1"/>
    <col min="2563" max="2563" width="11.7109375" bestFit="1" customWidth="1"/>
    <col min="2564" max="2564" width="12.570312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59.7109375" customWidth="1"/>
    <col min="2819" max="2819" width="11.7109375" bestFit="1" customWidth="1"/>
    <col min="2820" max="2820" width="12.570312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59.7109375" customWidth="1"/>
    <col min="3075" max="3075" width="11.7109375" bestFit="1" customWidth="1"/>
    <col min="3076" max="3076" width="12.570312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59.7109375" customWidth="1"/>
    <col min="3331" max="3331" width="11.7109375" bestFit="1" customWidth="1"/>
    <col min="3332" max="3332" width="12.570312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59.7109375" customWidth="1"/>
    <col min="3587" max="3587" width="11.7109375" bestFit="1" customWidth="1"/>
    <col min="3588" max="3588" width="12.570312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59.7109375" customWidth="1"/>
    <col min="3843" max="3843" width="11.7109375" bestFit="1" customWidth="1"/>
    <col min="3844" max="3844" width="12.570312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59.7109375" customWidth="1"/>
    <col min="4099" max="4099" width="11.7109375" bestFit="1" customWidth="1"/>
    <col min="4100" max="4100" width="12.570312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59.7109375" customWidth="1"/>
    <col min="4355" max="4355" width="11.7109375" bestFit="1" customWidth="1"/>
    <col min="4356" max="4356" width="12.570312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59.7109375" customWidth="1"/>
    <col min="4611" max="4611" width="11.7109375" bestFit="1" customWidth="1"/>
    <col min="4612" max="4612" width="12.570312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59.7109375" customWidth="1"/>
    <col min="4867" max="4867" width="11.7109375" bestFit="1" customWidth="1"/>
    <col min="4868" max="4868" width="12.570312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59.7109375" customWidth="1"/>
    <col min="5123" max="5123" width="11.7109375" bestFit="1" customWidth="1"/>
    <col min="5124" max="5124" width="12.570312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59.7109375" customWidth="1"/>
    <col min="5379" max="5379" width="11.7109375" bestFit="1" customWidth="1"/>
    <col min="5380" max="5380" width="12.570312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59.7109375" customWidth="1"/>
    <col min="5635" max="5635" width="11.7109375" bestFit="1" customWidth="1"/>
    <col min="5636" max="5636" width="12.570312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59.7109375" customWidth="1"/>
    <col min="5891" max="5891" width="11.7109375" bestFit="1" customWidth="1"/>
    <col min="5892" max="5892" width="12.570312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59.7109375" customWidth="1"/>
    <col min="6147" max="6147" width="11.7109375" bestFit="1" customWidth="1"/>
    <col min="6148" max="6148" width="12.570312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59.7109375" customWidth="1"/>
    <col min="6403" max="6403" width="11.7109375" bestFit="1" customWidth="1"/>
    <col min="6404" max="6404" width="12.570312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59.7109375" customWidth="1"/>
    <col min="6659" max="6659" width="11.7109375" bestFit="1" customWidth="1"/>
    <col min="6660" max="6660" width="12.570312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59.7109375" customWidth="1"/>
    <col min="6915" max="6915" width="11.7109375" bestFit="1" customWidth="1"/>
    <col min="6916" max="6916" width="12.570312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59.7109375" customWidth="1"/>
    <col min="7171" max="7171" width="11.7109375" bestFit="1" customWidth="1"/>
    <col min="7172" max="7172" width="12.570312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59.7109375" customWidth="1"/>
    <col min="7427" max="7427" width="11.7109375" bestFit="1" customWidth="1"/>
    <col min="7428" max="7428" width="12.570312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59.7109375" customWidth="1"/>
    <col min="7683" max="7683" width="11.7109375" bestFit="1" customWidth="1"/>
    <col min="7684" max="7684" width="12.570312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59.7109375" customWidth="1"/>
    <col min="7939" max="7939" width="11.7109375" bestFit="1" customWidth="1"/>
    <col min="7940" max="7940" width="12.570312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59.7109375" customWidth="1"/>
    <col min="8195" max="8195" width="11.7109375" bestFit="1" customWidth="1"/>
    <col min="8196" max="8196" width="12.570312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59.7109375" customWidth="1"/>
    <col min="8451" max="8451" width="11.7109375" bestFit="1" customWidth="1"/>
    <col min="8452" max="8452" width="12.570312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59.7109375" customWidth="1"/>
    <col min="8707" max="8707" width="11.7109375" bestFit="1" customWidth="1"/>
    <col min="8708" max="8708" width="12.570312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59.7109375" customWidth="1"/>
    <col min="8963" max="8963" width="11.7109375" bestFit="1" customWidth="1"/>
    <col min="8964" max="8964" width="12.570312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59.7109375" customWidth="1"/>
    <col min="9219" max="9219" width="11.7109375" bestFit="1" customWidth="1"/>
    <col min="9220" max="9220" width="12.570312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59.7109375" customWidth="1"/>
    <col min="9475" max="9475" width="11.7109375" bestFit="1" customWidth="1"/>
    <col min="9476" max="9476" width="12.570312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59.7109375" customWidth="1"/>
    <col min="9731" max="9731" width="11.7109375" bestFit="1" customWidth="1"/>
    <col min="9732" max="9732" width="12.570312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59.7109375" customWidth="1"/>
    <col min="9987" max="9987" width="11.7109375" bestFit="1" customWidth="1"/>
    <col min="9988" max="9988" width="12.570312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59.7109375" customWidth="1"/>
    <col min="10243" max="10243" width="11.7109375" bestFit="1" customWidth="1"/>
    <col min="10244" max="10244" width="12.570312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59.7109375" customWidth="1"/>
    <col min="10499" max="10499" width="11.7109375" bestFit="1" customWidth="1"/>
    <col min="10500" max="10500" width="12.570312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59.7109375" customWidth="1"/>
    <col min="10755" max="10755" width="11.7109375" bestFit="1" customWidth="1"/>
    <col min="10756" max="10756" width="12.570312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59.7109375" customWidth="1"/>
    <col min="11011" max="11011" width="11.7109375" bestFit="1" customWidth="1"/>
    <col min="11012" max="11012" width="12.570312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59.7109375" customWidth="1"/>
    <col min="11267" max="11267" width="11.7109375" bestFit="1" customWidth="1"/>
    <col min="11268" max="11268" width="12.570312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59.7109375" customWidth="1"/>
    <col min="11523" max="11523" width="11.7109375" bestFit="1" customWidth="1"/>
    <col min="11524" max="11524" width="12.570312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59.7109375" customWidth="1"/>
    <col min="11779" max="11779" width="11.7109375" bestFit="1" customWidth="1"/>
    <col min="11780" max="11780" width="12.570312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59.7109375" customWidth="1"/>
    <col min="12035" max="12035" width="11.7109375" bestFit="1" customWidth="1"/>
    <col min="12036" max="12036" width="12.570312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59.7109375" customWidth="1"/>
    <col min="12291" max="12291" width="11.7109375" bestFit="1" customWidth="1"/>
    <col min="12292" max="12292" width="12.570312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59.7109375" customWidth="1"/>
    <col min="12547" max="12547" width="11.7109375" bestFit="1" customWidth="1"/>
    <col min="12548" max="12548" width="12.570312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59.7109375" customWidth="1"/>
    <col min="12803" max="12803" width="11.7109375" bestFit="1" customWidth="1"/>
    <col min="12804" max="12804" width="12.570312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59.7109375" customWidth="1"/>
    <col min="13059" max="13059" width="11.7109375" bestFit="1" customWidth="1"/>
    <col min="13060" max="13060" width="12.570312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59.7109375" customWidth="1"/>
    <col min="13315" max="13315" width="11.7109375" bestFit="1" customWidth="1"/>
    <col min="13316" max="13316" width="12.570312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59.7109375" customWidth="1"/>
    <col min="13571" max="13571" width="11.7109375" bestFit="1" customWidth="1"/>
    <col min="13572" max="13572" width="12.570312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59.7109375" customWidth="1"/>
    <col min="13827" max="13827" width="11.7109375" bestFit="1" customWidth="1"/>
    <col min="13828" max="13828" width="12.570312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59.7109375" customWidth="1"/>
    <col min="14083" max="14083" width="11.7109375" bestFit="1" customWidth="1"/>
    <col min="14084" max="14084" width="12.570312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59.7109375" customWidth="1"/>
    <col min="14339" max="14339" width="11.7109375" bestFit="1" customWidth="1"/>
    <col min="14340" max="14340" width="12.570312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59.7109375" customWidth="1"/>
    <col min="14595" max="14595" width="11.7109375" bestFit="1" customWidth="1"/>
    <col min="14596" max="14596" width="12.570312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59.7109375" customWidth="1"/>
    <col min="14851" max="14851" width="11.7109375" bestFit="1" customWidth="1"/>
    <col min="14852" max="14852" width="12.570312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59.7109375" customWidth="1"/>
    <col min="15107" max="15107" width="11.7109375" bestFit="1" customWidth="1"/>
    <col min="15108" max="15108" width="12.570312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59.7109375" customWidth="1"/>
    <col min="15363" max="15363" width="11.7109375" bestFit="1" customWidth="1"/>
    <col min="15364" max="15364" width="12.570312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59.7109375" customWidth="1"/>
    <col min="15619" max="15619" width="11.7109375" bestFit="1" customWidth="1"/>
    <col min="15620" max="15620" width="12.570312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59.7109375" customWidth="1"/>
    <col min="15875" max="15875" width="11.7109375" bestFit="1" customWidth="1"/>
    <col min="15876" max="15876" width="12.570312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59.7109375" customWidth="1"/>
    <col min="16131" max="16131" width="11.7109375" bestFit="1" customWidth="1"/>
    <col min="16132" max="16132" width="12.570312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40" t="s">
        <v>426</v>
      </c>
      <c r="B1" s="740"/>
      <c r="C1" s="740"/>
      <c r="D1" s="740"/>
      <c r="E1" s="740"/>
      <c r="F1" s="740"/>
    </row>
    <row r="2" spans="1:8" ht="18" x14ac:dyDescent="0.25">
      <c r="A2" s="741" t="s">
        <v>1</v>
      </c>
      <c r="B2" s="741"/>
      <c r="C2" s="741"/>
      <c r="D2" s="741"/>
      <c r="E2" s="741"/>
      <c r="F2" s="741"/>
    </row>
    <row r="3" spans="1:8" ht="18" x14ac:dyDescent="0.25">
      <c r="A3" s="741" t="s">
        <v>2</v>
      </c>
      <c r="B3" s="741"/>
      <c r="C3" s="741"/>
      <c r="D3" s="741"/>
      <c r="E3" s="741"/>
      <c r="F3" s="741"/>
    </row>
    <row r="4" spans="1:8" ht="30" customHeight="1" x14ac:dyDescent="0.25">
      <c r="A4" s="745" t="s">
        <v>3</v>
      </c>
      <c r="B4" s="745"/>
      <c r="C4" s="745"/>
      <c r="D4" s="745"/>
      <c r="E4" s="745"/>
      <c r="F4" s="745"/>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9939157.6827700026</v>
      </c>
      <c r="C7" s="7">
        <v>1083262.9743299996</v>
      </c>
      <c r="D7" s="7">
        <v>0</v>
      </c>
      <c r="E7" s="7">
        <v>35852.825219999992</v>
      </c>
      <c r="F7" s="7">
        <v>11058273.482320003</v>
      </c>
      <c r="H7" s="62"/>
    </row>
    <row r="8" spans="1:8" x14ac:dyDescent="0.25">
      <c r="A8" s="18" t="s">
        <v>10</v>
      </c>
      <c r="B8" s="11">
        <v>786227.21391000005</v>
      </c>
      <c r="C8" s="11">
        <v>79503.194510000001</v>
      </c>
      <c r="D8" s="11">
        <v>0</v>
      </c>
      <c r="E8" s="11">
        <v>10843.696149999998</v>
      </c>
      <c r="F8" s="11">
        <v>876574.10456999997</v>
      </c>
      <c r="H8" s="62"/>
    </row>
    <row r="9" spans="1:8" x14ac:dyDescent="0.25">
      <c r="A9" s="8" t="s">
        <v>11</v>
      </c>
      <c r="B9" s="14">
        <v>143120.71308000002</v>
      </c>
      <c r="C9" s="14">
        <v>6475.7033799999999</v>
      </c>
      <c r="D9" s="14">
        <v>0</v>
      </c>
      <c r="E9" s="14">
        <v>0</v>
      </c>
      <c r="F9" s="14">
        <v>149596.41646000001</v>
      </c>
    </row>
    <row r="10" spans="1:8" x14ac:dyDescent="0.25">
      <c r="A10" s="8" t="s">
        <v>12</v>
      </c>
      <c r="B10" s="14">
        <v>183148.59098000001</v>
      </c>
      <c r="C10" s="14">
        <v>25844.409879999999</v>
      </c>
      <c r="D10" s="14">
        <v>0</v>
      </c>
      <c r="E10" s="14">
        <v>10843.696149999998</v>
      </c>
      <c r="F10" s="14">
        <v>219836.69701</v>
      </c>
    </row>
    <row r="11" spans="1:8" x14ac:dyDescent="0.25">
      <c r="A11" s="8" t="s">
        <v>13</v>
      </c>
      <c r="B11" s="14">
        <v>443990.00626000005</v>
      </c>
      <c r="C11" s="14">
        <v>36641.759279999998</v>
      </c>
      <c r="D11" s="14">
        <v>0</v>
      </c>
      <c r="E11" s="14">
        <v>0</v>
      </c>
      <c r="F11" s="14">
        <v>480631.76554000005</v>
      </c>
    </row>
    <row r="12" spans="1:8" x14ac:dyDescent="0.25">
      <c r="A12" s="8" t="s">
        <v>14</v>
      </c>
      <c r="B12" s="14">
        <v>0</v>
      </c>
      <c r="C12" s="14">
        <v>0</v>
      </c>
      <c r="D12" s="14">
        <v>0</v>
      </c>
      <c r="E12" s="14">
        <v>0</v>
      </c>
      <c r="F12" s="14">
        <v>0</v>
      </c>
    </row>
    <row r="13" spans="1:8" x14ac:dyDescent="0.25">
      <c r="A13" s="8" t="s">
        <v>15</v>
      </c>
      <c r="B13" s="14">
        <v>0</v>
      </c>
      <c r="C13" s="14">
        <v>10541.321969999999</v>
      </c>
      <c r="D13" s="14">
        <v>0</v>
      </c>
      <c r="E13" s="14">
        <v>0</v>
      </c>
      <c r="F13" s="14">
        <v>10541.321969999999</v>
      </c>
    </row>
    <row r="14" spans="1:8" x14ac:dyDescent="0.25">
      <c r="A14" s="8" t="s">
        <v>16</v>
      </c>
      <c r="B14" s="14">
        <v>15881.112029999997</v>
      </c>
      <c r="C14" s="14">
        <v>0</v>
      </c>
      <c r="D14" s="14">
        <v>0</v>
      </c>
      <c r="E14" s="14">
        <v>0</v>
      </c>
      <c r="F14" s="14">
        <v>15881.112029999997</v>
      </c>
    </row>
    <row r="15" spans="1:8" x14ac:dyDescent="0.25">
      <c r="A15" s="8" t="s">
        <v>17</v>
      </c>
      <c r="B15" s="14">
        <v>86.791560000000004</v>
      </c>
      <c r="C15" s="14">
        <v>0</v>
      </c>
      <c r="D15" s="14">
        <v>0</v>
      </c>
      <c r="E15" s="14">
        <v>0</v>
      </c>
      <c r="F15" s="14">
        <v>86.791560000000004</v>
      </c>
    </row>
    <row r="16" spans="1:8" x14ac:dyDescent="0.25">
      <c r="A16" s="8" t="s">
        <v>18</v>
      </c>
      <c r="B16" s="14">
        <v>0</v>
      </c>
      <c r="C16" s="14">
        <v>0</v>
      </c>
      <c r="D16" s="14">
        <v>0</v>
      </c>
      <c r="E16" s="14">
        <v>0</v>
      </c>
      <c r="F16" s="14">
        <v>0</v>
      </c>
    </row>
    <row r="17" spans="1:6" x14ac:dyDescent="0.25">
      <c r="A17" s="18" t="s">
        <v>19</v>
      </c>
      <c r="B17" s="11">
        <v>409462.47031</v>
      </c>
      <c r="C17" s="11">
        <v>16305.321329999999</v>
      </c>
      <c r="D17" s="11">
        <v>0</v>
      </c>
      <c r="E17" s="11">
        <v>25009.129069999995</v>
      </c>
      <c r="F17" s="11">
        <v>450776.92070999998</v>
      </c>
    </row>
    <row r="18" spans="1:6" x14ac:dyDescent="0.25">
      <c r="A18" s="8" t="s">
        <v>21</v>
      </c>
      <c r="B18" s="14">
        <v>0</v>
      </c>
      <c r="C18" s="14">
        <v>0</v>
      </c>
      <c r="D18" s="14">
        <v>0</v>
      </c>
      <c r="E18" s="14">
        <v>0</v>
      </c>
      <c r="F18" s="14">
        <v>0</v>
      </c>
    </row>
    <row r="19" spans="1:6" x14ac:dyDescent="0.25">
      <c r="A19" s="8" t="s">
        <v>23</v>
      </c>
      <c r="B19" s="14">
        <v>248878.09105000002</v>
      </c>
      <c r="C19" s="14">
        <v>5345.0417500000003</v>
      </c>
      <c r="D19" s="14">
        <v>0</v>
      </c>
      <c r="E19" s="14">
        <v>0</v>
      </c>
      <c r="F19" s="14">
        <v>254223.13280000002</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115270.11632999999</v>
      </c>
      <c r="C22" s="14">
        <v>8677.3186900000001</v>
      </c>
      <c r="D22" s="14">
        <v>0</v>
      </c>
      <c r="E22" s="14">
        <v>21720.557479999996</v>
      </c>
      <c r="F22" s="14">
        <v>145667.99249999999</v>
      </c>
    </row>
    <row r="23" spans="1:6" x14ac:dyDescent="0.25">
      <c r="A23" s="8" t="s">
        <v>31</v>
      </c>
      <c r="B23" s="14">
        <v>44598.291960000002</v>
      </c>
      <c r="C23" s="14">
        <v>5712.9608900000003</v>
      </c>
      <c r="D23" s="14">
        <v>0</v>
      </c>
      <c r="E23" s="14">
        <v>3288.5715900000009</v>
      </c>
      <c r="F23" s="14">
        <v>53599.824440000004</v>
      </c>
    </row>
    <row r="24" spans="1:6" x14ac:dyDescent="0.25">
      <c r="A24" s="8" t="s">
        <v>33</v>
      </c>
      <c r="B24" s="14">
        <v>2525.0833299999999</v>
      </c>
      <c r="C24" s="14">
        <v>0</v>
      </c>
      <c r="D24" s="14">
        <v>0</v>
      </c>
      <c r="E24" s="14">
        <v>0</v>
      </c>
      <c r="F24" s="14">
        <v>2525.0833299999999</v>
      </c>
    </row>
    <row r="25" spans="1:6" x14ac:dyDescent="0.25">
      <c r="A25" s="8" t="s">
        <v>35</v>
      </c>
      <c r="B25" s="14">
        <v>-1809.1123600000001</v>
      </c>
      <c r="C25" s="14">
        <v>-3430</v>
      </c>
      <c r="D25" s="14">
        <v>0</v>
      </c>
      <c r="E25" s="14">
        <v>0</v>
      </c>
      <c r="F25" s="14">
        <v>-5239.1123600000001</v>
      </c>
    </row>
    <row r="26" spans="1:6" x14ac:dyDescent="0.25">
      <c r="A26" s="18" t="s">
        <v>36</v>
      </c>
      <c r="B26" s="11">
        <v>8398320.8764000013</v>
      </c>
      <c r="C26" s="11">
        <v>93664.945510000005</v>
      </c>
      <c r="D26" s="11">
        <v>0</v>
      </c>
      <c r="E26" s="11">
        <v>0</v>
      </c>
      <c r="F26" s="11">
        <v>8491985.8219100013</v>
      </c>
    </row>
    <row r="27" spans="1:6" x14ac:dyDescent="0.25">
      <c r="A27" s="23" t="s">
        <v>37</v>
      </c>
      <c r="B27" s="14">
        <v>8153626.5442199996</v>
      </c>
      <c r="C27" s="14">
        <v>58783.057549999998</v>
      </c>
      <c r="D27" s="14">
        <v>0</v>
      </c>
      <c r="E27" s="14">
        <v>0</v>
      </c>
      <c r="F27" s="14">
        <v>8212409.6017699996</v>
      </c>
    </row>
    <row r="28" spans="1:6" x14ac:dyDescent="0.25">
      <c r="A28" s="8" t="s">
        <v>38</v>
      </c>
      <c r="B28" s="14">
        <v>7611915.4266299997</v>
      </c>
      <c r="C28" s="14">
        <v>34842.957190000001</v>
      </c>
      <c r="D28" s="14">
        <v>0</v>
      </c>
      <c r="E28" s="14">
        <v>0</v>
      </c>
      <c r="F28" s="14">
        <v>7646758.3838200001</v>
      </c>
    </row>
    <row r="29" spans="1:6" x14ac:dyDescent="0.25">
      <c r="A29" s="8" t="s">
        <v>473</v>
      </c>
      <c r="B29" s="14">
        <v>541711.11758999992</v>
      </c>
      <c r="C29" s="14">
        <v>23940.100359999997</v>
      </c>
      <c r="D29" s="14">
        <v>0</v>
      </c>
      <c r="E29" s="14">
        <v>0</v>
      </c>
      <c r="F29" s="14">
        <v>565651.21794999996</v>
      </c>
    </row>
    <row r="30" spans="1:6" x14ac:dyDescent="0.25">
      <c r="A30" s="23" t="s">
        <v>41</v>
      </c>
      <c r="B30" s="14">
        <v>90165.406229999993</v>
      </c>
      <c r="C30" s="14">
        <v>4474.6959200000001</v>
      </c>
      <c r="D30" s="14">
        <v>0</v>
      </c>
      <c r="E30" s="14">
        <v>0</v>
      </c>
      <c r="F30" s="14">
        <v>94640.102149999992</v>
      </c>
    </row>
    <row r="31" spans="1:6" x14ac:dyDescent="0.25">
      <c r="A31" s="8" t="s">
        <v>42</v>
      </c>
      <c r="B31" s="14">
        <v>66666.532070000001</v>
      </c>
      <c r="C31" s="14">
        <v>1604.6506000000002</v>
      </c>
      <c r="D31" s="14">
        <v>0</v>
      </c>
      <c r="E31" s="14">
        <v>0</v>
      </c>
      <c r="F31" s="14">
        <v>68271.182669999995</v>
      </c>
    </row>
    <row r="32" spans="1:6" x14ac:dyDescent="0.25">
      <c r="A32" s="8" t="s">
        <v>474</v>
      </c>
      <c r="B32" s="14">
        <v>23498.874159999996</v>
      </c>
      <c r="C32" s="14">
        <v>2870.0453199999997</v>
      </c>
      <c r="D32" s="14">
        <v>0</v>
      </c>
      <c r="E32" s="14">
        <v>0</v>
      </c>
      <c r="F32" s="14">
        <v>26368.919479999997</v>
      </c>
    </row>
    <row r="33" spans="1:6" x14ac:dyDescent="0.25">
      <c r="A33" s="23" t="s">
        <v>45</v>
      </c>
      <c r="B33" s="14">
        <v>83781.618940000015</v>
      </c>
      <c r="C33" s="14">
        <v>1699.7679000000001</v>
      </c>
      <c r="D33" s="14">
        <v>0</v>
      </c>
      <c r="E33" s="14">
        <v>0</v>
      </c>
      <c r="F33" s="14">
        <v>85481.386840000021</v>
      </c>
    </row>
    <row r="34" spans="1:6" x14ac:dyDescent="0.25">
      <c r="A34" s="8" t="s">
        <v>46</v>
      </c>
      <c r="B34" s="14">
        <v>52408.785520000005</v>
      </c>
      <c r="C34" s="14">
        <v>808.61938000000009</v>
      </c>
      <c r="D34" s="14">
        <v>0</v>
      </c>
      <c r="E34" s="14">
        <v>0</v>
      </c>
      <c r="F34" s="14">
        <v>53217.404900000009</v>
      </c>
    </row>
    <row r="35" spans="1:6" x14ac:dyDescent="0.25">
      <c r="A35" s="8" t="s">
        <v>475</v>
      </c>
      <c r="B35" s="14">
        <v>31372.833420000003</v>
      </c>
      <c r="C35" s="14">
        <v>891.14851999999996</v>
      </c>
      <c r="D35" s="14">
        <v>0</v>
      </c>
      <c r="E35" s="14">
        <v>0</v>
      </c>
      <c r="F35" s="14">
        <v>32263.981940000001</v>
      </c>
    </row>
    <row r="36" spans="1:6" x14ac:dyDescent="0.25">
      <c r="A36" s="23" t="s">
        <v>49</v>
      </c>
      <c r="B36" s="14">
        <v>490165.52210000006</v>
      </c>
      <c r="C36" s="14">
        <v>30997.599560000002</v>
      </c>
      <c r="D36" s="14">
        <v>0</v>
      </c>
      <c r="E36" s="14">
        <v>0</v>
      </c>
      <c r="F36" s="14">
        <v>521163.12166000006</v>
      </c>
    </row>
    <row r="37" spans="1:6" x14ac:dyDescent="0.25">
      <c r="A37" s="20" t="s">
        <v>50</v>
      </c>
      <c r="B37" s="14">
        <v>262034.41841000001</v>
      </c>
      <c r="C37" s="14">
        <v>7843.0278399999988</v>
      </c>
      <c r="D37" s="14">
        <v>0</v>
      </c>
      <c r="E37" s="14">
        <v>0</v>
      </c>
      <c r="F37" s="14">
        <v>269877.44625000004</v>
      </c>
    </row>
    <row r="38" spans="1:6" x14ac:dyDescent="0.25">
      <c r="A38" s="8" t="s">
        <v>51</v>
      </c>
      <c r="B38" s="14">
        <v>86338.101410000003</v>
      </c>
      <c r="C38" s="14">
        <v>10248.72416</v>
      </c>
      <c r="D38" s="14">
        <v>0</v>
      </c>
      <c r="E38" s="14">
        <v>0</v>
      </c>
      <c r="F38" s="14">
        <v>96586.825570000001</v>
      </c>
    </row>
    <row r="39" spans="1:6" x14ac:dyDescent="0.25">
      <c r="A39" s="8" t="s">
        <v>52</v>
      </c>
      <c r="B39" s="14">
        <v>4724.0470300000006</v>
      </c>
      <c r="C39" s="14">
        <v>1993.60223</v>
      </c>
      <c r="D39" s="14">
        <v>0</v>
      </c>
      <c r="E39" s="14">
        <v>0</v>
      </c>
      <c r="F39" s="14">
        <v>6717.6492600000001</v>
      </c>
    </row>
    <row r="40" spans="1:6" x14ac:dyDescent="0.25">
      <c r="A40" s="8" t="s">
        <v>53</v>
      </c>
      <c r="B40" s="14">
        <v>1976.4000900000001</v>
      </c>
      <c r="C40" s="14">
        <v>2232.0212699999997</v>
      </c>
      <c r="D40" s="14">
        <v>0</v>
      </c>
      <c r="E40" s="14">
        <v>0</v>
      </c>
      <c r="F40" s="14">
        <v>4208.4213600000003</v>
      </c>
    </row>
    <row r="41" spans="1:6" x14ac:dyDescent="0.25">
      <c r="A41" s="8" t="s">
        <v>54</v>
      </c>
      <c r="B41" s="14">
        <v>34.164230000000003</v>
      </c>
      <c r="C41" s="14">
        <v>0</v>
      </c>
      <c r="D41" s="14">
        <v>0</v>
      </c>
      <c r="E41" s="14">
        <v>0</v>
      </c>
      <c r="F41" s="14">
        <v>34.164230000000003</v>
      </c>
    </row>
    <row r="42" spans="1:6" x14ac:dyDescent="0.25">
      <c r="A42" s="2" t="s">
        <v>55</v>
      </c>
      <c r="B42" s="14">
        <v>228.57527999999999</v>
      </c>
      <c r="C42" s="14">
        <v>0</v>
      </c>
      <c r="D42" s="14">
        <v>0</v>
      </c>
      <c r="E42" s="14">
        <v>0</v>
      </c>
      <c r="F42" s="14">
        <v>228.57527999999999</v>
      </c>
    </row>
    <row r="43" spans="1:6" x14ac:dyDescent="0.25">
      <c r="A43" s="20" t="s">
        <v>56</v>
      </c>
      <c r="B43" s="14">
        <v>48235.654630000005</v>
      </c>
      <c r="C43" s="14">
        <v>3842.8953400000005</v>
      </c>
      <c r="D43" s="14">
        <v>0</v>
      </c>
      <c r="E43" s="14">
        <v>0</v>
      </c>
      <c r="F43" s="14">
        <v>52078.549970000007</v>
      </c>
    </row>
    <row r="44" spans="1:6" x14ac:dyDescent="0.25">
      <c r="A44" s="8" t="s">
        <v>57</v>
      </c>
      <c r="B44" s="14">
        <v>83764.079500000007</v>
      </c>
      <c r="C44" s="14">
        <v>4464.6712300000008</v>
      </c>
      <c r="D44" s="14">
        <v>0</v>
      </c>
      <c r="E44" s="14">
        <v>0</v>
      </c>
      <c r="F44" s="14">
        <v>88228.750730000014</v>
      </c>
    </row>
    <row r="45" spans="1:6" x14ac:dyDescent="0.25">
      <c r="A45" s="8" t="s">
        <v>58</v>
      </c>
      <c r="B45" s="14">
        <v>1142.4537799999998</v>
      </c>
      <c r="C45" s="14">
        <v>0</v>
      </c>
      <c r="D45" s="14">
        <v>0</v>
      </c>
      <c r="E45" s="14">
        <v>0</v>
      </c>
      <c r="F45" s="14">
        <v>1142.4537799999998</v>
      </c>
    </row>
    <row r="46" spans="1:6" x14ac:dyDescent="0.25">
      <c r="A46" s="8" t="s">
        <v>59</v>
      </c>
      <c r="B46" s="14">
        <v>1186.30825</v>
      </c>
      <c r="C46" s="14">
        <v>328.34181999999998</v>
      </c>
      <c r="D46" s="14">
        <v>0</v>
      </c>
      <c r="E46" s="14">
        <v>0</v>
      </c>
      <c r="F46" s="14">
        <v>1514.6500700000001</v>
      </c>
    </row>
    <row r="47" spans="1:6" x14ac:dyDescent="0.25">
      <c r="A47" s="8" t="s">
        <v>60</v>
      </c>
      <c r="B47" s="14">
        <v>74.245500000000007</v>
      </c>
      <c r="C47" s="14">
        <v>0</v>
      </c>
      <c r="D47" s="14">
        <v>0</v>
      </c>
      <c r="E47" s="14">
        <v>0</v>
      </c>
      <c r="F47" s="14">
        <v>74.245500000000007</v>
      </c>
    </row>
    <row r="48" spans="1:6" x14ac:dyDescent="0.25">
      <c r="A48" s="2" t="s">
        <v>61</v>
      </c>
      <c r="B48" s="14">
        <v>427.07398999999998</v>
      </c>
      <c r="C48" s="14">
        <v>44.315669999999997</v>
      </c>
      <c r="D48" s="14">
        <v>0</v>
      </c>
      <c r="E48" s="14">
        <v>0</v>
      </c>
      <c r="F48" s="14">
        <v>471.38965999999999</v>
      </c>
    </row>
    <row r="49" spans="1:6" x14ac:dyDescent="0.25">
      <c r="A49" s="22" t="s">
        <v>62</v>
      </c>
      <c r="B49" s="14">
        <v>-419418.21509000007</v>
      </c>
      <c r="C49" s="14">
        <v>-2290.1754199999996</v>
      </c>
      <c r="D49" s="14">
        <v>0</v>
      </c>
      <c r="E49" s="14">
        <v>0</v>
      </c>
      <c r="F49" s="14">
        <v>-421708.39051000006</v>
      </c>
    </row>
    <row r="50" spans="1:6" x14ac:dyDescent="0.25">
      <c r="A50" s="8" t="s">
        <v>63</v>
      </c>
      <c r="B50" s="14">
        <v>-74805.221700000009</v>
      </c>
      <c r="C50" s="14">
        <v>-503.08530999999994</v>
      </c>
      <c r="D50" s="14">
        <v>0</v>
      </c>
      <c r="E50" s="14">
        <v>0</v>
      </c>
      <c r="F50" s="14">
        <v>-75308.307010000004</v>
      </c>
    </row>
    <row r="51" spans="1:6" x14ac:dyDescent="0.25">
      <c r="A51" s="8" t="s">
        <v>64</v>
      </c>
      <c r="B51" s="14">
        <v>-11125.26274</v>
      </c>
      <c r="C51" s="14">
        <v>-335.22351000000003</v>
      </c>
      <c r="D51" s="14">
        <v>0</v>
      </c>
      <c r="E51" s="14">
        <v>0</v>
      </c>
      <c r="F51" s="14">
        <v>-11460.48625</v>
      </c>
    </row>
    <row r="52" spans="1:6" x14ac:dyDescent="0.25">
      <c r="A52" s="8" t="s">
        <v>65</v>
      </c>
      <c r="B52" s="14">
        <v>-42466.442929999997</v>
      </c>
      <c r="C52" s="14">
        <v>-189.01990000000001</v>
      </c>
      <c r="D52" s="14">
        <v>0</v>
      </c>
      <c r="E52" s="14">
        <v>0</v>
      </c>
      <c r="F52" s="14">
        <v>-42655.462829999997</v>
      </c>
    </row>
    <row r="53" spans="1:6" x14ac:dyDescent="0.25">
      <c r="A53" s="8" t="s">
        <v>66</v>
      </c>
      <c r="B53" s="14">
        <v>-11339.725259999999</v>
      </c>
      <c r="C53" s="14">
        <v>-199.07234999999997</v>
      </c>
      <c r="D53" s="14">
        <v>0</v>
      </c>
      <c r="E53" s="14">
        <v>0</v>
      </c>
      <c r="F53" s="14">
        <v>-11538.79761</v>
      </c>
    </row>
    <row r="54" spans="1:6" x14ac:dyDescent="0.25">
      <c r="A54" s="8" t="s">
        <v>67</v>
      </c>
      <c r="B54" s="14">
        <v>-34079.332090000004</v>
      </c>
      <c r="C54" s="14">
        <v>-438.20957999999996</v>
      </c>
      <c r="D54" s="14">
        <v>0</v>
      </c>
      <c r="E54" s="14">
        <v>0</v>
      </c>
      <c r="F54" s="14">
        <v>-34517.541670000006</v>
      </c>
    </row>
    <row r="55" spans="1:6" x14ac:dyDescent="0.25">
      <c r="A55" s="8" t="s">
        <v>68</v>
      </c>
      <c r="B55" s="14">
        <v>-17525.702169999997</v>
      </c>
      <c r="C55" s="14">
        <v>-462.14552000000003</v>
      </c>
      <c r="D55" s="14">
        <v>0</v>
      </c>
      <c r="E55" s="14">
        <v>0</v>
      </c>
      <c r="F55" s="14">
        <v>-17987.847689999995</v>
      </c>
    </row>
    <row r="56" spans="1:6" x14ac:dyDescent="0.25">
      <c r="A56" s="8" t="s">
        <v>69</v>
      </c>
      <c r="B56" s="14">
        <v>-166264.48606</v>
      </c>
      <c r="C56" s="14">
        <v>0</v>
      </c>
      <c r="D56" s="14">
        <v>0</v>
      </c>
      <c r="E56" s="14">
        <v>0</v>
      </c>
      <c r="F56" s="14">
        <v>-166264.48606</v>
      </c>
    </row>
    <row r="57" spans="1:6" x14ac:dyDescent="0.25">
      <c r="A57" s="8" t="s">
        <v>70</v>
      </c>
      <c r="B57" s="14">
        <v>-53355.624730000003</v>
      </c>
      <c r="C57" s="14">
        <v>0</v>
      </c>
      <c r="D57" s="14">
        <v>0</v>
      </c>
      <c r="E57" s="14">
        <v>0</v>
      </c>
      <c r="F57" s="14">
        <v>-53355.624730000003</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-49.296309999999998</v>
      </c>
      <c r="C60" s="14">
        <v>-4.8649700000000005</v>
      </c>
      <c r="D60" s="14">
        <v>0</v>
      </c>
      <c r="E60" s="14">
        <v>0</v>
      </c>
      <c r="F60" s="14">
        <v>-54.161279999999998</v>
      </c>
    </row>
    <row r="61" spans="1:6" x14ac:dyDescent="0.25">
      <c r="A61" s="8" t="s">
        <v>74</v>
      </c>
      <c r="B61" s="14">
        <v>-115.107</v>
      </c>
      <c r="C61" s="14">
        <v>-5.8085200000000006</v>
      </c>
      <c r="D61" s="14">
        <v>0</v>
      </c>
      <c r="E61" s="14">
        <v>0</v>
      </c>
      <c r="F61" s="14">
        <v>-120.91552</v>
      </c>
    </row>
    <row r="62" spans="1:6" x14ac:dyDescent="0.25">
      <c r="A62" s="8" t="s">
        <v>75</v>
      </c>
      <c r="B62" s="14">
        <v>-1440.0681199999999</v>
      </c>
      <c r="C62" s="14">
        <v>-41.248910000000002</v>
      </c>
      <c r="D62" s="14">
        <v>0</v>
      </c>
      <c r="E62" s="14">
        <v>0</v>
      </c>
      <c r="F62" s="14">
        <v>-1481.3170299999999</v>
      </c>
    </row>
    <row r="63" spans="1:6" x14ac:dyDescent="0.25">
      <c r="A63" s="8" t="s">
        <v>76</v>
      </c>
      <c r="B63" s="14">
        <v>-3220.8531000000007</v>
      </c>
      <c r="C63" s="14">
        <v>-28.716429999999999</v>
      </c>
      <c r="D63" s="14">
        <v>0</v>
      </c>
      <c r="E63" s="14">
        <v>0</v>
      </c>
      <c r="F63" s="14">
        <v>-3249.5695300000007</v>
      </c>
    </row>
    <row r="64" spans="1:6" x14ac:dyDescent="0.25">
      <c r="A64" s="8" t="s">
        <v>77</v>
      </c>
      <c r="B64" s="14">
        <v>-602.04127000000005</v>
      </c>
      <c r="C64" s="14">
        <v>-31.588180000000001</v>
      </c>
      <c r="D64" s="14">
        <v>0</v>
      </c>
      <c r="E64" s="14">
        <v>0</v>
      </c>
      <c r="F64" s="14">
        <v>-633.62945000000002</v>
      </c>
    </row>
    <row r="65" spans="1:6" x14ac:dyDescent="0.25">
      <c r="A65" s="8" t="s">
        <v>78</v>
      </c>
      <c r="B65" s="14">
        <v>-3029.0516100000004</v>
      </c>
      <c r="C65" s="14">
        <v>-51.192240000000005</v>
      </c>
      <c r="D65" s="14">
        <v>0</v>
      </c>
      <c r="E65" s="14">
        <v>0</v>
      </c>
      <c r="F65" s="14">
        <v>-3080.2438500000003</v>
      </c>
    </row>
    <row r="66" spans="1:6" x14ac:dyDescent="0.25">
      <c r="A66" s="18" t="s">
        <v>79</v>
      </c>
      <c r="B66" s="11">
        <v>60055.048480000005</v>
      </c>
      <c r="C66" s="11">
        <v>7260.4977300000064</v>
      </c>
      <c r="D66" s="11">
        <v>0</v>
      </c>
      <c r="E66" s="11">
        <v>0</v>
      </c>
      <c r="F66" s="11">
        <v>67315.546210000015</v>
      </c>
    </row>
    <row r="67" spans="1:6" x14ac:dyDescent="0.25">
      <c r="A67" s="8" t="s">
        <v>81</v>
      </c>
      <c r="B67" s="14">
        <v>14483.833859999999</v>
      </c>
      <c r="C67" s="14">
        <v>0</v>
      </c>
      <c r="D67" s="14">
        <v>0</v>
      </c>
      <c r="E67" s="14">
        <v>0</v>
      </c>
      <c r="F67" s="14">
        <v>14483.833859999999</v>
      </c>
    </row>
    <row r="68" spans="1:6" x14ac:dyDescent="0.25">
      <c r="A68" s="8" t="s">
        <v>83</v>
      </c>
      <c r="B68" s="14">
        <v>15756.536880000001</v>
      </c>
      <c r="C68" s="14">
        <v>2299.17785</v>
      </c>
      <c r="D68" s="14">
        <v>0</v>
      </c>
      <c r="E68" s="14">
        <v>0</v>
      </c>
      <c r="F68" s="14">
        <v>18055.71473</v>
      </c>
    </row>
    <row r="69" spans="1:6" x14ac:dyDescent="0.25">
      <c r="A69" s="8" t="s">
        <v>85</v>
      </c>
      <c r="B69" s="14">
        <v>46882.849280000002</v>
      </c>
      <c r="C69" s="14">
        <v>26324.020810000005</v>
      </c>
      <c r="D69" s="14">
        <v>0</v>
      </c>
      <c r="E69" s="14">
        <v>0</v>
      </c>
      <c r="F69" s="14">
        <v>73206.870090000011</v>
      </c>
    </row>
    <row r="70" spans="1:6" x14ac:dyDescent="0.25">
      <c r="A70" s="8" t="s">
        <v>87</v>
      </c>
      <c r="B70" s="14">
        <v>0</v>
      </c>
      <c r="C70" s="14">
        <v>0</v>
      </c>
      <c r="D70" s="14">
        <v>0</v>
      </c>
      <c r="E70" s="14">
        <v>0</v>
      </c>
      <c r="F70" s="14">
        <v>0</v>
      </c>
    </row>
    <row r="71" spans="1:6" x14ac:dyDescent="0.25">
      <c r="A71" s="8" t="s">
        <v>89</v>
      </c>
      <c r="B71" s="14">
        <v>-17068.171540000003</v>
      </c>
      <c r="C71" s="14">
        <v>-21362.700929999999</v>
      </c>
      <c r="D71" s="14">
        <v>0</v>
      </c>
      <c r="E71" s="14">
        <v>0</v>
      </c>
      <c r="F71" s="14">
        <v>-38430.872470000002</v>
      </c>
    </row>
    <row r="72" spans="1:6" x14ac:dyDescent="0.25">
      <c r="A72" s="18" t="s">
        <v>90</v>
      </c>
      <c r="B72" s="11">
        <v>4077.4334699999999</v>
      </c>
      <c r="C72" s="11">
        <v>0</v>
      </c>
      <c r="D72" s="11">
        <v>0</v>
      </c>
      <c r="E72" s="11">
        <v>0</v>
      </c>
      <c r="F72" s="11">
        <v>4077.4334699999999</v>
      </c>
    </row>
    <row r="73" spans="1:6" x14ac:dyDescent="0.25">
      <c r="A73" s="8" t="s">
        <v>91</v>
      </c>
      <c r="B73" s="14">
        <v>0</v>
      </c>
      <c r="C73" s="14">
        <v>0</v>
      </c>
      <c r="D73" s="14">
        <v>0</v>
      </c>
      <c r="E73" s="14">
        <v>0</v>
      </c>
      <c r="F73" s="14">
        <v>0</v>
      </c>
    </row>
    <row r="74" spans="1:6" x14ac:dyDescent="0.25">
      <c r="A74" s="8" t="s">
        <v>92</v>
      </c>
      <c r="B74" s="14">
        <v>13122.17173</v>
      </c>
      <c r="C74" s="14">
        <v>0</v>
      </c>
      <c r="D74" s="14">
        <v>0</v>
      </c>
      <c r="E74" s="14">
        <v>0</v>
      </c>
      <c r="F74" s="14">
        <v>13122.17173</v>
      </c>
    </row>
    <row r="75" spans="1:6" x14ac:dyDescent="0.25">
      <c r="A75" s="8" t="s">
        <v>93</v>
      </c>
      <c r="B75" s="14">
        <v>51.511699999999998</v>
      </c>
      <c r="C75" s="14">
        <v>0</v>
      </c>
      <c r="D75" s="14">
        <v>0</v>
      </c>
      <c r="E75" s="14">
        <v>0</v>
      </c>
      <c r="F75" s="14">
        <v>51.511699999999998</v>
      </c>
    </row>
    <row r="76" spans="1:6" x14ac:dyDescent="0.25">
      <c r="A76" s="8" t="s">
        <v>94</v>
      </c>
      <c r="B76" s="14">
        <v>1E-3</v>
      </c>
      <c r="C76" s="14">
        <v>0</v>
      </c>
      <c r="D76" s="14">
        <v>0</v>
      </c>
      <c r="E76" s="14">
        <v>0</v>
      </c>
      <c r="F76" s="14">
        <v>1E-3</v>
      </c>
    </row>
    <row r="77" spans="1:6" x14ac:dyDescent="0.25">
      <c r="A77" s="8" t="s">
        <v>95</v>
      </c>
      <c r="B77" s="14">
        <v>-9096.2509599999994</v>
      </c>
      <c r="C77" s="14">
        <v>0</v>
      </c>
      <c r="D77" s="14">
        <v>0</v>
      </c>
      <c r="E77" s="14">
        <v>0</v>
      </c>
      <c r="F77" s="14">
        <v>-9096.2509599999994</v>
      </c>
    </row>
    <row r="78" spans="1:6" x14ac:dyDescent="0.25">
      <c r="A78" s="18" t="s">
        <v>96</v>
      </c>
      <c r="B78" s="11">
        <v>73781.465760000006</v>
      </c>
      <c r="C78" s="11">
        <v>886141.84019999974</v>
      </c>
      <c r="D78" s="11">
        <v>0</v>
      </c>
      <c r="E78" s="11">
        <v>0</v>
      </c>
      <c r="F78" s="11">
        <v>959923.30595999979</v>
      </c>
    </row>
    <row r="79" spans="1:6" x14ac:dyDescent="0.25">
      <c r="A79" s="8" t="s">
        <v>21</v>
      </c>
      <c r="B79" s="14">
        <v>0</v>
      </c>
      <c r="C79" s="14">
        <v>0</v>
      </c>
      <c r="D79" s="14">
        <v>0</v>
      </c>
      <c r="E79" s="14">
        <v>0</v>
      </c>
      <c r="F79" s="14">
        <v>0</v>
      </c>
    </row>
    <row r="80" spans="1:6" x14ac:dyDescent="0.25">
      <c r="A80" s="8" t="s">
        <v>23</v>
      </c>
      <c r="B80" s="14">
        <v>47785.25</v>
      </c>
      <c r="C80" s="14">
        <v>0</v>
      </c>
      <c r="D80" s="14">
        <v>0</v>
      </c>
      <c r="E80" s="14">
        <v>0</v>
      </c>
      <c r="F80" s="14">
        <v>47785.25</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2959.192</v>
      </c>
      <c r="C83" s="14">
        <v>0</v>
      </c>
      <c r="D83" s="14">
        <v>0</v>
      </c>
      <c r="E83" s="14">
        <v>0</v>
      </c>
      <c r="F83" s="14">
        <v>2959.192</v>
      </c>
    </row>
    <row r="84" spans="1:6" x14ac:dyDescent="0.25">
      <c r="A84" s="8" t="s">
        <v>29</v>
      </c>
      <c r="B84" s="14">
        <v>14110.102999999999</v>
      </c>
      <c r="C84" s="14">
        <v>725.13636000000008</v>
      </c>
      <c r="D84" s="14">
        <v>0</v>
      </c>
      <c r="E84" s="14">
        <v>0</v>
      </c>
      <c r="F84" s="14">
        <v>14835.23936</v>
      </c>
    </row>
    <row r="85" spans="1:6" x14ac:dyDescent="0.25">
      <c r="A85" s="8" t="s">
        <v>31</v>
      </c>
      <c r="B85" s="14">
        <v>6502.97</v>
      </c>
      <c r="C85" s="14">
        <v>885952.60675999976</v>
      </c>
      <c r="D85" s="14">
        <v>0</v>
      </c>
      <c r="E85" s="14">
        <v>0</v>
      </c>
      <c r="F85" s="14">
        <v>892455.57675999973</v>
      </c>
    </row>
    <row r="86" spans="1:6" x14ac:dyDescent="0.25">
      <c r="A86" s="8" t="s">
        <v>106</v>
      </c>
      <c r="B86" s="14">
        <v>2539.9201399999997</v>
      </c>
      <c r="C86" s="14">
        <v>0</v>
      </c>
      <c r="D86" s="14">
        <v>0</v>
      </c>
      <c r="E86" s="14">
        <v>0</v>
      </c>
      <c r="F86" s="14">
        <v>2539.9201399999997</v>
      </c>
    </row>
    <row r="87" spans="1:6" x14ac:dyDescent="0.25">
      <c r="A87" s="8" t="s">
        <v>108</v>
      </c>
      <c r="B87" s="14">
        <v>-115.96938</v>
      </c>
      <c r="C87" s="14">
        <v>-535.90291999999988</v>
      </c>
      <c r="D87" s="14">
        <v>0</v>
      </c>
      <c r="E87" s="14">
        <v>0</v>
      </c>
      <c r="F87" s="14">
        <v>-651.87229999999988</v>
      </c>
    </row>
    <row r="88" spans="1:6" x14ac:dyDescent="0.25">
      <c r="A88" s="18" t="s">
        <v>109</v>
      </c>
      <c r="B88" s="11">
        <v>172646.94979999994</v>
      </c>
      <c r="C88" s="11">
        <v>0</v>
      </c>
      <c r="D88" s="11">
        <v>0</v>
      </c>
      <c r="E88" s="11">
        <v>0</v>
      </c>
      <c r="F88" s="11">
        <v>172646.94979999994</v>
      </c>
    </row>
    <row r="89" spans="1:6" x14ac:dyDescent="0.25">
      <c r="A89" s="8" t="s">
        <v>110</v>
      </c>
      <c r="B89" s="14">
        <v>29101.402389999996</v>
      </c>
      <c r="C89" s="14">
        <v>0</v>
      </c>
      <c r="D89" s="14">
        <v>0</v>
      </c>
      <c r="E89" s="14">
        <v>0</v>
      </c>
      <c r="F89" s="14">
        <v>29101.402389999996</v>
      </c>
    </row>
    <row r="90" spans="1:6" x14ac:dyDescent="0.25">
      <c r="A90" s="8" t="s">
        <v>111</v>
      </c>
      <c r="B90" s="14">
        <v>77094.846280000012</v>
      </c>
      <c r="C90" s="14">
        <v>0</v>
      </c>
      <c r="D90" s="14">
        <v>0</v>
      </c>
      <c r="E90" s="14">
        <v>0</v>
      </c>
      <c r="F90" s="14">
        <v>77094.846280000012</v>
      </c>
    </row>
    <row r="91" spans="1:6" x14ac:dyDescent="0.25">
      <c r="A91" s="8" t="s">
        <v>112</v>
      </c>
      <c r="B91" s="14">
        <v>15341.639599999993</v>
      </c>
      <c r="C91" s="14">
        <v>0</v>
      </c>
      <c r="D91" s="14">
        <v>0</v>
      </c>
      <c r="E91" s="14">
        <v>0</v>
      </c>
      <c r="F91" s="14">
        <v>15341.639599999993</v>
      </c>
    </row>
    <row r="92" spans="1:6" x14ac:dyDescent="0.25">
      <c r="A92" s="8" t="s">
        <v>113</v>
      </c>
      <c r="B92" s="14">
        <v>17539.571499999998</v>
      </c>
      <c r="C92" s="14">
        <v>0</v>
      </c>
      <c r="D92" s="14">
        <v>0</v>
      </c>
      <c r="E92" s="14">
        <v>0</v>
      </c>
      <c r="F92" s="14">
        <v>17539.571499999998</v>
      </c>
    </row>
    <row r="93" spans="1:6" x14ac:dyDescent="0.25">
      <c r="A93" s="8" t="s">
        <v>114</v>
      </c>
      <c r="B93" s="14">
        <v>20089.05586999996</v>
      </c>
      <c r="C93" s="14">
        <v>0</v>
      </c>
      <c r="D93" s="14">
        <v>0</v>
      </c>
      <c r="E93" s="14">
        <v>0</v>
      </c>
      <c r="F93" s="14">
        <v>20089.05586999996</v>
      </c>
    </row>
    <row r="94" spans="1:6" x14ac:dyDescent="0.25">
      <c r="A94" s="8" t="s">
        <v>115</v>
      </c>
      <c r="B94" s="14">
        <v>13391.734179999999</v>
      </c>
      <c r="C94" s="14">
        <v>0</v>
      </c>
      <c r="D94" s="14">
        <v>0</v>
      </c>
      <c r="E94" s="14">
        <v>0</v>
      </c>
      <c r="F94" s="14">
        <v>13391.734179999999</v>
      </c>
    </row>
    <row r="95" spans="1:6" x14ac:dyDescent="0.25">
      <c r="A95" s="8" t="s">
        <v>116</v>
      </c>
      <c r="B95" s="14">
        <v>65.255859999999998</v>
      </c>
      <c r="C95" s="14">
        <v>0</v>
      </c>
      <c r="D95" s="14">
        <v>0</v>
      </c>
      <c r="E95" s="14">
        <v>0</v>
      </c>
      <c r="F95" s="14">
        <v>65.255859999999998</v>
      </c>
    </row>
    <row r="96" spans="1:6" x14ac:dyDescent="0.25">
      <c r="A96" s="8" t="s">
        <v>117</v>
      </c>
      <c r="B96" s="14">
        <v>0</v>
      </c>
      <c r="C96" s="14">
        <v>0</v>
      </c>
      <c r="D96" s="14">
        <v>0</v>
      </c>
      <c r="E96" s="14">
        <v>0</v>
      </c>
      <c r="F96" s="14">
        <v>0</v>
      </c>
    </row>
    <row r="97" spans="1:6" x14ac:dyDescent="0.25">
      <c r="A97" s="8" t="s">
        <v>118</v>
      </c>
      <c r="B97" s="14">
        <v>23.444119999999998</v>
      </c>
      <c r="C97" s="14">
        <v>0</v>
      </c>
      <c r="D97" s="14">
        <v>0</v>
      </c>
      <c r="E97" s="14">
        <v>0</v>
      </c>
      <c r="F97" s="14">
        <v>23.444119999999998</v>
      </c>
    </row>
    <row r="98" spans="1:6" x14ac:dyDescent="0.25">
      <c r="A98" s="18" t="s">
        <v>119</v>
      </c>
      <c r="B98" s="11">
        <v>34586.224640000008</v>
      </c>
      <c r="C98" s="11">
        <v>387.17505</v>
      </c>
      <c r="D98" s="11">
        <v>0</v>
      </c>
      <c r="E98" s="11">
        <v>0</v>
      </c>
      <c r="F98" s="11">
        <v>34973.399690000006</v>
      </c>
    </row>
    <row r="99" spans="1:6" x14ac:dyDescent="0.25">
      <c r="A99" s="8" t="s">
        <v>121</v>
      </c>
      <c r="B99" s="14">
        <v>7534.990130000002</v>
      </c>
      <c r="C99" s="14">
        <v>0</v>
      </c>
      <c r="D99" s="14">
        <v>0</v>
      </c>
      <c r="E99" s="14">
        <v>0</v>
      </c>
      <c r="F99" s="14">
        <v>7534.990130000002</v>
      </c>
    </row>
    <row r="100" spans="1:6" x14ac:dyDescent="0.25">
      <c r="A100" s="8" t="s">
        <v>123</v>
      </c>
      <c r="B100" s="14">
        <v>13349.559160000004</v>
      </c>
      <c r="C100" s="14">
        <v>0</v>
      </c>
      <c r="D100" s="14">
        <v>0</v>
      </c>
      <c r="E100" s="14">
        <v>0</v>
      </c>
      <c r="F100" s="14">
        <v>13349.559160000004</v>
      </c>
    </row>
    <row r="101" spans="1:6" x14ac:dyDescent="0.25">
      <c r="A101" s="8" t="s">
        <v>125</v>
      </c>
      <c r="B101" s="14">
        <v>3206.1706200000003</v>
      </c>
      <c r="C101" s="14">
        <v>0</v>
      </c>
      <c r="D101" s="14">
        <v>0</v>
      </c>
      <c r="E101" s="14">
        <v>0</v>
      </c>
      <c r="F101" s="14">
        <v>3206.1706200000003</v>
      </c>
    </row>
    <row r="102" spans="1:6" x14ac:dyDescent="0.25">
      <c r="A102" s="8" t="s">
        <v>127</v>
      </c>
      <c r="B102" s="14">
        <v>10500.222410000002</v>
      </c>
      <c r="C102" s="14">
        <v>387.17505</v>
      </c>
      <c r="D102" s="14">
        <v>0</v>
      </c>
      <c r="E102" s="14">
        <v>0</v>
      </c>
      <c r="F102" s="14">
        <v>10887.397460000002</v>
      </c>
    </row>
    <row r="103" spans="1:6" x14ac:dyDescent="0.25">
      <c r="A103" s="2" t="s">
        <v>129</v>
      </c>
      <c r="B103" s="14">
        <v>-4.7176800000000005</v>
      </c>
      <c r="C103" s="14">
        <v>0</v>
      </c>
      <c r="D103" s="14">
        <v>0</v>
      </c>
      <c r="E103" s="14">
        <v>0</v>
      </c>
      <c r="F103" s="14">
        <v>-4.7176800000000005</v>
      </c>
    </row>
    <row r="104" spans="1:6" x14ac:dyDescent="0.25">
      <c r="A104" s="18" t="s">
        <v>130</v>
      </c>
      <c r="B104" s="11">
        <v>0</v>
      </c>
      <c r="C104" s="11">
        <v>0</v>
      </c>
      <c r="D104" s="11">
        <v>0</v>
      </c>
      <c r="E104" s="11">
        <v>0</v>
      </c>
      <c r="F104" s="11">
        <v>0</v>
      </c>
    </row>
    <row r="105" spans="1:6" x14ac:dyDescent="0.25">
      <c r="A105" s="8" t="s">
        <v>131</v>
      </c>
      <c r="B105" s="14">
        <v>0</v>
      </c>
      <c r="C105" s="14">
        <v>0</v>
      </c>
      <c r="D105" s="14">
        <v>0</v>
      </c>
      <c r="E105" s="14">
        <v>0</v>
      </c>
      <c r="F105" s="14">
        <v>0</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0</v>
      </c>
      <c r="C109" s="14">
        <v>0</v>
      </c>
      <c r="D109" s="14">
        <v>0</v>
      </c>
      <c r="E109" s="14">
        <v>0</v>
      </c>
      <c r="F109" s="14">
        <v>0</v>
      </c>
    </row>
    <row r="110" spans="1:6" x14ac:dyDescent="0.25">
      <c r="A110" s="8" t="s">
        <v>136</v>
      </c>
      <c r="B110" s="14">
        <v>0</v>
      </c>
      <c r="C110" s="14">
        <v>0</v>
      </c>
      <c r="D110" s="14">
        <v>0</v>
      </c>
      <c r="E110" s="14">
        <v>0</v>
      </c>
      <c r="F110" s="14">
        <v>0</v>
      </c>
    </row>
    <row r="111" spans="1:6" x14ac:dyDescent="0.25">
      <c r="A111" s="18" t="s">
        <v>137</v>
      </c>
      <c r="B111" s="11">
        <v>8781875.7284999993</v>
      </c>
      <c r="C111" s="11">
        <v>524004.18462000007</v>
      </c>
      <c r="D111" s="11">
        <v>0</v>
      </c>
      <c r="E111" s="11">
        <v>161146.38728000002</v>
      </c>
      <c r="F111" s="11">
        <v>9467026.3004000001</v>
      </c>
    </row>
    <row r="112" spans="1:6" x14ac:dyDescent="0.25">
      <c r="A112" s="18" t="s">
        <v>138</v>
      </c>
      <c r="B112" s="11">
        <v>1952588.89117</v>
      </c>
      <c r="C112" s="11">
        <v>76369.619560000006</v>
      </c>
      <c r="D112" s="11">
        <v>0</v>
      </c>
      <c r="E112" s="11">
        <v>126076.35098</v>
      </c>
      <c r="F112" s="11">
        <v>2155034.8617099999</v>
      </c>
    </row>
    <row r="113" spans="1:6" x14ac:dyDescent="0.25">
      <c r="A113" s="8" t="s">
        <v>139</v>
      </c>
      <c r="B113" s="14">
        <v>1369.01018</v>
      </c>
      <c r="C113" s="14">
        <v>2.1886100000000002</v>
      </c>
      <c r="D113" s="14">
        <v>0</v>
      </c>
      <c r="E113" s="14">
        <v>0</v>
      </c>
      <c r="F113" s="14">
        <v>1371.1987899999999</v>
      </c>
    </row>
    <row r="114" spans="1:6" x14ac:dyDescent="0.25">
      <c r="A114" s="8" t="s">
        <v>140</v>
      </c>
      <c r="B114" s="14">
        <v>0</v>
      </c>
      <c r="C114" s="14">
        <v>0</v>
      </c>
      <c r="D114" s="14">
        <v>0</v>
      </c>
      <c r="E114" s="14">
        <v>0</v>
      </c>
      <c r="F114" s="14">
        <v>0</v>
      </c>
    </row>
    <row r="115" spans="1:6" x14ac:dyDescent="0.25">
      <c r="A115" s="8" t="s">
        <v>141</v>
      </c>
      <c r="B115" s="14">
        <v>1369.01018</v>
      </c>
      <c r="C115" s="14">
        <v>2.1886100000000002</v>
      </c>
      <c r="D115" s="14">
        <v>0</v>
      </c>
      <c r="E115" s="14">
        <v>0</v>
      </c>
      <c r="F115" s="14">
        <v>1371.1987899999999</v>
      </c>
    </row>
    <row r="116" spans="1:6" x14ac:dyDescent="0.25">
      <c r="A116" s="8" t="s">
        <v>142</v>
      </c>
      <c r="B116" s="14">
        <v>995061.68480000005</v>
      </c>
      <c r="C116" s="14">
        <v>3803.0418199999999</v>
      </c>
      <c r="D116" s="14">
        <v>0</v>
      </c>
      <c r="E116" s="14">
        <v>0</v>
      </c>
      <c r="F116" s="14">
        <v>998864.72662000009</v>
      </c>
    </row>
    <row r="117" spans="1:6" x14ac:dyDescent="0.25">
      <c r="A117" s="8" t="s">
        <v>143</v>
      </c>
      <c r="B117" s="14">
        <v>62745.847070000003</v>
      </c>
      <c r="C117" s="14">
        <v>36873.166260000005</v>
      </c>
      <c r="D117" s="14">
        <v>0</v>
      </c>
      <c r="E117" s="14">
        <v>11299.19255</v>
      </c>
      <c r="F117" s="14">
        <v>110918.20588000002</v>
      </c>
    </row>
    <row r="118" spans="1:6" x14ac:dyDescent="0.25">
      <c r="A118" s="20" t="s">
        <v>144</v>
      </c>
      <c r="B118" s="14">
        <v>2144.5931300000002</v>
      </c>
      <c r="C118" s="14">
        <v>268.26469000000003</v>
      </c>
      <c r="D118" s="14">
        <v>0</v>
      </c>
      <c r="E118" s="14">
        <v>850.1335600000001</v>
      </c>
      <c r="F118" s="14">
        <v>3262.9913800000004</v>
      </c>
    </row>
    <row r="119" spans="1:6" x14ac:dyDescent="0.25">
      <c r="A119" s="2" t="s">
        <v>145</v>
      </c>
      <c r="B119" s="14">
        <v>1149.58188</v>
      </c>
      <c r="C119" s="14">
        <v>112.18714</v>
      </c>
      <c r="D119" s="14">
        <v>0</v>
      </c>
      <c r="E119" s="14">
        <v>561.45381999999995</v>
      </c>
      <c r="F119" s="14">
        <v>1823.2228399999999</v>
      </c>
    </row>
    <row r="120" spans="1:6" x14ac:dyDescent="0.25">
      <c r="A120" s="2" t="s">
        <v>146</v>
      </c>
      <c r="B120" s="14">
        <v>743.39419999999996</v>
      </c>
      <c r="C120" s="14">
        <v>0</v>
      </c>
      <c r="D120" s="14">
        <v>0</v>
      </c>
      <c r="E120" s="14">
        <v>9887.6051700000007</v>
      </c>
      <c r="F120" s="14">
        <v>10630.999370000001</v>
      </c>
    </row>
    <row r="121" spans="1:6" x14ac:dyDescent="0.25">
      <c r="A121" s="2" t="s">
        <v>147</v>
      </c>
      <c r="B121" s="14">
        <v>6577.6774700000005</v>
      </c>
      <c r="C121" s="14">
        <v>27.73574</v>
      </c>
      <c r="D121" s="14">
        <v>0</v>
      </c>
      <c r="E121" s="14">
        <v>0</v>
      </c>
      <c r="F121" s="14">
        <v>6605.4132100000006</v>
      </c>
    </row>
    <row r="122" spans="1:6" x14ac:dyDescent="0.25">
      <c r="A122" s="2" t="s">
        <v>148</v>
      </c>
      <c r="B122" s="14">
        <v>9409.81574</v>
      </c>
      <c r="C122" s="14">
        <v>6543.1414100000002</v>
      </c>
      <c r="D122" s="14">
        <v>0</v>
      </c>
      <c r="E122" s="14">
        <v>0</v>
      </c>
      <c r="F122" s="14">
        <v>15952.95715</v>
      </c>
    </row>
    <row r="123" spans="1:6" x14ac:dyDescent="0.25">
      <c r="A123" s="2" t="s">
        <v>149</v>
      </c>
      <c r="B123" s="14">
        <v>32367.718359999999</v>
      </c>
      <c r="C123" s="14">
        <v>1701.1358700000001</v>
      </c>
      <c r="D123" s="14">
        <v>0</v>
      </c>
      <c r="E123" s="14">
        <v>0</v>
      </c>
      <c r="F123" s="14">
        <v>34068.854229999997</v>
      </c>
    </row>
    <row r="124" spans="1:6" x14ac:dyDescent="0.25">
      <c r="A124" s="2" t="s">
        <v>150</v>
      </c>
      <c r="B124" s="14">
        <v>8136.7892899999997</v>
      </c>
      <c r="C124" s="14">
        <v>27652.350409999999</v>
      </c>
      <c r="D124" s="14">
        <v>0</v>
      </c>
      <c r="E124" s="14">
        <v>0</v>
      </c>
      <c r="F124" s="14">
        <v>35789.1397</v>
      </c>
    </row>
    <row r="125" spans="1:6" x14ac:dyDescent="0.25">
      <c r="A125" s="21" t="s">
        <v>151</v>
      </c>
      <c r="B125" s="14">
        <v>2216.277</v>
      </c>
      <c r="C125" s="14">
        <v>568.351</v>
      </c>
      <c r="D125" s="14">
        <v>0</v>
      </c>
      <c r="E125" s="14">
        <v>0</v>
      </c>
      <c r="F125" s="14">
        <v>2784.6280000000002</v>
      </c>
    </row>
    <row r="126" spans="1:6" x14ac:dyDescent="0.25">
      <c r="A126" s="21" t="s">
        <v>152</v>
      </c>
      <c r="B126" s="14">
        <v>6290.3535999999995</v>
      </c>
      <c r="C126" s="14">
        <v>111.00036</v>
      </c>
      <c r="D126" s="14">
        <v>0</v>
      </c>
      <c r="E126" s="14">
        <v>0</v>
      </c>
      <c r="F126" s="14">
        <v>6401.3539599999995</v>
      </c>
    </row>
    <row r="127" spans="1:6" x14ac:dyDescent="0.25">
      <c r="A127" s="8" t="s">
        <v>153</v>
      </c>
      <c r="B127" s="14">
        <v>871634.98153999995</v>
      </c>
      <c r="C127" s="14">
        <v>34568.2952</v>
      </c>
      <c r="D127" s="14">
        <v>0</v>
      </c>
      <c r="E127" s="14">
        <v>114774.58937</v>
      </c>
      <c r="F127" s="14">
        <v>1020977.8661100001</v>
      </c>
    </row>
    <row r="128" spans="1:6" x14ac:dyDescent="0.25">
      <c r="A128" s="8" t="s">
        <v>154</v>
      </c>
      <c r="B128" s="14">
        <v>15487.01398</v>
      </c>
      <c r="C128" s="14">
        <v>1011.92731</v>
      </c>
      <c r="D128" s="14">
        <v>0</v>
      </c>
      <c r="E128" s="14">
        <v>2.5690599999999999</v>
      </c>
      <c r="F128" s="14">
        <v>16501.51035</v>
      </c>
    </row>
    <row r="129" spans="1:6" x14ac:dyDescent="0.25">
      <c r="A129" s="18" t="s">
        <v>155</v>
      </c>
      <c r="B129" s="11">
        <v>16.216920000000002</v>
      </c>
      <c r="C129" s="11">
        <v>0</v>
      </c>
      <c r="D129" s="11">
        <v>0</v>
      </c>
      <c r="E129" s="11">
        <v>0</v>
      </c>
      <c r="F129" s="11">
        <v>16.216920000000002</v>
      </c>
    </row>
    <row r="130" spans="1:6" x14ac:dyDescent="0.25">
      <c r="A130" s="18" t="s">
        <v>156</v>
      </c>
      <c r="B130" s="11">
        <v>205.90725</v>
      </c>
      <c r="C130" s="11">
        <v>0</v>
      </c>
      <c r="D130" s="11">
        <v>0</v>
      </c>
      <c r="E130" s="11">
        <v>0</v>
      </c>
      <c r="F130" s="11">
        <v>205.90725</v>
      </c>
    </row>
    <row r="131" spans="1:6" x14ac:dyDescent="0.25">
      <c r="A131" s="8" t="s">
        <v>157</v>
      </c>
      <c r="B131" s="14">
        <v>0</v>
      </c>
      <c r="C131" s="14">
        <v>0</v>
      </c>
      <c r="D131" s="14">
        <v>0</v>
      </c>
      <c r="E131" s="14">
        <v>0</v>
      </c>
      <c r="F131" s="14">
        <v>0</v>
      </c>
    </row>
    <row r="132" spans="1:6" x14ac:dyDescent="0.25">
      <c r="A132" s="8" t="s">
        <v>158</v>
      </c>
      <c r="B132" s="14">
        <v>205.90725</v>
      </c>
      <c r="C132" s="14">
        <v>0</v>
      </c>
      <c r="D132" s="14">
        <v>0</v>
      </c>
      <c r="E132" s="14">
        <v>0</v>
      </c>
      <c r="F132" s="14">
        <v>205.90725</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4354883.2914699996</v>
      </c>
      <c r="C137" s="11">
        <v>343948.71318000008</v>
      </c>
      <c r="D137" s="11">
        <v>0</v>
      </c>
      <c r="E137" s="11">
        <v>35070.036300000007</v>
      </c>
      <c r="F137" s="11">
        <v>4733902.0409499994</v>
      </c>
    </row>
    <row r="138" spans="1:6" x14ac:dyDescent="0.25">
      <c r="A138" s="8" t="s">
        <v>164</v>
      </c>
      <c r="B138" s="14">
        <v>0</v>
      </c>
      <c r="C138" s="14">
        <v>0</v>
      </c>
      <c r="D138" s="14">
        <v>0</v>
      </c>
      <c r="E138" s="14">
        <v>0</v>
      </c>
      <c r="F138" s="14">
        <v>0</v>
      </c>
    </row>
    <row r="139" spans="1:6" x14ac:dyDescent="0.25">
      <c r="A139" s="8" t="s">
        <v>165</v>
      </c>
      <c r="B139" s="14">
        <v>879831.98457999993</v>
      </c>
      <c r="C139" s="14">
        <v>0</v>
      </c>
      <c r="D139" s="14">
        <v>0</v>
      </c>
      <c r="E139" s="14">
        <v>0</v>
      </c>
      <c r="F139" s="14">
        <v>879831.98457999993</v>
      </c>
    </row>
    <row r="140" spans="1:6" x14ac:dyDescent="0.25">
      <c r="A140" s="8" t="s">
        <v>166</v>
      </c>
      <c r="B140" s="14">
        <v>0</v>
      </c>
      <c r="C140" s="14">
        <v>0</v>
      </c>
      <c r="D140" s="14">
        <v>0</v>
      </c>
      <c r="E140" s="14">
        <v>0</v>
      </c>
      <c r="F140" s="14">
        <v>0</v>
      </c>
    </row>
    <row r="141" spans="1:6" x14ac:dyDescent="0.25">
      <c r="A141" s="8" t="s">
        <v>167</v>
      </c>
      <c r="B141" s="14">
        <v>1280480.6313599998</v>
      </c>
      <c r="C141" s="14">
        <v>0</v>
      </c>
      <c r="D141" s="14">
        <v>0</v>
      </c>
      <c r="E141" s="14">
        <v>0</v>
      </c>
      <c r="F141" s="14">
        <v>1280480.6313599998</v>
      </c>
    </row>
    <row r="142" spans="1:6" x14ac:dyDescent="0.25">
      <c r="A142" s="8" t="s">
        <v>168</v>
      </c>
      <c r="B142" s="14">
        <v>2158129.9700699998</v>
      </c>
      <c r="C142" s="14">
        <v>4894.6659099999997</v>
      </c>
      <c r="D142" s="14">
        <v>0</v>
      </c>
      <c r="E142" s="14">
        <v>35023.684150000008</v>
      </c>
      <c r="F142" s="14">
        <v>2198048.3201299999</v>
      </c>
    </row>
    <row r="143" spans="1:6" x14ac:dyDescent="0.25">
      <c r="A143" s="8" t="s">
        <v>169</v>
      </c>
      <c r="B143" s="14">
        <v>0</v>
      </c>
      <c r="C143" s="14">
        <v>1581.2880400000001</v>
      </c>
      <c r="D143" s="14">
        <v>0</v>
      </c>
      <c r="E143" s="14">
        <v>0</v>
      </c>
      <c r="F143" s="14">
        <v>1581.2880400000001</v>
      </c>
    </row>
    <row r="144" spans="1:6" x14ac:dyDescent="0.25">
      <c r="A144" s="8" t="s">
        <v>170</v>
      </c>
      <c r="B144" s="14">
        <v>1098.69694</v>
      </c>
      <c r="C144" s="14">
        <v>330820.15707000007</v>
      </c>
      <c r="D144" s="14">
        <v>0</v>
      </c>
      <c r="E144" s="14">
        <v>0</v>
      </c>
      <c r="F144" s="14">
        <v>331918.85401000007</v>
      </c>
    </row>
    <row r="145" spans="1:6" x14ac:dyDescent="0.25">
      <c r="A145" s="8" t="s">
        <v>171</v>
      </c>
      <c r="B145" s="14">
        <v>35342.008520000003</v>
      </c>
      <c r="C145" s="14">
        <v>6652.6021599999985</v>
      </c>
      <c r="D145" s="14">
        <v>0</v>
      </c>
      <c r="E145" s="14">
        <v>46.352150000000002</v>
      </c>
      <c r="F145" s="14">
        <v>42040.962829999997</v>
      </c>
    </row>
    <row r="146" spans="1:6" x14ac:dyDescent="0.25">
      <c r="A146" s="18" t="s">
        <v>172</v>
      </c>
      <c r="B146" s="11">
        <v>215709.98593999998</v>
      </c>
      <c r="C146" s="11">
        <v>9841.8473900000008</v>
      </c>
      <c r="D146" s="11">
        <v>0</v>
      </c>
      <c r="E146" s="11">
        <v>0</v>
      </c>
      <c r="F146" s="11">
        <v>225551.83332999999</v>
      </c>
    </row>
    <row r="147" spans="1:6" x14ac:dyDescent="0.25">
      <c r="A147" s="8" t="s">
        <v>81</v>
      </c>
      <c r="B147" s="14">
        <v>9644.74035</v>
      </c>
      <c r="C147" s="14">
        <v>0</v>
      </c>
      <c r="D147" s="14">
        <v>0</v>
      </c>
      <c r="E147" s="14">
        <v>0</v>
      </c>
      <c r="F147" s="14">
        <v>9644.74035</v>
      </c>
    </row>
    <row r="148" spans="1:6" x14ac:dyDescent="0.25">
      <c r="A148" s="8" t="s">
        <v>85</v>
      </c>
      <c r="B148" s="14">
        <v>58101.471379999995</v>
      </c>
      <c r="C148" s="14">
        <v>8640.9231600000003</v>
      </c>
      <c r="D148" s="14">
        <v>0</v>
      </c>
      <c r="E148" s="14">
        <v>0</v>
      </c>
      <c r="F148" s="14">
        <v>66742.394539999994</v>
      </c>
    </row>
    <row r="149" spans="1:6" x14ac:dyDescent="0.25">
      <c r="A149" s="8" t="s">
        <v>173</v>
      </c>
      <c r="B149" s="14">
        <v>140876.64691000001</v>
      </c>
      <c r="C149" s="14">
        <v>1196.3750700000001</v>
      </c>
      <c r="D149" s="14">
        <v>0</v>
      </c>
      <c r="E149" s="14">
        <v>0</v>
      </c>
      <c r="F149" s="14">
        <v>142073.02198000002</v>
      </c>
    </row>
    <row r="150" spans="1:6" x14ac:dyDescent="0.25">
      <c r="A150" s="8" t="s">
        <v>125</v>
      </c>
      <c r="B150" s="14">
        <v>7087.1273000000001</v>
      </c>
      <c r="C150" s="14">
        <v>4.5491599999999996</v>
      </c>
      <c r="D150" s="14">
        <v>0</v>
      </c>
      <c r="E150" s="14">
        <v>0</v>
      </c>
      <c r="F150" s="14">
        <v>7091.6764599999997</v>
      </c>
    </row>
    <row r="151" spans="1:6" x14ac:dyDescent="0.25">
      <c r="A151" s="8" t="s">
        <v>174</v>
      </c>
      <c r="B151" s="14">
        <v>0</v>
      </c>
      <c r="C151" s="14">
        <v>0</v>
      </c>
      <c r="D151" s="14">
        <v>0</v>
      </c>
      <c r="E151" s="14">
        <v>0</v>
      </c>
      <c r="F151" s="14">
        <v>0</v>
      </c>
    </row>
    <row r="152" spans="1:6" x14ac:dyDescent="0.25">
      <c r="A152" s="18" t="s">
        <v>175</v>
      </c>
      <c r="B152" s="11">
        <v>210112.90453</v>
      </c>
      <c r="C152" s="11">
        <v>1074.8176000000001</v>
      </c>
      <c r="D152" s="11">
        <v>0</v>
      </c>
      <c r="E152" s="11">
        <v>0</v>
      </c>
      <c r="F152" s="11">
        <v>211187.72213000001</v>
      </c>
    </row>
    <row r="153" spans="1:6" x14ac:dyDescent="0.25">
      <c r="A153" s="8" t="s">
        <v>176</v>
      </c>
      <c r="B153" s="14">
        <v>14.163309999999999</v>
      </c>
      <c r="C153" s="14">
        <v>0</v>
      </c>
      <c r="D153" s="14">
        <v>0</v>
      </c>
      <c r="E153" s="14">
        <v>0</v>
      </c>
      <c r="F153" s="14">
        <v>14.163309999999999</v>
      </c>
    </row>
    <row r="154" spans="1:6" x14ac:dyDescent="0.25">
      <c r="A154" s="8" t="s">
        <v>177</v>
      </c>
      <c r="B154" s="14">
        <v>0</v>
      </c>
      <c r="C154" s="14">
        <v>0</v>
      </c>
      <c r="D154" s="14">
        <v>0</v>
      </c>
      <c r="E154" s="14">
        <v>0</v>
      </c>
      <c r="F154" s="14">
        <v>0</v>
      </c>
    </row>
    <row r="155" spans="1:6" x14ac:dyDescent="0.25">
      <c r="A155" s="8" t="s">
        <v>178</v>
      </c>
      <c r="B155" s="14">
        <v>49848.370270000007</v>
      </c>
      <c r="C155" s="14">
        <v>260.95064000000002</v>
      </c>
      <c r="D155" s="14">
        <v>0</v>
      </c>
      <c r="E155" s="14">
        <v>0</v>
      </c>
      <c r="F155" s="14">
        <v>50109.320910000009</v>
      </c>
    </row>
    <row r="156" spans="1:6" x14ac:dyDescent="0.25">
      <c r="A156" s="8" t="s">
        <v>179</v>
      </c>
      <c r="B156" s="14">
        <v>0</v>
      </c>
      <c r="C156" s="14">
        <v>0</v>
      </c>
      <c r="D156" s="14">
        <v>0</v>
      </c>
      <c r="E156" s="14">
        <v>0</v>
      </c>
      <c r="F156" s="14">
        <v>0</v>
      </c>
    </row>
    <row r="157" spans="1:6" x14ac:dyDescent="0.25">
      <c r="A157" s="8" t="s">
        <v>180</v>
      </c>
      <c r="B157" s="14">
        <v>81540.847360000014</v>
      </c>
      <c r="C157" s="14">
        <v>405.46832000000006</v>
      </c>
      <c r="D157" s="14">
        <v>0</v>
      </c>
      <c r="E157" s="14">
        <v>0</v>
      </c>
      <c r="F157" s="14">
        <v>81946.315680000014</v>
      </c>
    </row>
    <row r="158" spans="1:6" x14ac:dyDescent="0.25">
      <c r="A158" s="8" t="s">
        <v>181</v>
      </c>
      <c r="B158" s="14">
        <v>78709.523589999983</v>
      </c>
      <c r="C158" s="14">
        <v>408.39864</v>
      </c>
      <c r="D158" s="14">
        <v>0</v>
      </c>
      <c r="E158" s="14">
        <v>0</v>
      </c>
      <c r="F158" s="14">
        <v>79117.922229999982</v>
      </c>
    </row>
    <row r="159" spans="1:6" x14ac:dyDescent="0.25">
      <c r="A159" s="18" t="s">
        <v>182</v>
      </c>
      <c r="B159" s="11">
        <v>2021089.5521000002</v>
      </c>
      <c r="C159" s="11">
        <v>44112.601170000002</v>
      </c>
      <c r="D159" s="11">
        <v>0</v>
      </c>
      <c r="E159" s="11">
        <v>0</v>
      </c>
      <c r="F159" s="11">
        <v>2065202.1532700001</v>
      </c>
    </row>
    <row r="160" spans="1:6" x14ac:dyDescent="0.25">
      <c r="A160" s="8" t="s">
        <v>183</v>
      </c>
      <c r="B160" s="14">
        <v>56000</v>
      </c>
      <c r="C160" s="14">
        <v>0</v>
      </c>
      <c r="D160" s="14">
        <v>0</v>
      </c>
      <c r="E160" s="14">
        <v>0</v>
      </c>
      <c r="F160" s="14">
        <v>56000</v>
      </c>
    </row>
    <row r="161" spans="1:6" x14ac:dyDescent="0.25">
      <c r="A161" s="8" t="s">
        <v>184</v>
      </c>
      <c r="B161" s="14">
        <v>0</v>
      </c>
      <c r="C161" s="14">
        <v>0</v>
      </c>
      <c r="D161" s="14">
        <v>0</v>
      </c>
      <c r="E161" s="14">
        <v>0</v>
      </c>
      <c r="F161" s="14">
        <v>0</v>
      </c>
    </row>
    <row r="162" spans="1:6" x14ac:dyDescent="0.25">
      <c r="A162" s="8" t="s">
        <v>185</v>
      </c>
      <c r="B162" s="14">
        <v>1839742.8556000001</v>
      </c>
      <c r="C162" s="14">
        <v>43446.666720000001</v>
      </c>
      <c r="D162" s="14">
        <v>0</v>
      </c>
      <c r="E162" s="14">
        <v>0</v>
      </c>
      <c r="F162" s="14">
        <v>1883189.5223200002</v>
      </c>
    </row>
    <row r="163" spans="1:6" x14ac:dyDescent="0.25">
      <c r="A163" s="8" t="s">
        <v>186</v>
      </c>
      <c r="B163" s="14">
        <v>125346.69650000001</v>
      </c>
      <c r="C163" s="14">
        <v>665.93444999999997</v>
      </c>
      <c r="D163" s="14">
        <v>0</v>
      </c>
      <c r="E163" s="14">
        <v>0</v>
      </c>
      <c r="F163" s="14">
        <v>126012.63095000001</v>
      </c>
    </row>
    <row r="164" spans="1:6" x14ac:dyDescent="0.25">
      <c r="A164" s="18" t="s">
        <v>187</v>
      </c>
      <c r="B164" s="11">
        <v>27268.97912</v>
      </c>
      <c r="C164" s="11">
        <v>48656.585720000003</v>
      </c>
      <c r="D164" s="11">
        <v>0</v>
      </c>
      <c r="E164" s="11">
        <v>0</v>
      </c>
      <c r="F164" s="11">
        <v>75925.564840000006</v>
      </c>
    </row>
    <row r="165" spans="1:6" x14ac:dyDescent="0.25">
      <c r="A165" s="8" t="s">
        <v>188</v>
      </c>
      <c r="B165" s="14">
        <v>0</v>
      </c>
      <c r="C165" s="14">
        <v>47919.569600000003</v>
      </c>
      <c r="D165" s="14">
        <v>0</v>
      </c>
      <c r="E165" s="14">
        <v>0</v>
      </c>
      <c r="F165" s="14">
        <v>47919.569600000003</v>
      </c>
    </row>
    <row r="166" spans="1:6" x14ac:dyDescent="0.25">
      <c r="A166" s="8" t="s">
        <v>189</v>
      </c>
      <c r="B166" s="14">
        <v>0</v>
      </c>
      <c r="C166" s="14">
        <v>0</v>
      </c>
      <c r="D166" s="14">
        <v>0</v>
      </c>
      <c r="E166" s="14">
        <v>0</v>
      </c>
      <c r="F166" s="14">
        <v>0</v>
      </c>
    </row>
    <row r="167" spans="1:6" x14ac:dyDescent="0.25">
      <c r="A167" s="8" t="s">
        <v>190</v>
      </c>
      <c r="B167" s="14">
        <v>0</v>
      </c>
      <c r="C167" s="14">
        <v>2737.6064799999999</v>
      </c>
      <c r="D167" s="14">
        <v>0</v>
      </c>
      <c r="E167" s="14">
        <v>0</v>
      </c>
      <c r="F167" s="14">
        <v>2737.6064799999999</v>
      </c>
    </row>
    <row r="168" spans="1:6" x14ac:dyDescent="0.25">
      <c r="A168" s="8" t="s">
        <v>191</v>
      </c>
      <c r="B168" s="14">
        <v>0</v>
      </c>
      <c r="C168" s="14">
        <v>45181.96312</v>
      </c>
      <c r="D168" s="14">
        <v>0</v>
      </c>
      <c r="E168" s="14">
        <v>0</v>
      </c>
      <c r="F168" s="14">
        <v>45181.96312</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27163.764800000001</v>
      </c>
      <c r="C171" s="14">
        <v>0</v>
      </c>
      <c r="D171" s="14">
        <v>0</v>
      </c>
      <c r="E171" s="14">
        <v>0</v>
      </c>
      <c r="F171" s="14">
        <v>27163.764800000001</v>
      </c>
    </row>
    <row r="172" spans="1:6" x14ac:dyDescent="0.25">
      <c r="A172" s="8" t="s">
        <v>195</v>
      </c>
      <c r="B172" s="14">
        <v>105.21431999999999</v>
      </c>
      <c r="C172" s="14">
        <v>737.01612000000011</v>
      </c>
      <c r="D172" s="14">
        <v>0</v>
      </c>
      <c r="E172" s="14">
        <v>0</v>
      </c>
      <c r="F172" s="14">
        <v>842.23044000000004</v>
      </c>
    </row>
    <row r="173" spans="1:6" x14ac:dyDescent="0.25">
      <c r="A173" s="18" t="s">
        <v>196</v>
      </c>
      <c r="B173" s="11">
        <v>1591247.1821400002</v>
      </c>
      <c r="C173" s="11">
        <v>0</v>
      </c>
      <c r="D173" s="11">
        <v>0</v>
      </c>
      <c r="E173" s="11">
        <v>0</v>
      </c>
      <c r="F173" s="11">
        <v>1591247.1821400002</v>
      </c>
    </row>
    <row r="174" spans="1:6" x14ac:dyDescent="0.25">
      <c r="A174" s="23" t="s">
        <v>197</v>
      </c>
      <c r="B174" s="14">
        <v>1389233.76189</v>
      </c>
      <c r="C174" s="14">
        <v>0</v>
      </c>
      <c r="D174" s="14">
        <v>0</v>
      </c>
      <c r="E174" s="14">
        <v>0</v>
      </c>
      <c r="F174" s="14">
        <v>1389233.76189</v>
      </c>
    </row>
    <row r="175" spans="1:6" x14ac:dyDescent="0.25">
      <c r="A175" s="8" t="s">
        <v>198</v>
      </c>
      <c r="B175" s="14">
        <v>1389233.76189</v>
      </c>
      <c r="C175" s="14">
        <v>0</v>
      </c>
      <c r="D175" s="14">
        <v>0</v>
      </c>
      <c r="E175" s="14">
        <v>0</v>
      </c>
      <c r="F175" s="14">
        <v>1389233.76189</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1617.3455899999999</v>
      </c>
      <c r="C178" s="14">
        <v>0</v>
      </c>
      <c r="D178" s="14">
        <v>0</v>
      </c>
      <c r="E178" s="14">
        <v>0</v>
      </c>
      <c r="F178" s="14">
        <v>1617.3455899999999</v>
      </c>
    </row>
    <row r="179" spans="1:6" x14ac:dyDescent="0.25">
      <c r="A179" s="8" t="s">
        <v>202</v>
      </c>
      <c r="B179" s="14">
        <v>0</v>
      </c>
      <c r="C179" s="14">
        <v>0</v>
      </c>
      <c r="D179" s="14">
        <v>0</v>
      </c>
      <c r="E179" s="14">
        <v>0</v>
      </c>
      <c r="F179" s="14">
        <v>0</v>
      </c>
    </row>
    <row r="180" spans="1:6" x14ac:dyDescent="0.25">
      <c r="A180" s="8" t="s">
        <v>203</v>
      </c>
      <c r="B180" s="14">
        <v>1.1881900000000001</v>
      </c>
      <c r="C180" s="14">
        <v>0</v>
      </c>
      <c r="D180" s="14">
        <v>0</v>
      </c>
      <c r="E180" s="14">
        <v>0</v>
      </c>
      <c r="F180" s="14">
        <v>1.1881900000000001</v>
      </c>
    </row>
    <row r="181" spans="1:6" x14ac:dyDescent="0.25">
      <c r="A181" s="8" t="s">
        <v>204</v>
      </c>
      <c r="B181" s="14">
        <v>1616.1573999999998</v>
      </c>
      <c r="C181" s="14">
        <v>0</v>
      </c>
      <c r="D181" s="14">
        <v>0</v>
      </c>
      <c r="E181" s="14">
        <v>0</v>
      </c>
      <c r="F181" s="14">
        <v>1616.1573999999998</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159300.87749000001</v>
      </c>
      <c r="C184" s="14">
        <v>0</v>
      </c>
      <c r="D184" s="14">
        <v>0</v>
      </c>
      <c r="E184" s="14">
        <v>0</v>
      </c>
      <c r="F184" s="14">
        <v>159300.87749000001</v>
      </c>
    </row>
    <row r="185" spans="1:6" x14ac:dyDescent="0.25">
      <c r="A185" s="8" t="s">
        <v>208</v>
      </c>
      <c r="B185" s="14">
        <v>82886.194400000008</v>
      </c>
      <c r="C185" s="14">
        <v>0</v>
      </c>
      <c r="D185" s="14">
        <v>0</v>
      </c>
      <c r="E185" s="14">
        <v>0</v>
      </c>
      <c r="F185" s="14">
        <v>82886.194400000008</v>
      </c>
    </row>
    <row r="186" spans="1:6" x14ac:dyDescent="0.25">
      <c r="A186" s="8" t="s">
        <v>209</v>
      </c>
      <c r="B186" s="14">
        <v>76414.683090000006</v>
      </c>
      <c r="C186" s="14">
        <v>0</v>
      </c>
      <c r="D186" s="14">
        <v>0</v>
      </c>
      <c r="E186" s="14">
        <v>0</v>
      </c>
      <c r="F186" s="14">
        <v>76414.683090000006</v>
      </c>
    </row>
    <row r="187" spans="1:6" x14ac:dyDescent="0.25">
      <c r="A187" s="8" t="s">
        <v>210</v>
      </c>
      <c r="B187" s="14">
        <v>0</v>
      </c>
      <c r="C187" s="14">
        <v>0</v>
      </c>
      <c r="D187" s="14">
        <v>0</v>
      </c>
      <c r="E187" s="14">
        <v>0</v>
      </c>
      <c r="F187" s="14">
        <v>0</v>
      </c>
    </row>
    <row r="188" spans="1:6" x14ac:dyDescent="0.25">
      <c r="A188" s="23" t="s">
        <v>211</v>
      </c>
      <c r="B188" s="14">
        <v>41095.197169999999</v>
      </c>
      <c r="C188" s="14">
        <v>0</v>
      </c>
      <c r="D188" s="14">
        <v>0</v>
      </c>
      <c r="E188" s="14">
        <v>0</v>
      </c>
      <c r="F188" s="14">
        <v>41095.197169999999</v>
      </c>
    </row>
    <row r="189" spans="1:6" x14ac:dyDescent="0.25">
      <c r="A189" s="8" t="s">
        <v>212</v>
      </c>
      <c r="B189" s="14">
        <v>18818.740100000003</v>
      </c>
      <c r="C189" s="14">
        <v>0</v>
      </c>
      <c r="D189" s="14">
        <v>0</v>
      </c>
      <c r="E189" s="14">
        <v>0</v>
      </c>
      <c r="F189" s="14">
        <v>18818.740100000003</v>
      </c>
    </row>
    <row r="190" spans="1:6" x14ac:dyDescent="0.25">
      <c r="A190" s="20" t="s">
        <v>213</v>
      </c>
      <c r="B190" s="14">
        <v>22276.45707</v>
      </c>
      <c r="C190" s="14">
        <v>0</v>
      </c>
      <c r="D190" s="14">
        <v>0</v>
      </c>
      <c r="E190" s="14">
        <v>0</v>
      </c>
      <c r="F190" s="14">
        <v>22276.45707</v>
      </c>
    </row>
    <row r="191" spans="1:6" x14ac:dyDescent="0.25">
      <c r="A191" s="17" t="s">
        <v>214</v>
      </c>
      <c r="B191" s="11">
        <v>10373122.910639999</v>
      </c>
      <c r="C191" s="11">
        <v>524004.18462000007</v>
      </c>
      <c r="D191" s="11">
        <v>0</v>
      </c>
      <c r="E191" s="11">
        <v>161146.38728000002</v>
      </c>
      <c r="F191" s="11">
        <v>11058273.48254</v>
      </c>
    </row>
    <row r="192" spans="1:6" x14ac:dyDescent="0.25">
      <c r="A192" s="18" t="s">
        <v>215</v>
      </c>
      <c r="B192" s="11">
        <v>90779.215150000004</v>
      </c>
      <c r="C192" s="11">
        <v>0</v>
      </c>
      <c r="D192" s="11">
        <v>0</v>
      </c>
      <c r="E192" s="11">
        <v>0</v>
      </c>
      <c r="F192" s="11">
        <v>90779.215150000004</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88050.521590000004</v>
      </c>
      <c r="C199" s="14">
        <v>0</v>
      </c>
      <c r="D199" s="14">
        <v>0</v>
      </c>
      <c r="E199" s="14">
        <v>0</v>
      </c>
      <c r="F199" s="14">
        <v>88050.521590000004</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32705.989310000001</v>
      </c>
      <c r="C202" s="14">
        <v>0</v>
      </c>
      <c r="D202" s="14">
        <v>0</v>
      </c>
      <c r="E202" s="14">
        <v>0</v>
      </c>
      <c r="F202" s="14">
        <v>32705.989310000001</v>
      </c>
    </row>
    <row r="203" spans="1:6" x14ac:dyDescent="0.25">
      <c r="A203" s="8" t="s">
        <v>226</v>
      </c>
      <c r="B203" s="14">
        <v>0</v>
      </c>
      <c r="C203" s="14">
        <v>0</v>
      </c>
      <c r="D203" s="14">
        <v>0</v>
      </c>
      <c r="E203" s="14">
        <v>0</v>
      </c>
      <c r="F203" s="14">
        <v>0</v>
      </c>
    </row>
    <row r="204" spans="1:6" x14ac:dyDescent="0.25">
      <c r="A204" s="8" t="s">
        <v>227</v>
      </c>
      <c r="B204" s="14">
        <v>55344.532279999999</v>
      </c>
      <c r="C204" s="14">
        <v>0</v>
      </c>
      <c r="D204" s="14">
        <v>0</v>
      </c>
      <c r="E204" s="14">
        <v>0</v>
      </c>
      <c r="F204" s="14">
        <v>55344.532279999999</v>
      </c>
    </row>
    <row r="205" spans="1:6" x14ac:dyDescent="0.25">
      <c r="A205" s="23" t="s">
        <v>228</v>
      </c>
      <c r="B205" s="14">
        <v>0</v>
      </c>
      <c r="C205" s="14">
        <v>0</v>
      </c>
      <c r="D205" s="14">
        <v>0</v>
      </c>
      <c r="E205" s="14">
        <v>0</v>
      </c>
      <c r="F205" s="14">
        <v>0</v>
      </c>
    </row>
    <row r="206" spans="1:6" x14ac:dyDescent="0.25">
      <c r="A206" s="23" t="s">
        <v>229</v>
      </c>
      <c r="B206" s="14">
        <v>0</v>
      </c>
      <c r="C206" s="14">
        <v>0</v>
      </c>
      <c r="D206" s="14">
        <v>0</v>
      </c>
      <c r="E206" s="14">
        <v>0</v>
      </c>
      <c r="F206" s="14">
        <v>0</v>
      </c>
    </row>
    <row r="207" spans="1:6" x14ac:dyDescent="0.25">
      <c r="A207" s="8" t="s">
        <v>230</v>
      </c>
      <c r="B207" s="14">
        <v>0</v>
      </c>
      <c r="C207" s="14">
        <v>0</v>
      </c>
      <c r="D207" s="14">
        <v>0</v>
      </c>
      <c r="E207" s="14">
        <v>0</v>
      </c>
      <c r="F207" s="14">
        <v>0</v>
      </c>
    </row>
    <row r="208" spans="1:6" x14ac:dyDescent="0.25">
      <c r="A208" s="8" t="s">
        <v>231</v>
      </c>
      <c r="B208" s="14">
        <v>0</v>
      </c>
      <c r="C208" s="14">
        <v>0</v>
      </c>
      <c r="D208" s="14">
        <v>0</v>
      </c>
      <c r="E208" s="14">
        <v>0</v>
      </c>
      <c r="F208" s="14">
        <v>0</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2728.6935600000002</v>
      </c>
      <c r="C211" s="14">
        <v>0</v>
      </c>
      <c r="D211" s="14">
        <v>0</v>
      </c>
      <c r="E211" s="14">
        <v>0</v>
      </c>
      <c r="F211" s="14">
        <v>2728.6935600000002</v>
      </c>
    </row>
    <row r="212" spans="1:6" x14ac:dyDescent="0.25">
      <c r="A212" s="18" t="s">
        <v>235</v>
      </c>
      <c r="B212" s="11">
        <v>8863927.2689600009</v>
      </c>
      <c r="C212" s="11">
        <v>3104743.4443300003</v>
      </c>
      <c r="D212" s="11">
        <v>0</v>
      </c>
      <c r="E212" s="11">
        <v>0</v>
      </c>
      <c r="F212" s="11">
        <v>11968670.713290002</v>
      </c>
    </row>
    <row r="213" spans="1:6" x14ac:dyDescent="0.25">
      <c r="A213" s="23" t="s">
        <v>236</v>
      </c>
      <c r="B213" s="14">
        <v>8054.70316</v>
      </c>
      <c r="C213" s="14">
        <v>0</v>
      </c>
      <c r="D213" s="14">
        <v>0</v>
      </c>
      <c r="E213" s="14">
        <v>0</v>
      </c>
      <c r="F213" s="14">
        <v>8054.70316</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8054.70316</v>
      </c>
      <c r="C216" s="14">
        <v>0</v>
      </c>
      <c r="D216" s="14">
        <v>0</v>
      </c>
      <c r="E216" s="14">
        <v>0</v>
      </c>
      <c r="F216" s="14">
        <v>8054.70316</v>
      </c>
    </row>
    <row r="217" spans="1:6" x14ac:dyDescent="0.25">
      <c r="A217" s="23" t="s">
        <v>240</v>
      </c>
      <c r="B217" s="14">
        <v>10473.18138</v>
      </c>
      <c r="C217" s="14">
        <v>0</v>
      </c>
      <c r="D217" s="14">
        <v>0</v>
      </c>
      <c r="E217" s="14">
        <v>0</v>
      </c>
      <c r="F217" s="14">
        <v>10473.18138</v>
      </c>
    </row>
    <row r="218" spans="1:6" x14ac:dyDescent="0.25">
      <c r="A218" s="20" t="s">
        <v>241</v>
      </c>
      <c r="B218" s="14">
        <v>0</v>
      </c>
      <c r="C218" s="14">
        <v>0</v>
      </c>
      <c r="D218" s="14">
        <v>0</v>
      </c>
      <c r="E218" s="14">
        <v>0</v>
      </c>
      <c r="F218" s="14">
        <v>0</v>
      </c>
    </row>
    <row r="219" spans="1:6" x14ac:dyDescent="0.25">
      <c r="A219" s="8" t="s">
        <v>242</v>
      </c>
      <c r="B219" s="14">
        <v>10315.406199999999</v>
      </c>
      <c r="C219" s="14">
        <v>0</v>
      </c>
      <c r="D219" s="14">
        <v>0</v>
      </c>
      <c r="E219" s="14">
        <v>0</v>
      </c>
      <c r="F219" s="14">
        <v>10315.406199999999</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157.77518000000001</v>
      </c>
      <c r="C222" s="14">
        <v>0</v>
      </c>
      <c r="D222" s="14">
        <v>0</v>
      </c>
      <c r="E222" s="14">
        <v>0</v>
      </c>
      <c r="F222" s="14">
        <v>157.77518000000001</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39.524830000000001</v>
      </c>
      <c r="C226" s="14">
        <v>0</v>
      </c>
      <c r="D226" s="14">
        <v>0</v>
      </c>
      <c r="E226" s="14">
        <v>0</v>
      </c>
      <c r="F226" s="14">
        <v>39.524830000000001</v>
      </c>
    </row>
    <row r="227" spans="1:6" x14ac:dyDescent="0.25">
      <c r="A227" s="8" t="s">
        <v>250</v>
      </c>
      <c r="B227" s="14">
        <v>0</v>
      </c>
      <c r="C227" s="14">
        <v>0</v>
      </c>
      <c r="D227" s="14">
        <v>0</v>
      </c>
      <c r="E227" s="14">
        <v>0</v>
      </c>
      <c r="F227" s="14">
        <v>0</v>
      </c>
    </row>
    <row r="228" spans="1:6" x14ac:dyDescent="0.25">
      <c r="A228" s="8" t="s">
        <v>251</v>
      </c>
      <c r="B228" s="14">
        <v>39.524830000000001</v>
      </c>
      <c r="C228" s="14">
        <v>0</v>
      </c>
      <c r="D228" s="14">
        <v>0</v>
      </c>
      <c r="E228" s="14">
        <v>0</v>
      </c>
      <c r="F228" s="14">
        <v>39.524830000000001</v>
      </c>
    </row>
    <row r="229" spans="1:6" x14ac:dyDescent="0.25">
      <c r="A229" s="23" t="s">
        <v>252</v>
      </c>
      <c r="B229" s="14">
        <v>6359662.1694400003</v>
      </c>
      <c r="C229" s="14">
        <v>1625733.2745900003</v>
      </c>
      <c r="D229" s="14">
        <v>0</v>
      </c>
      <c r="E229" s="14">
        <v>0</v>
      </c>
      <c r="F229" s="14">
        <v>7985395.4440300008</v>
      </c>
    </row>
    <row r="230" spans="1:6" x14ac:dyDescent="0.25">
      <c r="A230" s="8" t="s">
        <v>253</v>
      </c>
      <c r="B230" s="14">
        <v>2029532.2213899998</v>
      </c>
      <c r="C230" s="14">
        <v>1367412.7546700002</v>
      </c>
      <c r="D230" s="14">
        <v>0</v>
      </c>
      <c r="E230" s="14">
        <v>0</v>
      </c>
      <c r="F230" s="14">
        <v>3396944.9760600002</v>
      </c>
    </row>
    <row r="231" spans="1:6" x14ac:dyDescent="0.25">
      <c r="A231" s="8" t="s">
        <v>254</v>
      </c>
      <c r="B231" s="14">
        <v>0</v>
      </c>
      <c r="C231" s="14">
        <v>0</v>
      </c>
      <c r="D231" s="14">
        <v>0</v>
      </c>
      <c r="E231" s="14">
        <v>0</v>
      </c>
      <c r="F231" s="14">
        <v>0</v>
      </c>
    </row>
    <row r="232" spans="1:6" x14ac:dyDescent="0.25">
      <c r="A232" s="8" t="s">
        <v>255</v>
      </c>
      <c r="B232" s="14">
        <v>1667563.2981199999</v>
      </c>
      <c r="C232" s="14">
        <v>182828.07855999999</v>
      </c>
      <c r="D232" s="14">
        <v>0</v>
      </c>
      <c r="E232" s="14">
        <v>0</v>
      </c>
      <c r="F232" s="14">
        <v>1850391.37668</v>
      </c>
    </row>
    <row r="233" spans="1:6" x14ac:dyDescent="0.25">
      <c r="A233" s="8" t="s">
        <v>256</v>
      </c>
      <c r="B233" s="14">
        <v>0</v>
      </c>
      <c r="C233" s="14">
        <v>0</v>
      </c>
      <c r="D233" s="14">
        <v>0</v>
      </c>
      <c r="E233" s="14">
        <v>0</v>
      </c>
      <c r="F233" s="14">
        <v>0</v>
      </c>
    </row>
    <row r="234" spans="1:6" x14ac:dyDescent="0.25">
      <c r="A234" s="8" t="s">
        <v>257</v>
      </c>
      <c r="B234" s="8">
        <v>264890.25488000002</v>
      </c>
      <c r="C234" s="8">
        <v>0</v>
      </c>
      <c r="D234" s="8">
        <v>0</v>
      </c>
      <c r="E234" s="8">
        <v>0</v>
      </c>
      <c r="F234" s="8">
        <v>264890.25488000002</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2397676.3950500004</v>
      </c>
      <c r="C237" s="8">
        <v>75492.441359999997</v>
      </c>
      <c r="D237" s="8">
        <v>0</v>
      </c>
      <c r="E237" s="8">
        <v>0</v>
      </c>
      <c r="F237" s="8">
        <v>2473168.8364100005</v>
      </c>
    </row>
    <row r="238" spans="1:6" x14ac:dyDescent="0.25">
      <c r="A238" s="23" t="s">
        <v>261</v>
      </c>
      <c r="B238" s="8">
        <v>1788205.9971</v>
      </c>
      <c r="C238" s="8">
        <v>1479010.16974</v>
      </c>
      <c r="D238" s="8">
        <v>0</v>
      </c>
      <c r="E238" s="8">
        <v>0</v>
      </c>
      <c r="F238" s="8">
        <v>3267216.1668400001</v>
      </c>
    </row>
    <row r="239" spans="1:6" x14ac:dyDescent="0.25">
      <c r="A239" s="8" t="s">
        <v>262</v>
      </c>
      <c r="B239" s="8">
        <v>102131.50087</v>
      </c>
      <c r="C239" s="8">
        <v>43950.387919999994</v>
      </c>
      <c r="D239" s="8">
        <v>0</v>
      </c>
      <c r="E239" s="8">
        <v>0</v>
      </c>
      <c r="F239" s="8">
        <v>146081.88879</v>
      </c>
    </row>
    <row r="240" spans="1:6" x14ac:dyDescent="0.25">
      <c r="A240" s="8" t="s">
        <v>263</v>
      </c>
      <c r="B240" s="8">
        <v>587425.1995799999</v>
      </c>
      <c r="C240" s="8">
        <v>44590</v>
      </c>
      <c r="D240" s="8">
        <v>0</v>
      </c>
      <c r="E240" s="8">
        <v>0</v>
      </c>
      <c r="F240" s="8">
        <v>632015.1995799999</v>
      </c>
    </row>
    <row r="241" spans="1:6" x14ac:dyDescent="0.25">
      <c r="A241" s="8" t="s">
        <v>264</v>
      </c>
      <c r="B241" s="8">
        <v>807457.90095000004</v>
      </c>
      <c r="C241" s="8">
        <v>68635.433720000001</v>
      </c>
      <c r="D241" s="8">
        <v>0</v>
      </c>
      <c r="E241" s="8">
        <v>0</v>
      </c>
      <c r="F241" s="8">
        <v>876093.33467000001</v>
      </c>
    </row>
    <row r="242" spans="1:6" x14ac:dyDescent="0.25">
      <c r="A242" s="8" t="s">
        <v>265</v>
      </c>
      <c r="B242" s="8">
        <v>68846.40475999999</v>
      </c>
      <c r="C242" s="8">
        <v>1948.5989900000002</v>
      </c>
      <c r="D242" s="8">
        <v>0</v>
      </c>
      <c r="E242" s="8">
        <v>0</v>
      </c>
      <c r="F242" s="8">
        <v>70795.003749999989</v>
      </c>
    </row>
    <row r="243" spans="1:6" x14ac:dyDescent="0.25">
      <c r="A243" s="8" t="s">
        <v>266</v>
      </c>
      <c r="B243" s="8">
        <v>0</v>
      </c>
      <c r="C243" s="8">
        <v>0</v>
      </c>
      <c r="D243" s="8">
        <v>0</v>
      </c>
      <c r="E243" s="8">
        <v>0</v>
      </c>
      <c r="F243" s="8">
        <v>0</v>
      </c>
    </row>
    <row r="244" spans="1:6" x14ac:dyDescent="0.25">
      <c r="A244" s="8" t="s">
        <v>267</v>
      </c>
      <c r="B244" s="8">
        <v>222344.99093999999</v>
      </c>
      <c r="C244" s="8">
        <v>1319885.74911</v>
      </c>
      <c r="D244" s="8">
        <v>0</v>
      </c>
      <c r="E244" s="8">
        <v>0</v>
      </c>
      <c r="F244" s="8">
        <v>1542230.7400499999</v>
      </c>
    </row>
    <row r="245" spans="1:6" x14ac:dyDescent="0.25">
      <c r="A245" s="23" t="s">
        <v>268</v>
      </c>
      <c r="B245" s="8">
        <v>0</v>
      </c>
      <c r="C245" s="8">
        <v>0</v>
      </c>
      <c r="D245" s="8">
        <v>0</v>
      </c>
      <c r="E245" s="8">
        <v>0</v>
      </c>
      <c r="F245" s="8">
        <v>0</v>
      </c>
    </row>
    <row r="246" spans="1:6" x14ac:dyDescent="0.25">
      <c r="A246" s="8" t="s">
        <v>270</v>
      </c>
      <c r="B246" s="8">
        <v>0</v>
      </c>
      <c r="C246" s="8">
        <v>0</v>
      </c>
      <c r="D246" s="8">
        <v>0</v>
      </c>
      <c r="E246" s="8">
        <v>0</v>
      </c>
      <c r="F246" s="8">
        <v>0</v>
      </c>
    </row>
    <row r="247" spans="1:6" x14ac:dyDescent="0.25">
      <c r="A247" s="8" t="s">
        <v>272</v>
      </c>
      <c r="B247" s="8">
        <v>0</v>
      </c>
      <c r="C247" s="8">
        <v>0</v>
      </c>
      <c r="D247" s="8">
        <v>0</v>
      </c>
      <c r="E247" s="8">
        <v>0</v>
      </c>
      <c r="F247" s="8">
        <v>0</v>
      </c>
    </row>
    <row r="248" spans="1:6" x14ac:dyDescent="0.25">
      <c r="A248" s="23" t="s">
        <v>273</v>
      </c>
      <c r="B248" s="8">
        <v>697491.69305</v>
      </c>
      <c r="C248" s="8">
        <v>0</v>
      </c>
      <c r="D248" s="8">
        <v>0</v>
      </c>
      <c r="E248" s="8">
        <v>0</v>
      </c>
      <c r="F248" s="8">
        <v>697491.69305</v>
      </c>
    </row>
    <row r="249" spans="1:6" x14ac:dyDescent="0.25">
      <c r="A249" s="8" t="s">
        <v>270</v>
      </c>
      <c r="B249" s="8">
        <v>691442.28428999998</v>
      </c>
      <c r="C249" s="8">
        <v>0</v>
      </c>
      <c r="D249" s="8">
        <v>0</v>
      </c>
      <c r="E249" s="8">
        <v>0</v>
      </c>
      <c r="F249" s="8">
        <v>691442.28428999998</v>
      </c>
    </row>
    <row r="250" spans="1:6" x14ac:dyDescent="0.25">
      <c r="A250" s="8" t="s">
        <v>272</v>
      </c>
      <c r="B250" s="8">
        <v>6049.4087599999993</v>
      </c>
      <c r="C250" s="8">
        <v>0</v>
      </c>
      <c r="D250" s="8">
        <v>0</v>
      </c>
      <c r="E250" s="8">
        <v>0</v>
      </c>
      <c r="F250" s="8">
        <v>6049.4087599999993</v>
      </c>
    </row>
    <row r="251" spans="1:6" x14ac:dyDescent="0.25">
      <c r="A251" s="18" t="s">
        <v>274</v>
      </c>
      <c r="B251" s="11">
        <v>443924.52831999987</v>
      </c>
      <c r="C251" s="11">
        <v>2092.2931999999996</v>
      </c>
      <c r="D251" s="11">
        <v>0</v>
      </c>
      <c r="E251" s="11">
        <v>0.62446000000000013</v>
      </c>
      <c r="F251" s="11">
        <v>446017.4459799999</v>
      </c>
    </row>
    <row r="252" spans="1:6" x14ac:dyDescent="0.25">
      <c r="A252" s="8" t="s">
        <v>275</v>
      </c>
      <c r="B252" s="14">
        <v>3235.2182900000003</v>
      </c>
      <c r="C252" s="14">
        <v>0</v>
      </c>
      <c r="D252" s="14">
        <v>0</v>
      </c>
      <c r="E252" s="14">
        <v>0</v>
      </c>
      <c r="F252" s="14">
        <v>3235.2182900000003</v>
      </c>
    </row>
    <row r="253" spans="1:6" x14ac:dyDescent="0.25">
      <c r="A253" s="8" t="s">
        <v>276</v>
      </c>
      <c r="B253" s="14">
        <v>4231.9155999999994</v>
      </c>
      <c r="C253" s="14">
        <v>66.616520000000008</v>
      </c>
      <c r="D253" s="14">
        <v>0</v>
      </c>
      <c r="E253" s="14">
        <v>0.62444000000000011</v>
      </c>
      <c r="F253" s="14">
        <v>4299.1565599999985</v>
      </c>
    </row>
    <row r="254" spans="1:6" x14ac:dyDescent="0.25">
      <c r="A254" s="8" t="s">
        <v>277</v>
      </c>
      <c r="B254" s="14">
        <v>429157.62721999991</v>
      </c>
      <c r="C254" s="14">
        <v>1740.8330099999998</v>
      </c>
      <c r="D254" s="14">
        <v>0</v>
      </c>
      <c r="E254" s="14">
        <v>0</v>
      </c>
      <c r="F254" s="14">
        <v>430898.46022999991</v>
      </c>
    </row>
    <row r="255" spans="1:6" x14ac:dyDescent="0.25">
      <c r="A255" s="8" t="s">
        <v>279</v>
      </c>
      <c r="B255" s="14">
        <v>3817.6226299999998</v>
      </c>
      <c r="C255" s="14">
        <v>281.32764000000003</v>
      </c>
      <c r="D255" s="14">
        <v>0</v>
      </c>
      <c r="E255" s="14">
        <v>0</v>
      </c>
      <c r="F255" s="14">
        <v>4098.9502700000003</v>
      </c>
    </row>
    <row r="256" spans="1:6" x14ac:dyDescent="0.25">
      <c r="A256" s="8" t="s">
        <v>281</v>
      </c>
      <c r="B256" s="14">
        <v>1257.9648099999999</v>
      </c>
      <c r="C256" s="14">
        <v>3.5160300000000002</v>
      </c>
      <c r="D256" s="14">
        <v>0</v>
      </c>
      <c r="E256" s="14">
        <v>0</v>
      </c>
      <c r="F256" s="14">
        <v>1261.4808399999999</v>
      </c>
    </row>
    <row r="257" spans="1:6" x14ac:dyDescent="0.25">
      <c r="A257" s="8" t="s">
        <v>283</v>
      </c>
      <c r="B257" s="14">
        <v>0</v>
      </c>
      <c r="C257" s="14">
        <v>0</v>
      </c>
      <c r="D257" s="14">
        <v>0</v>
      </c>
      <c r="E257" s="14">
        <v>0</v>
      </c>
      <c r="F257" s="14">
        <v>0</v>
      </c>
    </row>
    <row r="258" spans="1:6" x14ac:dyDescent="0.25">
      <c r="A258" s="8" t="s">
        <v>284</v>
      </c>
      <c r="B258" s="14">
        <v>1464.7906499999999</v>
      </c>
      <c r="C258" s="14">
        <v>0</v>
      </c>
      <c r="D258" s="14">
        <v>0</v>
      </c>
      <c r="E258" s="14">
        <v>2.0000000000000002E-5</v>
      </c>
      <c r="F258" s="14">
        <v>1464.7906699999999</v>
      </c>
    </row>
    <row r="259" spans="1:6" x14ac:dyDescent="0.25">
      <c r="A259" s="8" t="s">
        <v>285</v>
      </c>
      <c r="B259" s="14">
        <v>759.38912000000005</v>
      </c>
      <c r="C259" s="14">
        <v>0</v>
      </c>
      <c r="D259" s="14">
        <v>0</v>
      </c>
      <c r="E259" s="14">
        <v>0</v>
      </c>
      <c r="F259" s="14">
        <v>759.38912000000005</v>
      </c>
    </row>
    <row r="260" spans="1:6" x14ac:dyDescent="0.25">
      <c r="A260" s="18" t="s">
        <v>286</v>
      </c>
      <c r="B260" s="11">
        <v>119471.20492999999</v>
      </c>
      <c r="C260" s="11">
        <v>8230.4266900000002</v>
      </c>
      <c r="D260" s="11">
        <v>0</v>
      </c>
      <c r="E260" s="11">
        <v>53.29271</v>
      </c>
      <c r="F260" s="11">
        <v>127754.92432999999</v>
      </c>
    </row>
    <row r="261" spans="1:6" x14ac:dyDescent="0.25">
      <c r="A261" s="8" t="s">
        <v>287</v>
      </c>
      <c r="B261" s="14">
        <v>25205.24323</v>
      </c>
      <c r="C261" s="14">
        <v>826.78740999999991</v>
      </c>
      <c r="D261" s="14">
        <v>0</v>
      </c>
      <c r="E261" s="14">
        <v>6.3441299999999998</v>
      </c>
      <c r="F261" s="14">
        <v>26038.374770000002</v>
      </c>
    </row>
    <row r="262" spans="1:6" x14ac:dyDescent="0.25">
      <c r="A262" s="8" t="s">
        <v>288</v>
      </c>
      <c r="B262" s="14">
        <v>0</v>
      </c>
      <c r="C262" s="14">
        <v>0</v>
      </c>
      <c r="D262" s="14">
        <v>0</v>
      </c>
      <c r="E262" s="14">
        <v>0</v>
      </c>
      <c r="F262" s="14">
        <v>0</v>
      </c>
    </row>
    <row r="263" spans="1:6" x14ac:dyDescent="0.25">
      <c r="A263" s="8" t="s">
        <v>289</v>
      </c>
      <c r="B263" s="14">
        <v>53160.985139999997</v>
      </c>
      <c r="C263" s="14">
        <v>6210.677200000001</v>
      </c>
      <c r="D263" s="14">
        <v>0</v>
      </c>
      <c r="E263" s="14">
        <v>46.94858</v>
      </c>
      <c r="F263" s="14">
        <v>59418.610919999992</v>
      </c>
    </row>
    <row r="264" spans="1:6" x14ac:dyDescent="0.25">
      <c r="A264" s="8" t="s">
        <v>290</v>
      </c>
      <c r="B264" s="14">
        <v>481.02205000000004</v>
      </c>
      <c r="C264" s="14">
        <v>2.0579999999999998E-2</v>
      </c>
      <c r="D264" s="14">
        <v>0</v>
      </c>
      <c r="E264" s="14">
        <v>0</v>
      </c>
      <c r="F264" s="14">
        <v>481.04263000000003</v>
      </c>
    </row>
    <row r="265" spans="1:6" x14ac:dyDescent="0.25">
      <c r="A265" s="8" t="s">
        <v>291</v>
      </c>
      <c r="B265" s="14">
        <v>39481.765690000007</v>
      </c>
      <c r="C265" s="14">
        <v>1033.3641700000001</v>
      </c>
      <c r="D265" s="14">
        <v>0</v>
      </c>
      <c r="E265" s="14">
        <v>0</v>
      </c>
      <c r="F265" s="14">
        <v>40515.129860000008</v>
      </c>
    </row>
    <row r="266" spans="1:6" x14ac:dyDescent="0.25">
      <c r="A266" s="20" t="s">
        <v>292</v>
      </c>
      <c r="B266" s="14">
        <v>1142.18157</v>
      </c>
      <c r="C266" s="14">
        <v>159.57733000000002</v>
      </c>
      <c r="D266" s="14">
        <v>0</v>
      </c>
      <c r="E266" s="14">
        <v>0</v>
      </c>
      <c r="F266" s="14">
        <v>1301.7589</v>
      </c>
    </row>
    <row r="267" spans="1:6" x14ac:dyDescent="0.25">
      <c r="A267" s="20" t="s">
        <v>293</v>
      </c>
      <c r="B267" s="14">
        <v>7.2500000000000004E-3</v>
      </c>
      <c r="C267" s="14">
        <v>0</v>
      </c>
      <c r="D267" s="14">
        <v>0</v>
      </c>
      <c r="E267" s="14">
        <v>0</v>
      </c>
      <c r="F267" s="14">
        <v>7.2500000000000004E-3</v>
      </c>
    </row>
    <row r="268" spans="1:6" x14ac:dyDescent="0.25">
      <c r="A268" s="18" t="s">
        <v>294</v>
      </c>
      <c r="B268" s="11">
        <v>324453.32338999986</v>
      </c>
      <c r="C268" s="11">
        <v>-6138.1334900000002</v>
      </c>
      <c r="D268" s="11">
        <v>0</v>
      </c>
      <c r="E268" s="11">
        <v>-52.66825</v>
      </c>
      <c r="F268" s="11">
        <v>318262.52164999989</v>
      </c>
    </row>
    <row r="269" spans="1:6" x14ac:dyDescent="0.25">
      <c r="A269" s="17" t="s">
        <v>295</v>
      </c>
      <c r="B269" s="11">
        <v>14715.595379999999</v>
      </c>
      <c r="C269" s="11">
        <v>212.21487999999999</v>
      </c>
      <c r="D269" s="11">
        <v>0</v>
      </c>
      <c r="E269" s="11">
        <v>0</v>
      </c>
      <c r="F269" s="11">
        <v>14927.810259999998</v>
      </c>
    </row>
    <row r="270" spans="1:6" x14ac:dyDescent="0.25">
      <c r="A270" s="8" t="s">
        <v>297</v>
      </c>
      <c r="B270" s="14">
        <v>9956.0996999999988</v>
      </c>
      <c r="C270" s="14">
        <v>74.796149999999997</v>
      </c>
      <c r="D270" s="14">
        <v>0</v>
      </c>
      <c r="E270" s="14">
        <v>0</v>
      </c>
      <c r="F270" s="14">
        <v>10030.895849999999</v>
      </c>
    </row>
    <row r="271" spans="1:6" x14ac:dyDescent="0.25">
      <c r="A271" s="8" t="s">
        <v>298</v>
      </c>
      <c r="B271" s="14">
        <v>284.59093999999993</v>
      </c>
      <c r="C271" s="14">
        <v>137.41873000000001</v>
      </c>
      <c r="D271" s="14">
        <v>0</v>
      </c>
      <c r="E271" s="14">
        <v>0</v>
      </c>
      <c r="F271" s="14">
        <v>422.00966999999991</v>
      </c>
    </row>
    <row r="272" spans="1:6" x14ac:dyDescent="0.25">
      <c r="A272" s="8" t="s">
        <v>299</v>
      </c>
      <c r="B272" s="14">
        <v>754.94136000000015</v>
      </c>
      <c r="C272" s="14">
        <v>0</v>
      </c>
      <c r="D272" s="14">
        <v>0</v>
      </c>
      <c r="E272" s="14">
        <v>0</v>
      </c>
      <c r="F272" s="14">
        <v>754.94136000000015</v>
      </c>
    </row>
    <row r="273" spans="1:6" x14ac:dyDescent="0.25">
      <c r="A273" s="8" t="s">
        <v>300</v>
      </c>
      <c r="B273" s="14">
        <v>0</v>
      </c>
      <c r="C273" s="14">
        <v>0</v>
      </c>
      <c r="D273" s="14">
        <v>0</v>
      </c>
      <c r="E273" s="14">
        <v>0</v>
      </c>
      <c r="F273" s="14">
        <v>0</v>
      </c>
    </row>
    <row r="274" spans="1:6" x14ac:dyDescent="0.25">
      <c r="A274" s="63" t="s">
        <v>301</v>
      </c>
      <c r="B274" s="14">
        <v>3719.9633799999992</v>
      </c>
      <c r="C274" s="14">
        <v>0</v>
      </c>
      <c r="D274" s="14">
        <v>0</v>
      </c>
      <c r="E274" s="14">
        <v>0</v>
      </c>
      <c r="F274" s="14">
        <v>3719.9633799999992</v>
      </c>
    </row>
    <row r="275" spans="1:6" x14ac:dyDescent="0.25">
      <c r="A275" s="63" t="s">
        <v>302</v>
      </c>
      <c r="B275" s="14">
        <v>0</v>
      </c>
      <c r="C275" s="14">
        <v>0</v>
      </c>
      <c r="D275" s="14">
        <v>0</v>
      </c>
      <c r="E275" s="14">
        <v>0</v>
      </c>
      <c r="F275" s="14">
        <v>0</v>
      </c>
    </row>
    <row r="276" spans="1:6" x14ac:dyDescent="0.25">
      <c r="A276" s="18" t="s">
        <v>303</v>
      </c>
      <c r="B276" s="11">
        <v>13057.119350000001</v>
      </c>
      <c r="C276" s="11">
        <v>386.78041000000007</v>
      </c>
      <c r="D276" s="11">
        <v>0</v>
      </c>
      <c r="E276" s="11">
        <v>0</v>
      </c>
      <c r="F276" s="11">
        <v>13443.89976</v>
      </c>
    </row>
    <row r="277" spans="1:6" x14ac:dyDescent="0.25">
      <c r="A277" s="8" t="s">
        <v>297</v>
      </c>
      <c r="B277" s="14">
        <v>3204.82458</v>
      </c>
      <c r="C277" s="14">
        <v>83.425870000000003</v>
      </c>
      <c r="D277" s="14">
        <v>0</v>
      </c>
      <c r="E277" s="14">
        <v>0</v>
      </c>
      <c r="F277" s="14">
        <v>3288.25045</v>
      </c>
    </row>
    <row r="278" spans="1:6" x14ac:dyDescent="0.25">
      <c r="A278" s="8" t="s">
        <v>304</v>
      </c>
      <c r="B278" s="14">
        <v>432.17743000000007</v>
      </c>
      <c r="C278" s="14">
        <v>0</v>
      </c>
      <c r="D278" s="14">
        <v>0</v>
      </c>
      <c r="E278" s="14">
        <v>0</v>
      </c>
      <c r="F278" s="14">
        <v>432.17743000000007</v>
      </c>
    </row>
    <row r="279" spans="1:6" x14ac:dyDescent="0.25">
      <c r="A279" s="8" t="s">
        <v>305</v>
      </c>
      <c r="B279" s="14">
        <v>7.5</v>
      </c>
      <c r="C279" s="14">
        <v>0</v>
      </c>
      <c r="D279" s="14">
        <v>0</v>
      </c>
      <c r="E279" s="14">
        <v>0</v>
      </c>
      <c r="F279" s="14">
        <v>7.5</v>
      </c>
    </row>
    <row r="280" spans="1:6" x14ac:dyDescent="0.25">
      <c r="A280" s="8" t="s">
        <v>306</v>
      </c>
      <c r="B280" s="14">
        <v>0</v>
      </c>
      <c r="C280" s="14">
        <v>0</v>
      </c>
      <c r="D280" s="14">
        <v>0</v>
      </c>
      <c r="E280" s="14">
        <v>0</v>
      </c>
      <c r="F280" s="14">
        <v>0</v>
      </c>
    </row>
    <row r="281" spans="1:6" x14ac:dyDescent="0.25">
      <c r="A281" s="20" t="s">
        <v>307</v>
      </c>
      <c r="B281" s="14">
        <v>9412.6173400000007</v>
      </c>
      <c r="C281" s="14">
        <v>303.35454000000004</v>
      </c>
      <c r="D281" s="14">
        <v>0</v>
      </c>
      <c r="E281" s="14">
        <v>0</v>
      </c>
      <c r="F281" s="14">
        <v>9715.971880000001</v>
      </c>
    </row>
    <row r="282" spans="1:6" x14ac:dyDescent="0.25">
      <c r="A282" s="20" t="s">
        <v>308</v>
      </c>
      <c r="B282" s="14">
        <v>0</v>
      </c>
      <c r="C282" s="14">
        <v>0</v>
      </c>
      <c r="D282" s="14">
        <v>0</v>
      </c>
      <c r="E282" s="14">
        <v>0</v>
      </c>
      <c r="F282" s="14">
        <v>0</v>
      </c>
    </row>
    <row r="283" spans="1:6" x14ac:dyDescent="0.25">
      <c r="A283" s="18" t="s">
        <v>309</v>
      </c>
      <c r="B283" s="11">
        <v>326111.79941999988</v>
      </c>
      <c r="C283" s="11">
        <v>-6312.6990200000009</v>
      </c>
      <c r="D283" s="11">
        <v>0</v>
      </c>
      <c r="E283" s="11">
        <v>-52.66825</v>
      </c>
      <c r="F283" s="11">
        <v>319746.43214999989</v>
      </c>
    </row>
    <row r="284" spans="1:6" x14ac:dyDescent="0.25">
      <c r="A284" s="8" t="s">
        <v>310</v>
      </c>
      <c r="B284" s="14">
        <v>55487.577269999994</v>
      </c>
      <c r="C284" s="14">
        <v>943.43127000000004</v>
      </c>
      <c r="D284" s="14">
        <v>0</v>
      </c>
      <c r="E284" s="14">
        <v>0</v>
      </c>
      <c r="F284" s="14">
        <v>56431.008539999995</v>
      </c>
    </row>
    <row r="285" spans="1:6" x14ac:dyDescent="0.25">
      <c r="A285" s="8" t="s">
        <v>311</v>
      </c>
      <c r="B285" s="14">
        <v>12601.818650000003</v>
      </c>
      <c r="C285" s="14">
        <v>495.71107000000006</v>
      </c>
      <c r="D285" s="14">
        <v>0</v>
      </c>
      <c r="E285" s="14">
        <v>0</v>
      </c>
      <c r="F285" s="14">
        <v>13097.529720000002</v>
      </c>
    </row>
    <row r="286" spans="1:6" x14ac:dyDescent="0.25">
      <c r="A286" s="8" t="s">
        <v>312</v>
      </c>
      <c r="B286" s="14">
        <v>42885.207619999994</v>
      </c>
      <c r="C286" s="14">
        <v>447.72020000000003</v>
      </c>
      <c r="D286" s="14">
        <v>0</v>
      </c>
      <c r="E286" s="14">
        <v>0</v>
      </c>
      <c r="F286" s="14">
        <v>43332.927819999997</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0.55100000000000005</v>
      </c>
      <c r="C290" s="14">
        <v>0</v>
      </c>
      <c r="D290" s="14">
        <v>0</v>
      </c>
      <c r="E290" s="14">
        <v>0</v>
      </c>
      <c r="F290" s="14">
        <v>0.55100000000000005</v>
      </c>
    </row>
    <row r="291" spans="1:6" x14ac:dyDescent="0.25">
      <c r="A291" s="8" t="s">
        <v>317</v>
      </c>
      <c r="B291" s="14">
        <v>0</v>
      </c>
      <c r="C291" s="14">
        <v>0</v>
      </c>
      <c r="D291" s="14">
        <v>0</v>
      </c>
      <c r="E291" s="14">
        <v>0</v>
      </c>
      <c r="F291" s="14">
        <v>0</v>
      </c>
    </row>
    <row r="292" spans="1:6" x14ac:dyDescent="0.25">
      <c r="A292" s="8" t="s">
        <v>318</v>
      </c>
      <c r="B292" s="14">
        <v>94882.639739999999</v>
      </c>
      <c r="C292" s="14">
        <v>936.5172</v>
      </c>
      <c r="D292" s="14">
        <v>0</v>
      </c>
      <c r="E292" s="14">
        <v>13.796149999999999</v>
      </c>
      <c r="F292" s="14">
        <v>95832.953089999995</v>
      </c>
    </row>
    <row r="293" spans="1:6" x14ac:dyDescent="0.25">
      <c r="A293" s="8" t="s">
        <v>319</v>
      </c>
      <c r="B293" s="14">
        <v>71526.900069999989</v>
      </c>
      <c r="C293" s="14">
        <v>668.26767999999993</v>
      </c>
      <c r="D293" s="14">
        <v>0</v>
      </c>
      <c r="E293" s="14">
        <v>0</v>
      </c>
      <c r="F293" s="14">
        <v>72195.167749999993</v>
      </c>
    </row>
    <row r="294" spans="1:6" x14ac:dyDescent="0.25">
      <c r="A294" s="8" t="s">
        <v>320</v>
      </c>
      <c r="B294" s="14">
        <v>5740.8222800000003</v>
      </c>
      <c r="C294" s="14">
        <v>0</v>
      </c>
      <c r="D294" s="14">
        <v>0</v>
      </c>
      <c r="E294" s="14">
        <v>13.796149999999999</v>
      </c>
      <c r="F294" s="14">
        <v>5754.6184300000004</v>
      </c>
    </row>
    <row r="295" spans="1:6" x14ac:dyDescent="0.25">
      <c r="A295" s="20" t="s">
        <v>321</v>
      </c>
      <c r="B295" s="14">
        <v>9.6654699999999991</v>
      </c>
      <c r="C295" s="14">
        <v>0</v>
      </c>
      <c r="D295" s="14">
        <v>0</v>
      </c>
      <c r="E295" s="14">
        <v>0</v>
      </c>
      <c r="F295" s="14">
        <v>9.6654699999999991</v>
      </c>
    </row>
    <row r="296" spans="1:6" x14ac:dyDescent="0.25">
      <c r="A296" s="20" t="s">
        <v>322</v>
      </c>
      <c r="B296" s="14">
        <v>17599.983240000001</v>
      </c>
      <c r="C296" s="14">
        <v>268.24952000000002</v>
      </c>
      <c r="D296" s="14">
        <v>0</v>
      </c>
      <c r="E296" s="14">
        <v>0</v>
      </c>
      <c r="F296" s="14">
        <v>17868.232760000003</v>
      </c>
    </row>
    <row r="297" spans="1:6" x14ac:dyDescent="0.25">
      <c r="A297" s="8" t="s">
        <v>323</v>
      </c>
      <c r="B297" s="14">
        <v>0</v>
      </c>
      <c r="C297" s="14">
        <v>0</v>
      </c>
      <c r="D297" s="14">
        <v>0</v>
      </c>
      <c r="E297" s="14">
        <v>0</v>
      </c>
      <c r="F297" s="14">
        <v>0</v>
      </c>
    </row>
    <row r="298" spans="1:6" x14ac:dyDescent="0.25">
      <c r="A298" s="20" t="s">
        <v>324</v>
      </c>
      <c r="B298" s="14">
        <v>5.2686800000000007</v>
      </c>
      <c r="C298" s="14">
        <v>0</v>
      </c>
      <c r="D298" s="14">
        <v>0</v>
      </c>
      <c r="E298" s="14">
        <v>0</v>
      </c>
      <c r="F298" s="14">
        <v>5.2686800000000007</v>
      </c>
    </row>
    <row r="299" spans="1:6" x14ac:dyDescent="0.25">
      <c r="A299" s="18" t="s">
        <v>325</v>
      </c>
      <c r="B299" s="11">
        <v>286716.73694999987</v>
      </c>
      <c r="C299" s="11">
        <v>-6305.7849500000011</v>
      </c>
      <c r="D299" s="11">
        <v>0</v>
      </c>
      <c r="E299" s="11">
        <v>-66.464399999999998</v>
      </c>
      <c r="F299" s="11">
        <v>280344.48759999988</v>
      </c>
    </row>
    <row r="300" spans="1:6" x14ac:dyDescent="0.25">
      <c r="A300" s="8" t="s">
        <v>326</v>
      </c>
      <c r="B300" s="14">
        <v>245912.55429000006</v>
      </c>
      <c r="C300" s="14">
        <v>1279.7268799999999</v>
      </c>
      <c r="D300" s="14">
        <v>0</v>
      </c>
      <c r="E300" s="14">
        <v>0</v>
      </c>
      <c r="F300" s="14">
        <v>247192.28117000006</v>
      </c>
    </row>
    <row r="301" spans="1:6" x14ac:dyDescent="0.25">
      <c r="A301" s="8" t="s">
        <v>327</v>
      </c>
      <c r="B301" s="14">
        <v>161887.69197000007</v>
      </c>
      <c r="C301" s="14">
        <v>38.031910000000003</v>
      </c>
      <c r="D301" s="14">
        <v>0</v>
      </c>
      <c r="E301" s="14">
        <v>0</v>
      </c>
      <c r="F301" s="14">
        <v>161925.72388000006</v>
      </c>
    </row>
    <row r="302" spans="1:6" x14ac:dyDescent="0.25">
      <c r="A302" s="8" t="s">
        <v>328</v>
      </c>
      <c r="B302" s="14">
        <v>15293.082290000002</v>
      </c>
      <c r="C302" s="14">
        <v>27.806270000000001</v>
      </c>
      <c r="D302" s="14">
        <v>0</v>
      </c>
      <c r="E302" s="14">
        <v>0</v>
      </c>
      <c r="F302" s="14">
        <v>15320.888560000001</v>
      </c>
    </row>
    <row r="303" spans="1:6" x14ac:dyDescent="0.25">
      <c r="A303" s="8" t="s">
        <v>329</v>
      </c>
      <c r="B303" s="14">
        <v>1227.08708</v>
      </c>
      <c r="C303" s="14">
        <v>892.94870000000003</v>
      </c>
      <c r="D303" s="14">
        <v>0</v>
      </c>
      <c r="E303" s="14">
        <v>0</v>
      </c>
      <c r="F303" s="14">
        <v>2120.0357800000002</v>
      </c>
    </row>
    <row r="304" spans="1:6" x14ac:dyDescent="0.25">
      <c r="A304" s="8" t="s">
        <v>330</v>
      </c>
      <c r="B304" s="14">
        <v>8471.8904599999987</v>
      </c>
      <c r="C304" s="14">
        <v>15.537510000000001</v>
      </c>
      <c r="D304" s="14">
        <v>0</v>
      </c>
      <c r="E304" s="14">
        <v>0</v>
      </c>
      <c r="F304" s="14">
        <v>8487.4279699999988</v>
      </c>
    </row>
    <row r="305" spans="1:6" x14ac:dyDescent="0.25">
      <c r="A305" s="8" t="s">
        <v>331</v>
      </c>
      <c r="B305" s="14">
        <v>15243.699879999998</v>
      </c>
      <c r="C305" s="14">
        <v>0</v>
      </c>
      <c r="D305" s="14">
        <v>0</v>
      </c>
      <c r="E305" s="14">
        <v>0</v>
      </c>
      <c r="F305" s="14">
        <v>15243.699879999998</v>
      </c>
    </row>
    <row r="306" spans="1:6" x14ac:dyDescent="0.25">
      <c r="A306" s="8" t="s">
        <v>332</v>
      </c>
      <c r="B306" s="14">
        <v>3934.5497700000001</v>
      </c>
      <c r="C306" s="14">
        <v>0</v>
      </c>
      <c r="D306" s="14">
        <v>0</v>
      </c>
      <c r="E306" s="14">
        <v>0</v>
      </c>
      <c r="F306" s="14">
        <v>3934.5497700000001</v>
      </c>
    </row>
    <row r="307" spans="1:6" x14ac:dyDescent="0.25">
      <c r="A307" s="8" t="s">
        <v>333</v>
      </c>
      <c r="B307" s="14">
        <v>7105.4702900000011</v>
      </c>
      <c r="C307" s="14">
        <v>0</v>
      </c>
      <c r="D307" s="14">
        <v>0</v>
      </c>
      <c r="E307" s="14">
        <v>0</v>
      </c>
      <c r="F307" s="14">
        <v>7105.4702900000011</v>
      </c>
    </row>
    <row r="308" spans="1:6" x14ac:dyDescent="0.25">
      <c r="A308" s="8" t="s">
        <v>334</v>
      </c>
      <c r="B308" s="14">
        <v>5012.4159200000004</v>
      </c>
      <c r="C308" s="14">
        <v>0</v>
      </c>
      <c r="D308" s="14">
        <v>0</v>
      </c>
      <c r="E308" s="14">
        <v>0</v>
      </c>
      <c r="F308" s="14">
        <v>5012.4159200000004</v>
      </c>
    </row>
    <row r="309" spans="1:6" x14ac:dyDescent="0.25">
      <c r="A309" s="20" t="s">
        <v>335</v>
      </c>
      <c r="B309" s="14">
        <v>27736.666630000003</v>
      </c>
      <c r="C309" s="14">
        <v>305.40249</v>
      </c>
      <c r="D309" s="14">
        <v>0</v>
      </c>
      <c r="E309" s="14">
        <v>0</v>
      </c>
      <c r="F309" s="14">
        <v>28042.069120000004</v>
      </c>
    </row>
    <row r="310" spans="1:6" x14ac:dyDescent="0.25">
      <c r="A310" s="18" t="s">
        <v>336</v>
      </c>
      <c r="B310" s="11">
        <v>40804.182659999817</v>
      </c>
      <c r="C310" s="11">
        <v>-7585.5118300000013</v>
      </c>
      <c r="D310" s="11">
        <v>0</v>
      </c>
      <c r="E310" s="11">
        <v>-66.464399999999998</v>
      </c>
      <c r="F310" s="11">
        <v>33152.206429999816</v>
      </c>
    </row>
    <row r="311" spans="1:6" x14ac:dyDescent="0.25">
      <c r="A311" s="20" t="s">
        <v>337</v>
      </c>
      <c r="B311" s="14">
        <v>986.10906</v>
      </c>
      <c r="C311" s="14">
        <v>-17.623750000000001</v>
      </c>
      <c r="D311" s="14">
        <v>0</v>
      </c>
      <c r="E311" s="14">
        <v>534.39029000000005</v>
      </c>
      <c r="F311" s="14">
        <v>1502.8756000000001</v>
      </c>
    </row>
    <row r="312" spans="1:6" x14ac:dyDescent="0.25">
      <c r="A312" s="20" t="s">
        <v>338</v>
      </c>
      <c r="B312" s="14">
        <v>1.2039999999999999E-2</v>
      </c>
      <c r="C312" s="14">
        <v>-17.623750000000001</v>
      </c>
      <c r="D312" s="14">
        <v>0</v>
      </c>
      <c r="E312" s="14">
        <v>0</v>
      </c>
      <c r="F312" s="14">
        <v>-17.611710000000002</v>
      </c>
    </row>
    <row r="313" spans="1:6" x14ac:dyDescent="0.25">
      <c r="A313" s="20" t="s">
        <v>339</v>
      </c>
      <c r="B313" s="14">
        <v>986.09702000000004</v>
      </c>
      <c r="C313" s="14">
        <v>0</v>
      </c>
      <c r="D313" s="14">
        <v>0</v>
      </c>
      <c r="E313" s="14">
        <v>534.39029000000005</v>
      </c>
      <c r="F313" s="14">
        <v>1520.48731</v>
      </c>
    </row>
    <row r="314" spans="1:6" x14ac:dyDescent="0.25">
      <c r="A314" s="20" t="s">
        <v>340</v>
      </c>
      <c r="B314" s="14">
        <v>8756.6025099999988</v>
      </c>
      <c r="C314" s="14">
        <v>16.488</v>
      </c>
      <c r="D314" s="14">
        <v>0</v>
      </c>
      <c r="E314" s="14">
        <v>755.79555000000005</v>
      </c>
      <c r="F314" s="14">
        <v>9528.8860599999989</v>
      </c>
    </row>
    <row r="315" spans="1:6" x14ac:dyDescent="0.25">
      <c r="A315" s="20" t="s">
        <v>341</v>
      </c>
      <c r="B315" s="14">
        <v>29.76285</v>
      </c>
      <c r="C315" s="14">
        <v>16.488</v>
      </c>
      <c r="D315" s="14">
        <v>0</v>
      </c>
      <c r="E315" s="14">
        <v>0</v>
      </c>
      <c r="F315" s="14">
        <v>46.25085</v>
      </c>
    </row>
    <row r="316" spans="1:6" x14ac:dyDescent="0.25">
      <c r="A316" s="20" t="s">
        <v>342</v>
      </c>
      <c r="B316" s="14">
        <v>8726.8396599999996</v>
      </c>
      <c r="C316" s="14">
        <v>0</v>
      </c>
      <c r="D316" s="14">
        <v>0</v>
      </c>
      <c r="E316" s="14">
        <v>755.79555000000005</v>
      </c>
      <c r="F316" s="14">
        <v>9482.6352100000004</v>
      </c>
    </row>
    <row r="317" spans="1:6" x14ac:dyDescent="0.25">
      <c r="A317" s="18" t="s">
        <v>343</v>
      </c>
      <c r="B317" s="11">
        <v>33033.689209999822</v>
      </c>
      <c r="C317" s="11">
        <v>-7619.6235800000013</v>
      </c>
      <c r="D317" s="11">
        <v>0</v>
      </c>
      <c r="E317" s="11">
        <v>-287.86966000000001</v>
      </c>
      <c r="F317" s="11">
        <v>25126.195969999822</v>
      </c>
    </row>
    <row r="318" spans="1:6" x14ac:dyDescent="0.25">
      <c r="A318" s="20" t="s">
        <v>344</v>
      </c>
      <c r="B318" s="14">
        <v>-4152.7389499999999</v>
      </c>
      <c r="C318" s="14">
        <v>81.3733</v>
      </c>
      <c r="D318" s="14">
        <v>0</v>
      </c>
      <c r="E318" s="14">
        <v>0</v>
      </c>
      <c r="F318" s="14">
        <v>-4071.3656499999997</v>
      </c>
    </row>
    <row r="319" spans="1:6" x14ac:dyDescent="0.25">
      <c r="A319" s="18" t="s">
        <v>345</v>
      </c>
      <c r="B319" s="11">
        <v>28880.950259999823</v>
      </c>
      <c r="C319" s="11">
        <v>-7538.2502800000011</v>
      </c>
      <c r="D319" s="11">
        <v>0</v>
      </c>
      <c r="E319" s="11">
        <v>-287.86966000000001</v>
      </c>
      <c r="F319" s="11">
        <v>21054.830319999823</v>
      </c>
    </row>
    <row r="320" spans="1:6" x14ac:dyDescent="0.25">
      <c r="A320" s="20" t="s">
        <v>346</v>
      </c>
      <c r="B320" s="14">
        <v>1893.5741499999995</v>
      </c>
      <c r="C320" s="14">
        <v>0</v>
      </c>
      <c r="D320" s="14">
        <v>0</v>
      </c>
      <c r="E320" s="14">
        <v>0</v>
      </c>
      <c r="F320" s="14">
        <v>1893.5741499999995</v>
      </c>
    </row>
    <row r="321" spans="1:6" x14ac:dyDescent="0.25">
      <c r="A321" s="18" t="s">
        <v>347</v>
      </c>
      <c r="B321" s="11">
        <v>30774.524409999824</v>
      </c>
      <c r="C321" s="11">
        <v>-7538.2502800000011</v>
      </c>
      <c r="D321" s="11">
        <v>0</v>
      </c>
      <c r="E321" s="11">
        <v>-287.86966000000001</v>
      </c>
      <c r="F321" s="11">
        <v>22948.404469999823</v>
      </c>
    </row>
    <row r="322" spans="1:6" x14ac:dyDescent="0.25">
      <c r="A322" s="20" t="s">
        <v>348</v>
      </c>
      <c r="B322" s="14">
        <v>0</v>
      </c>
      <c r="C322" s="14">
        <v>0</v>
      </c>
      <c r="D322" s="14">
        <v>0</v>
      </c>
      <c r="E322" s="14">
        <v>0</v>
      </c>
      <c r="F322" s="14">
        <v>0</v>
      </c>
    </row>
    <row r="323" spans="1:6" x14ac:dyDescent="0.25">
      <c r="A323" s="18" t="s">
        <v>349</v>
      </c>
      <c r="B323" s="11">
        <v>30774.524409999824</v>
      </c>
      <c r="C323" s="11">
        <v>-7538.2502800000011</v>
      </c>
      <c r="D323" s="11">
        <v>0</v>
      </c>
      <c r="E323" s="11">
        <v>-287.86966000000001</v>
      </c>
      <c r="F323" s="11">
        <v>22948.404469999823</v>
      </c>
    </row>
    <row r="324" spans="1:6" x14ac:dyDescent="0.25">
      <c r="A324" s="20" t="s">
        <v>350</v>
      </c>
      <c r="B324" s="14">
        <v>671.94740000000002</v>
      </c>
      <c r="C324" s="14">
        <v>0</v>
      </c>
      <c r="D324" s="14">
        <v>0</v>
      </c>
      <c r="E324" s="14">
        <v>0</v>
      </c>
      <c r="F324" s="14">
        <v>671.94740000000002</v>
      </c>
    </row>
    <row r="325" spans="1:6" x14ac:dyDescent="0.25">
      <c r="A325" s="18" t="s">
        <v>351</v>
      </c>
      <c r="B325" s="11">
        <v>30102.577009999823</v>
      </c>
      <c r="C325" s="11">
        <v>-7538.2502800000011</v>
      </c>
      <c r="D325" s="11">
        <v>0</v>
      </c>
      <c r="E325" s="11">
        <v>-287.86966000000001</v>
      </c>
      <c r="F325" s="11">
        <v>22276.457069999822</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CA7C0-AFAD-43C9-ACBF-DE7F514E4380}">
  <dimension ref="A1:L328"/>
  <sheetViews>
    <sheetView zoomScaleNormal="100" workbookViewId="0">
      <selection activeCell="C19" sqref="C19"/>
    </sheetView>
  </sheetViews>
  <sheetFormatPr defaultColWidth="10.7109375" defaultRowHeight="15" x14ac:dyDescent="0.25"/>
  <cols>
    <col min="1" max="1" width="66.140625"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11.7109375" bestFit="1" customWidth="1"/>
    <col min="11" max="11" width="11.42578125" customWidth="1"/>
    <col min="12" max="12" width="10.7109375" bestFit="1" customWidth="1"/>
    <col min="13" max="252" width="11.42578125" customWidth="1"/>
    <col min="253" max="253" width="104.42578125" bestFit="1" customWidth="1"/>
    <col min="254" max="254" width="10.7109375" bestFit="1" customWidth="1"/>
    <col min="255" max="255" width="11.7109375" bestFit="1" customWidth="1"/>
    <col min="257" max="257" width="66.140625" customWidth="1"/>
    <col min="259" max="259" width="11.7109375" bestFit="1" customWidth="1"/>
    <col min="262" max="262" width="11.7109375" bestFit="1" customWidth="1"/>
    <col min="266" max="266" width="11.7109375" bestFit="1" customWidth="1"/>
    <col min="267" max="267" width="11.42578125" customWidth="1"/>
    <col min="269" max="508" width="11.42578125" customWidth="1"/>
    <col min="509" max="509" width="104.42578125" bestFit="1" customWidth="1"/>
    <col min="511" max="511" width="11.7109375" bestFit="1" customWidth="1"/>
    <col min="513" max="513" width="66.140625" customWidth="1"/>
    <col min="515" max="515" width="11.7109375" bestFit="1" customWidth="1"/>
    <col min="518" max="518" width="11.7109375" bestFit="1" customWidth="1"/>
    <col min="522" max="522" width="11.7109375" bestFit="1" customWidth="1"/>
    <col min="523" max="523" width="11.42578125" customWidth="1"/>
    <col min="525" max="764" width="11.42578125" customWidth="1"/>
    <col min="765" max="765" width="104.42578125" bestFit="1" customWidth="1"/>
    <col min="767" max="767" width="11.7109375" bestFit="1" customWidth="1"/>
    <col min="769" max="769" width="66.140625" customWidth="1"/>
    <col min="771" max="771" width="11.7109375" bestFit="1" customWidth="1"/>
    <col min="774" max="774" width="11.7109375" bestFit="1" customWidth="1"/>
    <col min="778" max="778" width="11.7109375" bestFit="1" customWidth="1"/>
    <col min="779" max="779" width="11.42578125" customWidth="1"/>
    <col min="781" max="1020" width="11.42578125" customWidth="1"/>
    <col min="1021" max="1021" width="104.42578125" bestFit="1" customWidth="1"/>
    <col min="1023" max="1023" width="11.7109375" bestFit="1" customWidth="1"/>
    <col min="1025" max="1025" width="66.140625" customWidth="1"/>
    <col min="1027" max="1027" width="11.7109375" bestFit="1" customWidth="1"/>
    <col min="1030" max="1030" width="11.7109375" bestFit="1" customWidth="1"/>
    <col min="1034" max="1034" width="11.7109375" bestFit="1" customWidth="1"/>
    <col min="1035" max="1035" width="11.42578125" customWidth="1"/>
    <col min="1037" max="1276" width="11.42578125" customWidth="1"/>
    <col min="1277" max="1277" width="104.42578125" bestFit="1" customWidth="1"/>
    <col min="1279" max="1279" width="11.7109375" bestFit="1" customWidth="1"/>
    <col min="1281" max="1281" width="66.140625" customWidth="1"/>
    <col min="1283" max="1283" width="11.7109375" bestFit="1" customWidth="1"/>
    <col min="1286" max="1286" width="11.7109375" bestFit="1" customWidth="1"/>
    <col min="1290" max="1290" width="11.7109375" bestFit="1" customWidth="1"/>
    <col min="1291" max="1291" width="11.42578125" customWidth="1"/>
    <col min="1293" max="1532" width="11.42578125" customWidth="1"/>
    <col min="1533" max="1533" width="104.42578125" bestFit="1" customWidth="1"/>
    <col min="1535" max="1535" width="11.7109375" bestFit="1" customWidth="1"/>
    <col min="1537" max="1537" width="66.140625" customWidth="1"/>
    <col min="1539" max="1539" width="11.7109375" bestFit="1" customWidth="1"/>
    <col min="1542" max="1542" width="11.7109375" bestFit="1" customWidth="1"/>
    <col min="1546" max="1546" width="11.7109375" bestFit="1" customWidth="1"/>
    <col min="1547" max="1547" width="11.42578125" customWidth="1"/>
    <col min="1549" max="1788" width="11.42578125" customWidth="1"/>
    <col min="1789" max="1789" width="104.42578125" bestFit="1" customWidth="1"/>
    <col min="1791" max="1791" width="11.7109375" bestFit="1" customWidth="1"/>
    <col min="1793" max="1793" width="66.140625" customWidth="1"/>
    <col min="1795" max="1795" width="11.7109375" bestFit="1" customWidth="1"/>
    <col min="1798" max="1798" width="11.7109375" bestFit="1" customWidth="1"/>
    <col min="1802" max="1802" width="11.7109375" bestFit="1" customWidth="1"/>
    <col min="1803" max="1803" width="11.42578125" customWidth="1"/>
    <col min="1805" max="2044" width="11.42578125" customWidth="1"/>
    <col min="2045" max="2045" width="104.42578125" bestFit="1" customWidth="1"/>
    <col min="2047" max="2047" width="11.7109375" bestFit="1" customWidth="1"/>
    <col min="2049" max="2049" width="66.140625" customWidth="1"/>
    <col min="2051" max="2051" width="11.7109375" bestFit="1" customWidth="1"/>
    <col min="2054" max="2054" width="11.7109375" bestFit="1" customWidth="1"/>
    <col min="2058" max="2058" width="11.7109375" bestFit="1" customWidth="1"/>
    <col min="2059" max="2059" width="11.42578125" customWidth="1"/>
    <col min="2061" max="2300" width="11.42578125" customWidth="1"/>
    <col min="2301" max="2301" width="104.42578125" bestFit="1" customWidth="1"/>
    <col min="2303" max="2303" width="11.7109375" bestFit="1" customWidth="1"/>
    <col min="2305" max="2305" width="66.140625" customWidth="1"/>
    <col min="2307" max="2307" width="11.7109375" bestFit="1" customWidth="1"/>
    <col min="2310" max="2310" width="11.7109375" bestFit="1" customWidth="1"/>
    <col min="2314" max="2314" width="11.7109375" bestFit="1" customWidth="1"/>
    <col min="2315" max="2315" width="11.42578125" customWidth="1"/>
    <col min="2317" max="2556" width="11.42578125" customWidth="1"/>
    <col min="2557" max="2557" width="104.42578125" bestFit="1" customWidth="1"/>
    <col min="2559" max="2559" width="11.7109375" bestFit="1" customWidth="1"/>
    <col min="2561" max="2561" width="66.140625" customWidth="1"/>
    <col min="2563" max="2563" width="11.7109375" bestFit="1" customWidth="1"/>
    <col min="2566" max="2566" width="11.7109375" bestFit="1" customWidth="1"/>
    <col min="2570" max="2570" width="11.7109375" bestFit="1" customWidth="1"/>
    <col min="2571" max="2571" width="11.42578125" customWidth="1"/>
    <col min="2573" max="2812" width="11.42578125" customWidth="1"/>
    <col min="2813" max="2813" width="104.42578125" bestFit="1" customWidth="1"/>
    <col min="2815" max="2815" width="11.7109375" bestFit="1" customWidth="1"/>
    <col min="2817" max="2817" width="66.140625" customWidth="1"/>
    <col min="2819" max="2819" width="11.7109375" bestFit="1" customWidth="1"/>
    <col min="2822" max="2822" width="11.7109375" bestFit="1" customWidth="1"/>
    <col min="2826" max="2826" width="11.7109375" bestFit="1" customWidth="1"/>
    <col min="2827" max="2827" width="11.42578125" customWidth="1"/>
    <col min="2829" max="3068" width="11.42578125" customWidth="1"/>
    <col min="3069" max="3069" width="104.42578125" bestFit="1" customWidth="1"/>
    <col min="3071" max="3071" width="11.7109375" bestFit="1" customWidth="1"/>
    <col min="3073" max="3073" width="66.140625" customWidth="1"/>
    <col min="3075" max="3075" width="11.7109375" bestFit="1" customWidth="1"/>
    <col min="3078" max="3078" width="11.7109375" bestFit="1" customWidth="1"/>
    <col min="3082" max="3082" width="11.7109375" bestFit="1" customWidth="1"/>
    <col min="3083" max="3083" width="11.42578125" customWidth="1"/>
    <col min="3085" max="3324" width="11.42578125" customWidth="1"/>
    <col min="3325" max="3325" width="104.42578125" bestFit="1" customWidth="1"/>
    <col min="3327" max="3327" width="11.7109375" bestFit="1" customWidth="1"/>
    <col min="3329" max="3329" width="66.140625" customWidth="1"/>
    <col min="3331" max="3331" width="11.7109375" bestFit="1" customWidth="1"/>
    <col min="3334" max="3334" width="11.7109375" bestFit="1" customWidth="1"/>
    <col min="3338" max="3338" width="11.7109375" bestFit="1" customWidth="1"/>
    <col min="3339" max="3339" width="11.42578125" customWidth="1"/>
    <col min="3341" max="3580" width="11.42578125" customWidth="1"/>
    <col min="3581" max="3581" width="104.42578125" bestFit="1" customWidth="1"/>
    <col min="3583" max="3583" width="11.7109375" bestFit="1" customWidth="1"/>
    <col min="3585" max="3585" width="66.140625" customWidth="1"/>
    <col min="3587" max="3587" width="11.7109375" bestFit="1" customWidth="1"/>
    <col min="3590" max="3590" width="11.7109375" bestFit="1" customWidth="1"/>
    <col min="3594" max="3594" width="11.7109375" bestFit="1" customWidth="1"/>
    <col min="3595" max="3595" width="11.42578125" customWidth="1"/>
    <col min="3597" max="3836" width="11.42578125" customWidth="1"/>
    <col min="3837" max="3837" width="104.42578125" bestFit="1" customWidth="1"/>
    <col min="3839" max="3839" width="11.7109375" bestFit="1" customWidth="1"/>
    <col min="3841" max="3841" width="66.140625" customWidth="1"/>
    <col min="3843" max="3843" width="11.7109375" bestFit="1" customWidth="1"/>
    <col min="3846" max="3846" width="11.7109375" bestFit="1" customWidth="1"/>
    <col min="3850" max="3850" width="11.7109375" bestFit="1" customWidth="1"/>
    <col min="3851" max="3851" width="11.42578125" customWidth="1"/>
    <col min="3853" max="4092" width="11.42578125" customWidth="1"/>
    <col min="4093" max="4093" width="104.42578125" bestFit="1" customWidth="1"/>
    <col min="4095" max="4095" width="11.7109375" bestFit="1" customWidth="1"/>
    <col min="4097" max="4097" width="66.140625" customWidth="1"/>
    <col min="4099" max="4099" width="11.7109375" bestFit="1" customWidth="1"/>
    <col min="4102" max="4102" width="11.7109375" bestFit="1" customWidth="1"/>
    <col min="4106" max="4106" width="11.7109375" bestFit="1" customWidth="1"/>
    <col min="4107" max="4107" width="11.42578125" customWidth="1"/>
    <col min="4109" max="4348" width="11.42578125" customWidth="1"/>
    <col min="4349" max="4349" width="104.42578125" bestFit="1" customWidth="1"/>
    <col min="4351" max="4351" width="11.7109375" bestFit="1" customWidth="1"/>
    <col min="4353" max="4353" width="66.140625" customWidth="1"/>
    <col min="4355" max="4355" width="11.7109375" bestFit="1" customWidth="1"/>
    <col min="4358" max="4358" width="11.7109375" bestFit="1" customWidth="1"/>
    <col min="4362" max="4362" width="11.7109375" bestFit="1" customWidth="1"/>
    <col min="4363" max="4363" width="11.42578125" customWidth="1"/>
    <col min="4365" max="4604" width="11.42578125" customWidth="1"/>
    <col min="4605" max="4605" width="104.42578125" bestFit="1" customWidth="1"/>
    <col min="4607" max="4607" width="11.7109375" bestFit="1" customWidth="1"/>
    <col min="4609" max="4609" width="66.140625" customWidth="1"/>
    <col min="4611" max="4611" width="11.7109375" bestFit="1" customWidth="1"/>
    <col min="4614" max="4614" width="11.7109375" bestFit="1" customWidth="1"/>
    <col min="4618" max="4618" width="11.7109375" bestFit="1" customWidth="1"/>
    <col min="4619" max="4619" width="11.42578125" customWidth="1"/>
    <col min="4621" max="4860" width="11.42578125" customWidth="1"/>
    <col min="4861" max="4861" width="104.42578125" bestFit="1" customWidth="1"/>
    <col min="4863" max="4863" width="11.7109375" bestFit="1" customWidth="1"/>
    <col min="4865" max="4865" width="66.140625" customWidth="1"/>
    <col min="4867" max="4867" width="11.7109375" bestFit="1" customWidth="1"/>
    <col min="4870" max="4870" width="11.7109375" bestFit="1" customWidth="1"/>
    <col min="4874" max="4874" width="11.7109375" bestFit="1" customWidth="1"/>
    <col min="4875" max="4875" width="11.42578125" customWidth="1"/>
    <col min="4877" max="5116" width="11.42578125" customWidth="1"/>
    <col min="5117" max="5117" width="104.42578125" bestFit="1" customWidth="1"/>
    <col min="5119" max="5119" width="11.7109375" bestFit="1" customWidth="1"/>
    <col min="5121" max="5121" width="66.140625" customWidth="1"/>
    <col min="5123" max="5123" width="11.7109375" bestFit="1" customWidth="1"/>
    <col min="5126" max="5126" width="11.7109375" bestFit="1" customWidth="1"/>
    <col min="5130" max="5130" width="11.7109375" bestFit="1" customWidth="1"/>
    <col min="5131" max="5131" width="11.42578125" customWidth="1"/>
    <col min="5133" max="5372" width="11.42578125" customWidth="1"/>
    <col min="5373" max="5373" width="104.42578125" bestFit="1" customWidth="1"/>
    <col min="5375" max="5375" width="11.7109375" bestFit="1" customWidth="1"/>
    <col min="5377" max="5377" width="66.140625" customWidth="1"/>
    <col min="5379" max="5379" width="11.7109375" bestFit="1" customWidth="1"/>
    <col min="5382" max="5382" width="11.7109375" bestFit="1" customWidth="1"/>
    <col min="5386" max="5386" width="11.7109375" bestFit="1" customWidth="1"/>
    <col min="5387" max="5387" width="11.42578125" customWidth="1"/>
    <col min="5389" max="5628" width="11.42578125" customWidth="1"/>
    <col min="5629" max="5629" width="104.42578125" bestFit="1" customWidth="1"/>
    <col min="5631" max="5631" width="11.7109375" bestFit="1" customWidth="1"/>
    <col min="5633" max="5633" width="66.140625" customWidth="1"/>
    <col min="5635" max="5635" width="11.7109375" bestFit="1" customWidth="1"/>
    <col min="5638" max="5638" width="11.7109375" bestFit="1" customWidth="1"/>
    <col min="5642" max="5642" width="11.7109375" bestFit="1" customWidth="1"/>
    <col min="5643" max="5643" width="11.42578125" customWidth="1"/>
    <col min="5645" max="5884" width="11.42578125" customWidth="1"/>
    <col min="5885" max="5885" width="104.42578125" bestFit="1" customWidth="1"/>
    <col min="5887" max="5887" width="11.7109375" bestFit="1" customWidth="1"/>
    <col min="5889" max="5889" width="66.140625" customWidth="1"/>
    <col min="5891" max="5891" width="11.7109375" bestFit="1" customWidth="1"/>
    <col min="5894" max="5894" width="11.7109375" bestFit="1" customWidth="1"/>
    <col min="5898" max="5898" width="11.7109375" bestFit="1" customWidth="1"/>
    <col min="5899" max="5899" width="11.42578125" customWidth="1"/>
    <col min="5901" max="6140" width="11.42578125" customWidth="1"/>
    <col min="6141" max="6141" width="104.42578125" bestFit="1" customWidth="1"/>
    <col min="6143" max="6143" width="11.7109375" bestFit="1" customWidth="1"/>
    <col min="6145" max="6145" width="66.140625" customWidth="1"/>
    <col min="6147" max="6147" width="11.7109375" bestFit="1" customWidth="1"/>
    <col min="6150" max="6150" width="11.7109375" bestFit="1" customWidth="1"/>
    <col min="6154" max="6154" width="11.7109375" bestFit="1" customWidth="1"/>
    <col min="6155" max="6155" width="11.42578125" customWidth="1"/>
    <col min="6157" max="6396" width="11.42578125" customWidth="1"/>
    <col min="6397" max="6397" width="104.42578125" bestFit="1" customWidth="1"/>
    <col min="6399" max="6399" width="11.7109375" bestFit="1" customWidth="1"/>
    <col min="6401" max="6401" width="66.140625" customWidth="1"/>
    <col min="6403" max="6403" width="11.7109375" bestFit="1" customWidth="1"/>
    <col min="6406" max="6406" width="11.7109375" bestFit="1" customWidth="1"/>
    <col min="6410" max="6410" width="11.7109375" bestFit="1" customWidth="1"/>
    <col min="6411" max="6411" width="11.42578125" customWidth="1"/>
    <col min="6413" max="6652" width="11.42578125" customWidth="1"/>
    <col min="6653" max="6653" width="104.42578125" bestFit="1" customWidth="1"/>
    <col min="6655" max="6655" width="11.7109375" bestFit="1" customWidth="1"/>
    <col min="6657" max="6657" width="66.140625" customWidth="1"/>
    <col min="6659" max="6659" width="11.7109375" bestFit="1" customWidth="1"/>
    <col min="6662" max="6662" width="11.7109375" bestFit="1" customWidth="1"/>
    <col min="6666" max="6666" width="11.7109375" bestFit="1" customWidth="1"/>
    <col min="6667" max="6667" width="11.42578125" customWidth="1"/>
    <col min="6669" max="6908" width="11.42578125" customWidth="1"/>
    <col min="6909" max="6909" width="104.42578125" bestFit="1" customWidth="1"/>
    <col min="6911" max="6911" width="11.7109375" bestFit="1" customWidth="1"/>
    <col min="6913" max="6913" width="66.140625" customWidth="1"/>
    <col min="6915" max="6915" width="11.7109375" bestFit="1" customWidth="1"/>
    <col min="6918" max="6918" width="11.7109375" bestFit="1" customWidth="1"/>
    <col min="6922" max="6922" width="11.7109375" bestFit="1" customWidth="1"/>
    <col min="6923" max="6923" width="11.42578125" customWidth="1"/>
    <col min="6925" max="7164" width="11.42578125" customWidth="1"/>
    <col min="7165" max="7165" width="104.42578125" bestFit="1" customWidth="1"/>
    <col min="7167" max="7167" width="11.7109375" bestFit="1" customWidth="1"/>
    <col min="7169" max="7169" width="66.140625" customWidth="1"/>
    <col min="7171" max="7171" width="11.7109375" bestFit="1" customWidth="1"/>
    <col min="7174" max="7174" width="11.7109375" bestFit="1" customWidth="1"/>
    <col min="7178" max="7178" width="11.7109375" bestFit="1" customWidth="1"/>
    <col min="7179" max="7179" width="11.42578125" customWidth="1"/>
    <col min="7181" max="7420" width="11.42578125" customWidth="1"/>
    <col min="7421" max="7421" width="104.42578125" bestFit="1" customWidth="1"/>
    <col min="7423" max="7423" width="11.7109375" bestFit="1" customWidth="1"/>
    <col min="7425" max="7425" width="66.140625" customWidth="1"/>
    <col min="7427" max="7427" width="11.7109375" bestFit="1" customWidth="1"/>
    <col min="7430" max="7430" width="11.7109375" bestFit="1" customWidth="1"/>
    <col min="7434" max="7434" width="11.7109375" bestFit="1" customWidth="1"/>
    <col min="7435" max="7435" width="11.42578125" customWidth="1"/>
    <col min="7437" max="7676" width="11.42578125" customWidth="1"/>
    <col min="7677" max="7677" width="104.42578125" bestFit="1" customWidth="1"/>
    <col min="7679" max="7679" width="11.7109375" bestFit="1" customWidth="1"/>
    <col min="7681" max="7681" width="66.140625" customWidth="1"/>
    <col min="7683" max="7683" width="11.7109375" bestFit="1" customWidth="1"/>
    <col min="7686" max="7686" width="11.7109375" bestFit="1" customWidth="1"/>
    <col min="7690" max="7690" width="11.7109375" bestFit="1" customWidth="1"/>
    <col min="7691" max="7691" width="11.42578125" customWidth="1"/>
    <col min="7693" max="7932" width="11.42578125" customWidth="1"/>
    <col min="7933" max="7933" width="104.42578125" bestFit="1" customWidth="1"/>
    <col min="7935" max="7935" width="11.7109375" bestFit="1" customWidth="1"/>
    <col min="7937" max="7937" width="66.140625" customWidth="1"/>
    <col min="7939" max="7939" width="11.7109375" bestFit="1" customWidth="1"/>
    <col min="7942" max="7942" width="11.7109375" bestFit="1" customWidth="1"/>
    <col min="7946" max="7946" width="11.7109375" bestFit="1" customWidth="1"/>
    <col min="7947" max="7947" width="11.42578125" customWidth="1"/>
    <col min="7949" max="8188" width="11.42578125" customWidth="1"/>
    <col min="8189" max="8189" width="104.42578125" bestFit="1" customWidth="1"/>
    <col min="8191" max="8191" width="11.7109375" bestFit="1" customWidth="1"/>
    <col min="8193" max="8193" width="66.140625" customWidth="1"/>
    <col min="8195" max="8195" width="11.7109375" bestFit="1" customWidth="1"/>
    <col min="8198" max="8198" width="11.7109375" bestFit="1" customWidth="1"/>
    <col min="8202" max="8202" width="11.7109375" bestFit="1" customWidth="1"/>
    <col min="8203" max="8203" width="11.42578125" customWidth="1"/>
    <col min="8205" max="8444" width="11.42578125" customWidth="1"/>
    <col min="8445" max="8445" width="104.42578125" bestFit="1" customWidth="1"/>
    <col min="8447" max="8447" width="11.7109375" bestFit="1" customWidth="1"/>
    <col min="8449" max="8449" width="66.140625" customWidth="1"/>
    <col min="8451" max="8451" width="11.7109375" bestFit="1" customWidth="1"/>
    <col min="8454" max="8454" width="11.7109375" bestFit="1" customWidth="1"/>
    <col min="8458" max="8458" width="11.7109375" bestFit="1" customWidth="1"/>
    <col min="8459" max="8459" width="11.42578125" customWidth="1"/>
    <col min="8461" max="8700" width="11.42578125" customWidth="1"/>
    <col min="8701" max="8701" width="104.42578125" bestFit="1" customWidth="1"/>
    <col min="8703" max="8703" width="11.7109375" bestFit="1" customWidth="1"/>
    <col min="8705" max="8705" width="66.140625" customWidth="1"/>
    <col min="8707" max="8707" width="11.7109375" bestFit="1" customWidth="1"/>
    <col min="8710" max="8710" width="11.7109375" bestFit="1" customWidth="1"/>
    <col min="8714" max="8714" width="11.7109375" bestFit="1" customWidth="1"/>
    <col min="8715" max="8715" width="11.42578125" customWidth="1"/>
    <col min="8717" max="8956" width="11.42578125" customWidth="1"/>
    <col min="8957" max="8957" width="104.42578125" bestFit="1" customWidth="1"/>
    <col min="8959" max="8959" width="11.7109375" bestFit="1" customWidth="1"/>
    <col min="8961" max="8961" width="66.140625" customWidth="1"/>
    <col min="8963" max="8963" width="11.7109375" bestFit="1" customWidth="1"/>
    <col min="8966" max="8966" width="11.7109375" bestFit="1" customWidth="1"/>
    <col min="8970" max="8970" width="11.7109375" bestFit="1" customWidth="1"/>
    <col min="8971" max="8971" width="11.42578125" customWidth="1"/>
    <col min="8973" max="9212" width="11.42578125" customWidth="1"/>
    <col min="9213" max="9213" width="104.42578125" bestFit="1" customWidth="1"/>
    <col min="9215" max="9215" width="11.7109375" bestFit="1" customWidth="1"/>
    <col min="9217" max="9217" width="66.140625" customWidth="1"/>
    <col min="9219" max="9219" width="11.7109375" bestFit="1" customWidth="1"/>
    <col min="9222" max="9222" width="11.7109375" bestFit="1" customWidth="1"/>
    <col min="9226" max="9226" width="11.7109375" bestFit="1" customWidth="1"/>
    <col min="9227" max="9227" width="11.42578125" customWidth="1"/>
    <col min="9229" max="9468" width="11.42578125" customWidth="1"/>
    <col min="9469" max="9469" width="104.42578125" bestFit="1" customWidth="1"/>
    <col min="9471" max="9471" width="11.7109375" bestFit="1" customWidth="1"/>
    <col min="9473" max="9473" width="66.140625" customWidth="1"/>
    <col min="9475" max="9475" width="11.7109375" bestFit="1" customWidth="1"/>
    <col min="9478" max="9478" width="11.7109375" bestFit="1" customWidth="1"/>
    <col min="9482" max="9482" width="11.7109375" bestFit="1" customWidth="1"/>
    <col min="9483" max="9483" width="11.42578125" customWidth="1"/>
    <col min="9485" max="9724" width="11.42578125" customWidth="1"/>
    <col min="9725" max="9725" width="104.42578125" bestFit="1" customWidth="1"/>
    <col min="9727" max="9727" width="11.7109375" bestFit="1" customWidth="1"/>
    <col min="9729" max="9729" width="66.140625" customWidth="1"/>
    <col min="9731" max="9731" width="11.7109375" bestFit="1" customWidth="1"/>
    <col min="9734" max="9734" width="11.7109375" bestFit="1" customWidth="1"/>
    <col min="9738" max="9738" width="11.7109375" bestFit="1" customWidth="1"/>
    <col min="9739" max="9739" width="11.42578125" customWidth="1"/>
    <col min="9741" max="9980" width="11.42578125" customWidth="1"/>
    <col min="9981" max="9981" width="104.42578125" bestFit="1" customWidth="1"/>
    <col min="9983" max="9983" width="11.7109375" bestFit="1" customWidth="1"/>
    <col min="9985" max="9985" width="66.140625" customWidth="1"/>
    <col min="9987" max="9987" width="11.7109375" bestFit="1" customWidth="1"/>
    <col min="9990" max="9990" width="11.7109375" bestFit="1" customWidth="1"/>
    <col min="9994" max="9994" width="11.7109375" bestFit="1" customWidth="1"/>
    <col min="9995" max="9995" width="11.42578125" customWidth="1"/>
    <col min="9997" max="10236" width="11.42578125" customWidth="1"/>
    <col min="10237" max="10237" width="104.42578125" bestFit="1" customWidth="1"/>
    <col min="10239" max="10239" width="11.7109375" bestFit="1" customWidth="1"/>
    <col min="10241" max="10241" width="66.140625" customWidth="1"/>
    <col min="10243" max="10243" width="11.7109375" bestFit="1" customWidth="1"/>
    <col min="10246" max="10246" width="11.7109375" bestFit="1" customWidth="1"/>
    <col min="10250" max="10250" width="11.7109375" bestFit="1" customWidth="1"/>
    <col min="10251" max="10251" width="11.42578125" customWidth="1"/>
    <col min="10253" max="10492" width="11.42578125" customWidth="1"/>
    <col min="10493" max="10493" width="104.42578125" bestFit="1" customWidth="1"/>
    <col min="10495" max="10495" width="11.7109375" bestFit="1" customWidth="1"/>
    <col min="10497" max="10497" width="66.140625" customWidth="1"/>
    <col min="10499" max="10499" width="11.7109375" bestFit="1" customWidth="1"/>
    <col min="10502" max="10502" width="11.7109375" bestFit="1" customWidth="1"/>
    <col min="10506" max="10506" width="11.7109375" bestFit="1" customWidth="1"/>
    <col min="10507" max="10507" width="11.42578125" customWidth="1"/>
    <col min="10509" max="10748" width="11.42578125" customWidth="1"/>
    <col min="10749" max="10749" width="104.42578125" bestFit="1" customWidth="1"/>
    <col min="10751" max="10751" width="11.7109375" bestFit="1" customWidth="1"/>
    <col min="10753" max="10753" width="66.140625" customWidth="1"/>
    <col min="10755" max="10755" width="11.7109375" bestFit="1" customWidth="1"/>
    <col min="10758" max="10758" width="11.7109375" bestFit="1" customWidth="1"/>
    <col min="10762" max="10762" width="11.7109375" bestFit="1" customWidth="1"/>
    <col min="10763" max="10763" width="11.42578125" customWidth="1"/>
    <col min="10765" max="11004" width="11.42578125" customWidth="1"/>
    <col min="11005" max="11005" width="104.42578125" bestFit="1" customWidth="1"/>
    <col min="11007" max="11007" width="11.7109375" bestFit="1" customWidth="1"/>
    <col min="11009" max="11009" width="66.140625" customWidth="1"/>
    <col min="11011" max="11011" width="11.7109375" bestFit="1" customWidth="1"/>
    <col min="11014" max="11014" width="11.7109375" bestFit="1" customWidth="1"/>
    <col min="11018" max="11018" width="11.7109375" bestFit="1" customWidth="1"/>
    <col min="11019" max="11019" width="11.42578125" customWidth="1"/>
    <col min="11021" max="11260" width="11.42578125" customWidth="1"/>
    <col min="11261" max="11261" width="104.42578125" bestFit="1" customWidth="1"/>
    <col min="11263" max="11263" width="11.7109375" bestFit="1" customWidth="1"/>
    <col min="11265" max="11265" width="66.140625" customWidth="1"/>
    <col min="11267" max="11267" width="11.7109375" bestFit="1" customWidth="1"/>
    <col min="11270" max="11270" width="11.7109375" bestFit="1" customWidth="1"/>
    <col min="11274" max="11274" width="11.7109375" bestFit="1" customWidth="1"/>
    <col min="11275" max="11275" width="11.42578125" customWidth="1"/>
    <col min="11277" max="11516" width="11.42578125" customWidth="1"/>
    <col min="11517" max="11517" width="104.42578125" bestFit="1" customWidth="1"/>
    <col min="11519" max="11519" width="11.7109375" bestFit="1" customWidth="1"/>
    <col min="11521" max="11521" width="66.140625" customWidth="1"/>
    <col min="11523" max="11523" width="11.7109375" bestFit="1" customWidth="1"/>
    <col min="11526" max="11526" width="11.7109375" bestFit="1" customWidth="1"/>
    <col min="11530" max="11530" width="11.7109375" bestFit="1" customWidth="1"/>
    <col min="11531" max="11531" width="11.42578125" customWidth="1"/>
    <col min="11533" max="11772" width="11.42578125" customWidth="1"/>
    <col min="11773" max="11773" width="104.42578125" bestFit="1" customWidth="1"/>
    <col min="11775" max="11775" width="11.7109375" bestFit="1" customWidth="1"/>
    <col min="11777" max="11777" width="66.140625" customWidth="1"/>
    <col min="11779" max="11779" width="11.7109375" bestFit="1" customWidth="1"/>
    <col min="11782" max="11782" width="11.7109375" bestFit="1" customWidth="1"/>
    <col min="11786" max="11786" width="11.7109375" bestFit="1" customWidth="1"/>
    <col min="11787" max="11787" width="11.42578125" customWidth="1"/>
    <col min="11789" max="12028" width="11.42578125" customWidth="1"/>
    <col min="12029" max="12029" width="104.42578125" bestFit="1" customWidth="1"/>
    <col min="12031" max="12031" width="11.7109375" bestFit="1" customWidth="1"/>
    <col min="12033" max="12033" width="66.140625" customWidth="1"/>
    <col min="12035" max="12035" width="11.7109375" bestFit="1" customWidth="1"/>
    <col min="12038" max="12038" width="11.7109375" bestFit="1" customWidth="1"/>
    <col min="12042" max="12042" width="11.7109375" bestFit="1" customWidth="1"/>
    <col min="12043" max="12043" width="11.42578125" customWidth="1"/>
    <col min="12045" max="12284" width="11.42578125" customWidth="1"/>
    <col min="12285" max="12285" width="104.42578125" bestFit="1" customWidth="1"/>
    <col min="12287" max="12287" width="11.7109375" bestFit="1" customWidth="1"/>
    <col min="12289" max="12289" width="66.140625" customWidth="1"/>
    <col min="12291" max="12291" width="11.7109375" bestFit="1" customWidth="1"/>
    <col min="12294" max="12294" width="11.7109375" bestFit="1" customWidth="1"/>
    <col min="12298" max="12298" width="11.7109375" bestFit="1" customWidth="1"/>
    <col min="12299" max="12299" width="11.42578125" customWidth="1"/>
    <col min="12301" max="12540" width="11.42578125" customWidth="1"/>
    <col min="12541" max="12541" width="104.42578125" bestFit="1" customWidth="1"/>
    <col min="12543" max="12543" width="11.7109375" bestFit="1" customWidth="1"/>
    <col min="12545" max="12545" width="66.140625" customWidth="1"/>
    <col min="12547" max="12547" width="11.7109375" bestFit="1" customWidth="1"/>
    <col min="12550" max="12550" width="11.7109375" bestFit="1" customWidth="1"/>
    <col min="12554" max="12554" width="11.7109375" bestFit="1" customWidth="1"/>
    <col min="12555" max="12555" width="11.42578125" customWidth="1"/>
    <col min="12557" max="12796" width="11.42578125" customWidth="1"/>
    <col min="12797" max="12797" width="104.42578125" bestFit="1" customWidth="1"/>
    <col min="12799" max="12799" width="11.7109375" bestFit="1" customWidth="1"/>
    <col min="12801" max="12801" width="66.140625" customWidth="1"/>
    <col min="12803" max="12803" width="11.7109375" bestFit="1" customWidth="1"/>
    <col min="12806" max="12806" width="11.7109375" bestFit="1" customWidth="1"/>
    <col min="12810" max="12810" width="11.7109375" bestFit="1" customWidth="1"/>
    <col min="12811" max="12811" width="11.42578125" customWidth="1"/>
    <col min="12813" max="13052" width="11.42578125" customWidth="1"/>
    <col min="13053" max="13053" width="104.42578125" bestFit="1" customWidth="1"/>
    <col min="13055" max="13055" width="11.7109375" bestFit="1" customWidth="1"/>
    <col min="13057" max="13057" width="66.140625" customWidth="1"/>
    <col min="13059" max="13059" width="11.7109375" bestFit="1" customWidth="1"/>
    <col min="13062" max="13062" width="11.7109375" bestFit="1" customWidth="1"/>
    <col min="13066" max="13066" width="11.7109375" bestFit="1" customWidth="1"/>
    <col min="13067" max="13067" width="11.42578125" customWidth="1"/>
    <col min="13069" max="13308" width="11.42578125" customWidth="1"/>
    <col min="13309" max="13309" width="104.42578125" bestFit="1" customWidth="1"/>
    <col min="13311" max="13311" width="11.7109375" bestFit="1" customWidth="1"/>
    <col min="13313" max="13313" width="66.140625" customWidth="1"/>
    <col min="13315" max="13315" width="11.7109375" bestFit="1" customWidth="1"/>
    <col min="13318" max="13318" width="11.7109375" bestFit="1" customWidth="1"/>
    <col min="13322" max="13322" width="11.7109375" bestFit="1" customWidth="1"/>
    <col min="13323" max="13323" width="11.42578125" customWidth="1"/>
    <col min="13325" max="13564" width="11.42578125" customWidth="1"/>
    <col min="13565" max="13565" width="104.42578125" bestFit="1" customWidth="1"/>
    <col min="13567" max="13567" width="11.7109375" bestFit="1" customWidth="1"/>
    <col min="13569" max="13569" width="66.140625" customWidth="1"/>
    <col min="13571" max="13571" width="11.7109375" bestFit="1" customWidth="1"/>
    <col min="13574" max="13574" width="11.7109375" bestFit="1" customWidth="1"/>
    <col min="13578" max="13578" width="11.7109375" bestFit="1" customWidth="1"/>
    <col min="13579" max="13579" width="11.42578125" customWidth="1"/>
    <col min="13581" max="13820" width="11.42578125" customWidth="1"/>
    <col min="13821" max="13821" width="104.42578125" bestFit="1" customWidth="1"/>
    <col min="13823" max="13823" width="11.7109375" bestFit="1" customWidth="1"/>
    <col min="13825" max="13825" width="66.140625" customWidth="1"/>
    <col min="13827" max="13827" width="11.7109375" bestFit="1" customWidth="1"/>
    <col min="13830" max="13830" width="11.7109375" bestFit="1" customWidth="1"/>
    <col min="13834" max="13834" width="11.7109375" bestFit="1" customWidth="1"/>
    <col min="13835" max="13835" width="11.42578125" customWidth="1"/>
    <col min="13837" max="14076" width="11.42578125" customWidth="1"/>
    <col min="14077" max="14077" width="104.42578125" bestFit="1" customWidth="1"/>
    <col min="14079" max="14079" width="11.7109375" bestFit="1" customWidth="1"/>
    <col min="14081" max="14081" width="66.140625" customWidth="1"/>
    <col min="14083" max="14083" width="11.7109375" bestFit="1" customWidth="1"/>
    <col min="14086" max="14086" width="11.7109375" bestFit="1" customWidth="1"/>
    <col min="14090" max="14090" width="11.7109375" bestFit="1" customWidth="1"/>
    <col min="14091" max="14091" width="11.42578125" customWidth="1"/>
    <col min="14093" max="14332" width="11.42578125" customWidth="1"/>
    <col min="14333" max="14333" width="104.42578125" bestFit="1" customWidth="1"/>
    <col min="14335" max="14335" width="11.7109375" bestFit="1" customWidth="1"/>
    <col min="14337" max="14337" width="66.140625" customWidth="1"/>
    <col min="14339" max="14339" width="11.7109375" bestFit="1" customWidth="1"/>
    <col min="14342" max="14342" width="11.7109375" bestFit="1" customWidth="1"/>
    <col min="14346" max="14346" width="11.7109375" bestFit="1" customWidth="1"/>
    <col min="14347" max="14347" width="11.42578125" customWidth="1"/>
    <col min="14349" max="14588" width="11.42578125" customWidth="1"/>
    <col min="14589" max="14589" width="104.42578125" bestFit="1" customWidth="1"/>
    <col min="14591" max="14591" width="11.7109375" bestFit="1" customWidth="1"/>
    <col min="14593" max="14593" width="66.140625" customWidth="1"/>
    <col min="14595" max="14595" width="11.7109375" bestFit="1" customWidth="1"/>
    <col min="14598" max="14598" width="11.7109375" bestFit="1" customWidth="1"/>
    <col min="14602" max="14602" width="11.7109375" bestFit="1" customWidth="1"/>
    <col min="14603" max="14603" width="11.42578125" customWidth="1"/>
    <col min="14605" max="14844" width="11.42578125" customWidth="1"/>
    <col min="14845" max="14845" width="104.42578125" bestFit="1" customWidth="1"/>
    <col min="14847" max="14847" width="11.7109375" bestFit="1" customWidth="1"/>
    <col min="14849" max="14849" width="66.140625" customWidth="1"/>
    <col min="14851" max="14851" width="11.7109375" bestFit="1" customWidth="1"/>
    <col min="14854" max="14854" width="11.7109375" bestFit="1" customWidth="1"/>
    <col min="14858" max="14858" width="11.7109375" bestFit="1" customWidth="1"/>
    <col min="14859" max="14859" width="11.42578125" customWidth="1"/>
    <col min="14861" max="15100" width="11.42578125" customWidth="1"/>
    <col min="15101" max="15101" width="104.42578125" bestFit="1" customWidth="1"/>
    <col min="15103" max="15103" width="11.7109375" bestFit="1" customWidth="1"/>
    <col min="15105" max="15105" width="66.140625" customWidth="1"/>
    <col min="15107" max="15107" width="11.7109375" bestFit="1" customWidth="1"/>
    <col min="15110" max="15110" width="11.7109375" bestFit="1" customWidth="1"/>
    <col min="15114" max="15114" width="11.7109375" bestFit="1" customWidth="1"/>
    <col min="15115" max="15115" width="11.42578125" customWidth="1"/>
    <col min="15117" max="15356" width="11.42578125" customWidth="1"/>
    <col min="15357" max="15357" width="104.42578125" bestFit="1" customWidth="1"/>
    <col min="15359" max="15359" width="11.7109375" bestFit="1" customWidth="1"/>
    <col min="15361" max="15361" width="66.140625" customWidth="1"/>
    <col min="15363" max="15363" width="11.7109375" bestFit="1" customWidth="1"/>
    <col min="15366" max="15366" width="11.7109375" bestFit="1" customWidth="1"/>
    <col min="15370" max="15370" width="11.7109375" bestFit="1" customWidth="1"/>
    <col min="15371" max="15371" width="11.42578125" customWidth="1"/>
    <col min="15373" max="15612" width="11.42578125" customWidth="1"/>
    <col min="15613" max="15613" width="104.42578125" bestFit="1" customWidth="1"/>
    <col min="15615" max="15615" width="11.7109375" bestFit="1" customWidth="1"/>
    <col min="15617" max="15617" width="66.140625" customWidth="1"/>
    <col min="15619" max="15619" width="11.7109375" bestFit="1" customWidth="1"/>
    <col min="15622" max="15622" width="11.7109375" bestFit="1" customWidth="1"/>
    <col min="15626" max="15626" width="11.7109375" bestFit="1" customWidth="1"/>
    <col min="15627" max="15627" width="11.42578125" customWidth="1"/>
    <col min="15629" max="15868" width="11.42578125" customWidth="1"/>
    <col min="15869" max="15869" width="104.42578125" bestFit="1" customWidth="1"/>
    <col min="15871" max="15871" width="11.7109375" bestFit="1" customWidth="1"/>
    <col min="15873" max="15873" width="66.140625" customWidth="1"/>
    <col min="15875" max="15875" width="11.7109375" bestFit="1" customWidth="1"/>
    <col min="15878" max="15878" width="11.7109375" bestFit="1" customWidth="1"/>
    <col min="15882" max="15882" width="11.7109375" bestFit="1" customWidth="1"/>
    <col min="15883" max="15883" width="11.42578125" customWidth="1"/>
    <col min="15885" max="16124" width="11.42578125" customWidth="1"/>
    <col min="16125" max="16125" width="104.42578125" bestFit="1" customWidth="1"/>
    <col min="16127" max="16127" width="11.7109375" bestFit="1" customWidth="1"/>
    <col min="16129" max="16129" width="66.140625" customWidth="1"/>
    <col min="16131" max="16131" width="11.7109375" bestFit="1" customWidth="1"/>
    <col min="16134" max="16134" width="11.7109375" bestFit="1" customWidth="1"/>
    <col min="16138" max="16138" width="11.7109375" bestFit="1" customWidth="1"/>
    <col min="16139" max="16139" width="11.42578125" customWidth="1"/>
    <col min="16141" max="16380" width="11.42578125" customWidth="1"/>
    <col min="16381" max="16381" width="104.42578125" bestFit="1" customWidth="1"/>
    <col min="16383" max="16383" width="11.7109375" bestFit="1" customWidth="1"/>
  </cols>
  <sheetData>
    <row r="1" spans="1:12" ht="30" customHeight="1" x14ac:dyDescent="0.25">
      <c r="A1" s="740" t="s">
        <v>426</v>
      </c>
      <c r="B1" s="740"/>
      <c r="C1" s="740"/>
      <c r="D1" s="740"/>
      <c r="E1" s="740"/>
      <c r="F1" s="740"/>
      <c r="G1" s="740"/>
      <c r="H1" s="740"/>
      <c r="I1" s="740"/>
      <c r="J1" s="740"/>
    </row>
    <row r="2" spans="1:12" ht="18" x14ac:dyDescent="0.25">
      <c r="A2" s="741" t="s">
        <v>476</v>
      </c>
      <c r="B2" s="741"/>
      <c r="C2" s="741"/>
      <c r="D2" s="741"/>
      <c r="E2" s="741"/>
      <c r="F2" s="741"/>
      <c r="G2" s="741"/>
      <c r="H2" s="741"/>
      <c r="I2" s="741"/>
      <c r="J2" s="741"/>
    </row>
    <row r="3" spans="1:12" ht="18" x14ac:dyDescent="0.25">
      <c r="A3" s="741" t="s">
        <v>2</v>
      </c>
      <c r="B3" s="741"/>
      <c r="C3" s="741"/>
      <c r="D3" s="741"/>
      <c r="E3" s="741"/>
      <c r="F3" s="741"/>
      <c r="G3" s="741"/>
      <c r="H3" s="741"/>
      <c r="I3" s="741"/>
      <c r="J3" s="741"/>
    </row>
    <row r="4" spans="1:12" ht="30" customHeight="1" x14ac:dyDescent="0.25">
      <c r="A4" s="745" t="s">
        <v>3</v>
      </c>
      <c r="B4" s="745"/>
      <c r="C4" s="745"/>
      <c r="D4" s="745"/>
      <c r="E4" s="745"/>
      <c r="F4" s="745"/>
      <c r="G4" s="745"/>
      <c r="H4" s="745"/>
      <c r="I4" s="745"/>
      <c r="J4" s="745"/>
    </row>
    <row r="5" spans="1:12" ht="3.75" customHeight="1" x14ac:dyDescent="0.25">
      <c r="A5" s="59"/>
      <c r="B5" s="59"/>
      <c r="C5" s="59"/>
      <c r="D5" s="59"/>
      <c r="E5" s="59"/>
      <c r="F5" s="59"/>
      <c r="G5" s="59"/>
      <c r="H5" s="59"/>
      <c r="I5" s="59"/>
      <c r="J5" s="59"/>
    </row>
    <row r="6" spans="1:12" ht="30" customHeight="1" thickBot="1" x14ac:dyDescent="0.3">
      <c r="A6" s="17"/>
      <c r="B6" s="67" t="s">
        <v>427</v>
      </c>
      <c r="C6" s="67" t="s">
        <v>459</v>
      </c>
      <c r="D6" s="67" t="s">
        <v>460</v>
      </c>
      <c r="E6" s="67" t="s">
        <v>461</v>
      </c>
      <c r="F6" s="67" t="s">
        <v>462</v>
      </c>
      <c r="G6" s="67" t="s">
        <v>463</v>
      </c>
      <c r="H6" s="67" t="s">
        <v>464</v>
      </c>
      <c r="I6" s="67" t="s">
        <v>465</v>
      </c>
      <c r="J6" s="60" t="s">
        <v>472</v>
      </c>
    </row>
    <row r="7" spans="1:12" x14ac:dyDescent="0.25">
      <c r="A7" s="61" t="s">
        <v>9</v>
      </c>
      <c r="B7" s="7">
        <v>1160482.9280000001</v>
      </c>
      <c r="C7" s="7">
        <v>3666041.8945899997</v>
      </c>
      <c r="D7" s="7">
        <v>2430761.3487500004</v>
      </c>
      <c r="E7" s="7">
        <v>73899.263760000002</v>
      </c>
      <c r="F7" s="7">
        <v>622096.5152100001</v>
      </c>
      <c r="G7" s="7">
        <v>1367413.6038400002</v>
      </c>
      <c r="H7" s="7">
        <v>40006.415720000005</v>
      </c>
      <c r="I7" s="7">
        <v>1697571.51245</v>
      </c>
      <c r="J7" s="7">
        <v>11058273.482320001</v>
      </c>
      <c r="L7" s="62"/>
    </row>
    <row r="8" spans="1:12" x14ac:dyDescent="0.25">
      <c r="A8" s="18" t="s">
        <v>10</v>
      </c>
      <c r="B8" s="11">
        <v>57954.207189999994</v>
      </c>
      <c r="C8" s="11">
        <v>234488.21274999998</v>
      </c>
      <c r="D8" s="11">
        <v>151343.37264000002</v>
      </c>
      <c r="E8" s="11">
        <v>1399.0704900000001</v>
      </c>
      <c r="F8" s="11">
        <v>77218.961159999992</v>
      </c>
      <c r="G8" s="11">
        <v>129061.62833000001</v>
      </c>
      <c r="H8" s="11">
        <v>256.82212999999996</v>
      </c>
      <c r="I8" s="11">
        <v>224851.82988</v>
      </c>
      <c r="J8" s="11">
        <v>876574.10456999997</v>
      </c>
      <c r="L8" s="62"/>
    </row>
    <row r="9" spans="1:12" x14ac:dyDescent="0.25">
      <c r="A9" s="8" t="s">
        <v>11</v>
      </c>
      <c r="B9" s="14">
        <v>5803.4387999999999</v>
      </c>
      <c r="C9" s="14">
        <v>61297.200499999999</v>
      </c>
      <c r="D9" s="14">
        <v>42558.785389999997</v>
      </c>
      <c r="E9" s="14">
        <v>355.41060999999996</v>
      </c>
      <c r="F9" s="14">
        <v>12647.045450000001</v>
      </c>
      <c r="G9" s="14">
        <v>10971.08113</v>
      </c>
      <c r="H9" s="14">
        <v>125.24451000000001</v>
      </c>
      <c r="I9" s="14">
        <v>15838.210070000001</v>
      </c>
      <c r="J9" s="14">
        <v>149596.41645999998</v>
      </c>
    </row>
    <row r="10" spans="1:12" x14ac:dyDescent="0.25">
      <c r="A10" s="8" t="s">
        <v>12</v>
      </c>
      <c r="B10" s="14">
        <v>29591.375479999999</v>
      </c>
      <c r="C10" s="14">
        <v>37430.665799999995</v>
      </c>
      <c r="D10" s="14">
        <v>25784.320560000004</v>
      </c>
      <c r="E10" s="14">
        <v>54.014200000000002</v>
      </c>
      <c r="F10" s="14">
        <v>8111.1336300000003</v>
      </c>
      <c r="G10" s="14">
        <v>98294.539710000012</v>
      </c>
      <c r="H10" s="14">
        <v>130.97739999999999</v>
      </c>
      <c r="I10" s="14">
        <v>20439.67023</v>
      </c>
      <c r="J10" s="14">
        <v>219836.69701</v>
      </c>
    </row>
    <row r="11" spans="1:12" x14ac:dyDescent="0.25">
      <c r="A11" s="8" t="s">
        <v>13</v>
      </c>
      <c r="B11" s="14">
        <v>9958.0693699999993</v>
      </c>
      <c r="C11" s="14">
        <v>129351.09942</v>
      </c>
      <c r="D11" s="14">
        <v>79259.798880000002</v>
      </c>
      <c r="E11" s="14">
        <v>989.64568000000008</v>
      </c>
      <c r="F11" s="14">
        <v>56408.248289999996</v>
      </c>
      <c r="G11" s="14">
        <v>18051.54434</v>
      </c>
      <c r="H11" s="14">
        <v>0.60021999999999998</v>
      </c>
      <c r="I11" s="14">
        <v>186612.75933999999</v>
      </c>
      <c r="J11" s="14">
        <v>480631.76553999999</v>
      </c>
    </row>
    <row r="12" spans="1:12" x14ac:dyDescent="0.25">
      <c r="A12" s="8" t="s">
        <v>14</v>
      </c>
      <c r="B12" s="14">
        <v>0</v>
      </c>
      <c r="C12" s="14">
        <v>0</v>
      </c>
      <c r="D12" s="14">
        <v>0</v>
      </c>
      <c r="E12" s="14">
        <v>0</v>
      </c>
      <c r="F12" s="14">
        <v>0</v>
      </c>
      <c r="G12" s="14">
        <v>0</v>
      </c>
      <c r="H12" s="14">
        <v>0</v>
      </c>
      <c r="I12" s="14">
        <v>0</v>
      </c>
      <c r="J12" s="14">
        <v>0</v>
      </c>
    </row>
    <row r="13" spans="1:12" x14ac:dyDescent="0.25">
      <c r="A13" s="8" t="s">
        <v>15</v>
      </c>
      <c r="B13" s="14">
        <v>2547.8697299999999</v>
      </c>
      <c r="C13" s="14">
        <v>6409.2470300000004</v>
      </c>
      <c r="D13" s="14">
        <v>359.85955000000001</v>
      </c>
      <c r="E13" s="14">
        <v>0</v>
      </c>
      <c r="F13" s="14">
        <v>0</v>
      </c>
      <c r="G13" s="14">
        <v>74.122119999999995</v>
      </c>
      <c r="H13" s="14">
        <v>0</v>
      </c>
      <c r="I13" s="14">
        <v>1150.22354</v>
      </c>
      <c r="J13" s="14">
        <v>10541.321970000001</v>
      </c>
    </row>
    <row r="14" spans="1:12" x14ac:dyDescent="0.25">
      <c r="A14" s="8" t="s">
        <v>16</v>
      </c>
      <c r="B14" s="14">
        <v>9966.6622499999994</v>
      </c>
      <c r="C14" s="14">
        <v>0</v>
      </c>
      <c r="D14" s="14">
        <v>3380.60826</v>
      </c>
      <c r="E14" s="14">
        <v>0</v>
      </c>
      <c r="F14" s="14">
        <v>52.533790000000003</v>
      </c>
      <c r="G14" s="14">
        <v>1670.34103</v>
      </c>
      <c r="H14" s="14">
        <v>0</v>
      </c>
      <c r="I14" s="14">
        <v>810.96669999999995</v>
      </c>
      <c r="J14" s="14">
        <v>15881.112029999997</v>
      </c>
    </row>
    <row r="15" spans="1:12" x14ac:dyDescent="0.25">
      <c r="A15" s="8" t="s">
        <v>17</v>
      </c>
      <c r="B15" s="14">
        <v>86.791560000000004</v>
      </c>
      <c r="C15" s="14">
        <v>0</v>
      </c>
      <c r="D15" s="14">
        <v>0</v>
      </c>
      <c r="E15" s="14">
        <v>0</v>
      </c>
      <c r="F15" s="14">
        <v>0</v>
      </c>
      <c r="G15" s="14">
        <v>0</v>
      </c>
      <c r="H15" s="14">
        <v>0</v>
      </c>
      <c r="I15" s="14">
        <v>0</v>
      </c>
      <c r="J15" s="14">
        <v>86.791560000000004</v>
      </c>
    </row>
    <row r="16" spans="1:12" x14ac:dyDescent="0.25">
      <c r="A16" s="8" t="s">
        <v>18</v>
      </c>
      <c r="B16" s="14">
        <v>0</v>
      </c>
      <c r="C16" s="14">
        <v>0</v>
      </c>
      <c r="D16" s="14">
        <v>0</v>
      </c>
      <c r="E16" s="14">
        <v>0</v>
      </c>
      <c r="F16" s="14">
        <v>0</v>
      </c>
      <c r="G16" s="14">
        <v>0</v>
      </c>
      <c r="H16" s="14">
        <v>0</v>
      </c>
      <c r="I16" s="14">
        <v>0</v>
      </c>
      <c r="J16" s="14">
        <v>0</v>
      </c>
    </row>
    <row r="17" spans="1:10" x14ac:dyDescent="0.25">
      <c r="A17" s="18" t="s">
        <v>19</v>
      </c>
      <c r="B17" s="11">
        <v>45052.611779999992</v>
      </c>
      <c r="C17" s="11">
        <v>151497.24807999999</v>
      </c>
      <c r="D17" s="11">
        <v>118527.73201000001</v>
      </c>
      <c r="E17" s="11">
        <v>1363.2169800000001</v>
      </c>
      <c r="F17" s="11">
        <v>11262.03874</v>
      </c>
      <c r="G17" s="11">
        <v>46787.532720000003</v>
      </c>
      <c r="H17" s="11">
        <v>800.02833999999996</v>
      </c>
      <c r="I17" s="11">
        <v>75486.512059999994</v>
      </c>
      <c r="J17" s="11">
        <v>450776.92071000003</v>
      </c>
    </row>
    <row r="18" spans="1:10" x14ac:dyDescent="0.25">
      <c r="A18" s="8" t="s">
        <v>21</v>
      </c>
      <c r="B18" s="14">
        <v>0</v>
      </c>
      <c r="C18" s="14">
        <v>0</v>
      </c>
      <c r="D18" s="14">
        <v>0</v>
      </c>
      <c r="E18" s="14">
        <v>0</v>
      </c>
      <c r="F18" s="14">
        <v>0</v>
      </c>
      <c r="G18" s="14">
        <v>0</v>
      </c>
      <c r="H18" s="14">
        <v>0</v>
      </c>
      <c r="I18" s="14">
        <v>0</v>
      </c>
      <c r="J18" s="14">
        <v>0</v>
      </c>
    </row>
    <row r="19" spans="1:10" x14ac:dyDescent="0.25">
      <c r="A19" s="8" t="s">
        <v>23</v>
      </c>
      <c r="B19" s="14">
        <v>33520.689989999999</v>
      </c>
      <c r="C19" s="14">
        <v>83665.571320000003</v>
      </c>
      <c r="D19" s="14">
        <v>26428.973620000001</v>
      </c>
      <c r="E19" s="14">
        <v>1344.0154400000001</v>
      </c>
      <c r="F19" s="14">
        <v>8729.9412599999996</v>
      </c>
      <c r="G19" s="14">
        <v>36758.706200000001</v>
      </c>
      <c r="H19" s="14">
        <v>643.48467000000005</v>
      </c>
      <c r="I19" s="14">
        <v>63131.7503</v>
      </c>
      <c r="J19" s="14">
        <v>254223.13279999996</v>
      </c>
    </row>
    <row r="20" spans="1:10" x14ac:dyDescent="0.25">
      <c r="A20" s="8" t="s">
        <v>25</v>
      </c>
      <c r="B20" s="14">
        <v>0</v>
      </c>
      <c r="C20" s="14">
        <v>0</v>
      </c>
      <c r="D20" s="14">
        <v>0</v>
      </c>
      <c r="E20" s="14">
        <v>0</v>
      </c>
      <c r="F20" s="14">
        <v>0</v>
      </c>
      <c r="G20" s="14">
        <v>0</v>
      </c>
      <c r="H20" s="14">
        <v>0</v>
      </c>
      <c r="I20" s="14">
        <v>0</v>
      </c>
      <c r="J20" s="14">
        <v>0</v>
      </c>
    </row>
    <row r="21" spans="1:10" x14ac:dyDescent="0.25">
      <c r="A21" s="8" t="s">
        <v>27</v>
      </c>
      <c r="B21" s="14">
        <v>0</v>
      </c>
      <c r="C21" s="14">
        <v>0</v>
      </c>
      <c r="D21" s="14">
        <v>0</v>
      </c>
      <c r="E21" s="14">
        <v>0</v>
      </c>
      <c r="F21" s="14">
        <v>0</v>
      </c>
      <c r="G21" s="14">
        <v>0</v>
      </c>
      <c r="H21" s="14">
        <v>0</v>
      </c>
      <c r="I21" s="14">
        <v>0</v>
      </c>
      <c r="J21" s="14">
        <v>0</v>
      </c>
    </row>
    <row r="22" spans="1:10" x14ac:dyDescent="0.25">
      <c r="A22" s="8" t="s">
        <v>29</v>
      </c>
      <c r="B22" s="14">
        <v>4879.2582000000002</v>
      </c>
      <c r="C22" s="14">
        <v>46616.097889999997</v>
      </c>
      <c r="D22" s="14">
        <v>85302.427299999996</v>
      </c>
      <c r="E22" s="14">
        <v>18.404599999999999</v>
      </c>
      <c r="F22" s="14">
        <v>13.684239999999999</v>
      </c>
      <c r="G22" s="14">
        <v>1017.8598099999999</v>
      </c>
      <c r="H22" s="14">
        <v>13.648420000000002</v>
      </c>
      <c r="I22" s="14">
        <v>7806.61204</v>
      </c>
      <c r="J22" s="14">
        <v>145667.99250000002</v>
      </c>
    </row>
    <row r="23" spans="1:10" x14ac:dyDescent="0.25">
      <c r="A23" s="8" t="s">
        <v>31</v>
      </c>
      <c r="B23" s="14">
        <v>4233.5297799999989</v>
      </c>
      <c r="C23" s="14">
        <v>24645.578870000001</v>
      </c>
      <c r="D23" s="14">
        <v>6796.3310899999997</v>
      </c>
      <c r="E23" s="14">
        <v>0.79694000000000009</v>
      </c>
      <c r="F23" s="14">
        <v>2518.4132400000003</v>
      </c>
      <c r="G23" s="14">
        <v>9010.9667099999988</v>
      </c>
      <c r="H23" s="14">
        <v>92.04946000000001</v>
      </c>
      <c r="I23" s="14">
        <v>6302.1583499999997</v>
      </c>
      <c r="J23" s="14">
        <v>53599.824440000004</v>
      </c>
    </row>
    <row r="24" spans="1:10" x14ac:dyDescent="0.25">
      <c r="A24" s="8" t="s">
        <v>33</v>
      </c>
      <c r="B24" s="14">
        <v>2419.1338100000003</v>
      </c>
      <c r="C24" s="14">
        <v>0</v>
      </c>
      <c r="D24" s="14">
        <v>0</v>
      </c>
      <c r="E24" s="14">
        <v>0</v>
      </c>
      <c r="F24" s="14">
        <v>0</v>
      </c>
      <c r="G24" s="14">
        <v>0</v>
      </c>
      <c r="H24" s="14">
        <v>50.845790000000001</v>
      </c>
      <c r="I24" s="14">
        <v>55.103730000000006</v>
      </c>
      <c r="J24" s="14">
        <v>2525.0833299999999</v>
      </c>
    </row>
    <row r="25" spans="1:10" x14ac:dyDescent="0.25">
      <c r="A25" s="8" t="s">
        <v>35</v>
      </c>
      <c r="B25" s="14">
        <v>0</v>
      </c>
      <c r="C25" s="14">
        <v>-3430</v>
      </c>
      <c r="D25" s="14">
        <v>0</v>
      </c>
      <c r="E25" s="14">
        <v>0</v>
      </c>
      <c r="F25" s="14">
        <v>0</v>
      </c>
      <c r="G25" s="14">
        <v>0</v>
      </c>
      <c r="H25" s="14">
        <v>0</v>
      </c>
      <c r="I25" s="14">
        <v>-1809.1123600000001</v>
      </c>
      <c r="J25" s="14">
        <v>-5239.1123600000001</v>
      </c>
    </row>
    <row r="26" spans="1:10" x14ac:dyDescent="0.25">
      <c r="A26" s="18" t="s">
        <v>36</v>
      </c>
      <c r="B26" s="11">
        <v>877359.18977000006</v>
      </c>
      <c r="C26" s="11">
        <v>2908290.2855699994</v>
      </c>
      <c r="D26" s="11">
        <v>1887331.83886</v>
      </c>
      <c r="E26" s="11">
        <v>64568.273859999994</v>
      </c>
      <c r="F26" s="11">
        <v>524581.91629000008</v>
      </c>
      <c r="G26" s="11">
        <v>924094.55630000005</v>
      </c>
      <c r="H26" s="11">
        <v>16016.248630000002</v>
      </c>
      <c r="I26" s="11">
        <v>1289743.51263</v>
      </c>
      <c r="J26" s="11">
        <v>8491985.8219099995</v>
      </c>
    </row>
    <row r="27" spans="1:10" x14ac:dyDescent="0.25">
      <c r="A27" s="23" t="s">
        <v>37</v>
      </c>
      <c r="B27" s="14">
        <v>729102.96811000002</v>
      </c>
      <c r="C27" s="14">
        <v>2979050.8860499994</v>
      </c>
      <c r="D27" s="14">
        <v>1886232.17988</v>
      </c>
      <c r="E27" s="14">
        <v>54615.066999999995</v>
      </c>
      <c r="F27" s="14">
        <v>520386.20850000001</v>
      </c>
      <c r="G27" s="14">
        <v>843217.00852000003</v>
      </c>
      <c r="H27" s="14">
        <v>14965.248620000002</v>
      </c>
      <c r="I27" s="14">
        <v>1184840.0350900001</v>
      </c>
      <c r="J27" s="14">
        <v>8212409.6017699987</v>
      </c>
    </row>
    <row r="28" spans="1:10" x14ac:dyDescent="0.25">
      <c r="A28" s="8" t="s">
        <v>38</v>
      </c>
      <c r="B28" s="14">
        <v>594730.20969000005</v>
      </c>
      <c r="C28" s="14">
        <v>2867042.5465199994</v>
      </c>
      <c r="D28" s="14">
        <v>1783902.7900099999</v>
      </c>
      <c r="E28" s="14">
        <v>36859.280529999996</v>
      </c>
      <c r="F28" s="14">
        <v>509541.51880999998</v>
      </c>
      <c r="G28" s="14">
        <v>755583.56377000001</v>
      </c>
      <c r="H28" s="14">
        <v>14005.875280000002</v>
      </c>
      <c r="I28" s="14">
        <v>1085092.5992100001</v>
      </c>
      <c r="J28" s="14">
        <v>7646758.3838199992</v>
      </c>
    </row>
    <row r="29" spans="1:10" x14ac:dyDescent="0.25">
      <c r="A29" s="8" t="s">
        <v>473</v>
      </c>
      <c r="B29" s="14">
        <v>134372.75842</v>
      </c>
      <c r="C29" s="14">
        <v>112008.33953</v>
      </c>
      <c r="D29" s="14">
        <v>102329.38986999998</v>
      </c>
      <c r="E29" s="14">
        <v>17755.786469999999</v>
      </c>
      <c r="F29" s="14">
        <v>10844.689690000001</v>
      </c>
      <c r="G29" s="14">
        <v>87633.444749999981</v>
      </c>
      <c r="H29" s="14">
        <v>959.37333999999998</v>
      </c>
      <c r="I29" s="14">
        <v>99747.435879999975</v>
      </c>
      <c r="J29" s="14">
        <v>565651.21794999996</v>
      </c>
    </row>
    <row r="30" spans="1:10" x14ac:dyDescent="0.25">
      <c r="A30" s="23" t="s">
        <v>41</v>
      </c>
      <c r="B30" s="14">
        <v>15779.178049999999</v>
      </c>
      <c r="C30" s="14">
        <v>17385.981590000003</v>
      </c>
      <c r="D30" s="14">
        <v>23207.413919999999</v>
      </c>
      <c r="E30" s="14">
        <v>230.67358000000002</v>
      </c>
      <c r="F30" s="14">
        <v>6586.8044499999996</v>
      </c>
      <c r="G30" s="14">
        <v>12248.173129999999</v>
      </c>
      <c r="H30" s="14">
        <v>358.72798</v>
      </c>
      <c r="I30" s="14">
        <v>18843.149450000001</v>
      </c>
      <c r="J30" s="14">
        <v>94640.102149999992</v>
      </c>
    </row>
    <row r="31" spans="1:10" x14ac:dyDescent="0.25">
      <c r="A31" s="8" t="s">
        <v>42</v>
      </c>
      <c r="B31" s="14">
        <v>10054.25909</v>
      </c>
      <c r="C31" s="14">
        <v>14167.288460000002</v>
      </c>
      <c r="D31" s="14">
        <v>16945.59563</v>
      </c>
      <c r="E31" s="14">
        <v>137.64285000000001</v>
      </c>
      <c r="F31" s="14">
        <v>4640.6809799999992</v>
      </c>
      <c r="G31" s="14">
        <v>8156.4579000000003</v>
      </c>
      <c r="H31" s="14">
        <v>336.89499000000001</v>
      </c>
      <c r="I31" s="14">
        <v>13832.362770000002</v>
      </c>
      <c r="J31" s="14">
        <v>68271.182669999995</v>
      </c>
    </row>
    <row r="32" spans="1:10" x14ac:dyDescent="0.25">
      <c r="A32" s="8" t="s">
        <v>474</v>
      </c>
      <c r="B32" s="14">
        <v>5724.91896</v>
      </c>
      <c r="C32" s="14">
        <v>3218.6931300000001</v>
      </c>
      <c r="D32" s="14">
        <v>6261.8182899999993</v>
      </c>
      <c r="E32" s="14">
        <v>93.030729999999991</v>
      </c>
      <c r="F32" s="14">
        <v>1946.12347</v>
      </c>
      <c r="G32" s="14">
        <v>4091.7152299999993</v>
      </c>
      <c r="H32" s="14">
        <v>21.832989999999999</v>
      </c>
      <c r="I32" s="14">
        <v>5010.7866799999993</v>
      </c>
      <c r="J32" s="14">
        <v>26368.919479999997</v>
      </c>
    </row>
    <row r="33" spans="1:10" x14ac:dyDescent="0.25">
      <c r="A33" s="23" t="s">
        <v>45</v>
      </c>
      <c r="B33" s="14">
        <v>5774.7531799999988</v>
      </c>
      <c r="C33" s="14">
        <v>24295.528780000004</v>
      </c>
      <c r="D33" s="14">
        <v>13675.743460000002</v>
      </c>
      <c r="E33" s="14">
        <v>886.2271199999999</v>
      </c>
      <c r="F33" s="14">
        <v>5898.2332800000004</v>
      </c>
      <c r="G33" s="14">
        <v>9839.19967</v>
      </c>
      <c r="H33" s="14">
        <v>244.00654</v>
      </c>
      <c r="I33" s="14">
        <v>24867.694810000001</v>
      </c>
      <c r="J33" s="14">
        <v>85481.386840000021</v>
      </c>
    </row>
    <row r="34" spans="1:10" x14ac:dyDescent="0.25">
      <c r="A34" s="8" t="s">
        <v>46</v>
      </c>
      <c r="B34" s="14">
        <v>4013.0531499999993</v>
      </c>
      <c r="C34" s="14">
        <v>13573.733980000003</v>
      </c>
      <c r="D34" s="14">
        <v>6885.2557000000006</v>
      </c>
      <c r="E34" s="14">
        <v>188.29499999999999</v>
      </c>
      <c r="F34" s="14">
        <v>3897.0070000000001</v>
      </c>
      <c r="G34" s="14">
        <v>6017.0772800000004</v>
      </c>
      <c r="H34" s="14">
        <v>199.29366999999999</v>
      </c>
      <c r="I34" s="14">
        <v>18443.689120000003</v>
      </c>
      <c r="J34" s="14">
        <v>53217.404900000001</v>
      </c>
    </row>
    <row r="35" spans="1:10" x14ac:dyDescent="0.25">
      <c r="A35" s="8" t="s">
        <v>475</v>
      </c>
      <c r="B35" s="14">
        <v>1761.7000299999997</v>
      </c>
      <c r="C35" s="14">
        <v>10721.794800000001</v>
      </c>
      <c r="D35" s="14">
        <v>6790.4877600000009</v>
      </c>
      <c r="E35" s="14">
        <v>697.93211999999994</v>
      </c>
      <c r="F35" s="14">
        <v>2001.2262799999999</v>
      </c>
      <c r="G35" s="14">
        <v>3822.12239</v>
      </c>
      <c r="H35" s="14">
        <v>44.712870000000002</v>
      </c>
      <c r="I35" s="14">
        <v>6424.00569</v>
      </c>
      <c r="J35" s="14">
        <v>32263.981940000005</v>
      </c>
    </row>
    <row r="36" spans="1:10" x14ac:dyDescent="0.25">
      <c r="A36" s="23" t="s">
        <v>49</v>
      </c>
      <c r="B36" s="14">
        <v>155724.03575999997</v>
      </c>
      <c r="C36" s="14">
        <v>63938.744930000008</v>
      </c>
      <c r="D36" s="14">
        <v>48863.218329999996</v>
      </c>
      <c r="E36" s="14">
        <v>10714.686650000001</v>
      </c>
      <c r="F36" s="14">
        <v>9530.8101499999993</v>
      </c>
      <c r="G36" s="14">
        <v>88527.593070000003</v>
      </c>
      <c r="H36" s="14">
        <v>2865.2510700000007</v>
      </c>
      <c r="I36" s="14">
        <v>140998.78169999999</v>
      </c>
      <c r="J36" s="14">
        <v>521163.12165999995</v>
      </c>
    </row>
    <row r="37" spans="1:10" x14ac:dyDescent="0.25">
      <c r="A37" s="20" t="s">
        <v>50</v>
      </c>
      <c r="B37" s="14">
        <v>53106.202039999996</v>
      </c>
      <c r="C37" s="14">
        <v>44625.886460000002</v>
      </c>
      <c r="D37" s="14">
        <v>20295.089210000002</v>
      </c>
      <c r="E37" s="14">
        <v>1769.5192400000001</v>
      </c>
      <c r="F37" s="14">
        <v>7667.5275300000003</v>
      </c>
      <c r="G37" s="14">
        <v>19485.364560000002</v>
      </c>
      <c r="H37" s="14">
        <v>2162.7845700000003</v>
      </c>
      <c r="I37" s="14">
        <v>120765.07264</v>
      </c>
      <c r="J37" s="14">
        <v>269877.44624999998</v>
      </c>
    </row>
    <row r="38" spans="1:10" x14ac:dyDescent="0.25">
      <c r="A38" s="8" t="s">
        <v>51</v>
      </c>
      <c r="B38" s="14">
        <v>52725.858070000002</v>
      </c>
      <c r="C38" s="14">
        <v>1409.6511399999999</v>
      </c>
      <c r="D38" s="14">
        <v>7749.5185700000002</v>
      </c>
      <c r="E38" s="14">
        <v>8161.8121499999997</v>
      </c>
      <c r="F38" s="14">
        <v>742.07318000000009</v>
      </c>
      <c r="G38" s="14">
        <v>10341.033479999998</v>
      </c>
      <c r="H38" s="14">
        <v>231.45112000000003</v>
      </c>
      <c r="I38" s="14">
        <v>15225.42786</v>
      </c>
      <c r="J38" s="14">
        <v>96586.825570000001</v>
      </c>
    </row>
    <row r="39" spans="1:10" x14ac:dyDescent="0.25">
      <c r="A39" s="8" t="s">
        <v>52</v>
      </c>
      <c r="B39" s="14">
        <v>6283.8433599999998</v>
      </c>
      <c r="C39" s="14">
        <v>183.58116000000001</v>
      </c>
      <c r="D39" s="14">
        <v>33.114650000000005</v>
      </c>
      <c r="E39" s="14">
        <v>10.508209999999998</v>
      </c>
      <c r="F39" s="14">
        <v>8.5682000000000009</v>
      </c>
      <c r="G39" s="14">
        <v>86.018339999999995</v>
      </c>
      <c r="H39" s="14">
        <v>2.052E-2</v>
      </c>
      <c r="I39" s="14">
        <v>111.99482</v>
      </c>
      <c r="J39" s="14">
        <v>6717.6492599999992</v>
      </c>
    </row>
    <row r="40" spans="1:10" x14ac:dyDescent="0.25">
      <c r="A40" s="8" t="s">
        <v>53</v>
      </c>
      <c r="B40" s="14">
        <v>3510.7863199999997</v>
      </c>
      <c r="C40" s="14">
        <v>23.960259999999998</v>
      </c>
      <c r="D40" s="14">
        <v>107.93316</v>
      </c>
      <c r="E40" s="14">
        <v>26.804259999999999</v>
      </c>
      <c r="F40" s="14">
        <v>12.218209999999999</v>
      </c>
      <c r="G40" s="14">
        <v>34.894030000000001</v>
      </c>
      <c r="H40" s="14">
        <v>0.19558</v>
      </c>
      <c r="I40" s="14">
        <v>491.62953999999996</v>
      </c>
      <c r="J40" s="14">
        <v>4208.4213599999994</v>
      </c>
    </row>
    <row r="41" spans="1:10" x14ac:dyDescent="0.25">
      <c r="A41" s="8" t="s">
        <v>54</v>
      </c>
      <c r="B41" s="14">
        <v>0</v>
      </c>
      <c r="C41" s="14">
        <v>32.62847</v>
      </c>
      <c r="D41" s="14">
        <v>0</v>
      </c>
      <c r="E41" s="14">
        <v>0</v>
      </c>
      <c r="F41" s="14">
        <v>1.53576</v>
      </c>
      <c r="G41" s="14">
        <v>0</v>
      </c>
      <c r="H41" s="14">
        <v>0</v>
      </c>
      <c r="I41" s="14">
        <v>0</v>
      </c>
      <c r="J41" s="14">
        <v>34.164230000000003</v>
      </c>
    </row>
    <row r="42" spans="1:10" x14ac:dyDescent="0.25">
      <c r="A42" s="2" t="s">
        <v>55</v>
      </c>
      <c r="B42" s="14">
        <v>0</v>
      </c>
      <c r="C42" s="14">
        <v>14.51343</v>
      </c>
      <c r="D42" s="14">
        <v>23.095970000000001</v>
      </c>
      <c r="E42" s="14">
        <v>0</v>
      </c>
      <c r="F42" s="14">
        <v>0</v>
      </c>
      <c r="G42" s="14">
        <v>0</v>
      </c>
      <c r="H42" s="14">
        <v>0</v>
      </c>
      <c r="I42" s="14">
        <v>190.96588</v>
      </c>
      <c r="J42" s="14">
        <v>228.57527999999999</v>
      </c>
    </row>
    <row r="43" spans="1:10" x14ac:dyDescent="0.25">
      <c r="A43" s="20" t="s">
        <v>56</v>
      </c>
      <c r="B43" s="14">
        <v>19921.664560000001</v>
      </c>
      <c r="C43" s="14">
        <v>1820.41454</v>
      </c>
      <c r="D43" s="14">
        <v>6710.9071800000002</v>
      </c>
      <c r="E43" s="14">
        <v>184.54736</v>
      </c>
      <c r="F43" s="14">
        <v>208.54781</v>
      </c>
      <c r="G43" s="14">
        <v>22237.4022</v>
      </c>
      <c r="H43" s="14">
        <v>321.51517000000001</v>
      </c>
      <c r="I43" s="14">
        <v>673.55115000000001</v>
      </c>
      <c r="J43" s="14">
        <v>52078.549970000007</v>
      </c>
    </row>
    <row r="44" spans="1:10" x14ac:dyDescent="0.25">
      <c r="A44" s="8" t="s">
        <v>57</v>
      </c>
      <c r="B44" s="14">
        <v>19036.919979999999</v>
      </c>
      <c r="C44" s="14">
        <v>15445.73754</v>
      </c>
      <c r="D44" s="14">
        <v>13724.716640000001</v>
      </c>
      <c r="E44" s="14">
        <v>561.37016000000006</v>
      </c>
      <c r="F44" s="14">
        <v>871.89705000000004</v>
      </c>
      <c r="G44" s="14">
        <v>35127.933250000002</v>
      </c>
      <c r="H44" s="14">
        <v>149.28411</v>
      </c>
      <c r="I44" s="14">
        <v>3310.8919999999998</v>
      </c>
      <c r="J44" s="14">
        <v>88228.75073</v>
      </c>
    </row>
    <row r="45" spans="1:10" x14ac:dyDescent="0.25">
      <c r="A45" s="8" t="s">
        <v>58</v>
      </c>
      <c r="B45" s="14">
        <v>778.87270999999998</v>
      </c>
      <c r="C45" s="14">
        <v>10.300330000000001</v>
      </c>
      <c r="D45" s="14">
        <v>56.064620000000005</v>
      </c>
      <c r="E45" s="14">
        <v>0</v>
      </c>
      <c r="F45" s="14">
        <v>0</v>
      </c>
      <c r="G45" s="14">
        <v>297.21611999999999</v>
      </c>
      <c r="H45" s="14">
        <v>0</v>
      </c>
      <c r="I45" s="14">
        <v>0</v>
      </c>
      <c r="J45" s="14">
        <v>1142.4537800000001</v>
      </c>
    </row>
    <row r="46" spans="1:10" x14ac:dyDescent="0.25">
      <c r="A46" s="8" t="s">
        <v>59</v>
      </c>
      <c r="B46" s="14">
        <v>359.88871999999998</v>
      </c>
      <c r="C46" s="14">
        <v>263.81405000000001</v>
      </c>
      <c r="D46" s="14">
        <v>162.77832999999998</v>
      </c>
      <c r="E46" s="14">
        <v>0.12526999999999999</v>
      </c>
      <c r="F46" s="14">
        <v>18.442409999999999</v>
      </c>
      <c r="G46" s="14">
        <v>659.95143000000007</v>
      </c>
      <c r="H46" s="14">
        <v>0</v>
      </c>
      <c r="I46" s="14">
        <v>49.649860000000004</v>
      </c>
      <c r="J46" s="14">
        <v>1514.6500700000001</v>
      </c>
    </row>
    <row r="47" spans="1:10" x14ac:dyDescent="0.25">
      <c r="A47" s="8" t="s">
        <v>60</v>
      </c>
      <c r="B47" s="14">
        <v>0</v>
      </c>
      <c r="C47" s="14">
        <v>3.5124299999999997</v>
      </c>
      <c r="D47" s="14">
        <v>0</v>
      </c>
      <c r="E47" s="14">
        <v>0</v>
      </c>
      <c r="F47" s="14">
        <v>0</v>
      </c>
      <c r="G47" s="14">
        <v>20.062609999999999</v>
      </c>
      <c r="H47" s="14">
        <v>0</v>
      </c>
      <c r="I47" s="14">
        <v>50.670459999999999</v>
      </c>
      <c r="J47" s="14">
        <v>74.245499999999993</v>
      </c>
    </row>
    <row r="48" spans="1:10" x14ac:dyDescent="0.25">
      <c r="A48" s="2" t="s">
        <v>61</v>
      </c>
      <c r="B48" s="14">
        <v>0</v>
      </c>
      <c r="C48" s="14">
        <v>104.74512</v>
      </c>
      <c r="D48" s="14">
        <v>0</v>
      </c>
      <c r="E48" s="14">
        <v>0</v>
      </c>
      <c r="F48" s="14">
        <v>0</v>
      </c>
      <c r="G48" s="14">
        <v>237.71705</v>
      </c>
      <c r="H48" s="14">
        <v>0</v>
      </c>
      <c r="I48" s="14">
        <v>128.92749000000001</v>
      </c>
      <c r="J48" s="14">
        <v>471.38966000000005</v>
      </c>
    </row>
    <row r="49" spans="1:10" x14ac:dyDescent="0.25">
      <c r="A49" s="22" t="s">
        <v>62</v>
      </c>
      <c r="B49" s="14">
        <v>-29021.745330000005</v>
      </c>
      <c r="C49" s="14">
        <v>-176380.85577999998</v>
      </c>
      <c r="D49" s="14">
        <v>-84646.716729999986</v>
      </c>
      <c r="E49" s="14">
        <v>-1878.38049</v>
      </c>
      <c r="F49" s="14">
        <v>-17820.140090000001</v>
      </c>
      <c r="G49" s="14">
        <v>-29737.418089999999</v>
      </c>
      <c r="H49" s="14">
        <v>-2416.98558</v>
      </c>
      <c r="I49" s="14">
        <v>-79806.148420000012</v>
      </c>
      <c r="J49" s="14">
        <v>-421708.39050999994</v>
      </c>
    </row>
    <row r="50" spans="1:10" x14ac:dyDescent="0.25">
      <c r="A50" s="8" t="s">
        <v>63</v>
      </c>
      <c r="B50" s="14">
        <v>-5595.2042299999994</v>
      </c>
      <c r="C50" s="14">
        <v>-25823.443809999997</v>
      </c>
      <c r="D50" s="14">
        <v>-22465.878339999999</v>
      </c>
      <c r="E50" s="14">
        <v>-249.80013</v>
      </c>
      <c r="F50" s="14">
        <v>-2463.15488</v>
      </c>
      <c r="G50" s="14">
        <v>-8066.0000999999993</v>
      </c>
      <c r="H50" s="14">
        <v>-169.35557</v>
      </c>
      <c r="I50" s="14">
        <v>-10475.469949999999</v>
      </c>
      <c r="J50" s="14">
        <v>-75308.30700999999</v>
      </c>
    </row>
    <row r="51" spans="1:10" x14ac:dyDescent="0.25">
      <c r="A51" s="8" t="s">
        <v>64</v>
      </c>
      <c r="B51" s="14">
        <v>-1359.6877099999999</v>
      </c>
      <c r="C51" s="14">
        <v>-3417.1924399999998</v>
      </c>
      <c r="D51" s="14">
        <v>-2185.6976500000001</v>
      </c>
      <c r="E51" s="14">
        <v>-90.975650000000002</v>
      </c>
      <c r="F51" s="14">
        <v>-63.53275</v>
      </c>
      <c r="G51" s="14">
        <v>-2747.56511</v>
      </c>
      <c r="H51" s="14">
        <v>-18.390889999999999</v>
      </c>
      <c r="I51" s="14">
        <v>-1577.4440500000001</v>
      </c>
      <c r="J51" s="14">
        <v>-11460.486250000002</v>
      </c>
    </row>
    <row r="52" spans="1:10" x14ac:dyDescent="0.25">
      <c r="A52" s="8" t="s">
        <v>65</v>
      </c>
      <c r="B52" s="14">
        <v>-1589.2556300000001</v>
      </c>
      <c r="C52" s="14">
        <v>-8035.35718</v>
      </c>
      <c r="D52" s="14">
        <v>-14939.672849999999</v>
      </c>
      <c r="E52" s="14">
        <v>-34.744540000000001</v>
      </c>
      <c r="F52" s="14">
        <v>-3962.7241200000003</v>
      </c>
      <c r="G52" s="14">
        <v>-4571.0218499999992</v>
      </c>
      <c r="H52" s="14">
        <v>-309.03841000000006</v>
      </c>
      <c r="I52" s="14">
        <v>-9213.6482500000002</v>
      </c>
      <c r="J52" s="14">
        <v>-42655.462829999997</v>
      </c>
    </row>
    <row r="53" spans="1:10" x14ac:dyDescent="0.25">
      <c r="A53" s="8" t="s">
        <v>66</v>
      </c>
      <c r="B53" s="14">
        <v>-979.04227000000003</v>
      </c>
      <c r="C53" s="14">
        <v>-1084.2118600000001</v>
      </c>
      <c r="D53" s="14">
        <v>-3951.8100499999996</v>
      </c>
      <c r="E53" s="14">
        <v>-31.011150000000001</v>
      </c>
      <c r="F53" s="14">
        <v>-845.84703999999999</v>
      </c>
      <c r="G53" s="14">
        <v>-2160.7636699999998</v>
      </c>
      <c r="H53" s="14">
        <v>-7.9153000000000002</v>
      </c>
      <c r="I53" s="14">
        <v>-2478.1962699999999</v>
      </c>
      <c r="J53" s="14">
        <v>-11538.79761</v>
      </c>
    </row>
    <row r="54" spans="1:10" x14ac:dyDescent="0.25">
      <c r="A54" s="8" t="s">
        <v>67</v>
      </c>
      <c r="B54" s="14">
        <v>-1802.14374</v>
      </c>
      <c r="C54" s="14">
        <v>-9595.3120600000002</v>
      </c>
      <c r="D54" s="14">
        <v>-4827.0964699999995</v>
      </c>
      <c r="E54" s="14">
        <v>-101.28507</v>
      </c>
      <c r="F54" s="14">
        <v>-3699.0247999999997</v>
      </c>
      <c r="G54" s="14">
        <v>-3531.7181299999997</v>
      </c>
      <c r="H54" s="14">
        <v>-199.29367000000002</v>
      </c>
      <c r="I54" s="14">
        <v>-10761.667730000001</v>
      </c>
      <c r="J54" s="14">
        <v>-34517.541670000006</v>
      </c>
    </row>
    <row r="55" spans="1:10" x14ac:dyDescent="0.25">
      <c r="A55" s="8" t="s">
        <v>68</v>
      </c>
      <c r="B55" s="14">
        <v>-784.45606999999995</v>
      </c>
      <c r="C55" s="14">
        <v>-5548.5098699999999</v>
      </c>
      <c r="D55" s="14">
        <v>-4114.5190599999996</v>
      </c>
      <c r="E55" s="14">
        <v>-340.46795999999995</v>
      </c>
      <c r="F55" s="14">
        <v>-1176.9796299999998</v>
      </c>
      <c r="G55" s="14">
        <v>-2178.7340100000001</v>
      </c>
      <c r="H55" s="14">
        <v>-22.564430000000002</v>
      </c>
      <c r="I55" s="14">
        <v>-3821.6166600000001</v>
      </c>
      <c r="J55" s="14">
        <v>-17987.847690000002</v>
      </c>
    </row>
    <row r="56" spans="1:10" x14ac:dyDescent="0.25">
      <c r="A56" s="8" t="s">
        <v>69</v>
      </c>
      <c r="B56" s="14">
        <v>-15504.842000000001</v>
      </c>
      <c r="C56" s="14">
        <v>-71524.01874</v>
      </c>
      <c r="D56" s="14">
        <v>-30005.190999999999</v>
      </c>
      <c r="E56" s="14">
        <v>-890.21900000000005</v>
      </c>
      <c r="F56" s="14">
        <v>-3542.0399500000003</v>
      </c>
      <c r="G56" s="14">
        <v>-2539.2759799999999</v>
      </c>
      <c r="H56" s="14">
        <v>-1654.19</v>
      </c>
      <c r="I56" s="14">
        <v>-40604.709390000004</v>
      </c>
      <c r="J56" s="14">
        <v>-166264.48606000002</v>
      </c>
    </row>
    <row r="57" spans="1:10" x14ac:dyDescent="0.25">
      <c r="A57" s="8" t="s">
        <v>70</v>
      </c>
      <c r="B57" s="14">
        <v>0</v>
      </c>
      <c r="C57" s="14">
        <v>-49620.540930000003</v>
      </c>
      <c r="D57" s="14">
        <v>-131.84270999999998</v>
      </c>
      <c r="E57" s="14">
        <v>-129.34057000000001</v>
      </c>
      <c r="F57" s="14">
        <v>-181.10051999999999</v>
      </c>
      <c r="G57" s="14">
        <v>-3292.8</v>
      </c>
      <c r="H57" s="14">
        <v>0</v>
      </c>
      <c r="I57" s="14">
        <v>0</v>
      </c>
      <c r="J57" s="14">
        <v>-53355.624730000003</v>
      </c>
    </row>
    <row r="58" spans="1:10" x14ac:dyDescent="0.25">
      <c r="A58" s="8" t="s">
        <v>71</v>
      </c>
      <c r="B58" s="14">
        <v>0</v>
      </c>
      <c r="C58" s="14">
        <v>0</v>
      </c>
      <c r="D58" s="14">
        <v>0</v>
      </c>
      <c r="E58" s="14">
        <v>0</v>
      </c>
      <c r="F58" s="14">
        <v>0</v>
      </c>
      <c r="G58" s="14">
        <v>0</v>
      </c>
      <c r="H58" s="14">
        <v>0</v>
      </c>
      <c r="I58" s="14">
        <v>0</v>
      </c>
      <c r="J58" s="14">
        <v>0</v>
      </c>
    </row>
    <row r="59" spans="1:10" x14ac:dyDescent="0.25">
      <c r="A59" s="8" t="s">
        <v>72</v>
      </c>
      <c r="B59" s="14">
        <v>0</v>
      </c>
      <c r="C59" s="14">
        <v>0</v>
      </c>
      <c r="D59" s="14">
        <v>0</v>
      </c>
      <c r="E59" s="14">
        <v>0</v>
      </c>
      <c r="F59" s="14">
        <v>0</v>
      </c>
      <c r="G59" s="14">
        <v>0</v>
      </c>
      <c r="H59" s="14">
        <v>0</v>
      </c>
      <c r="I59" s="14">
        <v>0</v>
      </c>
      <c r="J59" s="14">
        <v>0</v>
      </c>
    </row>
    <row r="60" spans="1:10" x14ac:dyDescent="0.25">
      <c r="A60" s="8" t="s">
        <v>73</v>
      </c>
      <c r="B60" s="14">
        <v>-10.694060000000002</v>
      </c>
      <c r="C60" s="14">
        <v>0</v>
      </c>
      <c r="D60" s="14">
        <v>0</v>
      </c>
      <c r="E60" s="14">
        <v>-0.74676999999999993</v>
      </c>
      <c r="F60" s="14">
        <v>0</v>
      </c>
      <c r="G60" s="14">
        <v>-5.4455400000000003</v>
      </c>
      <c r="H60" s="14">
        <v>-9.9497099999999996</v>
      </c>
      <c r="I60" s="14">
        <v>-27.325200000000002</v>
      </c>
      <c r="J60" s="14">
        <v>-54.161280000000005</v>
      </c>
    </row>
    <row r="61" spans="1:10" x14ac:dyDescent="0.25">
      <c r="A61" s="8" t="s">
        <v>74</v>
      </c>
      <c r="B61" s="14">
        <v>-12.777089999999999</v>
      </c>
      <c r="C61" s="14">
        <v>0</v>
      </c>
      <c r="D61" s="14">
        <v>0</v>
      </c>
      <c r="E61" s="14">
        <v>-1.2069000000000001</v>
      </c>
      <c r="F61" s="14">
        <v>0</v>
      </c>
      <c r="G61" s="14">
        <v>-6.35189</v>
      </c>
      <c r="H61" s="14">
        <v>0</v>
      </c>
      <c r="I61" s="14">
        <v>-100.57964</v>
      </c>
      <c r="J61" s="14">
        <v>-120.91552</v>
      </c>
    </row>
    <row r="62" spans="1:10" x14ac:dyDescent="0.25">
      <c r="A62" s="8" t="s">
        <v>75</v>
      </c>
      <c r="B62" s="14">
        <v>-773.48815000000002</v>
      </c>
      <c r="C62" s="14">
        <v>-72.406230000000008</v>
      </c>
      <c r="D62" s="14">
        <v>-242.11587</v>
      </c>
      <c r="E62" s="14">
        <v>0</v>
      </c>
      <c r="F62" s="14">
        <v>-108.67828</v>
      </c>
      <c r="G62" s="14">
        <v>-282.63003999999995</v>
      </c>
      <c r="H62" s="14">
        <v>0</v>
      </c>
      <c r="I62" s="14">
        <v>-1.9984600000000001</v>
      </c>
      <c r="J62" s="14">
        <v>-1481.3170300000002</v>
      </c>
    </row>
    <row r="63" spans="1:10" x14ac:dyDescent="0.25">
      <c r="A63" s="8" t="s">
        <v>76</v>
      </c>
      <c r="B63" s="14">
        <v>-299.55409000000003</v>
      </c>
      <c r="C63" s="14">
        <v>-575.62476000000004</v>
      </c>
      <c r="D63" s="14">
        <v>-1268.88537</v>
      </c>
      <c r="E63" s="14">
        <v>-8.4640000000000007E-2</v>
      </c>
      <c r="F63" s="14">
        <v>-882.27760000000001</v>
      </c>
      <c r="G63" s="14">
        <v>-165.43769999999998</v>
      </c>
      <c r="H63" s="14">
        <v>-9.27806</v>
      </c>
      <c r="I63" s="14">
        <v>-48.427309999999999</v>
      </c>
      <c r="J63" s="14">
        <v>-3249.5695300000002</v>
      </c>
    </row>
    <row r="64" spans="1:10" x14ac:dyDescent="0.25">
      <c r="A64" s="8" t="s">
        <v>77</v>
      </c>
      <c r="B64" s="14">
        <v>-213.17798000000002</v>
      </c>
      <c r="C64" s="14">
        <v>-105.08967999999999</v>
      </c>
      <c r="D64" s="14">
        <v>-82.107420000000005</v>
      </c>
      <c r="E64" s="14">
        <v>0</v>
      </c>
      <c r="F64" s="14">
        <v>-82.629089999999991</v>
      </c>
      <c r="G64" s="14">
        <v>-59.927570000000003</v>
      </c>
      <c r="H64" s="14">
        <v>0</v>
      </c>
      <c r="I64" s="14">
        <v>-90.697710000000001</v>
      </c>
      <c r="J64" s="14">
        <v>-633.62945000000002</v>
      </c>
    </row>
    <row r="65" spans="1:10" x14ac:dyDescent="0.25">
      <c r="A65" s="8" t="s">
        <v>78</v>
      </c>
      <c r="B65" s="14">
        <v>-97.422309999999996</v>
      </c>
      <c r="C65" s="14">
        <v>-979.14821999999992</v>
      </c>
      <c r="D65" s="14">
        <v>-431.89994000000002</v>
      </c>
      <c r="E65" s="14">
        <v>-8.4981100000000005</v>
      </c>
      <c r="F65" s="14">
        <v>-812.15143</v>
      </c>
      <c r="G65" s="14">
        <v>-129.7465</v>
      </c>
      <c r="H65" s="14">
        <v>-17.009540000000001</v>
      </c>
      <c r="I65" s="14">
        <v>-604.3678000000001</v>
      </c>
      <c r="J65" s="14">
        <v>-3080.2438500000003</v>
      </c>
    </row>
    <row r="66" spans="1:10" x14ac:dyDescent="0.25">
      <c r="A66" s="18" t="s">
        <v>79</v>
      </c>
      <c r="B66" s="11">
        <v>9742.93433</v>
      </c>
      <c r="C66" s="11">
        <v>9625.7248799999943</v>
      </c>
      <c r="D66" s="11">
        <v>11923.55078</v>
      </c>
      <c r="E66" s="11">
        <v>1667.7282400000004</v>
      </c>
      <c r="F66" s="11">
        <v>3099.2612199999999</v>
      </c>
      <c r="G66" s="11">
        <v>24763.889170000006</v>
      </c>
      <c r="H66" s="11">
        <v>1701.0487599999999</v>
      </c>
      <c r="I66" s="11">
        <v>4791.4088300000012</v>
      </c>
      <c r="J66" s="11">
        <v>67315.546210000015</v>
      </c>
    </row>
    <row r="67" spans="1:10" x14ac:dyDescent="0.25">
      <c r="A67" s="8" t="s">
        <v>81</v>
      </c>
      <c r="B67" s="14">
        <v>304.46244000000002</v>
      </c>
      <c r="C67" s="14">
        <v>0</v>
      </c>
      <c r="D67" s="14">
        <v>427.65875</v>
      </c>
      <c r="E67" s="14">
        <v>0</v>
      </c>
      <c r="F67" s="14">
        <v>0</v>
      </c>
      <c r="G67" s="14">
        <v>13751.712670000001</v>
      </c>
      <c r="H67" s="14">
        <v>0</v>
      </c>
      <c r="I67" s="14">
        <v>0</v>
      </c>
      <c r="J67" s="14">
        <v>14483.833860000001</v>
      </c>
    </row>
    <row r="68" spans="1:10" x14ac:dyDescent="0.25">
      <c r="A68" s="8" t="s">
        <v>83</v>
      </c>
      <c r="B68" s="14">
        <v>581.65079000000003</v>
      </c>
      <c r="C68" s="14">
        <v>6480.017969999999</v>
      </c>
      <c r="D68" s="14">
        <v>3973.0068099999999</v>
      </c>
      <c r="E68" s="14">
        <v>294.03583000000003</v>
      </c>
      <c r="F68" s="14">
        <v>1331.3651399999999</v>
      </c>
      <c r="G68" s="14">
        <v>1344.2061899999999</v>
      </c>
      <c r="H68" s="14">
        <v>471.15510999999998</v>
      </c>
      <c r="I68" s="14">
        <v>3580.2768900000001</v>
      </c>
      <c r="J68" s="14">
        <v>18055.71473</v>
      </c>
    </row>
    <row r="69" spans="1:10" x14ac:dyDescent="0.25">
      <c r="A69" s="8" t="s">
        <v>85</v>
      </c>
      <c r="B69" s="14">
        <v>8919.7044299999998</v>
      </c>
      <c r="C69" s="14">
        <v>34199.706389999999</v>
      </c>
      <c r="D69" s="14">
        <v>7527.6366600000001</v>
      </c>
      <c r="E69" s="14">
        <v>2615.1051400000001</v>
      </c>
      <c r="F69" s="14">
        <v>2720.9612400000001</v>
      </c>
      <c r="G69" s="14">
        <v>12189.234010000002</v>
      </c>
      <c r="H69" s="14">
        <v>1230.04845</v>
      </c>
      <c r="I69" s="14">
        <v>3804.4737700000005</v>
      </c>
      <c r="J69" s="14">
        <v>73206.870089999997</v>
      </c>
    </row>
    <row r="70" spans="1:10" x14ac:dyDescent="0.25">
      <c r="A70" s="8" t="s">
        <v>87</v>
      </c>
      <c r="B70" s="14">
        <v>0</v>
      </c>
      <c r="C70" s="14">
        <v>0</v>
      </c>
      <c r="D70" s="14">
        <v>0</v>
      </c>
      <c r="E70" s="14">
        <v>0</v>
      </c>
      <c r="F70" s="14">
        <v>0</v>
      </c>
      <c r="G70" s="14">
        <v>0</v>
      </c>
      <c r="H70" s="14">
        <v>0</v>
      </c>
      <c r="I70" s="14">
        <v>0</v>
      </c>
      <c r="J70" s="14">
        <v>0</v>
      </c>
    </row>
    <row r="71" spans="1:10" x14ac:dyDescent="0.25">
      <c r="A71" s="8" t="s">
        <v>89</v>
      </c>
      <c r="B71" s="14">
        <v>-62.883330000000001</v>
      </c>
      <c r="C71" s="14">
        <v>-31053.999480000006</v>
      </c>
      <c r="D71" s="14">
        <v>-4.7514399999999997</v>
      </c>
      <c r="E71" s="14">
        <v>-1241.41273</v>
      </c>
      <c r="F71" s="14">
        <v>-953.06515999999999</v>
      </c>
      <c r="G71" s="14">
        <v>-2521.2637</v>
      </c>
      <c r="H71" s="14">
        <v>-0.15480000000000002</v>
      </c>
      <c r="I71" s="14">
        <v>-2593.3418299999994</v>
      </c>
      <c r="J71" s="14">
        <v>-38430.872470000002</v>
      </c>
    </row>
    <row r="72" spans="1:10" x14ac:dyDescent="0.25">
      <c r="A72" s="18" t="s">
        <v>90</v>
      </c>
      <c r="B72" s="11">
        <v>2173.4303900000009</v>
      </c>
      <c r="C72" s="11">
        <v>96.897449999999992</v>
      </c>
      <c r="D72" s="11">
        <v>687.63355999999999</v>
      </c>
      <c r="E72" s="11">
        <v>0</v>
      </c>
      <c r="F72" s="11">
        <v>1.0000000000047748E-3</v>
      </c>
      <c r="G72" s="11">
        <v>1.9999999999527063E-3</v>
      </c>
      <c r="H72" s="11">
        <v>0</v>
      </c>
      <c r="I72" s="11">
        <v>1119.4690699999992</v>
      </c>
      <c r="J72" s="11">
        <v>4077.4334700000004</v>
      </c>
    </row>
    <row r="73" spans="1:10" x14ac:dyDescent="0.25">
      <c r="A73" s="8" t="s">
        <v>91</v>
      </c>
      <c r="B73" s="14">
        <v>0</v>
      </c>
      <c r="C73" s="14">
        <v>0</v>
      </c>
      <c r="D73" s="14">
        <v>0</v>
      </c>
      <c r="E73" s="14">
        <v>0</v>
      </c>
      <c r="F73" s="14">
        <v>0</v>
      </c>
      <c r="G73" s="14">
        <v>0</v>
      </c>
      <c r="H73" s="14">
        <v>0</v>
      </c>
      <c r="I73" s="14">
        <v>0</v>
      </c>
      <c r="J73" s="14">
        <v>0</v>
      </c>
    </row>
    <row r="74" spans="1:10" x14ac:dyDescent="0.25">
      <c r="A74" s="8" t="s">
        <v>92</v>
      </c>
      <c r="B74" s="14">
        <v>5410.0746400000007</v>
      </c>
      <c r="C74" s="14">
        <v>427.01002</v>
      </c>
      <c r="D74" s="14">
        <v>1947.78817</v>
      </c>
      <c r="E74" s="14">
        <v>0</v>
      </c>
      <c r="F74" s="14">
        <v>243.34889999999999</v>
      </c>
      <c r="G74" s="14">
        <v>1819.28404</v>
      </c>
      <c r="H74" s="14">
        <v>0</v>
      </c>
      <c r="I74" s="14">
        <v>3274.6659599999998</v>
      </c>
      <c r="J74" s="14">
        <v>13122.17173</v>
      </c>
    </row>
    <row r="75" spans="1:10" x14ac:dyDescent="0.25">
      <c r="A75" s="8" t="s">
        <v>93</v>
      </c>
      <c r="B75" s="14">
        <v>0</v>
      </c>
      <c r="C75" s="14">
        <v>0</v>
      </c>
      <c r="D75" s="14">
        <v>15.483459999999999</v>
      </c>
      <c r="E75" s="14">
        <v>0</v>
      </c>
      <c r="F75" s="14">
        <v>0</v>
      </c>
      <c r="G75" s="14">
        <v>1E-3</v>
      </c>
      <c r="H75" s="14">
        <v>0</v>
      </c>
      <c r="I75" s="14">
        <v>36.027239999999999</v>
      </c>
      <c r="J75" s="14">
        <v>51.511699999999998</v>
      </c>
    </row>
    <row r="76" spans="1:10" x14ac:dyDescent="0.25">
      <c r="A76" s="8" t="s">
        <v>94</v>
      </c>
      <c r="B76" s="14">
        <v>0</v>
      </c>
      <c r="C76" s="14">
        <v>0</v>
      </c>
      <c r="D76" s="14">
        <v>0</v>
      </c>
      <c r="E76" s="14">
        <v>0</v>
      </c>
      <c r="F76" s="14">
        <v>0</v>
      </c>
      <c r="G76" s="14">
        <v>1E-3</v>
      </c>
      <c r="H76" s="14">
        <v>0</v>
      </c>
      <c r="I76" s="14">
        <v>0</v>
      </c>
      <c r="J76" s="14">
        <v>1E-3</v>
      </c>
    </row>
    <row r="77" spans="1:10" x14ac:dyDescent="0.25">
      <c r="A77" s="8" t="s">
        <v>95</v>
      </c>
      <c r="B77" s="14">
        <v>-3236.6442499999998</v>
      </c>
      <c r="C77" s="14">
        <v>-330.11257000000001</v>
      </c>
      <c r="D77" s="14">
        <v>-1275.63807</v>
      </c>
      <c r="E77" s="14">
        <v>0</v>
      </c>
      <c r="F77" s="14">
        <v>-243.34789999999998</v>
      </c>
      <c r="G77" s="14">
        <v>-1819.28404</v>
      </c>
      <c r="H77" s="14">
        <v>0</v>
      </c>
      <c r="I77" s="14">
        <v>-2191.2241300000005</v>
      </c>
      <c r="J77" s="14">
        <v>-9096.2509599999994</v>
      </c>
    </row>
    <row r="78" spans="1:10" x14ac:dyDescent="0.25">
      <c r="A78" s="18" t="s">
        <v>96</v>
      </c>
      <c r="B78" s="11">
        <v>144953.03928</v>
      </c>
      <c r="C78" s="11">
        <v>295731.85753000004</v>
      </c>
      <c r="D78" s="11">
        <v>184848.72553999998</v>
      </c>
      <c r="E78" s="11">
        <v>1067.4929200000001</v>
      </c>
      <c r="F78" s="11">
        <v>36.730000000000004</v>
      </c>
      <c r="G78" s="11">
        <v>230005.08702999997</v>
      </c>
      <c r="H78" s="11">
        <v>18078.610339999999</v>
      </c>
      <c r="I78" s="11">
        <v>85201.763319999998</v>
      </c>
      <c r="J78" s="11">
        <v>959923.30596000003</v>
      </c>
    </row>
    <row r="79" spans="1:10" x14ac:dyDescent="0.25">
      <c r="A79" s="8" t="s">
        <v>21</v>
      </c>
      <c r="B79" s="14">
        <v>0</v>
      </c>
      <c r="C79" s="14">
        <v>0</v>
      </c>
      <c r="D79" s="14">
        <v>0</v>
      </c>
      <c r="E79" s="14">
        <v>0</v>
      </c>
      <c r="F79" s="14">
        <v>0</v>
      </c>
      <c r="G79" s="14">
        <v>0</v>
      </c>
      <c r="H79" s="14">
        <v>0</v>
      </c>
      <c r="I79" s="14">
        <v>0</v>
      </c>
      <c r="J79" s="14">
        <v>0</v>
      </c>
    </row>
    <row r="80" spans="1:10" x14ac:dyDescent="0.25">
      <c r="A80" s="8" t="s">
        <v>23</v>
      </c>
      <c r="B80" s="14">
        <v>0</v>
      </c>
      <c r="C80" s="14">
        <v>33531.4</v>
      </c>
      <c r="D80" s="14">
        <v>0</v>
      </c>
      <c r="E80" s="14">
        <v>0</v>
      </c>
      <c r="F80" s="14">
        <v>0</v>
      </c>
      <c r="G80" s="14">
        <v>14253.85</v>
      </c>
      <c r="H80" s="14">
        <v>0</v>
      </c>
      <c r="I80" s="14">
        <v>0</v>
      </c>
      <c r="J80" s="14">
        <v>47785.25</v>
      </c>
    </row>
    <row r="81" spans="1:10" x14ac:dyDescent="0.25">
      <c r="A81" s="8" t="s">
        <v>25</v>
      </c>
      <c r="B81" s="14">
        <v>0</v>
      </c>
      <c r="C81" s="14">
        <v>0</v>
      </c>
      <c r="D81" s="14">
        <v>0</v>
      </c>
      <c r="E81" s="14">
        <v>0</v>
      </c>
      <c r="F81" s="14">
        <v>0</v>
      </c>
      <c r="G81" s="14">
        <v>0</v>
      </c>
      <c r="H81" s="14">
        <v>0</v>
      </c>
      <c r="I81" s="14">
        <v>0</v>
      </c>
      <c r="J81" s="14">
        <v>0</v>
      </c>
    </row>
    <row r="82" spans="1:10" x14ac:dyDescent="0.25">
      <c r="A82" s="8" t="s">
        <v>27</v>
      </c>
      <c r="B82" s="14">
        <v>0</v>
      </c>
      <c r="C82" s="14">
        <v>0</v>
      </c>
      <c r="D82" s="14">
        <v>0</v>
      </c>
      <c r="E82" s="14">
        <v>0</v>
      </c>
      <c r="F82" s="14">
        <v>0</v>
      </c>
      <c r="G82" s="14">
        <v>0</v>
      </c>
      <c r="H82" s="14">
        <v>0</v>
      </c>
      <c r="I82" s="14">
        <v>0</v>
      </c>
      <c r="J82" s="14">
        <v>0</v>
      </c>
    </row>
    <row r="83" spans="1:10" x14ac:dyDescent="0.25">
      <c r="A83" s="8" t="s">
        <v>102</v>
      </c>
      <c r="B83" s="14">
        <v>0</v>
      </c>
      <c r="C83" s="14">
        <v>421.8</v>
      </c>
      <c r="D83" s="14">
        <v>1341.192</v>
      </c>
      <c r="E83" s="14">
        <v>0</v>
      </c>
      <c r="F83" s="14">
        <v>0</v>
      </c>
      <c r="G83" s="14">
        <v>390.7</v>
      </c>
      <c r="H83" s="14">
        <v>0</v>
      </c>
      <c r="I83" s="14">
        <v>805.5</v>
      </c>
      <c r="J83" s="14">
        <v>2959.192</v>
      </c>
    </row>
    <row r="84" spans="1:10" x14ac:dyDescent="0.25">
      <c r="A84" s="8" t="s">
        <v>29</v>
      </c>
      <c r="B84" s="14">
        <v>175.54104999999998</v>
      </c>
      <c r="C84" s="14">
        <v>53.508000000000003</v>
      </c>
      <c r="D84" s="14">
        <v>125.98922</v>
      </c>
      <c r="E84" s="14">
        <v>108.66918000000001</v>
      </c>
      <c r="F84" s="14">
        <v>85.406999999999996</v>
      </c>
      <c r="G84" s="14">
        <v>273.52136999999999</v>
      </c>
      <c r="H84" s="14">
        <v>14012.603539999998</v>
      </c>
      <c r="I84" s="14">
        <v>0</v>
      </c>
      <c r="J84" s="14">
        <v>14835.239359999998</v>
      </c>
    </row>
    <row r="85" spans="1:10" x14ac:dyDescent="0.25">
      <c r="A85" s="8" t="s">
        <v>31</v>
      </c>
      <c r="B85" s="14">
        <v>144953.02028</v>
      </c>
      <c r="C85" s="14">
        <v>261387.61384000001</v>
      </c>
      <c r="D85" s="14">
        <v>183402.12967999998</v>
      </c>
      <c r="E85" s="14">
        <v>1009.86455</v>
      </c>
      <c r="F85" s="14">
        <v>11.73</v>
      </c>
      <c r="G85" s="14">
        <v>215052.60259999998</v>
      </c>
      <c r="H85" s="14">
        <v>2246.5884300000002</v>
      </c>
      <c r="I85" s="14">
        <v>84392.02738</v>
      </c>
      <c r="J85" s="14">
        <v>892455.57675999997</v>
      </c>
    </row>
    <row r="86" spans="1:10" x14ac:dyDescent="0.25">
      <c r="A86" s="8" t="s">
        <v>106</v>
      </c>
      <c r="B86" s="14">
        <v>0</v>
      </c>
      <c r="C86" s="14">
        <v>417.85498999999999</v>
      </c>
      <c r="D86" s="14">
        <v>65.81886999999999</v>
      </c>
      <c r="E86" s="14">
        <v>0</v>
      </c>
      <c r="F86" s="14">
        <v>0</v>
      </c>
      <c r="G86" s="14">
        <v>224.79042999999999</v>
      </c>
      <c r="H86" s="14">
        <v>1827.21991</v>
      </c>
      <c r="I86" s="14">
        <v>4.2359399999999994</v>
      </c>
      <c r="J86" s="14">
        <v>2539.9201400000002</v>
      </c>
    </row>
    <row r="87" spans="1:10" x14ac:dyDescent="0.25">
      <c r="A87" s="8" t="s">
        <v>108</v>
      </c>
      <c r="B87" s="14">
        <v>-175.52204999999998</v>
      </c>
      <c r="C87" s="14">
        <v>-80.319299999999984</v>
      </c>
      <c r="D87" s="14">
        <v>-86.404229999999998</v>
      </c>
      <c r="E87" s="14">
        <v>-51.04081</v>
      </c>
      <c r="F87" s="14">
        <v>-60.406999999999996</v>
      </c>
      <c r="G87" s="14">
        <v>-190.37736999999998</v>
      </c>
      <c r="H87" s="14">
        <v>-7.8015400000000001</v>
      </c>
      <c r="I87" s="14">
        <v>0</v>
      </c>
      <c r="J87" s="14">
        <v>-651.8723</v>
      </c>
    </row>
    <row r="88" spans="1:10" x14ac:dyDescent="0.25">
      <c r="A88" s="18" t="s">
        <v>109</v>
      </c>
      <c r="B88" s="11">
        <v>20873.354140000003</v>
      </c>
      <c r="C88" s="11">
        <v>54494.228450000002</v>
      </c>
      <c r="D88" s="11">
        <v>63158.152710000002</v>
      </c>
      <c r="E88" s="11">
        <v>3647.51226</v>
      </c>
      <c r="F88" s="11">
        <v>4279.252449999999</v>
      </c>
      <c r="G88" s="11">
        <v>11112.62637</v>
      </c>
      <c r="H88" s="11">
        <v>1243.3552899999997</v>
      </c>
      <c r="I88" s="11">
        <v>13838.468130000001</v>
      </c>
      <c r="J88" s="11">
        <v>172646.9498</v>
      </c>
    </row>
    <row r="89" spans="1:10" x14ac:dyDescent="0.25">
      <c r="A89" s="8" t="s">
        <v>110</v>
      </c>
      <c r="B89" s="14">
        <v>148.40985000000001</v>
      </c>
      <c r="C89" s="14">
        <v>9362.2161099999994</v>
      </c>
      <c r="D89" s="14">
        <v>11273.86945</v>
      </c>
      <c r="E89" s="14">
        <v>1803.92912</v>
      </c>
      <c r="F89" s="14">
        <v>0</v>
      </c>
      <c r="G89" s="14">
        <v>3786.5541800000001</v>
      </c>
      <c r="H89" s="14">
        <v>359</v>
      </c>
      <c r="I89" s="14">
        <v>2367.4236800000003</v>
      </c>
      <c r="J89" s="14">
        <v>29101.402389999999</v>
      </c>
    </row>
    <row r="90" spans="1:10" x14ac:dyDescent="0.25">
      <c r="A90" s="8" t="s">
        <v>111</v>
      </c>
      <c r="B90" s="14">
        <v>17213.791110000002</v>
      </c>
      <c r="C90" s="14">
        <v>23960.204689999999</v>
      </c>
      <c r="D90" s="14">
        <v>26397.153460000001</v>
      </c>
      <c r="E90" s="14">
        <v>1609.7484199999999</v>
      </c>
      <c r="F90" s="14">
        <v>0</v>
      </c>
      <c r="G90" s="14">
        <v>2773.4940100000003</v>
      </c>
      <c r="H90" s="14">
        <v>415.80916000000002</v>
      </c>
      <c r="I90" s="14">
        <v>4724.6454300000005</v>
      </c>
      <c r="J90" s="14">
        <v>77094.846280000012</v>
      </c>
    </row>
    <row r="91" spans="1:10" x14ac:dyDescent="0.25">
      <c r="A91" s="8" t="s">
        <v>112</v>
      </c>
      <c r="B91" s="14">
        <v>570.03885000000014</v>
      </c>
      <c r="C91" s="14">
        <v>5522.0279500000015</v>
      </c>
      <c r="D91" s="14">
        <v>4602.1189999999988</v>
      </c>
      <c r="E91" s="14">
        <v>38.329739999999994</v>
      </c>
      <c r="F91" s="14">
        <v>2053.6929899999996</v>
      </c>
      <c r="G91" s="14">
        <v>1719.6366100000002</v>
      </c>
      <c r="H91" s="14">
        <v>164.84452000000002</v>
      </c>
      <c r="I91" s="14">
        <v>670.94993999999997</v>
      </c>
      <c r="J91" s="14">
        <v>15341.639599999999</v>
      </c>
    </row>
    <row r="92" spans="1:10" x14ac:dyDescent="0.25">
      <c r="A92" s="8" t="s">
        <v>113</v>
      </c>
      <c r="B92" s="14">
        <v>452.89126000000022</v>
      </c>
      <c r="C92" s="14">
        <v>5465.9834399999991</v>
      </c>
      <c r="D92" s="14">
        <v>6570.9628899999989</v>
      </c>
      <c r="E92" s="14">
        <v>77.797219999999967</v>
      </c>
      <c r="F92" s="14">
        <v>434.68884999999989</v>
      </c>
      <c r="G92" s="14">
        <v>689.81285000000014</v>
      </c>
      <c r="H92" s="14">
        <v>34.61771000000001</v>
      </c>
      <c r="I92" s="14">
        <v>3812.8172800000002</v>
      </c>
      <c r="J92" s="14">
        <v>17539.571500000002</v>
      </c>
    </row>
    <row r="93" spans="1:10" x14ac:dyDescent="0.25">
      <c r="A93" s="8" t="s">
        <v>114</v>
      </c>
      <c r="B93" s="14">
        <v>1272.8177499999999</v>
      </c>
      <c r="C93" s="14">
        <v>3750.7299400000015</v>
      </c>
      <c r="D93" s="14">
        <v>9726.048190000005</v>
      </c>
      <c r="E93" s="14">
        <v>96.884</v>
      </c>
      <c r="F93" s="14">
        <v>1567.5206499999995</v>
      </c>
      <c r="G93" s="14">
        <v>1191.9323999999986</v>
      </c>
      <c r="H93" s="14">
        <v>220.54114000000001</v>
      </c>
      <c r="I93" s="14">
        <v>2262.581799999999</v>
      </c>
      <c r="J93" s="14">
        <v>20089.055870000004</v>
      </c>
    </row>
    <row r="94" spans="1:10" x14ac:dyDescent="0.25">
      <c r="A94" s="8" t="s">
        <v>115</v>
      </c>
      <c r="B94" s="14">
        <v>1152.0039699999998</v>
      </c>
      <c r="C94" s="14">
        <v>6433.0663199999999</v>
      </c>
      <c r="D94" s="14">
        <v>4564.5555999999997</v>
      </c>
      <c r="E94" s="14">
        <v>20.823760000000011</v>
      </c>
      <c r="F94" s="14">
        <v>223.34995999999995</v>
      </c>
      <c r="G94" s="14">
        <v>951.19632000000126</v>
      </c>
      <c r="H94" s="14">
        <v>46.688249999999996</v>
      </c>
      <c r="I94" s="14">
        <v>0.05</v>
      </c>
      <c r="J94" s="14">
        <v>13391.734179999998</v>
      </c>
    </row>
    <row r="95" spans="1:10" x14ac:dyDescent="0.25">
      <c r="A95" s="8" t="s">
        <v>116</v>
      </c>
      <c r="B95" s="14">
        <v>63.401350000000001</v>
      </c>
      <c r="C95" s="14">
        <v>0</v>
      </c>
      <c r="D95" s="14">
        <v>0</v>
      </c>
      <c r="E95" s="14">
        <v>0</v>
      </c>
      <c r="F95" s="14">
        <v>0</v>
      </c>
      <c r="G95" s="14">
        <v>0</v>
      </c>
      <c r="H95" s="14">
        <v>1.8545099999999999</v>
      </c>
      <c r="I95" s="14">
        <v>0</v>
      </c>
      <c r="J95" s="14">
        <v>65.255859999999998</v>
      </c>
    </row>
    <row r="96" spans="1:10" x14ac:dyDescent="0.25">
      <c r="A96" s="8" t="s">
        <v>117</v>
      </c>
      <c r="B96" s="14">
        <v>0</v>
      </c>
      <c r="C96" s="14">
        <v>0</v>
      </c>
      <c r="D96" s="14">
        <v>0</v>
      </c>
      <c r="E96" s="14">
        <v>0</v>
      </c>
      <c r="F96" s="14">
        <v>0</v>
      </c>
      <c r="G96" s="14">
        <v>0</v>
      </c>
      <c r="H96" s="14">
        <v>0</v>
      </c>
      <c r="I96" s="14">
        <v>0</v>
      </c>
      <c r="J96" s="14">
        <v>0</v>
      </c>
    </row>
    <row r="97" spans="1:10" x14ac:dyDescent="0.25">
      <c r="A97" s="8" t="s">
        <v>118</v>
      </c>
      <c r="B97" s="14">
        <v>0</v>
      </c>
      <c r="C97" s="14">
        <v>0</v>
      </c>
      <c r="D97" s="14">
        <v>23.444119999999998</v>
      </c>
      <c r="E97" s="14">
        <v>0</v>
      </c>
      <c r="F97" s="14">
        <v>0</v>
      </c>
      <c r="G97" s="14">
        <v>0</v>
      </c>
      <c r="H97" s="14">
        <v>0</v>
      </c>
      <c r="I97" s="14">
        <v>0</v>
      </c>
      <c r="J97" s="14">
        <v>23.444119999999998</v>
      </c>
    </row>
    <row r="98" spans="1:10" x14ac:dyDescent="0.25">
      <c r="A98" s="18" t="s">
        <v>119</v>
      </c>
      <c r="B98" s="11">
        <v>2374.1611200000002</v>
      </c>
      <c r="C98" s="11">
        <v>11817.43988</v>
      </c>
      <c r="D98" s="11">
        <v>12940.342650000002</v>
      </c>
      <c r="E98" s="11">
        <v>185.96901</v>
      </c>
      <c r="F98" s="11">
        <v>1618.3543500000001</v>
      </c>
      <c r="G98" s="11">
        <v>1588.2819199999999</v>
      </c>
      <c r="H98" s="11">
        <v>1910.3022300000002</v>
      </c>
      <c r="I98" s="11">
        <v>2538.54853</v>
      </c>
      <c r="J98" s="11">
        <v>34973.399690000006</v>
      </c>
    </row>
    <row r="99" spans="1:10" x14ac:dyDescent="0.25">
      <c r="A99" s="8" t="s">
        <v>121</v>
      </c>
      <c r="B99" s="14">
        <v>442.09372999999999</v>
      </c>
      <c r="C99" s="14">
        <v>4129.5960299999997</v>
      </c>
      <c r="D99" s="14">
        <v>2320.0238899999999</v>
      </c>
      <c r="E99" s="14">
        <v>76.541089999999997</v>
      </c>
      <c r="F99" s="14">
        <v>518.08215000000007</v>
      </c>
      <c r="G99" s="14">
        <v>0</v>
      </c>
      <c r="H99" s="14">
        <v>48.653239999999997</v>
      </c>
      <c r="I99" s="14">
        <v>0</v>
      </c>
      <c r="J99" s="14">
        <v>7534.9901299999992</v>
      </c>
    </row>
    <row r="100" spans="1:10" x14ac:dyDescent="0.25">
      <c r="A100" s="8" t="s">
        <v>123</v>
      </c>
      <c r="B100" s="14">
        <v>611.88904000000002</v>
      </c>
      <c r="C100" s="14">
        <v>4382.9332100000001</v>
      </c>
      <c r="D100" s="14">
        <v>5301.4234400000005</v>
      </c>
      <c r="E100" s="14">
        <v>0</v>
      </c>
      <c r="F100" s="14">
        <v>383.42957999999993</v>
      </c>
      <c r="G100" s="14">
        <v>576.00371999999993</v>
      </c>
      <c r="H100" s="14">
        <v>17.604369999999999</v>
      </c>
      <c r="I100" s="14">
        <v>2076.2757999999999</v>
      </c>
      <c r="J100" s="14">
        <v>13349.559159999999</v>
      </c>
    </row>
    <row r="101" spans="1:10" x14ac:dyDescent="0.25">
      <c r="A101" s="8" t="s">
        <v>125</v>
      </c>
      <c r="B101" s="14">
        <v>1.9798099999999998</v>
      </c>
      <c r="C101" s="14">
        <v>3129.92112</v>
      </c>
      <c r="D101" s="14">
        <v>0</v>
      </c>
      <c r="E101" s="14">
        <v>1.4561900000000001</v>
      </c>
      <c r="F101" s="14">
        <v>72.813500000000005</v>
      </c>
      <c r="G101" s="14">
        <v>0</v>
      </c>
      <c r="H101" s="14">
        <v>0</v>
      </c>
      <c r="I101" s="14">
        <v>0</v>
      </c>
      <c r="J101" s="14">
        <v>3206.1706199999999</v>
      </c>
    </row>
    <row r="102" spans="1:10" x14ac:dyDescent="0.25">
      <c r="A102" s="8" t="s">
        <v>127</v>
      </c>
      <c r="B102" s="14">
        <v>1318.1985400000001</v>
      </c>
      <c r="C102" s="14">
        <v>179.7072</v>
      </c>
      <c r="D102" s="14">
        <v>5318.8953200000005</v>
      </c>
      <c r="E102" s="14">
        <v>107.97172999999999</v>
      </c>
      <c r="F102" s="14">
        <v>644.02912000000003</v>
      </c>
      <c r="G102" s="14">
        <v>1012.2782</v>
      </c>
      <c r="H102" s="14">
        <v>1844.0446200000001</v>
      </c>
      <c r="I102" s="14">
        <v>462.27272999999997</v>
      </c>
      <c r="J102" s="14">
        <v>10887.397460000002</v>
      </c>
    </row>
    <row r="103" spans="1:10" x14ac:dyDescent="0.25">
      <c r="A103" s="2" t="s">
        <v>129</v>
      </c>
      <c r="B103" s="14">
        <v>0</v>
      </c>
      <c r="C103" s="14">
        <v>-4.7176800000000005</v>
      </c>
      <c r="D103" s="14">
        <v>0</v>
      </c>
      <c r="E103" s="14">
        <v>0</v>
      </c>
      <c r="F103" s="14">
        <v>0</v>
      </c>
      <c r="G103" s="14">
        <v>0</v>
      </c>
      <c r="H103" s="14">
        <v>0</v>
      </c>
      <c r="I103" s="14">
        <v>0</v>
      </c>
      <c r="J103" s="14">
        <v>-4.7176800000000005</v>
      </c>
    </row>
    <row r="104" spans="1:10" x14ac:dyDescent="0.25">
      <c r="A104" s="18" t="s">
        <v>130</v>
      </c>
      <c r="B104" s="11">
        <v>0</v>
      </c>
      <c r="C104" s="11">
        <v>0</v>
      </c>
      <c r="D104" s="11">
        <v>0</v>
      </c>
      <c r="E104" s="11">
        <v>0</v>
      </c>
      <c r="F104" s="11">
        <v>0</v>
      </c>
      <c r="G104" s="11">
        <v>0</v>
      </c>
      <c r="H104" s="11">
        <v>0</v>
      </c>
      <c r="I104" s="11">
        <v>0</v>
      </c>
      <c r="J104" s="11">
        <v>0</v>
      </c>
    </row>
    <row r="105" spans="1:10" x14ac:dyDescent="0.25">
      <c r="A105" s="8" t="s">
        <v>131</v>
      </c>
      <c r="B105" s="14">
        <v>0</v>
      </c>
      <c r="C105" s="14">
        <v>0</v>
      </c>
      <c r="D105" s="14">
        <v>0</v>
      </c>
      <c r="E105" s="14">
        <v>0</v>
      </c>
      <c r="F105" s="14">
        <v>0</v>
      </c>
      <c r="G105" s="14">
        <v>0</v>
      </c>
      <c r="H105" s="14">
        <v>0</v>
      </c>
      <c r="I105" s="14">
        <v>0</v>
      </c>
      <c r="J105" s="14">
        <v>0</v>
      </c>
    </row>
    <row r="106" spans="1:10" x14ac:dyDescent="0.25">
      <c r="A106" s="8" t="s">
        <v>132</v>
      </c>
      <c r="B106" s="14">
        <v>0</v>
      </c>
      <c r="C106" s="14">
        <v>0</v>
      </c>
      <c r="D106" s="14">
        <v>0</v>
      </c>
      <c r="E106" s="14">
        <v>0</v>
      </c>
      <c r="F106" s="14">
        <v>0</v>
      </c>
      <c r="G106" s="14">
        <v>0</v>
      </c>
      <c r="H106" s="14">
        <v>0</v>
      </c>
      <c r="I106" s="14">
        <v>0</v>
      </c>
      <c r="J106" s="14">
        <v>0</v>
      </c>
    </row>
    <row r="107" spans="1:10" x14ac:dyDescent="0.25">
      <c r="A107" s="8" t="s">
        <v>133</v>
      </c>
      <c r="B107" s="14">
        <v>0</v>
      </c>
      <c r="C107" s="14">
        <v>0</v>
      </c>
      <c r="D107" s="14">
        <v>0</v>
      </c>
      <c r="E107" s="14">
        <v>0</v>
      </c>
      <c r="F107" s="14">
        <v>0</v>
      </c>
      <c r="G107" s="14">
        <v>0</v>
      </c>
      <c r="H107" s="14">
        <v>0</v>
      </c>
      <c r="I107" s="14">
        <v>0</v>
      </c>
      <c r="J107" s="14">
        <v>0</v>
      </c>
    </row>
    <row r="108" spans="1:10" x14ac:dyDescent="0.25">
      <c r="A108" s="8" t="s">
        <v>134</v>
      </c>
      <c r="B108" s="14">
        <v>0</v>
      </c>
      <c r="C108" s="14">
        <v>0</v>
      </c>
      <c r="D108" s="14">
        <v>0</v>
      </c>
      <c r="E108" s="14">
        <v>0</v>
      </c>
      <c r="F108" s="14">
        <v>0</v>
      </c>
      <c r="G108" s="14">
        <v>0</v>
      </c>
      <c r="H108" s="14">
        <v>0</v>
      </c>
      <c r="I108" s="14">
        <v>0</v>
      </c>
      <c r="J108" s="14">
        <v>0</v>
      </c>
    </row>
    <row r="109" spans="1:10" x14ac:dyDescent="0.25">
      <c r="A109" s="8" t="s">
        <v>135</v>
      </c>
      <c r="B109" s="14">
        <v>0</v>
      </c>
      <c r="C109" s="14">
        <v>0</v>
      </c>
      <c r="D109" s="14">
        <v>0</v>
      </c>
      <c r="E109" s="14">
        <v>0</v>
      </c>
      <c r="F109" s="14">
        <v>0</v>
      </c>
      <c r="G109" s="14">
        <v>0</v>
      </c>
      <c r="H109" s="14">
        <v>0</v>
      </c>
      <c r="I109" s="14">
        <v>0</v>
      </c>
      <c r="J109" s="14">
        <v>0</v>
      </c>
    </row>
    <row r="110" spans="1:10" x14ac:dyDescent="0.25">
      <c r="A110" s="8" t="s">
        <v>136</v>
      </c>
      <c r="B110" s="14">
        <v>0</v>
      </c>
      <c r="C110" s="14">
        <v>0</v>
      </c>
      <c r="D110" s="14">
        <v>0</v>
      </c>
      <c r="E110" s="14">
        <v>0</v>
      </c>
      <c r="F110" s="14">
        <v>0</v>
      </c>
      <c r="G110" s="14">
        <v>0</v>
      </c>
      <c r="H110" s="14">
        <v>0</v>
      </c>
      <c r="I110" s="14">
        <v>0</v>
      </c>
      <c r="J110" s="14">
        <v>0</v>
      </c>
    </row>
    <row r="111" spans="1:10" x14ac:dyDescent="0.25">
      <c r="A111" s="18" t="s">
        <v>137</v>
      </c>
      <c r="B111" s="11">
        <v>1056535.5019700001</v>
      </c>
      <c r="C111" s="11">
        <v>3127191.46655</v>
      </c>
      <c r="D111" s="11">
        <v>1918375.8879300002</v>
      </c>
      <c r="E111" s="11">
        <v>59315.514429999996</v>
      </c>
      <c r="F111" s="11">
        <v>529345.72655999986</v>
      </c>
      <c r="G111" s="11">
        <v>1249421.1447999999</v>
      </c>
      <c r="H111" s="11">
        <v>33829.086210000001</v>
      </c>
      <c r="I111" s="11">
        <v>1493011.9719499999</v>
      </c>
      <c r="J111" s="11">
        <v>9467026.3004000001</v>
      </c>
    </row>
    <row r="112" spans="1:10" x14ac:dyDescent="0.25">
      <c r="A112" s="18" t="s">
        <v>138</v>
      </c>
      <c r="B112" s="11">
        <v>172574.6557</v>
      </c>
      <c r="C112" s="11">
        <v>884098.40520000004</v>
      </c>
      <c r="D112" s="11">
        <v>362568.70163999998</v>
      </c>
      <c r="E112" s="11">
        <v>28.47044</v>
      </c>
      <c r="F112" s="11">
        <v>106513.93011</v>
      </c>
      <c r="G112" s="11">
        <v>354350.11932</v>
      </c>
      <c r="H112" s="11">
        <v>0</v>
      </c>
      <c r="I112" s="11">
        <v>274900.57929999998</v>
      </c>
      <c r="J112" s="11">
        <v>2155034.8617100003</v>
      </c>
    </row>
    <row r="113" spans="1:10" x14ac:dyDescent="0.25">
      <c r="A113" s="8" t="s">
        <v>139</v>
      </c>
      <c r="B113" s="14">
        <v>0</v>
      </c>
      <c r="C113" s="14">
        <v>6.45</v>
      </c>
      <c r="D113" s="14">
        <v>1336.27835</v>
      </c>
      <c r="E113" s="14">
        <v>28.47044</v>
      </c>
      <c r="F113" s="14">
        <v>0</v>
      </c>
      <c r="G113" s="14">
        <v>0</v>
      </c>
      <c r="H113" s="14">
        <v>0</v>
      </c>
      <c r="I113" s="14">
        <v>0</v>
      </c>
      <c r="J113" s="14">
        <v>1371.1987900000001</v>
      </c>
    </row>
    <row r="114" spans="1:10" x14ac:dyDescent="0.25">
      <c r="A114" s="8" t="s">
        <v>140</v>
      </c>
      <c r="B114" s="14">
        <v>0</v>
      </c>
      <c r="C114" s="14">
        <v>0</v>
      </c>
      <c r="D114" s="14">
        <v>0</v>
      </c>
      <c r="E114" s="14">
        <v>0</v>
      </c>
      <c r="F114" s="14">
        <v>0</v>
      </c>
      <c r="G114" s="14">
        <v>0</v>
      </c>
      <c r="H114" s="14">
        <v>0</v>
      </c>
      <c r="I114" s="14">
        <v>0</v>
      </c>
      <c r="J114" s="14">
        <v>0</v>
      </c>
    </row>
    <row r="115" spans="1:10" x14ac:dyDescent="0.25">
      <c r="A115" s="8" t="s">
        <v>141</v>
      </c>
      <c r="B115" s="14">
        <v>0</v>
      </c>
      <c r="C115" s="14">
        <v>6.45</v>
      </c>
      <c r="D115" s="14">
        <v>1336.27835</v>
      </c>
      <c r="E115" s="14">
        <v>28.47044</v>
      </c>
      <c r="F115" s="14">
        <v>0</v>
      </c>
      <c r="G115" s="14">
        <v>0</v>
      </c>
      <c r="H115" s="14">
        <v>0</v>
      </c>
      <c r="I115" s="14">
        <v>0</v>
      </c>
      <c r="J115" s="14">
        <v>1371.1987900000001</v>
      </c>
    </row>
    <row r="116" spans="1:10" x14ac:dyDescent="0.25">
      <c r="A116" s="8" t="s">
        <v>142</v>
      </c>
      <c r="B116" s="14">
        <v>93266.954440000001</v>
      </c>
      <c r="C116" s="14">
        <v>426844.59101999999</v>
      </c>
      <c r="D116" s="14">
        <v>199730.68974999999</v>
      </c>
      <c r="E116" s="14">
        <v>0</v>
      </c>
      <c r="F116" s="14">
        <v>70903.207890000005</v>
      </c>
      <c r="G116" s="14">
        <v>94008.172090000007</v>
      </c>
      <c r="H116" s="14">
        <v>0</v>
      </c>
      <c r="I116" s="14">
        <v>114111.11143</v>
      </c>
      <c r="J116" s="14">
        <v>998864.72661999997</v>
      </c>
    </row>
    <row r="117" spans="1:10" x14ac:dyDescent="0.25">
      <c r="A117" s="8" t="s">
        <v>143</v>
      </c>
      <c r="B117" s="14">
        <v>76030.279580000002</v>
      </c>
      <c r="C117" s="14">
        <v>0</v>
      </c>
      <c r="D117" s="14">
        <v>0</v>
      </c>
      <c r="E117" s="14">
        <v>0</v>
      </c>
      <c r="F117" s="14">
        <v>34871.405809999997</v>
      </c>
      <c r="G117" s="14">
        <v>16.520489999999999</v>
      </c>
      <c r="H117" s="14">
        <v>0</v>
      </c>
      <c r="I117" s="14">
        <v>0</v>
      </c>
      <c r="J117" s="14">
        <v>110918.20587999999</v>
      </c>
    </row>
    <row r="118" spans="1:10" x14ac:dyDescent="0.25">
      <c r="A118" s="20" t="s">
        <v>144</v>
      </c>
      <c r="B118" s="14">
        <v>1917.7574100000002</v>
      </c>
      <c r="C118" s="14">
        <v>0</v>
      </c>
      <c r="D118" s="14">
        <v>0</v>
      </c>
      <c r="E118" s="14">
        <v>0</v>
      </c>
      <c r="F118" s="14">
        <v>1331.31348</v>
      </c>
      <c r="G118" s="14">
        <v>13.920489999999999</v>
      </c>
      <c r="H118" s="14">
        <v>0</v>
      </c>
      <c r="I118" s="14">
        <v>0</v>
      </c>
      <c r="J118" s="14">
        <v>3262.9913799999999</v>
      </c>
    </row>
    <row r="119" spans="1:10" x14ac:dyDescent="0.25">
      <c r="A119" s="2" t="s">
        <v>145</v>
      </c>
      <c r="B119" s="14">
        <v>1749.6328399999998</v>
      </c>
      <c r="C119" s="14">
        <v>0</v>
      </c>
      <c r="D119" s="14">
        <v>0</v>
      </c>
      <c r="E119" s="14">
        <v>0</v>
      </c>
      <c r="F119" s="14">
        <v>73.59</v>
      </c>
      <c r="G119" s="14">
        <v>0</v>
      </c>
      <c r="H119" s="14">
        <v>0</v>
      </c>
      <c r="I119" s="14">
        <v>0</v>
      </c>
      <c r="J119" s="14">
        <v>1823.2228399999997</v>
      </c>
    </row>
    <row r="120" spans="1:10" x14ac:dyDescent="0.25">
      <c r="A120" s="2" t="s">
        <v>146</v>
      </c>
      <c r="B120" s="14">
        <v>10558.205169999999</v>
      </c>
      <c r="C120" s="14">
        <v>0</v>
      </c>
      <c r="D120" s="14">
        <v>0</v>
      </c>
      <c r="E120" s="14">
        <v>0</v>
      </c>
      <c r="F120" s="14">
        <v>72.794200000000004</v>
      </c>
      <c r="G120" s="14">
        <v>0</v>
      </c>
      <c r="H120" s="14">
        <v>0</v>
      </c>
      <c r="I120" s="14">
        <v>0</v>
      </c>
      <c r="J120" s="14">
        <v>10630.99937</v>
      </c>
    </row>
    <row r="121" spans="1:10" x14ac:dyDescent="0.25">
      <c r="A121" s="2" t="s">
        <v>147</v>
      </c>
      <c r="B121" s="14">
        <v>4667.1894000000002</v>
      </c>
      <c r="C121" s="14">
        <v>0</v>
      </c>
      <c r="D121" s="14">
        <v>0</v>
      </c>
      <c r="E121" s="14">
        <v>0</v>
      </c>
      <c r="F121" s="14">
        <v>1938.22381</v>
      </c>
      <c r="G121" s="14">
        <v>0</v>
      </c>
      <c r="H121" s="14">
        <v>0</v>
      </c>
      <c r="I121" s="14">
        <v>0</v>
      </c>
      <c r="J121" s="14">
        <v>6605.4132100000006</v>
      </c>
    </row>
    <row r="122" spans="1:10" x14ac:dyDescent="0.25">
      <c r="A122" s="2" t="s">
        <v>148</v>
      </c>
      <c r="B122" s="14">
        <v>10019.917230000001</v>
      </c>
      <c r="C122" s="14">
        <v>0</v>
      </c>
      <c r="D122" s="14">
        <v>0</v>
      </c>
      <c r="E122" s="14">
        <v>0</v>
      </c>
      <c r="F122" s="14">
        <v>5933.0399200000002</v>
      </c>
      <c r="G122" s="14">
        <v>0</v>
      </c>
      <c r="H122" s="14">
        <v>0</v>
      </c>
      <c r="I122" s="14">
        <v>0</v>
      </c>
      <c r="J122" s="14">
        <v>15952.957150000002</v>
      </c>
    </row>
    <row r="123" spans="1:10" x14ac:dyDescent="0.25">
      <c r="A123" s="2" t="s">
        <v>149</v>
      </c>
      <c r="B123" s="14">
        <v>15973.153420000002</v>
      </c>
      <c r="C123" s="14">
        <v>0</v>
      </c>
      <c r="D123" s="14">
        <v>0</v>
      </c>
      <c r="E123" s="14">
        <v>0</v>
      </c>
      <c r="F123" s="14">
        <v>18095.700809999998</v>
      </c>
      <c r="G123" s="14">
        <v>0</v>
      </c>
      <c r="H123" s="14">
        <v>0</v>
      </c>
      <c r="I123" s="14">
        <v>0</v>
      </c>
      <c r="J123" s="14">
        <v>34068.854229999997</v>
      </c>
    </row>
    <row r="124" spans="1:10" x14ac:dyDescent="0.25">
      <c r="A124" s="2" t="s">
        <v>150</v>
      </c>
      <c r="B124" s="14">
        <v>29834.821110000001</v>
      </c>
      <c r="C124" s="14">
        <v>0</v>
      </c>
      <c r="D124" s="14">
        <v>0</v>
      </c>
      <c r="E124" s="14">
        <v>0</v>
      </c>
      <c r="F124" s="14">
        <v>5951.7185899999995</v>
      </c>
      <c r="G124" s="14">
        <v>2.6</v>
      </c>
      <c r="H124" s="14">
        <v>0</v>
      </c>
      <c r="I124" s="14">
        <v>0</v>
      </c>
      <c r="J124" s="14">
        <v>35789.1397</v>
      </c>
    </row>
    <row r="125" spans="1:10" x14ac:dyDescent="0.25">
      <c r="A125" s="21" t="s">
        <v>151</v>
      </c>
      <c r="B125" s="14">
        <v>1309.6030000000001</v>
      </c>
      <c r="C125" s="14">
        <v>0</v>
      </c>
      <c r="D125" s="14">
        <v>0</v>
      </c>
      <c r="E125" s="14">
        <v>0</v>
      </c>
      <c r="F125" s="14">
        <v>1475.0250000000001</v>
      </c>
      <c r="G125" s="14">
        <v>0</v>
      </c>
      <c r="H125" s="14">
        <v>0</v>
      </c>
      <c r="I125" s="14">
        <v>0</v>
      </c>
      <c r="J125" s="14">
        <v>2784.6280000000002</v>
      </c>
    </row>
    <row r="126" spans="1:10" x14ac:dyDescent="0.25">
      <c r="A126" s="21" t="s">
        <v>152</v>
      </c>
      <c r="B126" s="14">
        <v>2232.8447099999998</v>
      </c>
      <c r="C126" s="14">
        <v>1724.3563799999999</v>
      </c>
      <c r="D126" s="14">
        <v>1408.9297099999999</v>
      </c>
      <c r="E126" s="14">
        <v>0</v>
      </c>
      <c r="F126" s="14">
        <v>237.86395999999999</v>
      </c>
      <c r="G126" s="14">
        <v>639.98358999999994</v>
      </c>
      <c r="H126" s="14">
        <v>0</v>
      </c>
      <c r="I126" s="14">
        <v>157.37560999999999</v>
      </c>
      <c r="J126" s="14">
        <v>6401.3539599999986</v>
      </c>
    </row>
    <row r="127" spans="1:10" x14ac:dyDescent="0.25">
      <c r="A127" s="8" t="s">
        <v>153</v>
      </c>
      <c r="B127" s="14">
        <v>0</v>
      </c>
      <c r="C127" s="14">
        <v>448369.48050999996</v>
      </c>
      <c r="D127" s="14">
        <v>156374.55549</v>
      </c>
      <c r="E127" s="14">
        <v>0</v>
      </c>
      <c r="F127" s="14">
        <v>0</v>
      </c>
      <c r="G127" s="14">
        <v>257690.97386000003</v>
      </c>
      <c r="H127" s="14">
        <v>0</v>
      </c>
      <c r="I127" s="14">
        <v>158542.85625000001</v>
      </c>
      <c r="J127" s="14">
        <v>1020977.8661100001</v>
      </c>
    </row>
    <row r="128" spans="1:10" x14ac:dyDescent="0.25">
      <c r="A128" s="8" t="s">
        <v>154</v>
      </c>
      <c r="B128" s="14">
        <v>1044.5769700000001</v>
      </c>
      <c r="C128" s="14">
        <v>7153.52729</v>
      </c>
      <c r="D128" s="14">
        <v>3718.2483399999996</v>
      </c>
      <c r="E128" s="14">
        <v>0</v>
      </c>
      <c r="F128" s="14">
        <v>501.45245</v>
      </c>
      <c r="G128" s="14">
        <v>1994.46929</v>
      </c>
      <c r="H128" s="14">
        <v>0</v>
      </c>
      <c r="I128" s="14">
        <v>2089.2360100000001</v>
      </c>
      <c r="J128" s="14">
        <v>16501.51035</v>
      </c>
    </row>
    <row r="129" spans="1:10" x14ac:dyDescent="0.25">
      <c r="A129" s="18" t="s">
        <v>155</v>
      </c>
      <c r="B129" s="11">
        <v>0.9036900000000001</v>
      </c>
      <c r="C129" s="11">
        <v>6.3117700000000001</v>
      </c>
      <c r="D129" s="11">
        <v>4.48299</v>
      </c>
      <c r="E129" s="11">
        <v>0</v>
      </c>
      <c r="F129" s="11">
        <v>0.64257000000000009</v>
      </c>
      <c r="G129" s="11">
        <v>3.8759000000000001</v>
      </c>
      <c r="H129" s="11">
        <v>0</v>
      </c>
      <c r="I129" s="11">
        <v>0</v>
      </c>
      <c r="J129" s="11">
        <v>16.216920000000002</v>
      </c>
    </row>
    <row r="130" spans="1:10" x14ac:dyDescent="0.25">
      <c r="A130" s="18" t="s">
        <v>156</v>
      </c>
      <c r="B130" s="11">
        <v>0</v>
      </c>
      <c r="C130" s="11">
        <v>0</v>
      </c>
      <c r="D130" s="11">
        <v>0</v>
      </c>
      <c r="E130" s="11">
        <v>0</v>
      </c>
      <c r="F130" s="11">
        <v>0</v>
      </c>
      <c r="G130" s="11">
        <v>0</v>
      </c>
      <c r="H130" s="11">
        <v>0</v>
      </c>
      <c r="I130" s="11">
        <v>205.90725</v>
      </c>
      <c r="J130" s="11">
        <v>205.90725</v>
      </c>
    </row>
    <row r="131" spans="1:10" x14ac:dyDescent="0.25">
      <c r="A131" s="8" t="s">
        <v>157</v>
      </c>
      <c r="B131" s="14">
        <v>0</v>
      </c>
      <c r="C131" s="14">
        <v>0</v>
      </c>
      <c r="D131" s="14">
        <v>0</v>
      </c>
      <c r="E131" s="14">
        <v>0</v>
      </c>
      <c r="F131" s="14">
        <v>0</v>
      </c>
      <c r="G131" s="14">
        <v>0</v>
      </c>
      <c r="H131" s="14">
        <v>0</v>
      </c>
      <c r="I131" s="14">
        <v>0</v>
      </c>
      <c r="J131" s="14">
        <v>0</v>
      </c>
    </row>
    <row r="132" spans="1:10" x14ac:dyDescent="0.25">
      <c r="A132" s="8" t="s">
        <v>158</v>
      </c>
      <c r="B132" s="14">
        <v>0</v>
      </c>
      <c r="C132" s="14">
        <v>0</v>
      </c>
      <c r="D132" s="14">
        <v>0</v>
      </c>
      <c r="E132" s="14">
        <v>0</v>
      </c>
      <c r="F132" s="14">
        <v>0</v>
      </c>
      <c r="G132" s="14">
        <v>0</v>
      </c>
      <c r="H132" s="14">
        <v>0</v>
      </c>
      <c r="I132" s="14">
        <v>205.90725</v>
      </c>
      <c r="J132" s="14">
        <v>205.90725</v>
      </c>
    </row>
    <row r="133" spans="1:10" x14ac:dyDescent="0.25">
      <c r="A133" s="8" t="s">
        <v>159</v>
      </c>
      <c r="B133" s="14">
        <v>0</v>
      </c>
      <c r="C133" s="14">
        <v>0</v>
      </c>
      <c r="D133" s="14">
        <v>0</v>
      </c>
      <c r="E133" s="14">
        <v>0</v>
      </c>
      <c r="F133" s="14">
        <v>0</v>
      </c>
      <c r="G133" s="14">
        <v>0</v>
      </c>
      <c r="H133" s="14">
        <v>0</v>
      </c>
      <c r="I133" s="14">
        <v>0</v>
      </c>
      <c r="J133" s="14">
        <v>0</v>
      </c>
    </row>
    <row r="134" spans="1:10" x14ac:dyDescent="0.25">
      <c r="A134" s="8" t="s">
        <v>160</v>
      </c>
      <c r="B134" s="14">
        <v>0</v>
      </c>
      <c r="C134" s="14">
        <v>0</v>
      </c>
      <c r="D134" s="14">
        <v>0</v>
      </c>
      <c r="E134" s="14">
        <v>0</v>
      </c>
      <c r="F134" s="14">
        <v>0</v>
      </c>
      <c r="G134" s="14">
        <v>0</v>
      </c>
      <c r="H134" s="14">
        <v>0</v>
      </c>
      <c r="I134" s="14">
        <v>0</v>
      </c>
      <c r="J134" s="14">
        <v>0</v>
      </c>
    </row>
    <row r="135" spans="1:10" x14ac:dyDescent="0.25">
      <c r="A135" s="8" t="s">
        <v>161</v>
      </c>
      <c r="B135" s="14">
        <v>0</v>
      </c>
      <c r="C135" s="14">
        <v>0</v>
      </c>
      <c r="D135" s="14">
        <v>0</v>
      </c>
      <c r="E135" s="14">
        <v>0</v>
      </c>
      <c r="F135" s="14">
        <v>0</v>
      </c>
      <c r="G135" s="14">
        <v>0</v>
      </c>
      <c r="H135" s="14">
        <v>0</v>
      </c>
      <c r="I135" s="14">
        <v>0</v>
      </c>
      <c r="J135" s="14">
        <v>0</v>
      </c>
    </row>
    <row r="136" spans="1:10" x14ac:dyDescent="0.25">
      <c r="A136" s="8" t="s">
        <v>162</v>
      </c>
      <c r="B136" s="14">
        <v>0</v>
      </c>
      <c r="C136" s="14">
        <v>0</v>
      </c>
      <c r="D136" s="14">
        <v>0</v>
      </c>
      <c r="E136" s="14">
        <v>0</v>
      </c>
      <c r="F136" s="14">
        <v>0</v>
      </c>
      <c r="G136" s="14">
        <v>0</v>
      </c>
      <c r="H136" s="14">
        <v>0</v>
      </c>
      <c r="I136" s="14">
        <v>0</v>
      </c>
      <c r="J136" s="14">
        <v>0</v>
      </c>
    </row>
    <row r="137" spans="1:10" x14ac:dyDescent="0.25">
      <c r="A137" s="18" t="s">
        <v>163</v>
      </c>
      <c r="B137" s="11">
        <v>536038.20329000009</v>
      </c>
      <c r="C137" s="11">
        <v>1549556.0561499998</v>
      </c>
      <c r="D137" s="11">
        <v>1148718.5130800002</v>
      </c>
      <c r="E137" s="11">
        <v>52701.833499999993</v>
      </c>
      <c r="F137" s="11">
        <v>179741.78198999999</v>
      </c>
      <c r="G137" s="11">
        <v>627529.90648000001</v>
      </c>
      <c r="H137" s="11">
        <v>31683.859300000004</v>
      </c>
      <c r="I137" s="11">
        <v>607931.88716000004</v>
      </c>
      <c r="J137" s="11">
        <v>4733902.0409500003</v>
      </c>
    </row>
    <row r="138" spans="1:10" x14ac:dyDescent="0.25">
      <c r="A138" s="8" t="s">
        <v>164</v>
      </c>
      <c r="B138" s="14">
        <v>0</v>
      </c>
      <c r="C138" s="14">
        <v>0</v>
      </c>
      <c r="D138" s="14">
        <v>0</v>
      </c>
      <c r="E138" s="14">
        <v>0</v>
      </c>
      <c r="F138" s="14">
        <v>0</v>
      </c>
      <c r="G138" s="14">
        <v>0</v>
      </c>
      <c r="H138" s="14">
        <v>0</v>
      </c>
      <c r="I138" s="14">
        <v>0</v>
      </c>
      <c r="J138" s="14">
        <v>0</v>
      </c>
    </row>
    <row r="139" spans="1:10" x14ac:dyDescent="0.25">
      <c r="A139" s="8" t="s">
        <v>165</v>
      </c>
      <c r="B139" s="14">
        <v>144782.42926</v>
      </c>
      <c r="C139" s="14">
        <v>253473.51772000003</v>
      </c>
      <c r="D139" s="14">
        <v>179981.52924999999</v>
      </c>
      <c r="E139" s="14">
        <v>1000</v>
      </c>
      <c r="F139" s="14">
        <v>0</v>
      </c>
      <c r="G139" s="14">
        <v>214419.47328999999</v>
      </c>
      <c r="H139" s="14">
        <v>2115.4602799999998</v>
      </c>
      <c r="I139" s="14">
        <v>84059.574779999995</v>
      </c>
      <c r="J139" s="14">
        <v>879831.98458000005</v>
      </c>
    </row>
    <row r="140" spans="1:10" x14ac:dyDescent="0.25">
      <c r="A140" s="8" t="s">
        <v>166</v>
      </c>
      <c r="B140" s="14">
        <v>0</v>
      </c>
      <c r="C140" s="14">
        <v>0</v>
      </c>
      <c r="D140" s="14">
        <v>0</v>
      </c>
      <c r="E140" s="14">
        <v>0</v>
      </c>
      <c r="F140" s="14">
        <v>0</v>
      </c>
      <c r="G140" s="14">
        <v>0</v>
      </c>
      <c r="H140" s="14">
        <v>0</v>
      </c>
      <c r="I140" s="14">
        <v>0</v>
      </c>
      <c r="J140" s="14">
        <v>0</v>
      </c>
    </row>
    <row r="141" spans="1:10" x14ac:dyDescent="0.25">
      <c r="A141" s="8" t="s">
        <v>167</v>
      </c>
      <c r="B141" s="14">
        <v>280431.92138000001</v>
      </c>
      <c r="C141" s="14">
        <v>326692.92676999996</v>
      </c>
      <c r="D141" s="14">
        <v>122753.87642</v>
      </c>
      <c r="E141" s="14">
        <v>28009.596719999998</v>
      </c>
      <c r="F141" s="14">
        <v>82307.873609999995</v>
      </c>
      <c r="G141" s="14">
        <v>191231.03977999999</v>
      </c>
      <c r="H141" s="14">
        <v>2267.35113</v>
      </c>
      <c r="I141" s="14">
        <v>246786.04555000001</v>
      </c>
      <c r="J141" s="14">
        <v>1280480.63136</v>
      </c>
    </row>
    <row r="142" spans="1:10" x14ac:dyDescent="0.25">
      <c r="A142" s="8" t="s">
        <v>168</v>
      </c>
      <c r="B142" s="14">
        <v>85544.913889999996</v>
      </c>
      <c r="C142" s="14">
        <v>857944.74551000004</v>
      </c>
      <c r="D142" s="14">
        <v>742973.62867000001</v>
      </c>
      <c r="E142" s="14">
        <v>21617.716969999998</v>
      </c>
      <c r="F142" s="14">
        <v>86845.801130000007</v>
      </c>
      <c r="G142" s="14">
        <v>173782.00586999999</v>
      </c>
      <c r="H142" s="14">
        <v>17068.851999999999</v>
      </c>
      <c r="I142" s="14">
        <v>212270.65609</v>
      </c>
      <c r="J142" s="14">
        <v>2198048.3201299999</v>
      </c>
    </row>
    <row r="143" spans="1:10" x14ac:dyDescent="0.25">
      <c r="A143" s="8" t="s">
        <v>169</v>
      </c>
      <c r="B143" s="14">
        <v>0</v>
      </c>
      <c r="C143" s="14">
        <v>0</v>
      </c>
      <c r="D143" s="14">
        <v>895.28804000000002</v>
      </c>
      <c r="E143" s="14">
        <v>686</v>
      </c>
      <c r="F143" s="14">
        <v>0</v>
      </c>
      <c r="G143" s="14">
        <v>0</v>
      </c>
      <c r="H143" s="14">
        <v>0</v>
      </c>
      <c r="I143" s="14">
        <v>0</v>
      </c>
      <c r="J143" s="14">
        <v>1581.2880399999999</v>
      </c>
    </row>
    <row r="144" spans="1:10" x14ac:dyDescent="0.25">
      <c r="A144" s="8" t="s">
        <v>170</v>
      </c>
      <c r="B144" s="14">
        <v>21335.696969999997</v>
      </c>
      <c r="C144" s="14">
        <v>95418.872829999993</v>
      </c>
      <c r="D144" s="14">
        <v>89789.761750000005</v>
      </c>
      <c r="E144" s="14">
        <v>0</v>
      </c>
      <c r="F144" s="14">
        <v>9787.211870000001</v>
      </c>
      <c r="G144" s="14">
        <v>46030.403610000001</v>
      </c>
      <c r="H144" s="14">
        <v>9450.2103499999994</v>
      </c>
      <c r="I144" s="14">
        <v>60106.696630000006</v>
      </c>
      <c r="J144" s="14">
        <v>331918.85401000001</v>
      </c>
    </row>
    <row r="145" spans="1:10" x14ac:dyDescent="0.25">
      <c r="A145" s="8" t="s">
        <v>171</v>
      </c>
      <c r="B145" s="14">
        <v>3943.24179</v>
      </c>
      <c r="C145" s="14">
        <v>16025.99332</v>
      </c>
      <c r="D145" s="14">
        <v>12324.42895</v>
      </c>
      <c r="E145" s="14">
        <v>1388.51981</v>
      </c>
      <c r="F145" s="14">
        <v>800.89538000000005</v>
      </c>
      <c r="G145" s="14">
        <v>2066.9839299999999</v>
      </c>
      <c r="H145" s="14">
        <v>781.98554000000001</v>
      </c>
      <c r="I145" s="14">
        <v>4708.9141100000006</v>
      </c>
      <c r="J145" s="14">
        <v>42040.962830000004</v>
      </c>
    </row>
    <row r="146" spans="1:10" x14ac:dyDescent="0.25">
      <c r="A146" s="18" t="s">
        <v>172</v>
      </c>
      <c r="B146" s="11">
        <v>25949.084020000002</v>
      </c>
      <c r="C146" s="11">
        <v>66362.741179999997</v>
      </c>
      <c r="D146" s="11">
        <v>47553.730250000008</v>
      </c>
      <c r="E146" s="11">
        <v>3330.1475</v>
      </c>
      <c r="F146" s="11">
        <v>15720.228960000002</v>
      </c>
      <c r="G146" s="11">
        <v>27935.503100000002</v>
      </c>
      <c r="H146" s="11">
        <v>2001.1106</v>
      </c>
      <c r="I146" s="11">
        <v>36699.28772</v>
      </c>
      <c r="J146" s="11">
        <v>225551.83332999996</v>
      </c>
    </row>
    <row r="147" spans="1:10" x14ac:dyDescent="0.25">
      <c r="A147" s="8" t="s">
        <v>81</v>
      </c>
      <c r="B147" s="14">
        <v>7886.9210199999998</v>
      </c>
      <c r="C147" s="14">
        <v>0</v>
      </c>
      <c r="D147" s="14">
        <v>0</v>
      </c>
      <c r="E147" s="14">
        <v>0</v>
      </c>
      <c r="F147" s="14">
        <v>170.31869</v>
      </c>
      <c r="G147" s="14">
        <v>1587.50064</v>
      </c>
      <c r="H147" s="14">
        <v>0</v>
      </c>
      <c r="I147" s="14">
        <v>0</v>
      </c>
      <c r="J147" s="14">
        <v>9644.74035</v>
      </c>
    </row>
    <row r="148" spans="1:10" x14ac:dyDescent="0.25">
      <c r="A148" s="8" t="s">
        <v>85</v>
      </c>
      <c r="B148" s="14">
        <v>8354.229150000001</v>
      </c>
      <c r="C148" s="14">
        <v>9988.7760599999983</v>
      </c>
      <c r="D148" s="14">
        <v>13561.599620000001</v>
      </c>
      <c r="E148" s="14">
        <v>2327.5650700000001</v>
      </c>
      <c r="F148" s="14">
        <v>5451.0731500000002</v>
      </c>
      <c r="G148" s="14">
        <v>14157.464320000001</v>
      </c>
      <c r="H148" s="14">
        <v>1510.50378</v>
      </c>
      <c r="I148" s="14">
        <v>11391.18339</v>
      </c>
      <c r="J148" s="14">
        <v>66742.394540000008</v>
      </c>
    </row>
    <row r="149" spans="1:10" x14ac:dyDescent="0.25">
      <c r="A149" s="8" t="s">
        <v>173</v>
      </c>
      <c r="B149" s="14">
        <v>9618.0364099999988</v>
      </c>
      <c r="C149" s="14">
        <v>53138.116560000002</v>
      </c>
      <c r="D149" s="14">
        <v>33877.628240000005</v>
      </c>
      <c r="E149" s="14">
        <v>995.35242999999991</v>
      </c>
      <c r="F149" s="14">
        <v>8177.5464300000012</v>
      </c>
      <c r="G149" s="14">
        <v>10503.549489999999</v>
      </c>
      <c r="H149" s="14">
        <v>490.42614000000003</v>
      </c>
      <c r="I149" s="14">
        <v>25272.366280000002</v>
      </c>
      <c r="J149" s="14">
        <v>142073.02198000002</v>
      </c>
    </row>
    <row r="150" spans="1:10" x14ac:dyDescent="0.25">
      <c r="A150" s="8" t="s">
        <v>125</v>
      </c>
      <c r="B150" s="14">
        <v>89.897440000000003</v>
      </c>
      <c r="C150" s="14">
        <v>3235.8485599999999</v>
      </c>
      <c r="D150" s="14">
        <v>114.50239000000001</v>
      </c>
      <c r="E150" s="14">
        <v>7.23</v>
      </c>
      <c r="F150" s="14">
        <v>1921.29069</v>
      </c>
      <c r="G150" s="14">
        <v>1686.9886500000002</v>
      </c>
      <c r="H150" s="14">
        <v>0.18068000000000001</v>
      </c>
      <c r="I150" s="14">
        <v>35.738050000000001</v>
      </c>
      <c r="J150" s="14">
        <v>7091.6764600000006</v>
      </c>
    </row>
    <row r="151" spans="1:10" x14ac:dyDescent="0.25">
      <c r="A151" s="8" t="s">
        <v>174</v>
      </c>
      <c r="B151" s="14">
        <v>0</v>
      </c>
      <c r="C151" s="14">
        <v>0</v>
      </c>
      <c r="D151" s="14">
        <v>0</v>
      </c>
      <c r="E151" s="14">
        <v>0</v>
      </c>
      <c r="F151" s="14">
        <v>0</v>
      </c>
      <c r="G151" s="14">
        <v>0</v>
      </c>
      <c r="H151" s="14">
        <v>0</v>
      </c>
      <c r="I151" s="14">
        <v>0</v>
      </c>
      <c r="J151" s="14">
        <v>0</v>
      </c>
    </row>
    <row r="152" spans="1:10" x14ac:dyDescent="0.25">
      <c r="A152" s="18" t="s">
        <v>175</v>
      </c>
      <c r="B152" s="11">
        <v>22172.703310000001</v>
      </c>
      <c r="C152" s="11">
        <v>117655.12328999999</v>
      </c>
      <c r="D152" s="11">
        <v>19018.202989999998</v>
      </c>
      <c r="E152" s="11">
        <v>517.45650999999998</v>
      </c>
      <c r="F152" s="11">
        <v>16786.236649999999</v>
      </c>
      <c r="G152" s="11">
        <v>14199.57134</v>
      </c>
      <c r="H152" s="11">
        <v>144.11631</v>
      </c>
      <c r="I152" s="11">
        <v>20694.311730000001</v>
      </c>
      <c r="J152" s="11">
        <v>211187.72213000001</v>
      </c>
    </row>
    <row r="153" spans="1:10" x14ac:dyDescent="0.25">
      <c r="A153" s="8" t="s">
        <v>176</v>
      </c>
      <c r="B153" s="14">
        <v>14.163309999999999</v>
      </c>
      <c r="C153" s="14">
        <v>0</v>
      </c>
      <c r="D153" s="14">
        <v>0</v>
      </c>
      <c r="E153" s="14">
        <v>0</v>
      </c>
      <c r="F153" s="14">
        <v>0</v>
      </c>
      <c r="G153" s="14">
        <v>0</v>
      </c>
      <c r="H153" s="14">
        <v>0</v>
      </c>
      <c r="I153" s="14">
        <v>0</v>
      </c>
      <c r="J153" s="14">
        <v>14.163309999999999</v>
      </c>
    </row>
    <row r="154" spans="1:10" x14ac:dyDescent="0.25">
      <c r="A154" s="8" t="s">
        <v>177</v>
      </c>
      <c r="B154" s="14">
        <v>0</v>
      </c>
      <c r="C154" s="14">
        <v>0</v>
      </c>
      <c r="D154" s="14">
        <v>0</v>
      </c>
      <c r="E154" s="14">
        <v>0</v>
      </c>
      <c r="F154" s="14">
        <v>0</v>
      </c>
      <c r="G154" s="14">
        <v>0</v>
      </c>
      <c r="H154" s="14">
        <v>0</v>
      </c>
      <c r="I154" s="14">
        <v>0</v>
      </c>
      <c r="J154" s="14">
        <v>0</v>
      </c>
    </row>
    <row r="155" spans="1:10" x14ac:dyDescent="0.25">
      <c r="A155" s="8" t="s">
        <v>178</v>
      </c>
      <c r="B155" s="14">
        <v>17981.633020000001</v>
      </c>
      <c r="C155" s="14">
        <v>15639.005060000001</v>
      </c>
      <c r="D155" s="14">
        <v>0</v>
      </c>
      <c r="E155" s="14">
        <v>0</v>
      </c>
      <c r="F155" s="14">
        <v>3542.0400499999996</v>
      </c>
      <c r="G155" s="14">
        <v>7241.2439899999999</v>
      </c>
      <c r="H155" s="14">
        <v>0</v>
      </c>
      <c r="I155" s="14">
        <v>5705.3987900000002</v>
      </c>
      <c r="J155" s="14">
        <v>50109.320910000002</v>
      </c>
    </row>
    <row r="156" spans="1:10" x14ac:dyDescent="0.25">
      <c r="A156" s="8" t="s">
        <v>179</v>
      </c>
      <c r="B156" s="14">
        <v>0</v>
      </c>
      <c r="C156" s="14">
        <v>0</v>
      </c>
      <c r="D156" s="14">
        <v>0</v>
      </c>
      <c r="E156" s="14">
        <v>0</v>
      </c>
      <c r="F156" s="14">
        <v>0</v>
      </c>
      <c r="G156" s="14">
        <v>0</v>
      </c>
      <c r="H156" s="14">
        <v>0</v>
      </c>
      <c r="I156" s="14">
        <v>0</v>
      </c>
      <c r="J156" s="14">
        <v>0</v>
      </c>
    </row>
    <row r="157" spans="1:10" x14ac:dyDescent="0.25">
      <c r="A157" s="8" t="s">
        <v>180</v>
      </c>
      <c r="B157" s="14">
        <v>4176.9069799999997</v>
      </c>
      <c r="C157" s="14">
        <v>32814.644520000002</v>
      </c>
      <c r="D157" s="14">
        <v>19018.202989999998</v>
      </c>
      <c r="E157" s="14">
        <v>517.45650999999998</v>
      </c>
      <c r="F157" s="14">
        <v>5875.8763200000003</v>
      </c>
      <c r="G157" s="14">
        <v>6958.3273500000005</v>
      </c>
      <c r="H157" s="14">
        <v>144.11631</v>
      </c>
      <c r="I157" s="14">
        <v>12440.7847</v>
      </c>
      <c r="J157" s="14">
        <v>81946.31568</v>
      </c>
    </row>
    <row r="158" spans="1:10" x14ac:dyDescent="0.25">
      <c r="A158" s="8" t="s">
        <v>181</v>
      </c>
      <c r="B158" s="14">
        <v>0</v>
      </c>
      <c r="C158" s="14">
        <v>69201.473709999991</v>
      </c>
      <c r="D158" s="14">
        <v>0</v>
      </c>
      <c r="E158" s="14">
        <v>0</v>
      </c>
      <c r="F158" s="14">
        <v>7368.3202799999999</v>
      </c>
      <c r="G158" s="14">
        <v>0</v>
      </c>
      <c r="H158" s="14">
        <v>0</v>
      </c>
      <c r="I158" s="14">
        <v>2548.12824</v>
      </c>
      <c r="J158" s="14">
        <v>79117.922229999996</v>
      </c>
    </row>
    <row r="159" spans="1:10" x14ac:dyDescent="0.25">
      <c r="A159" s="18" t="s">
        <v>182</v>
      </c>
      <c r="B159" s="11">
        <v>293274.70857999998</v>
      </c>
      <c r="C159" s="11">
        <v>488563.33757000003</v>
      </c>
      <c r="D159" s="11">
        <v>340512.25698000001</v>
      </c>
      <c r="E159" s="11">
        <v>0</v>
      </c>
      <c r="F159" s="11">
        <v>210582.90628</v>
      </c>
      <c r="G159" s="11">
        <v>206049.92423999996</v>
      </c>
      <c r="H159" s="11">
        <v>0</v>
      </c>
      <c r="I159" s="11">
        <v>526219.01961999992</v>
      </c>
      <c r="J159" s="11">
        <v>2065202.1532700001</v>
      </c>
    </row>
    <row r="160" spans="1:10" x14ac:dyDescent="0.25">
      <c r="A160" s="8" t="s">
        <v>183</v>
      </c>
      <c r="B160" s="14">
        <v>0</v>
      </c>
      <c r="C160" s="14">
        <v>0</v>
      </c>
      <c r="D160" s="14">
        <v>56000</v>
      </c>
      <c r="E160" s="14">
        <v>0</v>
      </c>
      <c r="F160" s="14">
        <v>0</v>
      </c>
      <c r="G160" s="14">
        <v>0</v>
      </c>
      <c r="H160" s="14">
        <v>0</v>
      </c>
      <c r="I160" s="14">
        <v>0</v>
      </c>
      <c r="J160" s="14">
        <v>56000</v>
      </c>
    </row>
    <row r="161" spans="1:10" x14ac:dyDescent="0.25">
      <c r="A161" s="8" t="s">
        <v>184</v>
      </c>
      <c r="B161" s="14">
        <v>0</v>
      </c>
      <c r="C161" s="14">
        <v>0</v>
      </c>
      <c r="D161" s="14">
        <v>0</v>
      </c>
      <c r="E161" s="14">
        <v>0</v>
      </c>
      <c r="F161" s="14">
        <v>0</v>
      </c>
      <c r="G161" s="14">
        <v>0</v>
      </c>
      <c r="H161" s="14">
        <v>0</v>
      </c>
      <c r="I161" s="14">
        <v>0</v>
      </c>
      <c r="J161" s="14">
        <v>0</v>
      </c>
    </row>
    <row r="162" spans="1:10" x14ac:dyDescent="0.25">
      <c r="A162" s="8" t="s">
        <v>185</v>
      </c>
      <c r="B162" s="14">
        <v>274471.91248</v>
      </c>
      <c r="C162" s="14">
        <v>456185.04823000001</v>
      </c>
      <c r="D162" s="14">
        <v>271000</v>
      </c>
      <c r="E162" s="14">
        <v>0</v>
      </c>
      <c r="F162" s="14">
        <v>196749.38464999999</v>
      </c>
      <c r="G162" s="14">
        <v>190752.59788999998</v>
      </c>
      <c r="H162" s="14">
        <v>0</v>
      </c>
      <c r="I162" s="14">
        <v>494030.57906999998</v>
      </c>
      <c r="J162" s="14">
        <v>1883189.52232</v>
      </c>
    </row>
    <row r="163" spans="1:10" x14ac:dyDescent="0.25">
      <c r="A163" s="8" t="s">
        <v>186</v>
      </c>
      <c r="B163" s="14">
        <v>18802.796100000003</v>
      </c>
      <c r="C163" s="14">
        <v>32378.289339999999</v>
      </c>
      <c r="D163" s="14">
        <v>13512.25698</v>
      </c>
      <c r="E163" s="14">
        <v>0</v>
      </c>
      <c r="F163" s="14">
        <v>13833.521630000001</v>
      </c>
      <c r="G163" s="14">
        <v>15297.326349999999</v>
      </c>
      <c r="H163" s="14">
        <v>0</v>
      </c>
      <c r="I163" s="14">
        <v>32188.440549999999</v>
      </c>
      <c r="J163" s="14">
        <v>126012.63095000001</v>
      </c>
    </row>
    <row r="164" spans="1:10" x14ac:dyDescent="0.25">
      <c r="A164" s="18" t="s">
        <v>187</v>
      </c>
      <c r="B164" s="11">
        <v>6525.2433799999999</v>
      </c>
      <c r="C164" s="11">
        <v>20949.491389999999</v>
      </c>
      <c r="D164" s="11">
        <v>0</v>
      </c>
      <c r="E164" s="11">
        <v>2737.6064799999999</v>
      </c>
      <c r="F164" s="11">
        <v>0</v>
      </c>
      <c r="G164" s="11">
        <v>19352.244419999999</v>
      </c>
      <c r="H164" s="11">
        <v>0</v>
      </c>
      <c r="I164" s="11">
        <v>26360.979169999999</v>
      </c>
      <c r="J164" s="11">
        <v>75925.564840000006</v>
      </c>
    </row>
    <row r="165" spans="1:10" x14ac:dyDescent="0.25">
      <c r="A165" s="8" t="s">
        <v>188</v>
      </c>
      <c r="B165" s="14">
        <v>6448.4</v>
      </c>
      <c r="C165" s="14">
        <v>0</v>
      </c>
      <c r="D165" s="14">
        <v>0</v>
      </c>
      <c r="E165" s="14">
        <v>2737.6064799999999</v>
      </c>
      <c r="F165" s="14">
        <v>0</v>
      </c>
      <c r="G165" s="14">
        <v>13008.563119999999</v>
      </c>
      <c r="H165" s="14">
        <v>0</v>
      </c>
      <c r="I165" s="14">
        <v>25725</v>
      </c>
      <c r="J165" s="14">
        <v>47919.569600000003</v>
      </c>
    </row>
    <row r="166" spans="1:10" x14ac:dyDescent="0.25">
      <c r="A166" s="8" t="s">
        <v>189</v>
      </c>
      <c r="B166" s="14">
        <v>0</v>
      </c>
      <c r="C166" s="14">
        <v>0</v>
      </c>
      <c r="D166" s="14">
        <v>0</v>
      </c>
      <c r="E166" s="14">
        <v>0</v>
      </c>
      <c r="F166" s="14">
        <v>0</v>
      </c>
      <c r="G166" s="14">
        <v>0</v>
      </c>
      <c r="H166" s="14">
        <v>0</v>
      </c>
      <c r="I166" s="14">
        <v>0</v>
      </c>
      <c r="J166" s="14">
        <v>0</v>
      </c>
    </row>
    <row r="167" spans="1:10" x14ac:dyDescent="0.25">
      <c r="A167" s="8" t="s">
        <v>190</v>
      </c>
      <c r="B167" s="14">
        <v>0</v>
      </c>
      <c r="C167" s="14">
        <v>0</v>
      </c>
      <c r="D167" s="14">
        <v>0</v>
      </c>
      <c r="E167" s="14">
        <v>2737.6064799999999</v>
      </c>
      <c r="F167" s="14">
        <v>0</v>
      </c>
      <c r="G167" s="14">
        <v>0</v>
      </c>
      <c r="H167" s="14">
        <v>0</v>
      </c>
      <c r="I167" s="14">
        <v>0</v>
      </c>
      <c r="J167" s="14">
        <v>2737.6064799999999</v>
      </c>
    </row>
    <row r="168" spans="1:10" x14ac:dyDescent="0.25">
      <c r="A168" s="8" t="s">
        <v>191</v>
      </c>
      <c r="B168" s="14">
        <v>6448.4</v>
      </c>
      <c r="C168" s="14">
        <v>0</v>
      </c>
      <c r="D168" s="14">
        <v>0</v>
      </c>
      <c r="E168" s="14">
        <v>0</v>
      </c>
      <c r="F168" s="14">
        <v>0</v>
      </c>
      <c r="G168" s="14">
        <v>13008.563119999999</v>
      </c>
      <c r="H168" s="14">
        <v>0</v>
      </c>
      <c r="I168" s="14">
        <v>25725</v>
      </c>
      <c r="J168" s="14">
        <v>45181.96312</v>
      </c>
    </row>
    <row r="169" spans="1:10" x14ac:dyDescent="0.25">
      <c r="A169" s="8" t="s">
        <v>192</v>
      </c>
      <c r="B169" s="14">
        <v>0</v>
      </c>
      <c r="C169" s="14">
        <v>0</v>
      </c>
      <c r="D169" s="14">
        <v>0</v>
      </c>
      <c r="E169" s="14">
        <v>0</v>
      </c>
      <c r="F169" s="14">
        <v>0</v>
      </c>
      <c r="G169" s="14">
        <v>0</v>
      </c>
      <c r="H169" s="14">
        <v>0</v>
      </c>
      <c r="I169" s="14">
        <v>0</v>
      </c>
      <c r="J169" s="14">
        <v>0</v>
      </c>
    </row>
    <row r="170" spans="1:10" x14ac:dyDescent="0.25">
      <c r="A170" s="8" t="s">
        <v>193</v>
      </c>
      <c r="B170" s="14">
        <v>0</v>
      </c>
      <c r="C170" s="14">
        <v>0</v>
      </c>
      <c r="D170" s="14">
        <v>0</v>
      </c>
      <c r="E170" s="14">
        <v>0</v>
      </c>
      <c r="F170" s="14">
        <v>0</v>
      </c>
      <c r="G170" s="14">
        <v>0</v>
      </c>
      <c r="H170" s="14">
        <v>0</v>
      </c>
      <c r="I170" s="14">
        <v>0</v>
      </c>
      <c r="J170" s="14">
        <v>0</v>
      </c>
    </row>
    <row r="171" spans="1:10" x14ac:dyDescent="0.25">
      <c r="A171" s="8" t="s">
        <v>194</v>
      </c>
      <c r="B171" s="14">
        <v>0</v>
      </c>
      <c r="C171" s="14">
        <v>20920</v>
      </c>
      <c r="D171" s="14">
        <v>0</v>
      </c>
      <c r="E171" s="14">
        <v>0</v>
      </c>
      <c r="F171" s="14">
        <v>0</v>
      </c>
      <c r="G171" s="14">
        <v>6243.7647999999999</v>
      </c>
      <c r="H171" s="14">
        <v>0</v>
      </c>
      <c r="I171" s="14">
        <v>0</v>
      </c>
      <c r="J171" s="14">
        <v>27163.764800000001</v>
      </c>
    </row>
    <row r="172" spans="1:10" x14ac:dyDescent="0.25">
      <c r="A172" s="8" t="s">
        <v>195</v>
      </c>
      <c r="B172" s="14">
        <v>76.84338000000001</v>
      </c>
      <c r="C172" s="14">
        <v>29.491389999999999</v>
      </c>
      <c r="D172" s="14">
        <v>0</v>
      </c>
      <c r="E172" s="14">
        <v>0</v>
      </c>
      <c r="F172" s="14">
        <v>0</v>
      </c>
      <c r="G172" s="14">
        <v>99.916499999999999</v>
      </c>
      <c r="H172" s="14">
        <v>0</v>
      </c>
      <c r="I172" s="14">
        <v>635.97917000000007</v>
      </c>
      <c r="J172" s="14">
        <v>842.23044000000004</v>
      </c>
    </row>
    <row r="173" spans="1:10" x14ac:dyDescent="0.25">
      <c r="A173" s="18" t="s">
        <v>196</v>
      </c>
      <c r="B173" s="11">
        <v>103947.42602999997</v>
      </c>
      <c r="C173" s="11">
        <v>538850.42803999991</v>
      </c>
      <c r="D173" s="11">
        <v>512385.46082000004</v>
      </c>
      <c r="E173" s="11">
        <v>14583.749330000002</v>
      </c>
      <c r="F173" s="11">
        <v>92750.788650000002</v>
      </c>
      <c r="G173" s="11">
        <v>117992.45904</v>
      </c>
      <c r="H173" s="11">
        <v>6177.3295099999996</v>
      </c>
      <c r="I173" s="11">
        <v>204559.54072000002</v>
      </c>
      <c r="J173" s="11">
        <v>1591247.1821400002</v>
      </c>
    </row>
    <row r="174" spans="1:10" x14ac:dyDescent="0.25">
      <c r="A174" s="23" t="s">
        <v>197</v>
      </c>
      <c r="B174" s="14">
        <v>88539.461379999993</v>
      </c>
      <c r="C174" s="14">
        <v>460570.29093000002</v>
      </c>
      <c r="D174" s="14">
        <v>449519.45582999999</v>
      </c>
      <c r="E174" s="14">
        <v>14036.121060000001</v>
      </c>
      <c r="F174" s="14">
        <v>70473.163280000008</v>
      </c>
      <c r="G174" s="14">
        <v>112733.18434000001</v>
      </c>
      <c r="H174" s="14">
        <v>7953.2490399999997</v>
      </c>
      <c r="I174" s="14">
        <v>185408.83603000001</v>
      </c>
      <c r="J174" s="14">
        <v>1389233.7618899997</v>
      </c>
    </row>
    <row r="175" spans="1:10" x14ac:dyDescent="0.25">
      <c r="A175" s="8" t="s">
        <v>198</v>
      </c>
      <c r="B175" s="14">
        <v>88539.461379999993</v>
      </c>
      <c r="C175" s="14">
        <v>460570.29093000002</v>
      </c>
      <c r="D175" s="14">
        <v>449519.45582999999</v>
      </c>
      <c r="E175" s="14">
        <v>14036.121060000001</v>
      </c>
      <c r="F175" s="14">
        <v>70473.163280000008</v>
      </c>
      <c r="G175" s="14">
        <v>112733.18434000001</v>
      </c>
      <c r="H175" s="14">
        <v>7953.2490399999997</v>
      </c>
      <c r="I175" s="14">
        <v>185408.83603000001</v>
      </c>
      <c r="J175" s="14">
        <v>1389233.7618899997</v>
      </c>
    </row>
    <row r="176" spans="1:10" x14ac:dyDescent="0.25">
      <c r="A176" s="8" t="s">
        <v>199</v>
      </c>
      <c r="B176" s="14">
        <v>0</v>
      </c>
      <c r="C176" s="14">
        <v>0</v>
      </c>
      <c r="D176" s="14">
        <v>0</v>
      </c>
      <c r="E176" s="14">
        <v>0</v>
      </c>
      <c r="F176" s="14">
        <v>0</v>
      </c>
      <c r="G176" s="14">
        <v>0</v>
      </c>
      <c r="H176" s="14">
        <v>0</v>
      </c>
      <c r="I176" s="14">
        <v>0</v>
      </c>
      <c r="J176" s="14">
        <v>0</v>
      </c>
    </row>
    <row r="177" spans="1:10" x14ac:dyDescent="0.25">
      <c r="A177" s="8" t="s">
        <v>200</v>
      </c>
      <c r="B177" s="14">
        <v>0</v>
      </c>
      <c r="C177" s="14">
        <v>0</v>
      </c>
      <c r="D177" s="14">
        <v>0</v>
      </c>
      <c r="E177" s="14">
        <v>0</v>
      </c>
      <c r="F177" s="14">
        <v>0</v>
      </c>
      <c r="G177" s="14">
        <v>0</v>
      </c>
      <c r="H177" s="14">
        <v>0</v>
      </c>
      <c r="I177" s="14">
        <v>0</v>
      </c>
      <c r="J177" s="14">
        <v>0</v>
      </c>
    </row>
    <row r="178" spans="1:10" x14ac:dyDescent="0.25">
      <c r="A178" s="23" t="s">
        <v>201</v>
      </c>
      <c r="B178" s="14">
        <v>1592.9505899999999</v>
      </c>
      <c r="C178" s="14">
        <v>0</v>
      </c>
      <c r="D178" s="14">
        <v>0</v>
      </c>
      <c r="E178" s="14">
        <v>0</v>
      </c>
      <c r="F178" s="14">
        <v>0</v>
      </c>
      <c r="G178" s="14">
        <v>0</v>
      </c>
      <c r="H178" s="14">
        <v>24.395</v>
      </c>
      <c r="I178" s="14">
        <v>0</v>
      </c>
      <c r="J178" s="14">
        <v>1617.3455899999999</v>
      </c>
    </row>
    <row r="179" spans="1:10" x14ac:dyDescent="0.25">
      <c r="A179" s="8" t="s">
        <v>202</v>
      </c>
      <c r="B179" s="14">
        <v>0</v>
      </c>
      <c r="C179" s="14">
        <v>0</v>
      </c>
      <c r="D179" s="14">
        <v>0</v>
      </c>
      <c r="E179" s="14">
        <v>0</v>
      </c>
      <c r="F179" s="14">
        <v>0</v>
      </c>
      <c r="G179" s="14">
        <v>0</v>
      </c>
      <c r="H179" s="14">
        <v>0</v>
      </c>
      <c r="I179" s="14">
        <v>0</v>
      </c>
      <c r="J179" s="14">
        <v>0</v>
      </c>
    </row>
    <row r="180" spans="1:10" x14ac:dyDescent="0.25">
      <c r="A180" s="8" t="s">
        <v>203</v>
      </c>
      <c r="B180" s="14">
        <v>1.1881900000000001</v>
      </c>
      <c r="C180" s="14">
        <v>0</v>
      </c>
      <c r="D180" s="14">
        <v>0</v>
      </c>
      <c r="E180" s="14">
        <v>0</v>
      </c>
      <c r="F180" s="14">
        <v>0</v>
      </c>
      <c r="G180" s="14">
        <v>0</v>
      </c>
      <c r="H180" s="14">
        <v>0</v>
      </c>
      <c r="I180" s="14">
        <v>0</v>
      </c>
      <c r="J180" s="14">
        <v>1.1881900000000001</v>
      </c>
    </row>
    <row r="181" spans="1:10" x14ac:dyDescent="0.25">
      <c r="A181" s="8" t="s">
        <v>204</v>
      </c>
      <c r="B181" s="14">
        <v>1591.7623999999998</v>
      </c>
      <c r="C181" s="14">
        <v>0</v>
      </c>
      <c r="D181" s="14">
        <v>0</v>
      </c>
      <c r="E181" s="14">
        <v>0</v>
      </c>
      <c r="F181" s="14">
        <v>0</v>
      </c>
      <c r="G181" s="14">
        <v>0</v>
      </c>
      <c r="H181" s="14">
        <v>24.395</v>
      </c>
      <c r="I181" s="14">
        <v>0</v>
      </c>
      <c r="J181" s="14">
        <v>1616.1573999999998</v>
      </c>
    </row>
    <row r="182" spans="1:10" x14ac:dyDescent="0.25">
      <c r="A182" s="23" t="s">
        <v>205</v>
      </c>
      <c r="B182" s="14">
        <v>0</v>
      </c>
      <c r="C182" s="14">
        <v>0</v>
      </c>
      <c r="D182" s="14">
        <v>0</v>
      </c>
      <c r="E182" s="14">
        <v>0</v>
      </c>
      <c r="F182" s="14">
        <v>0</v>
      </c>
      <c r="G182" s="14">
        <v>0</v>
      </c>
      <c r="H182" s="14">
        <v>0</v>
      </c>
      <c r="I182" s="14">
        <v>0</v>
      </c>
      <c r="J182" s="14">
        <v>0</v>
      </c>
    </row>
    <row r="183" spans="1:10" x14ac:dyDescent="0.25">
      <c r="A183" s="8" t="s">
        <v>206</v>
      </c>
      <c r="B183" s="14">
        <v>0</v>
      </c>
      <c r="C183" s="14">
        <v>0</v>
      </c>
      <c r="D183" s="14">
        <v>0</v>
      </c>
      <c r="E183" s="14">
        <v>0</v>
      </c>
      <c r="F183" s="14">
        <v>0</v>
      </c>
      <c r="G183" s="14">
        <v>0</v>
      </c>
      <c r="H183" s="14">
        <v>0</v>
      </c>
      <c r="I183" s="14">
        <v>0</v>
      </c>
      <c r="J183" s="14">
        <v>0</v>
      </c>
    </row>
    <row r="184" spans="1:10" x14ac:dyDescent="0.25">
      <c r="A184" s="23" t="s">
        <v>207</v>
      </c>
      <c r="B184" s="14">
        <v>11334.45343</v>
      </c>
      <c r="C184" s="14">
        <v>64714.819739999999</v>
      </c>
      <c r="D184" s="14">
        <v>48770.241550000006</v>
      </c>
      <c r="E184" s="14">
        <v>145.63636</v>
      </c>
      <c r="F184" s="14">
        <v>10815.81696</v>
      </c>
      <c r="G184" s="14">
        <v>1525.7156</v>
      </c>
      <c r="H184" s="14">
        <v>365.24773999999996</v>
      </c>
      <c r="I184" s="14">
        <v>21628.946110000004</v>
      </c>
      <c r="J184" s="14">
        <v>159300.87748999998</v>
      </c>
    </row>
    <row r="185" spans="1:10" x14ac:dyDescent="0.25">
      <c r="A185" s="8" t="s">
        <v>208</v>
      </c>
      <c r="B185" s="14">
        <v>7683.0894900000003</v>
      </c>
      <c r="C185" s="14">
        <v>32357.40987</v>
      </c>
      <c r="D185" s="14">
        <v>22786.734920000003</v>
      </c>
      <c r="E185" s="14">
        <v>72.818179999999998</v>
      </c>
      <c r="F185" s="14">
        <v>7452.9449199999999</v>
      </c>
      <c r="G185" s="14">
        <v>341.38434000000001</v>
      </c>
      <c r="H185" s="14">
        <v>291.03003999999999</v>
      </c>
      <c r="I185" s="14">
        <v>11900.782640000001</v>
      </c>
      <c r="J185" s="14">
        <v>82886.194400000008</v>
      </c>
    </row>
    <row r="186" spans="1:10" x14ac:dyDescent="0.25">
      <c r="A186" s="8" t="s">
        <v>209</v>
      </c>
      <c r="B186" s="14">
        <v>3651.3639399999997</v>
      </c>
      <c r="C186" s="14">
        <v>32357.40987</v>
      </c>
      <c r="D186" s="14">
        <v>25983.50663</v>
      </c>
      <c r="E186" s="14">
        <v>72.818179999999998</v>
      </c>
      <c r="F186" s="14">
        <v>3362.8720400000002</v>
      </c>
      <c r="G186" s="14">
        <v>1184.3312599999999</v>
      </c>
      <c r="H186" s="14">
        <v>74.217699999999994</v>
      </c>
      <c r="I186" s="14">
        <v>9728.1634700000013</v>
      </c>
      <c r="J186" s="14">
        <v>76414.683090000006</v>
      </c>
    </row>
    <row r="187" spans="1:10" x14ac:dyDescent="0.25">
      <c r="A187" s="8" t="s">
        <v>210</v>
      </c>
      <c r="B187" s="14">
        <v>0</v>
      </c>
      <c r="C187" s="14">
        <v>0</v>
      </c>
      <c r="D187" s="14">
        <v>0</v>
      </c>
      <c r="E187" s="14">
        <v>0</v>
      </c>
      <c r="F187" s="14">
        <v>0</v>
      </c>
      <c r="G187" s="14">
        <v>0</v>
      </c>
      <c r="H187" s="14">
        <v>0</v>
      </c>
      <c r="I187" s="14">
        <v>0</v>
      </c>
      <c r="J187" s="14">
        <v>0</v>
      </c>
    </row>
    <row r="188" spans="1:10" x14ac:dyDescent="0.25">
      <c r="A188" s="23" t="s">
        <v>211</v>
      </c>
      <c r="B188" s="14">
        <v>2480.5606299999999</v>
      </c>
      <c r="C188" s="14">
        <v>13565.317369999999</v>
      </c>
      <c r="D188" s="14">
        <v>14095.763440000001</v>
      </c>
      <c r="E188" s="14">
        <v>401.99190999999996</v>
      </c>
      <c r="F188" s="14">
        <v>11461.808410000001</v>
      </c>
      <c r="G188" s="14">
        <v>3733.5590999999999</v>
      </c>
      <c r="H188" s="14">
        <v>-2165.5622699999999</v>
      </c>
      <c r="I188" s="14">
        <v>-2478.2414199999998</v>
      </c>
      <c r="J188" s="14">
        <v>41095.197169999999</v>
      </c>
    </row>
    <row r="189" spans="1:10" x14ac:dyDescent="0.25">
      <c r="A189" s="8" t="s">
        <v>212</v>
      </c>
      <c r="B189" s="14">
        <v>2187.4927400000001</v>
      </c>
      <c r="C189" s="14">
        <v>0</v>
      </c>
      <c r="D189" s="14">
        <v>12310.91423</v>
      </c>
      <c r="E189" s="14">
        <v>373.02873999999997</v>
      </c>
      <c r="F189" s="14">
        <v>7034.7263000000003</v>
      </c>
      <c r="G189" s="14">
        <v>2731.0747099999999</v>
      </c>
      <c r="H189" s="14">
        <v>-2177.5445099999997</v>
      </c>
      <c r="I189" s="14">
        <v>-3640.9521099999997</v>
      </c>
      <c r="J189" s="14">
        <v>18818.740100000003</v>
      </c>
    </row>
    <row r="190" spans="1:10" x14ac:dyDescent="0.25">
      <c r="A190" s="20" t="s">
        <v>213</v>
      </c>
      <c r="B190" s="14">
        <v>293.06789000000003</v>
      </c>
      <c r="C190" s="14">
        <v>13565.317369999999</v>
      </c>
      <c r="D190" s="14">
        <v>1784.8492099999999</v>
      </c>
      <c r="E190" s="14">
        <v>28.963169999999998</v>
      </c>
      <c r="F190" s="14">
        <v>4427.0821100000003</v>
      </c>
      <c r="G190" s="14">
        <v>1002.48439</v>
      </c>
      <c r="H190" s="14">
        <v>11.982239999999999</v>
      </c>
      <c r="I190" s="14">
        <v>1162.7106899999999</v>
      </c>
      <c r="J190" s="14">
        <v>22276.457070000004</v>
      </c>
    </row>
    <row r="191" spans="1:10" x14ac:dyDescent="0.25">
      <c r="A191" s="17" t="s">
        <v>214</v>
      </c>
      <c r="B191" s="11">
        <v>1160482.9280000001</v>
      </c>
      <c r="C191" s="11">
        <v>3666041.8945899997</v>
      </c>
      <c r="D191" s="11">
        <v>2430761.3487500004</v>
      </c>
      <c r="E191" s="11">
        <v>73899.263760000002</v>
      </c>
      <c r="F191" s="11">
        <v>622096.51520999987</v>
      </c>
      <c r="G191" s="11">
        <v>1367413.60384</v>
      </c>
      <c r="H191" s="11">
        <v>40006.415720000005</v>
      </c>
      <c r="I191" s="11">
        <v>1697571.5126699999</v>
      </c>
      <c r="J191" s="11">
        <v>11058273.48254</v>
      </c>
    </row>
    <row r="192" spans="1:10" x14ac:dyDescent="0.25">
      <c r="A192" s="18" t="s">
        <v>215</v>
      </c>
      <c r="B192" s="11">
        <v>88050.521590000004</v>
      </c>
      <c r="C192" s="11">
        <v>0</v>
      </c>
      <c r="D192" s="11">
        <v>150</v>
      </c>
      <c r="E192" s="11">
        <v>0</v>
      </c>
      <c r="F192" s="11">
        <v>0</v>
      </c>
      <c r="G192" s="11">
        <v>0</v>
      </c>
      <c r="H192" s="11">
        <v>0</v>
      </c>
      <c r="I192" s="11">
        <v>2578.6935600000002</v>
      </c>
      <c r="J192" s="11">
        <v>90779.215150000004</v>
      </c>
    </row>
    <row r="193" spans="1:10" x14ac:dyDescent="0.25">
      <c r="A193" s="23" t="s">
        <v>216</v>
      </c>
      <c r="B193" s="14">
        <v>0</v>
      </c>
      <c r="C193" s="14">
        <v>0</v>
      </c>
      <c r="D193" s="14">
        <v>0</v>
      </c>
      <c r="E193" s="14">
        <v>0</v>
      </c>
      <c r="F193" s="14">
        <v>0</v>
      </c>
      <c r="G193" s="14">
        <v>0</v>
      </c>
      <c r="H193" s="14">
        <v>0</v>
      </c>
      <c r="I193" s="14">
        <v>0</v>
      </c>
      <c r="J193" s="14">
        <v>0</v>
      </c>
    </row>
    <row r="194" spans="1:10" x14ac:dyDescent="0.25">
      <c r="A194" s="8" t="s">
        <v>217</v>
      </c>
      <c r="B194" s="14">
        <v>0</v>
      </c>
      <c r="C194" s="14">
        <v>0</v>
      </c>
      <c r="D194" s="14">
        <v>0</v>
      </c>
      <c r="E194" s="14">
        <v>0</v>
      </c>
      <c r="F194" s="14">
        <v>0</v>
      </c>
      <c r="G194" s="14">
        <v>0</v>
      </c>
      <c r="H194" s="14">
        <v>0</v>
      </c>
      <c r="I194" s="14">
        <v>0</v>
      </c>
      <c r="J194" s="14">
        <v>0</v>
      </c>
    </row>
    <row r="195" spans="1:10" x14ac:dyDescent="0.25">
      <c r="A195" s="8" t="s">
        <v>218</v>
      </c>
      <c r="B195" s="14">
        <v>0</v>
      </c>
      <c r="C195" s="14">
        <v>0</v>
      </c>
      <c r="D195" s="14">
        <v>0</v>
      </c>
      <c r="E195" s="14">
        <v>0</v>
      </c>
      <c r="F195" s="14">
        <v>0</v>
      </c>
      <c r="G195" s="14">
        <v>0</v>
      </c>
      <c r="H195" s="14">
        <v>0</v>
      </c>
      <c r="I195" s="14">
        <v>0</v>
      </c>
      <c r="J195" s="14">
        <v>0</v>
      </c>
    </row>
    <row r="196" spans="1:10" x14ac:dyDescent="0.25">
      <c r="A196" s="8" t="s">
        <v>219</v>
      </c>
      <c r="B196" s="14">
        <v>0</v>
      </c>
      <c r="C196" s="14">
        <v>0</v>
      </c>
      <c r="D196" s="14">
        <v>0</v>
      </c>
      <c r="E196" s="14">
        <v>0</v>
      </c>
      <c r="F196" s="14">
        <v>0</v>
      </c>
      <c r="G196" s="14">
        <v>0</v>
      </c>
      <c r="H196" s="14">
        <v>0</v>
      </c>
      <c r="I196" s="14">
        <v>0</v>
      </c>
      <c r="J196" s="14">
        <v>0</v>
      </c>
    </row>
    <row r="197" spans="1:10" x14ac:dyDescent="0.25">
      <c r="A197" s="8" t="s">
        <v>220</v>
      </c>
      <c r="B197" s="14">
        <v>0</v>
      </c>
      <c r="C197" s="14">
        <v>0</v>
      </c>
      <c r="D197" s="14">
        <v>0</v>
      </c>
      <c r="E197" s="14">
        <v>0</v>
      </c>
      <c r="F197" s="14">
        <v>0</v>
      </c>
      <c r="G197" s="14">
        <v>0</v>
      </c>
      <c r="H197" s="14">
        <v>0</v>
      </c>
      <c r="I197" s="14">
        <v>0</v>
      </c>
      <c r="J197" s="14">
        <v>0</v>
      </c>
    </row>
    <row r="198" spans="1:10" x14ac:dyDescent="0.25">
      <c r="A198" s="8" t="s">
        <v>221</v>
      </c>
      <c r="B198" s="14">
        <v>0</v>
      </c>
      <c r="C198" s="14">
        <v>0</v>
      </c>
      <c r="D198" s="14">
        <v>0</v>
      </c>
      <c r="E198" s="14">
        <v>0</v>
      </c>
      <c r="F198" s="14">
        <v>0</v>
      </c>
      <c r="G198" s="14">
        <v>0</v>
      </c>
      <c r="H198" s="14">
        <v>0</v>
      </c>
      <c r="I198" s="14">
        <v>0</v>
      </c>
      <c r="J198" s="14">
        <v>0</v>
      </c>
    </row>
    <row r="199" spans="1:10" x14ac:dyDescent="0.25">
      <c r="A199" s="23" t="s">
        <v>222</v>
      </c>
      <c r="B199" s="14">
        <v>88050.521590000004</v>
      </c>
      <c r="C199" s="14">
        <v>0</v>
      </c>
      <c r="D199" s="14">
        <v>0</v>
      </c>
      <c r="E199" s="14">
        <v>0</v>
      </c>
      <c r="F199" s="14">
        <v>0</v>
      </c>
      <c r="G199" s="14">
        <v>0</v>
      </c>
      <c r="H199" s="14">
        <v>0</v>
      </c>
      <c r="I199" s="14">
        <v>0</v>
      </c>
      <c r="J199" s="14">
        <v>88050.521590000004</v>
      </c>
    </row>
    <row r="200" spans="1:10" x14ac:dyDescent="0.25">
      <c r="A200" s="8" t="s">
        <v>223</v>
      </c>
      <c r="B200" s="14">
        <v>0</v>
      </c>
      <c r="C200" s="14">
        <v>0</v>
      </c>
      <c r="D200" s="14">
        <v>0</v>
      </c>
      <c r="E200" s="14">
        <v>0</v>
      </c>
      <c r="F200" s="14">
        <v>0</v>
      </c>
      <c r="G200" s="14">
        <v>0</v>
      </c>
      <c r="H200" s="14">
        <v>0</v>
      </c>
      <c r="I200" s="14">
        <v>0</v>
      </c>
      <c r="J200" s="14">
        <v>0</v>
      </c>
    </row>
    <row r="201" spans="1:10" x14ac:dyDescent="0.25">
      <c r="A201" s="8" t="s">
        <v>224</v>
      </c>
      <c r="B201" s="14">
        <v>0</v>
      </c>
      <c r="C201" s="14">
        <v>0</v>
      </c>
      <c r="D201" s="14">
        <v>0</v>
      </c>
      <c r="E201" s="14">
        <v>0</v>
      </c>
      <c r="F201" s="14">
        <v>0</v>
      </c>
      <c r="G201" s="14">
        <v>0</v>
      </c>
      <c r="H201" s="14">
        <v>0</v>
      </c>
      <c r="I201" s="14">
        <v>0</v>
      </c>
      <c r="J201" s="14">
        <v>0</v>
      </c>
    </row>
    <row r="202" spans="1:10" x14ac:dyDescent="0.25">
      <c r="A202" s="8" t="s">
        <v>225</v>
      </c>
      <c r="B202" s="14">
        <v>32705.989310000001</v>
      </c>
      <c r="C202" s="14">
        <v>0</v>
      </c>
      <c r="D202" s="14">
        <v>0</v>
      </c>
      <c r="E202" s="14">
        <v>0</v>
      </c>
      <c r="F202" s="14">
        <v>0</v>
      </c>
      <c r="G202" s="14">
        <v>0</v>
      </c>
      <c r="H202" s="14">
        <v>0</v>
      </c>
      <c r="I202" s="14">
        <v>0</v>
      </c>
      <c r="J202" s="14">
        <v>32705.989310000001</v>
      </c>
    </row>
    <row r="203" spans="1:10" x14ac:dyDescent="0.25">
      <c r="A203" s="8" t="s">
        <v>226</v>
      </c>
      <c r="B203" s="14">
        <v>0</v>
      </c>
      <c r="C203" s="14">
        <v>0</v>
      </c>
      <c r="D203" s="14">
        <v>0</v>
      </c>
      <c r="E203" s="14">
        <v>0</v>
      </c>
      <c r="F203" s="14">
        <v>0</v>
      </c>
      <c r="G203" s="14">
        <v>0</v>
      </c>
      <c r="H203" s="14">
        <v>0</v>
      </c>
      <c r="I203" s="14">
        <v>0</v>
      </c>
      <c r="J203" s="14">
        <v>0</v>
      </c>
    </row>
    <row r="204" spans="1:10" x14ac:dyDescent="0.25">
      <c r="A204" s="8" t="s">
        <v>227</v>
      </c>
      <c r="B204" s="14">
        <v>55344.532279999999</v>
      </c>
      <c r="C204" s="14">
        <v>0</v>
      </c>
      <c r="D204" s="14">
        <v>0</v>
      </c>
      <c r="E204" s="14">
        <v>0</v>
      </c>
      <c r="F204" s="14">
        <v>0</v>
      </c>
      <c r="G204" s="14">
        <v>0</v>
      </c>
      <c r="H204" s="14">
        <v>0</v>
      </c>
      <c r="I204" s="14">
        <v>0</v>
      </c>
      <c r="J204" s="14">
        <v>55344.532279999999</v>
      </c>
    </row>
    <row r="205" spans="1:10" x14ac:dyDescent="0.25">
      <c r="A205" s="23" t="s">
        <v>228</v>
      </c>
      <c r="B205" s="14">
        <v>0</v>
      </c>
      <c r="C205" s="14">
        <v>0</v>
      </c>
      <c r="D205" s="14">
        <v>0</v>
      </c>
      <c r="E205" s="14">
        <v>0</v>
      </c>
      <c r="F205" s="14">
        <v>0</v>
      </c>
      <c r="G205" s="14">
        <v>0</v>
      </c>
      <c r="H205" s="14">
        <v>0</v>
      </c>
      <c r="I205" s="14">
        <v>0</v>
      </c>
      <c r="J205" s="14">
        <v>0</v>
      </c>
    </row>
    <row r="206" spans="1:10" x14ac:dyDescent="0.25">
      <c r="A206" s="23" t="s">
        <v>229</v>
      </c>
      <c r="B206" s="14">
        <v>0</v>
      </c>
      <c r="C206" s="14">
        <v>0</v>
      </c>
      <c r="D206" s="14">
        <v>0</v>
      </c>
      <c r="E206" s="14">
        <v>0</v>
      </c>
      <c r="F206" s="14">
        <v>0</v>
      </c>
      <c r="G206" s="14">
        <v>0</v>
      </c>
      <c r="H206" s="14">
        <v>0</v>
      </c>
      <c r="I206" s="14">
        <v>0</v>
      </c>
      <c r="J206" s="14">
        <v>0</v>
      </c>
    </row>
    <row r="207" spans="1:10" x14ac:dyDescent="0.25">
      <c r="A207" s="8" t="s">
        <v>230</v>
      </c>
      <c r="B207" s="14">
        <v>0</v>
      </c>
      <c r="C207" s="14">
        <v>0</v>
      </c>
      <c r="D207" s="14">
        <v>0</v>
      </c>
      <c r="E207" s="14">
        <v>0</v>
      </c>
      <c r="F207" s="14">
        <v>0</v>
      </c>
      <c r="G207" s="14">
        <v>0</v>
      </c>
      <c r="H207" s="14">
        <v>0</v>
      </c>
      <c r="I207" s="14">
        <v>0</v>
      </c>
      <c r="J207" s="14">
        <v>0</v>
      </c>
    </row>
    <row r="208" spans="1:10" x14ac:dyDescent="0.25">
      <c r="A208" s="8" t="s">
        <v>231</v>
      </c>
      <c r="B208" s="14">
        <v>0</v>
      </c>
      <c r="C208" s="14">
        <v>0</v>
      </c>
      <c r="D208" s="14">
        <v>0</v>
      </c>
      <c r="E208" s="14">
        <v>0</v>
      </c>
      <c r="F208" s="14">
        <v>0</v>
      </c>
      <c r="G208" s="14">
        <v>0</v>
      </c>
      <c r="H208" s="14">
        <v>0</v>
      </c>
      <c r="I208" s="14">
        <v>0</v>
      </c>
      <c r="J208" s="14">
        <v>0</v>
      </c>
    </row>
    <row r="209" spans="1:10" x14ac:dyDescent="0.25">
      <c r="A209" s="8" t="s">
        <v>232</v>
      </c>
      <c r="B209" s="14">
        <v>0</v>
      </c>
      <c r="C209" s="14">
        <v>0</v>
      </c>
      <c r="D209" s="14">
        <v>0</v>
      </c>
      <c r="E209" s="14">
        <v>0</v>
      </c>
      <c r="F209" s="14">
        <v>0</v>
      </c>
      <c r="G209" s="14">
        <v>0</v>
      </c>
      <c r="H209" s="14">
        <v>0</v>
      </c>
      <c r="I209" s="14">
        <v>0</v>
      </c>
      <c r="J209" s="14">
        <v>0</v>
      </c>
    </row>
    <row r="210" spans="1:10" x14ac:dyDescent="0.25">
      <c r="A210" s="8" t="s">
        <v>233</v>
      </c>
      <c r="B210" s="14">
        <v>0</v>
      </c>
      <c r="C210" s="14">
        <v>0</v>
      </c>
      <c r="D210" s="14">
        <v>0</v>
      </c>
      <c r="E210" s="14">
        <v>0</v>
      </c>
      <c r="F210" s="14">
        <v>0</v>
      </c>
      <c r="G210" s="14">
        <v>0</v>
      </c>
      <c r="H210" s="14">
        <v>0</v>
      </c>
      <c r="I210" s="14">
        <v>0</v>
      </c>
      <c r="J210" s="14">
        <v>0</v>
      </c>
    </row>
    <row r="211" spans="1:10" x14ac:dyDescent="0.25">
      <c r="A211" s="23" t="s">
        <v>234</v>
      </c>
      <c r="B211" s="14">
        <v>0</v>
      </c>
      <c r="C211" s="14">
        <v>0</v>
      </c>
      <c r="D211" s="14">
        <v>150</v>
      </c>
      <c r="E211" s="14">
        <v>0</v>
      </c>
      <c r="F211" s="14">
        <v>0</v>
      </c>
      <c r="G211" s="14">
        <v>0</v>
      </c>
      <c r="H211" s="14">
        <v>0</v>
      </c>
      <c r="I211" s="14">
        <v>2578.6935600000002</v>
      </c>
      <c r="J211" s="14">
        <v>2728.6935600000002</v>
      </c>
    </row>
    <row r="212" spans="1:10" x14ac:dyDescent="0.25">
      <c r="A212" s="18" t="s">
        <v>235</v>
      </c>
      <c r="B212" s="11">
        <v>1727546.1008100002</v>
      </c>
      <c r="C212" s="11">
        <v>2987554.1515199998</v>
      </c>
      <c r="D212" s="11">
        <v>3752495.84583</v>
      </c>
      <c r="E212" s="11">
        <v>235059.94767999998</v>
      </c>
      <c r="F212" s="11">
        <v>431773.30622999999</v>
      </c>
      <c r="G212" s="11">
        <v>1266693.1719500001</v>
      </c>
      <c r="H212" s="11">
        <v>4807.1031700000003</v>
      </c>
      <c r="I212" s="11">
        <v>1562741.0861</v>
      </c>
      <c r="J212" s="11">
        <v>11968670.713289998</v>
      </c>
    </row>
    <row r="213" spans="1:10" x14ac:dyDescent="0.25">
      <c r="A213" s="23" t="s">
        <v>236</v>
      </c>
      <c r="B213" s="14">
        <v>2.0991999999999997</v>
      </c>
      <c r="C213" s="14">
        <v>1575.8349599999999</v>
      </c>
      <c r="D213" s="14">
        <v>0</v>
      </c>
      <c r="E213" s="14">
        <v>4159.6747999999998</v>
      </c>
      <c r="F213" s="14">
        <v>0</v>
      </c>
      <c r="G213" s="14">
        <v>116.78393</v>
      </c>
      <c r="H213" s="14">
        <v>273.73136</v>
      </c>
      <c r="I213" s="14">
        <v>1926.57891</v>
      </c>
      <c r="J213" s="14">
        <v>8054.7031599999991</v>
      </c>
    </row>
    <row r="214" spans="1:10" x14ac:dyDescent="0.25">
      <c r="A214" s="8" t="s">
        <v>237</v>
      </c>
      <c r="B214" s="14">
        <v>0</v>
      </c>
      <c r="C214" s="14">
        <v>0</v>
      </c>
      <c r="D214" s="14">
        <v>0</v>
      </c>
      <c r="E214" s="14">
        <v>0</v>
      </c>
      <c r="F214" s="14">
        <v>0</v>
      </c>
      <c r="G214" s="14">
        <v>0</v>
      </c>
      <c r="H214" s="14">
        <v>0</v>
      </c>
      <c r="I214" s="14">
        <v>0</v>
      </c>
      <c r="J214" s="14">
        <v>0</v>
      </c>
    </row>
    <row r="215" spans="1:10" x14ac:dyDescent="0.25">
      <c r="A215" s="8" t="s">
        <v>238</v>
      </c>
      <c r="B215" s="14">
        <v>0</v>
      </c>
      <c r="C215" s="14">
        <v>0</v>
      </c>
      <c r="D215" s="14">
        <v>0</v>
      </c>
      <c r="E215" s="14">
        <v>0</v>
      </c>
      <c r="F215" s="14">
        <v>0</v>
      </c>
      <c r="G215" s="14">
        <v>0</v>
      </c>
      <c r="H215" s="14">
        <v>0</v>
      </c>
      <c r="I215" s="14">
        <v>0</v>
      </c>
      <c r="J215" s="14">
        <v>0</v>
      </c>
    </row>
    <row r="216" spans="1:10" x14ac:dyDescent="0.25">
      <c r="A216" s="8" t="s">
        <v>239</v>
      </c>
      <c r="B216" s="14">
        <v>2.0991999999999997</v>
      </c>
      <c r="C216" s="14">
        <v>1575.8349599999999</v>
      </c>
      <c r="D216" s="14">
        <v>0</v>
      </c>
      <c r="E216" s="14">
        <v>4159.6747999999998</v>
      </c>
      <c r="F216" s="14">
        <v>0</v>
      </c>
      <c r="G216" s="14">
        <v>116.78393</v>
      </c>
      <c r="H216" s="14">
        <v>273.73136</v>
      </c>
      <c r="I216" s="14">
        <v>1926.57891</v>
      </c>
      <c r="J216" s="14">
        <v>8054.7031599999991</v>
      </c>
    </row>
    <row r="217" spans="1:10" x14ac:dyDescent="0.25">
      <c r="A217" s="23" t="s">
        <v>240</v>
      </c>
      <c r="B217" s="14">
        <v>10315.406199999999</v>
      </c>
      <c r="C217" s="14">
        <v>0</v>
      </c>
      <c r="D217" s="14">
        <v>0</v>
      </c>
      <c r="E217" s="14">
        <v>157.77518000000001</v>
      </c>
      <c r="F217" s="14">
        <v>0</v>
      </c>
      <c r="G217" s="14">
        <v>0</v>
      </c>
      <c r="H217" s="14">
        <v>0</v>
      </c>
      <c r="I217" s="14">
        <v>0</v>
      </c>
      <c r="J217" s="14">
        <v>10473.18138</v>
      </c>
    </row>
    <row r="218" spans="1:10" x14ac:dyDescent="0.25">
      <c r="A218" s="20" t="s">
        <v>241</v>
      </c>
      <c r="B218" s="14">
        <v>0</v>
      </c>
      <c r="C218" s="14">
        <v>0</v>
      </c>
      <c r="D218" s="14">
        <v>0</v>
      </c>
      <c r="E218" s="14">
        <v>0</v>
      </c>
      <c r="F218" s="14">
        <v>0</v>
      </c>
      <c r="G218" s="14">
        <v>0</v>
      </c>
      <c r="H218" s="14">
        <v>0</v>
      </c>
      <c r="I218" s="14">
        <v>0</v>
      </c>
      <c r="J218" s="14">
        <v>0</v>
      </c>
    </row>
    <row r="219" spans="1:10" x14ac:dyDescent="0.25">
      <c r="A219" s="8" t="s">
        <v>242</v>
      </c>
      <c r="B219" s="14">
        <v>10315.406199999999</v>
      </c>
      <c r="C219" s="14">
        <v>0</v>
      </c>
      <c r="D219" s="14">
        <v>0</v>
      </c>
      <c r="E219" s="14">
        <v>0</v>
      </c>
      <c r="F219" s="14">
        <v>0</v>
      </c>
      <c r="G219" s="14">
        <v>0</v>
      </c>
      <c r="H219" s="14">
        <v>0</v>
      </c>
      <c r="I219" s="14">
        <v>0</v>
      </c>
      <c r="J219" s="14">
        <v>10315.406199999999</v>
      </c>
    </row>
    <row r="220" spans="1:10" x14ac:dyDescent="0.25">
      <c r="A220" s="8" t="s">
        <v>243</v>
      </c>
      <c r="B220" s="14">
        <v>0</v>
      </c>
      <c r="C220" s="14">
        <v>0</v>
      </c>
      <c r="D220" s="14">
        <v>0</v>
      </c>
      <c r="E220" s="14">
        <v>0</v>
      </c>
      <c r="F220" s="14">
        <v>0</v>
      </c>
      <c r="G220" s="14">
        <v>0</v>
      </c>
      <c r="H220" s="14">
        <v>0</v>
      </c>
      <c r="I220" s="14">
        <v>0</v>
      </c>
      <c r="J220" s="14">
        <v>0</v>
      </c>
    </row>
    <row r="221" spans="1:10" x14ac:dyDescent="0.25">
      <c r="A221" s="8" t="s">
        <v>244</v>
      </c>
      <c r="B221" s="14">
        <v>0</v>
      </c>
      <c r="C221" s="14">
        <v>0</v>
      </c>
      <c r="D221" s="14">
        <v>0</v>
      </c>
      <c r="E221" s="14">
        <v>0</v>
      </c>
      <c r="F221" s="14">
        <v>0</v>
      </c>
      <c r="G221" s="14">
        <v>0</v>
      </c>
      <c r="H221" s="14">
        <v>0</v>
      </c>
      <c r="I221" s="14">
        <v>0</v>
      </c>
      <c r="J221" s="14">
        <v>0</v>
      </c>
    </row>
    <row r="222" spans="1:10" x14ac:dyDescent="0.25">
      <c r="A222" s="8" t="s">
        <v>245</v>
      </c>
      <c r="B222" s="14">
        <v>0</v>
      </c>
      <c r="C222" s="14">
        <v>0</v>
      </c>
      <c r="D222" s="14">
        <v>0</v>
      </c>
      <c r="E222" s="14">
        <v>157.77518000000001</v>
      </c>
      <c r="F222" s="14">
        <v>0</v>
      </c>
      <c r="G222" s="14">
        <v>0</v>
      </c>
      <c r="H222" s="14">
        <v>0</v>
      </c>
      <c r="I222" s="14">
        <v>0</v>
      </c>
      <c r="J222" s="14">
        <v>157.77518000000001</v>
      </c>
    </row>
    <row r="223" spans="1:10" x14ac:dyDescent="0.25">
      <c r="A223" s="23" t="s">
        <v>246</v>
      </c>
      <c r="B223" s="14">
        <v>0</v>
      </c>
      <c r="C223" s="14">
        <v>0</v>
      </c>
      <c r="D223" s="14">
        <v>0</v>
      </c>
      <c r="E223" s="14">
        <v>0</v>
      </c>
      <c r="F223" s="14">
        <v>0</v>
      </c>
      <c r="G223" s="14">
        <v>0</v>
      </c>
      <c r="H223" s="14">
        <v>0</v>
      </c>
      <c r="I223" s="14">
        <v>0</v>
      </c>
      <c r="J223" s="14">
        <v>0</v>
      </c>
    </row>
    <row r="224" spans="1:10" x14ac:dyDescent="0.25">
      <c r="A224" s="8" t="s">
        <v>247</v>
      </c>
      <c r="B224" s="14">
        <v>0</v>
      </c>
      <c r="C224" s="14">
        <v>0</v>
      </c>
      <c r="D224" s="14">
        <v>0</v>
      </c>
      <c r="E224" s="14">
        <v>0</v>
      </c>
      <c r="F224" s="14">
        <v>0</v>
      </c>
      <c r="G224" s="14">
        <v>0</v>
      </c>
      <c r="H224" s="14">
        <v>0</v>
      </c>
      <c r="I224" s="14">
        <v>0</v>
      </c>
      <c r="J224" s="14">
        <v>0</v>
      </c>
    </row>
    <row r="225" spans="1:10" x14ac:dyDescent="0.25">
      <c r="A225" s="8" t="s">
        <v>248</v>
      </c>
      <c r="B225" s="14">
        <v>0</v>
      </c>
      <c r="C225" s="14">
        <v>0</v>
      </c>
      <c r="D225" s="14">
        <v>0</v>
      </c>
      <c r="E225" s="14">
        <v>0</v>
      </c>
      <c r="F225" s="14">
        <v>0</v>
      </c>
      <c r="G225" s="14">
        <v>0</v>
      </c>
      <c r="H225" s="14">
        <v>0</v>
      </c>
      <c r="I225" s="14">
        <v>0</v>
      </c>
      <c r="J225" s="14">
        <v>0</v>
      </c>
    </row>
    <row r="226" spans="1:10" x14ac:dyDescent="0.25">
      <c r="A226" s="23" t="s">
        <v>249</v>
      </c>
      <c r="B226" s="14">
        <v>0</v>
      </c>
      <c r="C226" s="14">
        <v>0</v>
      </c>
      <c r="D226" s="14">
        <v>0</v>
      </c>
      <c r="E226" s="14">
        <v>39.524830000000001</v>
      </c>
      <c r="F226" s="14">
        <v>0</v>
      </c>
      <c r="G226" s="14">
        <v>0</v>
      </c>
      <c r="H226" s="14">
        <v>0</v>
      </c>
      <c r="I226" s="14">
        <v>0</v>
      </c>
      <c r="J226" s="14">
        <v>39.524830000000001</v>
      </c>
    </row>
    <row r="227" spans="1:10" x14ac:dyDescent="0.25">
      <c r="A227" s="8" t="s">
        <v>250</v>
      </c>
      <c r="B227" s="14">
        <v>0</v>
      </c>
      <c r="C227" s="14">
        <v>0</v>
      </c>
      <c r="D227" s="14">
        <v>0</v>
      </c>
      <c r="E227" s="14">
        <v>0</v>
      </c>
      <c r="F227" s="14">
        <v>0</v>
      </c>
      <c r="G227" s="14">
        <v>0</v>
      </c>
      <c r="H227" s="14">
        <v>0</v>
      </c>
      <c r="I227" s="14">
        <v>0</v>
      </c>
      <c r="J227" s="14">
        <v>0</v>
      </c>
    </row>
    <row r="228" spans="1:10" x14ac:dyDescent="0.25">
      <c r="A228" s="8" t="s">
        <v>251</v>
      </c>
      <c r="B228" s="14">
        <v>0</v>
      </c>
      <c r="C228" s="14">
        <v>0</v>
      </c>
      <c r="D228" s="14">
        <v>0</v>
      </c>
      <c r="E228" s="14">
        <v>39.524830000000001</v>
      </c>
      <c r="F228" s="14">
        <v>0</v>
      </c>
      <c r="G228" s="14">
        <v>0</v>
      </c>
      <c r="H228" s="14">
        <v>0</v>
      </c>
      <c r="I228" s="14">
        <v>0</v>
      </c>
      <c r="J228" s="14">
        <v>39.524830000000001</v>
      </c>
    </row>
    <row r="229" spans="1:10" x14ac:dyDescent="0.25">
      <c r="A229" s="23" t="s">
        <v>252</v>
      </c>
      <c r="B229" s="14">
        <v>1057435.15381</v>
      </c>
      <c r="C229" s="14">
        <v>1804371.16716</v>
      </c>
      <c r="D229" s="14">
        <v>3505514.0040199999</v>
      </c>
      <c r="E229" s="14">
        <v>157047.62319000001</v>
      </c>
      <c r="F229" s="14">
        <v>48538.072360000006</v>
      </c>
      <c r="G229" s="14">
        <v>604074.82409000001</v>
      </c>
      <c r="H229" s="14">
        <v>1882.8166100000003</v>
      </c>
      <c r="I229" s="14">
        <v>806531.78278999997</v>
      </c>
      <c r="J229" s="14">
        <v>7985395.444029999</v>
      </c>
    </row>
    <row r="230" spans="1:10" x14ac:dyDescent="0.25">
      <c r="A230" s="8" t="s">
        <v>253</v>
      </c>
      <c r="B230" s="14">
        <v>714747.75410999998</v>
      </c>
      <c r="C230" s="14">
        <v>667254.83088000014</v>
      </c>
      <c r="D230" s="14">
        <v>1329919.2787900001</v>
      </c>
      <c r="E230" s="14">
        <v>90969.142749999999</v>
      </c>
      <c r="F230" s="14">
        <v>2484.44202</v>
      </c>
      <c r="G230" s="14">
        <v>150614.66572999998</v>
      </c>
      <c r="H230" s="14">
        <v>324.87</v>
      </c>
      <c r="I230" s="14">
        <v>440629.99177999998</v>
      </c>
      <c r="J230" s="14">
        <v>3396944.9760600002</v>
      </c>
    </row>
    <row r="231" spans="1:10" x14ac:dyDescent="0.25">
      <c r="A231" s="8" t="s">
        <v>254</v>
      </c>
      <c r="B231" s="14">
        <v>0</v>
      </c>
      <c r="C231" s="14">
        <v>0</v>
      </c>
      <c r="D231" s="14">
        <v>0</v>
      </c>
      <c r="E231" s="14">
        <v>0</v>
      </c>
      <c r="F231" s="14">
        <v>0</v>
      </c>
      <c r="G231" s="14">
        <v>0</v>
      </c>
      <c r="H231" s="14">
        <v>0</v>
      </c>
      <c r="I231" s="14">
        <v>0</v>
      </c>
      <c r="J231" s="14">
        <v>0</v>
      </c>
    </row>
    <row r="232" spans="1:10" x14ac:dyDescent="0.25">
      <c r="A232" s="8" t="s">
        <v>255</v>
      </c>
      <c r="B232" s="14">
        <v>196548.60587999999</v>
      </c>
      <c r="C232" s="14">
        <v>788801.49294999975</v>
      </c>
      <c r="D232" s="14">
        <v>0</v>
      </c>
      <c r="E232" s="14">
        <v>34540.68333</v>
      </c>
      <c r="F232" s="14">
        <v>46053.630340000003</v>
      </c>
      <c r="G232" s="14">
        <v>418545.10617000004</v>
      </c>
      <c r="H232" s="14">
        <v>6.7000000000000004E-2</v>
      </c>
      <c r="I232" s="14">
        <v>365901.79100999999</v>
      </c>
      <c r="J232" s="14">
        <v>1850391.37668</v>
      </c>
    </row>
    <row r="233" spans="1:10" x14ac:dyDescent="0.25">
      <c r="A233" s="8" t="s">
        <v>256</v>
      </c>
      <c r="B233" s="14">
        <v>0</v>
      </c>
      <c r="C233" s="14">
        <v>0</v>
      </c>
      <c r="D233" s="14">
        <v>0</v>
      </c>
      <c r="E233" s="14">
        <v>0</v>
      </c>
      <c r="F233" s="14">
        <v>0</v>
      </c>
      <c r="G233" s="14">
        <v>0</v>
      </c>
      <c r="H233" s="14">
        <v>0</v>
      </c>
      <c r="I233" s="14">
        <v>0</v>
      </c>
      <c r="J233" s="14">
        <v>0</v>
      </c>
    </row>
    <row r="234" spans="1:10" x14ac:dyDescent="0.25">
      <c r="A234" s="8" t="s">
        <v>257</v>
      </c>
      <c r="B234" s="8">
        <v>1476.90633</v>
      </c>
      <c r="C234" s="8">
        <v>263317.32355000003</v>
      </c>
      <c r="D234" s="8">
        <v>96.025000000000006</v>
      </c>
      <c r="E234" s="8">
        <v>0</v>
      </c>
      <c r="F234" s="8">
        <v>0</v>
      </c>
      <c r="G234" s="8">
        <v>0</v>
      </c>
      <c r="H234" s="8">
        <v>0</v>
      </c>
      <c r="I234" s="8">
        <v>0</v>
      </c>
      <c r="J234" s="8">
        <v>264890.25488000008</v>
      </c>
    </row>
    <row r="235" spans="1:10" x14ac:dyDescent="0.25">
      <c r="A235" s="8" t="s">
        <v>258</v>
      </c>
      <c r="B235" s="8">
        <v>0</v>
      </c>
      <c r="C235" s="8">
        <v>0</v>
      </c>
      <c r="D235" s="8">
        <v>0</v>
      </c>
      <c r="E235" s="8">
        <v>0</v>
      </c>
      <c r="F235" s="8">
        <v>0</v>
      </c>
      <c r="G235" s="8">
        <v>0</v>
      </c>
      <c r="H235" s="8">
        <v>0</v>
      </c>
      <c r="I235" s="8">
        <v>0</v>
      </c>
      <c r="J235" s="8">
        <v>0</v>
      </c>
    </row>
    <row r="236" spans="1:10" x14ac:dyDescent="0.25">
      <c r="A236" s="8" t="s">
        <v>259</v>
      </c>
      <c r="B236" s="8">
        <v>0</v>
      </c>
      <c r="C236" s="8">
        <v>0</v>
      </c>
      <c r="D236" s="8">
        <v>0</v>
      </c>
      <c r="E236" s="8">
        <v>0</v>
      </c>
      <c r="F236" s="8">
        <v>0</v>
      </c>
      <c r="G236" s="8">
        <v>0</v>
      </c>
      <c r="H236" s="8">
        <v>0</v>
      </c>
      <c r="I236" s="8">
        <v>0</v>
      </c>
      <c r="J236" s="8">
        <v>0</v>
      </c>
    </row>
    <row r="237" spans="1:10" x14ac:dyDescent="0.25">
      <c r="A237" s="8" t="s">
        <v>260</v>
      </c>
      <c r="B237" s="8">
        <v>144661.88749000002</v>
      </c>
      <c r="C237" s="8">
        <v>84997.519780000002</v>
      </c>
      <c r="D237" s="8">
        <v>2175498.7002300001</v>
      </c>
      <c r="E237" s="8">
        <v>31537.79711</v>
      </c>
      <c r="F237" s="8">
        <v>0</v>
      </c>
      <c r="G237" s="8">
        <v>34915.052189999995</v>
      </c>
      <c r="H237" s="8">
        <v>1557.8796100000002</v>
      </c>
      <c r="I237" s="8">
        <v>0</v>
      </c>
      <c r="J237" s="8">
        <v>2473168.8364100005</v>
      </c>
    </row>
    <row r="238" spans="1:10" x14ac:dyDescent="0.25">
      <c r="A238" s="23" t="s">
        <v>261</v>
      </c>
      <c r="B238" s="8">
        <v>300442.99858000001</v>
      </c>
      <c r="C238" s="8">
        <v>1181607.1494</v>
      </c>
      <c r="D238" s="8">
        <v>246981.84180999998</v>
      </c>
      <c r="E238" s="8">
        <v>73655.349679999999</v>
      </c>
      <c r="F238" s="8">
        <v>383235.23387</v>
      </c>
      <c r="G238" s="8">
        <v>324360.31390000001</v>
      </c>
      <c r="H238" s="8">
        <v>2650.5552000000002</v>
      </c>
      <c r="I238" s="8">
        <v>754282.72439999995</v>
      </c>
      <c r="J238" s="8">
        <v>3267216.1668399991</v>
      </c>
    </row>
    <row r="239" spans="1:10" x14ac:dyDescent="0.25">
      <c r="A239" s="8" t="s">
        <v>262</v>
      </c>
      <c r="B239" s="8">
        <v>23102.321319999999</v>
      </c>
      <c r="C239" s="8">
        <v>13175.445280000002</v>
      </c>
      <c r="D239" s="8">
        <v>58240.201000000001</v>
      </c>
      <c r="E239" s="8">
        <v>36645.233789999998</v>
      </c>
      <c r="F239" s="8">
        <v>0</v>
      </c>
      <c r="G239" s="8">
        <v>14918.687400000001</v>
      </c>
      <c r="H239" s="8">
        <v>0</v>
      </c>
      <c r="I239" s="8">
        <v>0</v>
      </c>
      <c r="J239" s="8">
        <v>146081.88879</v>
      </c>
    </row>
    <row r="240" spans="1:10" x14ac:dyDescent="0.25">
      <c r="A240" s="8" t="s">
        <v>263</v>
      </c>
      <c r="B240" s="8">
        <v>92024.259290000002</v>
      </c>
      <c r="C240" s="8">
        <v>73388.436249999999</v>
      </c>
      <c r="D240" s="8">
        <v>68681.731969999993</v>
      </c>
      <c r="E240" s="8">
        <v>0</v>
      </c>
      <c r="F240" s="8">
        <v>0</v>
      </c>
      <c r="G240" s="8">
        <v>52362.105430000003</v>
      </c>
      <c r="H240" s="8">
        <v>0</v>
      </c>
      <c r="I240" s="8">
        <v>345558.66664000001</v>
      </c>
      <c r="J240" s="8">
        <v>632015.19958000001</v>
      </c>
    </row>
    <row r="241" spans="1:10" x14ac:dyDescent="0.25">
      <c r="A241" s="8" t="s">
        <v>264</v>
      </c>
      <c r="B241" s="8">
        <v>92657.893680000008</v>
      </c>
      <c r="C241" s="8">
        <v>293479.38089000003</v>
      </c>
      <c r="D241" s="8">
        <v>94902.616699999999</v>
      </c>
      <c r="E241" s="8">
        <v>13781.517440000001</v>
      </c>
      <c r="F241" s="8">
        <v>46314.585060000005</v>
      </c>
      <c r="G241" s="8">
        <v>121640.77484</v>
      </c>
      <c r="H241" s="8">
        <v>2643.3180300000004</v>
      </c>
      <c r="I241" s="8">
        <v>210673.24802999996</v>
      </c>
      <c r="J241" s="8">
        <v>876093.33467000001</v>
      </c>
    </row>
    <row r="242" spans="1:10" x14ac:dyDescent="0.25">
      <c r="A242" s="8" t="s">
        <v>265</v>
      </c>
      <c r="B242" s="8">
        <v>8967.7778200000012</v>
      </c>
      <c r="C242" s="8">
        <v>8885.6236800000006</v>
      </c>
      <c r="D242" s="8">
        <v>14729.711260000002</v>
      </c>
      <c r="E242" s="8">
        <v>935.31635000000006</v>
      </c>
      <c r="F242" s="8">
        <v>2113.2281800000001</v>
      </c>
      <c r="G242" s="8">
        <v>13438.221</v>
      </c>
      <c r="H242" s="8">
        <v>6.6331699999999998</v>
      </c>
      <c r="I242" s="8">
        <v>21718.492289999998</v>
      </c>
      <c r="J242" s="8">
        <v>70795.003750000003</v>
      </c>
    </row>
    <row r="243" spans="1:10" x14ac:dyDescent="0.25">
      <c r="A243" s="8" t="s">
        <v>266</v>
      </c>
      <c r="B243" s="8">
        <v>0</v>
      </c>
      <c r="C243" s="8">
        <v>0</v>
      </c>
      <c r="D243" s="8">
        <v>0</v>
      </c>
      <c r="E243" s="8">
        <v>0</v>
      </c>
      <c r="F243" s="8">
        <v>0</v>
      </c>
      <c r="G243" s="8">
        <v>0</v>
      </c>
      <c r="H243" s="8">
        <v>0</v>
      </c>
      <c r="I243" s="8">
        <v>0</v>
      </c>
      <c r="J243" s="8">
        <v>0</v>
      </c>
    </row>
    <row r="244" spans="1:10" x14ac:dyDescent="0.25">
      <c r="A244" s="8" t="s">
        <v>267</v>
      </c>
      <c r="B244" s="8">
        <v>83690.746469999998</v>
      </c>
      <c r="C244" s="8">
        <v>792678.26329999999</v>
      </c>
      <c r="D244" s="8">
        <v>10427.58088</v>
      </c>
      <c r="E244" s="8">
        <v>22293.2821</v>
      </c>
      <c r="F244" s="8">
        <v>334807.42063000001</v>
      </c>
      <c r="G244" s="8">
        <v>122000.52522999998</v>
      </c>
      <c r="H244" s="8">
        <v>0.60399999999999998</v>
      </c>
      <c r="I244" s="8">
        <v>176332.31743999998</v>
      </c>
      <c r="J244" s="8">
        <v>1542230.7400499999</v>
      </c>
    </row>
    <row r="245" spans="1:10" x14ac:dyDescent="0.25">
      <c r="A245" s="23" t="s">
        <v>268</v>
      </c>
      <c r="B245" s="8">
        <v>0</v>
      </c>
      <c r="C245" s="8">
        <v>0</v>
      </c>
      <c r="D245" s="8">
        <v>0</v>
      </c>
      <c r="E245" s="8">
        <v>0</v>
      </c>
      <c r="F245" s="8">
        <v>0</v>
      </c>
      <c r="G245" s="8">
        <v>0</v>
      </c>
      <c r="H245" s="8">
        <v>0</v>
      </c>
      <c r="I245" s="8">
        <v>0</v>
      </c>
      <c r="J245" s="8">
        <v>0</v>
      </c>
    </row>
    <row r="246" spans="1:10" x14ac:dyDescent="0.25">
      <c r="A246" s="8" t="s">
        <v>270</v>
      </c>
      <c r="B246" s="8">
        <v>0</v>
      </c>
      <c r="C246" s="8">
        <v>0</v>
      </c>
      <c r="D246" s="8">
        <v>0</v>
      </c>
      <c r="E246" s="8">
        <v>0</v>
      </c>
      <c r="F246" s="8">
        <v>0</v>
      </c>
      <c r="G246" s="8">
        <v>0</v>
      </c>
      <c r="H246" s="8">
        <v>0</v>
      </c>
      <c r="I246" s="8">
        <v>0</v>
      </c>
      <c r="J246" s="8">
        <v>0</v>
      </c>
    </row>
    <row r="247" spans="1:10" x14ac:dyDescent="0.25">
      <c r="A247" s="8" t="s">
        <v>272</v>
      </c>
      <c r="B247" s="8">
        <v>0</v>
      </c>
      <c r="C247" s="8">
        <v>0</v>
      </c>
      <c r="D247" s="8">
        <v>0</v>
      </c>
      <c r="E247" s="8">
        <v>0</v>
      </c>
      <c r="F247" s="8">
        <v>0</v>
      </c>
      <c r="G247" s="8">
        <v>0</v>
      </c>
      <c r="H247" s="8">
        <v>0</v>
      </c>
      <c r="I247" s="8">
        <v>0</v>
      </c>
      <c r="J247" s="8">
        <v>0</v>
      </c>
    </row>
    <row r="248" spans="1:10" x14ac:dyDescent="0.25">
      <c r="A248" s="23" t="s">
        <v>273</v>
      </c>
      <c r="B248" s="8">
        <v>359350.44302000001</v>
      </c>
      <c r="C248" s="8">
        <v>0</v>
      </c>
      <c r="D248" s="8">
        <v>0</v>
      </c>
      <c r="E248" s="8">
        <v>0</v>
      </c>
      <c r="F248" s="8">
        <v>0</v>
      </c>
      <c r="G248" s="8">
        <v>338141.25002999994</v>
      </c>
      <c r="H248" s="8">
        <v>0</v>
      </c>
      <c r="I248" s="8">
        <v>0</v>
      </c>
      <c r="J248" s="8">
        <v>697491.69304999989</v>
      </c>
    </row>
    <row r="249" spans="1:10" x14ac:dyDescent="0.25">
      <c r="A249" s="8" t="s">
        <v>270</v>
      </c>
      <c r="B249" s="8">
        <v>354807.07579999999</v>
      </c>
      <c r="C249" s="8">
        <v>0</v>
      </c>
      <c r="D249" s="8">
        <v>0</v>
      </c>
      <c r="E249" s="8">
        <v>0</v>
      </c>
      <c r="F249" s="8">
        <v>0</v>
      </c>
      <c r="G249" s="8">
        <v>336635.20848999993</v>
      </c>
      <c r="H249" s="8">
        <v>0</v>
      </c>
      <c r="I249" s="8">
        <v>0</v>
      </c>
      <c r="J249" s="8">
        <v>691442.28428999986</v>
      </c>
    </row>
    <row r="250" spans="1:10" x14ac:dyDescent="0.25">
      <c r="A250" s="8" t="s">
        <v>272</v>
      </c>
      <c r="B250" s="8">
        <v>4543.3672200000001</v>
      </c>
      <c r="C250" s="8">
        <v>0</v>
      </c>
      <c r="D250" s="8">
        <v>0</v>
      </c>
      <c r="E250" s="8">
        <v>0</v>
      </c>
      <c r="F250" s="8">
        <v>0</v>
      </c>
      <c r="G250" s="8">
        <v>1506.0415399999999</v>
      </c>
      <c r="H250" s="8">
        <v>0</v>
      </c>
      <c r="I250" s="8">
        <v>0</v>
      </c>
      <c r="J250" s="8">
        <v>6049.4087600000003</v>
      </c>
    </row>
    <row r="251" spans="1:10" x14ac:dyDescent="0.25">
      <c r="A251" s="18" t="s">
        <v>274</v>
      </c>
      <c r="B251" s="11">
        <v>30755.893359999998</v>
      </c>
      <c r="C251" s="11">
        <v>167102.66990000004</v>
      </c>
      <c r="D251" s="11">
        <v>87707.162229999973</v>
      </c>
      <c r="E251" s="11">
        <v>3136.2266400000003</v>
      </c>
      <c r="F251" s="11">
        <v>30241.355619999998</v>
      </c>
      <c r="G251" s="11">
        <v>45866.619909999994</v>
      </c>
      <c r="H251" s="11">
        <v>1681.6091499999998</v>
      </c>
      <c r="I251" s="11">
        <v>79525.909169999999</v>
      </c>
      <c r="J251" s="11">
        <v>446017.44597999996</v>
      </c>
    </row>
    <row r="252" spans="1:10" x14ac:dyDescent="0.25">
      <c r="A252" s="8" t="s">
        <v>275</v>
      </c>
      <c r="B252" s="14">
        <v>237.62091000000001</v>
      </c>
      <c r="C252" s="14">
        <v>1086.2906799999998</v>
      </c>
      <c r="D252" s="14">
        <v>761.69815000000006</v>
      </c>
      <c r="E252" s="14">
        <v>30.689160000000001</v>
      </c>
      <c r="F252" s="14">
        <v>384.29508000000004</v>
      </c>
      <c r="G252" s="14">
        <v>0</v>
      </c>
      <c r="H252" s="14">
        <v>2.7089999999999999E-2</v>
      </c>
      <c r="I252" s="14">
        <v>734.59721999999999</v>
      </c>
      <c r="J252" s="14">
        <v>3235.2182899999998</v>
      </c>
    </row>
    <row r="253" spans="1:10" x14ac:dyDescent="0.25">
      <c r="A253" s="8" t="s">
        <v>276</v>
      </c>
      <c r="B253" s="14">
        <v>315.99946999999997</v>
      </c>
      <c r="C253" s="14">
        <v>1581.17192</v>
      </c>
      <c r="D253" s="14">
        <v>1166.7071599999999</v>
      </c>
      <c r="E253" s="14">
        <v>17.025389999999998</v>
      </c>
      <c r="F253" s="14">
        <v>80.054369999999992</v>
      </c>
      <c r="G253" s="14">
        <v>362.07185999999996</v>
      </c>
      <c r="H253" s="14">
        <v>9.3513300000000008</v>
      </c>
      <c r="I253" s="14">
        <v>766.77505999999994</v>
      </c>
      <c r="J253" s="14">
        <v>4299.1565599999994</v>
      </c>
    </row>
    <row r="254" spans="1:10" x14ac:dyDescent="0.25">
      <c r="A254" s="8" t="s">
        <v>277</v>
      </c>
      <c r="B254" s="14">
        <v>28749.973839999995</v>
      </c>
      <c r="C254" s="14">
        <v>162895.54412000004</v>
      </c>
      <c r="D254" s="14">
        <v>84947.585209999976</v>
      </c>
      <c r="E254" s="14">
        <v>3074.2543500000002</v>
      </c>
      <c r="F254" s="14">
        <v>29451.873879999999</v>
      </c>
      <c r="G254" s="14">
        <v>44449.349419999999</v>
      </c>
      <c r="H254" s="14">
        <v>832.71868999999981</v>
      </c>
      <c r="I254" s="14">
        <v>76497.16072</v>
      </c>
      <c r="J254" s="14">
        <v>430898.46023000003</v>
      </c>
    </row>
    <row r="255" spans="1:10" x14ac:dyDescent="0.25">
      <c r="A255" s="8" t="s">
        <v>279</v>
      </c>
      <c r="B255" s="14">
        <v>755.60983999999996</v>
      </c>
      <c r="C255" s="14">
        <v>759.84541999999999</v>
      </c>
      <c r="D255" s="14">
        <v>613.42327</v>
      </c>
      <c r="E255" s="14">
        <v>14.25774</v>
      </c>
      <c r="F255" s="14">
        <v>168.74805000000001</v>
      </c>
      <c r="G255" s="14">
        <v>757.34933000000012</v>
      </c>
      <c r="H255" s="14">
        <v>0.60403999999999991</v>
      </c>
      <c r="I255" s="14">
        <v>1029.11258</v>
      </c>
      <c r="J255" s="14">
        <v>4098.9502700000003</v>
      </c>
    </row>
    <row r="256" spans="1:10" x14ac:dyDescent="0.25">
      <c r="A256" s="8" t="s">
        <v>281</v>
      </c>
      <c r="B256" s="14">
        <v>4.8988800000000001</v>
      </c>
      <c r="C256" s="14">
        <v>419.82316000000003</v>
      </c>
      <c r="D256" s="14">
        <v>160.51528999999999</v>
      </c>
      <c r="E256" s="14">
        <v>0</v>
      </c>
      <c r="F256" s="14">
        <v>156.38423999999998</v>
      </c>
      <c r="G256" s="14">
        <v>89.194379999999995</v>
      </c>
      <c r="H256" s="14">
        <v>0</v>
      </c>
      <c r="I256" s="14">
        <v>430.66489000000001</v>
      </c>
      <c r="J256" s="14">
        <v>1261.4808400000002</v>
      </c>
    </row>
    <row r="257" spans="1:10" x14ac:dyDescent="0.25">
      <c r="A257" s="8" t="s">
        <v>283</v>
      </c>
      <c r="B257" s="14">
        <v>0</v>
      </c>
      <c r="C257" s="14">
        <v>0</v>
      </c>
      <c r="D257" s="14">
        <v>0</v>
      </c>
      <c r="E257" s="14">
        <v>0</v>
      </c>
      <c r="F257" s="14">
        <v>0</v>
      </c>
      <c r="G257" s="14">
        <v>0</v>
      </c>
      <c r="H257" s="14">
        <v>0</v>
      </c>
      <c r="I257" s="14">
        <v>0</v>
      </c>
      <c r="J257" s="14">
        <v>0</v>
      </c>
    </row>
    <row r="258" spans="1:10" x14ac:dyDescent="0.25">
      <c r="A258" s="8" t="s">
        <v>284</v>
      </c>
      <c r="B258" s="14">
        <v>0</v>
      </c>
      <c r="C258" s="14">
        <v>359.99459999999999</v>
      </c>
      <c r="D258" s="14">
        <v>57.233149999999995</v>
      </c>
      <c r="E258" s="14">
        <v>0</v>
      </c>
      <c r="F258" s="14">
        <v>0</v>
      </c>
      <c r="G258" s="14">
        <v>208.65492</v>
      </c>
      <c r="H258" s="14">
        <v>838.90800000000002</v>
      </c>
      <c r="I258" s="14">
        <v>0</v>
      </c>
      <c r="J258" s="14">
        <v>1464.7906699999999</v>
      </c>
    </row>
    <row r="259" spans="1:10" x14ac:dyDescent="0.25">
      <c r="A259" s="8" t="s">
        <v>285</v>
      </c>
      <c r="B259" s="14">
        <v>691.79042000000004</v>
      </c>
      <c r="C259" s="14">
        <v>0</v>
      </c>
      <c r="D259" s="14">
        <v>0</v>
      </c>
      <c r="E259" s="14">
        <v>0</v>
      </c>
      <c r="F259" s="14">
        <v>0</v>
      </c>
      <c r="G259" s="14">
        <v>0</v>
      </c>
      <c r="H259" s="14">
        <v>0</v>
      </c>
      <c r="I259" s="14">
        <v>67.598699999999994</v>
      </c>
      <c r="J259" s="14">
        <v>759.38912000000005</v>
      </c>
    </row>
    <row r="260" spans="1:10" x14ac:dyDescent="0.25">
      <c r="A260" s="18" t="s">
        <v>286</v>
      </c>
      <c r="B260" s="11">
        <v>14223.489659999999</v>
      </c>
      <c r="C260" s="11">
        <v>38923.553190000006</v>
      </c>
      <c r="D260" s="11">
        <v>27313.310829999999</v>
      </c>
      <c r="E260" s="11">
        <v>769.96925999999996</v>
      </c>
      <c r="F260" s="11">
        <v>7734.3661200000006</v>
      </c>
      <c r="G260" s="11">
        <v>17674.063549999999</v>
      </c>
      <c r="H260" s="11">
        <v>353.46243000000004</v>
      </c>
      <c r="I260" s="11">
        <v>20762.709289999999</v>
      </c>
      <c r="J260" s="11">
        <v>127754.92432999999</v>
      </c>
    </row>
    <row r="261" spans="1:10" x14ac:dyDescent="0.25">
      <c r="A261" s="8" t="s">
        <v>287</v>
      </c>
      <c r="B261" s="14">
        <v>1761.1711500000001</v>
      </c>
      <c r="C261" s="14">
        <v>8902.3468400000002</v>
      </c>
      <c r="D261" s="14">
        <v>4519.0788899999998</v>
      </c>
      <c r="E261" s="14">
        <v>0</v>
      </c>
      <c r="F261" s="14">
        <v>1142.1775700000001</v>
      </c>
      <c r="G261" s="14">
        <v>6907.4722899999988</v>
      </c>
      <c r="H261" s="14">
        <v>0</v>
      </c>
      <c r="I261" s="14">
        <v>2806.1280299999999</v>
      </c>
      <c r="J261" s="14">
        <v>26038.374769999999</v>
      </c>
    </row>
    <row r="262" spans="1:10" x14ac:dyDescent="0.25">
      <c r="A262" s="8" t="s">
        <v>288</v>
      </c>
      <c r="B262" s="14">
        <v>0</v>
      </c>
      <c r="C262" s="14">
        <v>0</v>
      </c>
      <c r="D262" s="14">
        <v>0</v>
      </c>
      <c r="E262" s="14">
        <v>0</v>
      </c>
      <c r="F262" s="14">
        <v>0</v>
      </c>
      <c r="G262" s="14">
        <v>0</v>
      </c>
      <c r="H262" s="14">
        <v>0</v>
      </c>
      <c r="I262" s="14">
        <v>0</v>
      </c>
      <c r="J262" s="14">
        <v>0</v>
      </c>
    </row>
    <row r="263" spans="1:10" x14ac:dyDescent="0.25">
      <c r="A263" s="8" t="s">
        <v>289</v>
      </c>
      <c r="B263" s="14">
        <v>5724.5430100000003</v>
      </c>
      <c r="C263" s="14">
        <v>20266.989460000001</v>
      </c>
      <c r="D263" s="14">
        <v>15941.18434</v>
      </c>
      <c r="E263" s="14">
        <v>769.96925999999996</v>
      </c>
      <c r="F263" s="14">
        <v>2536.43352</v>
      </c>
      <c r="G263" s="14">
        <v>6223.5252399999999</v>
      </c>
      <c r="H263" s="14">
        <v>353.46243000000004</v>
      </c>
      <c r="I263" s="14">
        <v>7602.5036599999994</v>
      </c>
      <c r="J263" s="14">
        <v>59418.610919999999</v>
      </c>
    </row>
    <row r="264" spans="1:10" x14ac:dyDescent="0.25">
      <c r="A264" s="8" t="s">
        <v>290</v>
      </c>
      <c r="B264" s="14">
        <v>0</v>
      </c>
      <c r="C264" s="14">
        <v>85.382000000000005</v>
      </c>
      <c r="D264" s="14">
        <v>199.17101</v>
      </c>
      <c r="E264" s="14">
        <v>0</v>
      </c>
      <c r="F264" s="14">
        <v>0</v>
      </c>
      <c r="G264" s="14">
        <v>0</v>
      </c>
      <c r="H264" s="14">
        <v>0</v>
      </c>
      <c r="I264" s="14">
        <v>196.48962</v>
      </c>
      <c r="J264" s="14">
        <v>481.04262999999997</v>
      </c>
    </row>
    <row r="265" spans="1:10" x14ac:dyDescent="0.25">
      <c r="A265" s="8" t="s">
        <v>291</v>
      </c>
      <c r="B265" s="14">
        <v>6650.0951699999996</v>
      </c>
      <c r="C265" s="14">
        <v>9289.6598300000005</v>
      </c>
      <c r="D265" s="14">
        <v>6653.8765899999999</v>
      </c>
      <c r="E265" s="14">
        <v>0</v>
      </c>
      <c r="F265" s="14">
        <v>4055.7550299999998</v>
      </c>
      <c r="G265" s="14">
        <v>4286.9750199999999</v>
      </c>
      <c r="H265" s="14">
        <v>0</v>
      </c>
      <c r="I265" s="14">
        <v>9578.7682199999999</v>
      </c>
      <c r="J265" s="14">
        <v>40515.129860000001</v>
      </c>
    </row>
    <row r="266" spans="1:10" x14ac:dyDescent="0.25">
      <c r="A266" s="20" t="s">
        <v>292</v>
      </c>
      <c r="B266" s="14">
        <v>87.680329999999998</v>
      </c>
      <c r="C266" s="14">
        <v>379.17505999999997</v>
      </c>
      <c r="D266" s="14">
        <v>0</v>
      </c>
      <c r="E266" s="14">
        <v>0</v>
      </c>
      <c r="F266" s="14">
        <v>0</v>
      </c>
      <c r="G266" s="14">
        <v>256.09100000000001</v>
      </c>
      <c r="H266" s="14">
        <v>0</v>
      </c>
      <c r="I266" s="14">
        <v>578.81250999999997</v>
      </c>
      <c r="J266" s="14">
        <v>1301.7588999999998</v>
      </c>
    </row>
    <row r="267" spans="1:10" x14ac:dyDescent="0.25">
      <c r="A267" s="20" t="s">
        <v>293</v>
      </c>
      <c r="B267" s="14">
        <v>0</v>
      </c>
      <c r="C267" s="14">
        <v>0</v>
      </c>
      <c r="D267" s="14">
        <v>0</v>
      </c>
      <c r="E267" s="14">
        <v>0</v>
      </c>
      <c r="F267" s="14">
        <v>0</v>
      </c>
      <c r="G267" s="14">
        <v>0</v>
      </c>
      <c r="H267" s="14">
        <v>0</v>
      </c>
      <c r="I267" s="14">
        <v>7.2500000000000004E-3</v>
      </c>
      <c r="J267" s="14">
        <v>7.2500000000000004E-3</v>
      </c>
    </row>
    <row r="268" spans="1:10" x14ac:dyDescent="0.25">
      <c r="A268" s="18" t="s">
        <v>294</v>
      </c>
      <c r="B268" s="11">
        <v>16532.403699999999</v>
      </c>
      <c r="C268" s="11">
        <v>128179.11671000003</v>
      </c>
      <c r="D268" s="11">
        <v>60393.85139999997</v>
      </c>
      <c r="E268" s="11">
        <v>2366.2573800000005</v>
      </c>
      <c r="F268" s="11">
        <v>22506.989499999996</v>
      </c>
      <c r="G268" s="11">
        <v>28192.556359999995</v>
      </c>
      <c r="H268" s="11">
        <v>1328.1467199999997</v>
      </c>
      <c r="I268" s="11">
        <v>58763.19988</v>
      </c>
      <c r="J268" s="11">
        <v>318262.52164999995</v>
      </c>
    </row>
    <row r="269" spans="1:10" x14ac:dyDescent="0.25">
      <c r="A269" s="17" t="s">
        <v>295</v>
      </c>
      <c r="B269" s="11">
        <v>3840.9669800000001</v>
      </c>
      <c r="C269" s="11">
        <v>778.29685999999992</v>
      </c>
      <c r="D269" s="11">
        <v>5394.0789899999991</v>
      </c>
      <c r="E269" s="11">
        <v>138.39655999999999</v>
      </c>
      <c r="F269" s="11">
        <v>1192.8308600000003</v>
      </c>
      <c r="G269" s="11">
        <v>2422.5835999999995</v>
      </c>
      <c r="H269" s="11">
        <v>13.23658</v>
      </c>
      <c r="I269" s="11">
        <v>1147.4198300000003</v>
      </c>
      <c r="J269" s="11">
        <v>14927.810259999998</v>
      </c>
    </row>
    <row r="270" spans="1:10" x14ac:dyDescent="0.25">
      <c r="A270" s="8" t="s">
        <v>297</v>
      </c>
      <c r="B270" s="14">
        <v>1329.0638900000001</v>
      </c>
      <c r="C270" s="14">
        <v>394.93567000000002</v>
      </c>
      <c r="D270" s="14">
        <v>4346.581909999999</v>
      </c>
      <c r="E270" s="14">
        <v>129.85830999999999</v>
      </c>
      <c r="F270" s="14">
        <v>1150.9464300000002</v>
      </c>
      <c r="G270" s="14">
        <v>1621.2703499999998</v>
      </c>
      <c r="H270" s="14">
        <v>11.878489999999999</v>
      </c>
      <c r="I270" s="14">
        <v>1046.3608000000002</v>
      </c>
      <c r="J270" s="14">
        <v>10030.895849999999</v>
      </c>
    </row>
    <row r="271" spans="1:10" x14ac:dyDescent="0.25">
      <c r="A271" s="8" t="s">
        <v>298</v>
      </c>
      <c r="B271" s="14">
        <v>155.34202999999999</v>
      </c>
      <c r="C271" s="14">
        <v>13.483180000000001</v>
      </c>
      <c r="D271" s="14">
        <v>110.36324999999999</v>
      </c>
      <c r="E271" s="14">
        <v>2.98542</v>
      </c>
      <c r="F271" s="14">
        <v>4.5583200000000001</v>
      </c>
      <c r="G271" s="14">
        <v>134.41070000000002</v>
      </c>
      <c r="H271" s="14">
        <v>0.86374000000000006</v>
      </c>
      <c r="I271" s="14">
        <v>3.0299999999999997E-3</v>
      </c>
      <c r="J271" s="14">
        <v>422.00966999999997</v>
      </c>
    </row>
    <row r="272" spans="1:10" x14ac:dyDescent="0.25">
      <c r="A272" s="8" t="s">
        <v>299</v>
      </c>
      <c r="B272" s="14">
        <v>0</v>
      </c>
      <c r="C272" s="14">
        <v>192.30008000000001</v>
      </c>
      <c r="D272" s="14">
        <v>2.6412800000000001</v>
      </c>
      <c r="E272" s="14">
        <v>0</v>
      </c>
      <c r="F272" s="14">
        <v>0</v>
      </c>
      <c r="G272" s="14">
        <v>560</v>
      </c>
      <c r="H272" s="14">
        <v>0</v>
      </c>
      <c r="I272" s="14">
        <v>0</v>
      </c>
      <c r="J272" s="14">
        <v>754.94136000000003</v>
      </c>
    </row>
    <row r="273" spans="1:10" x14ac:dyDescent="0.25">
      <c r="A273" s="8" t="s">
        <v>300</v>
      </c>
      <c r="B273" s="14">
        <v>0</v>
      </c>
      <c r="C273" s="14">
        <v>0</v>
      </c>
      <c r="D273" s="14">
        <v>0</v>
      </c>
      <c r="E273" s="14">
        <v>0</v>
      </c>
      <c r="F273" s="14">
        <v>0</v>
      </c>
      <c r="G273" s="14">
        <v>0</v>
      </c>
      <c r="H273" s="14">
        <v>0</v>
      </c>
      <c r="I273" s="14">
        <v>0</v>
      </c>
      <c r="J273" s="14">
        <v>0</v>
      </c>
    </row>
    <row r="274" spans="1:10" x14ac:dyDescent="0.25">
      <c r="A274" s="63" t="s">
        <v>301</v>
      </c>
      <c r="B274" s="14">
        <v>2356.56106</v>
      </c>
      <c r="C274" s="14">
        <v>177.57792999999998</v>
      </c>
      <c r="D274" s="14">
        <v>934.49255000000005</v>
      </c>
      <c r="E274" s="14">
        <v>5.5528300000000002</v>
      </c>
      <c r="F274" s="14">
        <v>37.32611</v>
      </c>
      <c r="G274" s="14">
        <v>106.90255000000001</v>
      </c>
      <c r="H274" s="14">
        <v>0.49435000000000001</v>
      </c>
      <c r="I274" s="14">
        <v>101.056</v>
      </c>
      <c r="J274" s="14">
        <v>3719.9633799999997</v>
      </c>
    </row>
    <row r="275" spans="1:10" x14ac:dyDescent="0.25">
      <c r="A275" s="63" t="s">
        <v>302</v>
      </c>
      <c r="B275" s="14">
        <v>0</v>
      </c>
      <c r="C275" s="14">
        <v>0</v>
      </c>
      <c r="D275" s="14">
        <v>0</v>
      </c>
      <c r="E275" s="14">
        <v>0</v>
      </c>
      <c r="F275" s="14">
        <v>0</v>
      </c>
      <c r="G275" s="14">
        <v>0</v>
      </c>
      <c r="H275" s="14">
        <v>0</v>
      </c>
      <c r="I275" s="14">
        <v>0</v>
      </c>
      <c r="J275" s="14">
        <v>0</v>
      </c>
    </row>
    <row r="276" spans="1:10" x14ac:dyDescent="0.25">
      <c r="A276" s="18" t="s">
        <v>303</v>
      </c>
      <c r="B276" s="11">
        <v>929.1687300000001</v>
      </c>
      <c r="C276" s="11">
        <v>5877.8128499999993</v>
      </c>
      <c r="D276" s="11">
        <v>1486.1786200000001</v>
      </c>
      <c r="E276" s="11">
        <v>30.259619999999998</v>
      </c>
      <c r="F276" s="11">
        <v>98.879360000000005</v>
      </c>
      <c r="G276" s="11">
        <v>1267.28971</v>
      </c>
      <c r="H276" s="11">
        <v>38.897019999999998</v>
      </c>
      <c r="I276" s="11">
        <v>3715.4138500000004</v>
      </c>
      <c r="J276" s="11">
        <v>13443.899760000004</v>
      </c>
    </row>
    <row r="277" spans="1:10" x14ac:dyDescent="0.25">
      <c r="A277" s="8" t="s">
        <v>297</v>
      </c>
      <c r="B277" s="14">
        <v>196.56361999999999</v>
      </c>
      <c r="C277" s="14">
        <v>1135.3686200000002</v>
      </c>
      <c r="D277" s="14">
        <v>1226.1935600000002</v>
      </c>
      <c r="E277" s="14">
        <v>20.954789999999999</v>
      </c>
      <c r="F277" s="14">
        <v>62.188990000000004</v>
      </c>
      <c r="G277" s="14">
        <v>249.35386000000003</v>
      </c>
      <c r="H277" s="14">
        <v>34.130789999999998</v>
      </c>
      <c r="I277" s="14">
        <v>363.49622000000005</v>
      </c>
      <c r="J277" s="14">
        <v>3288.2504500000005</v>
      </c>
    </row>
    <row r="278" spans="1:10" x14ac:dyDescent="0.25">
      <c r="A278" s="8" t="s">
        <v>304</v>
      </c>
      <c r="B278" s="14">
        <v>14.085989999999999</v>
      </c>
      <c r="C278" s="14">
        <v>50.684199999999997</v>
      </c>
      <c r="D278" s="14">
        <v>65.376760000000004</v>
      </c>
      <c r="E278" s="14">
        <v>0</v>
      </c>
      <c r="F278" s="14">
        <v>0</v>
      </c>
      <c r="G278" s="14">
        <v>8.8470899999999997</v>
      </c>
      <c r="H278" s="14">
        <v>0</v>
      </c>
      <c r="I278" s="14">
        <v>293.18339000000003</v>
      </c>
      <c r="J278" s="14">
        <v>432.17743000000007</v>
      </c>
    </row>
    <row r="279" spans="1:10" x14ac:dyDescent="0.25">
      <c r="A279" s="8" t="s">
        <v>305</v>
      </c>
      <c r="B279" s="14">
        <v>0</v>
      </c>
      <c r="C279" s="14">
        <v>0</v>
      </c>
      <c r="D279" s="14">
        <v>0</v>
      </c>
      <c r="E279" s="14">
        <v>7.5</v>
      </c>
      <c r="F279" s="14">
        <v>0</v>
      </c>
      <c r="G279" s="14">
        <v>0</v>
      </c>
      <c r="H279" s="14">
        <v>0</v>
      </c>
      <c r="I279" s="14">
        <v>0</v>
      </c>
      <c r="J279" s="14">
        <v>7.5</v>
      </c>
    </row>
    <row r="280" spans="1:10" x14ac:dyDescent="0.25">
      <c r="A280" s="8" t="s">
        <v>306</v>
      </c>
      <c r="B280" s="14">
        <v>0</v>
      </c>
      <c r="C280" s="14">
        <v>0</v>
      </c>
      <c r="D280" s="14">
        <v>0</v>
      </c>
      <c r="E280" s="14">
        <v>0</v>
      </c>
      <c r="F280" s="14">
        <v>0</v>
      </c>
      <c r="G280" s="14">
        <v>0</v>
      </c>
      <c r="H280" s="14">
        <v>0</v>
      </c>
      <c r="I280" s="14">
        <v>0</v>
      </c>
      <c r="J280" s="14">
        <v>0</v>
      </c>
    </row>
    <row r="281" spans="1:10" x14ac:dyDescent="0.25">
      <c r="A281" s="20" t="s">
        <v>307</v>
      </c>
      <c r="B281" s="14">
        <v>718.51912000000004</v>
      </c>
      <c r="C281" s="14">
        <v>4691.7600299999995</v>
      </c>
      <c r="D281" s="14">
        <v>194.60829999999999</v>
      </c>
      <c r="E281" s="14">
        <v>1.8048299999999999</v>
      </c>
      <c r="F281" s="14">
        <v>36.690370000000001</v>
      </c>
      <c r="G281" s="14">
        <v>1009.08876</v>
      </c>
      <c r="H281" s="14">
        <v>4.7662299999999993</v>
      </c>
      <c r="I281" s="14">
        <v>3058.7342400000002</v>
      </c>
      <c r="J281" s="14">
        <v>9715.9718799999991</v>
      </c>
    </row>
    <row r="282" spans="1:10" x14ac:dyDescent="0.25">
      <c r="A282" s="20" t="s">
        <v>308</v>
      </c>
      <c r="B282" s="14">
        <v>0</v>
      </c>
      <c r="C282" s="14">
        <v>0</v>
      </c>
      <c r="D282" s="14">
        <v>0</v>
      </c>
      <c r="E282" s="14">
        <v>0</v>
      </c>
      <c r="F282" s="14">
        <v>0</v>
      </c>
      <c r="G282" s="14">
        <v>0</v>
      </c>
      <c r="H282" s="14">
        <v>0</v>
      </c>
      <c r="I282" s="14">
        <v>0</v>
      </c>
      <c r="J282" s="14">
        <v>0</v>
      </c>
    </row>
    <row r="283" spans="1:10" x14ac:dyDescent="0.25">
      <c r="A283" s="18" t="s">
        <v>309</v>
      </c>
      <c r="B283" s="11">
        <v>19444.201949999999</v>
      </c>
      <c r="C283" s="11">
        <v>123079.60072000003</v>
      </c>
      <c r="D283" s="11">
        <v>64301.751769999966</v>
      </c>
      <c r="E283" s="11">
        <v>2474.3943200000008</v>
      </c>
      <c r="F283" s="11">
        <v>23600.940999999999</v>
      </c>
      <c r="G283" s="11">
        <v>29347.850249999992</v>
      </c>
      <c r="H283" s="11">
        <v>1302.4862799999996</v>
      </c>
      <c r="I283" s="11">
        <v>56195.205860000002</v>
      </c>
      <c r="J283" s="11">
        <v>319746.43215000001</v>
      </c>
    </row>
    <row r="284" spans="1:10" x14ac:dyDescent="0.25">
      <c r="A284" s="8" t="s">
        <v>310</v>
      </c>
      <c r="B284" s="14">
        <v>4917.2046599999994</v>
      </c>
      <c r="C284" s="14">
        <v>13866.338890000001</v>
      </c>
      <c r="D284" s="14">
        <v>2506.0977899999998</v>
      </c>
      <c r="E284" s="14">
        <v>382.82513000000006</v>
      </c>
      <c r="F284" s="14">
        <v>2945.8913000000002</v>
      </c>
      <c r="G284" s="14">
        <v>8695.0091200000006</v>
      </c>
      <c r="H284" s="14">
        <v>45.07302</v>
      </c>
      <c r="I284" s="14">
        <v>23072.568630000002</v>
      </c>
      <c r="J284" s="14">
        <v>56431.00854000001</v>
      </c>
    </row>
    <row r="285" spans="1:10" x14ac:dyDescent="0.25">
      <c r="A285" s="8" t="s">
        <v>311</v>
      </c>
      <c r="B285" s="14">
        <v>964.80938000000003</v>
      </c>
      <c r="C285" s="14">
        <v>2724.2741799999999</v>
      </c>
      <c r="D285" s="14">
        <v>1075.27513</v>
      </c>
      <c r="E285" s="14">
        <v>66.527680000000004</v>
      </c>
      <c r="F285" s="14">
        <v>359.27767999999998</v>
      </c>
      <c r="G285" s="14">
        <v>449.48242000000005</v>
      </c>
      <c r="H285" s="14">
        <v>28.562780000000004</v>
      </c>
      <c r="I285" s="14">
        <v>7429.3204699999997</v>
      </c>
      <c r="J285" s="14">
        <v>13097.52972</v>
      </c>
    </row>
    <row r="286" spans="1:10" x14ac:dyDescent="0.25">
      <c r="A286" s="8" t="s">
        <v>312</v>
      </c>
      <c r="B286" s="14">
        <v>3952.3952799999993</v>
      </c>
      <c r="C286" s="14">
        <v>11141.513710000001</v>
      </c>
      <c r="D286" s="14">
        <v>1430.8226599999998</v>
      </c>
      <c r="E286" s="14">
        <v>316.29745000000003</v>
      </c>
      <c r="F286" s="14">
        <v>2586.6136200000001</v>
      </c>
      <c r="G286" s="14">
        <v>8245.5267000000003</v>
      </c>
      <c r="H286" s="14">
        <v>16.51024</v>
      </c>
      <c r="I286" s="14">
        <v>15643.248160000001</v>
      </c>
      <c r="J286" s="14">
        <v>43332.927819999997</v>
      </c>
    </row>
    <row r="287" spans="1:10" x14ac:dyDescent="0.25">
      <c r="A287" s="8" t="s">
        <v>313</v>
      </c>
      <c r="B287" s="14">
        <v>0</v>
      </c>
      <c r="C287" s="14">
        <v>0</v>
      </c>
      <c r="D287" s="14">
        <v>0</v>
      </c>
      <c r="E287" s="14">
        <v>0</v>
      </c>
      <c r="F287" s="14">
        <v>0</v>
      </c>
      <c r="G287" s="14">
        <v>0</v>
      </c>
      <c r="H287" s="14">
        <v>0</v>
      </c>
      <c r="I287" s="14">
        <v>0</v>
      </c>
      <c r="J287" s="14">
        <v>0</v>
      </c>
    </row>
    <row r="288" spans="1:10" x14ac:dyDescent="0.25">
      <c r="A288" s="8" t="s">
        <v>314</v>
      </c>
      <c r="B288" s="14">
        <v>0</v>
      </c>
      <c r="C288" s="14">
        <v>0</v>
      </c>
      <c r="D288" s="14">
        <v>0</v>
      </c>
      <c r="E288" s="14">
        <v>0</v>
      </c>
      <c r="F288" s="14">
        <v>0</v>
      </c>
      <c r="G288" s="14">
        <v>0</v>
      </c>
      <c r="H288" s="14">
        <v>0</v>
      </c>
      <c r="I288" s="14">
        <v>0</v>
      </c>
      <c r="J288" s="14">
        <v>0</v>
      </c>
    </row>
    <row r="289" spans="1:10" x14ac:dyDescent="0.25">
      <c r="A289" s="8" t="s">
        <v>315</v>
      </c>
      <c r="B289" s="14">
        <v>0</v>
      </c>
      <c r="C289" s="14">
        <v>0</v>
      </c>
      <c r="D289" s="14">
        <v>0</v>
      </c>
      <c r="E289" s="14">
        <v>0</v>
      </c>
      <c r="F289" s="14">
        <v>0</v>
      </c>
      <c r="G289" s="14">
        <v>0</v>
      </c>
      <c r="H289" s="14">
        <v>0</v>
      </c>
      <c r="I289" s="14">
        <v>0</v>
      </c>
      <c r="J289" s="14">
        <v>0</v>
      </c>
    </row>
    <row r="290" spans="1:10" x14ac:dyDescent="0.25">
      <c r="A290" s="8" t="s">
        <v>316</v>
      </c>
      <c r="B290" s="14">
        <v>0</v>
      </c>
      <c r="C290" s="14">
        <v>0.55100000000000005</v>
      </c>
      <c r="D290" s="14">
        <v>0</v>
      </c>
      <c r="E290" s="14">
        <v>0</v>
      </c>
      <c r="F290" s="14">
        <v>0</v>
      </c>
      <c r="G290" s="14">
        <v>0</v>
      </c>
      <c r="H290" s="14">
        <v>0</v>
      </c>
      <c r="I290" s="14">
        <v>0</v>
      </c>
      <c r="J290" s="14">
        <v>0.55100000000000005</v>
      </c>
    </row>
    <row r="291" spans="1:10" x14ac:dyDescent="0.25">
      <c r="A291" s="8" t="s">
        <v>317</v>
      </c>
      <c r="B291" s="14">
        <v>0</v>
      </c>
      <c r="C291" s="14">
        <v>0</v>
      </c>
      <c r="D291" s="14">
        <v>0</v>
      </c>
      <c r="E291" s="14">
        <v>0</v>
      </c>
      <c r="F291" s="14">
        <v>0</v>
      </c>
      <c r="G291" s="14">
        <v>0</v>
      </c>
      <c r="H291" s="14">
        <v>0</v>
      </c>
      <c r="I291" s="14">
        <v>0</v>
      </c>
      <c r="J291" s="14">
        <v>0</v>
      </c>
    </row>
    <row r="292" spans="1:10" x14ac:dyDescent="0.25">
      <c r="A292" s="8" t="s">
        <v>318</v>
      </c>
      <c r="B292" s="14">
        <v>5650.0961299999999</v>
      </c>
      <c r="C292" s="14">
        <v>26524.170510000004</v>
      </c>
      <c r="D292" s="14">
        <v>8950.4352699999999</v>
      </c>
      <c r="E292" s="14">
        <v>306.95714000000004</v>
      </c>
      <c r="F292" s="14">
        <v>4237.4064600000002</v>
      </c>
      <c r="G292" s="14">
        <v>12922.99307</v>
      </c>
      <c r="H292" s="14">
        <v>27.579839999999997</v>
      </c>
      <c r="I292" s="14">
        <v>37213.314669999992</v>
      </c>
      <c r="J292" s="14">
        <v>95832.953089999995</v>
      </c>
    </row>
    <row r="293" spans="1:10" x14ac:dyDescent="0.25">
      <c r="A293" s="8" t="s">
        <v>319</v>
      </c>
      <c r="B293" s="14">
        <v>4589.3191899999993</v>
      </c>
      <c r="C293" s="14">
        <v>19828.724260000003</v>
      </c>
      <c r="D293" s="14">
        <v>6019.5330899999999</v>
      </c>
      <c r="E293" s="14">
        <v>298.73359000000005</v>
      </c>
      <c r="F293" s="14">
        <v>4236.9471599999997</v>
      </c>
      <c r="G293" s="14">
        <v>10710.82264</v>
      </c>
      <c r="H293" s="14">
        <v>26.513739999999999</v>
      </c>
      <c r="I293" s="14">
        <v>26484.574079999995</v>
      </c>
      <c r="J293" s="14">
        <v>72195.167749999993</v>
      </c>
    </row>
    <row r="294" spans="1:10" x14ac:dyDescent="0.25">
      <c r="A294" s="8" t="s">
        <v>320</v>
      </c>
      <c r="B294" s="14">
        <v>41.796150000000004</v>
      </c>
      <c r="C294" s="14">
        <v>5508.2555400000001</v>
      </c>
      <c r="D294" s="14">
        <v>105.01478</v>
      </c>
      <c r="E294" s="14">
        <v>0</v>
      </c>
      <c r="F294" s="14">
        <v>0</v>
      </c>
      <c r="G294" s="14">
        <v>49.803599999999996</v>
      </c>
      <c r="H294" s="14">
        <v>0</v>
      </c>
      <c r="I294" s="14">
        <v>49.748359999999998</v>
      </c>
      <c r="J294" s="14">
        <v>5754.6184300000004</v>
      </c>
    </row>
    <row r="295" spans="1:10" x14ac:dyDescent="0.25">
      <c r="A295" s="20" t="s">
        <v>321</v>
      </c>
      <c r="B295" s="14">
        <v>0</v>
      </c>
      <c r="C295" s="14">
        <v>0</v>
      </c>
      <c r="D295" s="14">
        <v>9.6654699999999991</v>
      </c>
      <c r="E295" s="14">
        <v>0</v>
      </c>
      <c r="F295" s="14">
        <v>0</v>
      </c>
      <c r="G295" s="14">
        <v>0</v>
      </c>
      <c r="H295" s="14">
        <v>0</v>
      </c>
      <c r="I295" s="14">
        <v>0</v>
      </c>
      <c r="J295" s="14">
        <v>9.6654699999999991</v>
      </c>
    </row>
    <row r="296" spans="1:10" x14ac:dyDescent="0.25">
      <c r="A296" s="20" t="s">
        <v>322</v>
      </c>
      <c r="B296" s="14">
        <v>1018.9807900000001</v>
      </c>
      <c r="C296" s="14">
        <v>1181.9220299999999</v>
      </c>
      <c r="D296" s="14">
        <v>2816.2219300000002</v>
      </c>
      <c r="E296" s="14">
        <v>8.2235499999999995</v>
      </c>
      <c r="F296" s="14">
        <v>0.45929999999999999</v>
      </c>
      <c r="G296" s="14">
        <v>2162.3668299999999</v>
      </c>
      <c r="H296" s="14">
        <v>1.0660999999999998</v>
      </c>
      <c r="I296" s="14">
        <v>10678.99223</v>
      </c>
      <c r="J296" s="14">
        <v>17868.232759999999</v>
      </c>
    </row>
    <row r="297" spans="1:10" x14ac:dyDescent="0.25">
      <c r="A297" s="8" t="s">
        <v>323</v>
      </c>
      <c r="B297" s="14">
        <v>0</v>
      </c>
      <c r="C297" s="14">
        <v>0</v>
      </c>
      <c r="D297" s="14">
        <v>0</v>
      </c>
      <c r="E297" s="14">
        <v>0</v>
      </c>
      <c r="F297" s="14">
        <v>0</v>
      </c>
      <c r="G297" s="14">
        <v>0</v>
      </c>
      <c r="H297" s="14">
        <v>0</v>
      </c>
      <c r="I297" s="14">
        <v>0</v>
      </c>
      <c r="J297" s="14">
        <v>0</v>
      </c>
    </row>
    <row r="298" spans="1:10" x14ac:dyDescent="0.25">
      <c r="A298" s="20" t="s">
        <v>324</v>
      </c>
      <c r="B298" s="14">
        <v>0</v>
      </c>
      <c r="C298" s="14">
        <v>5.2686800000000007</v>
      </c>
      <c r="D298" s="14">
        <v>0</v>
      </c>
      <c r="E298" s="14">
        <v>0</v>
      </c>
      <c r="F298" s="14">
        <v>0</v>
      </c>
      <c r="G298" s="14">
        <v>0</v>
      </c>
      <c r="H298" s="14">
        <v>0</v>
      </c>
      <c r="I298" s="14">
        <v>0</v>
      </c>
      <c r="J298" s="14">
        <v>5.2686800000000007</v>
      </c>
    </row>
    <row r="299" spans="1:10" x14ac:dyDescent="0.25">
      <c r="A299" s="18" t="s">
        <v>325</v>
      </c>
      <c r="B299" s="11">
        <v>18711.31048</v>
      </c>
      <c r="C299" s="11">
        <v>110421.76910000003</v>
      </c>
      <c r="D299" s="11">
        <v>57857.414289999972</v>
      </c>
      <c r="E299" s="11">
        <v>2550.262310000001</v>
      </c>
      <c r="F299" s="11">
        <v>22309.425839999996</v>
      </c>
      <c r="G299" s="11">
        <v>25119.866299999991</v>
      </c>
      <c r="H299" s="11">
        <v>1319.9794599999996</v>
      </c>
      <c r="I299" s="11">
        <v>42054.459820000018</v>
      </c>
      <c r="J299" s="11">
        <v>280344.48759999999</v>
      </c>
    </row>
    <row r="300" spans="1:10" x14ac:dyDescent="0.25">
      <c r="A300" s="8" t="s">
        <v>326</v>
      </c>
      <c r="B300" s="14">
        <v>18176.136389999996</v>
      </c>
      <c r="C300" s="14">
        <v>88892.358339999992</v>
      </c>
      <c r="D300" s="14">
        <v>56438.185310000001</v>
      </c>
      <c r="E300" s="14">
        <v>2521.5537299999996</v>
      </c>
      <c r="F300" s="14">
        <v>17319.046480000001</v>
      </c>
      <c r="G300" s="14">
        <v>24066.981169999995</v>
      </c>
      <c r="H300" s="14">
        <v>1300.9054700000002</v>
      </c>
      <c r="I300" s="14">
        <v>38477.114280000009</v>
      </c>
      <c r="J300" s="14">
        <v>247192.28116999997</v>
      </c>
    </row>
    <row r="301" spans="1:10" x14ac:dyDescent="0.25">
      <c r="A301" s="8" t="s">
        <v>327</v>
      </c>
      <c r="B301" s="14">
        <v>10892.063519999998</v>
      </c>
      <c r="C301" s="14">
        <v>63073.508730000001</v>
      </c>
      <c r="D301" s="14">
        <v>35173.714180000003</v>
      </c>
      <c r="E301" s="14">
        <v>1599.7982099999999</v>
      </c>
      <c r="F301" s="14">
        <v>11485.945720000002</v>
      </c>
      <c r="G301" s="14">
        <v>14659.05198</v>
      </c>
      <c r="H301" s="14">
        <v>911.67276000000015</v>
      </c>
      <c r="I301" s="14">
        <v>24129.968780000007</v>
      </c>
      <c r="J301" s="14">
        <v>161925.72387999998</v>
      </c>
    </row>
    <row r="302" spans="1:10" x14ac:dyDescent="0.25">
      <c r="A302" s="8" t="s">
        <v>328</v>
      </c>
      <c r="B302" s="14">
        <v>1129.29772</v>
      </c>
      <c r="C302" s="14">
        <v>4089.9568799999997</v>
      </c>
      <c r="D302" s="14">
        <v>2580.4703399999999</v>
      </c>
      <c r="E302" s="14">
        <v>264.94663000000003</v>
      </c>
      <c r="F302" s="14">
        <v>849.92327999999998</v>
      </c>
      <c r="G302" s="14">
        <v>2064.6346699999999</v>
      </c>
      <c r="H302" s="14">
        <v>136.39402000000001</v>
      </c>
      <c r="I302" s="14">
        <v>4205.2650199999998</v>
      </c>
      <c r="J302" s="14">
        <v>15320.888559999999</v>
      </c>
    </row>
    <row r="303" spans="1:10" x14ac:dyDescent="0.25">
      <c r="A303" s="8" t="s">
        <v>329</v>
      </c>
      <c r="B303" s="14">
        <v>114.47836000000001</v>
      </c>
      <c r="C303" s="14">
        <v>981.68394999999998</v>
      </c>
      <c r="D303" s="14">
        <v>392.11518000000001</v>
      </c>
      <c r="E303" s="14">
        <v>51.456359999999997</v>
      </c>
      <c r="F303" s="14">
        <v>156.97409999999999</v>
      </c>
      <c r="G303" s="14">
        <v>159.59624000000002</v>
      </c>
      <c r="H303" s="14">
        <v>19.352029999999999</v>
      </c>
      <c r="I303" s="14">
        <v>244.37956</v>
      </c>
      <c r="J303" s="14">
        <v>2120.0357799999997</v>
      </c>
    </row>
    <row r="304" spans="1:10" x14ac:dyDescent="0.25">
      <c r="A304" s="8" t="s">
        <v>330</v>
      </c>
      <c r="B304" s="14">
        <v>562.11523999999997</v>
      </c>
      <c r="C304" s="14">
        <v>2625.95741</v>
      </c>
      <c r="D304" s="14">
        <v>1700.4432400000001</v>
      </c>
      <c r="E304" s="14">
        <v>111.98483</v>
      </c>
      <c r="F304" s="14">
        <v>844.29638999999997</v>
      </c>
      <c r="G304" s="14">
        <v>1013.7416199999999</v>
      </c>
      <c r="H304" s="14">
        <v>44.923550000000006</v>
      </c>
      <c r="I304" s="14">
        <v>1583.96569</v>
      </c>
      <c r="J304" s="14">
        <v>8487.4279700000006</v>
      </c>
    </row>
    <row r="305" spans="1:10" x14ac:dyDescent="0.25">
      <c r="A305" s="8" t="s">
        <v>331</v>
      </c>
      <c r="B305" s="14">
        <v>1596.03125</v>
      </c>
      <c r="C305" s="14">
        <v>5053.6815500000002</v>
      </c>
      <c r="D305" s="14">
        <v>3035.9385499999999</v>
      </c>
      <c r="E305" s="14">
        <v>114.47873</v>
      </c>
      <c r="F305" s="14">
        <v>1104.2152699999999</v>
      </c>
      <c r="G305" s="14">
        <v>1573.8956099999998</v>
      </c>
      <c r="H305" s="14">
        <v>25.539619999999999</v>
      </c>
      <c r="I305" s="14">
        <v>2739.9193</v>
      </c>
      <c r="J305" s="14">
        <v>15243.69988</v>
      </c>
    </row>
    <row r="306" spans="1:10" x14ac:dyDescent="0.25">
      <c r="A306" s="8" t="s">
        <v>332</v>
      </c>
      <c r="B306" s="14">
        <v>345.42665999999997</v>
      </c>
      <c r="C306" s="14">
        <v>1680.1302799999999</v>
      </c>
      <c r="D306" s="14">
        <v>651.02541000000008</v>
      </c>
      <c r="E306" s="14">
        <v>85.589889999999997</v>
      </c>
      <c r="F306" s="14">
        <v>173.03797999999998</v>
      </c>
      <c r="G306" s="14">
        <v>630.72209999999995</v>
      </c>
      <c r="H306" s="14">
        <v>4.5883100000000008</v>
      </c>
      <c r="I306" s="14">
        <v>364.02914000000004</v>
      </c>
      <c r="J306" s="14">
        <v>3934.5497700000005</v>
      </c>
    </row>
    <row r="307" spans="1:10" x14ac:dyDescent="0.25">
      <c r="A307" s="8" t="s">
        <v>333</v>
      </c>
      <c r="B307" s="14">
        <v>434.68096999999995</v>
      </c>
      <c r="C307" s="14">
        <v>2006.2085199999999</v>
      </c>
      <c r="D307" s="14">
        <v>2788.0571299999997</v>
      </c>
      <c r="E307" s="14">
        <v>38.983789999999992</v>
      </c>
      <c r="F307" s="14">
        <v>434.51782000000003</v>
      </c>
      <c r="G307" s="14">
        <v>625.94245999999998</v>
      </c>
      <c r="H307" s="14">
        <v>50.316400000000002</v>
      </c>
      <c r="I307" s="14">
        <v>726.76319999999998</v>
      </c>
      <c r="J307" s="14">
        <v>7105.4702900000002</v>
      </c>
    </row>
    <row r="308" spans="1:10" x14ac:dyDescent="0.25">
      <c r="A308" s="8" t="s">
        <v>334</v>
      </c>
      <c r="B308" s="14">
        <v>302.35575</v>
      </c>
      <c r="C308" s="14">
        <v>294.86255999999997</v>
      </c>
      <c r="D308" s="14">
        <v>3460.1599200000001</v>
      </c>
      <c r="E308" s="14">
        <v>21.862220000000001</v>
      </c>
      <c r="F308" s="14">
        <v>112.09211000000001</v>
      </c>
      <c r="G308" s="14">
        <v>193.00746999999998</v>
      </c>
      <c r="H308" s="14">
        <v>23.437990000000003</v>
      </c>
      <c r="I308" s="14">
        <v>604.63790000000006</v>
      </c>
      <c r="J308" s="14">
        <v>5012.4159199999995</v>
      </c>
    </row>
    <row r="309" spans="1:10" x14ac:dyDescent="0.25">
      <c r="A309" s="20" t="s">
        <v>335</v>
      </c>
      <c r="B309" s="14">
        <v>2799.6869200000001</v>
      </c>
      <c r="C309" s="14">
        <v>9086.3684600000015</v>
      </c>
      <c r="D309" s="14">
        <v>6656.2613600000004</v>
      </c>
      <c r="E309" s="14">
        <v>232.45306999999994</v>
      </c>
      <c r="F309" s="14">
        <v>2158.0438100000001</v>
      </c>
      <c r="G309" s="14">
        <v>3146.3890200000001</v>
      </c>
      <c r="H309" s="14">
        <v>84.680790000000002</v>
      </c>
      <c r="I309" s="14">
        <v>3878.1856899999998</v>
      </c>
      <c r="J309" s="14">
        <v>28042.069119999996</v>
      </c>
    </row>
    <row r="310" spans="1:10" x14ac:dyDescent="0.25">
      <c r="A310" s="18" t="s">
        <v>336</v>
      </c>
      <c r="B310" s="11">
        <v>535.17409000000407</v>
      </c>
      <c r="C310" s="11">
        <v>21529.410760000043</v>
      </c>
      <c r="D310" s="11">
        <v>1419.2289799999708</v>
      </c>
      <c r="E310" s="11">
        <v>28.708580000001348</v>
      </c>
      <c r="F310" s="11">
        <v>4990.3793599999954</v>
      </c>
      <c r="G310" s="11">
        <v>1052.8851299999951</v>
      </c>
      <c r="H310" s="11">
        <v>19.073989999999412</v>
      </c>
      <c r="I310" s="11">
        <v>3577.3455400000094</v>
      </c>
      <c r="J310" s="11">
        <v>33152.20643000002</v>
      </c>
    </row>
    <row r="311" spans="1:10" x14ac:dyDescent="0.25">
      <c r="A311" s="20" t="s">
        <v>337</v>
      </c>
      <c r="B311" s="14">
        <v>148.49135000000001</v>
      </c>
      <c r="C311" s="14">
        <v>349.62455999999997</v>
      </c>
      <c r="D311" s="14">
        <v>368.27777000000003</v>
      </c>
      <c r="E311" s="14">
        <v>0</v>
      </c>
      <c r="F311" s="14">
        <v>0</v>
      </c>
      <c r="G311" s="14">
        <v>0</v>
      </c>
      <c r="H311" s="14">
        <v>0</v>
      </c>
      <c r="I311" s="14">
        <v>636.48192000000006</v>
      </c>
      <c r="J311" s="14">
        <v>1502.8756000000001</v>
      </c>
    </row>
    <row r="312" spans="1:10" x14ac:dyDescent="0.25">
      <c r="A312" s="20" t="s">
        <v>338</v>
      </c>
      <c r="B312" s="14">
        <v>-17.623750000000001</v>
      </c>
      <c r="C312" s="14">
        <v>9.4600000000000014E-3</v>
      </c>
      <c r="D312" s="14">
        <v>2.5800000000000003E-3</v>
      </c>
      <c r="E312" s="14">
        <v>0</v>
      </c>
      <c r="F312" s="14">
        <v>0</v>
      </c>
      <c r="G312" s="14">
        <v>0</v>
      </c>
      <c r="H312" s="14">
        <v>0</v>
      </c>
      <c r="I312" s="14">
        <v>0</v>
      </c>
      <c r="J312" s="14">
        <v>-17.611710000000002</v>
      </c>
    </row>
    <row r="313" spans="1:10" x14ac:dyDescent="0.25">
      <c r="A313" s="20" t="s">
        <v>339</v>
      </c>
      <c r="B313" s="14">
        <v>166.11510000000001</v>
      </c>
      <c r="C313" s="14">
        <v>349.61509999999998</v>
      </c>
      <c r="D313" s="14">
        <v>368.27519000000001</v>
      </c>
      <c r="E313" s="14">
        <v>0</v>
      </c>
      <c r="F313" s="14">
        <v>0</v>
      </c>
      <c r="G313" s="14">
        <v>0</v>
      </c>
      <c r="H313" s="14">
        <v>0</v>
      </c>
      <c r="I313" s="14">
        <v>636.48192000000006</v>
      </c>
      <c r="J313" s="14">
        <v>1520.48731</v>
      </c>
    </row>
    <row r="314" spans="1:10" x14ac:dyDescent="0.25">
      <c r="A314" s="20" t="s">
        <v>340</v>
      </c>
      <c r="B314" s="14">
        <v>364.3707</v>
      </c>
      <c r="C314" s="14">
        <v>5693.2891900000004</v>
      </c>
      <c r="D314" s="14">
        <v>391.92860000000002</v>
      </c>
      <c r="E314" s="14">
        <v>0</v>
      </c>
      <c r="F314" s="14">
        <v>0</v>
      </c>
      <c r="G314" s="14">
        <v>16.488</v>
      </c>
      <c r="H314" s="14">
        <v>0</v>
      </c>
      <c r="I314" s="14">
        <v>3062.8095700000003</v>
      </c>
      <c r="J314" s="14">
        <v>9528.8860600000007</v>
      </c>
    </row>
    <row r="315" spans="1:10" x14ac:dyDescent="0.25">
      <c r="A315" s="20" t="s">
        <v>341</v>
      </c>
      <c r="B315" s="14">
        <v>0</v>
      </c>
      <c r="C315" s="14">
        <v>29.2591</v>
      </c>
      <c r="D315" s="14">
        <v>0.50375000000000003</v>
      </c>
      <c r="E315" s="14">
        <v>0</v>
      </c>
      <c r="F315" s="14">
        <v>0</v>
      </c>
      <c r="G315" s="14">
        <v>16.488</v>
      </c>
      <c r="H315" s="14">
        <v>0</v>
      </c>
      <c r="I315" s="14">
        <v>0</v>
      </c>
      <c r="J315" s="14">
        <v>46.25085</v>
      </c>
    </row>
    <row r="316" spans="1:10" x14ac:dyDescent="0.25">
      <c r="A316" s="20" t="s">
        <v>342</v>
      </c>
      <c r="B316" s="14">
        <v>364.3707</v>
      </c>
      <c r="C316" s="14">
        <v>5664.0300900000002</v>
      </c>
      <c r="D316" s="14">
        <v>391.42484999999999</v>
      </c>
      <c r="E316" s="14">
        <v>0</v>
      </c>
      <c r="F316" s="14">
        <v>0</v>
      </c>
      <c r="G316" s="14">
        <v>0</v>
      </c>
      <c r="H316" s="14">
        <v>0</v>
      </c>
      <c r="I316" s="14">
        <v>3062.8095700000003</v>
      </c>
      <c r="J316" s="14">
        <v>9482.6352100000004</v>
      </c>
    </row>
    <row r="317" spans="1:10" x14ac:dyDescent="0.25">
      <c r="A317" s="18" t="s">
        <v>343</v>
      </c>
      <c r="B317" s="11">
        <v>319.29474000000408</v>
      </c>
      <c r="C317" s="11">
        <v>16185.746130000043</v>
      </c>
      <c r="D317" s="11">
        <v>1395.5781499999709</v>
      </c>
      <c r="E317" s="11">
        <v>28.708580000001348</v>
      </c>
      <c r="F317" s="11">
        <v>4990.3793599999954</v>
      </c>
      <c r="G317" s="11">
        <v>1036.3971299999951</v>
      </c>
      <c r="H317" s="11">
        <v>19.073989999999412</v>
      </c>
      <c r="I317" s="11">
        <v>1151.0178900000092</v>
      </c>
      <c r="J317" s="11">
        <v>25126.195970000022</v>
      </c>
    </row>
    <row r="318" spans="1:10" x14ac:dyDescent="0.25">
      <c r="A318" s="20" t="s">
        <v>344</v>
      </c>
      <c r="B318" s="14">
        <v>1.2070000000000001E-2</v>
      </c>
      <c r="C318" s="14">
        <v>-4103.2300400000004</v>
      </c>
      <c r="D318" s="14">
        <v>-61.213780000000028</v>
      </c>
      <c r="E318" s="14">
        <v>0</v>
      </c>
      <c r="F318" s="14">
        <v>81.3733</v>
      </c>
      <c r="G318" s="14">
        <v>0</v>
      </c>
      <c r="H318" s="14">
        <v>0</v>
      </c>
      <c r="I318" s="14">
        <v>11.6928</v>
      </c>
      <c r="J318" s="14">
        <v>-4071.3656500000006</v>
      </c>
    </row>
    <row r="319" spans="1:10" x14ac:dyDescent="0.25">
      <c r="A319" s="18" t="s">
        <v>345</v>
      </c>
      <c r="B319" s="11">
        <v>319.30681000000408</v>
      </c>
      <c r="C319" s="11">
        <v>12082.516090000043</v>
      </c>
      <c r="D319" s="11">
        <v>1334.3643699999709</v>
      </c>
      <c r="E319" s="11">
        <v>28.708580000001348</v>
      </c>
      <c r="F319" s="11">
        <v>5071.7526599999956</v>
      </c>
      <c r="G319" s="11">
        <v>1036.3971299999951</v>
      </c>
      <c r="H319" s="11">
        <v>19.073989999999412</v>
      </c>
      <c r="I319" s="11">
        <v>1162.7106900000092</v>
      </c>
      <c r="J319" s="11">
        <v>21054.830320000019</v>
      </c>
    </row>
    <row r="320" spans="1:10" x14ac:dyDescent="0.25">
      <c r="A320" s="20" t="s">
        <v>346</v>
      </c>
      <c r="B320" s="14">
        <v>-26.23892</v>
      </c>
      <c r="C320" s="14">
        <v>1482.8012799999999</v>
      </c>
      <c r="D320" s="14">
        <v>450.48484000000002</v>
      </c>
      <c r="E320" s="14">
        <v>0.25459000000000004</v>
      </c>
      <c r="F320" s="14">
        <v>27.276850000000003</v>
      </c>
      <c r="G320" s="14">
        <v>-33.912740000000007</v>
      </c>
      <c r="H320" s="14">
        <v>-7.0917500000000002</v>
      </c>
      <c r="I320" s="14">
        <v>0</v>
      </c>
      <c r="J320" s="14">
        <v>1893.5741499999999</v>
      </c>
    </row>
    <row r="321" spans="1:10" x14ac:dyDescent="0.25">
      <c r="A321" s="18" t="s">
        <v>347</v>
      </c>
      <c r="B321" s="11">
        <v>293.06789000000407</v>
      </c>
      <c r="C321" s="11">
        <v>13565.317370000043</v>
      </c>
      <c r="D321" s="11">
        <v>1784.849209999971</v>
      </c>
      <c r="E321" s="11">
        <v>28.963170000001348</v>
      </c>
      <c r="F321" s="11">
        <v>5099.0295099999958</v>
      </c>
      <c r="G321" s="11">
        <v>1002.4843899999951</v>
      </c>
      <c r="H321" s="11">
        <v>11.982239999999411</v>
      </c>
      <c r="I321" s="11">
        <v>1162.7106900000092</v>
      </c>
      <c r="J321" s="11">
        <v>22948.40447000002</v>
      </c>
    </row>
    <row r="322" spans="1:10" x14ac:dyDescent="0.25">
      <c r="A322" s="20" t="s">
        <v>348</v>
      </c>
      <c r="B322" s="14">
        <v>0</v>
      </c>
      <c r="C322" s="14">
        <v>0</v>
      </c>
      <c r="D322" s="14">
        <v>0</v>
      </c>
      <c r="E322" s="14">
        <v>0</v>
      </c>
      <c r="F322" s="14">
        <v>0</v>
      </c>
      <c r="G322" s="14">
        <v>0</v>
      </c>
      <c r="H322" s="14">
        <v>0</v>
      </c>
      <c r="I322" s="14">
        <v>0</v>
      </c>
      <c r="J322" s="14">
        <v>0</v>
      </c>
    </row>
    <row r="323" spans="1:10" x14ac:dyDescent="0.25">
      <c r="A323" s="18" t="s">
        <v>349</v>
      </c>
      <c r="B323" s="11">
        <v>293.06789000000407</v>
      </c>
      <c r="C323" s="11">
        <v>13565.317370000043</v>
      </c>
      <c r="D323" s="11">
        <v>1784.849209999971</v>
      </c>
      <c r="E323" s="11">
        <v>28.963170000001348</v>
      </c>
      <c r="F323" s="11">
        <v>5099.0295099999958</v>
      </c>
      <c r="G323" s="11">
        <v>1002.4843899999951</v>
      </c>
      <c r="H323" s="11">
        <v>11.982239999999411</v>
      </c>
      <c r="I323" s="11">
        <v>1162.7106900000092</v>
      </c>
      <c r="J323" s="11">
        <v>22948.40447000002</v>
      </c>
    </row>
    <row r="324" spans="1:10" x14ac:dyDescent="0.25">
      <c r="A324" s="20" t="s">
        <v>350</v>
      </c>
      <c r="B324" s="14">
        <v>0</v>
      </c>
      <c r="C324" s="14">
        <v>0</v>
      </c>
      <c r="D324" s="14">
        <v>0</v>
      </c>
      <c r="E324" s="14">
        <v>0</v>
      </c>
      <c r="F324" s="14">
        <v>671.94740000000002</v>
      </c>
      <c r="G324" s="14">
        <v>0</v>
      </c>
      <c r="H324" s="14">
        <v>0</v>
      </c>
      <c r="I324" s="14">
        <v>0</v>
      </c>
      <c r="J324" s="14">
        <v>671.94740000000002</v>
      </c>
    </row>
    <row r="325" spans="1:10" x14ac:dyDescent="0.25">
      <c r="A325" s="18" t="s">
        <v>351</v>
      </c>
      <c r="B325" s="11">
        <v>293.06789000000407</v>
      </c>
      <c r="C325" s="11">
        <v>13565.317370000043</v>
      </c>
      <c r="D325" s="11">
        <v>1784.849209999971</v>
      </c>
      <c r="E325" s="11">
        <v>28.963170000001348</v>
      </c>
      <c r="F325" s="11">
        <v>4427.0821099999957</v>
      </c>
      <c r="G325" s="11">
        <v>1002.4843899999951</v>
      </c>
      <c r="H325" s="11">
        <v>11.982239999999411</v>
      </c>
      <c r="I325" s="11">
        <v>1162.7106900000092</v>
      </c>
      <c r="J325" s="11">
        <v>22276.457070000022</v>
      </c>
    </row>
    <row r="326" spans="1:10" ht="3.75" customHeight="1" thickBot="1" x14ac:dyDescent="0.3">
      <c r="A326" s="64"/>
      <c r="B326" s="65"/>
      <c r="C326" s="65"/>
      <c r="D326" s="65"/>
      <c r="E326" s="65"/>
      <c r="F326" s="65"/>
      <c r="G326" s="65"/>
      <c r="H326" s="65"/>
      <c r="I326" s="65"/>
      <c r="J326" s="65"/>
    </row>
    <row r="327" spans="1:10" x14ac:dyDescent="0.25">
      <c r="A327" s="8"/>
      <c r="B327" s="66"/>
      <c r="C327" s="66"/>
      <c r="D327" s="66"/>
      <c r="E327" s="66"/>
      <c r="F327" s="66"/>
      <c r="G327" s="66"/>
      <c r="H327" s="66"/>
      <c r="I327" s="66"/>
      <c r="J327" s="66"/>
    </row>
    <row r="328" spans="1:10" x14ac:dyDescent="0.25">
      <c r="A328" s="31"/>
      <c r="B328" s="66"/>
      <c r="C328" s="66"/>
      <c r="D328" s="66"/>
      <c r="E328" s="66"/>
      <c r="F328" s="66"/>
      <c r="G328" s="66"/>
      <c r="H328" s="66"/>
      <c r="I328" s="66"/>
      <c r="J328" s="66"/>
    </row>
  </sheetData>
  <mergeCells count="4">
    <mergeCell ref="A1:J1"/>
    <mergeCell ref="A2:J2"/>
    <mergeCell ref="A3:J3"/>
    <mergeCell ref="A4:J4"/>
  </mergeCell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62502-4510-46D5-8585-B1A2F75FDBA6}">
  <dimension ref="A1:J126"/>
  <sheetViews>
    <sheetView workbookViewId="0">
      <selection activeCell="E10" sqref="E10"/>
    </sheetView>
  </sheetViews>
  <sheetFormatPr defaultColWidth="103.7109375" defaultRowHeight="15" x14ac:dyDescent="0.25"/>
  <cols>
    <col min="1" max="1" width="103.7109375" customWidth="1"/>
    <col min="2" max="2" width="9.28515625" bestFit="1" customWidth="1"/>
    <col min="3" max="3" width="8.28515625" bestFit="1" customWidth="1"/>
    <col min="4" max="4" width="9.28515625" bestFit="1" customWidth="1"/>
    <col min="5" max="5" width="10.28515625" bestFit="1" customWidth="1"/>
    <col min="6" max="6" width="9.28515625" bestFit="1" customWidth="1"/>
    <col min="7" max="7" width="10.28515625" bestFit="1" customWidth="1"/>
    <col min="8" max="8" width="8.28515625" bestFit="1" customWidth="1"/>
    <col min="9" max="9" width="10.28515625" bestFit="1" customWidth="1"/>
    <col min="10" max="10" width="12.7109375" customWidth="1"/>
    <col min="11" max="255" width="11.42578125" customWidth="1"/>
    <col min="258" max="258" width="9.28515625" bestFit="1" customWidth="1"/>
    <col min="259" max="259" width="8.28515625" bestFit="1" customWidth="1"/>
    <col min="260" max="260" width="9.28515625" bestFit="1" customWidth="1"/>
    <col min="261" max="261" width="10.28515625" bestFit="1" customWidth="1"/>
    <col min="262" max="262" width="9.28515625" bestFit="1" customWidth="1"/>
    <col min="263" max="263" width="10.28515625" bestFit="1" customWidth="1"/>
    <col min="264" max="264" width="8.28515625" bestFit="1" customWidth="1"/>
    <col min="265" max="265" width="10.28515625" bestFit="1" customWidth="1"/>
    <col min="266" max="266" width="12.7109375" customWidth="1"/>
    <col min="267" max="511" width="11.42578125" customWidth="1"/>
    <col min="514" max="514" width="9.28515625" bestFit="1" customWidth="1"/>
    <col min="515" max="515" width="8.28515625" bestFit="1" customWidth="1"/>
    <col min="516" max="516" width="9.28515625" bestFit="1" customWidth="1"/>
    <col min="517" max="517" width="10.28515625" bestFit="1" customWidth="1"/>
    <col min="518" max="518" width="9.28515625" bestFit="1" customWidth="1"/>
    <col min="519" max="519" width="10.28515625" bestFit="1" customWidth="1"/>
    <col min="520" max="520" width="8.28515625" bestFit="1" customWidth="1"/>
    <col min="521" max="521" width="10.28515625" bestFit="1" customWidth="1"/>
    <col min="522" max="522" width="12.7109375" customWidth="1"/>
    <col min="523" max="767" width="11.42578125" customWidth="1"/>
    <col min="770" max="770" width="9.28515625" bestFit="1" customWidth="1"/>
    <col min="771" max="771" width="8.28515625" bestFit="1" customWidth="1"/>
    <col min="772" max="772" width="9.28515625" bestFit="1" customWidth="1"/>
    <col min="773" max="773" width="10.28515625" bestFit="1" customWidth="1"/>
    <col min="774" max="774" width="9.28515625" bestFit="1" customWidth="1"/>
    <col min="775" max="775" width="10.28515625" bestFit="1" customWidth="1"/>
    <col min="776" max="776" width="8.28515625" bestFit="1" customWidth="1"/>
    <col min="777" max="777" width="10.28515625" bestFit="1" customWidth="1"/>
    <col min="778" max="778" width="12.7109375" customWidth="1"/>
    <col min="779" max="1023" width="11.42578125" customWidth="1"/>
    <col min="1026" max="1026" width="9.28515625" bestFit="1" customWidth="1"/>
    <col min="1027" max="1027" width="8.28515625" bestFit="1" customWidth="1"/>
    <col min="1028" max="1028" width="9.28515625" bestFit="1" customWidth="1"/>
    <col min="1029" max="1029" width="10.28515625" bestFit="1" customWidth="1"/>
    <col min="1030" max="1030" width="9.28515625" bestFit="1" customWidth="1"/>
    <col min="1031" max="1031" width="10.28515625" bestFit="1" customWidth="1"/>
    <col min="1032" max="1032" width="8.28515625" bestFit="1" customWidth="1"/>
    <col min="1033" max="1033" width="10.28515625" bestFit="1" customWidth="1"/>
    <col min="1034" max="1034" width="12.7109375" customWidth="1"/>
    <col min="1035" max="1279" width="11.42578125" customWidth="1"/>
    <col min="1282" max="1282" width="9.28515625" bestFit="1" customWidth="1"/>
    <col min="1283" max="1283" width="8.28515625" bestFit="1" customWidth="1"/>
    <col min="1284" max="1284" width="9.28515625" bestFit="1" customWidth="1"/>
    <col min="1285" max="1285" width="10.28515625" bestFit="1" customWidth="1"/>
    <col min="1286" max="1286" width="9.28515625" bestFit="1" customWidth="1"/>
    <col min="1287" max="1287" width="10.28515625" bestFit="1" customWidth="1"/>
    <col min="1288" max="1288" width="8.28515625" bestFit="1" customWidth="1"/>
    <col min="1289" max="1289" width="10.28515625" bestFit="1" customWidth="1"/>
    <col min="1290" max="1290" width="12.7109375" customWidth="1"/>
    <col min="1291" max="1535" width="11.42578125" customWidth="1"/>
    <col min="1538" max="1538" width="9.28515625" bestFit="1" customWidth="1"/>
    <col min="1539" max="1539" width="8.28515625" bestFit="1" customWidth="1"/>
    <col min="1540" max="1540" width="9.28515625" bestFit="1" customWidth="1"/>
    <col min="1541" max="1541" width="10.28515625" bestFit="1" customWidth="1"/>
    <col min="1542" max="1542" width="9.28515625" bestFit="1" customWidth="1"/>
    <col min="1543" max="1543" width="10.28515625" bestFit="1" customWidth="1"/>
    <col min="1544" max="1544" width="8.28515625" bestFit="1" customWidth="1"/>
    <col min="1545" max="1545" width="10.28515625" bestFit="1" customWidth="1"/>
    <col min="1546" max="1546" width="12.7109375" customWidth="1"/>
    <col min="1547" max="1791" width="11.42578125" customWidth="1"/>
    <col min="1794" max="1794" width="9.28515625" bestFit="1" customWidth="1"/>
    <col min="1795" max="1795" width="8.28515625" bestFit="1" customWidth="1"/>
    <col min="1796" max="1796" width="9.28515625" bestFit="1" customWidth="1"/>
    <col min="1797" max="1797" width="10.28515625" bestFit="1" customWidth="1"/>
    <col min="1798" max="1798" width="9.28515625" bestFit="1" customWidth="1"/>
    <col min="1799" max="1799" width="10.28515625" bestFit="1" customWidth="1"/>
    <col min="1800" max="1800" width="8.28515625" bestFit="1" customWidth="1"/>
    <col min="1801" max="1801" width="10.28515625" bestFit="1" customWidth="1"/>
    <col min="1802" max="1802" width="12.7109375" customWidth="1"/>
    <col min="1803" max="2047" width="11.42578125" customWidth="1"/>
    <col min="2050" max="2050" width="9.28515625" bestFit="1" customWidth="1"/>
    <col min="2051" max="2051" width="8.28515625" bestFit="1" customWidth="1"/>
    <col min="2052" max="2052" width="9.28515625" bestFit="1" customWidth="1"/>
    <col min="2053" max="2053" width="10.28515625" bestFit="1" customWidth="1"/>
    <col min="2054" max="2054" width="9.28515625" bestFit="1" customWidth="1"/>
    <col min="2055" max="2055" width="10.28515625" bestFit="1" customWidth="1"/>
    <col min="2056" max="2056" width="8.28515625" bestFit="1" customWidth="1"/>
    <col min="2057" max="2057" width="10.28515625" bestFit="1" customWidth="1"/>
    <col min="2058" max="2058" width="12.7109375" customWidth="1"/>
    <col min="2059" max="2303" width="11.42578125" customWidth="1"/>
    <col min="2306" max="2306" width="9.28515625" bestFit="1" customWidth="1"/>
    <col min="2307" max="2307" width="8.28515625" bestFit="1" customWidth="1"/>
    <col min="2308" max="2308" width="9.28515625" bestFit="1" customWidth="1"/>
    <col min="2309" max="2309" width="10.28515625" bestFit="1" customWidth="1"/>
    <col min="2310" max="2310" width="9.28515625" bestFit="1" customWidth="1"/>
    <col min="2311" max="2311" width="10.28515625" bestFit="1" customWidth="1"/>
    <col min="2312" max="2312" width="8.28515625" bestFit="1" customWidth="1"/>
    <col min="2313" max="2313" width="10.28515625" bestFit="1" customWidth="1"/>
    <col min="2314" max="2314" width="12.7109375" customWidth="1"/>
    <col min="2315" max="2559" width="11.42578125" customWidth="1"/>
    <col min="2562" max="2562" width="9.28515625" bestFit="1" customWidth="1"/>
    <col min="2563" max="2563" width="8.28515625" bestFit="1" customWidth="1"/>
    <col min="2564" max="2564" width="9.28515625" bestFit="1" customWidth="1"/>
    <col min="2565" max="2565" width="10.28515625" bestFit="1" customWidth="1"/>
    <col min="2566" max="2566" width="9.28515625" bestFit="1" customWidth="1"/>
    <col min="2567" max="2567" width="10.28515625" bestFit="1" customWidth="1"/>
    <col min="2568" max="2568" width="8.28515625" bestFit="1" customWidth="1"/>
    <col min="2569" max="2569" width="10.28515625" bestFit="1" customWidth="1"/>
    <col min="2570" max="2570" width="12.7109375" customWidth="1"/>
    <col min="2571" max="2815" width="11.42578125" customWidth="1"/>
    <col min="2818" max="2818" width="9.28515625" bestFit="1" customWidth="1"/>
    <col min="2819" max="2819" width="8.28515625" bestFit="1" customWidth="1"/>
    <col min="2820" max="2820" width="9.28515625" bestFit="1" customWidth="1"/>
    <col min="2821" max="2821" width="10.28515625" bestFit="1" customWidth="1"/>
    <col min="2822" max="2822" width="9.28515625" bestFit="1" customWidth="1"/>
    <col min="2823" max="2823" width="10.28515625" bestFit="1" customWidth="1"/>
    <col min="2824" max="2824" width="8.28515625" bestFit="1" customWidth="1"/>
    <col min="2825" max="2825" width="10.28515625" bestFit="1" customWidth="1"/>
    <col min="2826" max="2826" width="12.7109375" customWidth="1"/>
    <col min="2827" max="3071" width="11.42578125" customWidth="1"/>
    <col min="3074" max="3074" width="9.28515625" bestFit="1" customWidth="1"/>
    <col min="3075" max="3075" width="8.28515625" bestFit="1" customWidth="1"/>
    <col min="3076" max="3076" width="9.28515625" bestFit="1" customWidth="1"/>
    <col min="3077" max="3077" width="10.28515625" bestFit="1" customWidth="1"/>
    <col min="3078" max="3078" width="9.28515625" bestFit="1" customWidth="1"/>
    <col min="3079" max="3079" width="10.28515625" bestFit="1" customWidth="1"/>
    <col min="3080" max="3080" width="8.28515625" bestFit="1" customWidth="1"/>
    <col min="3081" max="3081" width="10.28515625" bestFit="1" customWidth="1"/>
    <col min="3082" max="3082" width="12.7109375" customWidth="1"/>
    <col min="3083" max="3327" width="11.42578125" customWidth="1"/>
    <col min="3330" max="3330" width="9.28515625" bestFit="1" customWidth="1"/>
    <col min="3331" max="3331" width="8.28515625" bestFit="1" customWidth="1"/>
    <col min="3332" max="3332" width="9.28515625" bestFit="1" customWidth="1"/>
    <col min="3333" max="3333" width="10.28515625" bestFit="1" customWidth="1"/>
    <col min="3334" max="3334" width="9.28515625" bestFit="1" customWidth="1"/>
    <col min="3335" max="3335" width="10.28515625" bestFit="1" customWidth="1"/>
    <col min="3336" max="3336" width="8.28515625" bestFit="1" customWidth="1"/>
    <col min="3337" max="3337" width="10.28515625" bestFit="1" customWidth="1"/>
    <col min="3338" max="3338" width="12.7109375" customWidth="1"/>
    <col min="3339" max="3583" width="11.42578125" customWidth="1"/>
    <col min="3586" max="3586" width="9.28515625" bestFit="1" customWidth="1"/>
    <col min="3587" max="3587" width="8.28515625" bestFit="1" customWidth="1"/>
    <col min="3588" max="3588" width="9.28515625" bestFit="1" customWidth="1"/>
    <col min="3589" max="3589" width="10.28515625" bestFit="1" customWidth="1"/>
    <col min="3590" max="3590" width="9.28515625" bestFit="1" customWidth="1"/>
    <col min="3591" max="3591" width="10.28515625" bestFit="1" customWidth="1"/>
    <col min="3592" max="3592" width="8.28515625" bestFit="1" customWidth="1"/>
    <col min="3593" max="3593" width="10.28515625" bestFit="1" customWidth="1"/>
    <col min="3594" max="3594" width="12.7109375" customWidth="1"/>
    <col min="3595" max="3839" width="11.42578125" customWidth="1"/>
    <col min="3842" max="3842" width="9.28515625" bestFit="1" customWidth="1"/>
    <col min="3843" max="3843" width="8.28515625" bestFit="1" customWidth="1"/>
    <col min="3844" max="3844" width="9.28515625" bestFit="1" customWidth="1"/>
    <col min="3845" max="3845" width="10.28515625" bestFit="1" customWidth="1"/>
    <col min="3846" max="3846" width="9.28515625" bestFit="1" customWidth="1"/>
    <col min="3847" max="3847" width="10.28515625" bestFit="1" customWidth="1"/>
    <col min="3848" max="3848" width="8.28515625" bestFit="1" customWidth="1"/>
    <col min="3849" max="3849" width="10.28515625" bestFit="1" customWidth="1"/>
    <col min="3850" max="3850" width="12.7109375" customWidth="1"/>
    <col min="3851" max="4095" width="11.42578125" customWidth="1"/>
    <col min="4098" max="4098" width="9.28515625" bestFit="1" customWidth="1"/>
    <col min="4099" max="4099" width="8.28515625" bestFit="1" customWidth="1"/>
    <col min="4100" max="4100" width="9.28515625" bestFit="1" customWidth="1"/>
    <col min="4101" max="4101" width="10.28515625" bestFit="1" customWidth="1"/>
    <col min="4102" max="4102" width="9.28515625" bestFit="1" customWidth="1"/>
    <col min="4103" max="4103" width="10.28515625" bestFit="1" customWidth="1"/>
    <col min="4104" max="4104" width="8.28515625" bestFit="1" customWidth="1"/>
    <col min="4105" max="4105" width="10.28515625" bestFit="1" customWidth="1"/>
    <col min="4106" max="4106" width="12.7109375" customWidth="1"/>
    <col min="4107" max="4351" width="11.42578125" customWidth="1"/>
    <col min="4354" max="4354" width="9.28515625" bestFit="1" customWidth="1"/>
    <col min="4355" max="4355" width="8.28515625" bestFit="1" customWidth="1"/>
    <col min="4356" max="4356" width="9.28515625" bestFit="1" customWidth="1"/>
    <col min="4357" max="4357" width="10.28515625" bestFit="1" customWidth="1"/>
    <col min="4358" max="4358" width="9.28515625" bestFit="1" customWidth="1"/>
    <col min="4359" max="4359" width="10.28515625" bestFit="1" customWidth="1"/>
    <col min="4360" max="4360" width="8.28515625" bestFit="1" customWidth="1"/>
    <col min="4361" max="4361" width="10.28515625" bestFit="1" customWidth="1"/>
    <col min="4362" max="4362" width="12.7109375" customWidth="1"/>
    <col min="4363" max="4607" width="11.42578125" customWidth="1"/>
    <col min="4610" max="4610" width="9.28515625" bestFit="1" customWidth="1"/>
    <col min="4611" max="4611" width="8.28515625" bestFit="1" customWidth="1"/>
    <col min="4612" max="4612" width="9.28515625" bestFit="1" customWidth="1"/>
    <col min="4613" max="4613" width="10.28515625" bestFit="1" customWidth="1"/>
    <col min="4614" max="4614" width="9.28515625" bestFit="1" customWidth="1"/>
    <col min="4615" max="4615" width="10.28515625" bestFit="1" customWidth="1"/>
    <col min="4616" max="4616" width="8.28515625" bestFit="1" customWidth="1"/>
    <col min="4617" max="4617" width="10.28515625" bestFit="1" customWidth="1"/>
    <col min="4618" max="4618" width="12.7109375" customWidth="1"/>
    <col min="4619" max="4863" width="11.42578125" customWidth="1"/>
    <col min="4866" max="4866" width="9.28515625" bestFit="1" customWidth="1"/>
    <col min="4867" max="4867" width="8.28515625" bestFit="1" customWidth="1"/>
    <col min="4868" max="4868" width="9.28515625" bestFit="1" customWidth="1"/>
    <col min="4869" max="4869" width="10.28515625" bestFit="1" customWidth="1"/>
    <col min="4870" max="4870" width="9.28515625" bestFit="1" customWidth="1"/>
    <col min="4871" max="4871" width="10.28515625" bestFit="1" customWidth="1"/>
    <col min="4872" max="4872" width="8.28515625" bestFit="1" customWidth="1"/>
    <col min="4873" max="4873" width="10.28515625" bestFit="1" customWidth="1"/>
    <col min="4874" max="4874" width="12.7109375" customWidth="1"/>
    <col min="4875" max="5119" width="11.42578125" customWidth="1"/>
    <col min="5122" max="5122" width="9.28515625" bestFit="1" customWidth="1"/>
    <col min="5123" max="5123" width="8.28515625" bestFit="1" customWidth="1"/>
    <col min="5124" max="5124" width="9.28515625" bestFit="1" customWidth="1"/>
    <col min="5125" max="5125" width="10.28515625" bestFit="1" customWidth="1"/>
    <col min="5126" max="5126" width="9.28515625" bestFit="1" customWidth="1"/>
    <col min="5127" max="5127" width="10.28515625" bestFit="1" customWidth="1"/>
    <col min="5128" max="5128" width="8.28515625" bestFit="1" customWidth="1"/>
    <col min="5129" max="5129" width="10.28515625" bestFit="1" customWidth="1"/>
    <col min="5130" max="5130" width="12.7109375" customWidth="1"/>
    <col min="5131" max="5375" width="11.42578125" customWidth="1"/>
    <col min="5378" max="5378" width="9.28515625" bestFit="1" customWidth="1"/>
    <col min="5379" max="5379" width="8.28515625" bestFit="1" customWidth="1"/>
    <col min="5380" max="5380" width="9.28515625" bestFit="1" customWidth="1"/>
    <col min="5381" max="5381" width="10.28515625" bestFit="1" customWidth="1"/>
    <col min="5382" max="5382" width="9.28515625" bestFit="1" customWidth="1"/>
    <col min="5383" max="5383" width="10.28515625" bestFit="1" customWidth="1"/>
    <col min="5384" max="5384" width="8.28515625" bestFit="1" customWidth="1"/>
    <col min="5385" max="5385" width="10.28515625" bestFit="1" customWidth="1"/>
    <col min="5386" max="5386" width="12.7109375" customWidth="1"/>
    <col min="5387" max="5631" width="11.42578125" customWidth="1"/>
    <col min="5634" max="5634" width="9.28515625" bestFit="1" customWidth="1"/>
    <col min="5635" max="5635" width="8.28515625" bestFit="1" customWidth="1"/>
    <col min="5636" max="5636" width="9.28515625" bestFit="1" customWidth="1"/>
    <col min="5637" max="5637" width="10.28515625" bestFit="1" customWidth="1"/>
    <col min="5638" max="5638" width="9.28515625" bestFit="1" customWidth="1"/>
    <col min="5639" max="5639" width="10.28515625" bestFit="1" customWidth="1"/>
    <col min="5640" max="5640" width="8.28515625" bestFit="1" customWidth="1"/>
    <col min="5641" max="5641" width="10.28515625" bestFit="1" customWidth="1"/>
    <col min="5642" max="5642" width="12.7109375" customWidth="1"/>
    <col min="5643" max="5887" width="11.42578125" customWidth="1"/>
    <col min="5890" max="5890" width="9.28515625" bestFit="1" customWidth="1"/>
    <col min="5891" max="5891" width="8.28515625" bestFit="1" customWidth="1"/>
    <col min="5892" max="5892" width="9.28515625" bestFit="1" customWidth="1"/>
    <col min="5893" max="5893" width="10.28515625" bestFit="1" customWidth="1"/>
    <col min="5894" max="5894" width="9.28515625" bestFit="1" customWidth="1"/>
    <col min="5895" max="5895" width="10.28515625" bestFit="1" customWidth="1"/>
    <col min="5896" max="5896" width="8.28515625" bestFit="1" customWidth="1"/>
    <col min="5897" max="5897" width="10.28515625" bestFit="1" customWidth="1"/>
    <col min="5898" max="5898" width="12.7109375" customWidth="1"/>
    <col min="5899" max="6143" width="11.42578125" customWidth="1"/>
    <col min="6146" max="6146" width="9.28515625" bestFit="1" customWidth="1"/>
    <col min="6147" max="6147" width="8.28515625" bestFit="1" customWidth="1"/>
    <col min="6148" max="6148" width="9.28515625" bestFit="1" customWidth="1"/>
    <col min="6149" max="6149" width="10.28515625" bestFit="1" customWidth="1"/>
    <col min="6150" max="6150" width="9.28515625" bestFit="1" customWidth="1"/>
    <col min="6151" max="6151" width="10.28515625" bestFit="1" customWidth="1"/>
    <col min="6152" max="6152" width="8.28515625" bestFit="1" customWidth="1"/>
    <col min="6153" max="6153" width="10.28515625" bestFit="1" customWidth="1"/>
    <col min="6154" max="6154" width="12.7109375" customWidth="1"/>
    <col min="6155" max="6399" width="11.42578125" customWidth="1"/>
    <col min="6402" max="6402" width="9.28515625" bestFit="1" customWidth="1"/>
    <col min="6403" max="6403" width="8.28515625" bestFit="1" customWidth="1"/>
    <col min="6404" max="6404" width="9.28515625" bestFit="1" customWidth="1"/>
    <col min="6405" max="6405" width="10.28515625" bestFit="1" customWidth="1"/>
    <col min="6406" max="6406" width="9.28515625" bestFit="1" customWidth="1"/>
    <col min="6407" max="6407" width="10.28515625" bestFit="1" customWidth="1"/>
    <col min="6408" max="6408" width="8.28515625" bestFit="1" customWidth="1"/>
    <col min="6409" max="6409" width="10.28515625" bestFit="1" customWidth="1"/>
    <col min="6410" max="6410" width="12.7109375" customWidth="1"/>
    <col min="6411" max="6655" width="11.42578125" customWidth="1"/>
    <col min="6658" max="6658" width="9.28515625" bestFit="1" customWidth="1"/>
    <col min="6659" max="6659" width="8.28515625" bestFit="1" customWidth="1"/>
    <col min="6660" max="6660" width="9.28515625" bestFit="1" customWidth="1"/>
    <col min="6661" max="6661" width="10.28515625" bestFit="1" customWidth="1"/>
    <col min="6662" max="6662" width="9.28515625" bestFit="1" customWidth="1"/>
    <col min="6663" max="6663" width="10.28515625" bestFit="1" customWidth="1"/>
    <col min="6664" max="6664" width="8.28515625" bestFit="1" customWidth="1"/>
    <col min="6665" max="6665" width="10.28515625" bestFit="1" customWidth="1"/>
    <col min="6666" max="6666" width="12.7109375" customWidth="1"/>
    <col min="6667" max="6911" width="11.42578125" customWidth="1"/>
    <col min="6914" max="6914" width="9.28515625" bestFit="1" customWidth="1"/>
    <col min="6915" max="6915" width="8.28515625" bestFit="1" customWidth="1"/>
    <col min="6916" max="6916" width="9.28515625" bestFit="1" customWidth="1"/>
    <col min="6917" max="6917" width="10.28515625" bestFit="1" customWidth="1"/>
    <col min="6918" max="6918" width="9.28515625" bestFit="1" customWidth="1"/>
    <col min="6919" max="6919" width="10.28515625" bestFit="1" customWidth="1"/>
    <col min="6920" max="6920" width="8.28515625" bestFit="1" customWidth="1"/>
    <col min="6921" max="6921" width="10.28515625" bestFit="1" customWidth="1"/>
    <col min="6922" max="6922" width="12.7109375" customWidth="1"/>
    <col min="6923" max="7167" width="11.42578125" customWidth="1"/>
    <col min="7170" max="7170" width="9.28515625" bestFit="1" customWidth="1"/>
    <col min="7171" max="7171" width="8.28515625" bestFit="1" customWidth="1"/>
    <col min="7172" max="7172" width="9.28515625" bestFit="1" customWidth="1"/>
    <col min="7173" max="7173" width="10.28515625" bestFit="1" customWidth="1"/>
    <col min="7174" max="7174" width="9.28515625" bestFit="1" customWidth="1"/>
    <col min="7175" max="7175" width="10.28515625" bestFit="1" customWidth="1"/>
    <col min="7176" max="7176" width="8.28515625" bestFit="1" customWidth="1"/>
    <col min="7177" max="7177" width="10.28515625" bestFit="1" customWidth="1"/>
    <col min="7178" max="7178" width="12.7109375" customWidth="1"/>
    <col min="7179" max="7423" width="11.42578125" customWidth="1"/>
    <col min="7426" max="7426" width="9.28515625" bestFit="1" customWidth="1"/>
    <col min="7427" max="7427" width="8.28515625" bestFit="1" customWidth="1"/>
    <col min="7428" max="7428" width="9.28515625" bestFit="1" customWidth="1"/>
    <col min="7429" max="7429" width="10.28515625" bestFit="1" customWidth="1"/>
    <col min="7430" max="7430" width="9.28515625" bestFit="1" customWidth="1"/>
    <col min="7431" max="7431" width="10.28515625" bestFit="1" customWidth="1"/>
    <col min="7432" max="7432" width="8.28515625" bestFit="1" customWidth="1"/>
    <col min="7433" max="7433" width="10.28515625" bestFit="1" customWidth="1"/>
    <col min="7434" max="7434" width="12.7109375" customWidth="1"/>
    <col min="7435" max="7679" width="11.42578125" customWidth="1"/>
    <col min="7682" max="7682" width="9.28515625" bestFit="1" customWidth="1"/>
    <col min="7683" max="7683" width="8.28515625" bestFit="1" customWidth="1"/>
    <col min="7684" max="7684" width="9.28515625" bestFit="1" customWidth="1"/>
    <col min="7685" max="7685" width="10.28515625" bestFit="1" customWidth="1"/>
    <col min="7686" max="7686" width="9.28515625" bestFit="1" customWidth="1"/>
    <col min="7687" max="7687" width="10.28515625" bestFit="1" customWidth="1"/>
    <col min="7688" max="7688" width="8.28515625" bestFit="1" customWidth="1"/>
    <col min="7689" max="7689" width="10.28515625" bestFit="1" customWidth="1"/>
    <col min="7690" max="7690" width="12.7109375" customWidth="1"/>
    <col min="7691" max="7935" width="11.42578125" customWidth="1"/>
    <col min="7938" max="7938" width="9.28515625" bestFit="1" customWidth="1"/>
    <col min="7939" max="7939" width="8.28515625" bestFit="1" customWidth="1"/>
    <col min="7940" max="7940" width="9.28515625" bestFit="1" customWidth="1"/>
    <col min="7941" max="7941" width="10.28515625" bestFit="1" customWidth="1"/>
    <col min="7942" max="7942" width="9.28515625" bestFit="1" customWidth="1"/>
    <col min="7943" max="7943" width="10.28515625" bestFit="1" customWidth="1"/>
    <col min="7944" max="7944" width="8.28515625" bestFit="1" customWidth="1"/>
    <col min="7945" max="7945" width="10.28515625" bestFit="1" customWidth="1"/>
    <col min="7946" max="7946" width="12.7109375" customWidth="1"/>
    <col min="7947" max="8191" width="11.42578125" customWidth="1"/>
    <col min="8194" max="8194" width="9.28515625" bestFit="1" customWidth="1"/>
    <col min="8195" max="8195" width="8.28515625" bestFit="1" customWidth="1"/>
    <col min="8196" max="8196" width="9.28515625" bestFit="1" customWidth="1"/>
    <col min="8197" max="8197" width="10.28515625" bestFit="1" customWidth="1"/>
    <col min="8198" max="8198" width="9.28515625" bestFit="1" customWidth="1"/>
    <col min="8199" max="8199" width="10.28515625" bestFit="1" customWidth="1"/>
    <col min="8200" max="8200" width="8.28515625" bestFit="1" customWidth="1"/>
    <col min="8201" max="8201" width="10.28515625" bestFit="1" customWidth="1"/>
    <col min="8202" max="8202" width="12.7109375" customWidth="1"/>
    <col min="8203" max="8447" width="11.42578125" customWidth="1"/>
    <col min="8450" max="8450" width="9.28515625" bestFit="1" customWidth="1"/>
    <col min="8451" max="8451" width="8.28515625" bestFit="1" customWidth="1"/>
    <col min="8452" max="8452" width="9.28515625" bestFit="1" customWidth="1"/>
    <col min="8453" max="8453" width="10.28515625" bestFit="1" customWidth="1"/>
    <col min="8454" max="8454" width="9.28515625" bestFit="1" customWidth="1"/>
    <col min="8455" max="8455" width="10.28515625" bestFit="1" customWidth="1"/>
    <col min="8456" max="8456" width="8.28515625" bestFit="1" customWidth="1"/>
    <col min="8457" max="8457" width="10.28515625" bestFit="1" customWidth="1"/>
    <col min="8458" max="8458" width="12.7109375" customWidth="1"/>
    <col min="8459" max="8703" width="11.42578125" customWidth="1"/>
    <col min="8706" max="8706" width="9.28515625" bestFit="1" customWidth="1"/>
    <col min="8707" max="8707" width="8.28515625" bestFit="1" customWidth="1"/>
    <col min="8708" max="8708" width="9.28515625" bestFit="1" customWidth="1"/>
    <col min="8709" max="8709" width="10.28515625" bestFit="1" customWidth="1"/>
    <col min="8710" max="8710" width="9.28515625" bestFit="1" customWidth="1"/>
    <col min="8711" max="8711" width="10.28515625" bestFit="1" customWidth="1"/>
    <col min="8712" max="8712" width="8.28515625" bestFit="1" customWidth="1"/>
    <col min="8713" max="8713" width="10.28515625" bestFit="1" customWidth="1"/>
    <col min="8714" max="8714" width="12.7109375" customWidth="1"/>
    <col min="8715" max="8959" width="11.42578125" customWidth="1"/>
    <col min="8962" max="8962" width="9.28515625" bestFit="1" customWidth="1"/>
    <col min="8963" max="8963" width="8.28515625" bestFit="1" customWidth="1"/>
    <col min="8964" max="8964" width="9.28515625" bestFit="1" customWidth="1"/>
    <col min="8965" max="8965" width="10.28515625" bestFit="1" customWidth="1"/>
    <col min="8966" max="8966" width="9.28515625" bestFit="1" customWidth="1"/>
    <col min="8967" max="8967" width="10.28515625" bestFit="1" customWidth="1"/>
    <col min="8968" max="8968" width="8.28515625" bestFit="1" customWidth="1"/>
    <col min="8969" max="8969" width="10.28515625" bestFit="1" customWidth="1"/>
    <col min="8970" max="8970" width="12.7109375" customWidth="1"/>
    <col min="8971" max="9215" width="11.42578125" customWidth="1"/>
    <col min="9218" max="9218" width="9.28515625" bestFit="1" customWidth="1"/>
    <col min="9219" max="9219" width="8.28515625" bestFit="1" customWidth="1"/>
    <col min="9220" max="9220" width="9.28515625" bestFit="1" customWidth="1"/>
    <col min="9221" max="9221" width="10.28515625" bestFit="1" customWidth="1"/>
    <col min="9222" max="9222" width="9.28515625" bestFit="1" customWidth="1"/>
    <col min="9223" max="9223" width="10.28515625" bestFit="1" customWidth="1"/>
    <col min="9224" max="9224" width="8.28515625" bestFit="1" customWidth="1"/>
    <col min="9225" max="9225" width="10.28515625" bestFit="1" customWidth="1"/>
    <col min="9226" max="9226" width="12.7109375" customWidth="1"/>
    <col min="9227" max="9471" width="11.42578125" customWidth="1"/>
    <col min="9474" max="9474" width="9.28515625" bestFit="1" customWidth="1"/>
    <col min="9475" max="9475" width="8.28515625" bestFit="1" customWidth="1"/>
    <col min="9476" max="9476" width="9.28515625" bestFit="1" customWidth="1"/>
    <col min="9477" max="9477" width="10.28515625" bestFit="1" customWidth="1"/>
    <col min="9478" max="9478" width="9.28515625" bestFit="1" customWidth="1"/>
    <col min="9479" max="9479" width="10.28515625" bestFit="1" customWidth="1"/>
    <col min="9480" max="9480" width="8.28515625" bestFit="1" customWidth="1"/>
    <col min="9481" max="9481" width="10.28515625" bestFit="1" customWidth="1"/>
    <col min="9482" max="9482" width="12.7109375" customWidth="1"/>
    <col min="9483" max="9727" width="11.42578125" customWidth="1"/>
    <col min="9730" max="9730" width="9.28515625" bestFit="1" customWidth="1"/>
    <col min="9731" max="9731" width="8.28515625" bestFit="1" customWidth="1"/>
    <col min="9732" max="9732" width="9.28515625" bestFit="1" customWidth="1"/>
    <col min="9733" max="9733" width="10.28515625" bestFit="1" customWidth="1"/>
    <col min="9734" max="9734" width="9.28515625" bestFit="1" customWidth="1"/>
    <col min="9735" max="9735" width="10.28515625" bestFit="1" customWidth="1"/>
    <col min="9736" max="9736" width="8.28515625" bestFit="1" customWidth="1"/>
    <col min="9737" max="9737" width="10.28515625" bestFit="1" customWidth="1"/>
    <col min="9738" max="9738" width="12.7109375" customWidth="1"/>
    <col min="9739" max="9983" width="11.42578125" customWidth="1"/>
    <col min="9986" max="9986" width="9.28515625" bestFit="1" customWidth="1"/>
    <col min="9987" max="9987" width="8.28515625" bestFit="1" customWidth="1"/>
    <col min="9988" max="9988" width="9.28515625" bestFit="1" customWidth="1"/>
    <col min="9989" max="9989" width="10.28515625" bestFit="1" customWidth="1"/>
    <col min="9990" max="9990" width="9.28515625" bestFit="1" customWidth="1"/>
    <col min="9991" max="9991" width="10.28515625" bestFit="1" customWidth="1"/>
    <col min="9992" max="9992" width="8.28515625" bestFit="1" customWidth="1"/>
    <col min="9993" max="9993" width="10.28515625" bestFit="1" customWidth="1"/>
    <col min="9994" max="9994" width="12.7109375" customWidth="1"/>
    <col min="9995" max="10239" width="11.42578125" customWidth="1"/>
    <col min="10242" max="10242" width="9.28515625" bestFit="1" customWidth="1"/>
    <col min="10243" max="10243" width="8.28515625" bestFit="1" customWidth="1"/>
    <col min="10244" max="10244" width="9.28515625" bestFit="1" customWidth="1"/>
    <col min="10245" max="10245" width="10.28515625" bestFit="1" customWidth="1"/>
    <col min="10246" max="10246" width="9.28515625" bestFit="1" customWidth="1"/>
    <col min="10247" max="10247" width="10.28515625" bestFit="1" customWidth="1"/>
    <col min="10248" max="10248" width="8.28515625" bestFit="1" customWidth="1"/>
    <col min="10249" max="10249" width="10.28515625" bestFit="1" customWidth="1"/>
    <col min="10250" max="10250" width="12.7109375" customWidth="1"/>
    <col min="10251" max="10495" width="11.42578125" customWidth="1"/>
    <col min="10498" max="10498" width="9.28515625" bestFit="1" customWidth="1"/>
    <col min="10499" max="10499" width="8.28515625" bestFit="1" customWidth="1"/>
    <col min="10500" max="10500" width="9.28515625" bestFit="1" customWidth="1"/>
    <col min="10501" max="10501" width="10.28515625" bestFit="1" customWidth="1"/>
    <col min="10502" max="10502" width="9.28515625" bestFit="1" customWidth="1"/>
    <col min="10503" max="10503" width="10.28515625" bestFit="1" customWidth="1"/>
    <col min="10504" max="10504" width="8.28515625" bestFit="1" customWidth="1"/>
    <col min="10505" max="10505" width="10.28515625" bestFit="1" customWidth="1"/>
    <col min="10506" max="10506" width="12.7109375" customWidth="1"/>
    <col min="10507" max="10751" width="11.42578125" customWidth="1"/>
    <col min="10754" max="10754" width="9.28515625" bestFit="1" customWidth="1"/>
    <col min="10755" max="10755" width="8.28515625" bestFit="1" customWidth="1"/>
    <col min="10756" max="10756" width="9.28515625" bestFit="1" customWidth="1"/>
    <col min="10757" max="10757" width="10.28515625" bestFit="1" customWidth="1"/>
    <col min="10758" max="10758" width="9.28515625" bestFit="1" customWidth="1"/>
    <col min="10759" max="10759" width="10.28515625" bestFit="1" customWidth="1"/>
    <col min="10760" max="10760" width="8.28515625" bestFit="1" customWidth="1"/>
    <col min="10761" max="10761" width="10.28515625" bestFit="1" customWidth="1"/>
    <col min="10762" max="10762" width="12.7109375" customWidth="1"/>
    <col min="10763" max="11007" width="11.42578125" customWidth="1"/>
    <col min="11010" max="11010" width="9.28515625" bestFit="1" customWidth="1"/>
    <col min="11011" max="11011" width="8.28515625" bestFit="1" customWidth="1"/>
    <col min="11012" max="11012" width="9.28515625" bestFit="1" customWidth="1"/>
    <col min="11013" max="11013" width="10.28515625" bestFit="1" customWidth="1"/>
    <col min="11014" max="11014" width="9.28515625" bestFit="1" customWidth="1"/>
    <col min="11015" max="11015" width="10.28515625" bestFit="1" customWidth="1"/>
    <col min="11016" max="11016" width="8.28515625" bestFit="1" customWidth="1"/>
    <col min="11017" max="11017" width="10.28515625" bestFit="1" customWidth="1"/>
    <col min="11018" max="11018" width="12.7109375" customWidth="1"/>
    <col min="11019" max="11263" width="11.42578125" customWidth="1"/>
    <col min="11266" max="11266" width="9.28515625" bestFit="1" customWidth="1"/>
    <col min="11267" max="11267" width="8.28515625" bestFit="1" customWidth="1"/>
    <col min="11268" max="11268" width="9.28515625" bestFit="1" customWidth="1"/>
    <col min="11269" max="11269" width="10.28515625" bestFit="1" customWidth="1"/>
    <col min="11270" max="11270" width="9.28515625" bestFit="1" customWidth="1"/>
    <col min="11271" max="11271" width="10.28515625" bestFit="1" customWidth="1"/>
    <col min="11272" max="11272" width="8.28515625" bestFit="1" customWidth="1"/>
    <col min="11273" max="11273" width="10.28515625" bestFit="1" customWidth="1"/>
    <col min="11274" max="11274" width="12.7109375" customWidth="1"/>
    <col min="11275" max="11519" width="11.42578125" customWidth="1"/>
    <col min="11522" max="11522" width="9.28515625" bestFit="1" customWidth="1"/>
    <col min="11523" max="11523" width="8.28515625" bestFit="1" customWidth="1"/>
    <col min="11524" max="11524" width="9.28515625" bestFit="1" customWidth="1"/>
    <col min="11525" max="11525" width="10.28515625" bestFit="1" customWidth="1"/>
    <col min="11526" max="11526" width="9.28515625" bestFit="1" customWidth="1"/>
    <col min="11527" max="11527" width="10.28515625" bestFit="1" customWidth="1"/>
    <col min="11528" max="11528" width="8.28515625" bestFit="1" customWidth="1"/>
    <col min="11529" max="11529" width="10.28515625" bestFit="1" customWidth="1"/>
    <col min="11530" max="11530" width="12.7109375" customWidth="1"/>
    <col min="11531" max="11775" width="11.42578125" customWidth="1"/>
    <col min="11778" max="11778" width="9.28515625" bestFit="1" customWidth="1"/>
    <col min="11779" max="11779" width="8.28515625" bestFit="1" customWidth="1"/>
    <col min="11780" max="11780" width="9.28515625" bestFit="1" customWidth="1"/>
    <col min="11781" max="11781" width="10.28515625" bestFit="1" customWidth="1"/>
    <col min="11782" max="11782" width="9.28515625" bestFit="1" customWidth="1"/>
    <col min="11783" max="11783" width="10.28515625" bestFit="1" customWidth="1"/>
    <col min="11784" max="11784" width="8.28515625" bestFit="1" customWidth="1"/>
    <col min="11785" max="11785" width="10.28515625" bestFit="1" customWidth="1"/>
    <col min="11786" max="11786" width="12.7109375" customWidth="1"/>
    <col min="11787" max="12031" width="11.42578125" customWidth="1"/>
    <col min="12034" max="12034" width="9.28515625" bestFit="1" customWidth="1"/>
    <col min="12035" max="12035" width="8.28515625" bestFit="1" customWidth="1"/>
    <col min="12036" max="12036" width="9.28515625" bestFit="1" customWidth="1"/>
    <col min="12037" max="12037" width="10.28515625" bestFit="1" customWidth="1"/>
    <col min="12038" max="12038" width="9.28515625" bestFit="1" customWidth="1"/>
    <col min="12039" max="12039" width="10.28515625" bestFit="1" customWidth="1"/>
    <col min="12040" max="12040" width="8.28515625" bestFit="1" customWidth="1"/>
    <col min="12041" max="12041" width="10.28515625" bestFit="1" customWidth="1"/>
    <col min="12042" max="12042" width="12.7109375" customWidth="1"/>
    <col min="12043" max="12287" width="11.42578125" customWidth="1"/>
    <col min="12290" max="12290" width="9.28515625" bestFit="1" customWidth="1"/>
    <col min="12291" max="12291" width="8.28515625" bestFit="1" customWidth="1"/>
    <col min="12292" max="12292" width="9.28515625" bestFit="1" customWidth="1"/>
    <col min="12293" max="12293" width="10.28515625" bestFit="1" customWidth="1"/>
    <col min="12294" max="12294" width="9.28515625" bestFit="1" customWidth="1"/>
    <col min="12295" max="12295" width="10.28515625" bestFit="1" customWidth="1"/>
    <col min="12296" max="12296" width="8.28515625" bestFit="1" customWidth="1"/>
    <col min="12297" max="12297" width="10.28515625" bestFit="1" customWidth="1"/>
    <col min="12298" max="12298" width="12.7109375" customWidth="1"/>
    <col min="12299" max="12543" width="11.42578125" customWidth="1"/>
    <col min="12546" max="12546" width="9.28515625" bestFit="1" customWidth="1"/>
    <col min="12547" max="12547" width="8.28515625" bestFit="1" customWidth="1"/>
    <col min="12548" max="12548" width="9.28515625" bestFit="1" customWidth="1"/>
    <col min="12549" max="12549" width="10.28515625" bestFit="1" customWidth="1"/>
    <col min="12550" max="12550" width="9.28515625" bestFit="1" customWidth="1"/>
    <col min="12551" max="12551" width="10.28515625" bestFit="1" customWidth="1"/>
    <col min="12552" max="12552" width="8.28515625" bestFit="1" customWidth="1"/>
    <col min="12553" max="12553" width="10.28515625" bestFit="1" customWidth="1"/>
    <col min="12554" max="12554" width="12.7109375" customWidth="1"/>
    <col min="12555" max="12799" width="11.42578125" customWidth="1"/>
    <col min="12802" max="12802" width="9.28515625" bestFit="1" customWidth="1"/>
    <col min="12803" max="12803" width="8.28515625" bestFit="1" customWidth="1"/>
    <col min="12804" max="12804" width="9.28515625" bestFit="1" customWidth="1"/>
    <col min="12805" max="12805" width="10.28515625" bestFit="1" customWidth="1"/>
    <col min="12806" max="12806" width="9.28515625" bestFit="1" customWidth="1"/>
    <col min="12807" max="12807" width="10.28515625" bestFit="1" customWidth="1"/>
    <col min="12808" max="12808" width="8.28515625" bestFit="1" customWidth="1"/>
    <col min="12809" max="12809" width="10.28515625" bestFit="1" customWidth="1"/>
    <col min="12810" max="12810" width="12.7109375" customWidth="1"/>
    <col min="12811" max="13055" width="11.42578125" customWidth="1"/>
    <col min="13058" max="13058" width="9.28515625" bestFit="1" customWidth="1"/>
    <col min="13059" max="13059" width="8.28515625" bestFit="1" customWidth="1"/>
    <col min="13060" max="13060" width="9.28515625" bestFit="1" customWidth="1"/>
    <col min="13061" max="13061" width="10.28515625" bestFit="1" customWidth="1"/>
    <col min="13062" max="13062" width="9.28515625" bestFit="1" customWidth="1"/>
    <col min="13063" max="13063" width="10.28515625" bestFit="1" customWidth="1"/>
    <col min="13064" max="13064" width="8.28515625" bestFit="1" customWidth="1"/>
    <col min="13065" max="13065" width="10.28515625" bestFit="1" customWidth="1"/>
    <col min="13066" max="13066" width="12.7109375" customWidth="1"/>
    <col min="13067" max="13311" width="11.42578125" customWidth="1"/>
    <col min="13314" max="13314" width="9.28515625" bestFit="1" customWidth="1"/>
    <col min="13315" max="13315" width="8.28515625" bestFit="1" customWidth="1"/>
    <col min="13316" max="13316" width="9.28515625" bestFit="1" customWidth="1"/>
    <col min="13317" max="13317" width="10.28515625" bestFit="1" customWidth="1"/>
    <col min="13318" max="13318" width="9.28515625" bestFit="1" customWidth="1"/>
    <col min="13319" max="13319" width="10.28515625" bestFit="1" customWidth="1"/>
    <col min="13320" max="13320" width="8.28515625" bestFit="1" customWidth="1"/>
    <col min="13321" max="13321" width="10.28515625" bestFit="1" customWidth="1"/>
    <col min="13322" max="13322" width="12.7109375" customWidth="1"/>
    <col min="13323" max="13567" width="11.42578125" customWidth="1"/>
    <col min="13570" max="13570" width="9.28515625" bestFit="1" customWidth="1"/>
    <col min="13571" max="13571" width="8.28515625" bestFit="1" customWidth="1"/>
    <col min="13572" max="13572" width="9.28515625" bestFit="1" customWidth="1"/>
    <col min="13573" max="13573" width="10.28515625" bestFit="1" customWidth="1"/>
    <col min="13574" max="13574" width="9.28515625" bestFit="1" customWidth="1"/>
    <col min="13575" max="13575" width="10.28515625" bestFit="1" customWidth="1"/>
    <col min="13576" max="13576" width="8.28515625" bestFit="1" customWidth="1"/>
    <col min="13577" max="13577" width="10.28515625" bestFit="1" customWidth="1"/>
    <col min="13578" max="13578" width="12.7109375" customWidth="1"/>
    <col min="13579" max="13823" width="11.42578125" customWidth="1"/>
    <col min="13826" max="13826" width="9.28515625" bestFit="1" customWidth="1"/>
    <col min="13827" max="13827" width="8.28515625" bestFit="1" customWidth="1"/>
    <col min="13828" max="13828" width="9.28515625" bestFit="1" customWidth="1"/>
    <col min="13829" max="13829" width="10.28515625" bestFit="1" customWidth="1"/>
    <col min="13830" max="13830" width="9.28515625" bestFit="1" customWidth="1"/>
    <col min="13831" max="13831" width="10.28515625" bestFit="1" customWidth="1"/>
    <col min="13832" max="13832" width="8.28515625" bestFit="1" customWidth="1"/>
    <col min="13833" max="13833" width="10.28515625" bestFit="1" customWidth="1"/>
    <col min="13834" max="13834" width="12.7109375" customWidth="1"/>
    <col min="13835" max="14079" width="11.42578125" customWidth="1"/>
    <col min="14082" max="14082" width="9.28515625" bestFit="1" customWidth="1"/>
    <col min="14083" max="14083" width="8.28515625" bestFit="1" customWidth="1"/>
    <col min="14084" max="14084" width="9.28515625" bestFit="1" customWidth="1"/>
    <col min="14085" max="14085" width="10.28515625" bestFit="1" customWidth="1"/>
    <col min="14086" max="14086" width="9.28515625" bestFit="1" customWidth="1"/>
    <col min="14087" max="14087" width="10.28515625" bestFit="1" customWidth="1"/>
    <col min="14088" max="14088" width="8.28515625" bestFit="1" customWidth="1"/>
    <col min="14089" max="14089" width="10.28515625" bestFit="1" customWidth="1"/>
    <col min="14090" max="14090" width="12.7109375" customWidth="1"/>
    <col min="14091" max="14335" width="11.42578125" customWidth="1"/>
    <col min="14338" max="14338" width="9.28515625" bestFit="1" customWidth="1"/>
    <col min="14339" max="14339" width="8.28515625" bestFit="1" customWidth="1"/>
    <col min="14340" max="14340" width="9.28515625" bestFit="1" customWidth="1"/>
    <col min="14341" max="14341" width="10.28515625" bestFit="1" customWidth="1"/>
    <col min="14342" max="14342" width="9.28515625" bestFit="1" customWidth="1"/>
    <col min="14343" max="14343" width="10.28515625" bestFit="1" customWidth="1"/>
    <col min="14344" max="14344" width="8.28515625" bestFit="1" customWidth="1"/>
    <col min="14345" max="14345" width="10.28515625" bestFit="1" customWidth="1"/>
    <col min="14346" max="14346" width="12.7109375" customWidth="1"/>
    <col min="14347" max="14591" width="11.42578125" customWidth="1"/>
    <col min="14594" max="14594" width="9.28515625" bestFit="1" customWidth="1"/>
    <col min="14595" max="14595" width="8.28515625" bestFit="1" customWidth="1"/>
    <col min="14596" max="14596" width="9.28515625" bestFit="1" customWidth="1"/>
    <col min="14597" max="14597" width="10.28515625" bestFit="1" customWidth="1"/>
    <col min="14598" max="14598" width="9.28515625" bestFit="1" customWidth="1"/>
    <col min="14599" max="14599" width="10.28515625" bestFit="1" customWidth="1"/>
    <col min="14600" max="14600" width="8.28515625" bestFit="1" customWidth="1"/>
    <col min="14601" max="14601" width="10.28515625" bestFit="1" customWidth="1"/>
    <col min="14602" max="14602" width="12.7109375" customWidth="1"/>
    <col min="14603" max="14847" width="11.42578125" customWidth="1"/>
    <col min="14850" max="14850" width="9.28515625" bestFit="1" customWidth="1"/>
    <col min="14851" max="14851" width="8.28515625" bestFit="1" customWidth="1"/>
    <col min="14852" max="14852" width="9.28515625" bestFit="1" customWidth="1"/>
    <col min="14853" max="14853" width="10.28515625" bestFit="1" customWidth="1"/>
    <col min="14854" max="14854" width="9.28515625" bestFit="1" customWidth="1"/>
    <col min="14855" max="14855" width="10.28515625" bestFit="1" customWidth="1"/>
    <col min="14856" max="14856" width="8.28515625" bestFit="1" customWidth="1"/>
    <col min="14857" max="14857" width="10.28515625" bestFit="1" customWidth="1"/>
    <col min="14858" max="14858" width="12.7109375" customWidth="1"/>
    <col min="14859" max="15103" width="11.42578125" customWidth="1"/>
    <col min="15106" max="15106" width="9.28515625" bestFit="1" customWidth="1"/>
    <col min="15107" max="15107" width="8.28515625" bestFit="1" customWidth="1"/>
    <col min="15108" max="15108" width="9.28515625" bestFit="1" customWidth="1"/>
    <col min="15109" max="15109" width="10.28515625" bestFit="1" customWidth="1"/>
    <col min="15110" max="15110" width="9.28515625" bestFit="1" customWidth="1"/>
    <col min="15111" max="15111" width="10.28515625" bestFit="1" customWidth="1"/>
    <col min="15112" max="15112" width="8.28515625" bestFit="1" customWidth="1"/>
    <col min="15113" max="15113" width="10.28515625" bestFit="1" customWidth="1"/>
    <col min="15114" max="15114" width="12.7109375" customWidth="1"/>
    <col min="15115" max="15359" width="11.42578125" customWidth="1"/>
    <col min="15362" max="15362" width="9.28515625" bestFit="1" customWidth="1"/>
    <col min="15363" max="15363" width="8.28515625" bestFit="1" customWidth="1"/>
    <col min="15364" max="15364" width="9.28515625" bestFit="1" customWidth="1"/>
    <col min="15365" max="15365" width="10.28515625" bestFit="1" customWidth="1"/>
    <col min="15366" max="15366" width="9.28515625" bestFit="1" customWidth="1"/>
    <col min="15367" max="15367" width="10.28515625" bestFit="1" customWidth="1"/>
    <col min="15368" max="15368" width="8.28515625" bestFit="1" customWidth="1"/>
    <col min="15369" max="15369" width="10.28515625" bestFit="1" customWidth="1"/>
    <col min="15370" max="15370" width="12.7109375" customWidth="1"/>
    <col min="15371" max="15615" width="11.42578125" customWidth="1"/>
    <col min="15618" max="15618" width="9.28515625" bestFit="1" customWidth="1"/>
    <col min="15619" max="15619" width="8.28515625" bestFit="1" customWidth="1"/>
    <col min="15620" max="15620" width="9.28515625" bestFit="1" customWidth="1"/>
    <col min="15621" max="15621" width="10.28515625" bestFit="1" customWidth="1"/>
    <col min="15622" max="15622" width="9.28515625" bestFit="1" customWidth="1"/>
    <col min="15623" max="15623" width="10.28515625" bestFit="1" customWidth="1"/>
    <col min="15624" max="15624" width="8.28515625" bestFit="1" customWidth="1"/>
    <col min="15625" max="15625" width="10.28515625" bestFit="1" customWidth="1"/>
    <col min="15626" max="15626" width="12.7109375" customWidth="1"/>
    <col min="15627" max="15871" width="11.42578125" customWidth="1"/>
    <col min="15874" max="15874" width="9.28515625" bestFit="1" customWidth="1"/>
    <col min="15875" max="15875" width="8.28515625" bestFit="1" customWidth="1"/>
    <col min="15876" max="15876" width="9.28515625" bestFit="1" customWidth="1"/>
    <col min="15877" max="15877" width="10.28515625" bestFit="1" customWidth="1"/>
    <col min="15878" max="15878" width="9.28515625" bestFit="1" customWidth="1"/>
    <col min="15879" max="15879" width="10.28515625" bestFit="1" customWidth="1"/>
    <col min="15880" max="15880" width="8.28515625" bestFit="1" customWidth="1"/>
    <col min="15881" max="15881" width="10.28515625" bestFit="1" customWidth="1"/>
    <col min="15882" max="15882" width="12.7109375" customWidth="1"/>
    <col min="15883" max="16127" width="11.42578125" customWidth="1"/>
    <col min="16130" max="16130" width="9.28515625" bestFit="1" customWidth="1"/>
    <col min="16131" max="16131" width="8.28515625" bestFit="1" customWidth="1"/>
    <col min="16132" max="16132" width="9.28515625" bestFit="1" customWidth="1"/>
    <col min="16133" max="16133" width="10.28515625" bestFit="1" customWidth="1"/>
    <col min="16134" max="16134" width="9.28515625" bestFit="1" customWidth="1"/>
    <col min="16135" max="16135" width="10.28515625" bestFit="1" customWidth="1"/>
    <col min="16136" max="16136" width="8.28515625" bestFit="1" customWidth="1"/>
    <col min="16137" max="16137" width="10.28515625" bestFit="1" customWidth="1"/>
    <col min="16138" max="16138" width="12.7109375" customWidth="1"/>
    <col min="16139" max="16383" width="11.42578125" customWidth="1"/>
  </cols>
  <sheetData>
    <row r="1" spans="1:10" ht="30" customHeight="1" x14ac:dyDescent="0.25">
      <c r="A1" s="740" t="s">
        <v>426</v>
      </c>
      <c r="B1" s="740"/>
      <c r="C1" s="740"/>
      <c r="D1" s="740"/>
      <c r="E1" s="740"/>
      <c r="F1" s="740"/>
      <c r="G1" s="740"/>
      <c r="H1" s="740"/>
      <c r="I1" s="740"/>
      <c r="J1" s="740"/>
    </row>
    <row r="2" spans="1:10" ht="18" x14ac:dyDescent="0.25">
      <c r="A2" s="741" t="s">
        <v>477</v>
      </c>
      <c r="B2" s="741"/>
      <c r="C2" s="741"/>
      <c r="D2" s="741"/>
      <c r="E2" s="741"/>
      <c r="F2" s="741"/>
      <c r="G2" s="741"/>
      <c r="H2" s="741"/>
      <c r="I2" s="741"/>
      <c r="J2" s="741"/>
    </row>
    <row r="3" spans="1:10" ht="30" customHeight="1" x14ac:dyDescent="0.25">
      <c r="A3" s="749" t="s">
        <v>2</v>
      </c>
      <c r="B3" s="749"/>
      <c r="C3" s="749"/>
      <c r="D3" s="749"/>
      <c r="E3" s="749"/>
      <c r="F3" s="749"/>
      <c r="G3" s="749"/>
      <c r="H3" s="749"/>
      <c r="I3" s="749"/>
      <c r="J3" s="749"/>
    </row>
    <row r="4" spans="1:10" x14ac:dyDescent="0.25">
      <c r="A4" s="20"/>
      <c r="B4" s="69"/>
      <c r="C4" s="69"/>
      <c r="D4" s="69"/>
      <c r="E4" s="69"/>
      <c r="F4" s="69"/>
      <c r="G4" s="2"/>
      <c r="H4" s="2"/>
      <c r="I4" s="2"/>
      <c r="J4" s="2"/>
    </row>
    <row r="5" spans="1:10" ht="30" customHeight="1" x14ac:dyDescent="0.25">
      <c r="A5" s="70"/>
      <c r="B5" s="71" t="s">
        <v>427</v>
      </c>
      <c r="C5" s="71" t="s">
        <v>459</v>
      </c>
      <c r="D5" s="71" t="s">
        <v>460</v>
      </c>
      <c r="E5" s="71" t="s">
        <v>461</v>
      </c>
      <c r="F5" s="71" t="s">
        <v>462</v>
      </c>
      <c r="G5" s="71" t="s">
        <v>463</v>
      </c>
      <c r="H5" s="71" t="s">
        <v>464</v>
      </c>
      <c r="I5" s="71" t="s">
        <v>465</v>
      </c>
      <c r="J5" s="72" t="s">
        <v>472</v>
      </c>
    </row>
    <row r="6" spans="1:10" x14ac:dyDescent="0.25">
      <c r="A6" s="20"/>
      <c r="B6" s="3"/>
      <c r="C6" s="3"/>
      <c r="D6" s="3"/>
      <c r="E6" s="3"/>
      <c r="F6" s="3"/>
      <c r="G6" s="3"/>
      <c r="H6" s="3"/>
      <c r="I6" s="3"/>
      <c r="J6" s="3"/>
    </row>
    <row r="7" spans="1:10" x14ac:dyDescent="0.25">
      <c r="A7" s="17" t="s">
        <v>478</v>
      </c>
      <c r="B7" s="71"/>
      <c r="C7" s="71"/>
      <c r="D7" s="71"/>
      <c r="E7" s="71"/>
      <c r="F7" s="71"/>
      <c r="G7" s="71"/>
      <c r="H7" s="71"/>
      <c r="I7" s="71"/>
      <c r="J7" s="71"/>
    </row>
    <row r="8" spans="1:10" x14ac:dyDescent="0.25">
      <c r="A8" s="20" t="s">
        <v>479</v>
      </c>
      <c r="B8" s="77">
        <v>4.9939732667915661E-2</v>
      </c>
      <c r="C8" s="77">
        <v>6.3962229426792874E-2</v>
      </c>
      <c r="D8" s="77">
        <v>6.2261715950777029E-2</v>
      </c>
      <c r="E8" s="77">
        <v>1.8932130292173294E-2</v>
      </c>
      <c r="F8" s="77">
        <v>0.12412697912948981</v>
      </c>
      <c r="G8" s="77">
        <v>9.4383753362966658E-2</v>
      </c>
      <c r="H8" s="77">
        <v>6.4195236033506896E-3</v>
      </c>
      <c r="I8" s="77">
        <v>0.13245499717150958</v>
      </c>
      <c r="J8" s="77">
        <v>7.92686223551506E-2</v>
      </c>
    </row>
    <row r="9" spans="1:10" x14ac:dyDescent="0.25">
      <c r="A9" s="20" t="s">
        <v>480</v>
      </c>
      <c r="B9" s="77">
        <v>0.75602938104575068</v>
      </c>
      <c r="C9" s="77">
        <v>0.79330525105612715</v>
      </c>
      <c r="D9" s="77">
        <v>0.77643650201635317</v>
      </c>
      <c r="E9" s="77">
        <v>0.87373365544880199</v>
      </c>
      <c r="F9" s="77">
        <v>0.84324844049788272</v>
      </c>
      <c r="G9" s="77">
        <v>0.67579739861073318</v>
      </c>
      <c r="H9" s="77">
        <v>0.40034200369500134</v>
      </c>
      <c r="I9" s="77">
        <v>0.75975798555230978</v>
      </c>
      <c r="J9" s="77">
        <v>0.76793053051970672</v>
      </c>
    </row>
    <row r="10" spans="1:10" x14ac:dyDescent="0.25">
      <c r="A10" s="17" t="s">
        <v>481</v>
      </c>
      <c r="B10" s="78"/>
      <c r="C10" s="78"/>
      <c r="D10" s="78"/>
      <c r="E10" s="78"/>
      <c r="F10" s="78"/>
      <c r="G10" s="78"/>
      <c r="H10" s="78"/>
      <c r="I10" s="78"/>
      <c r="J10" s="78"/>
    </row>
    <row r="11" spans="1:10" x14ac:dyDescent="0.25">
      <c r="A11" s="79" t="s">
        <v>482</v>
      </c>
      <c r="B11" s="77">
        <v>0.14870934464966121</v>
      </c>
      <c r="C11" s="77">
        <v>0.24115883850227393</v>
      </c>
      <c r="D11" s="77">
        <v>0.14915849383011129</v>
      </c>
      <c r="E11" s="77">
        <v>3.852601304995735E-4</v>
      </c>
      <c r="F11" s="77">
        <v>0.17121769292349165</v>
      </c>
      <c r="G11" s="77">
        <v>0.25913894546968558</v>
      </c>
      <c r="H11" s="77">
        <v>0</v>
      </c>
      <c r="I11" s="77">
        <v>0.16193755447016586</v>
      </c>
      <c r="J11" s="77">
        <v>0.19487986665482657</v>
      </c>
    </row>
    <row r="12" spans="1:10" x14ac:dyDescent="0.25">
      <c r="A12" s="79" t="s">
        <v>483</v>
      </c>
      <c r="B12" s="77">
        <v>0.14870934464966121</v>
      </c>
      <c r="C12" s="77">
        <v>0.24115883850227393</v>
      </c>
      <c r="D12" s="77">
        <v>0.14915849383011129</v>
      </c>
      <c r="E12" s="77">
        <v>3.852601304995735E-4</v>
      </c>
      <c r="F12" s="77">
        <v>0.17121769292349165</v>
      </c>
      <c r="G12" s="77">
        <v>0.25913894546968558</v>
      </c>
      <c r="H12" s="77">
        <v>0</v>
      </c>
      <c r="I12" s="77">
        <v>0.16205884965476525</v>
      </c>
      <c r="J12" s="77">
        <v>0.19489848685356964</v>
      </c>
    </row>
    <row r="13" spans="1:10" x14ac:dyDescent="0.25">
      <c r="A13" s="20" t="s">
        <v>484</v>
      </c>
      <c r="B13" s="77">
        <v>0.46190959845813412</v>
      </c>
      <c r="C13" s="77">
        <v>0.42267821828132668</v>
      </c>
      <c r="D13" s="77">
        <v>0.47257560421170891</v>
      </c>
      <c r="E13" s="77">
        <v>0.71315776123504926</v>
      </c>
      <c r="F13" s="77">
        <v>0.28892909314774884</v>
      </c>
      <c r="G13" s="77">
        <v>0.45891740781118251</v>
      </c>
      <c r="H13" s="77">
        <v>0.79196945614302072</v>
      </c>
      <c r="I13" s="77">
        <v>0.35811857269201181</v>
      </c>
      <c r="J13" s="77">
        <v>0.4280869023925295</v>
      </c>
    </row>
    <row r="14" spans="1:10" x14ac:dyDescent="0.25">
      <c r="A14" s="79" t="s">
        <v>485</v>
      </c>
      <c r="B14" s="77">
        <v>5.6228689130702987E-3</v>
      </c>
      <c r="C14" s="77">
        <v>5.7144713542186445E-3</v>
      </c>
      <c r="D14" s="77">
        <v>0</v>
      </c>
      <c r="E14" s="77">
        <v>3.7045111692733869E-2</v>
      </c>
      <c r="F14" s="77">
        <v>0</v>
      </c>
      <c r="G14" s="77">
        <v>1.4152443975732445E-2</v>
      </c>
      <c r="H14" s="77">
        <v>0</v>
      </c>
      <c r="I14" s="77">
        <v>1.5528641340439629E-2</v>
      </c>
      <c r="J14" s="77">
        <v>6.8659510871999585E-3</v>
      </c>
    </row>
    <row r="15" spans="1:10" x14ac:dyDescent="0.25">
      <c r="A15" s="80" t="s">
        <v>486</v>
      </c>
      <c r="B15" s="78"/>
      <c r="C15" s="78"/>
      <c r="D15" s="78"/>
      <c r="E15" s="78"/>
      <c r="F15" s="78"/>
      <c r="G15" s="78"/>
      <c r="H15" s="78"/>
      <c r="I15" s="78"/>
      <c r="J15" s="78"/>
    </row>
    <row r="16" spans="1:10" x14ac:dyDescent="0.25">
      <c r="A16" s="79" t="s">
        <v>487</v>
      </c>
      <c r="B16" s="77">
        <v>0.5729528155927176</v>
      </c>
      <c r="C16" s="77">
        <v>0.77144896805871566</v>
      </c>
      <c r="D16" s="77">
        <v>0.31244894130506817</v>
      </c>
      <c r="E16" s="77">
        <v>0</v>
      </c>
      <c r="F16" s="77">
        <v>0.67437013571067994</v>
      </c>
      <c r="G16" s="77">
        <v>9.8323211860040491E-2</v>
      </c>
      <c r="H16" s="77">
        <v>0</v>
      </c>
      <c r="I16" s="77">
        <v>0.82917973551748136</v>
      </c>
      <c r="J16" s="77">
        <v>0.58341535669665745</v>
      </c>
    </row>
    <row r="17" spans="1:10" x14ac:dyDescent="0.25">
      <c r="A17" s="79" t="s">
        <v>488</v>
      </c>
      <c r="B17" s="77">
        <v>0.42704718440728245</v>
      </c>
      <c r="C17" s="77">
        <v>0.22855103194128432</v>
      </c>
      <c r="D17" s="77">
        <v>0.68755105869493194</v>
      </c>
      <c r="E17" s="77">
        <v>0</v>
      </c>
      <c r="F17" s="77">
        <v>0.32562986428932011</v>
      </c>
      <c r="G17" s="77">
        <v>0.90167678813995944</v>
      </c>
      <c r="H17" s="77">
        <v>0</v>
      </c>
      <c r="I17" s="77">
        <v>0.17082026448251861</v>
      </c>
      <c r="J17" s="77">
        <v>0.41658464330334261</v>
      </c>
    </row>
    <row r="18" spans="1:10" x14ac:dyDescent="0.25">
      <c r="A18" s="79" t="s">
        <v>489</v>
      </c>
      <c r="B18" s="81">
        <v>543.72298370154169</v>
      </c>
      <c r="C18" s="81">
        <v>327.29959098571385</v>
      </c>
      <c r="D18" s="81">
        <v>470.18624660712049</v>
      </c>
      <c r="E18" s="81">
        <v>0</v>
      </c>
      <c r="F18" s="81">
        <v>534.41319644778616</v>
      </c>
      <c r="G18" s="81">
        <v>474.46623199241083</v>
      </c>
      <c r="H18" s="81">
        <v>0</v>
      </c>
      <c r="I18" s="81">
        <v>304.75016778878052</v>
      </c>
      <c r="J18" s="81">
        <v>398.30593974256948</v>
      </c>
    </row>
    <row r="19" spans="1:10" x14ac:dyDescent="0.25">
      <c r="A19" s="80" t="s">
        <v>490</v>
      </c>
      <c r="B19" s="82"/>
      <c r="C19" s="82"/>
      <c r="D19" s="82"/>
      <c r="E19" s="82"/>
      <c r="F19" s="82"/>
      <c r="G19" s="82"/>
      <c r="H19" s="82"/>
      <c r="I19" s="82"/>
      <c r="J19" s="82"/>
    </row>
    <row r="20" spans="1:10" x14ac:dyDescent="0.25">
      <c r="A20" s="20" t="s">
        <v>491</v>
      </c>
      <c r="B20" s="77">
        <v>0.97128657413400066</v>
      </c>
      <c r="C20" s="77">
        <v>0.98620152171725017</v>
      </c>
      <c r="D20" s="77">
        <v>0.98082114126729902</v>
      </c>
      <c r="E20" s="77">
        <v>0.97995942461582997</v>
      </c>
      <c r="F20" s="77">
        <v>0.97657025441261813</v>
      </c>
      <c r="G20" s="77">
        <v>0.97447444705375652</v>
      </c>
      <c r="H20" s="77">
        <v>0.96128371192467776</v>
      </c>
      <c r="I20" s="77">
        <v>0.96442081073343355</v>
      </c>
      <c r="J20" s="77">
        <v>0.97853788242878093</v>
      </c>
    </row>
    <row r="21" spans="1:10" x14ac:dyDescent="0.25">
      <c r="A21" s="20" t="s">
        <v>492</v>
      </c>
      <c r="B21" s="77">
        <v>0.18898031515426955</v>
      </c>
      <c r="C21" s="77">
        <v>4.1694798125536496E-2</v>
      </c>
      <c r="D21" s="77">
        <v>5.9997283410152903E-2</v>
      </c>
      <c r="E21" s="77">
        <v>0.33278475685329173</v>
      </c>
      <c r="F21" s="77">
        <v>2.7759124825465626E-2</v>
      </c>
      <c r="G21" s="77">
        <v>0.1104204305821785</v>
      </c>
      <c r="H21" s="77">
        <v>6.5899300556411064E-2</v>
      </c>
      <c r="I21" s="77">
        <v>9.0498676219925148E-2</v>
      </c>
      <c r="J21" s="77">
        <v>7.4385678482302389E-2</v>
      </c>
    </row>
    <row r="22" spans="1:10" x14ac:dyDescent="0.25">
      <c r="A22" s="79" t="s">
        <v>493</v>
      </c>
      <c r="B22" s="77">
        <v>2.8713425865999315E-2</v>
      </c>
      <c r="C22" s="77">
        <v>1.3798478282749759E-2</v>
      </c>
      <c r="D22" s="77">
        <v>1.9178858732700903E-2</v>
      </c>
      <c r="E22" s="77">
        <v>2.0040575384170412E-2</v>
      </c>
      <c r="F22" s="77">
        <v>2.3429745587381832E-2</v>
      </c>
      <c r="G22" s="77">
        <v>2.5525552946243344E-2</v>
      </c>
      <c r="H22" s="77">
        <v>3.8716288075322257E-2</v>
      </c>
      <c r="I22" s="77">
        <v>3.5579189266566211E-2</v>
      </c>
      <c r="J22" s="77">
        <v>2.1462117571218766E-2</v>
      </c>
    </row>
    <row r="23" spans="1:10" x14ac:dyDescent="0.25">
      <c r="A23" s="79" t="s">
        <v>494</v>
      </c>
      <c r="B23" s="77">
        <v>0.18429874009198535</v>
      </c>
      <c r="C23" s="77">
        <v>3.7598666090096482E-2</v>
      </c>
      <c r="D23" s="77">
        <v>5.4250686082828931E-2</v>
      </c>
      <c r="E23" s="77">
        <v>0.32510784011305893</v>
      </c>
      <c r="F23" s="77">
        <v>2.0839694659202334E-2</v>
      </c>
      <c r="G23" s="77">
        <v>0.10392751078848932</v>
      </c>
      <c r="H23" s="77">
        <v>6.4106742517986981E-2</v>
      </c>
      <c r="I23" s="77">
        <v>8.4186415824835978E-2</v>
      </c>
      <c r="J23" s="77">
        <v>6.887761879632584E-2</v>
      </c>
    </row>
    <row r="24" spans="1:10" x14ac:dyDescent="0.25">
      <c r="A24" s="79" t="s">
        <v>495</v>
      </c>
      <c r="B24" s="77">
        <v>5.2774931955060528E-2</v>
      </c>
      <c r="C24" s="77">
        <v>0.11068374522523722</v>
      </c>
      <c r="D24" s="77">
        <v>0.11312284800398345</v>
      </c>
      <c r="E24" s="77">
        <v>4.2646980144766415E-2</v>
      </c>
      <c r="F24" s="77">
        <v>0.2668563564890008</v>
      </c>
      <c r="G24" s="77">
        <v>8.282640200434202E-2</v>
      </c>
      <c r="H24" s="77">
        <v>6.4864620917514743E-2</v>
      </c>
      <c r="I24" s="77">
        <v>0.10284730347630897</v>
      </c>
      <c r="J24" s="77">
        <v>9.3920219337262231E-2</v>
      </c>
    </row>
    <row r="25" spans="1:10" x14ac:dyDescent="0.25">
      <c r="A25" s="79" t="s">
        <v>496</v>
      </c>
      <c r="B25" s="77">
        <v>0.20745034901686404</v>
      </c>
      <c r="C25" s="77">
        <v>2.1166636609643588E-2</v>
      </c>
      <c r="D25" s="77">
        <v>2.5408365989956126E-2</v>
      </c>
      <c r="E25" s="77">
        <v>0.19225387317519751</v>
      </c>
      <c r="F25" s="77">
        <v>1.7885765496692376E-2</v>
      </c>
      <c r="G25" s="77">
        <v>0.10230803747341877</v>
      </c>
      <c r="H25" s="77">
        <v>0.18404767298585348</v>
      </c>
      <c r="I25" s="77">
        <v>0.11476836984936224</v>
      </c>
      <c r="J25" s="77">
        <v>6.2098443964513819E-2</v>
      </c>
    </row>
    <row r="26" spans="1:10" x14ac:dyDescent="0.25">
      <c r="A26" s="79" t="s">
        <v>497</v>
      </c>
      <c r="B26" s="77">
        <v>6.261632763427176E-2</v>
      </c>
      <c r="C26" s="77">
        <v>6.3567319325462585E-2</v>
      </c>
      <c r="D26" s="77">
        <v>4.4015413475201243E-2</v>
      </c>
      <c r="E26" s="77">
        <v>3.3703825066991148E-2</v>
      </c>
      <c r="F26" s="77">
        <v>4.0088821251164988E-2</v>
      </c>
      <c r="G26" s="77">
        <v>4.2734860562695848E-2</v>
      </c>
      <c r="H26" s="77">
        <v>0.15525360981345462</v>
      </c>
      <c r="I26" s="77">
        <v>6.9603586344948384E-2</v>
      </c>
      <c r="J26" s="77">
        <v>5.6218762411194549E-2</v>
      </c>
    </row>
    <row r="27" spans="1:10" x14ac:dyDescent="0.25">
      <c r="A27" s="79" t="s">
        <v>498</v>
      </c>
      <c r="B27" s="77">
        <v>0.92338674967398071</v>
      </c>
      <c r="C27" s="77">
        <v>0.97725292924277785</v>
      </c>
      <c r="D27" s="77">
        <v>0.9777039891484286</v>
      </c>
      <c r="E27" s="77">
        <v>0.96934751363533911</v>
      </c>
      <c r="F27" s="77">
        <v>0.97127829576416302</v>
      </c>
      <c r="G27" s="77">
        <v>0.92810692653017557</v>
      </c>
      <c r="H27" s="77">
        <v>0.90820466420417756</v>
      </c>
      <c r="I27" s="77">
        <v>0.94045470863255798</v>
      </c>
      <c r="J27" s="77">
        <v>0.96112251342612864</v>
      </c>
    </row>
    <row r="28" spans="1:10" x14ac:dyDescent="0.25">
      <c r="A28" s="79" t="s">
        <v>499</v>
      </c>
      <c r="B28" s="77">
        <v>5.5439187480231855E-2</v>
      </c>
      <c r="C28" s="77">
        <v>6.997068719178671E-3</v>
      </c>
      <c r="D28" s="77">
        <v>1.6479111272890078E-3</v>
      </c>
      <c r="E28" s="77">
        <v>1.1035427338769525E-2</v>
      </c>
      <c r="F28" s="77">
        <v>5.3590596418997176E-3</v>
      </c>
      <c r="G28" s="77">
        <v>3.7885145086162197E-2</v>
      </c>
      <c r="H28" s="77">
        <v>5.0713118256884245E-2</v>
      </c>
      <c r="I28" s="77">
        <v>1.8032782063324669E-2</v>
      </c>
      <c r="J28" s="77">
        <v>1.5329627812789296E-2</v>
      </c>
    </row>
    <row r="29" spans="1:10" x14ac:dyDescent="0.25">
      <c r="A29" s="79" t="s">
        <v>500</v>
      </c>
      <c r="B29" s="77">
        <v>7.7689982077120924E-3</v>
      </c>
      <c r="C29" s="77">
        <v>2.2518682846788042E-3</v>
      </c>
      <c r="D29" s="77">
        <v>1.4572225348753957E-3</v>
      </c>
      <c r="E29" s="77">
        <v>2.9282265948058395E-3</v>
      </c>
      <c r="F29" s="77">
        <v>1.4129952879367994E-3</v>
      </c>
      <c r="G29" s="77">
        <v>1.0287330622804342E-2</v>
      </c>
      <c r="H29" s="77">
        <v>1.1445124162692277E-3</v>
      </c>
      <c r="I29" s="77">
        <v>1.2924697651758242E-2</v>
      </c>
      <c r="J29" s="77">
        <v>4.9353895955959364E-3</v>
      </c>
    </row>
    <row r="30" spans="1:10" x14ac:dyDescent="0.25">
      <c r="A30" s="79" t="s">
        <v>501</v>
      </c>
      <c r="B30" s="77">
        <v>1.2801453441409457E-4</v>
      </c>
      <c r="C30" s="77">
        <v>1.2770386958380687E-3</v>
      </c>
      <c r="D30" s="77">
        <v>5.2472240852514897E-4</v>
      </c>
      <c r="E30" s="77">
        <v>2.8643165958053913E-5</v>
      </c>
      <c r="F30" s="77">
        <v>5.250465886073336E-4</v>
      </c>
      <c r="G30" s="77">
        <v>4.3305676024471881E-3</v>
      </c>
      <c r="H30" s="77">
        <v>2.6126852550021453E-3</v>
      </c>
      <c r="I30" s="77">
        <v>2.0557188338980906E-3</v>
      </c>
      <c r="J30" s="77">
        <v>1.3643621514041067E-3</v>
      </c>
    </row>
    <row r="31" spans="1:10" x14ac:dyDescent="0.25">
      <c r="A31" s="79" t="s">
        <v>502</v>
      </c>
      <c r="B31" s="77">
        <v>1.1652069310610815E-4</v>
      </c>
      <c r="C31" s="77">
        <v>1.2917079429559247E-3</v>
      </c>
      <c r="D31" s="77">
        <v>6.4749144898234711E-4</v>
      </c>
      <c r="E31" s="77">
        <v>0</v>
      </c>
      <c r="F31" s="77">
        <v>9.6553079874369503E-4</v>
      </c>
      <c r="G31" s="77">
        <v>1.8045455029570064E-3</v>
      </c>
      <c r="H31" s="77">
        <v>6.0150951576634355E-4</v>
      </c>
      <c r="I31" s="77">
        <v>2.3797798415928235E-3</v>
      </c>
      <c r="J31" s="77">
        <v>1.2094447391429476E-3</v>
      </c>
    </row>
    <row r="32" spans="1:10" x14ac:dyDescent="0.25">
      <c r="A32" s="79" t="s">
        <v>503</v>
      </c>
      <c r="B32" s="77">
        <v>1.3160529505939879E-2</v>
      </c>
      <c r="C32" s="77">
        <v>1.0929387091397838E-2</v>
      </c>
      <c r="D32" s="77">
        <v>1.7940670968030564E-2</v>
      </c>
      <c r="E32" s="77">
        <v>1.6660193930314076E-2</v>
      </c>
      <c r="F32" s="77">
        <v>2.0459072237675978E-2</v>
      </c>
      <c r="G32" s="77">
        <v>1.758548488658657E-2</v>
      </c>
      <c r="H32" s="77">
        <v>3.6723508424868448E-2</v>
      </c>
      <c r="I32" s="77">
        <v>2.2057737924215386E-2</v>
      </c>
      <c r="J32" s="77">
        <v>1.5717008039551787E-2</v>
      </c>
    </row>
    <row r="33" spans="1:10" x14ac:dyDescent="0.25">
      <c r="A33" s="80" t="s">
        <v>504</v>
      </c>
      <c r="B33" s="78"/>
      <c r="C33" s="78"/>
      <c r="D33" s="78"/>
      <c r="E33" s="78"/>
      <c r="F33" s="78"/>
      <c r="G33" s="78"/>
      <c r="H33" s="78"/>
      <c r="I33" s="78"/>
      <c r="J33" s="78"/>
    </row>
    <row r="34" spans="1:10" x14ac:dyDescent="0.25">
      <c r="A34" s="79" t="s">
        <v>505</v>
      </c>
      <c r="B34" s="77">
        <v>0.60885467684605998</v>
      </c>
      <c r="C34" s="77">
        <v>0.54847188009420533</v>
      </c>
      <c r="D34" s="77">
        <v>0.75086054544763892</v>
      </c>
      <c r="E34" s="77">
        <v>49.14116149943591</v>
      </c>
      <c r="F34" s="77">
        <v>1.0689940597925363</v>
      </c>
      <c r="G34" s="77">
        <v>1.2805413762376936</v>
      </c>
      <c r="H34" s="77">
        <v>0</v>
      </c>
      <c r="I34" s="77">
        <v>1.6673974984074065</v>
      </c>
      <c r="J34" s="77">
        <v>0.8492470877541235</v>
      </c>
    </row>
    <row r="35" spans="1:10" x14ac:dyDescent="0.25">
      <c r="A35" s="79" t="s">
        <v>506</v>
      </c>
      <c r="B35" s="77">
        <v>1.0821679135616169</v>
      </c>
      <c r="C35" s="77">
        <v>0.90282649565914408</v>
      </c>
      <c r="D35" s="77">
        <v>1.3389127075954914</v>
      </c>
      <c r="E35" s="77">
        <v>97.022998942060624</v>
      </c>
      <c r="F35" s="77">
        <v>1.2249020431862538</v>
      </c>
      <c r="G35" s="77">
        <v>1.7447643394474974</v>
      </c>
      <c r="H35" s="77">
        <v>0</v>
      </c>
      <c r="I35" s="77">
        <v>2.2271706674295011</v>
      </c>
      <c r="J35" s="77">
        <v>1.2859711309855058</v>
      </c>
    </row>
    <row r="36" spans="1:10" x14ac:dyDescent="0.25">
      <c r="A36" s="79" t="s">
        <v>507</v>
      </c>
      <c r="B36" s="77">
        <v>0.13171156457644689</v>
      </c>
      <c r="C36" s="77">
        <v>0.14450937226604482</v>
      </c>
      <c r="D36" s="77">
        <v>0.16381877786805826</v>
      </c>
      <c r="E36" s="77">
        <v>4.6569392452287646E-2</v>
      </c>
      <c r="F36" s="77">
        <v>0.26603118781126822</v>
      </c>
      <c r="G36" s="77">
        <v>0.16610407625999818</v>
      </c>
      <c r="H36" s="77">
        <v>3.1240881395359452E-2</v>
      </c>
      <c r="I36" s="77">
        <v>0.30064458065043986</v>
      </c>
      <c r="J36" s="77">
        <v>0.17502368050912154</v>
      </c>
    </row>
    <row r="37" spans="1:10" x14ac:dyDescent="0.25">
      <c r="A37" s="79" t="s">
        <v>508</v>
      </c>
      <c r="B37" s="77">
        <v>8.8762028707758858E-2</v>
      </c>
      <c r="C37" s="77">
        <v>0.10528670209677664</v>
      </c>
      <c r="D37" s="77">
        <v>0.11102328280346378</v>
      </c>
      <c r="E37" s="77">
        <v>3.7379093233878252E-2</v>
      </c>
      <c r="F37" s="77">
        <v>0.14223034165386964</v>
      </c>
      <c r="G37" s="77">
        <v>0.12859983296654107</v>
      </c>
      <c r="H37" s="77">
        <v>2.6417024644166252E-2</v>
      </c>
      <c r="I37" s="77">
        <v>0.17692235039131882</v>
      </c>
      <c r="J37" s="77">
        <v>0.1200323927059837</v>
      </c>
    </row>
    <row r="38" spans="1:10" x14ac:dyDescent="0.25">
      <c r="A38" s="20" t="s">
        <v>509</v>
      </c>
      <c r="B38" s="77">
        <v>0.77658484781586412</v>
      </c>
      <c r="C38" s="77">
        <v>0.45283022135273648</v>
      </c>
      <c r="D38" s="77">
        <v>0.6418309624533961</v>
      </c>
      <c r="E38" s="77">
        <v>0.4302359395219561</v>
      </c>
      <c r="F38" s="77">
        <v>0.56520779514440367</v>
      </c>
      <c r="G38" s="77">
        <v>0.78465538223166986</v>
      </c>
      <c r="H38" s="77">
        <v>5.8938039886923858E-2</v>
      </c>
      <c r="I38" s="77">
        <v>1.3734502928458727</v>
      </c>
      <c r="J38" s="77">
        <v>0.65367551061799922</v>
      </c>
    </row>
    <row r="39" spans="1:10" x14ac:dyDescent="0.25">
      <c r="A39" s="17" t="s">
        <v>510</v>
      </c>
      <c r="B39" s="78"/>
      <c r="C39" s="78"/>
      <c r="D39" s="78"/>
      <c r="E39" s="78"/>
      <c r="F39" s="78"/>
      <c r="G39" s="78"/>
      <c r="H39" s="78"/>
      <c r="I39" s="78"/>
      <c r="J39" s="78"/>
    </row>
    <row r="40" spans="1:10" x14ac:dyDescent="0.25">
      <c r="A40" s="79" t="s">
        <v>511</v>
      </c>
      <c r="B40" s="77">
        <v>8.9572559425018988E-2</v>
      </c>
      <c r="C40" s="77">
        <v>0.14698425264457146</v>
      </c>
      <c r="D40" s="77">
        <v>0.21079217056149543</v>
      </c>
      <c r="E40" s="77">
        <v>0.1973463413297746</v>
      </c>
      <c r="F40" s="77">
        <v>0.14909388878137386</v>
      </c>
      <c r="G40" s="77">
        <v>8.6288785418435959E-2</v>
      </c>
      <c r="H40" s="77">
        <v>0.15440847171199673</v>
      </c>
      <c r="I40" s="77">
        <v>0.12050128034062721</v>
      </c>
      <c r="J40" s="77">
        <v>0.1438965300219868</v>
      </c>
    </row>
    <row r="41" spans="1:10" x14ac:dyDescent="0.25">
      <c r="A41" s="79" t="s">
        <v>512</v>
      </c>
      <c r="B41" s="77">
        <v>8.325561967453482E-2</v>
      </c>
      <c r="C41" s="77">
        <v>0.14698425264457146</v>
      </c>
      <c r="D41" s="77">
        <v>0.21077916357726276</v>
      </c>
      <c r="E41" s="77">
        <v>0.1973463413297746</v>
      </c>
      <c r="F41" s="77">
        <v>0.14909388878137386</v>
      </c>
      <c r="G41" s="77">
        <v>8.6288785418435959E-2</v>
      </c>
      <c r="H41" s="77">
        <v>0.15440847171199673</v>
      </c>
      <c r="I41" s="77">
        <v>0.12031851068034209</v>
      </c>
      <c r="J41" s="77">
        <v>0.14272487764822336</v>
      </c>
    </row>
    <row r="42" spans="1:10" x14ac:dyDescent="0.25">
      <c r="A42" s="79" t="s">
        <v>513</v>
      </c>
      <c r="B42" s="77">
        <v>0.20735416020575034</v>
      </c>
      <c r="C42" s="77">
        <v>7.7352653354310602E-2</v>
      </c>
      <c r="D42" s="77">
        <v>7.1983223959894857E-2</v>
      </c>
      <c r="E42" s="77">
        <v>7.6585291938777444E-2</v>
      </c>
      <c r="F42" s="77">
        <v>0.13460842664220299</v>
      </c>
      <c r="G42" s="77">
        <v>0.18719308826771952</v>
      </c>
      <c r="H42" s="77">
        <v>9.7572020243420696E-2</v>
      </c>
      <c r="I42" s="77">
        <v>0.21368274540580423</v>
      </c>
      <c r="J42" s="77">
        <v>0.11319516603810248</v>
      </c>
    </row>
    <row r="43" spans="1:10" x14ac:dyDescent="0.25">
      <c r="A43" s="79" t="s">
        <v>514</v>
      </c>
      <c r="B43" s="77">
        <v>7.2023130114249365E-2</v>
      </c>
      <c r="C43" s="77">
        <v>2.5870793089478941E-2</v>
      </c>
      <c r="D43" s="77">
        <v>2.5473607367999158E-2</v>
      </c>
      <c r="E43" s="77">
        <v>5.4235905465882001E-2</v>
      </c>
      <c r="F43" s="77">
        <v>4.2558665079340002E-2</v>
      </c>
      <c r="G43" s="77">
        <v>6.707070675861726E-2</v>
      </c>
      <c r="H43" s="77">
        <v>1.0772593544228791E-2</v>
      </c>
      <c r="I43" s="77">
        <v>5.5899579798391726E-2</v>
      </c>
      <c r="J43" s="77">
        <v>3.6847136056603801E-2</v>
      </c>
    </row>
    <row r="44" spans="1:10" x14ac:dyDescent="0.25">
      <c r="A44" s="79" t="s">
        <v>515</v>
      </c>
      <c r="B44" s="77">
        <v>0.14445178263160119</v>
      </c>
      <c r="C44" s="77">
        <v>2.9109841421218301E-2</v>
      </c>
      <c r="D44" s="77">
        <v>1.3710479486981149E-2</v>
      </c>
      <c r="E44" s="77">
        <v>4.1197172030657758E-2</v>
      </c>
      <c r="F44" s="77">
        <v>9.8621882715387525E-3</v>
      </c>
      <c r="G44" s="77">
        <v>7.6338720315562339E-2</v>
      </c>
      <c r="H44" s="77">
        <v>6.0924562853698202E-3</v>
      </c>
      <c r="I44" s="77">
        <v>8.1591032181899031E-2</v>
      </c>
      <c r="J44" s="77">
        <v>4.0834057749981452E-2</v>
      </c>
    </row>
    <row r="45" spans="1:10" x14ac:dyDescent="0.25">
      <c r="A45" s="79" t="s">
        <v>516</v>
      </c>
      <c r="B45" s="77">
        <v>0.13392149582037849</v>
      </c>
      <c r="C45" s="77">
        <v>0.16782232232542568</v>
      </c>
      <c r="D45" s="77">
        <v>0.259933271798093</v>
      </c>
      <c r="E45" s="77">
        <v>0.21599514671591152</v>
      </c>
      <c r="F45" s="77">
        <v>0.15317226045683638</v>
      </c>
      <c r="G45" s="77">
        <v>0.12478334123674681</v>
      </c>
      <c r="H45" s="77">
        <v>0.17651129474364877</v>
      </c>
      <c r="I45" s="77">
        <v>0.17043727990492946</v>
      </c>
      <c r="J45" s="77">
        <v>0.17939226958579571</v>
      </c>
    </row>
    <row r="46" spans="1:10" x14ac:dyDescent="0.25">
      <c r="A46" s="80" t="s">
        <v>517</v>
      </c>
      <c r="B46" s="78"/>
      <c r="C46" s="78"/>
      <c r="D46" s="78"/>
      <c r="E46" s="78"/>
      <c r="F46" s="78"/>
      <c r="G46" s="78"/>
      <c r="H46" s="78"/>
      <c r="I46" s="78"/>
      <c r="J46" s="78"/>
    </row>
    <row r="47" spans="1:10" x14ac:dyDescent="0.25">
      <c r="A47" s="79" t="s">
        <v>518</v>
      </c>
      <c r="B47" s="77">
        <v>0.79902510764737689</v>
      </c>
      <c r="C47" s="77">
        <v>0.92649459282839508</v>
      </c>
      <c r="D47" s="77">
        <v>0.89051591883971737</v>
      </c>
      <c r="E47" s="77">
        <v>0.76618842244335783</v>
      </c>
      <c r="F47" s="77">
        <v>0.85046752340575615</v>
      </c>
      <c r="G47" s="77">
        <v>0.81079912335706683</v>
      </c>
      <c r="H47" s="77">
        <v>0.79400943644446043</v>
      </c>
      <c r="I47" s="77">
        <v>0.78429308897907857</v>
      </c>
      <c r="J47" s="77">
        <v>0.86272044839313433</v>
      </c>
    </row>
    <row r="48" spans="1:10" x14ac:dyDescent="0.25">
      <c r="A48" s="79" t="s">
        <v>519</v>
      </c>
      <c r="B48" s="77">
        <v>0.85842478221427831</v>
      </c>
      <c r="C48" s="77">
        <v>0.9228245898783245</v>
      </c>
      <c r="D48" s="77">
        <v>0.94843408984866928</v>
      </c>
      <c r="E48" s="77">
        <v>0.91124422824971207</v>
      </c>
      <c r="F48" s="77">
        <v>0.90954712733555454</v>
      </c>
      <c r="G48" s="77">
        <v>0.95057100621593427</v>
      </c>
      <c r="H48" s="77">
        <v>0.91347054331208322</v>
      </c>
      <c r="I48" s="77">
        <v>0.93330244647790428</v>
      </c>
      <c r="J48" s="77">
        <v>0.92467932637060191</v>
      </c>
    </row>
    <row r="49" spans="1:10" x14ac:dyDescent="0.25">
      <c r="A49" s="79" t="s">
        <v>520</v>
      </c>
      <c r="B49" s="77">
        <v>1.5336322695245753E-2</v>
      </c>
      <c r="C49" s="77">
        <v>0.17697349290153774</v>
      </c>
      <c r="D49" s="77">
        <v>0.18969596627680388</v>
      </c>
      <c r="E49" s="77">
        <v>4.7544799272933431E-2</v>
      </c>
      <c r="F49" s="77">
        <v>9.8881557382850954E-2</v>
      </c>
      <c r="G49" s="77">
        <v>-6.6488329864454798E-2</v>
      </c>
      <c r="H49" s="77">
        <v>2.7946455503221113E-2</v>
      </c>
      <c r="I49" s="77">
        <v>-4.4720340864898844E-2</v>
      </c>
      <c r="J49" s="77">
        <v>8.8325294510916294E-2</v>
      </c>
    </row>
    <row r="50" spans="1:10" ht="15.75" thickBot="1" x14ac:dyDescent="0.3">
      <c r="A50" s="413" t="s">
        <v>521</v>
      </c>
      <c r="B50" s="84">
        <v>2.4139498707508249</v>
      </c>
      <c r="C50" s="84">
        <v>0.50009035559306725</v>
      </c>
      <c r="D50" s="84">
        <v>0.51942554141576891</v>
      </c>
      <c r="E50" s="84">
        <v>1.1847778680929919</v>
      </c>
      <c r="F50" s="84">
        <v>1.0029416887335547</v>
      </c>
      <c r="G50" s="84">
        <v>2.1926473495420136</v>
      </c>
      <c r="H50" s="84">
        <v>1.3340625761762213</v>
      </c>
      <c r="I50" s="84">
        <v>1.7927990448120139</v>
      </c>
      <c r="J50" s="84">
        <v>0.96184739387355533</v>
      </c>
    </row>
    <row r="51" spans="1:10" ht="15.75" thickTop="1" x14ac:dyDescent="0.25">
      <c r="A51" s="746" t="s">
        <v>522</v>
      </c>
      <c r="B51" s="746"/>
      <c r="C51" s="746"/>
      <c r="D51" s="746"/>
      <c r="E51" s="746"/>
      <c r="F51" s="746"/>
      <c r="G51" s="746"/>
      <c r="H51" s="746"/>
      <c r="I51" s="746"/>
      <c r="J51" s="746"/>
    </row>
    <row r="52" spans="1:10" ht="48.75" customHeight="1" x14ac:dyDescent="0.25">
      <c r="A52" s="751" t="s">
        <v>523</v>
      </c>
      <c r="B52" s="751"/>
      <c r="C52" s="751"/>
      <c r="D52" s="751"/>
      <c r="E52" s="751"/>
      <c r="F52" s="751"/>
      <c r="G52" s="751"/>
      <c r="H52" s="751"/>
      <c r="I52" s="751"/>
      <c r="J52" s="751"/>
    </row>
    <row r="53" spans="1:10" ht="50.25" customHeight="1" x14ac:dyDescent="0.25">
      <c r="A53" s="751" t="s">
        <v>524</v>
      </c>
      <c r="B53" s="751"/>
      <c r="C53" s="751"/>
      <c r="D53" s="751"/>
      <c r="E53" s="751"/>
      <c r="F53" s="751"/>
      <c r="G53" s="751"/>
      <c r="H53" s="751"/>
      <c r="I53" s="751"/>
      <c r="J53" s="751"/>
    </row>
    <row r="54" spans="1:10" x14ac:dyDescent="0.25">
      <c r="A54" s="752" t="s">
        <v>525</v>
      </c>
      <c r="B54" s="752"/>
      <c r="C54" s="752"/>
      <c r="D54" s="752"/>
      <c r="E54" s="752"/>
      <c r="F54" s="752"/>
      <c r="G54" s="752"/>
      <c r="H54" s="752"/>
      <c r="I54" s="752"/>
      <c r="J54" s="752"/>
    </row>
    <row r="55" spans="1:10" x14ac:dyDescent="0.25">
      <c r="A55" s="752" t="s">
        <v>526</v>
      </c>
      <c r="B55" s="752"/>
      <c r="C55" s="752"/>
      <c r="D55" s="752"/>
      <c r="E55" s="752"/>
      <c r="F55" s="752"/>
      <c r="G55" s="752"/>
      <c r="H55" s="752"/>
      <c r="I55" s="752"/>
      <c r="J55" s="752"/>
    </row>
    <row r="56" spans="1:10" x14ac:dyDescent="0.25">
      <c r="A56" s="799" t="s">
        <v>1021</v>
      </c>
      <c r="B56" s="799"/>
      <c r="C56" s="799"/>
      <c r="D56" s="799"/>
      <c r="E56" s="799"/>
      <c r="F56" s="799"/>
      <c r="G56" s="799"/>
      <c r="H56" s="799"/>
      <c r="I56" s="799"/>
      <c r="J56" s="799"/>
    </row>
    <row r="57" spans="1:10" ht="30" customHeight="1" x14ac:dyDescent="0.25">
      <c r="A57" s="474"/>
      <c r="B57" s="86" t="s">
        <v>427</v>
      </c>
      <c r="C57" s="86" t="s">
        <v>459</v>
      </c>
      <c r="D57" s="86" t="s">
        <v>460</v>
      </c>
      <c r="E57" s="86" t="s">
        <v>461</v>
      </c>
      <c r="F57" s="86" t="s">
        <v>462</v>
      </c>
      <c r="G57" s="86" t="s">
        <v>463</v>
      </c>
      <c r="H57" s="86" t="s">
        <v>464</v>
      </c>
      <c r="I57" s="86" t="s">
        <v>465</v>
      </c>
      <c r="J57" s="72" t="s">
        <v>472</v>
      </c>
    </row>
    <row r="58" spans="1:10" x14ac:dyDescent="0.25">
      <c r="A58" s="59"/>
      <c r="B58" s="59"/>
      <c r="C58" s="59"/>
      <c r="D58" s="59"/>
      <c r="E58" s="59"/>
      <c r="F58" s="59"/>
      <c r="G58" s="59"/>
      <c r="H58" s="59"/>
      <c r="I58" s="59"/>
      <c r="J58" s="59"/>
    </row>
    <row r="59" spans="1:10" x14ac:dyDescent="0.25">
      <c r="A59" s="475" t="s">
        <v>528</v>
      </c>
      <c r="B59" s="476"/>
      <c r="C59" s="476"/>
      <c r="D59" s="476"/>
      <c r="E59" s="476"/>
      <c r="F59" s="476"/>
      <c r="G59" s="476"/>
      <c r="H59" s="476"/>
      <c r="I59" s="476"/>
      <c r="J59" s="476"/>
    </row>
    <row r="60" spans="1:10" x14ac:dyDescent="0.25">
      <c r="A60" s="91" t="s">
        <v>529</v>
      </c>
      <c r="B60" s="77">
        <v>5.3236798797143714E-2</v>
      </c>
      <c r="C60" s="77">
        <v>0.14122188428996393</v>
      </c>
      <c r="D60" s="77">
        <v>9.9778467274693597E-2</v>
      </c>
      <c r="E60" s="77">
        <v>0.12777926262975434</v>
      </c>
      <c r="F60" s="77">
        <v>0.14486385746468869</v>
      </c>
      <c r="G60" s="77">
        <v>8.5203522059723841E-2</v>
      </c>
      <c r="H60" s="77">
        <v>0.13300943993417755</v>
      </c>
      <c r="I60" s="77">
        <v>0.14069787401672901</v>
      </c>
      <c r="J60" s="77">
        <v>0.11548499235564458</v>
      </c>
    </row>
    <row r="61" spans="1:10" x14ac:dyDescent="0.25">
      <c r="A61" s="91" t="s">
        <v>530</v>
      </c>
      <c r="B61" s="77">
        <v>6.2613222237198313E-2</v>
      </c>
      <c r="C61" s="77">
        <v>0.13560347096680195</v>
      </c>
      <c r="D61" s="77">
        <v>0.10623482500220903</v>
      </c>
      <c r="E61" s="77">
        <v>0.13361871972898079</v>
      </c>
      <c r="F61" s="77">
        <v>0.15190496059264291</v>
      </c>
      <c r="G61" s="77">
        <v>8.8695050361915731E-2</v>
      </c>
      <c r="H61" s="77">
        <v>0.13043963292304811</v>
      </c>
      <c r="I61" s="77">
        <v>0.13454927591724658</v>
      </c>
      <c r="J61" s="77">
        <v>0.11602344530279184</v>
      </c>
    </row>
    <row r="62" spans="1:10" x14ac:dyDescent="0.25">
      <c r="A62" s="91" t="s">
        <v>531</v>
      </c>
      <c r="B62" s="77">
        <v>6.0253202700019159E-2</v>
      </c>
      <c r="C62" s="77">
        <v>0.12165765141145445</v>
      </c>
      <c r="D62" s="77">
        <v>9.5587944542532582E-2</v>
      </c>
      <c r="E62" s="77">
        <v>0.13771563492567065</v>
      </c>
      <c r="F62" s="77">
        <v>0.14359225986242197</v>
      </c>
      <c r="G62" s="77">
        <v>7.5917240533251287E-2</v>
      </c>
      <c r="H62" s="77">
        <v>0.13219151623490671</v>
      </c>
      <c r="I62" s="77">
        <v>0.1006918122511873</v>
      </c>
      <c r="J62" s="77">
        <v>0.10172602428833014</v>
      </c>
    </row>
    <row r="63" spans="1:10" x14ac:dyDescent="0.25">
      <c r="A63" s="91" t="s">
        <v>532</v>
      </c>
      <c r="B63" s="77">
        <v>1.7233401668490999E-3</v>
      </c>
      <c r="C63" s="77">
        <v>2.3720119417413921E-2</v>
      </c>
      <c r="D63" s="77">
        <v>2.3447501534274804E-3</v>
      </c>
      <c r="E63" s="77">
        <v>1.5502798700398614E-3</v>
      </c>
      <c r="F63" s="77">
        <v>3.2120048943096717E-2</v>
      </c>
      <c r="G63" s="77">
        <v>3.1820286268041975E-3</v>
      </c>
      <c r="H63" s="77">
        <v>1.9101961319530057E-3</v>
      </c>
      <c r="I63" s="77">
        <v>8.5653081031846837E-3</v>
      </c>
      <c r="J63" s="77">
        <v>1.2029636057341591E-2</v>
      </c>
    </row>
    <row r="64" spans="1:10" x14ac:dyDescent="0.25">
      <c r="A64" s="91" t="s">
        <v>533</v>
      </c>
      <c r="B64" s="77">
        <v>9.4372219411951791E-4</v>
      </c>
      <c r="C64" s="77">
        <v>1.4945645820894729E-2</v>
      </c>
      <c r="D64" s="77">
        <v>2.9488021439587711E-3</v>
      </c>
      <c r="E64" s="77">
        <v>1.5640278768069482E-3</v>
      </c>
      <c r="F64" s="77">
        <v>3.2819364142187071E-2</v>
      </c>
      <c r="G64" s="77">
        <v>3.0297075492977509E-3</v>
      </c>
      <c r="H64" s="77">
        <v>1.1999811523510503E-3</v>
      </c>
      <c r="I64" s="77">
        <v>2.7839008514442694E-3</v>
      </c>
      <c r="J64" s="77">
        <v>8.3270763426762009E-3</v>
      </c>
    </row>
    <row r="65" spans="1:10" x14ac:dyDescent="0.25">
      <c r="A65" s="91" t="s">
        <v>534</v>
      </c>
      <c r="B65" s="77">
        <v>9.4372219411951791E-4</v>
      </c>
      <c r="C65" s="77">
        <v>1.4945645820894729E-2</v>
      </c>
      <c r="D65" s="77">
        <v>2.9488021439587711E-3</v>
      </c>
      <c r="E65" s="77">
        <v>1.5640278768069482E-3</v>
      </c>
      <c r="F65" s="77">
        <v>2.8494445770613285E-2</v>
      </c>
      <c r="G65" s="77">
        <v>3.0297075492977509E-3</v>
      </c>
      <c r="H65" s="77">
        <v>1.1999811523510503E-3</v>
      </c>
      <c r="I65" s="77">
        <v>2.7839008514442694E-3</v>
      </c>
      <c r="J65" s="77">
        <v>8.0832529733706141E-3</v>
      </c>
    </row>
    <row r="66" spans="1:10" x14ac:dyDescent="0.25">
      <c r="A66" s="91" t="s">
        <v>535</v>
      </c>
      <c r="B66" s="77">
        <v>1.1293463249237492E-2</v>
      </c>
      <c r="C66" s="77">
        <v>0.10198187637973009</v>
      </c>
      <c r="D66" s="77">
        <v>1.3957955112802409E-2</v>
      </c>
      <c r="E66" s="77">
        <v>7.9518533139565431E-3</v>
      </c>
      <c r="F66" s="77">
        <v>0.19559163670641494</v>
      </c>
      <c r="G66" s="77">
        <v>3.4129679372460031E-2</v>
      </c>
      <c r="H66" s="77">
        <v>7.7663801546942936E-3</v>
      </c>
      <c r="I66" s="77">
        <v>2.280068700269924E-2</v>
      </c>
      <c r="J66" s="77">
        <v>5.6392205155845712E-2</v>
      </c>
    </row>
    <row r="67" spans="1:10" x14ac:dyDescent="0.25">
      <c r="A67" s="80" t="s">
        <v>536</v>
      </c>
      <c r="B67" s="71"/>
      <c r="C67" s="71"/>
      <c r="D67" s="71"/>
      <c r="E67" s="71"/>
      <c r="F67" s="71"/>
      <c r="G67" s="71"/>
      <c r="H67" s="71"/>
      <c r="I67" s="71"/>
      <c r="J67" s="71"/>
    </row>
    <row r="68" spans="1:10" x14ac:dyDescent="0.25">
      <c r="A68" s="91" t="s">
        <v>537</v>
      </c>
      <c r="B68" s="77">
        <v>9.9038550978084852E-2</v>
      </c>
      <c r="C68" s="77">
        <v>0.18410607374173593</v>
      </c>
      <c r="D68" s="77">
        <v>0.14490359553923557</v>
      </c>
      <c r="E68" s="77">
        <v>0.16935804654478961</v>
      </c>
      <c r="F68" s="77">
        <v>0.19464528697072714</v>
      </c>
      <c r="G68" s="77">
        <v>0.13861806327188464</v>
      </c>
      <c r="H68" s="77">
        <v>0.16840751692681089</v>
      </c>
      <c r="I68" s="77">
        <v>0.19041043326972912</v>
      </c>
      <c r="J68" s="77">
        <v>0.161842246056635</v>
      </c>
    </row>
    <row r="69" spans="1:10" x14ac:dyDescent="0.25">
      <c r="A69" s="91" t="s">
        <v>538</v>
      </c>
      <c r="B69" s="77">
        <v>-4.5801752180941138E-2</v>
      </c>
      <c r="C69" s="77">
        <v>-4.2884189451771998E-2</v>
      </c>
      <c r="D69" s="77">
        <v>-4.5125128264542E-2</v>
      </c>
      <c r="E69" s="77">
        <v>-4.1578783915035319E-2</v>
      </c>
      <c r="F69" s="77">
        <v>-4.9781429506038449E-2</v>
      </c>
      <c r="G69" s="77">
        <v>-5.3414541212160785E-2</v>
      </c>
      <c r="H69" s="77">
        <v>-3.5398076992633351E-2</v>
      </c>
      <c r="I69" s="77">
        <v>-4.9712559253000117E-2</v>
      </c>
      <c r="J69" s="77">
        <v>-4.6357253700990413E-2</v>
      </c>
    </row>
    <row r="70" spans="1:10" x14ac:dyDescent="0.25">
      <c r="A70" s="91" t="s">
        <v>539</v>
      </c>
      <c r="B70" s="77">
        <v>5.8058051559541343E-2</v>
      </c>
      <c r="C70" s="77">
        <v>5.439554591992362E-2</v>
      </c>
      <c r="D70" s="77">
        <v>6.0365531406205181E-2</v>
      </c>
      <c r="E70" s="77">
        <v>5.6489129339523408E-2</v>
      </c>
      <c r="F70" s="77">
        <v>6.3771628736536898E-2</v>
      </c>
      <c r="G70" s="77">
        <v>6.1634224652704656E-2</v>
      </c>
      <c r="H70" s="77">
        <v>4.5539845205933571E-2</v>
      </c>
      <c r="I70" s="77">
        <v>6.0681425687970254E-2</v>
      </c>
      <c r="J70" s="77">
        <v>5.8479549446416527E-2</v>
      </c>
    </row>
    <row r="71" spans="1:10" x14ac:dyDescent="0.25">
      <c r="A71" s="91" t="s">
        <v>540</v>
      </c>
      <c r="B71" s="77">
        <v>-6.9516361498045008E-4</v>
      </c>
      <c r="C71" s="77">
        <v>-5.8874051205203733E-3</v>
      </c>
      <c r="D71" s="77">
        <v>-3.907423541420879E-5</v>
      </c>
      <c r="E71" s="77">
        <v>0</v>
      </c>
      <c r="F71" s="77">
        <v>0</v>
      </c>
      <c r="G71" s="77">
        <v>-4.983002086727855E-5</v>
      </c>
      <c r="H71" s="77">
        <v>0</v>
      </c>
      <c r="I71" s="77">
        <v>-5.8094035505237059E-3</v>
      </c>
      <c r="J71" s="77">
        <v>-2.9123245546289526E-3</v>
      </c>
    </row>
    <row r="72" spans="1:10" x14ac:dyDescent="0.25">
      <c r="A72" s="91" t="s">
        <v>541</v>
      </c>
      <c r="B72" s="77">
        <v>-2.3600195371791511E-3</v>
      </c>
      <c r="C72" s="77">
        <v>-1.3945819555347485E-2</v>
      </c>
      <c r="D72" s="77">
        <v>-1.0646880459676419E-2</v>
      </c>
      <c r="E72" s="77">
        <v>4.0969151966898775E-3</v>
      </c>
      <c r="F72" s="77">
        <v>-8.3127007302209212E-3</v>
      </c>
      <c r="G72" s="77">
        <v>-1.2777809828664407E-2</v>
      </c>
      <c r="H72" s="77">
        <v>1.7518833118586156E-3</v>
      </c>
      <c r="I72" s="77">
        <v>-3.3857463666059281E-2</v>
      </c>
      <c r="J72" s="77">
        <v>-1.42974210144617E-2</v>
      </c>
    </row>
    <row r="73" spans="1:10" x14ac:dyDescent="0.25">
      <c r="A73" s="91" t="s">
        <v>542</v>
      </c>
      <c r="B73" s="77">
        <v>9.37642344005459E-3</v>
      </c>
      <c r="C73" s="77">
        <v>-5.6184133231619955E-3</v>
      </c>
      <c r="D73" s="77">
        <v>6.4563577275154197E-3</v>
      </c>
      <c r="E73" s="77">
        <v>5.8394570992264536E-3</v>
      </c>
      <c r="F73" s="77">
        <v>7.0411031279542036E-3</v>
      </c>
      <c r="G73" s="77">
        <v>3.4915283021918603E-3</v>
      </c>
      <c r="H73" s="77">
        <v>-2.5698070111294389E-3</v>
      </c>
      <c r="I73" s="77">
        <v>-6.1485980994824196E-3</v>
      </c>
      <c r="J73" s="77">
        <v>5.3845294714725941E-4</v>
      </c>
    </row>
    <row r="74" spans="1:10" x14ac:dyDescent="0.25">
      <c r="A74" s="91" t="s">
        <v>543</v>
      </c>
      <c r="B74" s="77">
        <v>-5.8529862533170059E-2</v>
      </c>
      <c r="C74" s="77">
        <v>-9.7937531994040525E-2</v>
      </c>
      <c r="D74" s="77">
        <v>-9.3243194389105111E-2</v>
      </c>
      <c r="E74" s="77">
        <v>-0.13616535505563079</v>
      </c>
      <c r="F74" s="77">
        <v>-0.11147221091932526</v>
      </c>
      <c r="G74" s="77">
        <v>-7.2735211906447106E-2</v>
      </c>
      <c r="H74" s="77">
        <v>-0.13028132010295371</v>
      </c>
      <c r="I74" s="77">
        <v>-9.2126504148002622E-2</v>
      </c>
      <c r="J74" s="77">
        <v>-8.969638823098855E-2</v>
      </c>
    </row>
    <row r="75" spans="1:10" x14ac:dyDescent="0.25">
      <c r="A75" s="91" t="s">
        <v>544</v>
      </c>
      <c r="B75" s="77">
        <v>-8.4454357749131725E-5</v>
      </c>
      <c r="C75" s="77">
        <v>-2.8870684759988116E-3</v>
      </c>
      <c r="D75" s="77">
        <v>6.4312622594549891E-4</v>
      </c>
      <c r="E75" s="77">
        <v>1.3748006767086833E-5</v>
      </c>
      <c r="F75" s="77">
        <v>6.9931519909035569E-4</v>
      </c>
      <c r="G75" s="77">
        <v>-1.024910566391674E-4</v>
      </c>
      <c r="H75" s="77">
        <v>-7.1021497960195524E-4</v>
      </c>
      <c r="I75" s="77">
        <v>2.7996298783292342E-5</v>
      </c>
      <c r="J75" s="77">
        <v>-7.9023516003643725E-4</v>
      </c>
    </row>
    <row r="76" spans="1:10" x14ac:dyDescent="0.25">
      <c r="A76" s="91" t="s">
        <v>545</v>
      </c>
      <c r="B76" s="77">
        <v>0.12310118607999272</v>
      </c>
      <c r="C76" s="77">
        <v>0.1751404629747022</v>
      </c>
      <c r="D76" s="77">
        <v>0.21277226951464234</v>
      </c>
      <c r="E76" s="77">
        <v>8.3791912473734589E-2</v>
      </c>
      <c r="F76" s="77">
        <v>0.39589464522973705</v>
      </c>
      <c r="G76" s="77">
        <v>0.33265905245104693</v>
      </c>
      <c r="H76" s="77">
        <v>0.2223361796307923</v>
      </c>
      <c r="I76" s="77">
        <v>0.24571122834403264</v>
      </c>
      <c r="J76" s="77">
        <v>0.20466266169504221</v>
      </c>
    </row>
    <row r="77" spans="1:10" x14ac:dyDescent="0.25">
      <c r="A77" s="80" t="s">
        <v>546</v>
      </c>
      <c r="B77" s="71"/>
      <c r="C77" s="71"/>
      <c r="D77" s="71"/>
      <c r="E77" s="71"/>
      <c r="F77" s="71"/>
      <c r="G77" s="71"/>
      <c r="H77" s="71"/>
      <c r="I77" s="71"/>
      <c r="J77" s="71"/>
    </row>
    <row r="78" spans="1:10" x14ac:dyDescent="0.25">
      <c r="A78" s="91" t="s">
        <v>547</v>
      </c>
      <c r="B78" s="77">
        <v>0.15896603856780825</v>
      </c>
      <c r="C78" s="77">
        <v>0.22235686743894828</v>
      </c>
      <c r="D78" s="77">
        <v>0.18230887034048346</v>
      </c>
      <c r="E78" s="77">
        <v>0.24203766290913051</v>
      </c>
      <c r="F78" s="77">
        <v>0.22865226132683789</v>
      </c>
      <c r="G78" s="77">
        <v>0.22034193860666407</v>
      </c>
      <c r="H78" s="77">
        <v>0.22111066416790734</v>
      </c>
      <c r="I78" s="77">
        <v>0.26271010757483787</v>
      </c>
      <c r="J78" s="77">
        <v>0.21435036121073978</v>
      </c>
    </row>
    <row r="79" spans="1:10" x14ac:dyDescent="0.25">
      <c r="A79" s="91" t="s">
        <v>548</v>
      </c>
      <c r="B79" s="77">
        <v>0.1476076229434688</v>
      </c>
      <c r="C79" s="77">
        <v>0.11151201646322977</v>
      </c>
      <c r="D79" s="77">
        <v>0.1784410393512893</v>
      </c>
      <c r="E79" s="77">
        <v>0.17826428902478789</v>
      </c>
      <c r="F79" s="77">
        <v>0.18070025406150209</v>
      </c>
      <c r="G79" s="77">
        <v>0.1641926971662849</v>
      </c>
      <c r="H79" s="77">
        <v>0.17728954479755341</v>
      </c>
      <c r="I79" s="77">
        <v>0.14300747567292138</v>
      </c>
      <c r="J79" s="77">
        <v>0.14945849492746729</v>
      </c>
    </row>
    <row r="80" spans="1:10" x14ac:dyDescent="0.25">
      <c r="A80" s="91" t="s">
        <v>549</v>
      </c>
      <c r="B80" s="77">
        <v>0.12635281112359781</v>
      </c>
      <c r="C80" s="77">
        <v>0.11923029841598677</v>
      </c>
      <c r="D80" s="77">
        <v>8.1916876823742685E-2</v>
      </c>
      <c r="E80" s="77">
        <v>0.11245381785584845</v>
      </c>
      <c r="F80" s="77">
        <v>0.10758767369993227</v>
      </c>
      <c r="G80" s="77">
        <v>0.15062569437108428</v>
      </c>
      <c r="H80" s="77">
        <v>4.5266118298463364E-3</v>
      </c>
      <c r="I80" s="77">
        <v>0.13438858929561742</v>
      </c>
      <c r="J80" s="77">
        <v>0.11889722136565201</v>
      </c>
    </row>
    <row r="81" spans="1:10" x14ac:dyDescent="0.25">
      <c r="A81" s="91" t="s">
        <v>550</v>
      </c>
      <c r="B81" s="77">
        <v>0.16678300574901914</v>
      </c>
      <c r="C81" s="77">
        <v>8.0383079674657132E-2</v>
      </c>
      <c r="D81" s="77">
        <v>8.0548497859245324E-2</v>
      </c>
      <c r="E81" s="77">
        <v>3.5183395430466356E-2</v>
      </c>
      <c r="F81" s="77">
        <v>7.5036361054559006E-2</v>
      </c>
      <c r="G81" s="77">
        <v>0.14917562030845677</v>
      </c>
      <c r="H81" s="77">
        <v>0</v>
      </c>
      <c r="I81" s="77">
        <v>0.13414665090986075</v>
      </c>
      <c r="J81" s="77">
        <v>0.10879573543112483</v>
      </c>
    </row>
    <row r="82" spans="1:10" x14ac:dyDescent="0.25">
      <c r="A82" s="91" t="s">
        <v>551</v>
      </c>
      <c r="B82" s="77">
        <v>3.524437955969446E-3</v>
      </c>
      <c r="C82" s="77">
        <v>9.1789985389396696E-3</v>
      </c>
      <c r="D82" s="77">
        <v>1.931604257530041E-2</v>
      </c>
      <c r="E82" s="77">
        <v>2.0214984983594874E-2</v>
      </c>
      <c r="F82" s="77">
        <v>1.8323056177538051E-2</v>
      </c>
      <c r="G82" s="77">
        <v>0</v>
      </c>
      <c r="H82" s="77">
        <v>0</v>
      </c>
      <c r="I82" s="77">
        <v>2.4691176158783325E-3</v>
      </c>
      <c r="J82" s="77">
        <v>6.6865485538081448E-3</v>
      </c>
    </row>
    <row r="83" spans="1:10" x14ac:dyDescent="0.25">
      <c r="A83" s="91" t="s">
        <v>552</v>
      </c>
      <c r="B83" s="77">
        <v>0.23541707492324776</v>
      </c>
      <c r="C83" s="77">
        <v>0.1584256809462346</v>
      </c>
      <c r="D83" s="77">
        <v>6.148884632734988E-3</v>
      </c>
      <c r="E83" s="77">
        <v>0</v>
      </c>
      <c r="F83" s="77">
        <v>5.2563992381841042E-2</v>
      </c>
      <c r="G83" s="77">
        <v>0</v>
      </c>
      <c r="H83" s="77">
        <v>0</v>
      </c>
      <c r="I83" s="77">
        <v>0</v>
      </c>
      <c r="J83" s="77">
        <v>6.0937287006277478E-2</v>
      </c>
    </row>
    <row r="84" spans="1:10" x14ac:dyDescent="0.25">
      <c r="A84" s="91" t="s">
        <v>553</v>
      </c>
      <c r="B84" s="77">
        <v>5.0181936112448514E-3</v>
      </c>
      <c r="C84" s="77">
        <v>6.2293250194050263E-2</v>
      </c>
      <c r="D84" s="77">
        <v>1.6585166657156866E-2</v>
      </c>
      <c r="E84" s="77">
        <v>2.0214984983594874E-2</v>
      </c>
      <c r="F84" s="77">
        <v>3.4792484007048326E-2</v>
      </c>
      <c r="G84" s="77">
        <v>0</v>
      </c>
      <c r="H84" s="77">
        <v>0</v>
      </c>
      <c r="I84" s="77">
        <v>1.7406762689658442E-3</v>
      </c>
      <c r="J84" s="77">
        <v>1.9453481979362666E-2</v>
      </c>
    </row>
    <row r="85" spans="1:10" x14ac:dyDescent="0.25">
      <c r="A85" s="91" t="s">
        <v>554</v>
      </c>
      <c r="B85" s="77">
        <v>0</v>
      </c>
      <c r="C85" s="77">
        <v>0</v>
      </c>
      <c r="D85" s="77">
        <v>0</v>
      </c>
      <c r="E85" s="77">
        <v>0</v>
      </c>
      <c r="F85" s="77">
        <v>0</v>
      </c>
      <c r="G85" s="77">
        <v>0</v>
      </c>
      <c r="H85" s="77">
        <v>0</v>
      </c>
      <c r="I85" s="77">
        <v>0</v>
      </c>
      <c r="J85" s="77">
        <v>0</v>
      </c>
    </row>
    <row r="86" spans="1:10" x14ac:dyDescent="0.25">
      <c r="A86" s="91" t="s">
        <v>555</v>
      </c>
      <c r="B86" s="77">
        <v>3.4130343861351616E-2</v>
      </c>
      <c r="C86" s="77">
        <v>2.8914739019408914E-2</v>
      </c>
      <c r="D86" s="77">
        <v>3.4219302759846672E-2</v>
      </c>
      <c r="E86" s="77">
        <v>0</v>
      </c>
      <c r="F86" s="77">
        <v>3.1647826123890249E-2</v>
      </c>
      <c r="G86" s="77">
        <v>5.5276321450840799E-2</v>
      </c>
      <c r="H86" s="77">
        <v>0</v>
      </c>
      <c r="I86" s="77">
        <v>2.8392117770246191E-2</v>
      </c>
      <c r="J86" s="77">
        <v>3.3168221084726418E-2</v>
      </c>
    </row>
    <row r="87" spans="1:10" x14ac:dyDescent="0.25">
      <c r="A87" s="91" t="s">
        <v>556</v>
      </c>
      <c r="B87" s="77">
        <v>5.0331202730613082E-2</v>
      </c>
      <c r="C87" s="77">
        <v>6.4772298685057864E-2</v>
      </c>
      <c r="D87" s="77">
        <v>8.6474849058864239E-2</v>
      </c>
      <c r="E87" s="77">
        <v>0</v>
      </c>
      <c r="F87" s="77">
        <v>7.0123474157373022E-2</v>
      </c>
      <c r="G87" s="77">
        <v>9.9152676338792198E-2</v>
      </c>
      <c r="H87" s="77">
        <v>0</v>
      </c>
      <c r="I87" s="77">
        <v>5.5317133499329492E-2</v>
      </c>
      <c r="J87" s="77">
        <v>7.3357913676242517E-2</v>
      </c>
    </row>
    <row r="88" spans="1:10" x14ac:dyDescent="0.25">
      <c r="A88" s="91" t="s">
        <v>557</v>
      </c>
      <c r="B88" s="77">
        <v>0</v>
      </c>
      <c r="C88" s="77">
        <v>0</v>
      </c>
      <c r="D88" s="77">
        <v>0</v>
      </c>
      <c r="E88" s="77">
        <v>0</v>
      </c>
      <c r="F88" s="77">
        <v>0</v>
      </c>
      <c r="G88" s="77">
        <v>0</v>
      </c>
      <c r="H88" s="77">
        <v>0</v>
      </c>
      <c r="I88" s="77">
        <v>2.8168022252737579E-4</v>
      </c>
      <c r="J88" s="77">
        <v>2.8168022252737579E-4</v>
      </c>
    </row>
    <row r="89" spans="1:10" x14ac:dyDescent="0.25">
      <c r="A89" s="91" t="s">
        <v>558</v>
      </c>
      <c r="B89" s="77">
        <v>0</v>
      </c>
      <c r="C89" s="77">
        <v>0</v>
      </c>
      <c r="D89" s="77">
        <v>0</v>
      </c>
      <c r="E89" s="77">
        <v>0</v>
      </c>
      <c r="F89" s="77">
        <v>0</v>
      </c>
      <c r="G89" s="77">
        <v>0</v>
      </c>
      <c r="H89" s="77">
        <v>0</v>
      </c>
      <c r="I89" s="77">
        <v>0</v>
      </c>
      <c r="J89" s="77">
        <v>0</v>
      </c>
    </row>
    <row r="90" spans="1:10" x14ac:dyDescent="0.25">
      <c r="A90" s="80" t="s">
        <v>559</v>
      </c>
      <c r="B90" s="71"/>
      <c r="C90" s="71"/>
      <c r="D90" s="71"/>
      <c r="E90" s="71"/>
      <c r="F90" s="71"/>
      <c r="G90" s="71"/>
      <c r="H90" s="71"/>
      <c r="I90" s="71"/>
      <c r="J90" s="71"/>
    </row>
    <row r="91" spans="1:10" x14ac:dyDescent="0.25">
      <c r="A91" s="80" t="s">
        <v>560</v>
      </c>
      <c r="B91" s="71"/>
      <c r="C91" s="71"/>
      <c r="D91" s="71"/>
      <c r="E91" s="71"/>
      <c r="F91" s="71"/>
      <c r="G91" s="71"/>
      <c r="H91" s="71"/>
      <c r="I91" s="71"/>
      <c r="J91" s="71"/>
    </row>
    <row r="92" spans="1:10" x14ac:dyDescent="0.25">
      <c r="A92" s="91" t="s">
        <v>561</v>
      </c>
      <c r="B92" s="77">
        <v>5.8529862533170059E-2</v>
      </c>
      <c r="C92" s="77">
        <v>9.7937531994040525E-2</v>
      </c>
      <c r="D92" s="77">
        <v>9.3243194389105111E-2</v>
      </c>
      <c r="E92" s="77">
        <v>0.13616535505563079</v>
      </c>
      <c r="F92" s="77">
        <v>0.11147221091932526</v>
      </c>
      <c r="G92" s="77">
        <v>7.2735211906447106E-2</v>
      </c>
      <c r="H92" s="77">
        <v>0.13028132010295371</v>
      </c>
      <c r="I92" s="77">
        <v>9.2126504148002622E-2</v>
      </c>
      <c r="J92" s="77">
        <v>8.969638823098855E-2</v>
      </c>
    </row>
    <row r="93" spans="1:10" x14ac:dyDescent="0.25">
      <c r="A93" s="91" t="s">
        <v>562</v>
      </c>
      <c r="B93" s="77">
        <v>7.9589762579032372E-2</v>
      </c>
      <c r="C93" s="77">
        <v>0.1047644870584874</v>
      </c>
      <c r="D93" s="77">
        <v>0.10615921447037532</v>
      </c>
      <c r="E93" s="77">
        <v>0.17587953637456233</v>
      </c>
      <c r="F93" s="77">
        <v>0.13279632257752971</v>
      </c>
      <c r="G93" s="77">
        <v>8.7958080469240932E-2</v>
      </c>
      <c r="H93" s="77">
        <v>0.16228844247193541</v>
      </c>
      <c r="I93" s="77">
        <v>0.11394118338623252</v>
      </c>
      <c r="J93" s="77">
        <v>0.10418670411020631</v>
      </c>
    </row>
    <row r="94" spans="1:10" x14ac:dyDescent="0.25">
      <c r="A94" s="91" t="s">
        <v>563</v>
      </c>
      <c r="B94" s="77">
        <v>8.5797520357431517E-2</v>
      </c>
      <c r="C94" s="77">
        <v>0.11728192380809355</v>
      </c>
      <c r="D94" s="77">
        <v>0.11856119077405634</v>
      </c>
      <c r="E94" s="77">
        <v>0.17856261174348914</v>
      </c>
      <c r="F94" s="77">
        <v>0.1305370018191658</v>
      </c>
      <c r="G94" s="77">
        <v>0.11276167771884547</v>
      </c>
      <c r="H94" s="77">
        <v>0.32802932022616488</v>
      </c>
      <c r="I94" s="77">
        <v>0.12285775446530482</v>
      </c>
      <c r="J94" s="77">
        <v>0.11642486130928299</v>
      </c>
    </row>
    <row r="95" spans="1:10" x14ac:dyDescent="0.25">
      <c r="A95" s="91" t="s">
        <v>564</v>
      </c>
      <c r="B95" s="77">
        <v>0.43901548665276663</v>
      </c>
      <c r="C95" s="77">
        <v>0.45760359985676385</v>
      </c>
      <c r="D95" s="77">
        <v>0.7068889767431501</v>
      </c>
      <c r="E95" s="77">
        <v>0</v>
      </c>
      <c r="F95" s="77">
        <v>0.67553619932213615</v>
      </c>
      <c r="G95" s="77">
        <v>0.31250196879246944</v>
      </c>
      <c r="H95" s="77">
        <v>0</v>
      </c>
      <c r="I95" s="77">
        <v>0.6058204693433874</v>
      </c>
      <c r="J95" s="77">
        <v>0.5132066565202954</v>
      </c>
    </row>
    <row r="96" spans="1:10" x14ac:dyDescent="0.25">
      <c r="A96" s="80" t="s">
        <v>565</v>
      </c>
      <c r="B96" s="71"/>
      <c r="C96" s="71"/>
      <c r="D96" s="71"/>
      <c r="E96" s="71"/>
      <c r="F96" s="71"/>
      <c r="G96" s="71"/>
      <c r="H96" s="71"/>
      <c r="I96" s="71"/>
      <c r="J96" s="71"/>
    </row>
    <row r="97" spans="1:10" x14ac:dyDescent="0.25">
      <c r="A97" s="91" t="s">
        <v>566</v>
      </c>
      <c r="B97" s="77">
        <v>0.59925075859314669</v>
      </c>
      <c r="C97" s="77">
        <v>0.70954927856400507</v>
      </c>
      <c r="D97" s="77">
        <v>0.62322546316470151</v>
      </c>
      <c r="E97" s="77">
        <v>0.63444938371390558</v>
      </c>
      <c r="F97" s="77">
        <v>0.66319734941897335</v>
      </c>
      <c r="G97" s="77">
        <v>0.60909392318272215</v>
      </c>
      <c r="H97" s="77">
        <v>0.70079862144018823</v>
      </c>
      <c r="I97" s="77">
        <v>0.62712522057670261</v>
      </c>
      <c r="J97" s="77">
        <v>0.65505979035259554</v>
      </c>
    </row>
    <row r="98" spans="1:10" x14ac:dyDescent="0.25">
      <c r="A98" s="91" t="s">
        <v>567</v>
      </c>
      <c r="B98" s="77">
        <v>4.0549691319740372E-2</v>
      </c>
      <c r="C98" s="77">
        <v>2.5886039283587767E-2</v>
      </c>
      <c r="D98" s="77">
        <v>0.11070903530438124</v>
      </c>
      <c r="E98" s="77">
        <v>2.4130364257596047E-2</v>
      </c>
      <c r="F98" s="77">
        <v>3.1561202323189326E-2</v>
      </c>
      <c r="G98" s="77">
        <v>3.4027945765829508E-2</v>
      </c>
      <c r="H98" s="77">
        <v>5.6694657452704848E-2</v>
      </c>
      <c r="I98" s="77">
        <v>3.4602415615457106E-2</v>
      </c>
      <c r="J98" s="77">
        <v>4.9022106000414484E-2</v>
      </c>
    </row>
    <row r="99" spans="1:10" x14ac:dyDescent="0.25">
      <c r="A99" s="91" t="s">
        <v>568</v>
      </c>
      <c r="B99" s="77">
        <v>0.36019955008711291</v>
      </c>
      <c r="C99" s="77">
        <v>0.26456468215240714</v>
      </c>
      <c r="D99" s="77">
        <v>0.26606550153091729</v>
      </c>
      <c r="E99" s="77">
        <v>0.34142025202849835</v>
      </c>
      <c r="F99" s="77">
        <v>0.30524144825783728</v>
      </c>
      <c r="G99" s="77">
        <v>0.35687813105144822</v>
      </c>
      <c r="H99" s="77">
        <v>0.24250672110710692</v>
      </c>
      <c r="I99" s="77">
        <v>0.33827236380784026</v>
      </c>
      <c r="J99" s="77">
        <v>0.29591810364698989</v>
      </c>
    </row>
    <row r="100" spans="1:10" x14ac:dyDescent="0.25">
      <c r="A100" s="91" t="s">
        <v>569</v>
      </c>
      <c r="B100" s="77">
        <v>0.46593973022888308</v>
      </c>
      <c r="C100" s="77">
        <v>0.53954563587593418</v>
      </c>
      <c r="D100" s="77">
        <v>0.59655184563575347</v>
      </c>
      <c r="E100" s="77">
        <v>0.69486001682558818</v>
      </c>
      <c r="F100" s="77">
        <v>0.57575170768490525</v>
      </c>
      <c r="G100" s="77">
        <v>0.42985206987814861</v>
      </c>
      <c r="H100" s="77">
        <v>0.75286647540076579</v>
      </c>
      <c r="I100" s="77">
        <v>0.38412369428509735</v>
      </c>
      <c r="J100" s="77">
        <v>0.50450887133565625</v>
      </c>
    </row>
    <row r="101" spans="1:10" x14ac:dyDescent="0.25">
      <c r="A101" s="80" t="s">
        <v>570</v>
      </c>
      <c r="B101" s="71"/>
      <c r="C101" s="71"/>
      <c r="D101" s="71"/>
      <c r="E101" s="71"/>
      <c r="F101" s="71"/>
      <c r="G101" s="71"/>
      <c r="H101" s="71"/>
      <c r="I101" s="71"/>
      <c r="J101" s="71"/>
    </row>
    <row r="102" spans="1:10" x14ac:dyDescent="0.25">
      <c r="A102" s="79" t="s">
        <v>571</v>
      </c>
      <c r="B102" s="77">
        <v>6.4115771942166541E-2</v>
      </c>
      <c r="C102" s="77">
        <v>0.13430128336834896</v>
      </c>
      <c r="D102" s="77">
        <v>0.10158835539005551</v>
      </c>
      <c r="E102" s="77">
        <v>0.13317464328823497</v>
      </c>
      <c r="F102" s="77">
        <v>0.15190200435677079</v>
      </c>
      <c r="G102" s="77">
        <v>8.2159946998159608E-2</v>
      </c>
      <c r="H102" s="77">
        <v>0.13033286658332185</v>
      </c>
      <c r="I102" s="77">
        <v>0.10914883394897189</v>
      </c>
      <c r="J102" s="77">
        <v>0.11049612713359737</v>
      </c>
    </row>
    <row r="103" spans="1:10" x14ac:dyDescent="0.25">
      <c r="A103" s="79" t="s">
        <v>572</v>
      </c>
      <c r="B103" s="77">
        <v>5.1576065236193125E-2</v>
      </c>
      <c r="C103" s="77">
        <v>0.13992314738576558</v>
      </c>
      <c r="D103" s="77">
        <v>9.5454726301552925E-2</v>
      </c>
      <c r="E103" s="77">
        <v>0.12733518618900852</v>
      </c>
      <c r="F103" s="77">
        <v>0.14486090122881659</v>
      </c>
      <c r="G103" s="77">
        <v>7.8668418695967746E-2</v>
      </c>
      <c r="H103" s="77">
        <v>0.13290267359445129</v>
      </c>
      <c r="I103" s="77">
        <v>0.11541842049684274</v>
      </c>
      <c r="J103" s="77">
        <v>0.10978950542366488</v>
      </c>
    </row>
    <row r="104" spans="1:10" x14ac:dyDescent="0.25">
      <c r="A104" s="20" t="s">
        <v>573</v>
      </c>
      <c r="B104" s="77">
        <v>7.3317661870607592E-2</v>
      </c>
      <c r="C104" s="77">
        <v>0.14999534534651754</v>
      </c>
      <c r="D104" s="77">
        <v>0.11198503576212933</v>
      </c>
      <c r="E104" s="77">
        <v>0.17346580818014262</v>
      </c>
      <c r="F104" s="77">
        <v>0.17665542897813041</v>
      </c>
      <c r="G104" s="77">
        <v>0.10321839180366714</v>
      </c>
      <c r="H104" s="77">
        <v>0.17417156144300067</v>
      </c>
      <c r="I104" s="77">
        <v>0.14769834748928007</v>
      </c>
      <c r="J104" s="77">
        <v>0.129869792966504</v>
      </c>
    </row>
    <row r="105" spans="1:10" x14ac:dyDescent="0.25">
      <c r="A105" s="20" t="s">
        <v>574</v>
      </c>
      <c r="B105" s="77">
        <v>0.12281231983661943</v>
      </c>
      <c r="C105" s="77">
        <v>0.1928760841040349</v>
      </c>
      <c r="D105" s="77">
        <v>0.15678983125430429</v>
      </c>
      <c r="E105" s="77">
        <v>0.21504459209517796</v>
      </c>
      <c r="F105" s="77">
        <v>0.22643685848416886</v>
      </c>
      <c r="G105" s="77">
        <v>0.15663293301582792</v>
      </c>
      <c r="H105" s="77">
        <v>0.209569638435634</v>
      </c>
      <c r="I105" s="77">
        <v>0.19737627630805418</v>
      </c>
      <c r="J105" s="77">
        <v>0.17654203214496789</v>
      </c>
    </row>
    <row r="106" spans="1:10" x14ac:dyDescent="0.25">
      <c r="A106" s="20" t="s">
        <v>575</v>
      </c>
      <c r="B106" s="77">
        <v>-4.9494657966011844E-2</v>
      </c>
      <c r="C106" s="77">
        <v>-4.2880738757517356E-2</v>
      </c>
      <c r="D106" s="77">
        <v>-4.4804795492174962E-2</v>
      </c>
      <c r="E106" s="77">
        <v>-4.1578783915035319E-2</v>
      </c>
      <c r="F106" s="77">
        <v>-4.9781429506038449E-2</v>
      </c>
      <c r="G106" s="77">
        <v>-5.3414541212160785E-2</v>
      </c>
      <c r="H106" s="77">
        <v>-3.5398076992633351E-2</v>
      </c>
      <c r="I106" s="77">
        <v>-4.9677928818774114E-2</v>
      </c>
      <c r="J106" s="77">
        <v>-4.6672239178463887E-2</v>
      </c>
    </row>
    <row r="107" spans="1:10" x14ac:dyDescent="0.25">
      <c r="A107" s="20" t="s">
        <v>576</v>
      </c>
      <c r="B107" s="77">
        <v>-2.1741596634414478E-2</v>
      </c>
      <c r="C107" s="77">
        <v>-1.0072197960751962E-2</v>
      </c>
      <c r="D107" s="77">
        <v>-1.6530309460576372E-2</v>
      </c>
      <c r="E107" s="77">
        <v>-4.613062199113413E-2</v>
      </c>
      <c r="F107" s="77">
        <v>-3.1794527749313829E-2</v>
      </c>
      <c r="G107" s="77">
        <v>-2.4549973107699394E-2</v>
      </c>
      <c r="H107" s="77">
        <v>-4.126888784854936E-2</v>
      </c>
      <c r="I107" s="77">
        <v>-3.2279926992437334E-2</v>
      </c>
      <c r="J107" s="77">
        <v>-2.0080287542839106E-2</v>
      </c>
    </row>
    <row r="108" spans="1:10" x14ac:dyDescent="0.25">
      <c r="A108" s="20" t="s">
        <v>577</v>
      </c>
      <c r="B108" s="77">
        <v>1.2539706705973415E-2</v>
      </c>
      <c r="C108" s="77">
        <v>-5.6218640174166366E-3</v>
      </c>
      <c r="D108" s="77">
        <v>6.1336290885025801E-3</v>
      </c>
      <c r="E108" s="77">
        <v>5.8394570992264536E-3</v>
      </c>
      <c r="F108" s="77">
        <v>7.0411031279542036E-3</v>
      </c>
      <c r="G108" s="77">
        <v>3.4915283021918603E-3</v>
      </c>
      <c r="H108" s="77">
        <v>-2.5698070111294389E-3</v>
      </c>
      <c r="I108" s="77">
        <v>-6.2695865478708483E-3</v>
      </c>
      <c r="J108" s="77">
        <v>7.0662170993249305E-4</v>
      </c>
    </row>
    <row r="109" spans="1:10" x14ac:dyDescent="0.25">
      <c r="A109" s="80" t="s">
        <v>578</v>
      </c>
      <c r="B109" s="71"/>
      <c r="C109" s="71"/>
      <c r="D109" s="71"/>
      <c r="E109" s="71"/>
      <c r="F109" s="71"/>
      <c r="G109" s="71"/>
      <c r="H109" s="71"/>
      <c r="I109" s="71"/>
      <c r="J109" s="71"/>
    </row>
    <row r="110" spans="1:10" x14ac:dyDescent="0.25">
      <c r="A110" s="20" t="s">
        <v>571</v>
      </c>
      <c r="B110" s="77">
        <v>6.4115771942166541E-2</v>
      </c>
      <c r="C110" s="77">
        <v>0.13430128336834896</v>
      </c>
      <c r="D110" s="77">
        <v>0.10158835539005551</v>
      </c>
      <c r="E110" s="77">
        <v>0.13317464328823497</v>
      </c>
      <c r="F110" s="77">
        <v>0.15190200435677079</v>
      </c>
      <c r="G110" s="77">
        <v>8.2159946998159608E-2</v>
      </c>
      <c r="H110" s="77">
        <v>0.13033286658332185</v>
      </c>
      <c r="I110" s="77">
        <v>0.10914883394897189</v>
      </c>
      <c r="J110" s="77">
        <v>0.11049612713359737</v>
      </c>
    </row>
    <row r="111" spans="1:10" x14ac:dyDescent="0.25">
      <c r="A111" s="20" t="s">
        <v>579</v>
      </c>
      <c r="B111" s="77">
        <v>9.9552876119775834E-4</v>
      </c>
      <c r="C111" s="77">
        <v>-1.2643631956894507E-2</v>
      </c>
      <c r="D111" s="77">
        <v>-5.9944883430085895E-3</v>
      </c>
      <c r="E111" s="77">
        <v>4.5409916374356922E-3</v>
      </c>
      <c r="F111" s="77">
        <v>-8.3097444943487919E-3</v>
      </c>
      <c r="G111" s="77">
        <v>-6.2427064649082835E-3</v>
      </c>
      <c r="H111" s="77">
        <v>1.858649651584867E-3</v>
      </c>
      <c r="I111" s="77">
        <v>-8.3013581676941069E-3</v>
      </c>
      <c r="J111" s="77">
        <v>-7.8819595466452352E-3</v>
      </c>
    </row>
    <row r="112" spans="1:10" x14ac:dyDescent="0.25">
      <c r="A112" s="20" t="s">
        <v>580</v>
      </c>
      <c r="B112" s="77">
        <v>-6.3249010986142981E-2</v>
      </c>
      <c r="C112" s="77">
        <v>-9.7937531994040525E-2</v>
      </c>
      <c r="D112" s="77">
        <v>-9.3248971615954634E-2</v>
      </c>
      <c r="E112" s="77">
        <v>-0.13616535505563079</v>
      </c>
      <c r="F112" s="77">
        <v>-0.11147221091932526</v>
      </c>
      <c r="G112" s="77">
        <v>-7.2735211906447106E-2</v>
      </c>
      <c r="H112" s="77">
        <v>-0.13028132010295371</v>
      </c>
      <c r="I112" s="77">
        <v>-9.2268926223144157E-2</v>
      </c>
      <c r="J112" s="77">
        <v>-9.047950392508225E-2</v>
      </c>
    </row>
    <row r="113" spans="1:10" x14ac:dyDescent="0.25">
      <c r="A113" s="20" t="s">
        <v>581</v>
      </c>
      <c r="B113" s="77">
        <v>4.2000981188871119E-8</v>
      </c>
      <c r="C113" s="77">
        <v>-4.5207510614619197E-3</v>
      </c>
      <c r="D113" s="77">
        <v>-1.0113936162851609E-4</v>
      </c>
      <c r="E113" s="77">
        <v>0</v>
      </c>
      <c r="F113" s="77">
        <v>5.2375063900178011E-4</v>
      </c>
      <c r="G113" s="77">
        <v>0</v>
      </c>
      <c r="H113" s="77">
        <v>0</v>
      </c>
      <c r="I113" s="77">
        <v>2.8039579389735337E-5</v>
      </c>
      <c r="J113" s="77">
        <v>-1.4902372459449078E-3</v>
      </c>
    </row>
    <row r="114" spans="1:10" x14ac:dyDescent="0.25">
      <c r="A114" s="20" t="s">
        <v>582</v>
      </c>
      <c r="B114" s="77">
        <v>-9.1305748577986268E-5</v>
      </c>
      <c r="C114" s="77">
        <v>1.6336825854631081E-3</v>
      </c>
      <c r="D114" s="77">
        <v>7.4430543483712639E-4</v>
      </c>
      <c r="E114" s="77">
        <v>1.3748006767086833E-5</v>
      </c>
      <c r="F114" s="77">
        <v>1.7556456008857582E-4</v>
      </c>
      <c r="G114" s="77">
        <v>-1.024910566391674E-4</v>
      </c>
      <c r="H114" s="77">
        <v>-7.1021497960195524E-4</v>
      </c>
      <c r="I114" s="77">
        <v>0</v>
      </c>
      <c r="J114" s="77">
        <v>6.9310274951316867E-4</v>
      </c>
    </row>
    <row r="115" spans="1:10" x14ac:dyDescent="0.25">
      <c r="A115" s="20" t="s">
        <v>583</v>
      </c>
      <c r="B115" s="77">
        <v>-6.9516361498045008E-4</v>
      </c>
      <c r="C115" s="77">
        <v>-5.8874051205203733E-3</v>
      </c>
      <c r="D115" s="77">
        <v>-3.907423541420879E-5</v>
      </c>
      <c r="E115" s="77">
        <v>0</v>
      </c>
      <c r="F115" s="77">
        <v>0</v>
      </c>
      <c r="G115" s="77">
        <v>-4.983002086727855E-5</v>
      </c>
      <c r="H115" s="77">
        <v>0</v>
      </c>
      <c r="I115" s="77">
        <v>-5.8094035505237059E-3</v>
      </c>
      <c r="J115" s="77">
        <v>-2.9123245546289526E-3</v>
      </c>
    </row>
    <row r="116" spans="1:10" x14ac:dyDescent="0.25">
      <c r="A116" s="477" t="s">
        <v>584</v>
      </c>
      <c r="B116" s="92">
        <v>1.0198126706671507E-3</v>
      </c>
      <c r="C116" s="92">
        <v>1.4945645820894738E-2</v>
      </c>
      <c r="D116" s="92">
        <v>2.9489848478979784E-3</v>
      </c>
      <c r="E116" s="92">
        <v>1.9690322004376872E-3</v>
      </c>
      <c r="F116" s="92">
        <v>3.2819364142187092E-2</v>
      </c>
      <c r="G116" s="92">
        <v>3.0297075492977535E-3</v>
      </c>
      <c r="H116" s="92">
        <v>1.1999811523510677E-3</v>
      </c>
      <c r="I116" s="92">
        <v>2.7882045959520861E-3</v>
      </c>
      <c r="J116" s="92">
        <v>8.4025230835130752E-3</v>
      </c>
    </row>
    <row r="117" spans="1:10" ht="3.75" customHeight="1" thickBot="1" x14ac:dyDescent="0.3">
      <c r="A117" s="478"/>
      <c r="B117" s="479"/>
      <c r="C117" s="479"/>
      <c r="D117" s="479"/>
      <c r="E117" s="479"/>
      <c r="F117" s="479"/>
      <c r="G117" s="419"/>
      <c r="H117" s="419"/>
      <c r="I117" s="419"/>
      <c r="J117" s="419"/>
    </row>
    <row r="118" spans="1:10" ht="15.75" thickTop="1" x14ac:dyDescent="0.25">
      <c r="A118" s="800" t="s">
        <v>585</v>
      </c>
      <c r="B118" s="800"/>
      <c r="C118" s="800"/>
      <c r="D118" s="800"/>
      <c r="E118" s="800"/>
      <c r="F118" s="800"/>
      <c r="G118" s="800"/>
      <c r="H118" s="800"/>
      <c r="I118" s="800"/>
      <c r="J118" s="800"/>
    </row>
    <row r="119" spans="1:10" x14ac:dyDescent="0.25">
      <c r="A119" s="746" t="s">
        <v>586</v>
      </c>
      <c r="B119" s="746"/>
      <c r="C119" s="746"/>
      <c r="D119" s="746"/>
      <c r="E119" s="746"/>
      <c r="F119" s="746"/>
      <c r="G119" s="746"/>
      <c r="H119" s="746"/>
      <c r="I119" s="746"/>
      <c r="J119" s="746"/>
    </row>
    <row r="120" spans="1:10" x14ac:dyDescent="0.25">
      <c r="A120" s="746" t="s">
        <v>587</v>
      </c>
      <c r="B120" s="746"/>
      <c r="C120" s="746"/>
      <c r="D120" s="746"/>
      <c r="E120" s="746"/>
      <c r="F120" s="746"/>
      <c r="G120" s="746"/>
      <c r="H120" s="746"/>
      <c r="I120" s="746"/>
      <c r="J120" s="746"/>
    </row>
    <row r="121" spans="1:10" x14ac:dyDescent="0.25">
      <c r="A121" s="746" t="s">
        <v>588</v>
      </c>
      <c r="B121" s="746"/>
      <c r="C121" s="746"/>
      <c r="D121" s="746"/>
      <c r="E121" s="746"/>
      <c r="F121" s="746"/>
      <c r="G121" s="746"/>
      <c r="H121" s="746"/>
      <c r="I121" s="746"/>
      <c r="J121" s="746"/>
    </row>
    <row r="122" spans="1:10" x14ac:dyDescent="0.25">
      <c r="A122" s="746" t="s">
        <v>589</v>
      </c>
      <c r="B122" s="746"/>
      <c r="C122" s="746"/>
      <c r="D122" s="746"/>
      <c r="E122" s="746"/>
      <c r="F122" s="746"/>
      <c r="G122" s="746"/>
      <c r="H122" s="746"/>
      <c r="I122" s="746"/>
      <c r="J122" s="746"/>
    </row>
    <row r="123" spans="1:10" ht="27.75" customHeight="1" x14ac:dyDescent="0.25">
      <c r="A123" s="748" t="s">
        <v>590</v>
      </c>
      <c r="B123" s="748"/>
      <c r="C123" s="748"/>
      <c r="D123" s="748"/>
      <c r="E123" s="748"/>
      <c r="F123" s="748"/>
      <c r="G123" s="748"/>
      <c r="H123" s="748"/>
      <c r="I123" s="748"/>
      <c r="J123" s="748"/>
    </row>
    <row r="124" spans="1:10" x14ac:dyDescent="0.25">
      <c r="A124" s="746" t="s">
        <v>591</v>
      </c>
      <c r="B124" s="746"/>
      <c r="C124" s="746"/>
      <c r="D124" s="746"/>
      <c r="E124" s="746"/>
      <c r="F124" s="746"/>
      <c r="G124" s="746"/>
      <c r="H124" s="746"/>
      <c r="I124" s="746"/>
      <c r="J124" s="746"/>
    </row>
    <row r="125" spans="1:10" x14ac:dyDescent="0.25">
      <c r="A125" s="747" t="s">
        <v>592</v>
      </c>
      <c r="B125" s="747"/>
      <c r="C125" s="747"/>
      <c r="D125" s="747"/>
      <c r="E125" s="747"/>
      <c r="F125" s="747"/>
      <c r="G125" s="747"/>
      <c r="H125" s="747"/>
      <c r="I125" s="747"/>
      <c r="J125" s="747"/>
    </row>
    <row r="126" spans="1:10" ht="15.75" x14ac:dyDescent="0.25">
      <c r="A126" s="480"/>
      <c r="B126" s="59"/>
      <c r="C126" s="59"/>
      <c r="D126" s="59"/>
      <c r="E126" s="59"/>
      <c r="F126" s="59"/>
    </row>
  </sheetData>
  <mergeCells count="17">
    <mergeCell ref="A120:J120"/>
    <mergeCell ref="A1:J1"/>
    <mergeCell ref="A2:J2"/>
    <mergeCell ref="A3:J3"/>
    <mergeCell ref="A51:J51"/>
    <mergeCell ref="A52:J52"/>
    <mergeCell ref="A53:J53"/>
    <mergeCell ref="A54:J54"/>
    <mergeCell ref="A55:J55"/>
    <mergeCell ref="A56:J56"/>
    <mergeCell ref="A118:J118"/>
    <mergeCell ref="A119:J119"/>
    <mergeCell ref="A121:J121"/>
    <mergeCell ref="A122:J122"/>
    <mergeCell ref="A123:J123"/>
    <mergeCell ref="A124:J124"/>
    <mergeCell ref="A125:J125"/>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F1A35-F4C0-440B-B666-153377138BC1}">
  <sheetPr>
    <pageSetUpPr fitToPage="1"/>
  </sheetPr>
  <dimension ref="A1:AC85"/>
  <sheetViews>
    <sheetView zoomScaleNormal="100" workbookViewId="0">
      <selection sqref="A1:L1"/>
    </sheetView>
  </sheetViews>
  <sheetFormatPr defaultRowHeight="18" x14ac:dyDescent="0.25"/>
  <cols>
    <col min="1" max="1" width="89.85546875" style="98" bestFit="1" customWidth="1"/>
    <col min="2" max="6" width="9.7109375" style="98" bestFit="1" customWidth="1"/>
    <col min="7" max="7" width="9.7109375" style="98" customWidth="1"/>
    <col min="8" max="8" width="10.7109375" style="98" bestFit="1" customWidth="1"/>
    <col min="9" max="11" width="10.7109375" style="98" customWidth="1"/>
    <col min="12" max="12" width="10.7109375" style="98" bestFit="1" customWidth="1"/>
    <col min="13" max="256" width="11.42578125" style="98" customWidth="1"/>
    <col min="257" max="257" width="89.85546875" style="98" bestFit="1" customWidth="1"/>
    <col min="258" max="262" width="9.7109375" style="98" bestFit="1" customWidth="1"/>
    <col min="263" max="263" width="9.7109375" style="98" customWidth="1"/>
    <col min="264" max="264" width="10.7109375" style="98" bestFit="1" customWidth="1"/>
    <col min="265" max="267" width="10.7109375" style="98" customWidth="1"/>
    <col min="268" max="268" width="10.7109375" style="98" bestFit="1" customWidth="1"/>
    <col min="269" max="512" width="11.42578125" style="98" customWidth="1"/>
    <col min="513" max="513" width="89.85546875" style="98" bestFit="1" customWidth="1"/>
    <col min="514" max="518" width="9.7109375" style="98" bestFit="1" customWidth="1"/>
    <col min="519" max="519" width="9.7109375" style="98" customWidth="1"/>
    <col min="520" max="520" width="10.7109375" style="98" bestFit="1" customWidth="1"/>
    <col min="521" max="523" width="10.7109375" style="98" customWidth="1"/>
    <col min="524" max="524" width="10.7109375" style="98" bestFit="1" customWidth="1"/>
    <col min="525" max="768" width="11.42578125" style="98" customWidth="1"/>
    <col min="769" max="769" width="89.85546875" style="98" bestFit="1" customWidth="1"/>
    <col min="770" max="774" width="9.7109375" style="98" bestFit="1" customWidth="1"/>
    <col min="775" max="775" width="9.7109375" style="98" customWidth="1"/>
    <col min="776" max="776" width="10.7109375" style="98" bestFit="1" customWidth="1"/>
    <col min="777" max="779" width="10.7109375" style="98" customWidth="1"/>
    <col min="780" max="780" width="10.7109375" style="98" bestFit="1" customWidth="1"/>
    <col min="781" max="1024" width="11.42578125" style="98" customWidth="1"/>
    <col min="1025" max="1025" width="89.85546875" style="98" bestFit="1" customWidth="1"/>
    <col min="1026" max="1030" width="9.7109375" style="98" bestFit="1" customWidth="1"/>
    <col min="1031" max="1031" width="9.7109375" style="98" customWidth="1"/>
    <col min="1032" max="1032" width="10.7109375" style="98" bestFit="1" customWidth="1"/>
    <col min="1033" max="1035" width="10.7109375" style="98" customWidth="1"/>
    <col min="1036" max="1036" width="10.7109375" style="98" bestFit="1" customWidth="1"/>
    <col min="1037" max="1280" width="11.42578125" style="98" customWidth="1"/>
    <col min="1281" max="1281" width="89.85546875" style="98" bestFit="1" customWidth="1"/>
    <col min="1282" max="1286" width="9.7109375" style="98" bestFit="1" customWidth="1"/>
    <col min="1287" max="1287" width="9.7109375" style="98" customWidth="1"/>
    <col min="1288" max="1288" width="10.7109375" style="98" bestFit="1" customWidth="1"/>
    <col min="1289" max="1291" width="10.7109375" style="98" customWidth="1"/>
    <col min="1292" max="1292" width="10.7109375" style="98" bestFit="1" customWidth="1"/>
    <col min="1293" max="1536" width="11.42578125" style="98" customWidth="1"/>
    <col min="1537" max="1537" width="89.85546875" style="98" bestFit="1" customWidth="1"/>
    <col min="1538" max="1542" width="9.7109375" style="98" bestFit="1" customWidth="1"/>
    <col min="1543" max="1543" width="9.7109375" style="98" customWidth="1"/>
    <col min="1544" max="1544" width="10.7109375" style="98" bestFit="1" customWidth="1"/>
    <col min="1545" max="1547" width="10.7109375" style="98" customWidth="1"/>
    <col min="1548" max="1548" width="10.7109375" style="98" bestFit="1" customWidth="1"/>
    <col min="1549" max="1792" width="11.42578125" style="98" customWidth="1"/>
    <col min="1793" max="1793" width="89.85546875" style="98" bestFit="1" customWidth="1"/>
    <col min="1794" max="1798" width="9.7109375" style="98" bestFit="1" customWidth="1"/>
    <col min="1799" max="1799" width="9.7109375" style="98" customWidth="1"/>
    <col min="1800" max="1800" width="10.7109375" style="98" bestFit="1" customWidth="1"/>
    <col min="1801" max="1803" width="10.7109375" style="98" customWidth="1"/>
    <col min="1804" max="1804" width="10.7109375" style="98" bestFit="1" customWidth="1"/>
    <col min="1805" max="2048" width="11.42578125" style="98" customWidth="1"/>
    <col min="2049" max="2049" width="89.85546875" style="98" bestFit="1" customWidth="1"/>
    <col min="2050" max="2054" width="9.7109375" style="98" bestFit="1" customWidth="1"/>
    <col min="2055" max="2055" width="9.7109375" style="98" customWidth="1"/>
    <col min="2056" max="2056" width="10.7109375" style="98" bestFit="1" customWidth="1"/>
    <col min="2057" max="2059" width="10.7109375" style="98" customWidth="1"/>
    <col min="2060" max="2060" width="10.7109375" style="98" bestFit="1" customWidth="1"/>
    <col min="2061" max="2304" width="11.42578125" style="98" customWidth="1"/>
    <col min="2305" max="2305" width="89.85546875" style="98" bestFit="1" customWidth="1"/>
    <col min="2306" max="2310" width="9.7109375" style="98" bestFit="1" customWidth="1"/>
    <col min="2311" max="2311" width="9.7109375" style="98" customWidth="1"/>
    <col min="2312" max="2312" width="10.7109375" style="98" bestFit="1" customWidth="1"/>
    <col min="2313" max="2315" width="10.7109375" style="98" customWidth="1"/>
    <col min="2316" max="2316" width="10.7109375" style="98" bestFit="1" customWidth="1"/>
    <col min="2317" max="2560" width="11.42578125" style="98" customWidth="1"/>
    <col min="2561" max="2561" width="89.85546875" style="98" bestFit="1" customWidth="1"/>
    <col min="2562" max="2566" width="9.7109375" style="98" bestFit="1" customWidth="1"/>
    <col min="2567" max="2567" width="9.7109375" style="98" customWidth="1"/>
    <col min="2568" max="2568" width="10.7109375" style="98" bestFit="1" customWidth="1"/>
    <col min="2569" max="2571" width="10.7109375" style="98" customWidth="1"/>
    <col min="2572" max="2572" width="10.7109375" style="98" bestFit="1" customWidth="1"/>
    <col min="2573" max="2816" width="11.42578125" style="98" customWidth="1"/>
    <col min="2817" max="2817" width="89.85546875" style="98" bestFit="1" customWidth="1"/>
    <col min="2818" max="2822" width="9.7109375" style="98" bestFit="1" customWidth="1"/>
    <col min="2823" max="2823" width="9.7109375" style="98" customWidth="1"/>
    <col min="2824" max="2824" width="10.7109375" style="98" bestFit="1" customWidth="1"/>
    <col min="2825" max="2827" width="10.7109375" style="98" customWidth="1"/>
    <col min="2828" max="2828" width="10.7109375" style="98" bestFit="1" customWidth="1"/>
    <col min="2829" max="3072" width="11.42578125" style="98" customWidth="1"/>
    <col min="3073" max="3073" width="89.85546875" style="98" bestFit="1" customWidth="1"/>
    <col min="3074" max="3078" width="9.7109375" style="98" bestFit="1" customWidth="1"/>
    <col min="3079" max="3079" width="9.7109375" style="98" customWidth="1"/>
    <col min="3080" max="3080" width="10.7109375" style="98" bestFit="1" customWidth="1"/>
    <col min="3081" max="3083" width="10.7109375" style="98" customWidth="1"/>
    <col min="3084" max="3084" width="10.7109375" style="98" bestFit="1" customWidth="1"/>
    <col min="3085" max="3328" width="11.42578125" style="98" customWidth="1"/>
    <col min="3329" max="3329" width="89.85546875" style="98" bestFit="1" customWidth="1"/>
    <col min="3330" max="3334" width="9.7109375" style="98" bestFit="1" customWidth="1"/>
    <col min="3335" max="3335" width="9.7109375" style="98" customWidth="1"/>
    <col min="3336" max="3336" width="10.7109375" style="98" bestFit="1" customWidth="1"/>
    <col min="3337" max="3339" width="10.7109375" style="98" customWidth="1"/>
    <col min="3340" max="3340" width="10.7109375" style="98" bestFit="1" customWidth="1"/>
    <col min="3341" max="3584" width="11.42578125" style="98" customWidth="1"/>
    <col min="3585" max="3585" width="89.85546875" style="98" bestFit="1" customWidth="1"/>
    <col min="3586" max="3590" width="9.7109375" style="98" bestFit="1" customWidth="1"/>
    <col min="3591" max="3591" width="9.7109375" style="98" customWidth="1"/>
    <col min="3592" max="3592" width="10.7109375" style="98" bestFit="1" customWidth="1"/>
    <col min="3593" max="3595" width="10.7109375" style="98" customWidth="1"/>
    <col min="3596" max="3596" width="10.7109375" style="98" bestFit="1" customWidth="1"/>
    <col min="3597" max="3840" width="11.42578125" style="98" customWidth="1"/>
    <col min="3841" max="3841" width="89.85546875" style="98" bestFit="1" customWidth="1"/>
    <col min="3842" max="3846" width="9.7109375" style="98" bestFit="1" customWidth="1"/>
    <col min="3847" max="3847" width="9.7109375" style="98" customWidth="1"/>
    <col min="3848" max="3848" width="10.7109375" style="98" bestFit="1" customWidth="1"/>
    <col min="3849" max="3851" width="10.7109375" style="98" customWidth="1"/>
    <col min="3852" max="3852" width="10.7109375" style="98" bestFit="1" customWidth="1"/>
    <col min="3853" max="4096" width="11.42578125" style="98" customWidth="1"/>
    <col min="4097" max="4097" width="89.85546875" style="98" bestFit="1" customWidth="1"/>
    <col min="4098" max="4102" width="9.7109375" style="98" bestFit="1" customWidth="1"/>
    <col min="4103" max="4103" width="9.7109375" style="98" customWidth="1"/>
    <col min="4104" max="4104" width="10.7109375" style="98" bestFit="1" customWidth="1"/>
    <col min="4105" max="4107" width="10.7109375" style="98" customWidth="1"/>
    <col min="4108" max="4108" width="10.7109375" style="98" bestFit="1" customWidth="1"/>
    <col min="4109" max="4352" width="11.42578125" style="98" customWidth="1"/>
    <col min="4353" max="4353" width="89.85546875" style="98" bestFit="1" customWidth="1"/>
    <col min="4354" max="4358" width="9.7109375" style="98" bestFit="1" customWidth="1"/>
    <col min="4359" max="4359" width="9.7109375" style="98" customWidth="1"/>
    <col min="4360" max="4360" width="10.7109375" style="98" bestFit="1" customWidth="1"/>
    <col min="4361" max="4363" width="10.7109375" style="98" customWidth="1"/>
    <col min="4364" max="4364" width="10.7109375" style="98" bestFit="1" customWidth="1"/>
    <col min="4365" max="4608" width="11.42578125" style="98" customWidth="1"/>
    <col min="4609" max="4609" width="89.85546875" style="98" bestFit="1" customWidth="1"/>
    <col min="4610" max="4614" width="9.7109375" style="98" bestFit="1" customWidth="1"/>
    <col min="4615" max="4615" width="9.7109375" style="98" customWidth="1"/>
    <col min="4616" max="4616" width="10.7109375" style="98" bestFit="1" customWidth="1"/>
    <col min="4617" max="4619" width="10.7109375" style="98" customWidth="1"/>
    <col min="4620" max="4620" width="10.7109375" style="98" bestFit="1" customWidth="1"/>
    <col min="4621" max="4864" width="11.42578125" style="98" customWidth="1"/>
    <col min="4865" max="4865" width="89.85546875" style="98" bestFit="1" customWidth="1"/>
    <col min="4866" max="4870" width="9.7109375" style="98" bestFit="1" customWidth="1"/>
    <col min="4871" max="4871" width="9.7109375" style="98" customWidth="1"/>
    <col min="4872" max="4872" width="10.7109375" style="98" bestFit="1" customWidth="1"/>
    <col min="4873" max="4875" width="10.7109375" style="98" customWidth="1"/>
    <col min="4876" max="4876" width="10.7109375" style="98" bestFit="1" customWidth="1"/>
    <col min="4877" max="5120" width="11.42578125" style="98" customWidth="1"/>
    <col min="5121" max="5121" width="89.85546875" style="98" bestFit="1" customWidth="1"/>
    <col min="5122" max="5126" width="9.7109375" style="98" bestFit="1" customWidth="1"/>
    <col min="5127" max="5127" width="9.7109375" style="98" customWidth="1"/>
    <col min="5128" max="5128" width="10.7109375" style="98" bestFit="1" customWidth="1"/>
    <col min="5129" max="5131" width="10.7109375" style="98" customWidth="1"/>
    <col min="5132" max="5132" width="10.7109375" style="98" bestFit="1" customWidth="1"/>
    <col min="5133" max="5376" width="11.42578125" style="98" customWidth="1"/>
    <col min="5377" max="5377" width="89.85546875" style="98" bestFit="1" customWidth="1"/>
    <col min="5378" max="5382" width="9.7109375" style="98" bestFit="1" customWidth="1"/>
    <col min="5383" max="5383" width="9.7109375" style="98" customWidth="1"/>
    <col min="5384" max="5384" width="10.7109375" style="98" bestFit="1" customWidth="1"/>
    <col min="5385" max="5387" width="10.7109375" style="98" customWidth="1"/>
    <col min="5388" max="5388" width="10.7109375" style="98" bestFit="1" customWidth="1"/>
    <col min="5389" max="5632" width="11.42578125" style="98" customWidth="1"/>
    <col min="5633" max="5633" width="89.85546875" style="98" bestFit="1" customWidth="1"/>
    <col min="5634" max="5638" width="9.7109375" style="98" bestFit="1" customWidth="1"/>
    <col min="5639" max="5639" width="9.7109375" style="98" customWidth="1"/>
    <col min="5640" max="5640" width="10.7109375" style="98" bestFit="1" customWidth="1"/>
    <col min="5641" max="5643" width="10.7109375" style="98" customWidth="1"/>
    <col min="5644" max="5644" width="10.7109375" style="98" bestFit="1" customWidth="1"/>
    <col min="5645" max="5888" width="11.42578125" style="98" customWidth="1"/>
    <col min="5889" max="5889" width="89.85546875" style="98" bestFit="1" customWidth="1"/>
    <col min="5890" max="5894" width="9.7109375" style="98" bestFit="1" customWidth="1"/>
    <col min="5895" max="5895" width="9.7109375" style="98" customWidth="1"/>
    <col min="5896" max="5896" width="10.7109375" style="98" bestFit="1" customWidth="1"/>
    <col min="5897" max="5899" width="10.7109375" style="98" customWidth="1"/>
    <col min="5900" max="5900" width="10.7109375" style="98" bestFit="1" customWidth="1"/>
    <col min="5901" max="6144" width="11.42578125" style="98" customWidth="1"/>
    <col min="6145" max="6145" width="89.85546875" style="98" bestFit="1" customWidth="1"/>
    <col min="6146" max="6150" width="9.7109375" style="98" bestFit="1" customWidth="1"/>
    <col min="6151" max="6151" width="9.7109375" style="98" customWidth="1"/>
    <col min="6152" max="6152" width="10.7109375" style="98" bestFit="1" customWidth="1"/>
    <col min="6153" max="6155" width="10.7109375" style="98" customWidth="1"/>
    <col min="6156" max="6156" width="10.7109375" style="98" bestFit="1" customWidth="1"/>
    <col min="6157" max="6400" width="11.42578125" style="98" customWidth="1"/>
    <col min="6401" max="6401" width="89.85546875" style="98" bestFit="1" customWidth="1"/>
    <col min="6402" max="6406" width="9.7109375" style="98" bestFit="1" customWidth="1"/>
    <col min="6407" max="6407" width="9.7109375" style="98" customWidth="1"/>
    <col min="6408" max="6408" width="10.7109375" style="98" bestFit="1" customWidth="1"/>
    <col min="6409" max="6411" width="10.7109375" style="98" customWidth="1"/>
    <col min="6412" max="6412" width="10.7109375" style="98" bestFit="1" customWidth="1"/>
    <col min="6413" max="6656" width="11.42578125" style="98" customWidth="1"/>
    <col min="6657" max="6657" width="89.85546875" style="98" bestFit="1" customWidth="1"/>
    <col min="6658" max="6662" width="9.7109375" style="98" bestFit="1" customWidth="1"/>
    <col min="6663" max="6663" width="9.7109375" style="98" customWidth="1"/>
    <col min="6664" max="6664" width="10.7109375" style="98" bestFit="1" customWidth="1"/>
    <col min="6665" max="6667" width="10.7109375" style="98" customWidth="1"/>
    <col min="6668" max="6668" width="10.7109375" style="98" bestFit="1" customWidth="1"/>
    <col min="6669" max="6912" width="11.42578125" style="98" customWidth="1"/>
    <col min="6913" max="6913" width="89.85546875" style="98" bestFit="1" customWidth="1"/>
    <col min="6914" max="6918" width="9.7109375" style="98" bestFit="1" customWidth="1"/>
    <col min="6919" max="6919" width="9.7109375" style="98" customWidth="1"/>
    <col min="6920" max="6920" width="10.7109375" style="98" bestFit="1" customWidth="1"/>
    <col min="6921" max="6923" width="10.7109375" style="98" customWidth="1"/>
    <col min="6924" max="6924" width="10.7109375" style="98" bestFit="1" customWidth="1"/>
    <col min="6925" max="7168" width="11.42578125" style="98" customWidth="1"/>
    <col min="7169" max="7169" width="89.85546875" style="98" bestFit="1" customWidth="1"/>
    <col min="7170" max="7174" width="9.7109375" style="98" bestFit="1" customWidth="1"/>
    <col min="7175" max="7175" width="9.7109375" style="98" customWidth="1"/>
    <col min="7176" max="7176" width="10.7109375" style="98" bestFit="1" customWidth="1"/>
    <col min="7177" max="7179" width="10.7109375" style="98" customWidth="1"/>
    <col min="7180" max="7180" width="10.7109375" style="98" bestFit="1" customWidth="1"/>
    <col min="7181" max="7424" width="11.42578125" style="98" customWidth="1"/>
    <col min="7425" max="7425" width="89.85546875" style="98" bestFit="1" customWidth="1"/>
    <col min="7426" max="7430" width="9.7109375" style="98" bestFit="1" customWidth="1"/>
    <col min="7431" max="7431" width="9.7109375" style="98" customWidth="1"/>
    <col min="7432" max="7432" width="10.7109375" style="98" bestFit="1" customWidth="1"/>
    <col min="7433" max="7435" width="10.7109375" style="98" customWidth="1"/>
    <col min="7436" max="7436" width="10.7109375" style="98" bestFit="1" customWidth="1"/>
    <col min="7437" max="7680" width="11.42578125" style="98" customWidth="1"/>
    <col min="7681" max="7681" width="89.85546875" style="98" bestFit="1" customWidth="1"/>
    <col min="7682" max="7686" width="9.7109375" style="98" bestFit="1" customWidth="1"/>
    <col min="7687" max="7687" width="9.7109375" style="98" customWidth="1"/>
    <col min="7688" max="7688" width="10.7109375" style="98" bestFit="1" customWidth="1"/>
    <col min="7689" max="7691" width="10.7109375" style="98" customWidth="1"/>
    <col min="7692" max="7692" width="10.7109375" style="98" bestFit="1" customWidth="1"/>
    <col min="7693" max="7936" width="11.42578125" style="98" customWidth="1"/>
    <col min="7937" max="7937" width="89.85546875" style="98" bestFit="1" customWidth="1"/>
    <col min="7938" max="7942" width="9.7109375" style="98" bestFit="1" customWidth="1"/>
    <col min="7943" max="7943" width="9.7109375" style="98" customWidth="1"/>
    <col min="7944" max="7944" width="10.7109375" style="98" bestFit="1" customWidth="1"/>
    <col min="7945" max="7947" width="10.7109375" style="98" customWidth="1"/>
    <col min="7948" max="7948" width="10.7109375" style="98" bestFit="1" customWidth="1"/>
    <col min="7949" max="8192" width="11.42578125" style="98" customWidth="1"/>
    <col min="8193" max="8193" width="89.85546875" style="98" bestFit="1" customWidth="1"/>
    <col min="8194" max="8198" width="9.7109375" style="98" bestFit="1" customWidth="1"/>
    <col min="8199" max="8199" width="9.7109375" style="98" customWidth="1"/>
    <col min="8200" max="8200" width="10.7109375" style="98" bestFit="1" customWidth="1"/>
    <col min="8201" max="8203" width="10.7109375" style="98" customWidth="1"/>
    <col min="8204" max="8204" width="10.7109375" style="98" bestFit="1" customWidth="1"/>
    <col min="8205" max="8448" width="11.42578125" style="98" customWidth="1"/>
    <col min="8449" max="8449" width="89.85546875" style="98" bestFit="1" customWidth="1"/>
    <col min="8450" max="8454" width="9.7109375" style="98" bestFit="1" customWidth="1"/>
    <col min="8455" max="8455" width="9.7109375" style="98" customWidth="1"/>
    <col min="8456" max="8456" width="10.7109375" style="98" bestFit="1" customWidth="1"/>
    <col min="8457" max="8459" width="10.7109375" style="98" customWidth="1"/>
    <col min="8460" max="8460" width="10.7109375" style="98" bestFit="1" customWidth="1"/>
    <col min="8461" max="8704" width="11.42578125" style="98" customWidth="1"/>
    <col min="8705" max="8705" width="89.85546875" style="98" bestFit="1" customWidth="1"/>
    <col min="8706" max="8710" width="9.7109375" style="98" bestFit="1" customWidth="1"/>
    <col min="8711" max="8711" width="9.7109375" style="98" customWidth="1"/>
    <col min="8712" max="8712" width="10.7109375" style="98" bestFit="1" customWidth="1"/>
    <col min="8713" max="8715" width="10.7109375" style="98" customWidth="1"/>
    <col min="8716" max="8716" width="10.7109375" style="98" bestFit="1" customWidth="1"/>
    <col min="8717" max="8960" width="11.42578125" style="98" customWidth="1"/>
    <col min="8961" max="8961" width="89.85546875" style="98" bestFit="1" customWidth="1"/>
    <col min="8962" max="8966" width="9.7109375" style="98" bestFit="1" customWidth="1"/>
    <col min="8967" max="8967" width="9.7109375" style="98" customWidth="1"/>
    <col min="8968" max="8968" width="10.7109375" style="98" bestFit="1" customWidth="1"/>
    <col min="8969" max="8971" width="10.7109375" style="98" customWidth="1"/>
    <col min="8972" max="8972" width="10.7109375" style="98" bestFit="1" customWidth="1"/>
    <col min="8973" max="9216" width="11.42578125" style="98" customWidth="1"/>
    <col min="9217" max="9217" width="89.85546875" style="98" bestFit="1" customWidth="1"/>
    <col min="9218" max="9222" width="9.7109375" style="98" bestFit="1" customWidth="1"/>
    <col min="9223" max="9223" width="9.7109375" style="98" customWidth="1"/>
    <col min="9224" max="9224" width="10.7109375" style="98" bestFit="1" customWidth="1"/>
    <col min="9225" max="9227" width="10.7109375" style="98" customWidth="1"/>
    <col min="9228" max="9228" width="10.7109375" style="98" bestFit="1" customWidth="1"/>
    <col min="9229" max="9472" width="11.42578125" style="98" customWidth="1"/>
    <col min="9473" max="9473" width="89.85546875" style="98" bestFit="1" customWidth="1"/>
    <col min="9474" max="9478" width="9.7109375" style="98" bestFit="1" customWidth="1"/>
    <col min="9479" max="9479" width="9.7109375" style="98" customWidth="1"/>
    <col min="9480" max="9480" width="10.7109375" style="98" bestFit="1" customWidth="1"/>
    <col min="9481" max="9483" width="10.7109375" style="98" customWidth="1"/>
    <col min="9484" max="9484" width="10.7109375" style="98" bestFit="1" customWidth="1"/>
    <col min="9485" max="9728" width="11.42578125" style="98" customWidth="1"/>
    <col min="9729" max="9729" width="89.85546875" style="98" bestFit="1" customWidth="1"/>
    <col min="9730" max="9734" width="9.7109375" style="98" bestFit="1" customWidth="1"/>
    <col min="9735" max="9735" width="9.7109375" style="98" customWidth="1"/>
    <col min="9736" max="9736" width="10.7109375" style="98" bestFit="1" customWidth="1"/>
    <col min="9737" max="9739" width="10.7109375" style="98" customWidth="1"/>
    <col min="9740" max="9740" width="10.7109375" style="98" bestFit="1" customWidth="1"/>
    <col min="9741" max="9984" width="11.42578125" style="98" customWidth="1"/>
    <col min="9985" max="9985" width="89.85546875" style="98" bestFit="1" customWidth="1"/>
    <col min="9986" max="9990" width="9.7109375" style="98" bestFit="1" customWidth="1"/>
    <col min="9991" max="9991" width="9.7109375" style="98" customWidth="1"/>
    <col min="9992" max="9992" width="10.7109375" style="98" bestFit="1" customWidth="1"/>
    <col min="9993" max="9995" width="10.7109375" style="98" customWidth="1"/>
    <col min="9996" max="9996" width="10.7109375" style="98" bestFit="1" customWidth="1"/>
    <col min="9997" max="10240" width="11.42578125" style="98" customWidth="1"/>
    <col min="10241" max="10241" width="89.85546875" style="98" bestFit="1" customWidth="1"/>
    <col min="10242" max="10246" width="9.7109375" style="98" bestFit="1" customWidth="1"/>
    <col min="10247" max="10247" width="9.7109375" style="98" customWidth="1"/>
    <col min="10248" max="10248" width="10.7109375" style="98" bestFit="1" customWidth="1"/>
    <col min="10249" max="10251" width="10.7109375" style="98" customWidth="1"/>
    <col min="10252" max="10252" width="10.7109375" style="98" bestFit="1" customWidth="1"/>
    <col min="10253" max="10496" width="11.42578125" style="98" customWidth="1"/>
    <col min="10497" max="10497" width="89.85546875" style="98" bestFit="1" customWidth="1"/>
    <col min="10498" max="10502" width="9.7109375" style="98" bestFit="1" customWidth="1"/>
    <col min="10503" max="10503" width="9.7109375" style="98" customWidth="1"/>
    <col min="10504" max="10504" width="10.7109375" style="98" bestFit="1" customWidth="1"/>
    <col min="10505" max="10507" width="10.7109375" style="98" customWidth="1"/>
    <col min="10508" max="10508" width="10.7109375" style="98" bestFit="1" customWidth="1"/>
    <col min="10509" max="10752" width="11.42578125" style="98" customWidth="1"/>
    <col min="10753" max="10753" width="89.85546875" style="98" bestFit="1" customWidth="1"/>
    <col min="10754" max="10758" width="9.7109375" style="98" bestFit="1" customWidth="1"/>
    <col min="10759" max="10759" width="9.7109375" style="98" customWidth="1"/>
    <col min="10760" max="10760" width="10.7109375" style="98" bestFit="1" customWidth="1"/>
    <col min="10761" max="10763" width="10.7109375" style="98" customWidth="1"/>
    <col min="10764" max="10764" width="10.7109375" style="98" bestFit="1" customWidth="1"/>
    <col min="10765" max="11008" width="11.42578125" style="98" customWidth="1"/>
    <col min="11009" max="11009" width="89.85546875" style="98" bestFit="1" customWidth="1"/>
    <col min="11010" max="11014" width="9.7109375" style="98" bestFit="1" customWidth="1"/>
    <col min="11015" max="11015" width="9.7109375" style="98" customWidth="1"/>
    <col min="11016" max="11016" width="10.7109375" style="98" bestFit="1" customWidth="1"/>
    <col min="11017" max="11019" width="10.7109375" style="98" customWidth="1"/>
    <col min="11020" max="11020" width="10.7109375" style="98" bestFit="1" customWidth="1"/>
    <col min="11021" max="11264" width="11.42578125" style="98" customWidth="1"/>
    <col min="11265" max="11265" width="89.85546875" style="98" bestFit="1" customWidth="1"/>
    <col min="11266" max="11270" width="9.7109375" style="98" bestFit="1" customWidth="1"/>
    <col min="11271" max="11271" width="9.7109375" style="98" customWidth="1"/>
    <col min="11272" max="11272" width="10.7109375" style="98" bestFit="1" customWidth="1"/>
    <col min="11273" max="11275" width="10.7109375" style="98" customWidth="1"/>
    <col min="11276" max="11276" width="10.7109375" style="98" bestFit="1" customWidth="1"/>
    <col min="11277" max="11520" width="11.42578125" style="98" customWidth="1"/>
    <col min="11521" max="11521" width="89.85546875" style="98" bestFit="1" customWidth="1"/>
    <col min="11522" max="11526" width="9.7109375" style="98" bestFit="1" customWidth="1"/>
    <col min="11527" max="11527" width="9.7109375" style="98" customWidth="1"/>
    <col min="11528" max="11528" width="10.7109375" style="98" bestFit="1" customWidth="1"/>
    <col min="11529" max="11531" width="10.7109375" style="98" customWidth="1"/>
    <col min="11532" max="11532" width="10.7109375" style="98" bestFit="1" customWidth="1"/>
    <col min="11533" max="11776" width="11.42578125" style="98" customWidth="1"/>
    <col min="11777" max="11777" width="89.85546875" style="98" bestFit="1" customWidth="1"/>
    <col min="11778" max="11782" width="9.7109375" style="98" bestFit="1" customWidth="1"/>
    <col min="11783" max="11783" width="9.7109375" style="98" customWidth="1"/>
    <col min="11784" max="11784" width="10.7109375" style="98" bestFit="1" customWidth="1"/>
    <col min="11785" max="11787" width="10.7109375" style="98" customWidth="1"/>
    <col min="11788" max="11788" width="10.7109375" style="98" bestFit="1" customWidth="1"/>
    <col min="11789" max="12032" width="11.42578125" style="98" customWidth="1"/>
    <col min="12033" max="12033" width="89.85546875" style="98" bestFit="1" customWidth="1"/>
    <col min="12034" max="12038" width="9.7109375" style="98" bestFit="1" customWidth="1"/>
    <col min="12039" max="12039" width="9.7109375" style="98" customWidth="1"/>
    <col min="12040" max="12040" width="10.7109375" style="98" bestFit="1" customWidth="1"/>
    <col min="12041" max="12043" width="10.7109375" style="98" customWidth="1"/>
    <col min="12044" max="12044" width="10.7109375" style="98" bestFit="1" customWidth="1"/>
    <col min="12045" max="12288" width="11.42578125" style="98" customWidth="1"/>
    <col min="12289" max="12289" width="89.85546875" style="98" bestFit="1" customWidth="1"/>
    <col min="12290" max="12294" width="9.7109375" style="98" bestFit="1" customWidth="1"/>
    <col min="12295" max="12295" width="9.7109375" style="98" customWidth="1"/>
    <col min="12296" max="12296" width="10.7109375" style="98" bestFit="1" customWidth="1"/>
    <col min="12297" max="12299" width="10.7109375" style="98" customWidth="1"/>
    <col min="12300" max="12300" width="10.7109375" style="98" bestFit="1" customWidth="1"/>
    <col min="12301" max="12544" width="11.42578125" style="98" customWidth="1"/>
    <col min="12545" max="12545" width="89.85546875" style="98" bestFit="1" customWidth="1"/>
    <col min="12546" max="12550" width="9.7109375" style="98" bestFit="1" customWidth="1"/>
    <col min="12551" max="12551" width="9.7109375" style="98" customWidth="1"/>
    <col min="12552" max="12552" width="10.7109375" style="98" bestFit="1" customWidth="1"/>
    <col min="12553" max="12555" width="10.7109375" style="98" customWidth="1"/>
    <col min="12556" max="12556" width="10.7109375" style="98" bestFit="1" customWidth="1"/>
    <col min="12557" max="12800" width="11.42578125" style="98" customWidth="1"/>
    <col min="12801" max="12801" width="89.85546875" style="98" bestFit="1" customWidth="1"/>
    <col min="12802" max="12806" width="9.7109375" style="98" bestFit="1" customWidth="1"/>
    <col min="12807" max="12807" width="9.7109375" style="98" customWidth="1"/>
    <col min="12808" max="12808" width="10.7109375" style="98" bestFit="1" customWidth="1"/>
    <col min="12809" max="12811" width="10.7109375" style="98" customWidth="1"/>
    <col min="12812" max="12812" width="10.7109375" style="98" bestFit="1" customWidth="1"/>
    <col min="12813" max="13056" width="11.42578125" style="98" customWidth="1"/>
    <col min="13057" max="13057" width="89.85546875" style="98" bestFit="1" customWidth="1"/>
    <col min="13058" max="13062" width="9.7109375" style="98" bestFit="1" customWidth="1"/>
    <col min="13063" max="13063" width="9.7109375" style="98" customWidth="1"/>
    <col min="13064" max="13064" width="10.7109375" style="98" bestFit="1" customWidth="1"/>
    <col min="13065" max="13067" width="10.7109375" style="98" customWidth="1"/>
    <col min="13068" max="13068" width="10.7109375" style="98" bestFit="1" customWidth="1"/>
    <col min="13069" max="13312" width="11.42578125" style="98" customWidth="1"/>
    <col min="13313" max="13313" width="89.85546875" style="98" bestFit="1" customWidth="1"/>
    <col min="13314" max="13318" width="9.7109375" style="98" bestFit="1" customWidth="1"/>
    <col min="13319" max="13319" width="9.7109375" style="98" customWidth="1"/>
    <col min="13320" max="13320" width="10.7109375" style="98" bestFit="1" customWidth="1"/>
    <col min="13321" max="13323" width="10.7109375" style="98" customWidth="1"/>
    <col min="13324" max="13324" width="10.7109375" style="98" bestFit="1" customWidth="1"/>
    <col min="13325" max="13568" width="11.42578125" style="98" customWidth="1"/>
    <col min="13569" max="13569" width="89.85546875" style="98" bestFit="1" customWidth="1"/>
    <col min="13570" max="13574" width="9.7109375" style="98" bestFit="1" customWidth="1"/>
    <col min="13575" max="13575" width="9.7109375" style="98" customWidth="1"/>
    <col min="13576" max="13576" width="10.7109375" style="98" bestFit="1" customWidth="1"/>
    <col min="13577" max="13579" width="10.7109375" style="98" customWidth="1"/>
    <col min="13580" max="13580" width="10.7109375" style="98" bestFit="1" customWidth="1"/>
    <col min="13581" max="13824" width="11.42578125" style="98" customWidth="1"/>
    <col min="13825" max="13825" width="89.85546875" style="98" bestFit="1" customWidth="1"/>
    <col min="13826" max="13830" width="9.7109375" style="98" bestFit="1" customWidth="1"/>
    <col min="13831" max="13831" width="9.7109375" style="98" customWidth="1"/>
    <col min="13832" max="13832" width="10.7109375" style="98" bestFit="1" customWidth="1"/>
    <col min="13833" max="13835" width="10.7109375" style="98" customWidth="1"/>
    <col min="13836" max="13836" width="10.7109375" style="98" bestFit="1" customWidth="1"/>
    <col min="13837" max="14080" width="11.42578125" style="98" customWidth="1"/>
    <col min="14081" max="14081" width="89.85546875" style="98" bestFit="1" customWidth="1"/>
    <col min="14082" max="14086" width="9.7109375" style="98" bestFit="1" customWidth="1"/>
    <col min="14087" max="14087" width="9.7109375" style="98" customWidth="1"/>
    <col min="14088" max="14088" width="10.7109375" style="98" bestFit="1" customWidth="1"/>
    <col min="14089" max="14091" width="10.7109375" style="98" customWidth="1"/>
    <col min="14092" max="14092" width="10.7109375" style="98" bestFit="1" customWidth="1"/>
    <col min="14093" max="14336" width="11.42578125" style="98" customWidth="1"/>
    <col min="14337" max="14337" width="89.85546875" style="98" bestFit="1" customWidth="1"/>
    <col min="14338" max="14342" width="9.7109375" style="98" bestFit="1" customWidth="1"/>
    <col min="14343" max="14343" width="9.7109375" style="98" customWidth="1"/>
    <col min="14344" max="14344" width="10.7109375" style="98" bestFit="1" customWidth="1"/>
    <col min="14345" max="14347" width="10.7109375" style="98" customWidth="1"/>
    <col min="14348" max="14348" width="10.7109375" style="98" bestFit="1" customWidth="1"/>
    <col min="14349" max="14592" width="11.42578125" style="98" customWidth="1"/>
    <col min="14593" max="14593" width="89.85546875" style="98" bestFit="1" customWidth="1"/>
    <col min="14594" max="14598" width="9.7109375" style="98" bestFit="1" customWidth="1"/>
    <col min="14599" max="14599" width="9.7109375" style="98" customWidth="1"/>
    <col min="14600" max="14600" width="10.7109375" style="98" bestFit="1" customWidth="1"/>
    <col min="14601" max="14603" width="10.7109375" style="98" customWidth="1"/>
    <col min="14604" max="14604" width="10.7109375" style="98" bestFit="1" customWidth="1"/>
    <col min="14605" max="14848" width="11.42578125" style="98" customWidth="1"/>
    <col min="14849" max="14849" width="89.85546875" style="98" bestFit="1" customWidth="1"/>
    <col min="14850" max="14854" width="9.7109375" style="98" bestFit="1" customWidth="1"/>
    <col min="14855" max="14855" width="9.7109375" style="98" customWidth="1"/>
    <col min="14856" max="14856" width="10.7109375" style="98" bestFit="1" customWidth="1"/>
    <col min="14857" max="14859" width="10.7109375" style="98" customWidth="1"/>
    <col min="14860" max="14860" width="10.7109375" style="98" bestFit="1" customWidth="1"/>
    <col min="14861" max="15104" width="11.42578125" style="98" customWidth="1"/>
    <col min="15105" max="15105" width="89.85546875" style="98" bestFit="1" customWidth="1"/>
    <col min="15106" max="15110" width="9.7109375" style="98" bestFit="1" customWidth="1"/>
    <col min="15111" max="15111" width="9.7109375" style="98" customWidth="1"/>
    <col min="15112" max="15112" width="10.7109375" style="98" bestFit="1" customWidth="1"/>
    <col min="15113" max="15115" width="10.7109375" style="98" customWidth="1"/>
    <col min="15116" max="15116" width="10.7109375" style="98" bestFit="1" customWidth="1"/>
    <col min="15117" max="15360" width="11.42578125" style="98" customWidth="1"/>
    <col min="15361" max="15361" width="89.85546875" style="98" bestFit="1" customWidth="1"/>
    <col min="15362" max="15366" width="9.7109375" style="98" bestFit="1" customWidth="1"/>
    <col min="15367" max="15367" width="9.7109375" style="98" customWidth="1"/>
    <col min="15368" max="15368" width="10.7109375" style="98" bestFit="1" customWidth="1"/>
    <col min="15369" max="15371" width="10.7109375" style="98" customWidth="1"/>
    <col min="15372" max="15372" width="10.7109375" style="98" bestFit="1" customWidth="1"/>
    <col min="15373" max="15616" width="11.42578125" style="98" customWidth="1"/>
    <col min="15617" max="15617" width="89.85546875" style="98" bestFit="1" customWidth="1"/>
    <col min="15618" max="15622" width="9.7109375" style="98" bestFit="1" customWidth="1"/>
    <col min="15623" max="15623" width="9.7109375" style="98" customWidth="1"/>
    <col min="15624" max="15624" width="10.7109375" style="98" bestFit="1" customWidth="1"/>
    <col min="15625" max="15627" width="10.7109375" style="98" customWidth="1"/>
    <col min="15628" max="15628" width="10.7109375" style="98" bestFit="1" customWidth="1"/>
    <col min="15629" max="15872" width="11.42578125" style="98" customWidth="1"/>
    <col min="15873" max="15873" width="89.85546875" style="98" bestFit="1" customWidth="1"/>
    <col min="15874" max="15878" width="9.7109375" style="98" bestFit="1" customWidth="1"/>
    <col min="15879" max="15879" width="9.7109375" style="98" customWidth="1"/>
    <col min="15880" max="15880" width="10.7109375" style="98" bestFit="1" customWidth="1"/>
    <col min="15881" max="15883" width="10.7109375" style="98" customWidth="1"/>
    <col min="15884" max="15884" width="10.7109375" style="98" bestFit="1" customWidth="1"/>
    <col min="15885" max="16128" width="11.42578125" style="98" customWidth="1"/>
    <col min="16129" max="16129" width="89.85546875" style="98" bestFit="1" customWidth="1"/>
    <col min="16130" max="16134" width="9.7109375" style="98" bestFit="1" customWidth="1"/>
    <col min="16135" max="16135" width="9.7109375" style="98" customWidth="1"/>
    <col min="16136" max="16136" width="10.7109375" style="98" bestFit="1" customWidth="1"/>
    <col min="16137" max="16139" width="10.7109375" style="98" customWidth="1"/>
    <col min="16140" max="16140" width="10.7109375" style="98" bestFit="1" customWidth="1"/>
    <col min="16141" max="16384" width="11.42578125" style="98" customWidth="1"/>
  </cols>
  <sheetData>
    <row r="1" spans="1:29" ht="30" customHeight="1" x14ac:dyDescent="0.25">
      <c r="A1" s="755" t="s">
        <v>426</v>
      </c>
      <c r="B1" s="755"/>
      <c r="C1" s="755"/>
      <c r="D1" s="755"/>
      <c r="E1" s="755"/>
      <c r="F1" s="755"/>
      <c r="G1" s="755"/>
      <c r="H1" s="755"/>
      <c r="I1" s="755"/>
      <c r="J1" s="755"/>
      <c r="K1" s="755"/>
      <c r="L1" s="755"/>
      <c r="M1" s="97"/>
      <c r="N1" s="97"/>
      <c r="O1" s="97"/>
      <c r="P1" s="97"/>
      <c r="Q1" s="97"/>
      <c r="R1" s="97"/>
      <c r="S1" s="97"/>
      <c r="T1" s="97"/>
      <c r="U1" s="97"/>
      <c r="V1" s="97"/>
      <c r="W1" s="97"/>
      <c r="X1" s="97"/>
      <c r="Y1" s="97"/>
      <c r="Z1" s="97"/>
      <c r="AA1" s="97"/>
      <c r="AB1" s="97"/>
      <c r="AC1" s="97"/>
    </row>
    <row r="2" spans="1:29" ht="15" customHeight="1" x14ac:dyDescent="0.25">
      <c r="A2" s="756" t="s">
        <v>593</v>
      </c>
      <c r="B2" s="756"/>
      <c r="C2" s="756"/>
      <c r="D2" s="756"/>
      <c r="E2" s="756"/>
      <c r="F2" s="756"/>
      <c r="G2" s="756"/>
      <c r="H2" s="756"/>
      <c r="I2" s="756"/>
      <c r="J2" s="756"/>
      <c r="K2" s="756"/>
      <c r="L2" s="756"/>
      <c r="M2" s="97"/>
      <c r="N2" s="97"/>
      <c r="O2" s="97"/>
      <c r="P2" s="97"/>
      <c r="Q2" s="97"/>
      <c r="R2" s="97"/>
      <c r="S2" s="97"/>
      <c r="T2" s="97"/>
      <c r="U2" s="97"/>
      <c r="V2" s="97"/>
      <c r="W2" s="97"/>
      <c r="X2" s="97"/>
      <c r="Y2" s="97"/>
      <c r="Z2" s="97"/>
      <c r="AA2" s="97"/>
      <c r="AB2" s="97"/>
      <c r="AC2" s="97"/>
    </row>
    <row r="3" spans="1:29" ht="30" customHeight="1" x14ac:dyDescent="0.25">
      <c r="A3" s="757" t="s">
        <v>3</v>
      </c>
      <c r="B3" s="757"/>
      <c r="C3" s="757"/>
      <c r="D3" s="757"/>
      <c r="E3" s="757"/>
      <c r="F3" s="757"/>
      <c r="G3" s="757"/>
      <c r="H3" s="757"/>
      <c r="I3" s="757"/>
      <c r="J3" s="757"/>
      <c r="K3" s="757"/>
      <c r="L3" s="757"/>
      <c r="M3" s="97"/>
      <c r="N3" s="97"/>
      <c r="O3" s="97"/>
      <c r="P3" s="97"/>
      <c r="Q3" s="97"/>
      <c r="R3" s="97"/>
      <c r="S3" s="97"/>
      <c r="T3" s="97"/>
      <c r="U3" s="97"/>
      <c r="V3" s="97"/>
      <c r="W3" s="97"/>
      <c r="X3" s="97"/>
      <c r="Y3" s="97"/>
      <c r="Z3" s="97"/>
      <c r="AA3" s="97"/>
      <c r="AB3" s="97"/>
      <c r="AC3" s="97"/>
    </row>
    <row r="4" spans="1:29" ht="3.75" customHeight="1" thickBot="1" x14ac:dyDescent="0.3">
      <c r="A4" s="97"/>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row>
    <row r="5" spans="1:29" s="100" customFormat="1" ht="30" customHeight="1" thickTop="1" thickBot="1" x14ac:dyDescent="0.3">
      <c r="A5" s="656"/>
      <c r="B5" s="657" t="s">
        <v>596</v>
      </c>
      <c r="C5" s="657" t="s">
        <v>597</v>
      </c>
      <c r="D5" s="657" t="s">
        <v>598</v>
      </c>
      <c r="E5" s="657" t="s">
        <v>599</v>
      </c>
      <c r="F5" s="657" t="s">
        <v>600</v>
      </c>
      <c r="G5" s="657" t="s">
        <v>601</v>
      </c>
      <c r="H5" s="657" t="s">
        <v>602</v>
      </c>
      <c r="I5" s="657" t="s">
        <v>603</v>
      </c>
      <c r="J5" s="657" t="s">
        <v>604</v>
      </c>
      <c r="K5" s="657" t="s">
        <v>605</v>
      </c>
      <c r="L5" s="657" t="s">
        <v>606</v>
      </c>
      <c r="M5" s="99"/>
      <c r="N5" s="99"/>
      <c r="O5" s="99"/>
      <c r="P5" s="99"/>
      <c r="Q5" s="99"/>
      <c r="R5" s="99"/>
      <c r="S5" s="99"/>
      <c r="T5" s="99"/>
      <c r="U5" s="99"/>
      <c r="V5" s="99"/>
      <c r="W5" s="99"/>
      <c r="X5" s="99"/>
      <c r="Y5" s="99"/>
      <c r="Z5" s="99"/>
      <c r="AA5" s="99"/>
      <c r="AB5" s="99"/>
      <c r="AC5" s="99"/>
    </row>
    <row r="6" spans="1:29" ht="15" customHeight="1" thickTop="1" thickBot="1" x14ac:dyDescent="0.3">
      <c r="A6" s="658" t="s">
        <v>607</v>
      </c>
      <c r="B6" s="659">
        <v>4033457.8172399998</v>
      </c>
      <c r="C6" s="659">
        <v>4474596.6765600005</v>
      </c>
      <c r="D6" s="659">
        <v>5432872.0645200005</v>
      </c>
      <c r="E6" s="659">
        <v>6231244.4709200002</v>
      </c>
      <c r="F6" s="659">
        <v>7901964.2556099994</v>
      </c>
      <c r="G6" s="659">
        <v>9581779.4965799991</v>
      </c>
      <c r="H6" s="659">
        <v>10434812.486129999</v>
      </c>
      <c r="I6" s="659">
        <v>10498848.348299999</v>
      </c>
      <c r="J6" s="659">
        <v>10326959.808020005</v>
      </c>
      <c r="K6" s="659">
        <v>10601854.223309999</v>
      </c>
      <c r="L6" s="659">
        <v>11058273.482319998</v>
      </c>
      <c r="M6" s="97"/>
      <c r="N6" s="97"/>
      <c r="O6" s="97"/>
      <c r="P6" s="97"/>
      <c r="Q6" s="97"/>
      <c r="R6" s="97"/>
      <c r="S6" s="97"/>
      <c r="T6" s="97"/>
      <c r="U6" s="97"/>
      <c r="V6" s="97"/>
      <c r="W6" s="97"/>
      <c r="X6" s="97"/>
      <c r="Y6" s="97"/>
      <c r="Z6" s="97"/>
      <c r="AA6" s="97"/>
      <c r="AB6" s="97"/>
      <c r="AC6" s="97"/>
    </row>
    <row r="7" spans="1:29" s="103" customFormat="1" ht="15" customHeight="1" thickTop="1" x14ac:dyDescent="0.25">
      <c r="A7" s="101" t="s">
        <v>10</v>
      </c>
      <c r="B7" s="102">
        <v>167653.16861000002</v>
      </c>
      <c r="C7" s="102">
        <v>198970.63688999999</v>
      </c>
      <c r="D7" s="102">
        <v>229045.20624</v>
      </c>
      <c r="E7" s="102">
        <v>229137.53441999998</v>
      </c>
      <c r="F7" s="102">
        <v>434587.40337000001</v>
      </c>
      <c r="G7" s="102">
        <v>545176.59058000008</v>
      </c>
      <c r="H7" s="102">
        <v>573746.33739999996</v>
      </c>
      <c r="I7" s="102">
        <v>644735.52259000007</v>
      </c>
      <c r="J7" s="102">
        <v>642501.76079999993</v>
      </c>
      <c r="K7" s="102">
        <v>674669.38617999991</v>
      </c>
      <c r="L7" s="102">
        <v>876574.10456999997</v>
      </c>
      <c r="M7" s="97"/>
      <c r="N7" s="97"/>
      <c r="O7" s="97"/>
      <c r="P7" s="97"/>
      <c r="Q7" s="97"/>
      <c r="R7" s="97"/>
      <c r="S7" s="97"/>
      <c r="T7" s="97"/>
      <c r="U7" s="97"/>
      <c r="V7" s="97"/>
      <c r="W7" s="97"/>
      <c r="X7" s="97"/>
      <c r="Y7" s="97"/>
      <c r="Z7" s="97"/>
      <c r="AA7" s="97"/>
      <c r="AB7" s="97"/>
      <c r="AC7" s="97"/>
    </row>
    <row r="8" spans="1:29" s="103" customFormat="1" ht="15" customHeight="1" x14ac:dyDescent="0.25">
      <c r="A8" s="101" t="s">
        <v>19</v>
      </c>
      <c r="B8" s="102">
        <v>52894.738880000004</v>
      </c>
      <c r="C8" s="102">
        <v>60604.879860000001</v>
      </c>
      <c r="D8" s="102">
        <v>136397.93575999999</v>
      </c>
      <c r="E8" s="102">
        <v>79538.324200000003</v>
      </c>
      <c r="F8" s="102">
        <v>184966.36011000001</v>
      </c>
      <c r="G8" s="102">
        <v>228183.17246999999</v>
      </c>
      <c r="H8" s="102">
        <v>172867.4307</v>
      </c>
      <c r="I8" s="102">
        <v>344112.72126999998</v>
      </c>
      <c r="J8" s="102">
        <v>299959.77677</v>
      </c>
      <c r="K8" s="102">
        <v>371582.50474999996</v>
      </c>
      <c r="L8" s="102">
        <v>450776.92071000009</v>
      </c>
      <c r="M8" s="97"/>
      <c r="N8" s="97"/>
      <c r="O8" s="97"/>
      <c r="P8" s="97"/>
      <c r="Q8" s="97"/>
      <c r="R8" s="97"/>
      <c r="S8" s="97"/>
      <c r="T8" s="97"/>
      <c r="U8" s="97"/>
      <c r="V8" s="97"/>
      <c r="W8" s="97"/>
      <c r="X8" s="97"/>
      <c r="Y8" s="97"/>
      <c r="Z8" s="97"/>
      <c r="AA8" s="97"/>
      <c r="AB8" s="97"/>
      <c r="AC8" s="97"/>
    </row>
    <row r="9" spans="1:29" s="103" customFormat="1" ht="15" customHeight="1" x14ac:dyDescent="0.25">
      <c r="A9" s="101" t="s">
        <v>36</v>
      </c>
      <c r="B9" s="102">
        <v>3650795.88864</v>
      </c>
      <c r="C9" s="102">
        <v>4017883.3179899999</v>
      </c>
      <c r="D9" s="102">
        <v>4823990.2233999996</v>
      </c>
      <c r="E9" s="102">
        <v>5603732.0973699996</v>
      </c>
      <c r="F9" s="102">
        <v>6803438.93621</v>
      </c>
      <c r="G9" s="102">
        <v>7343778.2615600005</v>
      </c>
      <c r="H9" s="102">
        <v>8218822.4450500002</v>
      </c>
      <c r="I9" s="102">
        <v>8182236.0536700003</v>
      </c>
      <c r="J9" s="102">
        <v>8160983.3434400009</v>
      </c>
      <c r="K9" s="102">
        <v>8332246.26578</v>
      </c>
      <c r="L9" s="102">
        <v>8491985.8219099976</v>
      </c>
      <c r="M9" s="97"/>
      <c r="N9" s="97"/>
      <c r="O9" s="97"/>
      <c r="P9" s="97"/>
      <c r="Q9" s="97"/>
      <c r="R9" s="97"/>
      <c r="S9" s="97"/>
      <c r="T9" s="97"/>
      <c r="U9" s="97"/>
      <c r="V9" s="97"/>
      <c r="W9" s="97"/>
      <c r="X9" s="97"/>
      <c r="Y9" s="97"/>
      <c r="Z9" s="97"/>
      <c r="AA9" s="97"/>
      <c r="AB9" s="97"/>
      <c r="AC9" s="97"/>
    </row>
    <row r="10" spans="1:29" s="103" customFormat="1" ht="15" customHeight="1" x14ac:dyDescent="0.25">
      <c r="A10" s="104" t="s">
        <v>608</v>
      </c>
      <c r="B10" s="102">
        <v>3699217.34485</v>
      </c>
      <c r="C10" s="102">
        <v>4071615.3467399999</v>
      </c>
      <c r="D10" s="102">
        <v>4910921.35513</v>
      </c>
      <c r="E10" s="102">
        <v>5683864.59241</v>
      </c>
      <c r="F10" s="102">
        <v>6334049.8495100001</v>
      </c>
      <c r="G10" s="102">
        <v>6920057.4871899998</v>
      </c>
      <c r="H10" s="102">
        <v>7865646.2810200006</v>
      </c>
      <c r="I10" s="102">
        <v>7892019.61558</v>
      </c>
      <c r="J10" s="102">
        <v>7874992.0051499996</v>
      </c>
      <c r="K10" s="102">
        <v>8068469.1628500009</v>
      </c>
      <c r="L10" s="102">
        <v>8212409.6017699987</v>
      </c>
      <c r="M10" s="97"/>
      <c r="N10" s="97"/>
      <c r="O10" s="97"/>
      <c r="P10" s="97"/>
      <c r="Q10" s="97"/>
      <c r="R10" s="97"/>
      <c r="S10" s="97"/>
      <c r="T10" s="97"/>
      <c r="U10" s="97"/>
      <c r="V10" s="97"/>
      <c r="W10" s="97"/>
      <c r="X10" s="97"/>
      <c r="Y10" s="97"/>
      <c r="Z10" s="97"/>
      <c r="AA10" s="97"/>
      <c r="AB10" s="97"/>
      <c r="AC10" s="97"/>
    </row>
    <row r="11" spans="1:29" s="103" customFormat="1" ht="15" customHeight="1" x14ac:dyDescent="0.25">
      <c r="A11" s="104" t="s">
        <v>609</v>
      </c>
      <c r="B11" s="102">
        <v>3637800.8045199998</v>
      </c>
      <c r="C11" s="102">
        <v>4001629.3086100002</v>
      </c>
      <c r="D11" s="102">
        <v>4834281.6162900003</v>
      </c>
      <c r="E11" s="102">
        <v>5565460.0044</v>
      </c>
      <c r="F11" s="102">
        <v>6209520.4820699999</v>
      </c>
      <c r="G11" s="102">
        <v>5988815.5118699996</v>
      </c>
      <c r="H11" s="102">
        <v>7076533.0847700005</v>
      </c>
      <c r="I11" s="102">
        <v>7180467.51774</v>
      </c>
      <c r="J11" s="102">
        <v>7235640.5328000002</v>
      </c>
      <c r="K11" s="102">
        <v>7497181.9685200006</v>
      </c>
      <c r="L11" s="102">
        <v>7646758.3838199992</v>
      </c>
      <c r="M11" s="97"/>
      <c r="N11" s="97"/>
      <c r="O11" s="97"/>
      <c r="P11" s="97"/>
      <c r="Q11" s="97"/>
      <c r="R11" s="97"/>
      <c r="S11" s="97"/>
      <c r="T11" s="97"/>
      <c r="U11" s="97"/>
      <c r="V11" s="97"/>
      <c r="W11" s="97"/>
      <c r="X11" s="97"/>
      <c r="Y11" s="97"/>
      <c r="Z11" s="97"/>
      <c r="AA11" s="97"/>
      <c r="AB11" s="97"/>
      <c r="AC11" s="97"/>
    </row>
    <row r="12" spans="1:29" s="103" customFormat="1" ht="15" customHeight="1" x14ac:dyDescent="0.25">
      <c r="A12" s="104" t="s">
        <v>610</v>
      </c>
      <c r="B12" s="102">
        <v>61416.540329999996</v>
      </c>
      <c r="C12" s="102">
        <v>69986.038130000001</v>
      </c>
      <c r="D12" s="102">
        <v>76639.738840000005</v>
      </c>
      <c r="E12" s="102">
        <v>118404.58801000001</v>
      </c>
      <c r="F12" s="102">
        <v>124529.36744</v>
      </c>
      <c r="G12" s="102">
        <v>931241.97532000009</v>
      </c>
      <c r="H12" s="102">
        <v>789113.19625000004</v>
      </c>
      <c r="I12" s="102">
        <v>711552.09784000006</v>
      </c>
      <c r="J12" s="102">
        <v>639351.47234999994</v>
      </c>
      <c r="K12" s="102">
        <v>571287.19432999997</v>
      </c>
      <c r="L12" s="102">
        <v>565651.21794999996</v>
      </c>
      <c r="M12" s="97"/>
      <c r="N12" s="97"/>
      <c r="O12" s="97"/>
      <c r="P12" s="97"/>
      <c r="Q12" s="97"/>
      <c r="R12" s="97"/>
      <c r="S12" s="97"/>
      <c r="T12" s="97"/>
      <c r="U12" s="97"/>
      <c r="V12" s="97"/>
      <c r="W12" s="97"/>
      <c r="X12" s="97"/>
      <c r="Y12" s="97"/>
      <c r="Z12" s="97"/>
      <c r="AA12" s="97"/>
      <c r="AB12" s="97"/>
      <c r="AC12" s="97"/>
    </row>
    <row r="13" spans="1:29" s="103" customFormat="1" ht="15" customHeight="1" x14ac:dyDescent="0.25">
      <c r="A13" s="104" t="s">
        <v>611</v>
      </c>
      <c r="B13" s="102">
        <v>30095.301649999998</v>
      </c>
      <c r="C13" s="102">
        <v>35620.276669999999</v>
      </c>
      <c r="D13" s="102">
        <v>44006.29305</v>
      </c>
      <c r="E13" s="102">
        <v>48912.301439999996</v>
      </c>
      <c r="F13" s="102">
        <v>18276.403050000001</v>
      </c>
      <c r="G13" s="102">
        <v>53528.510040000001</v>
      </c>
      <c r="H13" s="102">
        <v>78035.802420000007</v>
      </c>
      <c r="I13" s="102">
        <v>93724.681639999995</v>
      </c>
      <c r="J13" s="102">
        <v>104907.72524999999</v>
      </c>
      <c r="K13" s="102">
        <v>105139.17729000001</v>
      </c>
      <c r="L13" s="102">
        <v>94640.102149999992</v>
      </c>
      <c r="M13" s="97"/>
      <c r="N13" s="97"/>
      <c r="O13" s="97"/>
      <c r="P13" s="97"/>
      <c r="Q13" s="97"/>
      <c r="R13" s="97"/>
      <c r="S13" s="97"/>
      <c r="T13" s="97"/>
      <c r="U13" s="97"/>
      <c r="V13" s="97"/>
      <c r="W13" s="97"/>
      <c r="X13" s="97"/>
      <c r="Y13" s="97"/>
      <c r="Z13" s="97"/>
      <c r="AA13" s="97"/>
      <c r="AB13" s="97"/>
      <c r="AC13" s="97"/>
    </row>
    <row r="14" spans="1:29" s="103" customFormat="1" ht="15" customHeight="1" x14ac:dyDescent="0.25">
      <c r="A14" s="104" t="s">
        <v>612</v>
      </c>
      <c r="B14" s="102">
        <v>27758.771579999997</v>
      </c>
      <c r="C14" s="102">
        <v>33634.244119999996</v>
      </c>
      <c r="D14" s="102">
        <v>42132.066279999999</v>
      </c>
      <c r="E14" s="102">
        <v>45387.281329999998</v>
      </c>
      <c r="F14" s="102">
        <v>17433.83223</v>
      </c>
      <c r="G14" s="102">
        <v>42918.20534</v>
      </c>
      <c r="H14" s="102">
        <v>59156.182820000002</v>
      </c>
      <c r="I14" s="102">
        <v>70727.308620000011</v>
      </c>
      <c r="J14" s="102">
        <v>74294.847289999991</v>
      </c>
      <c r="K14" s="102">
        <v>75031.630980000002</v>
      </c>
      <c r="L14" s="102">
        <v>68271.182669999995</v>
      </c>
      <c r="M14" s="97"/>
      <c r="N14" s="97"/>
      <c r="O14" s="97"/>
      <c r="P14" s="97"/>
      <c r="Q14" s="97"/>
      <c r="R14" s="97"/>
      <c r="S14" s="97"/>
      <c r="T14" s="97"/>
      <c r="U14" s="97"/>
      <c r="V14" s="97"/>
      <c r="W14" s="97"/>
      <c r="X14" s="97"/>
      <c r="Y14" s="97"/>
      <c r="Z14" s="97"/>
      <c r="AA14" s="97"/>
      <c r="AB14" s="97"/>
      <c r="AC14" s="97"/>
    </row>
    <row r="15" spans="1:29" s="103" customFormat="1" ht="15" customHeight="1" x14ac:dyDescent="0.25">
      <c r="A15" s="104" t="s">
        <v>613</v>
      </c>
      <c r="B15" s="102">
        <v>2336.5300699999998</v>
      </c>
      <c r="C15" s="102">
        <v>1986.0325500000001</v>
      </c>
      <c r="D15" s="102">
        <v>1874.22677</v>
      </c>
      <c r="E15" s="102">
        <v>3525.0201099999999</v>
      </c>
      <c r="F15" s="102">
        <v>842.57081999999991</v>
      </c>
      <c r="G15" s="102">
        <v>10610.304699999999</v>
      </c>
      <c r="H15" s="102">
        <v>18879.619600000002</v>
      </c>
      <c r="I15" s="102">
        <v>22997.373019999999</v>
      </c>
      <c r="J15" s="102">
        <v>30612.877960000005</v>
      </c>
      <c r="K15" s="102">
        <v>30107.546310000005</v>
      </c>
      <c r="L15" s="102">
        <v>26368.919479999997</v>
      </c>
      <c r="M15" s="97"/>
      <c r="N15" s="97"/>
      <c r="O15" s="97"/>
      <c r="P15" s="97"/>
      <c r="Q15" s="97"/>
      <c r="R15" s="97"/>
      <c r="S15" s="97"/>
      <c r="T15" s="97"/>
      <c r="U15" s="97"/>
      <c r="V15" s="97"/>
      <c r="W15" s="97"/>
      <c r="X15" s="97"/>
      <c r="Y15" s="97"/>
      <c r="Z15" s="97"/>
      <c r="AA15" s="97"/>
      <c r="AB15" s="97"/>
      <c r="AC15" s="97"/>
    </row>
    <row r="16" spans="1:29" s="103" customFormat="1" ht="15" customHeight="1" x14ac:dyDescent="0.25">
      <c r="A16" s="104" t="s">
        <v>614</v>
      </c>
      <c r="B16" s="102">
        <v>38999.727869999995</v>
      </c>
      <c r="C16" s="102">
        <v>37554.837390000001</v>
      </c>
      <c r="D16" s="102">
        <v>50358.245619999994</v>
      </c>
      <c r="E16" s="102">
        <v>50482.565020000002</v>
      </c>
      <c r="F16" s="102">
        <v>43159.670239999999</v>
      </c>
      <c r="G16" s="102">
        <v>45977.541119999994</v>
      </c>
      <c r="H16" s="102">
        <v>78571.60742</v>
      </c>
      <c r="I16" s="102">
        <v>113729.46931</v>
      </c>
      <c r="J16" s="102">
        <v>106783.46282999999</v>
      </c>
      <c r="K16" s="102">
        <v>80938.271189999985</v>
      </c>
      <c r="L16" s="102">
        <v>85481.386840000021</v>
      </c>
      <c r="M16" s="97"/>
      <c r="N16" s="97"/>
      <c r="O16" s="97"/>
      <c r="P16" s="97"/>
      <c r="Q16" s="97"/>
      <c r="R16" s="97"/>
      <c r="S16" s="97"/>
      <c r="T16" s="97"/>
      <c r="U16" s="97"/>
      <c r="V16" s="97"/>
      <c r="W16" s="97"/>
      <c r="X16" s="97"/>
      <c r="Y16" s="97"/>
      <c r="Z16" s="97"/>
      <c r="AA16" s="97"/>
      <c r="AB16" s="97"/>
      <c r="AC16" s="97"/>
    </row>
    <row r="17" spans="1:29" s="103" customFormat="1" ht="15" customHeight="1" x14ac:dyDescent="0.25">
      <c r="A17" s="104" t="s">
        <v>615</v>
      </c>
      <c r="B17" s="102">
        <v>32562.236209999999</v>
      </c>
      <c r="C17" s="102">
        <v>32264.638589999999</v>
      </c>
      <c r="D17" s="102">
        <v>41378.485679999998</v>
      </c>
      <c r="E17" s="102">
        <v>42441.834490000001</v>
      </c>
      <c r="F17" s="102">
        <v>35553.579010000001</v>
      </c>
      <c r="G17" s="102">
        <v>36134.13809</v>
      </c>
      <c r="H17" s="102">
        <v>57203.369829999996</v>
      </c>
      <c r="I17" s="102">
        <v>78806.524609999993</v>
      </c>
      <c r="J17" s="102">
        <v>74655.749489999987</v>
      </c>
      <c r="K17" s="102">
        <v>51688.414339999988</v>
      </c>
      <c r="L17" s="102">
        <v>53217.404900000009</v>
      </c>
      <c r="M17" s="97"/>
      <c r="N17" s="97"/>
      <c r="O17" s="97"/>
      <c r="P17" s="97"/>
      <c r="Q17" s="97"/>
      <c r="R17" s="97"/>
      <c r="S17" s="97"/>
      <c r="T17" s="97"/>
      <c r="U17" s="97"/>
      <c r="V17" s="97"/>
      <c r="W17" s="97"/>
      <c r="X17" s="97"/>
      <c r="Y17" s="97"/>
      <c r="Z17" s="97"/>
      <c r="AA17" s="97"/>
      <c r="AB17" s="97"/>
      <c r="AC17" s="97"/>
    </row>
    <row r="18" spans="1:29" s="103" customFormat="1" ht="15" customHeight="1" x14ac:dyDescent="0.25">
      <c r="A18" s="104" t="s">
        <v>616</v>
      </c>
      <c r="B18" s="102">
        <v>6437.4916600000006</v>
      </c>
      <c r="C18" s="102">
        <v>5290.1988000000001</v>
      </c>
      <c r="D18" s="102">
        <v>8979.7599399999999</v>
      </c>
      <c r="E18" s="102">
        <v>8040.7305299999998</v>
      </c>
      <c r="F18" s="102">
        <v>7606.09123</v>
      </c>
      <c r="G18" s="102">
        <v>9843.4030299999995</v>
      </c>
      <c r="H18" s="102">
        <v>21368.237590000001</v>
      </c>
      <c r="I18" s="102">
        <v>34922.9447</v>
      </c>
      <c r="J18" s="102">
        <v>32127.713339999998</v>
      </c>
      <c r="K18" s="102">
        <v>29249.856849999996</v>
      </c>
      <c r="L18" s="102">
        <v>32263.981940000005</v>
      </c>
      <c r="M18" s="97"/>
      <c r="N18" s="97"/>
      <c r="O18" s="97"/>
      <c r="P18" s="97"/>
      <c r="Q18" s="97"/>
      <c r="R18" s="97"/>
      <c r="S18" s="97"/>
      <c r="T18" s="97"/>
      <c r="U18" s="97"/>
      <c r="V18" s="97"/>
      <c r="W18" s="97"/>
      <c r="X18" s="97"/>
      <c r="Y18" s="97"/>
      <c r="Z18" s="97"/>
      <c r="AA18" s="97"/>
      <c r="AB18" s="97"/>
      <c r="AC18" s="97"/>
    </row>
    <row r="19" spans="1:29" s="103" customFormat="1" ht="15" customHeight="1" x14ac:dyDescent="0.25">
      <c r="A19" s="104" t="s">
        <v>49</v>
      </c>
      <c r="B19" s="102">
        <v>62099.027649999996</v>
      </c>
      <c r="C19" s="102">
        <v>64549.689130000006</v>
      </c>
      <c r="D19" s="102">
        <v>74435.349170000001</v>
      </c>
      <c r="E19" s="102">
        <v>87059.976060000001</v>
      </c>
      <c r="F19" s="102">
        <v>659131.64682000002</v>
      </c>
      <c r="G19" s="102">
        <v>614684.82927999995</v>
      </c>
      <c r="H19" s="102">
        <v>538174.81886</v>
      </c>
      <c r="I19" s="102">
        <v>472487.37358999997</v>
      </c>
      <c r="J19" s="102">
        <v>476060.79937999998</v>
      </c>
      <c r="K19" s="102">
        <v>498216.60501999996</v>
      </c>
      <c r="L19" s="102">
        <v>521163.12166</v>
      </c>
      <c r="M19" s="97"/>
      <c r="N19" s="97"/>
      <c r="O19" s="97"/>
      <c r="P19" s="97"/>
      <c r="Q19" s="97"/>
      <c r="R19" s="97"/>
      <c r="S19" s="97"/>
      <c r="T19" s="97"/>
      <c r="U19" s="97"/>
      <c r="V19" s="97"/>
      <c r="W19" s="97"/>
      <c r="X19" s="97"/>
      <c r="Y19" s="97"/>
      <c r="Z19" s="97"/>
      <c r="AA19" s="97"/>
      <c r="AB19" s="97"/>
      <c r="AC19" s="97"/>
    </row>
    <row r="20" spans="1:29" s="103" customFormat="1" ht="15" customHeight="1" x14ac:dyDescent="0.25">
      <c r="A20" s="104" t="s">
        <v>617</v>
      </c>
      <c r="B20" s="102">
        <v>-179615.51337999999</v>
      </c>
      <c r="C20" s="102">
        <v>-191456.83194</v>
      </c>
      <c r="D20" s="102">
        <v>-255731.01957</v>
      </c>
      <c r="E20" s="102">
        <v>-266587.33756000001</v>
      </c>
      <c r="F20" s="102">
        <v>-251178.63341000001</v>
      </c>
      <c r="G20" s="102">
        <v>-290470.10606999998</v>
      </c>
      <c r="H20" s="102">
        <v>-341606.06466999999</v>
      </c>
      <c r="I20" s="102">
        <v>-389725.08645</v>
      </c>
      <c r="J20" s="102">
        <v>-401760.64916999999</v>
      </c>
      <c r="K20" s="102">
        <v>-420516.95057000004</v>
      </c>
      <c r="L20" s="102">
        <v>-421708.39051</v>
      </c>
      <c r="M20" s="97"/>
      <c r="N20" s="97"/>
      <c r="O20" s="97"/>
      <c r="P20" s="97"/>
      <c r="Q20" s="97"/>
      <c r="R20" s="97"/>
      <c r="S20" s="97"/>
      <c r="T20" s="97"/>
      <c r="U20" s="97"/>
      <c r="V20" s="97"/>
      <c r="W20" s="97"/>
      <c r="X20" s="97"/>
      <c r="Y20" s="97"/>
      <c r="Z20" s="97"/>
      <c r="AA20" s="97"/>
      <c r="AB20" s="97"/>
      <c r="AC20" s="97"/>
    </row>
    <row r="21" spans="1:29" s="103" customFormat="1" ht="15" customHeight="1" x14ac:dyDescent="0.25">
      <c r="A21" s="101" t="s">
        <v>79</v>
      </c>
      <c r="B21" s="102">
        <v>37145.192350000005</v>
      </c>
      <c r="C21" s="102">
        <v>40798.39849</v>
      </c>
      <c r="D21" s="102">
        <v>53844.791979999995</v>
      </c>
      <c r="E21" s="102">
        <v>64462.572959999998</v>
      </c>
      <c r="F21" s="102">
        <v>72009.969870000001</v>
      </c>
      <c r="G21" s="102">
        <v>76659.866190000001</v>
      </c>
      <c r="H21" s="102">
        <v>69851.534540000008</v>
      </c>
      <c r="I21" s="102">
        <v>77500.515310000003</v>
      </c>
      <c r="J21" s="102">
        <v>68189.738659999988</v>
      </c>
      <c r="K21" s="102">
        <v>58724.630769999996</v>
      </c>
      <c r="L21" s="102">
        <v>67315.54621</v>
      </c>
      <c r="M21" s="97"/>
      <c r="N21" s="97"/>
      <c r="O21" s="97"/>
      <c r="P21" s="97"/>
      <c r="Q21" s="97"/>
      <c r="R21" s="97"/>
      <c r="S21" s="97"/>
      <c r="T21" s="97"/>
      <c r="U21" s="97"/>
      <c r="V21" s="97"/>
      <c r="W21" s="97"/>
      <c r="X21" s="97"/>
      <c r="Y21" s="97"/>
      <c r="Z21" s="97"/>
      <c r="AA21" s="97"/>
      <c r="AB21" s="97"/>
      <c r="AC21" s="97"/>
    </row>
    <row r="22" spans="1:29" s="103" customFormat="1" ht="15" customHeight="1" x14ac:dyDescent="0.25">
      <c r="A22" s="101" t="s">
        <v>90</v>
      </c>
      <c r="B22" s="102">
        <v>989.4274200000001</v>
      </c>
      <c r="C22" s="102">
        <v>912.89164000000005</v>
      </c>
      <c r="D22" s="102">
        <v>1062.1120600000002</v>
      </c>
      <c r="E22" s="102">
        <v>2877.1207100000001</v>
      </c>
      <c r="F22" s="102">
        <v>637.98235</v>
      </c>
      <c r="G22" s="102">
        <v>664.51229000000001</v>
      </c>
      <c r="H22" s="102">
        <v>878.26316000000008</v>
      </c>
      <c r="I22" s="102">
        <v>943.36964</v>
      </c>
      <c r="J22" s="102">
        <v>1648.8295899999989</v>
      </c>
      <c r="K22" s="102">
        <v>4252.7974400000003</v>
      </c>
      <c r="L22" s="102">
        <v>4077.4334700000004</v>
      </c>
      <c r="M22" s="97"/>
      <c r="N22" s="97"/>
      <c r="O22" s="97"/>
      <c r="P22" s="97"/>
      <c r="Q22" s="97"/>
      <c r="R22" s="97"/>
      <c r="S22" s="97"/>
      <c r="T22" s="97"/>
      <c r="U22" s="97"/>
      <c r="V22" s="97"/>
      <c r="W22" s="97"/>
      <c r="X22" s="97"/>
      <c r="Y22" s="97"/>
      <c r="Z22" s="97"/>
      <c r="AA22" s="97"/>
      <c r="AB22" s="97"/>
      <c r="AC22" s="97"/>
    </row>
    <row r="23" spans="1:29" s="103" customFormat="1" ht="15" customHeight="1" x14ac:dyDescent="0.25">
      <c r="A23" s="101" t="s">
        <v>618</v>
      </c>
      <c r="B23" s="102">
        <v>13457.860859999999</v>
      </c>
      <c r="C23" s="102">
        <v>24624.93823</v>
      </c>
      <c r="D23" s="102">
        <v>33323.506090000003</v>
      </c>
      <c r="E23" s="102">
        <v>52974.815950000004</v>
      </c>
      <c r="F23" s="102">
        <v>213182.56372000001</v>
      </c>
      <c r="G23" s="102">
        <v>1202678.12249</v>
      </c>
      <c r="H23" s="102">
        <v>1185592.16793</v>
      </c>
      <c r="I23" s="102">
        <v>1037082.18536</v>
      </c>
      <c r="J23" s="102">
        <v>947203.09242000012</v>
      </c>
      <c r="K23" s="102">
        <v>959821.05695999996</v>
      </c>
      <c r="L23" s="102">
        <v>959923.30596000003</v>
      </c>
      <c r="M23" s="97"/>
      <c r="N23" s="97"/>
      <c r="O23" s="97"/>
      <c r="P23" s="97"/>
      <c r="Q23" s="97"/>
      <c r="R23" s="97"/>
      <c r="S23" s="97"/>
      <c r="T23" s="97"/>
      <c r="U23" s="97"/>
      <c r="V23" s="97"/>
      <c r="W23" s="97"/>
      <c r="X23" s="97"/>
      <c r="Y23" s="97"/>
      <c r="Z23" s="97"/>
      <c r="AA23" s="97"/>
      <c r="AB23" s="97"/>
      <c r="AC23" s="97"/>
    </row>
    <row r="24" spans="1:29" s="103" customFormat="1" ht="15" customHeight="1" x14ac:dyDescent="0.25">
      <c r="A24" s="101" t="s">
        <v>109</v>
      </c>
      <c r="B24" s="102">
        <v>93378.84852</v>
      </c>
      <c r="C24" s="102">
        <v>110883.16448000001</v>
      </c>
      <c r="D24" s="102">
        <v>127605.06381000001</v>
      </c>
      <c r="E24" s="102">
        <v>170249.22097999998</v>
      </c>
      <c r="F24" s="102">
        <v>160427.28587999998</v>
      </c>
      <c r="G24" s="102">
        <v>157049.12966999999</v>
      </c>
      <c r="H24" s="102">
        <v>178584.03883</v>
      </c>
      <c r="I24" s="102">
        <v>178972.65340000001</v>
      </c>
      <c r="J24" s="102">
        <v>169917.70085000002</v>
      </c>
      <c r="K24" s="102">
        <v>164278.29764</v>
      </c>
      <c r="L24" s="102">
        <v>172646.9498</v>
      </c>
      <c r="M24" s="97"/>
      <c r="N24" s="97"/>
      <c r="O24" s="97"/>
      <c r="P24" s="97"/>
      <c r="Q24" s="97"/>
      <c r="R24" s="97"/>
      <c r="S24" s="97"/>
      <c r="T24" s="97"/>
      <c r="U24" s="97"/>
      <c r="V24" s="97"/>
      <c r="W24" s="97"/>
      <c r="X24" s="97"/>
      <c r="Y24" s="97"/>
      <c r="Z24" s="97"/>
      <c r="AA24" s="97"/>
      <c r="AB24" s="97"/>
      <c r="AC24" s="97"/>
    </row>
    <row r="25" spans="1:29" s="103" customFormat="1" ht="15" customHeight="1" x14ac:dyDescent="0.25">
      <c r="A25" s="101" t="s">
        <v>619</v>
      </c>
      <c r="B25" s="102">
        <v>17142.69196</v>
      </c>
      <c r="C25" s="102">
        <v>19918.448980000001</v>
      </c>
      <c r="D25" s="102">
        <v>27603.225180000001</v>
      </c>
      <c r="E25" s="102">
        <v>28272.784329999999</v>
      </c>
      <c r="F25" s="102">
        <v>32713.754100000002</v>
      </c>
      <c r="G25" s="102">
        <v>27589.841329999999</v>
      </c>
      <c r="H25" s="102">
        <v>34470.268520000005</v>
      </c>
      <c r="I25" s="102">
        <v>33265.327059999996</v>
      </c>
      <c r="J25" s="102">
        <v>36555.565490000001</v>
      </c>
      <c r="K25" s="102">
        <v>36279.283790000001</v>
      </c>
      <c r="L25" s="102">
        <v>34973.399690000006</v>
      </c>
      <c r="M25" s="97"/>
      <c r="N25" s="97"/>
      <c r="O25" s="97"/>
      <c r="P25" s="97"/>
      <c r="Q25" s="97"/>
      <c r="R25" s="97"/>
      <c r="S25" s="97"/>
      <c r="T25" s="97"/>
      <c r="U25" s="97"/>
      <c r="V25" s="97"/>
      <c r="W25" s="97"/>
      <c r="X25" s="97"/>
      <c r="Y25" s="97"/>
      <c r="Z25" s="97"/>
      <c r="AA25" s="97"/>
      <c r="AB25" s="97"/>
      <c r="AC25" s="97"/>
    </row>
    <row r="26" spans="1:29" s="105" customFormat="1" ht="15" customHeight="1" thickBot="1" x14ac:dyDescent="0.3">
      <c r="A26" s="101" t="s">
        <v>130</v>
      </c>
      <c r="B26" s="102">
        <v>0</v>
      </c>
      <c r="C26" s="102">
        <v>0</v>
      </c>
      <c r="D26" s="102">
        <v>0</v>
      </c>
      <c r="E26" s="102">
        <v>0</v>
      </c>
      <c r="F26" s="102">
        <v>0</v>
      </c>
      <c r="G26" s="102">
        <v>0</v>
      </c>
      <c r="H26" s="102">
        <v>0</v>
      </c>
      <c r="I26" s="102">
        <v>0</v>
      </c>
      <c r="J26" s="102">
        <v>0</v>
      </c>
      <c r="K26" s="102">
        <v>0</v>
      </c>
      <c r="L26" s="102">
        <v>0</v>
      </c>
      <c r="M26" s="97"/>
      <c r="N26" s="97"/>
      <c r="O26" s="97"/>
      <c r="P26" s="97"/>
      <c r="Q26" s="97"/>
      <c r="R26" s="97"/>
      <c r="S26" s="97"/>
      <c r="T26" s="97"/>
      <c r="U26" s="97"/>
      <c r="V26" s="97"/>
      <c r="W26" s="97"/>
      <c r="X26" s="97"/>
      <c r="Y26" s="97"/>
      <c r="Z26" s="97"/>
      <c r="AA26" s="97"/>
      <c r="AB26" s="97"/>
      <c r="AC26" s="97"/>
    </row>
    <row r="27" spans="1:29" ht="15" customHeight="1" thickTop="1" thickBot="1" x14ac:dyDescent="0.3">
      <c r="A27" s="658" t="s">
        <v>620</v>
      </c>
      <c r="B27" s="659">
        <v>3162034.3268400002</v>
      </c>
      <c r="C27" s="659">
        <v>3542495.1760500004</v>
      </c>
      <c r="D27" s="659">
        <v>4303495.4396200003</v>
      </c>
      <c r="E27" s="659">
        <v>4951125.1679499997</v>
      </c>
      <c r="F27" s="659">
        <v>6572587.8021999998</v>
      </c>
      <c r="G27" s="659">
        <v>8235986.3786499994</v>
      </c>
      <c r="H27" s="659">
        <v>9016444.043610001</v>
      </c>
      <c r="I27" s="659">
        <v>9037507.8740300015</v>
      </c>
      <c r="J27" s="659">
        <v>8828178.0067200009</v>
      </c>
      <c r="K27" s="659">
        <v>9044743.8102299999</v>
      </c>
      <c r="L27" s="659">
        <v>9467026.3004000001</v>
      </c>
      <c r="M27" s="97"/>
      <c r="N27" s="97"/>
      <c r="O27" s="97"/>
      <c r="P27" s="97"/>
      <c r="Q27" s="97"/>
      <c r="R27" s="97"/>
      <c r="S27" s="97"/>
      <c r="T27" s="97"/>
      <c r="U27" s="97"/>
      <c r="V27" s="97"/>
      <c r="W27" s="97"/>
      <c r="X27" s="97"/>
      <c r="Y27" s="97"/>
      <c r="Z27" s="97"/>
      <c r="AA27" s="97"/>
      <c r="AB27" s="97"/>
      <c r="AC27" s="97"/>
    </row>
    <row r="28" spans="1:29" s="103" customFormat="1" ht="15" customHeight="1" thickTop="1" x14ac:dyDescent="0.25">
      <c r="A28" s="101" t="s">
        <v>621</v>
      </c>
      <c r="B28" s="102">
        <v>294.24556999999999</v>
      </c>
      <c r="C28" s="102">
        <v>342.54304999999999</v>
      </c>
      <c r="D28" s="102">
        <v>235.81457999999998</v>
      </c>
      <c r="E28" s="102">
        <v>188.90720999999999</v>
      </c>
      <c r="F28" s="102">
        <v>2697.0132100000001</v>
      </c>
      <c r="G28" s="102">
        <v>218795.19500000001</v>
      </c>
      <c r="H28" s="102">
        <v>1082598.2287699999</v>
      </c>
      <c r="I28" s="102">
        <v>948109.25002000004</v>
      </c>
      <c r="J28" s="102">
        <v>1780656.5631300001</v>
      </c>
      <c r="K28" s="102">
        <v>1658654.6989</v>
      </c>
      <c r="L28" s="102">
        <v>2155034.8617100003</v>
      </c>
      <c r="M28" s="97"/>
      <c r="N28" s="97"/>
      <c r="O28" s="97"/>
      <c r="P28" s="97"/>
      <c r="Q28" s="97"/>
      <c r="R28" s="97"/>
      <c r="S28" s="97"/>
      <c r="T28" s="97"/>
      <c r="U28" s="97"/>
      <c r="V28" s="97"/>
      <c r="W28" s="97"/>
      <c r="X28" s="97"/>
      <c r="Y28" s="97"/>
      <c r="Z28" s="97"/>
      <c r="AA28" s="97"/>
      <c r="AB28" s="97"/>
      <c r="AC28" s="97"/>
    </row>
    <row r="29" spans="1:29" s="103" customFormat="1" ht="15" customHeight="1" x14ac:dyDescent="0.25">
      <c r="A29" s="104" t="s">
        <v>622</v>
      </c>
      <c r="B29" s="102">
        <v>294.24556999999999</v>
      </c>
      <c r="C29" s="102">
        <v>342.54304999999999</v>
      </c>
      <c r="D29" s="102">
        <v>235.81457999999998</v>
      </c>
      <c r="E29" s="102">
        <v>188.90720999999999</v>
      </c>
      <c r="F29" s="102">
        <v>113.66438000000001</v>
      </c>
      <c r="G29" s="102">
        <v>93.094880000000003</v>
      </c>
      <c r="H29" s="102">
        <v>957.70365000000004</v>
      </c>
      <c r="I29" s="102">
        <v>2231.6353599999998</v>
      </c>
      <c r="J29" s="102">
        <v>103.13771000000001</v>
      </c>
      <c r="K29" s="102">
        <v>745.70577000000003</v>
      </c>
      <c r="L29" s="102">
        <v>1371.1987900000001</v>
      </c>
      <c r="M29" s="97"/>
      <c r="N29" s="97"/>
      <c r="O29" s="97"/>
      <c r="P29" s="97"/>
      <c r="Q29" s="97"/>
      <c r="R29" s="97"/>
      <c r="S29" s="97"/>
      <c r="T29" s="97"/>
      <c r="U29" s="97"/>
      <c r="V29" s="97"/>
      <c r="W29" s="97"/>
      <c r="X29" s="97"/>
      <c r="Y29" s="97"/>
      <c r="Z29" s="97"/>
      <c r="AA29" s="97"/>
      <c r="AB29" s="97"/>
      <c r="AC29" s="97"/>
    </row>
    <row r="30" spans="1:29" s="103" customFormat="1" ht="15" customHeight="1" x14ac:dyDescent="0.25">
      <c r="A30" s="104" t="s">
        <v>623</v>
      </c>
      <c r="B30" s="102">
        <v>0</v>
      </c>
      <c r="C30" s="102">
        <v>0</v>
      </c>
      <c r="D30" s="102">
        <v>0</v>
      </c>
      <c r="E30" s="102">
        <v>0</v>
      </c>
      <c r="F30" s="102">
        <v>86.106020000000001</v>
      </c>
      <c r="G30" s="102">
        <v>55099.786570000004</v>
      </c>
      <c r="H30" s="102">
        <v>321520.93037999998</v>
      </c>
      <c r="I30" s="102">
        <v>498059.15883999999</v>
      </c>
      <c r="J30" s="102">
        <v>670745.05943000002</v>
      </c>
      <c r="K30" s="102">
        <v>926259.98728</v>
      </c>
      <c r="L30" s="102">
        <v>998864.72662000009</v>
      </c>
      <c r="M30" s="97"/>
      <c r="N30" s="97"/>
      <c r="O30" s="97"/>
      <c r="P30" s="97"/>
      <c r="Q30" s="97"/>
      <c r="R30" s="97"/>
      <c r="S30" s="97"/>
      <c r="T30" s="97"/>
      <c r="U30" s="97"/>
      <c r="V30" s="97"/>
      <c r="W30" s="97"/>
      <c r="X30" s="97"/>
      <c r="Y30" s="97"/>
      <c r="Z30" s="97"/>
      <c r="AA30" s="97"/>
      <c r="AB30" s="97"/>
      <c r="AC30" s="97"/>
    </row>
    <row r="31" spans="1:29" s="103" customFormat="1" ht="15" customHeight="1" x14ac:dyDescent="0.25">
      <c r="A31" s="104" t="s">
        <v>624</v>
      </c>
      <c r="B31" s="102">
        <v>0</v>
      </c>
      <c r="C31" s="102">
        <v>0</v>
      </c>
      <c r="D31" s="102">
        <v>0</v>
      </c>
      <c r="E31" s="102">
        <v>0</v>
      </c>
      <c r="F31" s="102">
        <v>2493.38</v>
      </c>
      <c r="G31" s="102">
        <v>32880.391100000001</v>
      </c>
      <c r="H31" s="102">
        <v>55853.521500000003</v>
      </c>
      <c r="I31" s="102">
        <v>62879.54219</v>
      </c>
      <c r="J31" s="102">
        <v>81807.831040000005</v>
      </c>
      <c r="K31" s="102">
        <v>95571.705459999997</v>
      </c>
      <c r="L31" s="102">
        <v>110918.20588000001</v>
      </c>
      <c r="M31" s="97"/>
      <c r="N31" s="97"/>
      <c r="O31" s="97"/>
      <c r="P31" s="97"/>
      <c r="Q31" s="97"/>
      <c r="R31" s="97"/>
      <c r="S31" s="97"/>
      <c r="T31" s="97"/>
      <c r="U31" s="97"/>
      <c r="V31" s="97"/>
      <c r="W31" s="97"/>
      <c r="X31" s="97"/>
      <c r="Y31" s="97"/>
      <c r="Z31" s="97"/>
      <c r="AA31" s="97"/>
      <c r="AB31" s="97"/>
      <c r="AC31" s="97"/>
    </row>
    <row r="32" spans="1:29" s="103" customFormat="1" ht="15" customHeight="1" x14ac:dyDescent="0.25">
      <c r="A32" s="104" t="s">
        <v>625</v>
      </c>
      <c r="B32" s="102">
        <v>0</v>
      </c>
      <c r="C32" s="102">
        <v>0</v>
      </c>
      <c r="D32" s="102">
        <v>0</v>
      </c>
      <c r="E32" s="102">
        <v>0</v>
      </c>
      <c r="F32" s="102">
        <v>0</v>
      </c>
      <c r="G32" s="102">
        <v>0.76036999999999999</v>
      </c>
      <c r="H32" s="102">
        <v>821.25189999999998</v>
      </c>
      <c r="I32" s="102">
        <v>844.45620999999994</v>
      </c>
      <c r="J32" s="102">
        <v>4130.0840900000003</v>
      </c>
      <c r="K32" s="102">
        <v>18330.913189999999</v>
      </c>
      <c r="L32" s="102">
        <v>6401.3539599999995</v>
      </c>
      <c r="M32" s="97"/>
      <c r="N32" s="97"/>
      <c r="O32" s="97"/>
      <c r="P32" s="97"/>
      <c r="Q32" s="97"/>
      <c r="R32" s="97"/>
      <c r="S32" s="97"/>
      <c r="T32" s="97"/>
      <c r="U32" s="97"/>
      <c r="V32" s="97"/>
      <c r="W32" s="97"/>
      <c r="X32" s="97"/>
      <c r="Y32" s="97"/>
      <c r="Z32" s="97"/>
      <c r="AA32" s="97"/>
      <c r="AB32" s="97"/>
      <c r="AC32" s="97"/>
    </row>
    <row r="33" spans="1:29" s="103" customFormat="1" ht="15" customHeight="1" x14ac:dyDescent="0.25">
      <c r="A33" s="104" t="s">
        <v>626</v>
      </c>
      <c r="B33" s="102">
        <v>0</v>
      </c>
      <c r="C33" s="102">
        <v>0</v>
      </c>
      <c r="D33" s="102">
        <v>0</v>
      </c>
      <c r="E33" s="102">
        <v>0</v>
      </c>
      <c r="F33" s="102">
        <v>0</v>
      </c>
      <c r="G33" s="102">
        <v>129408.17202</v>
      </c>
      <c r="H33" s="102">
        <v>683637.05327000003</v>
      </c>
      <c r="I33" s="102">
        <v>375653.51629</v>
      </c>
      <c r="J33" s="102">
        <v>973397.19559000013</v>
      </c>
      <c r="K33" s="102">
        <v>605183.65116999997</v>
      </c>
      <c r="L33" s="102">
        <v>1020977.8661100001</v>
      </c>
      <c r="M33" s="97"/>
      <c r="N33" s="97"/>
      <c r="O33" s="97"/>
      <c r="P33" s="97"/>
      <c r="Q33" s="97"/>
      <c r="R33" s="97"/>
      <c r="S33" s="97"/>
      <c r="T33" s="97"/>
      <c r="U33" s="97"/>
      <c r="V33" s="97"/>
      <c r="W33" s="97"/>
      <c r="X33" s="97"/>
      <c r="Y33" s="97"/>
      <c r="Z33" s="97"/>
      <c r="AA33" s="97"/>
      <c r="AB33" s="97"/>
      <c r="AC33" s="97"/>
    </row>
    <row r="34" spans="1:29" s="103" customFormat="1" ht="15" customHeight="1" x14ac:dyDescent="0.25">
      <c r="A34" s="104" t="s">
        <v>627</v>
      </c>
      <c r="B34" s="102">
        <v>0</v>
      </c>
      <c r="C34" s="102">
        <v>0</v>
      </c>
      <c r="D34" s="102">
        <v>0</v>
      </c>
      <c r="E34" s="102">
        <v>0</v>
      </c>
      <c r="F34" s="102">
        <v>3.8628100000000001</v>
      </c>
      <c r="G34" s="102">
        <v>1312.9900600000001</v>
      </c>
      <c r="H34" s="102">
        <v>19807.768070000002</v>
      </c>
      <c r="I34" s="102">
        <v>8440.9411300000011</v>
      </c>
      <c r="J34" s="102">
        <v>50473.255270000001</v>
      </c>
      <c r="K34" s="102">
        <v>12562.73603</v>
      </c>
      <c r="L34" s="102">
        <v>16501.51035</v>
      </c>
      <c r="M34" s="97"/>
      <c r="N34" s="97"/>
      <c r="O34" s="97"/>
      <c r="P34" s="97"/>
      <c r="Q34" s="97"/>
      <c r="R34" s="97"/>
      <c r="S34" s="97"/>
      <c r="T34" s="97"/>
      <c r="U34" s="97"/>
      <c r="V34" s="97"/>
      <c r="W34" s="97"/>
      <c r="X34" s="97"/>
      <c r="Y34" s="97"/>
      <c r="Z34" s="97"/>
      <c r="AA34" s="97"/>
      <c r="AB34" s="97"/>
      <c r="AC34" s="97"/>
    </row>
    <row r="35" spans="1:29" s="103" customFormat="1" ht="15" customHeight="1" x14ac:dyDescent="0.25">
      <c r="A35" s="101" t="s">
        <v>628</v>
      </c>
      <c r="B35" s="102">
        <v>0</v>
      </c>
      <c r="C35" s="102">
        <v>0</v>
      </c>
      <c r="D35" s="102">
        <v>0</v>
      </c>
      <c r="E35" s="102">
        <v>0</v>
      </c>
      <c r="F35" s="102">
        <v>373.82026000000002</v>
      </c>
      <c r="G35" s="102">
        <v>0</v>
      </c>
      <c r="H35" s="102">
        <v>0</v>
      </c>
      <c r="I35" s="102">
        <v>26.93562</v>
      </c>
      <c r="J35" s="102">
        <v>26.111440000000002</v>
      </c>
      <c r="K35" s="102">
        <v>15.964619999999998</v>
      </c>
      <c r="L35" s="102">
        <v>16.216920000000002</v>
      </c>
      <c r="M35" s="97"/>
      <c r="N35" s="97"/>
      <c r="O35" s="97"/>
      <c r="P35" s="97"/>
      <c r="Q35" s="97"/>
      <c r="R35" s="97"/>
      <c r="S35" s="97"/>
      <c r="T35" s="97"/>
      <c r="U35" s="97"/>
      <c r="V35" s="97"/>
      <c r="W35" s="97"/>
      <c r="X35" s="97"/>
      <c r="Y35" s="97"/>
      <c r="Z35" s="97"/>
      <c r="AA35" s="97"/>
      <c r="AB35" s="97"/>
      <c r="AC35" s="97"/>
    </row>
    <row r="36" spans="1:29" s="103" customFormat="1" ht="15" customHeight="1" x14ac:dyDescent="0.25">
      <c r="A36" s="101" t="s">
        <v>629</v>
      </c>
      <c r="B36" s="102">
        <v>2953569.32039</v>
      </c>
      <c r="C36" s="102">
        <v>3283430.8400599998</v>
      </c>
      <c r="D36" s="102">
        <v>3948086.0904099997</v>
      </c>
      <c r="E36" s="102">
        <v>4380989.3709399998</v>
      </c>
      <c r="F36" s="102">
        <v>4198076.3662600005</v>
      </c>
      <c r="G36" s="102">
        <v>5540758.1034799991</v>
      </c>
      <c r="H36" s="102">
        <v>5703533.4702399997</v>
      </c>
      <c r="I36" s="102">
        <v>5279982.2512299996</v>
      </c>
      <c r="J36" s="102">
        <v>5003204.1323200008</v>
      </c>
      <c r="K36" s="102">
        <v>4572584.4495599996</v>
      </c>
      <c r="L36" s="102">
        <v>4733902.0409500003</v>
      </c>
      <c r="M36" s="97"/>
      <c r="N36" s="97"/>
      <c r="O36" s="97"/>
      <c r="P36" s="97"/>
      <c r="Q36" s="97"/>
      <c r="R36" s="97"/>
      <c r="S36" s="97"/>
      <c r="T36" s="97"/>
      <c r="U36" s="97"/>
      <c r="V36" s="97"/>
      <c r="W36" s="97"/>
      <c r="X36" s="97"/>
      <c r="Y36" s="97"/>
      <c r="Z36" s="97"/>
      <c r="AA36" s="97"/>
      <c r="AB36" s="97"/>
      <c r="AC36" s="97"/>
    </row>
    <row r="37" spans="1:29" s="103" customFormat="1" ht="15" customHeight="1" x14ac:dyDescent="0.25">
      <c r="A37" s="101" t="s">
        <v>630</v>
      </c>
      <c r="B37" s="102">
        <v>130956.26829000001</v>
      </c>
      <c r="C37" s="102">
        <v>158501.36709000001</v>
      </c>
      <c r="D37" s="102">
        <v>209383.23475999999</v>
      </c>
      <c r="E37" s="102">
        <v>257386.67238</v>
      </c>
      <c r="F37" s="102">
        <v>269879.69416000001</v>
      </c>
      <c r="G37" s="102">
        <v>193753.85512999998</v>
      </c>
      <c r="H37" s="102">
        <v>250515.79528999998</v>
      </c>
      <c r="I37" s="102">
        <v>225301.69900999998</v>
      </c>
      <c r="J37" s="102">
        <v>205930.57238</v>
      </c>
      <c r="K37" s="102">
        <v>248754.87899</v>
      </c>
      <c r="L37" s="102">
        <v>225551.83332999999</v>
      </c>
      <c r="M37" s="97"/>
      <c r="N37" s="97"/>
      <c r="O37" s="97"/>
      <c r="P37" s="97"/>
      <c r="Q37" s="97"/>
      <c r="R37" s="97"/>
      <c r="S37" s="97"/>
      <c r="T37" s="97"/>
      <c r="U37" s="97"/>
      <c r="V37" s="97"/>
      <c r="W37" s="97"/>
      <c r="X37" s="97"/>
      <c r="Y37" s="97"/>
      <c r="Z37" s="97"/>
      <c r="AA37" s="97"/>
      <c r="AB37" s="97"/>
      <c r="AC37" s="97"/>
    </row>
    <row r="38" spans="1:29" s="103" customFormat="1" ht="15" customHeight="1" x14ac:dyDescent="0.25">
      <c r="A38" s="101" t="s">
        <v>175</v>
      </c>
      <c r="B38" s="102">
        <v>42236.150090000003</v>
      </c>
      <c r="C38" s="102">
        <v>53454.892319999999</v>
      </c>
      <c r="D38" s="102">
        <v>77776.618989999988</v>
      </c>
      <c r="E38" s="102">
        <v>91027.669420000006</v>
      </c>
      <c r="F38" s="102">
        <v>104886.95666</v>
      </c>
      <c r="G38" s="102">
        <v>112257.44953</v>
      </c>
      <c r="H38" s="102">
        <v>162269.50881999999</v>
      </c>
      <c r="I38" s="102">
        <v>156496.18458999999</v>
      </c>
      <c r="J38" s="102">
        <v>170001.92223999999</v>
      </c>
      <c r="K38" s="102">
        <v>199997.27139000001</v>
      </c>
      <c r="L38" s="102">
        <v>211187.72213000001</v>
      </c>
      <c r="M38" s="97"/>
      <c r="N38" s="97"/>
      <c r="O38" s="97"/>
      <c r="P38" s="97"/>
      <c r="Q38" s="97"/>
      <c r="R38" s="97"/>
      <c r="S38" s="97"/>
      <c r="T38" s="97"/>
      <c r="U38" s="97"/>
      <c r="V38" s="97"/>
      <c r="W38" s="97"/>
      <c r="X38" s="97"/>
      <c r="Y38" s="97"/>
      <c r="Z38" s="97"/>
      <c r="AA38" s="97"/>
      <c r="AB38" s="97"/>
      <c r="AC38" s="97"/>
    </row>
    <row r="39" spans="1:29" s="103" customFormat="1" ht="15" customHeight="1" x14ac:dyDescent="0.25">
      <c r="A39" s="101" t="s">
        <v>182</v>
      </c>
      <c r="B39" s="102">
        <v>3544.6462799999999</v>
      </c>
      <c r="C39" s="102">
        <v>0</v>
      </c>
      <c r="D39" s="102">
        <v>33810.927499999998</v>
      </c>
      <c r="E39" s="102">
        <v>191279.02999000001</v>
      </c>
      <c r="F39" s="102">
        <v>1973898.14934</v>
      </c>
      <c r="G39" s="102">
        <v>2121958.5817999998</v>
      </c>
      <c r="H39" s="102">
        <v>1743274.0814799999</v>
      </c>
      <c r="I39" s="102">
        <v>1922680.2747500001</v>
      </c>
      <c r="J39" s="102">
        <v>1593894.8553599999</v>
      </c>
      <c r="K39" s="102">
        <v>2289201.6375600002</v>
      </c>
      <c r="L39" s="102">
        <v>2065202.1532699999</v>
      </c>
      <c r="M39" s="97"/>
      <c r="N39" s="97"/>
      <c r="O39" s="97"/>
      <c r="P39" s="97"/>
      <c r="Q39" s="97"/>
      <c r="R39" s="97"/>
      <c r="S39" s="97"/>
      <c r="T39" s="97"/>
      <c r="U39" s="97"/>
      <c r="V39" s="97"/>
      <c r="W39" s="97"/>
      <c r="X39" s="97"/>
      <c r="Y39" s="97"/>
      <c r="Z39" s="97"/>
      <c r="AA39" s="97"/>
      <c r="AB39" s="97"/>
      <c r="AC39" s="97"/>
    </row>
    <row r="40" spans="1:29" s="103" customFormat="1" ht="15" customHeight="1" x14ac:dyDescent="0.25">
      <c r="A40" s="101" t="s">
        <v>631</v>
      </c>
      <c r="B40" s="102">
        <v>31433.696219999998</v>
      </c>
      <c r="C40" s="102">
        <v>46765.533530000001</v>
      </c>
      <c r="D40" s="102">
        <v>34202.753380000002</v>
      </c>
      <c r="E40" s="102">
        <v>30253.518010000003</v>
      </c>
      <c r="F40" s="102">
        <v>22775.802309999999</v>
      </c>
      <c r="G40" s="102">
        <v>48463.19371</v>
      </c>
      <c r="H40" s="102">
        <v>71955.981889999995</v>
      </c>
      <c r="I40" s="102">
        <v>83033.450629999992</v>
      </c>
      <c r="J40" s="102">
        <v>74463.849849999999</v>
      </c>
      <c r="K40" s="102">
        <v>75534.909210000013</v>
      </c>
      <c r="L40" s="102">
        <v>75925.564840000006</v>
      </c>
      <c r="M40" s="97"/>
      <c r="N40" s="97"/>
      <c r="O40" s="97"/>
      <c r="P40" s="97"/>
      <c r="Q40" s="97"/>
      <c r="R40" s="97"/>
      <c r="S40" s="97"/>
      <c r="T40" s="97"/>
      <c r="U40" s="97"/>
      <c r="V40" s="97"/>
      <c r="W40" s="97"/>
      <c r="X40" s="97"/>
      <c r="Y40" s="97"/>
      <c r="Z40" s="97"/>
      <c r="AA40" s="97"/>
      <c r="AB40" s="97"/>
      <c r="AC40" s="97"/>
    </row>
    <row r="41" spans="1:29" s="105" customFormat="1" ht="15" customHeight="1" thickBot="1" x14ac:dyDescent="0.3">
      <c r="A41" s="101" t="s">
        <v>156</v>
      </c>
      <c r="B41" s="102">
        <v>0</v>
      </c>
      <c r="C41" s="102">
        <v>0</v>
      </c>
      <c r="D41" s="102">
        <v>0</v>
      </c>
      <c r="E41" s="102">
        <v>0</v>
      </c>
      <c r="F41" s="102">
        <v>0</v>
      </c>
      <c r="G41" s="102">
        <v>0</v>
      </c>
      <c r="H41" s="102">
        <v>2296.97712</v>
      </c>
      <c r="I41" s="102">
        <v>421877.82818000001</v>
      </c>
      <c r="J41" s="102">
        <v>0</v>
      </c>
      <c r="K41" s="102">
        <v>0</v>
      </c>
      <c r="L41" s="102">
        <v>205.90725</v>
      </c>
      <c r="M41" s="97"/>
      <c r="N41" s="97"/>
      <c r="O41" s="97"/>
      <c r="P41" s="97"/>
      <c r="Q41" s="97"/>
      <c r="R41" s="97"/>
      <c r="S41" s="97"/>
      <c r="T41" s="97"/>
      <c r="U41" s="97"/>
      <c r="V41" s="97"/>
      <c r="W41" s="97"/>
      <c r="X41" s="97"/>
      <c r="Y41" s="97"/>
      <c r="Z41" s="97"/>
      <c r="AA41" s="97"/>
      <c r="AB41" s="97"/>
      <c r="AC41" s="97"/>
    </row>
    <row r="42" spans="1:29" ht="15" customHeight="1" thickTop="1" thickBot="1" x14ac:dyDescent="0.3">
      <c r="A42" s="658" t="s">
        <v>632</v>
      </c>
      <c r="B42" s="659">
        <v>871423.49040000001</v>
      </c>
      <c r="C42" s="659">
        <v>932101.50051000004</v>
      </c>
      <c r="D42" s="659">
        <v>1129376.6249000002</v>
      </c>
      <c r="E42" s="659">
        <v>1280119.3029400001</v>
      </c>
      <c r="F42" s="659">
        <v>1329376.4534200002</v>
      </c>
      <c r="G42" s="659">
        <v>1345793.11794</v>
      </c>
      <c r="H42" s="659">
        <v>1418368.44252</v>
      </c>
      <c r="I42" s="659">
        <v>1461340.4742699999</v>
      </c>
      <c r="J42" s="659">
        <v>1498781.8014700001</v>
      </c>
      <c r="K42" s="659">
        <v>1557110.4133000001</v>
      </c>
      <c r="L42" s="659">
        <v>1591247.1821400002</v>
      </c>
      <c r="M42" s="97"/>
      <c r="N42" s="97"/>
      <c r="O42" s="97"/>
      <c r="P42" s="97"/>
      <c r="Q42" s="97"/>
      <c r="R42" s="97"/>
      <c r="S42" s="97"/>
      <c r="T42" s="97"/>
      <c r="U42" s="97"/>
      <c r="V42" s="97"/>
      <c r="W42" s="97"/>
      <c r="X42" s="97"/>
      <c r="Y42" s="97"/>
      <c r="Z42" s="97"/>
      <c r="AA42" s="97"/>
      <c r="AB42" s="97"/>
      <c r="AC42" s="97"/>
    </row>
    <row r="43" spans="1:29" s="103" customFormat="1" ht="15" customHeight="1" thickTop="1" x14ac:dyDescent="0.25">
      <c r="A43" s="101" t="s">
        <v>197</v>
      </c>
      <c r="B43" s="102">
        <v>754985.15498999995</v>
      </c>
      <c r="C43" s="102">
        <v>817483.82941999997</v>
      </c>
      <c r="D43" s="102">
        <v>989765.58779999998</v>
      </c>
      <c r="E43" s="102">
        <v>1102032.50523</v>
      </c>
      <c r="F43" s="102">
        <v>1174735.3027899999</v>
      </c>
      <c r="G43" s="102">
        <v>1215512.5841199998</v>
      </c>
      <c r="H43" s="102">
        <v>1255084.6971500001</v>
      </c>
      <c r="I43" s="102">
        <v>1310621.0605299999</v>
      </c>
      <c r="J43" s="102">
        <v>1330354.6885499998</v>
      </c>
      <c r="K43" s="102">
        <v>1357309.45212</v>
      </c>
      <c r="L43" s="102">
        <v>1389233.76189</v>
      </c>
      <c r="M43" s="97"/>
      <c r="N43" s="97"/>
      <c r="O43" s="97"/>
      <c r="P43" s="97"/>
      <c r="Q43" s="97"/>
      <c r="R43" s="97"/>
      <c r="S43" s="97"/>
      <c r="T43" s="97"/>
      <c r="U43" s="97"/>
      <c r="V43" s="97"/>
      <c r="W43" s="97"/>
      <c r="X43" s="97"/>
      <c r="Y43" s="97"/>
      <c r="Z43" s="97"/>
      <c r="AA43" s="97"/>
      <c r="AB43" s="97"/>
      <c r="AC43" s="97"/>
    </row>
    <row r="44" spans="1:29" s="103" customFormat="1" ht="15" customHeight="1" x14ac:dyDescent="0.25">
      <c r="A44" s="101" t="s">
        <v>201</v>
      </c>
      <c r="B44" s="102">
        <v>2880.52144</v>
      </c>
      <c r="C44" s="102">
        <v>2880.52144</v>
      </c>
      <c r="D44" s="102">
        <v>2880.52144</v>
      </c>
      <c r="E44" s="102">
        <v>24036.31695</v>
      </c>
      <c r="F44" s="102">
        <v>21128.33814</v>
      </c>
      <c r="G44" s="102">
        <v>18727.438120000003</v>
      </c>
      <c r="H44" s="102">
        <v>7243.1701199999998</v>
      </c>
      <c r="I44" s="102">
        <v>5185.1701199999998</v>
      </c>
      <c r="J44" s="102">
        <v>5415.7313400000003</v>
      </c>
      <c r="K44" s="102">
        <v>1617.3455899999999</v>
      </c>
      <c r="L44" s="102">
        <v>1617.3455899999999</v>
      </c>
      <c r="M44" s="97"/>
      <c r="N44" s="97"/>
      <c r="O44" s="97"/>
      <c r="P44" s="97"/>
      <c r="Q44" s="97"/>
      <c r="R44" s="97"/>
      <c r="S44" s="97"/>
      <c r="T44" s="97"/>
      <c r="U44" s="97"/>
      <c r="V44" s="97"/>
      <c r="W44" s="97"/>
      <c r="X44" s="97"/>
      <c r="Y44" s="97"/>
      <c r="Z44" s="97"/>
      <c r="AA44" s="97"/>
      <c r="AB44" s="97"/>
      <c r="AC44" s="97"/>
    </row>
    <row r="45" spans="1:29"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97"/>
      <c r="N45" s="97"/>
      <c r="O45" s="97"/>
      <c r="P45" s="97"/>
      <c r="Q45" s="97"/>
      <c r="R45" s="97"/>
      <c r="S45" s="97"/>
      <c r="T45" s="97"/>
      <c r="U45" s="97"/>
      <c r="V45" s="97"/>
      <c r="W45" s="97"/>
      <c r="X45" s="97"/>
      <c r="Y45" s="97"/>
      <c r="Z45" s="97"/>
      <c r="AA45" s="97"/>
      <c r="AB45" s="97"/>
      <c r="AC45" s="97"/>
    </row>
    <row r="46" spans="1:29" s="103" customFormat="1" ht="15" customHeight="1" x14ac:dyDescent="0.25">
      <c r="A46" s="101" t="s">
        <v>633</v>
      </c>
      <c r="B46" s="102">
        <v>43052.662880000003</v>
      </c>
      <c r="C46" s="102">
        <v>51066.139729999995</v>
      </c>
      <c r="D46" s="102">
        <v>65722.340649999998</v>
      </c>
      <c r="E46" s="102">
        <v>81108.213470000002</v>
      </c>
      <c r="F46" s="102">
        <v>107983.31731</v>
      </c>
      <c r="G46" s="102">
        <v>116959.98092</v>
      </c>
      <c r="H46" s="102">
        <v>122246.24523999999</v>
      </c>
      <c r="I46" s="102">
        <v>134968.04084999999</v>
      </c>
      <c r="J46" s="102">
        <v>143373.88487000001</v>
      </c>
      <c r="K46" s="102">
        <v>150636.36783999999</v>
      </c>
      <c r="L46" s="102">
        <v>159300.87748999998</v>
      </c>
      <c r="M46" s="97"/>
      <c r="N46" s="97"/>
      <c r="O46" s="97"/>
      <c r="P46" s="97"/>
      <c r="Q46" s="97"/>
      <c r="R46" s="97"/>
      <c r="S46" s="97"/>
      <c r="T46" s="97"/>
      <c r="U46" s="97"/>
      <c r="V46" s="97"/>
      <c r="W46" s="97"/>
      <c r="X46" s="97"/>
      <c r="Y46" s="97"/>
      <c r="Z46" s="97"/>
      <c r="AA46" s="97"/>
      <c r="AB46" s="97"/>
      <c r="AC46" s="97"/>
    </row>
    <row r="47" spans="1:29" s="103" customFormat="1" ht="15" customHeight="1" x14ac:dyDescent="0.25">
      <c r="A47" s="101" t="s">
        <v>211</v>
      </c>
      <c r="B47" s="102">
        <v>70505.151089999999</v>
      </c>
      <c r="C47" s="102">
        <v>60671.009920000004</v>
      </c>
      <c r="D47" s="102">
        <v>71008.175010000006</v>
      </c>
      <c r="E47" s="102">
        <v>72942.267290000003</v>
      </c>
      <c r="F47" s="102">
        <v>25529.495179999998</v>
      </c>
      <c r="G47" s="102">
        <v>-5406.8852200000001</v>
      </c>
      <c r="H47" s="102">
        <v>33794.330009999998</v>
      </c>
      <c r="I47" s="102">
        <v>10566.20277</v>
      </c>
      <c r="J47" s="102">
        <v>19637.496710000007</v>
      </c>
      <c r="K47" s="102">
        <v>47547.247749999995</v>
      </c>
      <c r="L47" s="102">
        <v>41095.197169999999</v>
      </c>
      <c r="M47" s="97"/>
      <c r="N47" s="97"/>
      <c r="O47" s="97"/>
      <c r="P47" s="97"/>
      <c r="Q47" s="97"/>
      <c r="R47" s="97"/>
      <c r="S47" s="97"/>
      <c r="T47" s="97"/>
      <c r="U47" s="97"/>
      <c r="V47" s="97"/>
      <c r="W47" s="97"/>
      <c r="X47" s="97"/>
      <c r="Y47" s="97"/>
      <c r="Z47" s="97"/>
      <c r="AA47" s="97"/>
      <c r="AB47" s="97"/>
      <c r="AC47" s="97"/>
    </row>
    <row r="48" spans="1:29" s="103" customFormat="1" ht="15" customHeight="1" x14ac:dyDescent="0.25">
      <c r="A48" s="104" t="s">
        <v>634</v>
      </c>
      <c r="B48" s="102">
        <v>2499.93145</v>
      </c>
      <c r="C48" s="102">
        <v>0</v>
      </c>
      <c r="D48" s="102">
        <v>-3872.1011200000003</v>
      </c>
      <c r="E48" s="102">
        <v>-25174.512149999999</v>
      </c>
      <c r="F48" s="102">
        <v>-22635.634100000003</v>
      </c>
      <c r="G48" s="102">
        <v>-15513.55083</v>
      </c>
      <c r="H48" s="102">
        <v>-29296.262920000001</v>
      </c>
      <c r="I48" s="102">
        <v>-29812.831420000002</v>
      </c>
      <c r="J48" s="102">
        <v>-17966.597979999995</v>
      </c>
      <c r="K48" s="102">
        <v>-5879.3640599999999</v>
      </c>
      <c r="L48" s="102">
        <v>18818.740100000003</v>
      </c>
      <c r="M48" s="97"/>
      <c r="N48" s="97"/>
      <c r="O48" s="97"/>
      <c r="P48" s="97"/>
      <c r="Q48" s="97"/>
      <c r="R48" s="97"/>
      <c r="S48" s="97"/>
      <c r="T48" s="97"/>
      <c r="U48" s="97"/>
      <c r="V48" s="97"/>
      <c r="W48" s="97"/>
      <c r="X48" s="97"/>
      <c r="Y48" s="97"/>
      <c r="Z48" s="97"/>
      <c r="AA48" s="97"/>
      <c r="AB48" s="97"/>
      <c r="AC48" s="97"/>
    </row>
    <row r="49" spans="1:29" s="105" customFormat="1" ht="15" customHeight="1" thickBot="1" x14ac:dyDescent="0.3">
      <c r="A49" s="104" t="s">
        <v>635</v>
      </c>
      <c r="B49" s="102">
        <v>68005.219639999996</v>
      </c>
      <c r="C49" s="102">
        <v>60671.009920000004</v>
      </c>
      <c r="D49" s="102">
        <v>74880.276129999998</v>
      </c>
      <c r="E49" s="102">
        <v>98116.779439999998</v>
      </c>
      <c r="F49" s="102">
        <v>48165.129280000001</v>
      </c>
      <c r="G49" s="102">
        <v>10106.66561</v>
      </c>
      <c r="H49" s="102">
        <v>63090.592929999999</v>
      </c>
      <c r="I49" s="102">
        <v>40379.034189999998</v>
      </c>
      <c r="J49" s="102">
        <v>37604.094690000005</v>
      </c>
      <c r="K49" s="102">
        <v>53426.611810000002</v>
      </c>
      <c r="L49" s="102">
        <v>22276.457069999997</v>
      </c>
      <c r="M49" s="97"/>
      <c r="N49" s="97"/>
      <c r="O49" s="97"/>
      <c r="P49" s="97"/>
      <c r="Q49" s="97"/>
      <c r="R49" s="97"/>
      <c r="S49" s="97"/>
      <c r="T49" s="97"/>
      <c r="U49" s="97"/>
      <c r="V49" s="97"/>
      <c r="W49" s="97"/>
      <c r="X49" s="97"/>
      <c r="Y49" s="97"/>
      <c r="Z49" s="97"/>
      <c r="AA49" s="97"/>
      <c r="AB49" s="97"/>
      <c r="AC49" s="97"/>
    </row>
    <row r="50" spans="1:29" ht="15" customHeight="1" thickTop="1" thickBot="1" x14ac:dyDescent="0.3">
      <c r="A50" s="658" t="s">
        <v>636</v>
      </c>
      <c r="B50" s="659">
        <v>4033457.8172399998</v>
      </c>
      <c r="C50" s="659">
        <v>4474596.6765600005</v>
      </c>
      <c r="D50" s="659">
        <v>5432872.0645200005</v>
      </c>
      <c r="E50" s="659">
        <v>6231244.4708900005</v>
      </c>
      <c r="F50" s="659">
        <v>7901964.25562</v>
      </c>
      <c r="G50" s="659">
        <v>9581779.4965899996</v>
      </c>
      <c r="H50" s="659">
        <v>10434812.486129999</v>
      </c>
      <c r="I50" s="659">
        <v>10498848.348299999</v>
      </c>
      <c r="J50" s="659">
        <v>10326959.808190001</v>
      </c>
      <c r="K50" s="659">
        <v>10601854.22353</v>
      </c>
      <c r="L50" s="659">
        <v>11058273.48254</v>
      </c>
      <c r="M50" s="97"/>
      <c r="N50" s="97"/>
      <c r="O50" s="97"/>
      <c r="P50" s="97"/>
      <c r="Q50" s="97"/>
      <c r="R50" s="97"/>
      <c r="S50" s="97"/>
      <c r="T50" s="97"/>
      <c r="U50" s="97"/>
      <c r="V50" s="97"/>
      <c r="W50" s="97"/>
      <c r="X50" s="97"/>
      <c r="Y50" s="97"/>
      <c r="Z50" s="97"/>
      <c r="AA50" s="97"/>
      <c r="AB50" s="97"/>
      <c r="AC50" s="97"/>
    </row>
    <row r="51" spans="1:29" s="103" customFormat="1" ht="15" customHeight="1" thickTop="1" x14ac:dyDescent="0.25">
      <c r="A51" s="106" t="s">
        <v>637</v>
      </c>
      <c r="B51" s="102">
        <v>0</v>
      </c>
      <c r="C51" s="102">
        <v>0</v>
      </c>
      <c r="D51" s="102">
        <v>804.84282999999994</v>
      </c>
      <c r="E51" s="102">
        <v>905.41243999999995</v>
      </c>
      <c r="F51" s="102">
        <v>905.41243999999995</v>
      </c>
      <c r="G51" s="102">
        <v>14896.94081</v>
      </c>
      <c r="H51" s="102">
        <v>15696.06639</v>
      </c>
      <c r="I51" s="102">
        <v>14562.17251</v>
      </c>
      <c r="J51" s="102">
        <v>41811.355349999991</v>
      </c>
      <c r="K51" s="102">
        <v>111045.70104000001</v>
      </c>
      <c r="L51" s="102">
        <v>90779.215150000004</v>
      </c>
      <c r="M51" s="97"/>
      <c r="N51" s="97"/>
      <c r="O51" s="97"/>
      <c r="P51" s="97"/>
      <c r="Q51" s="97"/>
      <c r="R51" s="97"/>
      <c r="S51" s="97"/>
      <c r="T51" s="97"/>
      <c r="U51" s="97"/>
      <c r="V51" s="97"/>
      <c r="W51" s="97"/>
      <c r="X51" s="97"/>
      <c r="Y51" s="97"/>
      <c r="Z51" s="97"/>
      <c r="AA51" s="97"/>
      <c r="AB51" s="97"/>
      <c r="AC51" s="97"/>
    </row>
    <row r="52" spans="1:29"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97"/>
      <c r="N52" s="97"/>
      <c r="O52" s="97"/>
      <c r="P52" s="97"/>
      <c r="Q52" s="97"/>
      <c r="R52" s="97"/>
      <c r="S52" s="97"/>
      <c r="T52" s="97"/>
      <c r="U52" s="97"/>
      <c r="V52" s="97"/>
      <c r="W52" s="97"/>
      <c r="X52" s="97"/>
      <c r="Y52" s="97"/>
      <c r="Z52" s="97"/>
      <c r="AA52" s="97"/>
      <c r="AB52" s="97"/>
      <c r="AC52" s="97"/>
    </row>
    <row r="53" spans="1:29" s="105" customFormat="1" ht="15" customHeight="1" x14ac:dyDescent="0.25">
      <c r="A53" s="104" t="s">
        <v>639</v>
      </c>
      <c r="B53" s="102">
        <v>0</v>
      </c>
      <c r="C53" s="102">
        <v>0</v>
      </c>
      <c r="D53" s="102">
        <v>0</v>
      </c>
      <c r="E53" s="102">
        <v>0</v>
      </c>
      <c r="F53" s="102">
        <v>0</v>
      </c>
      <c r="G53" s="102">
        <v>0</v>
      </c>
      <c r="H53" s="102">
        <v>0</v>
      </c>
      <c r="I53" s="102">
        <v>0</v>
      </c>
      <c r="J53" s="102">
        <v>27991.074820000002</v>
      </c>
      <c r="K53" s="102">
        <v>97177.318270000018</v>
      </c>
      <c r="L53" s="102">
        <v>88050.521590000004</v>
      </c>
      <c r="M53" s="97"/>
      <c r="N53" s="97"/>
      <c r="O53" s="97"/>
      <c r="P53" s="97"/>
      <c r="Q53" s="97"/>
      <c r="R53" s="97"/>
      <c r="S53" s="97"/>
      <c r="T53" s="97"/>
      <c r="U53" s="97"/>
      <c r="V53" s="97"/>
      <c r="W53" s="97"/>
      <c r="X53" s="97"/>
      <c r="Y53" s="97"/>
      <c r="Z53" s="97"/>
      <c r="AA53" s="97"/>
      <c r="AB53" s="97"/>
      <c r="AC53" s="97"/>
    </row>
    <row r="54" spans="1:29"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97"/>
      <c r="N54" s="97"/>
      <c r="O54" s="97"/>
      <c r="P54" s="97"/>
      <c r="Q54" s="97"/>
      <c r="R54" s="97"/>
      <c r="S54" s="97"/>
      <c r="T54" s="97"/>
      <c r="U54" s="97"/>
      <c r="V54" s="97"/>
      <c r="W54" s="97"/>
      <c r="X54" s="97"/>
      <c r="Y54" s="97"/>
      <c r="Z54" s="97"/>
      <c r="AA54" s="97"/>
      <c r="AB54" s="97"/>
      <c r="AC54" s="97"/>
    </row>
    <row r="55" spans="1:29" s="105" customFormat="1" ht="15" customHeight="1" x14ac:dyDescent="0.25">
      <c r="A55" s="104" t="s">
        <v>641</v>
      </c>
      <c r="B55" s="102">
        <v>0</v>
      </c>
      <c r="C55" s="102">
        <v>0</v>
      </c>
      <c r="D55" s="102">
        <v>0</v>
      </c>
      <c r="E55" s="102">
        <v>0</v>
      </c>
      <c r="F55" s="102">
        <v>0</v>
      </c>
      <c r="G55" s="102">
        <v>0</v>
      </c>
      <c r="H55" s="102">
        <v>0</v>
      </c>
      <c r="I55" s="102">
        <v>0</v>
      </c>
      <c r="J55" s="102">
        <v>0</v>
      </c>
      <c r="K55" s="102">
        <v>0</v>
      </c>
      <c r="L55" s="102">
        <v>0</v>
      </c>
      <c r="M55" s="97"/>
      <c r="N55" s="97"/>
      <c r="O55" s="97"/>
      <c r="P55" s="97"/>
      <c r="Q55" s="97"/>
      <c r="R55" s="97"/>
      <c r="S55" s="97"/>
      <c r="T55" s="97"/>
      <c r="U55" s="97"/>
      <c r="V55" s="97"/>
      <c r="W55" s="97"/>
      <c r="X55" s="97"/>
      <c r="Y55" s="97"/>
      <c r="Z55" s="97"/>
      <c r="AA55" s="97"/>
      <c r="AB55" s="97"/>
      <c r="AC55" s="97"/>
    </row>
    <row r="56" spans="1:29" s="105" customFormat="1" ht="15" customHeight="1" x14ac:dyDescent="0.25">
      <c r="A56" s="104" t="s">
        <v>642</v>
      </c>
      <c r="B56" s="102">
        <v>0</v>
      </c>
      <c r="C56" s="102">
        <v>0</v>
      </c>
      <c r="D56" s="102">
        <v>804.84282999999994</v>
      </c>
      <c r="E56" s="102">
        <v>905.41243999999995</v>
      </c>
      <c r="F56" s="102">
        <v>905.41243999999995</v>
      </c>
      <c r="G56" s="102">
        <v>14896.94081</v>
      </c>
      <c r="H56" s="102">
        <v>15696.06639</v>
      </c>
      <c r="I56" s="102">
        <v>14562.17251</v>
      </c>
      <c r="J56" s="102">
        <v>13820.28053</v>
      </c>
      <c r="K56" s="102">
        <v>13868.38277</v>
      </c>
      <c r="L56" s="102">
        <v>2728.6935600000002</v>
      </c>
      <c r="M56" s="97"/>
      <c r="N56" s="97"/>
      <c r="O56" s="97"/>
      <c r="P56" s="97"/>
      <c r="Q56" s="97"/>
      <c r="R56" s="97"/>
      <c r="S56" s="97"/>
      <c r="T56" s="97"/>
      <c r="U56" s="97"/>
      <c r="V56" s="97"/>
      <c r="W56" s="97"/>
      <c r="X56" s="97"/>
      <c r="Y56" s="97"/>
      <c r="Z56" s="97"/>
      <c r="AA56" s="97"/>
      <c r="AB56" s="97"/>
      <c r="AC56" s="97"/>
    </row>
    <row r="57" spans="1:29" s="105" customFormat="1" ht="15" customHeight="1" x14ac:dyDescent="0.25">
      <c r="A57" s="101" t="s">
        <v>643</v>
      </c>
      <c r="B57" s="102">
        <v>4894074.6201599995</v>
      </c>
      <c r="C57" s="102">
        <v>6153867.5195699995</v>
      </c>
      <c r="D57" s="102">
        <v>6287396.8164600004</v>
      </c>
      <c r="E57" s="102">
        <v>8682354.6926000006</v>
      </c>
      <c r="F57" s="102">
        <v>8952864.1272400003</v>
      </c>
      <c r="G57" s="102">
        <v>9489469.8861699998</v>
      </c>
      <c r="H57" s="102">
        <v>9911396.9378200006</v>
      </c>
      <c r="I57" s="102">
        <v>10593518.94283</v>
      </c>
      <c r="J57" s="102">
        <v>11220273.584399998</v>
      </c>
      <c r="K57" s="102">
        <v>11833022.684250001</v>
      </c>
      <c r="L57" s="102">
        <v>11968670.713289998</v>
      </c>
      <c r="M57" s="97"/>
      <c r="N57" s="97"/>
      <c r="O57" s="97"/>
      <c r="P57" s="97"/>
      <c r="Q57" s="97"/>
      <c r="R57" s="97"/>
      <c r="S57" s="97"/>
      <c r="T57" s="97"/>
      <c r="U57" s="97"/>
      <c r="V57" s="97"/>
      <c r="W57" s="97"/>
      <c r="X57" s="97"/>
      <c r="Y57" s="97"/>
      <c r="Z57" s="97"/>
      <c r="AA57" s="97"/>
      <c r="AB57" s="97"/>
      <c r="AC57" s="97"/>
    </row>
    <row r="58" spans="1:29" x14ac:dyDescent="0.25">
      <c r="A58" s="660" t="s">
        <v>644</v>
      </c>
      <c r="B58" s="661">
        <v>798147.99959999998</v>
      </c>
      <c r="C58" s="661">
        <v>854236.13709000009</v>
      </c>
      <c r="D58" s="661">
        <v>1101134.18689</v>
      </c>
      <c r="E58" s="661">
        <v>1262600.2797699999</v>
      </c>
      <c r="F58" s="661">
        <v>1159088.2856300001</v>
      </c>
      <c r="G58" s="661">
        <v>1224081.39808</v>
      </c>
      <c r="H58" s="661">
        <v>1536498.3663299999</v>
      </c>
      <c r="I58" s="661">
        <v>1673024.1520799999</v>
      </c>
      <c r="J58" s="661">
        <v>1671602.7994299999</v>
      </c>
      <c r="K58" s="661">
        <v>1562021.8258699998</v>
      </c>
      <c r="L58" s="661">
        <v>446017.44598000002</v>
      </c>
      <c r="M58" s="97"/>
      <c r="N58" s="97"/>
      <c r="O58" s="97"/>
      <c r="P58" s="97"/>
      <c r="Q58" s="97"/>
      <c r="R58" s="97"/>
      <c r="S58" s="97"/>
      <c r="T58" s="97"/>
      <c r="U58" s="97"/>
      <c r="V58" s="97"/>
      <c r="W58" s="97"/>
      <c r="X58" s="97"/>
      <c r="Y58" s="97"/>
      <c r="Z58" s="97"/>
      <c r="AA58" s="97"/>
      <c r="AB58" s="97"/>
      <c r="AC58" s="97"/>
    </row>
    <row r="59" spans="1:29" ht="15" customHeight="1" x14ac:dyDescent="0.25">
      <c r="A59" s="104" t="s">
        <v>645</v>
      </c>
      <c r="B59" s="102">
        <v>-179026.93430000002</v>
      </c>
      <c r="C59" s="102">
        <v>-181000.85099000001</v>
      </c>
      <c r="D59" s="102">
        <v>-225234.72203</v>
      </c>
      <c r="E59" s="102">
        <v>-262751.36200999998</v>
      </c>
      <c r="F59" s="102">
        <v>-306525.27294</v>
      </c>
      <c r="G59" s="102">
        <v>-381024.20204</v>
      </c>
      <c r="H59" s="102">
        <v>-416101.17019999999</v>
      </c>
      <c r="I59" s="102">
        <v>-423890.97604000004</v>
      </c>
      <c r="J59" s="102">
        <v>430202.96828000003</v>
      </c>
      <c r="K59" s="102">
        <v>-412128.46743000008</v>
      </c>
      <c r="L59" s="102">
        <v>-127754.92432999999</v>
      </c>
      <c r="M59" s="97"/>
      <c r="N59" s="97"/>
      <c r="O59" s="97"/>
      <c r="P59" s="97"/>
      <c r="Q59" s="97"/>
      <c r="R59" s="97"/>
      <c r="S59" s="97"/>
      <c r="T59" s="97"/>
      <c r="U59" s="97"/>
      <c r="V59" s="97"/>
      <c r="W59" s="97"/>
      <c r="X59" s="97"/>
      <c r="Y59" s="97"/>
      <c r="Z59" s="97"/>
      <c r="AA59" s="97"/>
      <c r="AB59" s="97"/>
      <c r="AC59" s="97"/>
    </row>
    <row r="60" spans="1:29" ht="15" customHeight="1" x14ac:dyDescent="0.25">
      <c r="A60" s="101" t="s">
        <v>646</v>
      </c>
      <c r="B60" s="102">
        <v>619121.0652999999</v>
      </c>
      <c r="C60" s="102">
        <v>673235.28610000003</v>
      </c>
      <c r="D60" s="102">
        <v>875899.46486000007</v>
      </c>
      <c r="E60" s="102">
        <v>999848.91775999998</v>
      </c>
      <c r="F60" s="102">
        <v>852563.01269</v>
      </c>
      <c r="G60" s="102">
        <v>843057.19603999995</v>
      </c>
      <c r="H60" s="102">
        <v>1120397.1961300001</v>
      </c>
      <c r="I60" s="102">
        <v>1249133.17604</v>
      </c>
      <c r="J60" s="102">
        <v>1241399.83115</v>
      </c>
      <c r="K60" s="102">
        <v>1149893.3584399996</v>
      </c>
      <c r="L60" s="102">
        <v>318262.52165000001</v>
      </c>
      <c r="M60" s="97"/>
      <c r="N60" s="97"/>
      <c r="O60" s="97"/>
      <c r="P60" s="97"/>
      <c r="Q60" s="97"/>
      <c r="R60" s="97"/>
      <c r="S60" s="97"/>
      <c r="T60" s="97"/>
      <c r="U60" s="97"/>
      <c r="V60" s="97"/>
      <c r="W60" s="97"/>
      <c r="X60" s="97"/>
      <c r="Y60" s="97"/>
      <c r="Z60" s="97"/>
      <c r="AA60" s="97"/>
      <c r="AB60" s="97"/>
      <c r="AC60" s="97"/>
    </row>
    <row r="61" spans="1:29" ht="15" customHeight="1" x14ac:dyDescent="0.25">
      <c r="A61" s="107" t="s">
        <v>647</v>
      </c>
      <c r="B61" s="102">
        <v>26658.72078</v>
      </c>
      <c r="C61" s="102">
        <v>30707.047979999999</v>
      </c>
      <c r="D61" s="102">
        <v>36115.45433</v>
      </c>
      <c r="E61" s="102">
        <v>39645.167999999998</v>
      </c>
      <c r="F61" s="102">
        <v>36189.795579999998</v>
      </c>
      <c r="G61" s="102">
        <v>35228.070220000001</v>
      </c>
      <c r="H61" s="102">
        <v>37055.942840000003</v>
      </c>
      <c r="I61" s="102">
        <v>48052.083639999997</v>
      </c>
      <c r="J61" s="102">
        <v>82053.347979999991</v>
      </c>
      <c r="K61" s="102">
        <v>69442.982080000002</v>
      </c>
      <c r="L61" s="102">
        <v>14927.81026</v>
      </c>
      <c r="M61" s="97"/>
      <c r="N61" s="97"/>
      <c r="O61" s="97"/>
      <c r="P61" s="97"/>
      <c r="Q61" s="97"/>
      <c r="R61" s="97"/>
      <c r="S61" s="97"/>
      <c r="T61" s="97"/>
      <c r="U61" s="97"/>
      <c r="V61" s="97"/>
      <c r="W61" s="97"/>
      <c r="X61" s="97"/>
      <c r="Y61" s="97"/>
      <c r="Z61" s="97"/>
      <c r="AA61" s="97"/>
      <c r="AB61" s="97"/>
      <c r="AC61" s="97"/>
    </row>
    <row r="62" spans="1:29" ht="15" customHeight="1" x14ac:dyDescent="0.25">
      <c r="A62" s="104" t="s">
        <v>648</v>
      </c>
      <c r="B62" s="102">
        <v>-19541.875510000002</v>
      </c>
      <c r="C62" s="102">
        <v>-17897.221430000001</v>
      </c>
      <c r="D62" s="102">
        <v>-25668.53944</v>
      </c>
      <c r="E62" s="102">
        <v>-32309.356820000001</v>
      </c>
      <c r="F62" s="102">
        <v>-34876.357219999998</v>
      </c>
      <c r="G62" s="102">
        <v>-27314.336340000002</v>
      </c>
      <c r="H62" s="102">
        <v>-35588.837079999998</v>
      </c>
      <c r="I62" s="102">
        <v>-76148.523419999998</v>
      </c>
      <c r="J62" s="102">
        <v>152993.18466</v>
      </c>
      <c r="K62" s="102">
        <v>-98438.946920000002</v>
      </c>
      <c r="L62" s="102">
        <v>-13443.899760000004</v>
      </c>
      <c r="M62" s="97"/>
      <c r="N62" s="97"/>
      <c r="O62" s="97"/>
      <c r="P62" s="97"/>
      <c r="Q62" s="97"/>
      <c r="R62" s="97"/>
      <c r="S62" s="97"/>
      <c r="T62" s="97"/>
      <c r="U62" s="97"/>
      <c r="V62" s="97"/>
      <c r="W62" s="97"/>
      <c r="X62" s="97"/>
      <c r="Y62" s="97"/>
      <c r="Z62" s="97"/>
      <c r="AA62" s="97"/>
      <c r="AB62" s="97"/>
      <c r="AC62" s="97"/>
    </row>
    <row r="63" spans="1:29" ht="15" customHeight="1" x14ac:dyDescent="0.25">
      <c r="A63" s="108" t="s">
        <v>649</v>
      </c>
      <c r="B63" s="102">
        <v>626237.91057000007</v>
      </c>
      <c r="C63" s="102">
        <v>686045.11265000002</v>
      </c>
      <c r="D63" s="102">
        <v>886346.37974999996</v>
      </c>
      <c r="E63" s="102">
        <v>1007184.7289400001</v>
      </c>
      <c r="F63" s="102">
        <v>853876.45104999992</v>
      </c>
      <c r="G63" s="102">
        <v>850970.92991999991</v>
      </c>
      <c r="H63" s="102">
        <v>1121864.30189</v>
      </c>
      <c r="I63" s="102">
        <v>1221036.7362599999</v>
      </c>
      <c r="J63" s="102">
        <v>1170459.99447</v>
      </c>
      <c r="K63" s="102">
        <v>1120897.3935999996</v>
      </c>
      <c r="L63" s="102">
        <v>319746.43215000001</v>
      </c>
      <c r="M63" s="97"/>
      <c r="N63" s="97"/>
      <c r="O63" s="97"/>
      <c r="P63" s="97"/>
      <c r="Q63" s="97"/>
      <c r="R63" s="97"/>
      <c r="S63" s="97"/>
      <c r="T63" s="97"/>
      <c r="U63" s="97"/>
      <c r="V63" s="97"/>
      <c r="W63" s="97"/>
      <c r="X63" s="97"/>
      <c r="Y63" s="97"/>
      <c r="Z63" s="97"/>
      <c r="AA63" s="97"/>
      <c r="AB63" s="97"/>
      <c r="AC63" s="97"/>
    </row>
    <row r="64" spans="1:29" ht="15" customHeight="1" x14ac:dyDescent="0.25">
      <c r="A64" s="107" t="s">
        <v>650</v>
      </c>
      <c r="B64" s="102">
        <v>279325.6459</v>
      </c>
      <c r="C64" s="102">
        <v>281893.38447000005</v>
      </c>
      <c r="D64" s="102">
        <v>342752.37552999996</v>
      </c>
      <c r="E64" s="102">
        <v>278523.58954000002</v>
      </c>
      <c r="F64" s="102">
        <v>257746.31447000001</v>
      </c>
      <c r="G64" s="102">
        <v>132040.87423000002</v>
      </c>
      <c r="H64" s="102">
        <v>198361.86318000001</v>
      </c>
      <c r="I64" s="102">
        <v>257116.92251</v>
      </c>
      <c r="J64" s="102">
        <v>360731.30154000001</v>
      </c>
      <c r="K64" s="102">
        <v>233356.05419</v>
      </c>
      <c r="L64" s="102">
        <v>56431.00854000001</v>
      </c>
      <c r="M64" s="97"/>
      <c r="N64" s="97"/>
      <c r="O64" s="97"/>
      <c r="P64" s="97"/>
      <c r="Q64" s="97"/>
      <c r="R64" s="97"/>
      <c r="S64" s="97"/>
      <c r="T64" s="97"/>
      <c r="U64" s="97"/>
      <c r="V64" s="97"/>
      <c r="W64" s="97"/>
      <c r="X64" s="97"/>
      <c r="Y64" s="97"/>
      <c r="Z64" s="97"/>
      <c r="AA64" s="97"/>
      <c r="AB64" s="97"/>
      <c r="AC64" s="97"/>
    </row>
    <row r="65" spans="1:29" ht="15" customHeight="1" x14ac:dyDescent="0.25">
      <c r="A65" s="107" t="s">
        <v>651</v>
      </c>
      <c r="B65" s="102">
        <v>-341995.56542</v>
      </c>
      <c r="C65" s="102">
        <v>-351883.66342</v>
      </c>
      <c r="D65" s="102">
        <v>-430812.26555000001</v>
      </c>
      <c r="E65" s="102">
        <v>-355472.11443000002</v>
      </c>
      <c r="F65" s="102">
        <v>-323580.17786</v>
      </c>
      <c r="G65" s="102">
        <v>-215524.60389</v>
      </c>
      <c r="H65" s="102">
        <v>-392864.00052</v>
      </c>
      <c r="I65" s="102">
        <v>-505993.80524000002</v>
      </c>
      <c r="J65" s="102">
        <v>574061.61628999992</v>
      </c>
      <c r="K65" s="102">
        <v>-402835.72290000005</v>
      </c>
      <c r="L65" s="102">
        <v>-95832.953089999995</v>
      </c>
      <c r="M65" s="97"/>
      <c r="N65" s="97"/>
      <c r="O65" s="97"/>
      <c r="P65" s="97"/>
      <c r="Q65" s="97"/>
      <c r="R65" s="97"/>
      <c r="S65" s="97"/>
      <c r="T65" s="97"/>
      <c r="U65" s="97"/>
      <c r="V65" s="97"/>
      <c r="W65" s="97"/>
      <c r="X65" s="97"/>
      <c r="Y65" s="97"/>
      <c r="Z65" s="97"/>
      <c r="AA65" s="97"/>
      <c r="AB65" s="97"/>
      <c r="AC65" s="97"/>
    </row>
    <row r="66" spans="1:29" ht="15" customHeight="1" x14ac:dyDescent="0.25">
      <c r="A66" s="101" t="s">
        <v>652</v>
      </c>
      <c r="B66" s="102">
        <v>563567.99104999995</v>
      </c>
      <c r="C66" s="102">
        <v>616054.83370000008</v>
      </c>
      <c r="D66" s="102">
        <v>798286.48973000003</v>
      </c>
      <c r="E66" s="102">
        <v>930236.20404999994</v>
      </c>
      <c r="F66" s="102">
        <v>788042.58765999996</v>
      </c>
      <c r="G66" s="102">
        <v>767487.20025999995</v>
      </c>
      <c r="H66" s="102">
        <v>927362.16454999999</v>
      </c>
      <c r="I66" s="102">
        <v>972159.85352999996</v>
      </c>
      <c r="J66" s="102">
        <v>957129.67972000025</v>
      </c>
      <c r="K66" s="102">
        <v>951417.7248899996</v>
      </c>
      <c r="L66" s="102">
        <v>280344.48759999999</v>
      </c>
      <c r="M66" s="97"/>
      <c r="N66" s="97"/>
      <c r="O66" s="97"/>
      <c r="P66" s="97"/>
      <c r="Q66" s="97"/>
      <c r="R66" s="97"/>
      <c r="S66" s="97"/>
      <c r="T66" s="97"/>
      <c r="U66" s="97"/>
      <c r="V66" s="97"/>
      <c r="W66" s="97"/>
      <c r="X66" s="97"/>
      <c r="Y66" s="97"/>
      <c r="Z66" s="97"/>
      <c r="AA66" s="97"/>
      <c r="AB66" s="97"/>
      <c r="AC66" s="97"/>
    </row>
    <row r="67" spans="1:29" ht="15" customHeight="1" x14ac:dyDescent="0.25">
      <c r="A67" s="104" t="s">
        <v>653</v>
      </c>
      <c r="B67" s="102">
        <v>-454359.52593</v>
      </c>
      <c r="C67" s="102">
        <v>-507631.47766000003</v>
      </c>
      <c r="D67" s="102">
        <v>-651504.03161000006</v>
      </c>
      <c r="E67" s="102">
        <v>-729456.94159000006</v>
      </c>
      <c r="F67" s="102">
        <v>-702440.50465999998</v>
      </c>
      <c r="G67" s="102">
        <v>-724500.14249</v>
      </c>
      <c r="H67" s="102">
        <v>-809995.3001799999</v>
      </c>
      <c r="I67" s="102">
        <v>-887264.12624999997</v>
      </c>
      <c r="J67" s="102">
        <v>901176.82277000009</v>
      </c>
      <c r="K67" s="102">
        <v>-880350.1563400001</v>
      </c>
      <c r="L67" s="102">
        <v>-247192.28117</v>
      </c>
      <c r="M67" s="97"/>
      <c r="N67" s="97"/>
      <c r="O67" s="97"/>
      <c r="P67" s="97"/>
      <c r="Q67" s="97"/>
      <c r="R67" s="97"/>
      <c r="S67" s="97"/>
      <c r="T67" s="97"/>
      <c r="U67" s="97"/>
      <c r="V67" s="97"/>
      <c r="W67" s="97"/>
      <c r="X67" s="97"/>
      <c r="Y67" s="97"/>
      <c r="Z67" s="97"/>
      <c r="AA67" s="97"/>
      <c r="AB67" s="97"/>
      <c r="AC67" s="97"/>
    </row>
    <row r="68" spans="1:29" ht="15" customHeight="1" x14ac:dyDescent="0.25">
      <c r="A68" s="108" t="s">
        <v>654</v>
      </c>
      <c r="B68" s="102">
        <v>109208.46512000001</v>
      </c>
      <c r="C68" s="102">
        <v>108423.35604000001</v>
      </c>
      <c r="D68" s="102">
        <v>146782.45812</v>
      </c>
      <c r="E68" s="102">
        <v>200779.26246</v>
      </c>
      <c r="F68" s="102">
        <v>85602.082999999999</v>
      </c>
      <c r="G68" s="102">
        <v>42987.057770000007</v>
      </c>
      <c r="H68" s="102">
        <v>117366.86437000001</v>
      </c>
      <c r="I68" s="102">
        <v>84895.727280000006</v>
      </c>
      <c r="J68" s="102">
        <v>55952.856950000161</v>
      </c>
      <c r="K68" s="102">
        <v>71067.568549999502</v>
      </c>
      <c r="L68" s="102">
        <v>33152.206429999991</v>
      </c>
      <c r="M68" s="97"/>
      <c r="N68" s="97"/>
      <c r="O68" s="97"/>
      <c r="P68" s="97"/>
      <c r="Q68" s="97"/>
      <c r="R68" s="97"/>
      <c r="S68" s="97"/>
      <c r="T68" s="97"/>
      <c r="U68" s="97"/>
      <c r="V68" s="97"/>
      <c r="W68" s="97"/>
      <c r="X68" s="97"/>
      <c r="Y68" s="97"/>
      <c r="Z68" s="97"/>
      <c r="AA68" s="97"/>
      <c r="AB68" s="97"/>
      <c r="AC68" s="97"/>
    </row>
    <row r="69" spans="1:29" ht="15" customHeight="1" x14ac:dyDescent="0.25">
      <c r="A69" s="108" t="s">
        <v>655</v>
      </c>
      <c r="B69" s="102">
        <v>306.38585</v>
      </c>
      <c r="C69" s="102">
        <v>26.748139999999999</v>
      </c>
      <c r="D69" s="102">
        <v>-4.8061400000000001</v>
      </c>
      <c r="E69" s="102">
        <v>31.566890000000001</v>
      </c>
      <c r="F69" s="102">
        <v>35.59675</v>
      </c>
      <c r="G69" s="102">
        <v>15.807799999999999</v>
      </c>
      <c r="H69" s="102">
        <v>18.451740000000001</v>
      </c>
      <c r="I69" s="102">
        <v>13.06781</v>
      </c>
      <c r="J69" s="102">
        <v>60.286600000000007</v>
      </c>
      <c r="K69" s="102">
        <v>2508.5000199999999</v>
      </c>
      <c r="L69" s="102">
        <v>1502.8756000000003</v>
      </c>
      <c r="M69" s="97"/>
      <c r="N69" s="97"/>
      <c r="O69" s="97"/>
      <c r="P69" s="97"/>
      <c r="Q69" s="97"/>
      <c r="R69" s="97"/>
      <c r="S69" s="97"/>
      <c r="T69" s="97"/>
      <c r="U69" s="97"/>
      <c r="V69" s="97"/>
      <c r="W69" s="97"/>
      <c r="X69" s="97"/>
      <c r="Y69" s="97"/>
      <c r="Z69" s="97"/>
      <c r="AA69" s="97"/>
      <c r="AB69" s="97"/>
      <c r="AC69" s="97"/>
    </row>
    <row r="70" spans="1:29" ht="15" customHeight="1" x14ac:dyDescent="0.25">
      <c r="A70" s="109" t="s">
        <v>656</v>
      </c>
      <c r="B70" s="102">
        <v>306.25893000000002</v>
      </c>
      <c r="C70" s="102">
        <v>26.424209999999999</v>
      </c>
      <c r="D70" s="102">
        <v>-5.0344499999999996</v>
      </c>
      <c r="E70" s="102">
        <v>31.518999999999998</v>
      </c>
      <c r="F70" s="102">
        <v>35.560430000000004</v>
      </c>
      <c r="G70" s="102">
        <v>15.790959999999998</v>
      </c>
      <c r="H70" s="102">
        <v>18.451520000000002</v>
      </c>
      <c r="I70" s="102">
        <v>13.06781</v>
      </c>
      <c r="J70" s="102">
        <v>58.33135</v>
      </c>
      <c r="K70" s="102">
        <v>2887.7075300000001</v>
      </c>
      <c r="L70" s="102">
        <v>1502.8756000000001</v>
      </c>
      <c r="M70" s="97"/>
      <c r="N70" s="97"/>
      <c r="O70" s="97"/>
      <c r="P70" s="97"/>
      <c r="Q70" s="97"/>
      <c r="R70" s="97"/>
      <c r="S70" s="97"/>
      <c r="T70" s="97"/>
      <c r="U70" s="97"/>
      <c r="V70" s="97"/>
      <c r="W70" s="97"/>
      <c r="X70" s="97"/>
      <c r="Y70" s="97"/>
      <c r="Z70" s="97"/>
      <c r="AA70" s="97"/>
      <c r="AB70" s="97"/>
      <c r="AC70" s="97"/>
    </row>
    <row r="71" spans="1:29" ht="15" customHeight="1" x14ac:dyDescent="0.25">
      <c r="A71" s="109" t="s">
        <v>657</v>
      </c>
      <c r="B71" s="102">
        <v>0.12692000000000001</v>
      </c>
      <c r="C71" s="102">
        <v>0.32393</v>
      </c>
      <c r="D71" s="102">
        <v>0.22831000000000001</v>
      </c>
      <c r="E71" s="102">
        <v>4.7890000000000002E-2</v>
      </c>
      <c r="F71" s="102">
        <v>3.6319999999999998E-2</v>
      </c>
      <c r="G71" s="102">
        <v>1.6840000000000001E-2</v>
      </c>
      <c r="H71" s="102">
        <v>2.2000000000000001E-4</v>
      </c>
      <c r="I71" s="102">
        <v>0</v>
      </c>
      <c r="J71" s="102">
        <v>1.9552499999999999</v>
      </c>
      <c r="K71" s="102">
        <v>0</v>
      </c>
      <c r="L71" s="102">
        <v>0</v>
      </c>
      <c r="M71" s="97"/>
      <c r="N71" s="97"/>
      <c r="O71" s="97"/>
      <c r="P71" s="97"/>
      <c r="Q71" s="97"/>
      <c r="R71" s="97"/>
      <c r="S71" s="97"/>
      <c r="T71" s="97"/>
      <c r="U71" s="97"/>
      <c r="V71" s="97"/>
      <c r="W71" s="97"/>
      <c r="X71" s="97"/>
      <c r="Y71" s="97"/>
      <c r="Z71" s="97"/>
      <c r="AA71" s="97"/>
      <c r="AB71" s="97"/>
      <c r="AC71" s="97"/>
    </row>
    <row r="72" spans="1:29" ht="15" customHeight="1" x14ac:dyDescent="0.25">
      <c r="A72" s="101" t="s">
        <v>658</v>
      </c>
      <c r="B72" s="102">
        <v>-143.40394000000001</v>
      </c>
      <c r="C72" s="102">
        <v>-327.61212</v>
      </c>
      <c r="D72" s="102">
        <v>-1177.0200300000001</v>
      </c>
      <c r="E72" s="102">
        <v>-0.13904</v>
      </c>
      <c r="F72" s="102">
        <v>-4.3377299999999996</v>
      </c>
      <c r="G72" s="102">
        <v>212.68557000000001</v>
      </c>
      <c r="H72" s="102">
        <v>717.13481999999999</v>
      </c>
      <c r="I72" s="102">
        <v>-204.66982999999999</v>
      </c>
      <c r="J72" s="102">
        <v>-226.65985999999998</v>
      </c>
      <c r="K72" s="102">
        <v>-1896.6600100000001</v>
      </c>
      <c r="L72" s="102">
        <v>-9528.8860600000007</v>
      </c>
      <c r="M72" s="97"/>
      <c r="N72" s="97"/>
      <c r="O72" s="97"/>
      <c r="P72" s="97"/>
      <c r="Q72" s="97"/>
      <c r="R72" s="97"/>
      <c r="S72" s="97"/>
      <c r="T72" s="97"/>
      <c r="U72" s="97"/>
      <c r="V72" s="97"/>
      <c r="W72" s="97"/>
      <c r="X72" s="97"/>
      <c r="Y72" s="97"/>
      <c r="Z72" s="97"/>
      <c r="AA72" s="97"/>
      <c r="AB72" s="97"/>
      <c r="AC72" s="97"/>
    </row>
    <row r="73" spans="1:29" ht="15" customHeight="1" x14ac:dyDescent="0.25">
      <c r="A73" s="101" t="s">
        <v>659</v>
      </c>
      <c r="B73" s="102">
        <v>-143.40394000000001</v>
      </c>
      <c r="C73" s="102">
        <v>-327.61212</v>
      </c>
      <c r="D73" s="102">
        <v>-1177.0200300000001</v>
      </c>
      <c r="E73" s="102">
        <v>-0.13904</v>
      </c>
      <c r="F73" s="102">
        <v>-4.3377299999999996</v>
      </c>
      <c r="G73" s="102">
        <v>212.68644</v>
      </c>
      <c r="H73" s="102">
        <v>79.102910000000008</v>
      </c>
      <c r="I73" s="102">
        <v>-4.9349699999999999</v>
      </c>
      <c r="J73" s="102">
        <v>-86.457849999999993</v>
      </c>
      <c r="K73" s="102">
        <v>-53.59572</v>
      </c>
      <c r="L73" s="102">
        <v>-29.762359999999997</v>
      </c>
      <c r="M73" s="97"/>
      <c r="N73" s="97"/>
      <c r="O73" s="97"/>
      <c r="P73" s="97"/>
      <c r="Q73" s="97"/>
      <c r="R73" s="97"/>
      <c r="S73" s="97"/>
      <c r="T73" s="97"/>
      <c r="U73" s="97"/>
      <c r="V73" s="97"/>
      <c r="W73" s="97"/>
      <c r="X73" s="97"/>
      <c r="Y73" s="97"/>
      <c r="Z73" s="97"/>
      <c r="AA73" s="97"/>
      <c r="AB73" s="97"/>
      <c r="AC73" s="97"/>
    </row>
    <row r="74" spans="1:29" ht="15" customHeight="1" x14ac:dyDescent="0.25">
      <c r="A74" s="104" t="s">
        <v>660</v>
      </c>
      <c r="B74" s="102">
        <v>0</v>
      </c>
      <c r="C74" s="102">
        <v>0</v>
      </c>
      <c r="D74" s="102">
        <v>0</v>
      </c>
      <c r="E74" s="102">
        <v>0</v>
      </c>
      <c r="F74" s="102">
        <v>0</v>
      </c>
      <c r="G74" s="102">
        <v>-8.7000000000000001E-4</v>
      </c>
      <c r="H74" s="102">
        <v>638.03191000000004</v>
      </c>
      <c r="I74" s="102">
        <v>-199.73486</v>
      </c>
      <c r="J74" s="102">
        <v>-140.20201</v>
      </c>
      <c r="K74" s="102">
        <v>-3884.1864599999999</v>
      </c>
      <c r="L74" s="102">
        <v>-9499.1237000000001</v>
      </c>
      <c r="M74" s="97"/>
      <c r="N74" s="97"/>
      <c r="O74" s="97"/>
      <c r="P74" s="97"/>
      <c r="Q74" s="97"/>
      <c r="R74" s="97"/>
      <c r="S74" s="97"/>
      <c r="T74" s="97"/>
      <c r="U74" s="97"/>
      <c r="V74" s="97"/>
      <c r="W74" s="97"/>
      <c r="X74" s="97"/>
      <c r="Y74" s="97"/>
      <c r="Z74" s="97"/>
      <c r="AA74" s="97"/>
      <c r="AB74" s="97"/>
      <c r="AC74" s="97"/>
    </row>
    <row r="75" spans="1:29" ht="15" customHeight="1" x14ac:dyDescent="0.25">
      <c r="A75" s="101" t="s">
        <v>661</v>
      </c>
      <c r="B75" s="102">
        <v>109371.44703</v>
      </c>
      <c r="C75" s="102">
        <v>108122.49206</v>
      </c>
      <c r="D75" s="102">
        <v>145600.63194999998</v>
      </c>
      <c r="E75" s="102">
        <v>200810.69031000001</v>
      </c>
      <c r="F75" s="102">
        <v>85633.342019999996</v>
      </c>
      <c r="G75" s="102">
        <v>43215.551140000003</v>
      </c>
      <c r="H75" s="102">
        <v>118102.45093000001</v>
      </c>
      <c r="I75" s="102">
        <v>84704.125260000001</v>
      </c>
      <c r="J75" s="102">
        <v>56239.803410000161</v>
      </c>
      <c r="K75" s="102">
        <v>71679.408559999501</v>
      </c>
      <c r="L75" s="102">
        <v>25126.19596999999</v>
      </c>
      <c r="M75" s="97"/>
      <c r="N75" s="97"/>
      <c r="O75" s="97"/>
      <c r="P75" s="97"/>
      <c r="Q75" s="97"/>
      <c r="R75" s="97"/>
      <c r="S75" s="97"/>
      <c r="T75" s="97"/>
      <c r="U75" s="97"/>
      <c r="V75" s="97"/>
      <c r="W75" s="97"/>
      <c r="X75" s="97"/>
      <c r="Y75" s="97"/>
      <c r="Z75" s="97"/>
      <c r="AA75" s="97"/>
      <c r="AB75" s="97"/>
      <c r="AC75" s="97"/>
    </row>
    <row r="76" spans="1:29" ht="15" customHeight="1" x14ac:dyDescent="0.25">
      <c r="A76" s="110" t="s">
        <v>662</v>
      </c>
      <c r="B76" s="102">
        <v>3337.3301099999999</v>
      </c>
      <c r="C76" s="102">
        <v>2037.3966699999999</v>
      </c>
      <c r="D76" s="102">
        <v>-1449.3150500000002</v>
      </c>
      <c r="E76" s="102">
        <v>-5291.6878499999993</v>
      </c>
      <c r="F76" s="102">
        <v>5985.9975800000002</v>
      </c>
      <c r="G76" s="102">
        <v>-1134.88509</v>
      </c>
      <c r="H76" s="102">
        <v>9045.9273400000002</v>
      </c>
      <c r="I76" s="102">
        <v>-6847.1352999999999</v>
      </c>
      <c r="J76" s="102">
        <v>-3908.7662599999981</v>
      </c>
      <c r="K76" s="102">
        <v>-17527.849779999997</v>
      </c>
      <c r="L76" s="102">
        <v>-4071.3656500000006</v>
      </c>
      <c r="M76" s="97"/>
      <c r="N76" s="97"/>
      <c r="O76" s="97"/>
      <c r="P76" s="97"/>
      <c r="Q76" s="97"/>
      <c r="R76" s="97"/>
      <c r="S76" s="97"/>
      <c r="T76" s="97"/>
      <c r="U76" s="97"/>
      <c r="V76" s="97"/>
      <c r="W76" s="97"/>
      <c r="X76" s="97"/>
      <c r="Y76" s="97"/>
      <c r="Z76" s="97"/>
      <c r="AA76" s="97"/>
      <c r="AB76" s="97"/>
      <c r="AC76" s="97"/>
    </row>
    <row r="77" spans="1:29" ht="15" customHeight="1" x14ac:dyDescent="0.25">
      <c r="A77" s="108" t="s">
        <v>663</v>
      </c>
      <c r="B77" s="102">
        <v>112708.77714000001</v>
      </c>
      <c r="C77" s="102">
        <v>110159.88873000001</v>
      </c>
      <c r="D77" s="102">
        <v>144151.31690000001</v>
      </c>
      <c r="E77" s="102">
        <v>195519.00246000002</v>
      </c>
      <c r="F77" s="102">
        <v>91619.339599999992</v>
      </c>
      <c r="G77" s="102">
        <v>42080.66605</v>
      </c>
      <c r="H77" s="102">
        <v>127148.37827</v>
      </c>
      <c r="I77" s="102">
        <v>77856.989959999992</v>
      </c>
      <c r="J77" s="102">
        <v>52331.037150000164</v>
      </c>
      <c r="K77" s="102">
        <v>54151.558779999497</v>
      </c>
      <c r="L77" s="102">
        <v>21054.83031999999</v>
      </c>
      <c r="M77" s="97"/>
      <c r="N77" s="97"/>
      <c r="O77" s="97"/>
      <c r="P77" s="97"/>
      <c r="Q77" s="97"/>
      <c r="R77" s="97"/>
      <c r="S77" s="97"/>
      <c r="T77" s="97"/>
      <c r="U77" s="97"/>
      <c r="V77" s="97"/>
      <c r="W77" s="97"/>
      <c r="X77" s="97"/>
      <c r="Y77" s="97"/>
      <c r="Z77" s="97"/>
      <c r="AA77" s="97"/>
      <c r="AB77" s="97"/>
      <c r="AC77" s="97"/>
    </row>
    <row r="78" spans="1:29" ht="15" customHeight="1" x14ac:dyDescent="0.25">
      <c r="A78" s="107" t="s">
        <v>664</v>
      </c>
      <c r="B78" s="102">
        <v>-117.80033999999999</v>
      </c>
      <c r="C78" s="102">
        <v>1256.30432</v>
      </c>
      <c r="D78" s="102">
        <v>1252.03746</v>
      </c>
      <c r="E78" s="102">
        <v>1494.43941</v>
      </c>
      <c r="F78" s="102">
        <v>-353.96939000000003</v>
      </c>
      <c r="G78" s="102">
        <v>-13665.143699999999</v>
      </c>
      <c r="H78" s="102">
        <v>359.08681999999999</v>
      </c>
      <c r="I78" s="102">
        <v>756.19740000000002</v>
      </c>
      <c r="J78" s="102">
        <v>2201.6794799999989</v>
      </c>
      <c r="K78" s="102">
        <v>2471.1125000000002</v>
      </c>
      <c r="L78" s="102">
        <v>1893.5741500000001</v>
      </c>
      <c r="M78" s="97"/>
      <c r="N78" s="97"/>
      <c r="O78" s="97"/>
      <c r="P78" s="97"/>
      <c r="Q78" s="97"/>
      <c r="R78" s="97"/>
      <c r="S78" s="97"/>
      <c r="T78" s="97"/>
      <c r="U78" s="97"/>
      <c r="V78" s="97"/>
      <c r="W78" s="97"/>
      <c r="X78" s="97"/>
      <c r="Y78" s="97"/>
      <c r="Z78" s="97"/>
      <c r="AA78" s="97"/>
      <c r="AB78" s="97"/>
      <c r="AC78" s="97"/>
    </row>
    <row r="79" spans="1:29" ht="15" customHeight="1" x14ac:dyDescent="0.25">
      <c r="A79" s="101" t="s">
        <v>665</v>
      </c>
      <c r="B79" s="102">
        <v>112590.9768</v>
      </c>
      <c r="C79" s="102">
        <v>111416.19305</v>
      </c>
      <c r="D79" s="102">
        <v>145403.35436000003</v>
      </c>
      <c r="E79" s="102">
        <v>197013.44187000001</v>
      </c>
      <c r="F79" s="102">
        <v>91265.370209999994</v>
      </c>
      <c r="G79" s="102">
        <v>28415.522350000003</v>
      </c>
      <c r="H79" s="102">
        <v>127507.46509</v>
      </c>
      <c r="I79" s="102">
        <v>78613.187359999996</v>
      </c>
      <c r="J79" s="102">
        <v>54532.716630000163</v>
      </c>
      <c r="K79" s="102">
        <v>56622.6712799995</v>
      </c>
      <c r="L79" s="102">
        <v>22948.40446999999</v>
      </c>
      <c r="M79" s="97"/>
      <c r="N79" s="97"/>
      <c r="O79" s="97"/>
      <c r="P79" s="97"/>
      <c r="Q79" s="97"/>
      <c r="R79" s="97"/>
      <c r="S79" s="97"/>
      <c r="T79" s="97"/>
      <c r="U79" s="97"/>
      <c r="V79" s="97"/>
      <c r="W79" s="97"/>
      <c r="X79" s="97"/>
      <c r="Y79" s="97"/>
      <c r="Z79" s="97"/>
      <c r="AA79" s="97"/>
      <c r="AB79" s="97"/>
      <c r="AC79" s="97"/>
    </row>
    <row r="80" spans="1:29" ht="15" customHeight="1" x14ac:dyDescent="0.25">
      <c r="A80" s="107" t="s">
        <v>666</v>
      </c>
      <c r="B80" s="102">
        <v>0</v>
      </c>
      <c r="C80" s="102">
        <v>0</v>
      </c>
      <c r="D80" s="102">
        <v>0</v>
      </c>
      <c r="E80" s="102">
        <v>0</v>
      </c>
      <c r="F80" s="102">
        <v>0</v>
      </c>
      <c r="G80" s="102">
        <v>0</v>
      </c>
      <c r="H80" s="102">
        <v>0</v>
      </c>
      <c r="I80" s="102">
        <v>0</v>
      </c>
      <c r="J80" s="102">
        <v>0</v>
      </c>
      <c r="K80" s="102">
        <v>0</v>
      </c>
      <c r="L80" s="102">
        <v>0</v>
      </c>
      <c r="M80" s="97"/>
      <c r="N80" s="97"/>
      <c r="O80" s="97"/>
      <c r="P80" s="97"/>
      <c r="Q80" s="97"/>
      <c r="R80" s="97"/>
      <c r="S80" s="97"/>
      <c r="T80" s="97"/>
      <c r="U80" s="97"/>
      <c r="V80" s="97"/>
      <c r="W80" s="97"/>
      <c r="X80" s="97"/>
      <c r="Y80" s="97"/>
      <c r="Z80" s="97"/>
      <c r="AA80" s="97"/>
      <c r="AB80" s="97"/>
      <c r="AC80" s="97"/>
    </row>
    <row r="81" spans="1:29" ht="15" customHeight="1" x14ac:dyDescent="0.25">
      <c r="A81" s="101" t="s">
        <v>667</v>
      </c>
      <c r="B81" s="102">
        <v>112590.9768</v>
      </c>
      <c r="C81" s="102">
        <v>111416.19305</v>
      </c>
      <c r="D81" s="102">
        <v>145403.35436000003</v>
      </c>
      <c r="E81" s="102">
        <v>197013.44187000001</v>
      </c>
      <c r="F81" s="102">
        <v>91265.370209999994</v>
      </c>
      <c r="G81" s="102">
        <v>28415.522350000003</v>
      </c>
      <c r="H81" s="102">
        <v>127507.46509</v>
      </c>
      <c r="I81" s="102">
        <v>78613.187359999996</v>
      </c>
      <c r="J81" s="102">
        <v>54532.716630000163</v>
      </c>
      <c r="K81" s="102">
        <v>56622.6712799995</v>
      </c>
      <c r="L81" s="102">
        <v>22948.40446999999</v>
      </c>
      <c r="M81" s="97"/>
      <c r="N81" s="97"/>
      <c r="O81" s="97"/>
      <c r="P81" s="97"/>
      <c r="Q81" s="97"/>
      <c r="R81" s="97"/>
      <c r="S81" s="97"/>
      <c r="T81" s="97"/>
      <c r="U81" s="97"/>
      <c r="V81" s="97"/>
      <c r="W81" s="97"/>
      <c r="X81" s="97"/>
      <c r="Y81" s="97"/>
      <c r="Z81" s="97"/>
      <c r="AA81" s="97"/>
      <c r="AB81" s="97"/>
      <c r="AC81" s="97"/>
    </row>
    <row r="82" spans="1:29" ht="15" customHeight="1" thickBot="1" x14ac:dyDescent="0.3">
      <c r="A82" s="107" t="s">
        <v>668</v>
      </c>
      <c r="B82" s="102">
        <v>-44585.757159999994</v>
      </c>
      <c r="C82" s="102">
        <v>-50745.183130000005</v>
      </c>
      <c r="D82" s="102">
        <v>-70523.078239999988</v>
      </c>
      <c r="E82" s="102">
        <v>-98896.662400000001</v>
      </c>
      <c r="F82" s="102">
        <v>-43100.240819999999</v>
      </c>
      <c r="G82" s="102">
        <v>-18308.856460000003</v>
      </c>
      <c r="H82" s="102">
        <v>-64416.871780000001</v>
      </c>
      <c r="I82" s="102">
        <v>-38234.153429999998</v>
      </c>
      <c r="J82" s="102">
        <v>16928.621939999997</v>
      </c>
      <c r="K82" s="102">
        <v>-3196.0594599999999</v>
      </c>
      <c r="L82" s="102">
        <v>-671.94740000000002</v>
      </c>
      <c r="M82" s="97"/>
      <c r="N82" s="97"/>
      <c r="O82" s="97"/>
      <c r="P82" s="97"/>
      <c r="Q82" s="97"/>
      <c r="R82" s="97"/>
      <c r="S82" s="97"/>
      <c r="T82" s="97"/>
      <c r="U82" s="97"/>
      <c r="V82" s="97"/>
      <c r="W82" s="97"/>
      <c r="X82" s="97"/>
      <c r="Y82" s="97"/>
      <c r="Z82" s="97"/>
      <c r="AA82" s="97"/>
      <c r="AB82" s="97"/>
      <c r="AC82" s="97"/>
    </row>
    <row r="83" spans="1:29" ht="15" customHeight="1" thickTop="1" thickBot="1" x14ac:dyDescent="0.3">
      <c r="A83" s="658" t="s">
        <v>669</v>
      </c>
      <c r="B83" s="659">
        <v>68005.219639999996</v>
      </c>
      <c r="C83" s="659">
        <v>60671.009920000004</v>
      </c>
      <c r="D83" s="659">
        <v>74880.27612000001</v>
      </c>
      <c r="E83" s="659">
        <v>98116.779469999994</v>
      </c>
      <c r="F83" s="659">
        <v>48165.129390000002</v>
      </c>
      <c r="G83" s="659">
        <v>10106.66589</v>
      </c>
      <c r="H83" s="659">
        <v>63090.593310000004</v>
      </c>
      <c r="I83" s="659">
        <v>40379.033929999998</v>
      </c>
      <c r="J83" s="659">
        <v>37604.094690000165</v>
      </c>
      <c r="K83" s="659">
        <v>53426.611819999503</v>
      </c>
      <c r="L83" s="659">
        <v>22276.457069999989</v>
      </c>
      <c r="M83" s="97"/>
      <c r="N83" s="97"/>
      <c r="O83" s="97"/>
      <c r="P83" s="97"/>
      <c r="Q83" s="97"/>
      <c r="R83" s="97"/>
      <c r="S83" s="97"/>
      <c r="T83" s="97"/>
      <c r="U83" s="97"/>
      <c r="V83" s="97"/>
      <c r="W83" s="97"/>
      <c r="X83" s="97"/>
      <c r="Y83" s="97"/>
      <c r="Z83" s="97"/>
      <c r="AA83" s="97"/>
      <c r="AB83" s="97"/>
      <c r="AC83" s="97"/>
    </row>
    <row r="84" spans="1:29" ht="3.75" customHeight="1" thickTop="1" thickBot="1" x14ac:dyDescent="0.3">
      <c r="A84" s="111"/>
      <c r="B84" s="112"/>
      <c r="C84" s="112"/>
      <c r="D84" s="112"/>
      <c r="E84" s="112"/>
      <c r="F84" s="112"/>
      <c r="G84" s="112"/>
      <c r="H84" s="112"/>
      <c r="I84" s="112"/>
      <c r="J84" s="112"/>
      <c r="K84" s="112"/>
      <c r="L84" s="112"/>
      <c r="M84" s="97"/>
      <c r="N84" s="97"/>
      <c r="O84" s="97"/>
      <c r="P84" s="97"/>
      <c r="Q84" s="97"/>
      <c r="R84" s="97"/>
      <c r="S84" s="97"/>
      <c r="T84" s="97"/>
      <c r="U84" s="97"/>
      <c r="V84" s="97"/>
      <c r="W84" s="97"/>
      <c r="X84" s="97"/>
      <c r="Y84" s="97"/>
      <c r="Z84" s="97"/>
      <c r="AA84" s="97"/>
      <c r="AB84" s="97"/>
      <c r="AC84" s="97"/>
    </row>
    <row r="85" spans="1:29" ht="15" customHeight="1" thickTop="1" x14ac:dyDescent="0.25">
      <c r="A85" s="113"/>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row>
  </sheetData>
  <mergeCells count="3">
    <mergeCell ref="A1:L1"/>
    <mergeCell ref="A2:L2"/>
    <mergeCell ref="A3:L3"/>
  </mergeCells>
  <pageMargins left="0.88" right="0.75" top="0.76" bottom="0.56999999999999995" header="0.74" footer="0.22"/>
  <pageSetup scale="34"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ED8E4-1957-418E-8C09-AD721A8D930A}">
  <sheetPr>
    <pageSetUpPr fitToPage="1"/>
  </sheetPr>
  <dimension ref="A1:P58"/>
  <sheetViews>
    <sheetView topLeftCell="D1" zoomScaleNormal="100" workbookViewId="0">
      <selection activeCell="N7" sqref="N7"/>
    </sheetView>
  </sheetViews>
  <sheetFormatPr defaultColWidth="11.42578125" defaultRowHeight="12.75" x14ac:dyDescent="0.2"/>
  <cols>
    <col min="1" max="1" width="3" style="115" hidden="1" customWidth="1"/>
    <col min="2" max="2" width="6" style="115" hidden="1" customWidth="1"/>
    <col min="3" max="3" width="81.5703125" style="115" customWidth="1"/>
    <col min="4" max="5" width="10.5703125" style="115" customWidth="1"/>
    <col min="6" max="8" width="11.28515625" style="115" customWidth="1"/>
    <col min="9" max="9" width="10.5703125" style="115" customWidth="1"/>
    <col min="10" max="10" width="9.28515625" style="115" bestFit="1" customWidth="1"/>
    <col min="11" max="14" width="9.28515625" style="115" customWidth="1"/>
    <col min="15" max="15" width="9.28515625" style="115" bestFit="1" customWidth="1"/>
    <col min="16" max="256" width="11.42578125" style="115"/>
    <col min="257" max="258" width="0" style="115" hidden="1" customWidth="1"/>
    <col min="259" max="259" width="81.5703125" style="115" customWidth="1"/>
    <col min="260" max="261" width="10.5703125" style="115" customWidth="1"/>
    <col min="262" max="264" width="11.28515625" style="115" customWidth="1"/>
    <col min="265" max="265" width="10.5703125" style="115" customWidth="1"/>
    <col min="266" max="266" width="9.28515625" style="115" bestFit="1" customWidth="1"/>
    <col min="267" max="270" width="9.28515625" style="115" customWidth="1"/>
    <col min="271" max="271" width="9.28515625" style="115" bestFit="1" customWidth="1"/>
    <col min="272" max="512" width="11.42578125" style="115"/>
    <col min="513" max="514" width="0" style="115" hidden="1" customWidth="1"/>
    <col min="515" max="515" width="81.5703125" style="115" customWidth="1"/>
    <col min="516" max="517" width="10.5703125" style="115" customWidth="1"/>
    <col min="518" max="520" width="11.28515625" style="115" customWidth="1"/>
    <col min="521" max="521" width="10.5703125" style="115" customWidth="1"/>
    <col min="522" max="522" width="9.28515625" style="115" bestFit="1" customWidth="1"/>
    <col min="523" max="526" width="9.28515625" style="115" customWidth="1"/>
    <col min="527" max="527" width="9.28515625" style="115" bestFit="1" customWidth="1"/>
    <col min="528" max="768" width="11.42578125" style="115"/>
    <col min="769" max="770" width="0" style="115" hidden="1" customWidth="1"/>
    <col min="771" max="771" width="81.5703125" style="115" customWidth="1"/>
    <col min="772" max="773" width="10.5703125" style="115" customWidth="1"/>
    <col min="774" max="776" width="11.28515625" style="115" customWidth="1"/>
    <col min="777" max="777" width="10.5703125" style="115" customWidth="1"/>
    <col min="778" max="778" width="9.28515625" style="115" bestFit="1" customWidth="1"/>
    <col min="779" max="782" width="9.28515625" style="115" customWidth="1"/>
    <col min="783" max="783" width="9.28515625" style="115" bestFit="1" customWidth="1"/>
    <col min="784" max="1024" width="11.42578125" style="115"/>
    <col min="1025" max="1026" width="0" style="115" hidden="1" customWidth="1"/>
    <col min="1027" max="1027" width="81.5703125" style="115" customWidth="1"/>
    <col min="1028" max="1029" width="10.5703125" style="115" customWidth="1"/>
    <col min="1030" max="1032" width="11.28515625" style="115" customWidth="1"/>
    <col min="1033" max="1033" width="10.5703125" style="115" customWidth="1"/>
    <col min="1034" max="1034" width="9.28515625" style="115" bestFit="1" customWidth="1"/>
    <col min="1035" max="1038" width="9.28515625" style="115" customWidth="1"/>
    <col min="1039" max="1039" width="9.28515625" style="115" bestFit="1" customWidth="1"/>
    <col min="1040" max="1280" width="11.42578125" style="115"/>
    <col min="1281" max="1282" width="0" style="115" hidden="1" customWidth="1"/>
    <col min="1283" max="1283" width="81.5703125" style="115" customWidth="1"/>
    <col min="1284" max="1285" width="10.5703125" style="115" customWidth="1"/>
    <col min="1286" max="1288" width="11.28515625" style="115" customWidth="1"/>
    <col min="1289" max="1289" width="10.5703125" style="115" customWidth="1"/>
    <col min="1290" max="1290" width="9.28515625" style="115" bestFit="1" customWidth="1"/>
    <col min="1291" max="1294" width="9.28515625" style="115" customWidth="1"/>
    <col min="1295" max="1295" width="9.28515625" style="115" bestFit="1" customWidth="1"/>
    <col min="1296" max="1536" width="11.42578125" style="115"/>
    <col min="1537" max="1538" width="0" style="115" hidden="1" customWidth="1"/>
    <col min="1539" max="1539" width="81.5703125" style="115" customWidth="1"/>
    <col min="1540" max="1541" width="10.5703125" style="115" customWidth="1"/>
    <col min="1542" max="1544" width="11.28515625" style="115" customWidth="1"/>
    <col min="1545" max="1545" width="10.5703125" style="115" customWidth="1"/>
    <col min="1546" max="1546" width="9.28515625" style="115" bestFit="1" customWidth="1"/>
    <col min="1547" max="1550" width="9.28515625" style="115" customWidth="1"/>
    <col min="1551" max="1551" width="9.28515625" style="115" bestFit="1" customWidth="1"/>
    <col min="1552" max="1792" width="11.42578125" style="115"/>
    <col min="1793" max="1794" width="0" style="115" hidden="1" customWidth="1"/>
    <col min="1795" max="1795" width="81.5703125" style="115" customWidth="1"/>
    <col min="1796" max="1797" width="10.5703125" style="115" customWidth="1"/>
    <col min="1798" max="1800" width="11.28515625" style="115" customWidth="1"/>
    <col min="1801" max="1801" width="10.5703125" style="115" customWidth="1"/>
    <col min="1802" max="1802" width="9.28515625" style="115" bestFit="1" customWidth="1"/>
    <col min="1803" max="1806" width="9.28515625" style="115" customWidth="1"/>
    <col min="1807" max="1807" width="9.28515625" style="115" bestFit="1" customWidth="1"/>
    <col min="1808" max="2048" width="11.42578125" style="115"/>
    <col min="2049" max="2050" width="0" style="115" hidden="1" customWidth="1"/>
    <col min="2051" max="2051" width="81.5703125" style="115" customWidth="1"/>
    <col min="2052" max="2053" width="10.5703125" style="115" customWidth="1"/>
    <col min="2054" max="2056" width="11.28515625" style="115" customWidth="1"/>
    <col min="2057" max="2057" width="10.5703125" style="115" customWidth="1"/>
    <col min="2058" max="2058" width="9.28515625" style="115" bestFit="1" customWidth="1"/>
    <col min="2059" max="2062" width="9.28515625" style="115" customWidth="1"/>
    <col min="2063" max="2063" width="9.28515625" style="115" bestFit="1" customWidth="1"/>
    <col min="2064" max="2304" width="11.42578125" style="115"/>
    <col min="2305" max="2306" width="0" style="115" hidden="1" customWidth="1"/>
    <col min="2307" max="2307" width="81.5703125" style="115" customWidth="1"/>
    <col min="2308" max="2309" width="10.5703125" style="115" customWidth="1"/>
    <col min="2310" max="2312" width="11.28515625" style="115" customWidth="1"/>
    <col min="2313" max="2313" width="10.5703125" style="115" customWidth="1"/>
    <col min="2314" max="2314" width="9.28515625" style="115" bestFit="1" customWidth="1"/>
    <col min="2315" max="2318" width="9.28515625" style="115" customWidth="1"/>
    <col min="2319" max="2319" width="9.28515625" style="115" bestFit="1" customWidth="1"/>
    <col min="2320" max="2560" width="11.42578125" style="115"/>
    <col min="2561" max="2562" width="0" style="115" hidden="1" customWidth="1"/>
    <col min="2563" max="2563" width="81.5703125" style="115" customWidth="1"/>
    <col min="2564" max="2565" width="10.5703125" style="115" customWidth="1"/>
    <col min="2566" max="2568" width="11.28515625" style="115" customWidth="1"/>
    <col min="2569" max="2569" width="10.5703125" style="115" customWidth="1"/>
    <col min="2570" max="2570" width="9.28515625" style="115" bestFit="1" customWidth="1"/>
    <col min="2571" max="2574" width="9.28515625" style="115" customWidth="1"/>
    <col min="2575" max="2575" width="9.28515625" style="115" bestFit="1" customWidth="1"/>
    <col min="2576" max="2816" width="11.42578125" style="115"/>
    <col min="2817" max="2818" width="0" style="115" hidden="1" customWidth="1"/>
    <col min="2819" max="2819" width="81.5703125" style="115" customWidth="1"/>
    <col min="2820" max="2821" width="10.5703125" style="115" customWidth="1"/>
    <col min="2822" max="2824" width="11.28515625" style="115" customWidth="1"/>
    <col min="2825" max="2825" width="10.5703125" style="115" customWidth="1"/>
    <col min="2826" max="2826" width="9.28515625" style="115" bestFit="1" customWidth="1"/>
    <col min="2827" max="2830" width="9.28515625" style="115" customWidth="1"/>
    <col min="2831" max="2831" width="9.28515625" style="115" bestFit="1" customWidth="1"/>
    <col min="2832" max="3072" width="11.42578125" style="115"/>
    <col min="3073" max="3074" width="0" style="115" hidden="1" customWidth="1"/>
    <col min="3075" max="3075" width="81.5703125" style="115" customWidth="1"/>
    <col min="3076" max="3077" width="10.5703125" style="115" customWidth="1"/>
    <col min="3078" max="3080" width="11.28515625" style="115" customWidth="1"/>
    <col min="3081" max="3081" width="10.5703125" style="115" customWidth="1"/>
    <col min="3082" max="3082" width="9.28515625" style="115" bestFit="1" customWidth="1"/>
    <col min="3083" max="3086" width="9.28515625" style="115" customWidth="1"/>
    <col min="3087" max="3087" width="9.28515625" style="115" bestFit="1" customWidth="1"/>
    <col min="3088" max="3328" width="11.42578125" style="115"/>
    <col min="3329" max="3330" width="0" style="115" hidden="1" customWidth="1"/>
    <col min="3331" max="3331" width="81.5703125" style="115" customWidth="1"/>
    <col min="3332" max="3333" width="10.5703125" style="115" customWidth="1"/>
    <col min="3334" max="3336" width="11.28515625" style="115" customWidth="1"/>
    <col min="3337" max="3337" width="10.5703125" style="115" customWidth="1"/>
    <col min="3338" max="3338" width="9.28515625" style="115" bestFit="1" customWidth="1"/>
    <col min="3339" max="3342" width="9.28515625" style="115" customWidth="1"/>
    <col min="3343" max="3343" width="9.28515625" style="115" bestFit="1" customWidth="1"/>
    <col min="3344" max="3584" width="11.42578125" style="115"/>
    <col min="3585" max="3586" width="0" style="115" hidden="1" customWidth="1"/>
    <col min="3587" max="3587" width="81.5703125" style="115" customWidth="1"/>
    <col min="3588" max="3589" width="10.5703125" style="115" customWidth="1"/>
    <col min="3590" max="3592" width="11.28515625" style="115" customWidth="1"/>
    <col min="3593" max="3593" width="10.5703125" style="115" customWidth="1"/>
    <col min="3594" max="3594" width="9.28515625" style="115" bestFit="1" customWidth="1"/>
    <col min="3595" max="3598" width="9.28515625" style="115" customWidth="1"/>
    <col min="3599" max="3599" width="9.28515625" style="115" bestFit="1" customWidth="1"/>
    <col min="3600" max="3840" width="11.42578125" style="115"/>
    <col min="3841" max="3842" width="0" style="115" hidden="1" customWidth="1"/>
    <col min="3843" max="3843" width="81.5703125" style="115" customWidth="1"/>
    <col min="3844" max="3845" width="10.5703125" style="115" customWidth="1"/>
    <col min="3846" max="3848" width="11.28515625" style="115" customWidth="1"/>
    <col min="3849" max="3849" width="10.5703125" style="115" customWidth="1"/>
    <col min="3850" max="3850" width="9.28515625" style="115" bestFit="1" customWidth="1"/>
    <col min="3851" max="3854" width="9.28515625" style="115" customWidth="1"/>
    <col min="3855" max="3855" width="9.28515625" style="115" bestFit="1" customWidth="1"/>
    <col min="3856" max="4096" width="11.42578125" style="115"/>
    <col min="4097" max="4098" width="0" style="115" hidden="1" customWidth="1"/>
    <col min="4099" max="4099" width="81.5703125" style="115" customWidth="1"/>
    <col min="4100" max="4101" width="10.5703125" style="115" customWidth="1"/>
    <col min="4102" max="4104" width="11.28515625" style="115" customWidth="1"/>
    <col min="4105" max="4105" width="10.5703125" style="115" customWidth="1"/>
    <col min="4106" max="4106" width="9.28515625" style="115" bestFit="1" customWidth="1"/>
    <col min="4107" max="4110" width="9.28515625" style="115" customWidth="1"/>
    <col min="4111" max="4111" width="9.28515625" style="115" bestFit="1" customWidth="1"/>
    <col min="4112" max="4352" width="11.42578125" style="115"/>
    <col min="4353" max="4354" width="0" style="115" hidden="1" customWidth="1"/>
    <col min="4355" max="4355" width="81.5703125" style="115" customWidth="1"/>
    <col min="4356" max="4357" width="10.5703125" style="115" customWidth="1"/>
    <col min="4358" max="4360" width="11.28515625" style="115" customWidth="1"/>
    <col min="4361" max="4361" width="10.5703125" style="115" customWidth="1"/>
    <col min="4362" max="4362" width="9.28515625" style="115" bestFit="1" customWidth="1"/>
    <col min="4363" max="4366" width="9.28515625" style="115" customWidth="1"/>
    <col min="4367" max="4367" width="9.28515625" style="115" bestFit="1" customWidth="1"/>
    <col min="4368" max="4608" width="11.42578125" style="115"/>
    <col min="4609" max="4610" width="0" style="115" hidden="1" customWidth="1"/>
    <col min="4611" max="4611" width="81.5703125" style="115" customWidth="1"/>
    <col min="4612" max="4613" width="10.5703125" style="115" customWidth="1"/>
    <col min="4614" max="4616" width="11.28515625" style="115" customWidth="1"/>
    <col min="4617" max="4617" width="10.5703125" style="115" customWidth="1"/>
    <col min="4618" max="4618" width="9.28515625" style="115" bestFit="1" customWidth="1"/>
    <col min="4619" max="4622" width="9.28515625" style="115" customWidth="1"/>
    <col min="4623" max="4623" width="9.28515625" style="115" bestFit="1" customWidth="1"/>
    <col min="4624" max="4864" width="11.42578125" style="115"/>
    <col min="4865" max="4866" width="0" style="115" hidden="1" customWidth="1"/>
    <col min="4867" max="4867" width="81.5703125" style="115" customWidth="1"/>
    <col min="4868" max="4869" width="10.5703125" style="115" customWidth="1"/>
    <col min="4870" max="4872" width="11.28515625" style="115" customWidth="1"/>
    <col min="4873" max="4873" width="10.5703125" style="115" customWidth="1"/>
    <col min="4874" max="4874" width="9.28515625" style="115" bestFit="1" customWidth="1"/>
    <col min="4875" max="4878" width="9.28515625" style="115" customWidth="1"/>
    <col min="4879" max="4879" width="9.28515625" style="115" bestFit="1" customWidth="1"/>
    <col min="4880" max="5120" width="11.42578125" style="115"/>
    <col min="5121" max="5122" width="0" style="115" hidden="1" customWidth="1"/>
    <col min="5123" max="5123" width="81.5703125" style="115" customWidth="1"/>
    <col min="5124" max="5125" width="10.5703125" style="115" customWidth="1"/>
    <col min="5126" max="5128" width="11.28515625" style="115" customWidth="1"/>
    <col min="5129" max="5129" width="10.5703125" style="115" customWidth="1"/>
    <col min="5130" max="5130" width="9.28515625" style="115" bestFit="1" customWidth="1"/>
    <col min="5131" max="5134" width="9.28515625" style="115" customWidth="1"/>
    <col min="5135" max="5135" width="9.28515625" style="115" bestFit="1" customWidth="1"/>
    <col min="5136" max="5376" width="11.42578125" style="115"/>
    <col min="5377" max="5378" width="0" style="115" hidden="1" customWidth="1"/>
    <col min="5379" max="5379" width="81.5703125" style="115" customWidth="1"/>
    <col min="5380" max="5381" width="10.5703125" style="115" customWidth="1"/>
    <col min="5382" max="5384" width="11.28515625" style="115" customWidth="1"/>
    <col min="5385" max="5385" width="10.5703125" style="115" customWidth="1"/>
    <col min="5386" max="5386" width="9.28515625" style="115" bestFit="1" customWidth="1"/>
    <col min="5387" max="5390" width="9.28515625" style="115" customWidth="1"/>
    <col min="5391" max="5391" width="9.28515625" style="115" bestFit="1" customWidth="1"/>
    <col min="5392" max="5632" width="11.42578125" style="115"/>
    <col min="5633" max="5634" width="0" style="115" hidden="1" customWidth="1"/>
    <col min="5635" max="5635" width="81.5703125" style="115" customWidth="1"/>
    <col min="5636" max="5637" width="10.5703125" style="115" customWidth="1"/>
    <col min="5638" max="5640" width="11.28515625" style="115" customWidth="1"/>
    <col min="5641" max="5641" width="10.5703125" style="115" customWidth="1"/>
    <col min="5642" max="5642" width="9.28515625" style="115" bestFit="1" customWidth="1"/>
    <col min="5643" max="5646" width="9.28515625" style="115" customWidth="1"/>
    <col min="5647" max="5647" width="9.28515625" style="115" bestFit="1" customWidth="1"/>
    <col min="5648" max="5888" width="11.42578125" style="115"/>
    <col min="5889" max="5890" width="0" style="115" hidden="1" customWidth="1"/>
    <col min="5891" max="5891" width="81.5703125" style="115" customWidth="1"/>
    <col min="5892" max="5893" width="10.5703125" style="115" customWidth="1"/>
    <col min="5894" max="5896" width="11.28515625" style="115" customWidth="1"/>
    <col min="5897" max="5897" width="10.5703125" style="115" customWidth="1"/>
    <col min="5898" max="5898" width="9.28515625" style="115" bestFit="1" customWidth="1"/>
    <col min="5899" max="5902" width="9.28515625" style="115" customWidth="1"/>
    <col min="5903" max="5903" width="9.28515625" style="115" bestFit="1" customWidth="1"/>
    <col min="5904" max="6144" width="11.42578125" style="115"/>
    <col min="6145" max="6146" width="0" style="115" hidden="1" customWidth="1"/>
    <col min="6147" max="6147" width="81.5703125" style="115" customWidth="1"/>
    <col min="6148" max="6149" width="10.5703125" style="115" customWidth="1"/>
    <col min="6150" max="6152" width="11.28515625" style="115" customWidth="1"/>
    <col min="6153" max="6153" width="10.5703125" style="115" customWidth="1"/>
    <col min="6154" max="6154" width="9.28515625" style="115" bestFit="1" customWidth="1"/>
    <col min="6155" max="6158" width="9.28515625" style="115" customWidth="1"/>
    <col min="6159" max="6159" width="9.28515625" style="115" bestFit="1" customWidth="1"/>
    <col min="6160" max="6400" width="11.42578125" style="115"/>
    <col min="6401" max="6402" width="0" style="115" hidden="1" customWidth="1"/>
    <col min="6403" max="6403" width="81.5703125" style="115" customWidth="1"/>
    <col min="6404" max="6405" width="10.5703125" style="115" customWidth="1"/>
    <col min="6406" max="6408" width="11.28515625" style="115" customWidth="1"/>
    <col min="6409" max="6409" width="10.5703125" style="115" customWidth="1"/>
    <col min="6410" max="6410" width="9.28515625" style="115" bestFit="1" customWidth="1"/>
    <col min="6411" max="6414" width="9.28515625" style="115" customWidth="1"/>
    <col min="6415" max="6415" width="9.28515625" style="115" bestFit="1" customWidth="1"/>
    <col min="6416" max="6656" width="11.42578125" style="115"/>
    <col min="6657" max="6658" width="0" style="115" hidden="1" customWidth="1"/>
    <col min="6659" max="6659" width="81.5703125" style="115" customWidth="1"/>
    <col min="6660" max="6661" width="10.5703125" style="115" customWidth="1"/>
    <col min="6662" max="6664" width="11.28515625" style="115" customWidth="1"/>
    <col min="6665" max="6665" width="10.5703125" style="115" customWidth="1"/>
    <col min="6666" max="6666" width="9.28515625" style="115" bestFit="1" customWidth="1"/>
    <col min="6667" max="6670" width="9.28515625" style="115" customWidth="1"/>
    <col min="6671" max="6671" width="9.28515625" style="115" bestFit="1" customWidth="1"/>
    <col min="6672" max="6912" width="11.42578125" style="115"/>
    <col min="6913" max="6914" width="0" style="115" hidden="1" customWidth="1"/>
    <col min="6915" max="6915" width="81.5703125" style="115" customWidth="1"/>
    <col min="6916" max="6917" width="10.5703125" style="115" customWidth="1"/>
    <col min="6918" max="6920" width="11.28515625" style="115" customWidth="1"/>
    <col min="6921" max="6921" width="10.5703125" style="115" customWidth="1"/>
    <col min="6922" max="6922" width="9.28515625" style="115" bestFit="1" customWidth="1"/>
    <col min="6923" max="6926" width="9.28515625" style="115" customWidth="1"/>
    <col min="6927" max="6927" width="9.28515625" style="115" bestFit="1" customWidth="1"/>
    <col min="6928" max="7168" width="11.42578125" style="115"/>
    <col min="7169" max="7170" width="0" style="115" hidden="1" customWidth="1"/>
    <col min="7171" max="7171" width="81.5703125" style="115" customWidth="1"/>
    <col min="7172" max="7173" width="10.5703125" style="115" customWidth="1"/>
    <col min="7174" max="7176" width="11.28515625" style="115" customWidth="1"/>
    <col min="7177" max="7177" width="10.5703125" style="115" customWidth="1"/>
    <col min="7178" max="7178" width="9.28515625" style="115" bestFit="1" customWidth="1"/>
    <col min="7179" max="7182" width="9.28515625" style="115" customWidth="1"/>
    <col min="7183" max="7183" width="9.28515625" style="115" bestFit="1" customWidth="1"/>
    <col min="7184" max="7424" width="11.42578125" style="115"/>
    <col min="7425" max="7426" width="0" style="115" hidden="1" customWidth="1"/>
    <col min="7427" max="7427" width="81.5703125" style="115" customWidth="1"/>
    <col min="7428" max="7429" width="10.5703125" style="115" customWidth="1"/>
    <col min="7430" max="7432" width="11.28515625" style="115" customWidth="1"/>
    <col min="7433" max="7433" width="10.5703125" style="115" customWidth="1"/>
    <col min="7434" max="7434" width="9.28515625" style="115" bestFit="1" customWidth="1"/>
    <col min="7435" max="7438" width="9.28515625" style="115" customWidth="1"/>
    <col min="7439" max="7439" width="9.28515625" style="115" bestFit="1" customWidth="1"/>
    <col min="7440" max="7680" width="11.42578125" style="115"/>
    <col min="7681" max="7682" width="0" style="115" hidden="1" customWidth="1"/>
    <col min="7683" max="7683" width="81.5703125" style="115" customWidth="1"/>
    <col min="7684" max="7685" width="10.5703125" style="115" customWidth="1"/>
    <col min="7686" max="7688" width="11.28515625" style="115" customWidth="1"/>
    <col min="7689" max="7689" width="10.5703125" style="115" customWidth="1"/>
    <col min="7690" max="7690" width="9.28515625" style="115" bestFit="1" customWidth="1"/>
    <col min="7691" max="7694" width="9.28515625" style="115" customWidth="1"/>
    <col min="7695" max="7695" width="9.28515625" style="115" bestFit="1" customWidth="1"/>
    <col min="7696" max="7936" width="11.42578125" style="115"/>
    <col min="7937" max="7938" width="0" style="115" hidden="1" customWidth="1"/>
    <col min="7939" max="7939" width="81.5703125" style="115" customWidth="1"/>
    <col min="7940" max="7941" width="10.5703125" style="115" customWidth="1"/>
    <col min="7942" max="7944" width="11.28515625" style="115" customWidth="1"/>
    <col min="7945" max="7945" width="10.5703125" style="115" customWidth="1"/>
    <col min="7946" max="7946" width="9.28515625" style="115" bestFit="1" customWidth="1"/>
    <col min="7947" max="7950" width="9.28515625" style="115" customWidth="1"/>
    <col min="7951" max="7951" width="9.28515625" style="115" bestFit="1" customWidth="1"/>
    <col min="7952" max="8192" width="11.42578125" style="115"/>
    <col min="8193" max="8194" width="0" style="115" hidden="1" customWidth="1"/>
    <col min="8195" max="8195" width="81.5703125" style="115" customWidth="1"/>
    <col min="8196" max="8197" width="10.5703125" style="115" customWidth="1"/>
    <col min="8198" max="8200" width="11.28515625" style="115" customWidth="1"/>
    <col min="8201" max="8201" width="10.5703125" style="115" customWidth="1"/>
    <col min="8202" max="8202" width="9.28515625" style="115" bestFit="1" customWidth="1"/>
    <col min="8203" max="8206" width="9.28515625" style="115" customWidth="1"/>
    <col min="8207" max="8207" width="9.28515625" style="115" bestFit="1" customWidth="1"/>
    <col min="8208" max="8448" width="11.42578125" style="115"/>
    <col min="8449" max="8450" width="0" style="115" hidden="1" customWidth="1"/>
    <col min="8451" max="8451" width="81.5703125" style="115" customWidth="1"/>
    <col min="8452" max="8453" width="10.5703125" style="115" customWidth="1"/>
    <col min="8454" max="8456" width="11.28515625" style="115" customWidth="1"/>
    <col min="8457" max="8457" width="10.5703125" style="115" customWidth="1"/>
    <col min="8458" max="8458" width="9.28515625" style="115" bestFit="1" customWidth="1"/>
    <col min="8459" max="8462" width="9.28515625" style="115" customWidth="1"/>
    <col min="8463" max="8463" width="9.28515625" style="115" bestFit="1" customWidth="1"/>
    <col min="8464" max="8704" width="11.42578125" style="115"/>
    <col min="8705" max="8706" width="0" style="115" hidden="1" customWidth="1"/>
    <col min="8707" max="8707" width="81.5703125" style="115" customWidth="1"/>
    <col min="8708" max="8709" width="10.5703125" style="115" customWidth="1"/>
    <col min="8710" max="8712" width="11.28515625" style="115" customWidth="1"/>
    <col min="8713" max="8713" width="10.5703125" style="115" customWidth="1"/>
    <col min="8714" max="8714" width="9.28515625" style="115" bestFit="1" customWidth="1"/>
    <col min="8715" max="8718" width="9.28515625" style="115" customWidth="1"/>
    <col min="8719" max="8719" width="9.28515625" style="115" bestFit="1" customWidth="1"/>
    <col min="8720" max="8960" width="11.42578125" style="115"/>
    <col min="8961" max="8962" width="0" style="115" hidden="1" customWidth="1"/>
    <col min="8963" max="8963" width="81.5703125" style="115" customWidth="1"/>
    <col min="8964" max="8965" width="10.5703125" style="115" customWidth="1"/>
    <col min="8966" max="8968" width="11.28515625" style="115" customWidth="1"/>
    <col min="8969" max="8969" width="10.5703125" style="115" customWidth="1"/>
    <col min="8970" max="8970" width="9.28515625" style="115" bestFit="1" customWidth="1"/>
    <col min="8971" max="8974" width="9.28515625" style="115" customWidth="1"/>
    <col min="8975" max="8975" width="9.28515625" style="115" bestFit="1" customWidth="1"/>
    <col min="8976" max="9216" width="11.42578125" style="115"/>
    <col min="9217" max="9218" width="0" style="115" hidden="1" customWidth="1"/>
    <col min="9219" max="9219" width="81.5703125" style="115" customWidth="1"/>
    <col min="9220" max="9221" width="10.5703125" style="115" customWidth="1"/>
    <col min="9222" max="9224" width="11.28515625" style="115" customWidth="1"/>
    <col min="9225" max="9225" width="10.5703125" style="115" customWidth="1"/>
    <col min="9226" max="9226" width="9.28515625" style="115" bestFit="1" customWidth="1"/>
    <col min="9227" max="9230" width="9.28515625" style="115" customWidth="1"/>
    <col min="9231" max="9231" width="9.28515625" style="115" bestFit="1" customWidth="1"/>
    <col min="9232" max="9472" width="11.42578125" style="115"/>
    <col min="9473" max="9474" width="0" style="115" hidden="1" customWidth="1"/>
    <col min="9475" max="9475" width="81.5703125" style="115" customWidth="1"/>
    <col min="9476" max="9477" width="10.5703125" style="115" customWidth="1"/>
    <col min="9478" max="9480" width="11.28515625" style="115" customWidth="1"/>
    <col min="9481" max="9481" width="10.5703125" style="115" customWidth="1"/>
    <col min="9482" max="9482" width="9.28515625" style="115" bestFit="1" customWidth="1"/>
    <col min="9483" max="9486" width="9.28515625" style="115" customWidth="1"/>
    <col min="9487" max="9487" width="9.28515625" style="115" bestFit="1" customWidth="1"/>
    <col min="9488" max="9728" width="11.42578125" style="115"/>
    <col min="9729" max="9730" width="0" style="115" hidden="1" customWidth="1"/>
    <col min="9731" max="9731" width="81.5703125" style="115" customWidth="1"/>
    <col min="9732" max="9733" width="10.5703125" style="115" customWidth="1"/>
    <col min="9734" max="9736" width="11.28515625" style="115" customWidth="1"/>
    <col min="9737" max="9737" width="10.5703125" style="115" customWidth="1"/>
    <col min="9738" max="9738" width="9.28515625" style="115" bestFit="1" customWidth="1"/>
    <col min="9739" max="9742" width="9.28515625" style="115" customWidth="1"/>
    <col min="9743" max="9743" width="9.28515625" style="115" bestFit="1" customWidth="1"/>
    <col min="9744" max="9984" width="11.42578125" style="115"/>
    <col min="9985" max="9986" width="0" style="115" hidden="1" customWidth="1"/>
    <col min="9987" max="9987" width="81.5703125" style="115" customWidth="1"/>
    <col min="9988" max="9989" width="10.5703125" style="115" customWidth="1"/>
    <col min="9990" max="9992" width="11.28515625" style="115" customWidth="1"/>
    <col min="9993" max="9993" width="10.5703125" style="115" customWidth="1"/>
    <col min="9994" max="9994" width="9.28515625" style="115" bestFit="1" customWidth="1"/>
    <col min="9995" max="9998" width="9.28515625" style="115" customWidth="1"/>
    <col min="9999" max="9999" width="9.28515625" style="115" bestFit="1" customWidth="1"/>
    <col min="10000" max="10240" width="11.42578125" style="115"/>
    <col min="10241" max="10242" width="0" style="115" hidden="1" customWidth="1"/>
    <col min="10243" max="10243" width="81.5703125" style="115" customWidth="1"/>
    <col min="10244" max="10245" width="10.5703125" style="115" customWidth="1"/>
    <col min="10246" max="10248" width="11.28515625" style="115" customWidth="1"/>
    <col min="10249" max="10249" width="10.5703125" style="115" customWidth="1"/>
    <col min="10250" max="10250" width="9.28515625" style="115" bestFit="1" customWidth="1"/>
    <col min="10251" max="10254" width="9.28515625" style="115" customWidth="1"/>
    <col min="10255" max="10255" width="9.28515625" style="115" bestFit="1" customWidth="1"/>
    <col min="10256" max="10496" width="11.42578125" style="115"/>
    <col min="10497" max="10498" width="0" style="115" hidden="1" customWidth="1"/>
    <col min="10499" max="10499" width="81.5703125" style="115" customWidth="1"/>
    <col min="10500" max="10501" width="10.5703125" style="115" customWidth="1"/>
    <col min="10502" max="10504" width="11.28515625" style="115" customWidth="1"/>
    <col min="10505" max="10505" width="10.5703125" style="115" customWidth="1"/>
    <col min="10506" max="10506" width="9.28515625" style="115" bestFit="1" customWidth="1"/>
    <col min="10507" max="10510" width="9.28515625" style="115" customWidth="1"/>
    <col min="10511" max="10511" width="9.28515625" style="115" bestFit="1" customWidth="1"/>
    <col min="10512" max="10752" width="11.42578125" style="115"/>
    <col min="10753" max="10754" width="0" style="115" hidden="1" customWidth="1"/>
    <col min="10755" max="10755" width="81.5703125" style="115" customWidth="1"/>
    <col min="10756" max="10757" width="10.5703125" style="115" customWidth="1"/>
    <col min="10758" max="10760" width="11.28515625" style="115" customWidth="1"/>
    <col min="10761" max="10761" width="10.5703125" style="115" customWidth="1"/>
    <col min="10762" max="10762" width="9.28515625" style="115" bestFit="1" customWidth="1"/>
    <col min="10763" max="10766" width="9.28515625" style="115" customWidth="1"/>
    <col min="10767" max="10767" width="9.28515625" style="115" bestFit="1" customWidth="1"/>
    <col min="10768" max="11008" width="11.42578125" style="115"/>
    <col min="11009" max="11010" width="0" style="115" hidden="1" customWidth="1"/>
    <col min="11011" max="11011" width="81.5703125" style="115" customWidth="1"/>
    <col min="11012" max="11013" width="10.5703125" style="115" customWidth="1"/>
    <col min="11014" max="11016" width="11.28515625" style="115" customWidth="1"/>
    <col min="11017" max="11017" width="10.5703125" style="115" customWidth="1"/>
    <col min="11018" max="11018" width="9.28515625" style="115" bestFit="1" customWidth="1"/>
    <col min="11019" max="11022" width="9.28515625" style="115" customWidth="1"/>
    <col min="11023" max="11023" width="9.28515625" style="115" bestFit="1" customWidth="1"/>
    <col min="11024" max="11264" width="11.42578125" style="115"/>
    <col min="11265" max="11266" width="0" style="115" hidden="1" customWidth="1"/>
    <col min="11267" max="11267" width="81.5703125" style="115" customWidth="1"/>
    <col min="11268" max="11269" width="10.5703125" style="115" customWidth="1"/>
    <col min="11270" max="11272" width="11.28515625" style="115" customWidth="1"/>
    <col min="11273" max="11273" width="10.5703125" style="115" customWidth="1"/>
    <col min="11274" max="11274" width="9.28515625" style="115" bestFit="1" customWidth="1"/>
    <col min="11275" max="11278" width="9.28515625" style="115" customWidth="1"/>
    <col min="11279" max="11279" width="9.28515625" style="115" bestFit="1" customWidth="1"/>
    <col min="11280" max="11520" width="11.42578125" style="115"/>
    <col min="11521" max="11522" width="0" style="115" hidden="1" customWidth="1"/>
    <col min="11523" max="11523" width="81.5703125" style="115" customWidth="1"/>
    <col min="11524" max="11525" width="10.5703125" style="115" customWidth="1"/>
    <col min="11526" max="11528" width="11.28515625" style="115" customWidth="1"/>
    <col min="11529" max="11529" width="10.5703125" style="115" customWidth="1"/>
    <col min="11530" max="11530" width="9.28515625" style="115" bestFit="1" customWidth="1"/>
    <col min="11531" max="11534" width="9.28515625" style="115" customWidth="1"/>
    <col min="11535" max="11535" width="9.28515625" style="115" bestFit="1" customWidth="1"/>
    <col min="11536" max="11776" width="11.42578125" style="115"/>
    <col min="11777" max="11778" width="0" style="115" hidden="1" customWidth="1"/>
    <col min="11779" max="11779" width="81.5703125" style="115" customWidth="1"/>
    <col min="11780" max="11781" width="10.5703125" style="115" customWidth="1"/>
    <col min="11782" max="11784" width="11.28515625" style="115" customWidth="1"/>
    <col min="11785" max="11785" width="10.5703125" style="115" customWidth="1"/>
    <col min="11786" max="11786" width="9.28515625" style="115" bestFit="1" customWidth="1"/>
    <col min="11787" max="11790" width="9.28515625" style="115" customWidth="1"/>
    <col min="11791" max="11791" width="9.28515625" style="115" bestFit="1" customWidth="1"/>
    <col min="11792" max="12032" width="11.42578125" style="115"/>
    <col min="12033" max="12034" width="0" style="115" hidden="1" customWidth="1"/>
    <col min="12035" max="12035" width="81.5703125" style="115" customWidth="1"/>
    <col min="12036" max="12037" width="10.5703125" style="115" customWidth="1"/>
    <col min="12038" max="12040" width="11.28515625" style="115" customWidth="1"/>
    <col min="12041" max="12041" width="10.5703125" style="115" customWidth="1"/>
    <col min="12042" max="12042" width="9.28515625" style="115" bestFit="1" customWidth="1"/>
    <col min="12043" max="12046" width="9.28515625" style="115" customWidth="1"/>
    <col min="12047" max="12047" width="9.28515625" style="115" bestFit="1" customWidth="1"/>
    <col min="12048" max="12288" width="11.42578125" style="115"/>
    <col min="12289" max="12290" width="0" style="115" hidden="1" customWidth="1"/>
    <col min="12291" max="12291" width="81.5703125" style="115" customWidth="1"/>
    <col min="12292" max="12293" width="10.5703125" style="115" customWidth="1"/>
    <col min="12294" max="12296" width="11.28515625" style="115" customWidth="1"/>
    <col min="12297" max="12297" width="10.5703125" style="115" customWidth="1"/>
    <col min="12298" max="12298" width="9.28515625" style="115" bestFit="1" customWidth="1"/>
    <col min="12299" max="12302" width="9.28515625" style="115" customWidth="1"/>
    <col min="12303" max="12303" width="9.28515625" style="115" bestFit="1" customWidth="1"/>
    <col min="12304" max="12544" width="11.42578125" style="115"/>
    <col min="12545" max="12546" width="0" style="115" hidden="1" customWidth="1"/>
    <col min="12547" max="12547" width="81.5703125" style="115" customWidth="1"/>
    <col min="12548" max="12549" width="10.5703125" style="115" customWidth="1"/>
    <col min="12550" max="12552" width="11.28515625" style="115" customWidth="1"/>
    <col min="12553" max="12553" width="10.5703125" style="115" customWidth="1"/>
    <col min="12554" max="12554" width="9.28515625" style="115" bestFit="1" customWidth="1"/>
    <col min="12555" max="12558" width="9.28515625" style="115" customWidth="1"/>
    <col min="12559" max="12559" width="9.28515625" style="115" bestFit="1" customWidth="1"/>
    <col min="12560" max="12800" width="11.42578125" style="115"/>
    <col min="12801" max="12802" width="0" style="115" hidden="1" customWidth="1"/>
    <col min="12803" max="12803" width="81.5703125" style="115" customWidth="1"/>
    <col min="12804" max="12805" width="10.5703125" style="115" customWidth="1"/>
    <col min="12806" max="12808" width="11.28515625" style="115" customWidth="1"/>
    <col min="12809" max="12809" width="10.5703125" style="115" customWidth="1"/>
    <col min="12810" max="12810" width="9.28515625" style="115" bestFit="1" customWidth="1"/>
    <col min="12811" max="12814" width="9.28515625" style="115" customWidth="1"/>
    <col min="12815" max="12815" width="9.28515625" style="115" bestFit="1" customWidth="1"/>
    <col min="12816" max="13056" width="11.42578125" style="115"/>
    <col min="13057" max="13058" width="0" style="115" hidden="1" customWidth="1"/>
    <col min="13059" max="13059" width="81.5703125" style="115" customWidth="1"/>
    <col min="13060" max="13061" width="10.5703125" style="115" customWidth="1"/>
    <col min="13062" max="13064" width="11.28515625" style="115" customWidth="1"/>
    <col min="13065" max="13065" width="10.5703125" style="115" customWidth="1"/>
    <col min="13066" max="13066" width="9.28515625" style="115" bestFit="1" customWidth="1"/>
    <col min="13067" max="13070" width="9.28515625" style="115" customWidth="1"/>
    <col min="13071" max="13071" width="9.28515625" style="115" bestFit="1" customWidth="1"/>
    <col min="13072" max="13312" width="11.42578125" style="115"/>
    <col min="13313" max="13314" width="0" style="115" hidden="1" customWidth="1"/>
    <col min="13315" max="13315" width="81.5703125" style="115" customWidth="1"/>
    <col min="13316" max="13317" width="10.5703125" style="115" customWidth="1"/>
    <col min="13318" max="13320" width="11.28515625" style="115" customWidth="1"/>
    <col min="13321" max="13321" width="10.5703125" style="115" customWidth="1"/>
    <col min="13322" max="13322" width="9.28515625" style="115" bestFit="1" customWidth="1"/>
    <col min="13323" max="13326" width="9.28515625" style="115" customWidth="1"/>
    <col min="13327" max="13327" width="9.28515625" style="115" bestFit="1" customWidth="1"/>
    <col min="13328" max="13568" width="11.42578125" style="115"/>
    <col min="13569" max="13570" width="0" style="115" hidden="1" customWidth="1"/>
    <col min="13571" max="13571" width="81.5703125" style="115" customWidth="1"/>
    <col min="13572" max="13573" width="10.5703125" style="115" customWidth="1"/>
    <col min="13574" max="13576" width="11.28515625" style="115" customWidth="1"/>
    <col min="13577" max="13577" width="10.5703125" style="115" customWidth="1"/>
    <col min="13578" max="13578" width="9.28515625" style="115" bestFit="1" customWidth="1"/>
    <col min="13579" max="13582" width="9.28515625" style="115" customWidth="1"/>
    <col min="13583" max="13583" width="9.28515625" style="115" bestFit="1" customWidth="1"/>
    <col min="13584" max="13824" width="11.42578125" style="115"/>
    <col min="13825" max="13826" width="0" style="115" hidden="1" customWidth="1"/>
    <col min="13827" max="13827" width="81.5703125" style="115" customWidth="1"/>
    <col min="13828" max="13829" width="10.5703125" style="115" customWidth="1"/>
    <col min="13830" max="13832" width="11.28515625" style="115" customWidth="1"/>
    <col min="13833" max="13833" width="10.5703125" style="115" customWidth="1"/>
    <col min="13834" max="13834" width="9.28515625" style="115" bestFit="1" customWidth="1"/>
    <col min="13835" max="13838" width="9.28515625" style="115" customWidth="1"/>
    <col min="13839" max="13839" width="9.28515625" style="115" bestFit="1" customWidth="1"/>
    <col min="13840" max="14080" width="11.42578125" style="115"/>
    <col min="14081" max="14082" width="0" style="115" hidden="1" customWidth="1"/>
    <col min="14083" max="14083" width="81.5703125" style="115" customWidth="1"/>
    <col min="14084" max="14085" width="10.5703125" style="115" customWidth="1"/>
    <col min="14086" max="14088" width="11.28515625" style="115" customWidth="1"/>
    <col min="14089" max="14089" width="10.5703125" style="115" customWidth="1"/>
    <col min="14090" max="14090" width="9.28515625" style="115" bestFit="1" customWidth="1"/>
    <col min="14091" max="14094" width="9.28515625" style="115" customWidth="1"/>
    <col min="14095" max="14095" width="9.28515625" style="115" bestFit="1" customWidth="1"/>
    <col min="14096" max="14336" width="11.42578125" style="115"/>
    <col min="14337" max="14338" width="0" style="115" hidden="1" customWidth="1"/>
    <col min="14339" max="14339" width="81.5703125" style="115" customWidth="1"/>
    <col min="14340" max="14341" width="10.5703125" style="115" customWidth="1"/>
    <col min="14342" max="14344" width="11.28515625" style="115" customWidth="1"/>
    <col min="14345" max="14345" width="10.5703125" style="115" customWidth="1"/>
    <col min="14346" max="14346" width="9.28515625" style="115" bestFit="1" customWidth="1"/>
    <col min="14347" max="14350" width="9.28515625" style="115" customWidth="1"/>
    <col min="14351" max="14351" width="9.28515625" style="115" bestFit="1" customWidth="1"/>
    <col min="14352" max="14592" width="11.42578125" style="115"/>
    <col min="14593" max="14594" width="0" style="115" hidden="1" customWidth="1"/>
    <col min="14595" max="14595" width="81.5703125" style="115" customWidth="1"/>
    <col min="14596" max="14597" width="10.5703125" style="115" customWidth="1"/>
    <col min="14598" max="14600" width="11.28515625" style="115" customWidth="1"/>
    <col min="14601" max="14601" width="10.5703125" style="115" customWidth="1"/>
    <col min="14602" max="14602" width="9.28515625" style="115" bestFit="1" customWidth="1"/>
    <col min="14603" max="14606" width="9.28515625" style="115" customWidth="1"/>
    <col min="14607" max="14607" width="9.28515625" style="115" bestFit="1" customWidth="1"/>
    <col min="14608" max="14848" width="11.42578125" style="115"/>
    <col min="14849" max="14850" width="0" style="115" hidden="1" customWidth="1"/>
    <col min="14851" max="14851" width="81.5703125" style="115" customWidth="1"/>
    <col min="14852" max="14853" width="10.5703125" style="115" customWidth="1"/>
    <col min="14854" max="14856" width="11.28515625" style="115" customWidth="1"/>
    <col min="14857" max="14857" width="10.5703125" style="115" customWidth="1"/>
    <col min="14858" max="14858" width="9.28515625" style="115" bestFit="1" customWidth="1"/>
    <col min="14859" max="14862" width="9.28515625" style="115" customWidth="1"/>
    <col min="14863" max="14863" width="9.28515625" style="115" bestFit="1" customWidth="1"/>
    <col min="14864" max="15104" width="11.42578125" style="115"/>
    <col min="15105" max="15106" width="0" style="115" hidden="1" customWidth="1"/>
    <col min="15107" max="15107" width="81.5703125" style="115" customWidth="1"/>
    <col min="15108" max="15109" width="10.5703125" style="115" customWidth="1"/>
    <col min="15110" max="15112" width="11.28515625" style="115" customWidth="1"/>
    <col min="15113" max="15113" width="10.5703125" style="115" customWidth="1"/>
    <col min="15114" max="15114" width="9.28515625" style="115" bestFit="1" customWidth="1"/>
    <col min="15115" max="15118" width="9.28515625" style="115" customWidth="1"/>
    <col min="15119" max="15119" width="9.28515625" style="115" bestFit="1" customWidth="1"/>
    <col min="15120" max="15360" width="11.42578125" style="115"/>
    <col min="15361" max="15362" width="0" style="115" hidden="1" customWidth="1"/>
    <col min="15363" max="15363" width="81.5703125" style="115" customWidth="1"/>
    <col min="15364" max="15365" width="10.5703125" style="115" customWidth="1"/>
    <col min="15366" max="15368" width="11.28515625" style="115" customWidth="1"/>
    <col min="15369" max="15369" width="10.5703125" style="115" customWidth="1"/>
    <col min="15370" max="15370" width="9.28515625" style="115" bestFit="1" customWidth="1"/>
    <col min="15371" max="15374" width="9.28515625" style="115" customWidth="1"/>
    <col min="15375" max="15375" width="9.28515625" style="115" bestFit="1" customWidth="1"/>
    <col min="15376" max="15616" width="11.42578125" style="115"/>
    <col min="15617" max="15618" width="0" style="115" hidden="1" customWidth="1"/>
    <col min="15619" max="15619" width="81.5703125" style="115" customWidth="1"/>
    <col min="15620" max="15621" width="10.5703125" style="115" customWidth="1"/>
    <col min="15622" max="15624" width="11.28515625" style="115" customWidth="1"/>
    <col min="15625" max="15625" width="10.5703125" style="115" customWidth="1"/>
    <col min="15626" max="15626" width="9.28515625" style="115" bestFit="1" customWidth="1"/>
    <col min="15627" max="15630" width="9.28515625" style="115" customWidth="1"/>
    <col min="15631" max="15631" width="9.28515625" style="115" bestFit="1" customWidth="1"/>
    <col min="15632" max="15872" width="11.42578125" style="115"/>
    <col min="15873" max="15874" width="0" style="115" hidden="1" customWidth="1"/>
    <col min="15875" max="15875" width="81.5703125" style="115" customWidth="1"/>
    <col min="15876" max="15877" width="10.5703125" style="115" customWidth="1"/>
    <col min="15878" max="15880" width="11.28515625" style="115" customWidth="1"/>
    <col min="15881" max="15881" width="10.5703125" style="115" customWidth="1"/>
    <col min="15882" max="15882" width="9.28515625" style="115" bestFit="1" customWidth="1"/>
    <col min="15883" max="15886" width="9.28515625" style="115" customWidth="1"/>
    <col min="15887" max="15887" width="9.28515625" style="115" bestFit="1" customWidth="1"/>
    <col min="15888" max="16128" width="11.42578125" style="115"/>
    <col min="16129" max="16130" width="0" style="115" hidden="1" customWidth="1"/>
    <col min="16131" max="16131" width="81.5703125" style="115" customWidth="1"/>
    <col min="16132" max="16133" width="10.5703125" style="115" customWidth="1"/>
    <col min="16134" max="16136" width="11.28515625" style="115" customWidth="1"/>
    <col min="16137" max="16137" width="10.5703125" style="115" customWidth="1"/>
    <col min="16138" max="16138" width="9.28515625" style="115" bestFit="1" customWidth="1"/>
    <col min="16139" max="16142" width="9.28515625" style="115" customWidth="1"/>
    <col min="16143" max="16143" width="9.28515625" style="115" bestFit="1" customWidth="1"/>
    <col min="16144" max="16384" width="11.42578125" style="115"/>
  </cols>
  <sheetData>
    <row r="1" spans="1:15" ht="15" customHeight="1" x14ac:dyDescent="0.2">
      <c r="A1" s="498"/>
      <c r="B1" s="498"/>
      <c r="C1" s="761"/>
      <c r="D1" s="761"/>
      <c r="E1" s="761"/>
      <c r="F1" s="761"/>
      <c r="G1" s="761"/>
      <c r="H1" s="761"/>
      <c r="I1" s="761"/>
      <c r="J1" s="761"/>
      <c r="K1" s="761"/>
      <c r="L1" s="761"/>
      <c r="M1" s="761"/>
      <c r="N1" s="761"/>
      <c r="O1" s="761"/>
    </row>
    <row r="2" spans="1:15" ht="18" x14ac:dyDescent="0.2">
      <c r="A2" s="756" t="s">
        <v>426</v>
      </c>
      <c r="B2" s="756"/>
      <c r="C2" s="756"/>
      <c r="D2" s="756"/>
      <c r="E2" s="756"/>
      <c r="F2" s="756"/>
      <c r="G2" s="756"/>
      <c r="H2" s="756"/>
      <c r="I2" s="756"/>
      <c r="J2" s="756"/>
      <c r="K2" s="756"/>
      <c r="L2" s="756"/>
      <c r="M2" s="756"/>
      <c r="N2" s="756"/>
      <c r="O2" s="756"/>
    </row>
    <row r="3" spans="1:15" ht="15" customHeight="1" x14ac:dyDescent="0.2">
      <c r="A3" s="498"/>
      <c r="B3" s="498"/>
      <c r="C3" s="756" t="s">
        <v>670</v>
      </c>
      <c r="D3" s="756"/>
      <c r="E3" s="756"/>
      <c r="F3" s="756"/>
      <c r="G3" s="756"/>
      <c r="H3" s="756"/>
      <c r="I3" s="756"/>
      <c r="J3" s="756"/>
      <c r="K3" s="756"/>
      <c r="L3" s="756"/>
      <c r="M3" s="756"/>
      <c r="N3" s="756"/>
      <c r="O3" s="756"/>
    </row>
    <row r="4" spans="1:15" ht="15" customHeight="1" x14ac:dyDescent="0.2">
      <c r="A4" s="762"/>
      <c r="B4" s="756"/>
      <c r="C4" s="756"/>
      <c r="D4" s="756"/>
      <c r="E4" s="756"/>
      <c r="F4" s="756"/>
      <c r="G4" s="756"/>
      <c r="H4" s="756"/>
      <c r="I4" s="756"/>
      <c r="J4" s="756"/>
      <c r="K4" s="756"/>
      <c r="L4" s="756"/>
      <c r="M4" s="756"/>
      <c r="N4" s="756"/>
      <c r="O4" s="756"/>
    </row>
    <row r="5" spans="1:15" s="118" customFormat="1" ht="15" customHeight="1" thickBot="1" x14ac:dyDescent="0.25">
      <c r="A5" s="116"/>
      <c r="B5" s="117"/>
      <c r="C5" s="117"/>
      <c r="D5" s="117"/>
      <c r="E5" s="117"/>
      <c r="F5" s="117"/>
      <c r="G5" s="117"/>
      <c r="H5" s="117"/>
      <c r="I5" s="117"/>
      <c r="J5" s="117"/>
      <c r="K5" s="117"/>
      <c r="L5" s="117"/>
      <c r="M5" s="117"/>
      <c r="N5" s="117"/>
      <c r="O5" s="117"/>
    </row>
    <row r="6" spans="1:15" s="119" customFormat="1" ht="30" customHeight="1" thickTop="1" thickBot="1" x14ac:dyDescent="0.3">
      <c r="A6" s="97"/>
      <c r="B6" s="97"/>
      <c r="C6" s="662"/>
      <c r="D6" s="657" t="s">
        <v>596</v>
      </c>
      <c r="E6" s="657" t="s">
        <v>597</v>
      </c>
      <c r="F6" s="657" t="s">
        <v>598</v>
      </c>
      <c r="G6" s="663" t="s">
        <v>599</v>
      </c>
      <c r="H6" s="663" t="s">
        <v>600</v>
      </c>
      <c r="I6" s="663" t="s">
        <v>601</v>
      </c>
      <c r="J6" s="663" t="s">
        <v>602</v>
      </c>
      <c r="K6" s="663" t="s">
        <v>603</v>
      </c>
      <c r="L6" s="663" t="s">
        <v>604</v>
      </c>
      <c r="M6" s="664" t="s">
        <v>671</v>
      </c>
      <c r="N6" s="663" t="s">
        <v>605</v>
      </c>
      <c r="O6" s="664" t="s">
        <v>606</v>
      </c>
    </row>
    <row r="7" spans="1:15" ht="15" customHeight="1" thickTop="1" thickBot="1" x14ac:dyDescent="0.25">
      <c r="A7" s="97"/>
      <c r="B7" s="97"/>
      <c r="C7" s="97"/>
      <c r="D7" s="97"/>
      <c r="E7" s="97"/>
      <c r="F7" s="97"/>
      <c r="G7" s="97"/>
      <c r="H7" s="97"/>
      <c r="I7" s="97"/>
      <c r="J7" s="97"/>
      <c r="K7" s="97"/>
      <c r="L7" s="97"/>
      <c r="M7" s="97"/>
      <c r="N7" s="97"/>
      <c r="O7" s="97"/>
    </row>
    <row r="8" spans="1:15" s="121" customFormat="1" ht="15" customHeight="1" thickTop="1" thickBot="1" x14ac:dyDescent="0.3">
      <c r="A8" s="97"/>
      <c r="B8" s="120"/>
      <c r="C8" s="665" t="s">
        <v>478</v>
      </c>
      <c r="D8" s="666"/>
      <c r="E8" s="666"/>
      <c r="F8" s="666"/>
      <c r="G8" s="667"/>
      <c r="H8" s="667"/>
      <c r="I8" s="667"/>
      <c r="J8" s="667"/>
      <c r="K8" s="667"/>
      <c r="L8" s="667"/>
      <c r="M8" s="667"/>
      <c r="N8" s="667"/>
      <c r="O8" s="667"/>
    </row>
    <row r="9" spans="1:15" ht="15" customHeight="1" thickTop="1" x14ac:dyDescent="0.2">
      <c r="A9" s="97" t="s">
        <v>672</v>
      </c>
      <c r="B9" s="122" t="s">
        <v>673</v>
      </c>
      <c r="C9" s="123" t="s">
        <v>674</v>
      </c>
      <c r="D9" s="124">
        <v>4.1599999999999998E-2</v>
      </c>
      <c r="E9" s="124">
        <v>4.4499999999999998E-2</v>
      </c>
      <c r="F9" s="124">
        <v>4.2200000000000001E-2</v>
      </c>
      <c r="G9" s="124">
        <v>3.6799999999999999E-2</v>
      </c>
      <c r="H9" s="124">
        <v>5.5E-2</v>
      </c>
      <c r="I9" s="124">
        <v>5.6899999999999999E-2</v>
      </c>
      <c r="J9" s="124">
        <v>5.5E-2</v>
      </c>
      <c r="K9" s="124">
        <v>6.1400000000000003E-2</v>
      </c>
      <c r="L9" s="124">
        <v>6.2215964111821918E-2</v>
      </c>
      <c r="M9" s="124">
        <v>7.4955389428814911E-2</v>
      </c>
      <c r="N9" s="124">
        <v>6.6780229722327583E-2</v>
      </c>
      <c r="O9" s="124">
        <v>7.92686223551506E-2</v>
      </c>
    </row>
    <row r="10" spans="1:15" ht="15" customHeight="1" thickBot="1" x14ac:dyDescent="0.25">
      <c r="A10" s="97" t="s">
        <v>672</v>
      </c>
      <c r="B10" s="122" t="s">
        <v>675</v>
      </c>
      <c r="C10" s="123" t="s">
        <v>676</v>
      </c>
      <c r="D10" s="124">
        <v>0.90510000000000002</v>
      </c>
      <c r="E10" s="124">
        <v>0.89790000000000003</v>
      </c>
      <c r="F10" s="124">
        <v>0.88790000000000002</v>
      </c>
      <c r="G10" s="124">
        <v>0.89929999999999999</v>
      </c>
      <c r="H10" s="124">
        <v>0.86099999999999999</v>
      </c>
      <c r="I10" s="124">
        <v>0.76639999999999997</v>
      </c>
      <c r="J10" s="124">
        <v>0.78759999999999997</v>
      </c>
      <c r="K10" s="124">
        <v>0.77929999999999999</v>
      </c>
      <c r="L10" s="124">
        <v>0.79026000828454013</v>
      </c>
      <c r="M10" s="124">
        <v>0.77540893566812663</v>
      </c>
      <c r="N10" s="124">
        <v>0.78664880896797562</v>
      </c>
      <c r="O10" s="124">
        <v>0.76793053051970672</v>
      </c>
    </row>
    <row r="11" spans="1:15" s="126" customFormat="1" ht="15" customHeight="1" thickTop="1" thickBot="1" x14ac:dyDescent="0.25">
      <c r="A11" s="97"/>
      <c r="B11" s="120"/>
      <c r="C11" s="665" t="s">
        <v>481</v>
      </c>
      <c r="D11" s="666"/>
      <c r="E11" s="666"/>
      <c r="F11" s="666"/>
      <c r="G11" s="667"/>
      <c r="H11" s="667"/>
      <c r="I11" s="667"/>
      <c r="J11" s="667"/>
      <c r="K11" s="667"/>
      <c r="L11" s="668"/>
      <c r="M11" s="668"/>
      <c r="N11" s="668"/>
      <c r="O11" s="668"/>
    </row>
    <row r="12" spans="1:15" s="119" customFormat="1" ht="15" customHeight="1" thickTop="1" x14ac:dyDescent="0.25">
      <c r="A12" s="97" t="s">
        <v>672</v>
      </c>
      <c r="B12" s="122" t="s">
        <v>677</v>
      </c>
      <c r="C12" s="123" t="s">
        <v>678</v>
      </c>
      <c r="D12" s="124">
        <v>1E-4</v>
      </c>
      <c r="E12" s="124">
        <v>1E-4</v>
      </c>
      <c r="F12" s="124">
        <v>0</v>
      </c>
      <c r="G12" s="124">
        <v>0</v>
      </c>
      <c r="H12" s="124">
        <v>2.9999999999999997E-4</v>
      </c>
      <c r="I12" s="124">
        <v>2.2800000000000001E-2</v>
      </c>
      <c r="J12" s="124">
        <v>0.1037</v>
      </c>
      <c r="K12" s="124">
        <v>9.0300000000000005E-2</v>
      </c>
      <c r="L12" s="124">
        <v>0.17242795519721249</v>
      </c>
      <c r="M12" s="124">
        <v>0.1512120913299202</v>
      </c>
      <c r="N12" s="124">
        <v>0.16426451356909505</v>
      </c>
      <c r="O12" s="124">
        <v>0.19487986665482657</v>
      </c>
    </row>
    <row r="13" spans="1:15" s="128" customFormat="1" ht="15" customHeight="1" x14ac:dyDescent="0.25">
      <c r="A13" s="97" t="s">
        <v>672</v>
      </c>
      <c r="B13" s="122" t="s">
        <v>679</v>
      </c>
      <c r="C13" s="123" t="s">
        <v>680</v>
      </c>
      <c r="D13" s="124">
        <v>1E-4</v>
      </c>
      <c r="E13" s="124">
        <v>1E-4</v>
      </c>
      <c r="F13" s="124">
        <v>0</v>
      </c>
      <c r="G13" s="124">
        <v>0</v>
      </c>
      <c r="H13" s="124">
        <v>2.9999999999999997E-4</v>
      </c>
      <c r="I13" s="124">
        <v>2.2800000000000001E-2</v>
      </c>
      <c r="J13" s="124">
        <v>0.104</v>
      </c>
      <c r="K13" s="124">
        <v>0.1305</v>
      </c>
      <c r="L13" s="124">
        <v>0.17242795519721249</v>
      </c>
      <c r="M13" s="124">
        <v>0.1512120913299202</v>
      </c>
      <c r="N13" s="124">
        <v>0.16426451356909505</v>
      </c>
      <c r="O13" s="124">
        <v>0.19489848685356964</v>
      </c>
    </row>
    <row r="14" spans="1:15" s="128" customFormat="1" ht="15" customHeight="1" x14ac:dyDescent="0.25">
      <c r="A14" s="97"/>
      <c r="B14" s="122"/>
      <c r="C14" s="123" t="s">
        <v>681</v>
      </c>
      <c r="D14" s="124">
        <v>0.73229999999999995</v>
      </c>
      <c r="E14" s="124">
        <v>0.73380000000000001</v>
      </c>
      <c r="F14" s="124">
        <v>0.72670000000000001</v>
      </c>
      <c r="G14" s="124">
        <v>0.70309999999999995</v>
      </c>
      <c r="H14" s="124">
        <v>0.53129999999999999</v>
      </c>
      <c r="I14" s="124">
        <v>0.57830000000000004</v>
      </c>
      <c r="J14" s="124">
        <v>0.54659999999999997</v>
      </c>
      <c r="K14" s="124">
        <v>0.50290000000000001</v>
      </c>
      <c r="L14" s="124">
        <v>0.48447986873659638</v>
      </c>
      <c r="M14" s="124">
        <v>0.46613365250323308</v>
      </c>
      <c r="N14" s="124">
        <v>0.43389334353189951</v>
      </c>
      <c r="O14" s="124">
        <v>0.4280869023925295</v>
      </c>
    </row>
    <row r="15" spans="1:15" s="128" customFormat="1" ht="15" customHeight="1" thickBot="1" x14ac:dyDescent="0.3">
      <c r="A15" s="97" t="s">
        <v>672</v>
      </c>
      <c r="B15" s="122" t="s">
        <v>682</v>
      </c>
      <c r="C15" s="123" t="s">
        <v>683</v>
      </c>
      <c r="D15" s="124">
        <v>7.7999999999999996E-3</v>
      </c>
      <c r="E15" s="124">
        <v>1.0500000000000001E-2</v>
      </c>
      <c r="F15" s="124">
        <v>6.3E-3</v>
      </c>
      <c r="G15" s="124">
        <v>4.8999999999999998E-3</v>
      </c>
      <c r="H15" s="124">
        <v>2.8999999999999998E-3</v>
      </c>
      <c r="I15" s="124">
        <v>5.1000000000000004E-3</v>
      </c>
      <c r="J15" s="124">
        <v>6.8999999999999999E-3</v>
      </c>
      <c r="K15" s="124">
        <v>7.9000000000000008E-3</v>
      </c>
      <c r="L15" s="124">
        <v>7.2106264799195723E-3</v>
      </c>
      <c r="M15" s="124">
        <v>7.5054235325356152E-3</v>
      </c>
      <c r="N15" s="124">
        <v>6.9123711936006161E-3</v>
      </c>
      <c r="O15" s="124">
        <v>6.8659510871999585E-3</v>
      </c>
    </row>
    <row r="16" spans="1:15" s="126" customFormat="1" ht="15" customHeight="1" thickTop="1" thickBot="1" x14ac:dyDescent="0.25">
      <c r="A16" s="97"/>
      <c r="B16" s="120"/>
      <c r="C16" s="665" t="s">
        <v>684</v>
      </c>
      <c r="D16" s="666"/>
      <c r="E16" s="666"/>
      <c r="F16" s="666"/>
      <c r="G16" s="667"/>
      <c r="H16" s="667"/>
      <c r="I16" s="667"/>
      <c r="J16" s="667"/>
      <c r="K16" s="667"/>
      <c r="L16" s="668"/>
      <c r="M16" s="668"/>
      <c r="N16" s="668"/>
      <c r="O16" s="668"/>
    </row>
    <row r="17" spans="1:15" s="119" customFormat="1" ht="15" customHeight="1" thickTop="1" x14ac:dyDescent="0.25">
      <c r="A17" s="97" t="s">
        <v>672</v>
      </c>
      <c r="B17" s="122" t="s">
        <v>685</v>
      </c>
      <c r="C17" s="123" t="s">
        <v>686</v>
      </c>
      <c r="D17" s="124">
        <v>0</v>
      </c>
      <c r="E17" s="124">
        <v>0</v>
      </c>
      <c r="F17" s="124">
        <v>0</v>
      </c>
      <c r="G17" s="124">
        <v>0</v>
      </c>
      <c r="H17" s="124">
        <v>0</v>
      </c>
      <c r="I17" s="124">
        <v>0.60750000000000004</v>
      </c>
      <c r="J17" s="124">
        <v>0.85429999999999995</v>
      </c>
      <c r="K17" s="124">
        <v>0.81789999999999996</v>
      </c>
      <c r="L17" s="124">
        <v>0.7317834066088249</v>
      </c>
      <c r="M17" s="124">
        <v>0.66382113053630298</v>
      </c>
      <c r="N17" s="124">
        <v>0.57762855281854741</v>
      </c>
      <c r="O17" s="124">
        <v>0.58341535669665745</v>
      </c>
    </row>
    <row r="18" spans="1:15" s="128" customFormat="1" ht="15" customHeight="1" x14ac:dyDescent="0.25">
      <c r="A18" s="97" t="s">
        <v>672</v>
      </c>
      <c r="B18" s="122" t="s">
        <v>687</v>
      </c>
      <c r="C18" s="123" t="s">
        <v>688</v>
      </c>
      <c r="D18" s="124">
        <v>0</v>
      </c>
      <c r="E18" s="124">
        <v>0</v>
      </c>
      <c r="F18" s="124">
        <v>0</v>
      </c>
      <c r="G18" s="124">
        <v>0</v>
      </c>
      <c r="H18" s="124">
        <v>1</v>
      </c>
      <c r="I18" s="124">
        <v>0.39250000000000002</v>
      </c>
      <c r="J18" s="124">
        <v>0.1457</v>
      </c>
      <c r="K18" s="124">
        <v>0.18210000000000001</v>
      </c>
      <c r="L18" s="124">
        <v>0.2682165933911751</v>
      </c>
      <c r="M18" s="124">
        <v>0.33617886946369713</v>
      </c>
      <c r="N18" s="124">
        <v>0.42237144718145259</v>
      </c>
      <c r="O18" s="124">
        <v>0.41658464330334261</v>
      </c>
    </row>
    <row r="19" spans="1:15" s="128" customFormat="1" ht="15" customHeight="1" thickBot="1" x14ac:dyDescent="0.3">
      <c r="A19" s="97" t="s">
        <v>672</v>
      </c>
      <c r="B19" s="122" t="s">
        <v>689</v>
      </c>
      <c r="C19" s="123" t="s">
        <v>690</v>
      </c>
      <c r="D19" s="129">
        <v>0</v>
      </c>
      <c r="E19" s="129">
        <v>0</v>
      </c>
      <c r="F19" s="129">
        <v>0</v>
      </c>
      <c r="G19" s="129">
        <v>0</v>
      </c>
      <c r="H19" s="129">
        <v>424.75020000000001</v>
      </c>
      <c r="I19" s="129">
        <v>499.2833</v>
      </c>
      <c r="J19" s="129">
        <v>631.14430000000004</v>
      </c>
      <c r="K19" s="129">
        <v>453.58100000000002</v>
      </c>
      <c r="L19" s="130">
        <v>527.53676414113465</v>
      </c>
      <c r="M19" s="130">
        <v>478.61908794197302</v>
      </c>
      <c r="N19" s="130">
        <v>389.13947799349836</v>
      </c>
      <c r="O19" s="130">
        <v>398.30593974256948</v>
      </c>
    </row>
    <row r="20" spans="1:15" s="126" customFormat="1" ht="15" customHeight="1" thickTop="1" thickBot="1" x14ac:dyDescent="0.25">
      <c r="A20" s="97"/>
      <c r="B20" s="120"/>
      <c r="C20" s="665" t="s">
        <v>691</v>
      </c>
      <c r="D20" s="666"/>
      <c r="E20" s="666"/>
      <c r="F20" s="666"/>
      <c r="G20" s="667"/>
      <c r="H20" s="667"/>
      <c r="I20" s="667"/>
      <c r="J20" s="667"/>
      <c r="K20" s="667"/>
      <c r="L20" s="669"/>
      <c r="M20" s="669"/>
      <c r="N20" s="669"/>
      <c r="O20" s="669"/>
    </row>
    <row r="21" spans="1:15" s="119" customFormat="1" ht="15" customHeight="1" thickTop="1" x14ac:dyDescent="0.25">
      <c r="A21" s="97" t="s">
        <v>672</v>
      </c>
      <c r="B21" s="122" t="s">
        <v>692</v>
      </c>
      <c r="C21" s="123" t="s">
        <v>693</v>
      </c>
      <c r="D21" s="124">
        <v>0.98170000000000002</v>
      </c>
      <c r="E21" s="124">
        <v>0.98229999999999995</v>
      </c>
      <c r="F21" s="124">
        <v>0.98109999999999997</v>
      </c>
      <c r="G21" s="124">
        <v>0.98280000000000001</v>
      </c>
      <c r="H21" s="124">
        <v>0.99039999999999995</v>
      </c>
      <c r="I21" s="124">
        <v>0.98580000000000001</v>
      </c>
      <c r="J21" s="124">
        <v>0.98050000000000004</v>
      </c>
      <c r="K21" s="124">
        <v>0.97440000000000004</v>
      </c>
      <c r="L21" s="124">
        <v>0.97382224788313432</v>
      </c>
      <c r="M21" s="124">
        <v>0.97312430989670229</v>
      </c>
      <c r="N21" s="124">
        <v>0.97730161155979167</v>
      </c>
      <c r="O21" s="124">
        <v>0.97853788242878093</v>
      </c>
    </row>
    <row r="22" spans="1:15" s="128" customFormat="1" ht="15" customHeight="1" x14ac:dyDescent="0.25">
      <c r="A22" s="97" t="s">
        <v>672</v>
      </c>
      <c r="B22" s="122" t="s">
        <v>694</v>
      </c>
      <c r="C22" s="123" t="s">
        <v>695</v>
      </c>
      <c r="D22" s="124">
        <v>1.8599999999999998E-2</v>
      </c>
      <c r="E22" s="124">
        <v>1.8599999999999998E-2</v>
      </c>
      <c r="F22" s="124">
        <v>1.7500000000000002E-2</v>
      </c>
      <c r="G22" s="124">
        <v>2.2499999999999999E-2</v>
      </c>
      <c r="H22" s="124">
        <v>2.0799999999999999E-2</v>
      </c>
      <c r="I22" s="124">
        <v>0.1356</v>
      </c>
      <c r="J22" s="124">
        <v>0.10340000000000001</v>
      </c>
      <c r="K22" s="124">
        <v>9.5000000000000001E-2</v>
      </c>
      <c r="L22" s="124">
        <v>8.6820770255693555E-2</v>
      </c>
      <c r="M22" s="124">
        <v>8.6757916211826325E-2</v>
      </c>
      <c r="N22" s="124">
        <v>7.4326899008771638E-2</v>
      </c>
      <c r="O22" s="124">
        <v>7.4385678482302389E-2</v>
      </c>
    </row>
    <row r="23" spans="1:15" s="128" customFormat="1" ht="15" customHeight="1" x14ac:dyDescent="0.25">
      <c r="A23" s="97" t="s">
        <v>672</v>
      </c>
      <c r="B23" s="122" t="s">
        <v>696</v>
      </c>
      <c r="C23" s="123" t="s">
        <v>697</v>
      </c>
      <c r="D23" s="124">
        <v>1.83E-2</v>
      </c>
      <c r="E23" s="124">
        <v>1.77E-2</v>
      </c>
      <c r="F23" s="124">
        <v>1.89E-2</v>
      </c>
      <c r="G23" s="124">
        <v>1.72E-2</v>
      </c>
      <c r="H23" s="124">
        <v>9.5999999999999992E-3</v>
      </c>
      <c r="I23" s="124">
        <v>1.4200000000000001E-2</v>
      </c>
      <c r="J23" s="124">
        <v>1.95E-2</v>
      </c>
      <c r="K23" s="124">
        <v>2.5600000000000001E-2</v>
      </c>
      <c r="L23" s="124">
        <v>2.6177752116865838E-2</v>
      </c>
      <c r="M23" s="124">
        <v>2.6875690103297604E-2</v>
      </c>
      <c r="N23" s="124">
        <v>2.269838844020839E-2</v>
      </c>
      <c r="O23" s="124">
        <v>2.1462117571218766E-2</v>
      </c>
    </row>
    <row r="24" spans="1:15" s="128" customFormat="1" ht="15" customHeight="1" x14ac:dyDescent="0.25">
      <c r="A24" s="97" t="s">
        <v>672</v>
      </c>
      <c r="B24" s="122" t="s">
        <v>698</v>
      </c>
      <c r="C24" s="123" t="s">
        <v>699</v>
      </c>
      <c r="D24" s="124">
        <v>1.66E-2</v>
      </c>
      <c r="E24" s="124">
        <v>1.72E-2</v>
      </c>
      <c r="F24" s="124">
        <v>1.5599999999999999E-2</v>
      </c>
      <c r="G24" s="124">
        <v>2.0799999999999999E-2</v>
      </c>
      <c r="H24" s="124">
        <v>1.9699999999999999E-2</v>
      </c>
      <c r="I24" s="124">
        <v>0.1346</v>
      </c>
      <c r="J24" s="124">
        <v>0.1003</v>
      </c>
      <c r="K24" s="124">
        <v>9.0200000000000002E-2</v>
      </c>
      <c r="L24" s="124">
        <v>8.1187570975549447E-2</v>
      </c>
      <c r="M24" s="124">
        <v>8.0875414779750826E-2</v>
      </c>
      <c r="N24" s="124">
        <v>6.8629091480293294E-2</v>
      </c>
      <c r="O24" s="124">
        <v>6.887761879632584E-2</v>
      </c>
    </row>
    <row r="25" spans="1:15" s="128" customFormat="1" ht="15" customHeight="1" x14ac:dyDescent="0.25">
      <c r="A25" s="97" t="s">
        <v>672</v>
      </c>
      <c r="B25" s="122" t="s">
        <v>700</v>
      </c>
      <c r="C25" s="123" t="s">
        <v>1001</v>
      </c>
      <c r="D25" s="124">
        <v>0.125</v>
      </c>
      <c r="E25" s="124">
        <v>9.4200000000000006E-2</v>
      </c>
      <c r="F25" s="124">
        <v>0.1241</v>
      </c>
      <c r="G25" s="124">
        <v>8.8999999999999996E-2</v>
      </c>
      <c r="H25" s="124">
        <v>6.3500000000000001E-2</v>
      </c>
      <c r="I25" s="124">
        <v>2.1499999999999998E-2</v>
      </c>
      <c r="J25" s="124">
        <v>4.8500000000000001E-2</v>
      </c>
      <c r="K25" s="124">
        <v>7.5300000000000006E-2</v>
      </c>
      <c r="L25" s="124">
        <v>8.9362342274355661E-2</v>
      </c>
      <c r="M25" s="124">
        <v>9.2857048306717885E-2</v>
      </c>
      <c r="N25" s="124">
        <v>9.7617113076927262E-2</v>
      </c>
      <c r="O25" s="124">
        <v>9.3920219337262231E-2</v>
      </c>
    </row>
    <row r="26" spans="1:15" s="128" customFormat="1" ht="15" customHeight="1" x14ac:dyDescent="0.25">
      <c r="A26" s="97" t="s">
        <v>672</v>
      </c>
      <c r="B26" s="122" t="s">
        <v>702</v>
      </c>
      <c r="C26" s="123" t="s">
        <v>703</v>
      </c>
      <c r="D26" s="124">
        <v>1.6500000000000001E-2</v>
      </c>
      <c r="E26" s="124">
        <v>1.5599999999999999E-2</v>
      </c>
      <c r="F26" s="124">
        <v>1.49E-2</v>
      </c>
      <c r="G26" s="124">
        <v>1.5100000000000001E-2</v>
      </c>
      <c r="H26" s="124">
        <v>0.1031</v>
      </c>
      <c r="I26" s="124">
        <v>8.7599999999999997E-2</v>
      </c>
      <c r="J26" s="124">
        <v>6.7100000000000007E-2</v>
      </c>
      <c r="K26" s="124">
        <v>5.8299999999999998E-2</v>
      </c>
      <c r="L26" s="124">
        <v>5.8869722975984522E-2</v>
      </c>
      <c r="M26" s="124">
        <v>6.0187597716512685E-2</v>
      </c>
      <c r="N26" s="124">
        <v>6.0975328548562864E-2</v>
      </c>
      <c r="O26" s="124">
        <v>6.2098443964513819E-2</v>
      </c>
    </row>
    <row r="27" spans="1:15" s="128" customFormat="1" ht="15" customHeight="1" x14ac:dyDescent="0.25">
      <c r="A27" s="97" t="s">
        <v>672</v>
      </c>
      <c r="B27" s="122" t="s">
        <v>704</v>
      </c>
      <c r="C27" s="123" t="s">
        <v>705</v>
      </c>
      <c r="D27" s="124">
        <v>5.0299999999999997E-2</v>
      </c>
      <c r="E27" s="124">
        <v>4.9200000000000001E-2</v>
      </c>
      <c r="F27" s="124">
        <v>5.5E-2</v>
      </c>
      <c r="G27" s="124">
        <v>4.9700000000000001E-2</v>
      </c>
      <c r="H27" s="124">
        <v>4.3799999999999999E-2</v>
      </c>
      <c r="I27" s="124">
        <v>4.5999999999999999E-2</v>
      </c>
      <c r="J27" s="124">
        <v>5.0999999999999997E-2</v>
      </c>
      <c r="K27" s="124">
        <v>5.4300000000000001E-2</v>
      </c>
      <c r="L27" s="124">
        <v>5.5872434502968582E-2</v>
      </c>
      <c r="M27" s="124">
        <v>5.7935997355564595E-2</v>
      </c>
      <c r="N27" s="124">
        <v>5.5998731771029528E-2</v>
      </c>
      <c r="O27" s="124">
        <v>5.6218762411194549E-2</v>
      </c>
    </row>
    <row r="28" spans="1:15" s="128" customFormat="1" ht="15" customHeight="1" x14ac:dyDescent="0.25">
      <c r="A28" s="97" t="s">
        <v>672</v>
      </c>
      <c r="B28" s="122" t="s">
        <v>706</v>
      </c>
      <c r="C28" s="123" t="s">
        <v>707</v>
      </c>
      <c r="D28" s="124">
        <v>0.97360000000000002</v>
      </c>
      <c r="E28" s="124">
        <v>0.97309999999999997</v>
      </c>
      <c r="F28" s="124">
        <v>0.97260000000000002</v>
      </c>
      <c r="G28" s="124">
        <v>0.97509999999999997</v>
      </c>
      <c r="H28" s="124">
        <v>0.98580000000000001</v>
      </c>
      <c r="I28" s="124">
        <v>0.97760000000000002</v>
      </c>
      <c r="J28" s="124">
        <v>0.96540000000000004</v>
      </c>
      <c r="K28" s="124">
        <v>0.94810000000000005</v>
      </c>
      <c r="L28" s="124">
        <v>0.9539308863613104</v>
      </c>
      <c r="M28" s="124">
        <v>0.94831478675158087</v>
      </c>
      <c r="N28" s="124">
        <v>0.96070625649075025</v>
      </c>
      <c r="O28" s="124">
        <v>0.96112251342612864</v>
      </c>
    </row>
    <row r="29" spans="1:15" s="128" customFormat="1" ht="15" customHeight="1" x14ac:dyDescent="0.25">
      <c r="A29" s="97" t="s">
        <v>672</v>
      </c>
      <c r="B29" s="122" t="s">
        <v>708</v>
      </c>
      <c r="C29" s="123" t="s">
        <v>709</v>
      </c>
      <c r="D29" s="124">
        <v>7.9000000000000008E-3</v>
      </c>
      <c r="E29" s="124">
        <v>8.5000000000000006E-3</v>
      </c>
      <c r="F29" s="124">
        <v>7.4999999999999997E-3</v>
      </c>
      <c r="G29" s="124">
        <v>6.7000000000000002E-3</v>
      </c>
      <c r="H29" s="124">
        <v>8.0000000000000004E-4</v>
      </c>
      <c r="I29" s="124">
        <v>4.7000000000000002E-3</v>
      </c>
      <c r="J29" s="124">
        <v>1.12E-2</v>
      </c>
      <c r="K29" s="124">
        <v>2.2100000000000002E-2</v>
      </c>
      <c r="L29" s="124">
        <v>1.5961601578814551E-2</v>
      </c>
      <c r="M29" s="124">
        <v>2.0813588602109186E-2</v>
      </c>
      <c r="N29" s="124">
        <v>1.4900555230556153E-2</v>
      </c>
      <c r="O29" s="124">
        <v>1.5329627812789296E-2</v>
      </c>
    </row>
    <row r="30" spans="1:15" s="128" customFormat="1" ht="15" customHeight="1" x14ac:dyDescent="0.25">
      <c r="A30" s="97" t="s">
        <v>672</v>
      </c>
      <c r="B30" s="122" t="s">
        <v>710</v>
      </c>
      <c r="C30" s="123" t="s">
        <v>711</v>
      </c>
      <c r="D30" s="124">
        <v>2.5999999999999999E-3</v>
      </c>
      <c r="E30" s="124">
        <v>2.8999999999999998E-3</v>
      </c>
      <c r="F30" s="124">
        <v>1.8E-3</v>
      </c>
      <c r="G30" s="124">
        <v>1.8E-3</v>
      </c>
      <c r="H30" s="124">
        <v>3.0000000000000001E-3</v>
      </c>
      <c r="I30" s="124">
        <v>1.6999999999999999E-3</v>
      </c>
      <c r="J30" s="124">
        <v>2.0999999999999999E-3</v>
      </c>
      <c r="K30" s="124">
        <v>4.0000000000000001E-3</v>
      </c>
      <c r="L30" s="124">
        <v>7.8254359168035761E-3</v>
      </c>
      <c r="M30" s="124">
        <v>7.1573028775735997E-3</v>
      </c>
      <c r="N30" s="124">
        <v>6.5260198289781319E-3</v>
      </c>
      <c r="O30" s="124">
        <v>4.9353895955959364E-3</v>
      </c>
    </row>
    <row r="31" spans="1:15" s="128" customFormat="1" ht="15" customHeight="1" x14ac:dyDescent="0.25">
      <c r="A31" s="97" t="s">
        <v>672</v>
      </c>
      <c r="B31" s="122" t="s">
        <v>712</v>
      </c>
      <c r="C31" s="123" t="s">
        <v>713</v>
      </c>
      <c r="D31" s="124">
        <v>8.9999999999999998E-4</v>
      </c>
      <c r="E31" s="124">
        <v>8.9999999999999998E-4</v>
      </c>
      <c r="F31" s="124">
        <v>8.9999999999999998E-4</v>
      </c>
      <c r="G31" s="124">
        <v>8.9999999999999998E-4</v>
      </c>
      <c r="H31" s="124">
        <v>1E-4</v>
      </c>
      <c r="I31" s="124">
        <v>8.9999999999999998E-4</v>
      </c>
      <c r="J31" s="124">
        <v>1.1000000000000001E-3</v>
      </c>
      <c r="K31" s="124">
        <v>3.2000000000000002E-3</v>
      </c>
      <c r="L31" s="124">
        <v>2.050937849606152E-3</v>
      </c>
      <c r="M31" s="124">
        <v>1.6307485776057128E-3</v>
      </c>
      <c r="N31" s="124">
        <v>1.1227242041521282E-3</v>
      </c>
      <c r="O31" s="124">
        <v>1.3643621514041067E-3</v>
      </c>
    </row>
    <row r="32" spans="1:15" s="128" customFormat="1" ht="15" customHeight="1" x14ac:dyDescent="0.25">
      <c r="A32" s="97" t="s">
        <v>672</v>
      </c>
      <c r="B32" s="122" t="s">
        <v>714</v>
      </c>
      <c r="C32" s="123" t="s">
        <v>715</v>
      </c>
      <c r="D32" s="124">
        <v>1.5E-3</v>
      </c>
      <c r="E32" s="124">
        <v>1.4E-3</v>
      </c>
      <c r="F32" s="124">
        <v>1.2999999999999999E-3</v>
      </c>
      <c r="G32" s="124">
        <v>1.5E-3</v>
      </c>
      <c r="H32" s="124">
        <v>2.0000000000000001E-4</v>
      </c>
      <c r="I32" s="124">
        <v>1.1000000000000001E-3</v>
      </c>
      <c r="J32" s="124">
        <v>1.1999999999999999E-3</v>
      </c>
      <c r="K32" s="124">
        <v>2.0999999999999999E-3</v>
      </c>
      <c r="L32" s="124">
        <v>2.5677488070218611E-3</v>
      </c>
      <c r="M32" s="124">
        <v>2.5743009765394403E-3</v>
      </c>
      <c r="N32" s="124">
        <v>1.541843069436084E-3</v>
      </c>
      <c r="O32" s="124">
        <v>1.2094447391429476E-3</v>
      </c>
    </row>
    <row r="33" spans="1:15" s="128" customFormat="1" ht="15" customHeight="1" thickBot="1" x14ac:dyDescent="0.3">
      <c r="A33" s="97" t="s">
        <v>672</v>
      </c>
      <c r="B33" s="123" t="s">
        <v>716</v>
      </c>
      <c r="C33" s="123" t="s">
        <v>717</v>
      </c>
      <c r="D33" s="124">
        <v>1.35E-2</v>
      </c>
      <c r="E33" s="124">
        <v>1.3299999999999999E-2</v>
      </c>
      <c r="F33" s="124">
        <v>1.5699999999999999E-2</v>
      </c>
      <c r="G33" s="124">
        <v>1.37E-2</v>
      </c>
      <c r="H33" s="124">
        <v>9.9000000000000008E-3</v>
      </c>
      <c r="I33" s="124">
        <v>1.1900000000000001E-2</v>
      </c>
      <c r="J33" s="124">
        <v>1.7100000000000001E-2</v>
      </c>
      <c r="K33" s="124">
        <v>1.8700000000000001E-2</v>
      </c>
      <c r="L33" s="124">
        <v>1.5963163348946048E-2</v>
      </c>
      <c r="M33" s="124">
        <v>1.7798377886406664E-2</v>
      </c>
      <c r="N33" s="124">
        <v>1.4881662407131324E-2</v>
      </c>
      <c r="O33" s="124">
        <v>1.5717008039551787E-2</v>
      </c>
    </row>
    <row r="34" spans="1:15" s="126" customFormat="1" ht="15" customHeight="1" thickTop="1" thickBot="1" x14ac:dyDescent="0.25">
      <c r="A34" s="97"/>
      <c r="B34" s="120"/>
      <c r="C34" s="665" t="s">
        <v>504</v>
      </c>
      <c r="D34" s="666"/>
      <c r="E34" s="666"/>
      <c r="F34" s="666"/>
      <c r="G34" s="667"/>
      <c r="H34" s="667"/>
      <c r="I34" s="667"/>
      <c r="J34" s="667"/>
      <c r="K34" s="667"/>
      <c r="L34" s="668"/>
      <c r="M34" s="668"/>
      <c r="N34" s="668"/>
      <c r="O34" s="668"/>
    </row>
    <row r="35" spans="1:15" s="119" customFormat="1" ht="15" customHeight="1" thickTop="1" x14ac:dyDescent="0.25">
      <c r="A35" s="97" t="s">
        <v>672</v>
      </c>
      <c r="B35" s="122" t="s">
        <v>718</v>
      </c>
      <c r="C35" s="123" t="s">
        <v>719</v>
      </c>
      <c r="D35" s="124">
        <v>569.77300000000002</v>
      </c>
      <c r="E35" s="124">
        <v>580.86320000000001</v>
      </c>
      <c r="F35" s="124">
        <v>971.29369999999994</v>
      </c>
      <c r="G35" s="124">
        <v>1212.9634000000001</v>
      </c>
      <c r="H35" s="124">
        <v>1281.7026000000001</v>
      </c>
      <c r="I35" s="124">
        <v>9.6891999999999996</v>
      </c>
      <c r="J35" s="124">
        <v>1.7602</v>
      </c>
      <c r="K35" s="124">
        <v>1.2316</v>
      </c>
      <c r="L35" s="124">
        <v>0.94944245324625909</v>
      </c>
      <c r="M35" s="124">
        <v>1.0431579525892114</v>
      </c>
      <c r="N35" s="124">
        <v>0.77381362174779078</v>
      </c>
      <c r="O35" s="124">
        <v>0.8492470877541235</v>
      </c>
    </row>
    <row r="36" spans="1:15" s="128" customFormat="1" ht="15" customHeight="1" x14ac:dyDescent="0.25">
      <c r="A36" s="97" t="s">
        <v>672</v>
      </c>
      <c r="B36" s="122" t="s">
        <v>720</v>
      </c>
      <c r="C36" s="123" t="s">
        <v>721</v>
      </c>
      <c r="D36" s="124">
        <v>749.53689999999995</v>
      </c>
      <c r="E36" s="124">
        <v>757.78949999999998</v>
      </c>
      <c r="F36" s="124">
        <v>1549.7055</v>
      </c>
      <c r="G36" s="124">
        <v>1634.0078000000001</v>
      </c>
      <c r="H36" s="124">
        <v>1827.2128</v>
      </c>
      <c r="I36" s="124">
        <v>13.7445</v>
      </c>
      <c r="J36" s="124">
        <v>2.2905000000000002</v>
      </c>
      <c r="K36" s="124">
        <v>1.8889</v>
      </c>
      <c r="L36" s="124">
        <v>1.3927012327663371</v>
      </c>
      <c r="M36" s="124">
        <v>1.4957393981569898</v>
      </c>
      <c r="N36" s="124">
        <v>1.1619116223766546</v>
      </c>
      <c r="O36" s="124">
        <v>1.2859711309855058</v>
      </c>
    </row>
    <row r="37" spans="1:15" s="128" customFormat="1" ht="15" customHeight="1" x14ac:dyDescent="0.25">
      <c r="A37" s="97" t="s">
        <v>672</v>
      </c>
      <c r="B37" s="122" t="s">
        <v>722</v>
      </c>
      <c r="C37" s="123" t="s">
        <v>723</v>
      </c>
      <c r="D37" s="124">
        <v>6.9800000000000001E-2</v>
      </c>
      <c r="E37" s="124">
        <v>7.3300000000000004E-2</v>
      </c>
      <c r="F37" s="124">
        <v>8.5599999999999996E-2</v>
      </c>
      <c r="G37" s="124">
        <v>6.4699999999999994E-2</v>
      </c>
      <c r="H37" s="124">
        <v>0.1275</v>
      </c>
      <c r="I37" s="124">
        <v>0.1215</v>
      </c>
      <c r="J37" s="124">
        <v>9.9900000000000003E-2</v>
      </c>
      <c r="K37" s="124">
        <v>0.1363</v>
      </c>
      <c r="L37" s="124">
        <v>0.12746695748039163</v>
      </c>
      <c r="M37" s="124">
        <v>0.15829615846106052</v>
      </c>
      <c r="N37" s="124">
        <v>0.15203810737653711</v>
      </c>
      <c r="O37" s="124">
        <v>0.17502368050912154</v>
      </c>
    </row>
    <row r="38" spans="1:15" s="128" customFormat="1" ht="15" customHeight="1" x14ac:dyDescent="0.25">
      <c r="A38" s="97" t="s">
        <v>672</v>
      </c>
      <c r="B38" s="122" t="s">
        <v>724</v>
      </c>
      <c r="C38" s="123" t="s">
        <v>725</v>
      </c>
      <c r="D38" s="124">
        <v>5.4699999999999999E-2</v>
      </c>
      <c r="E38" s="124">
        <v>5.8000000000000003E-2</v>
      </c>
      <c r="F38" s="124">
        <v>6.7299999999999999E-2</v>
      </c>
      <c r="G38" s="124">
        <v>4.9500000000000002E-2</v>
      </c>
      <c r="H38" s="124">
        <v>7.8399999999999997E-2</v>
      </c>
      <c r="I38" s="124">
        <v>8.0699999999999994E-2</v>
      </c>
      <c r="J38" s="124">
        <v>7.1599999999999997E-2</v>
      </c>
      <c r="K38" s="124">
        <v>9.4200000000000006E-2</v>
      </c>
      <c r="L38" s="124">
        <v>9.1262245141893197E-2</v>
      </c>
      <c r="M38" s="124">
        <v>0.10747531454330775</v>
      </c>
      <c r="N38" s="124">
        <v>0.10027314443508872</v>
      </c>
      <c r="O38" s="124">
        <v>0.1200323927059837</v>
      </c>
    </row>
    <row r="39" spans="1:15" s="128" customFormat="1" ht="15" customHeight="1" thickBot="1" x14ac:dyDescent="0.3">
      <c r="A39" s="97" t="s">
        <v>672</v>
      </c>
      <c r="B39" s="122" t="s">
        <v>726</v>
      </c>
      <c r="C39" s="20" t="s">
        <v>727</v>
      </c>
      <c r="D39" s="124">
        <v>0.74419999999999997</v>
      </c>
      <c r="E39" s="124">
        <v>0.82989999999999997</v>
      </c>
      <c r="F39" s="124">
        <v>0.90200000000000002</v>
      </c>
      <c r="G39" s="124">
        <v>0.4637</v>
      </c>
      <c r="H39" s="124">
        <v>0.61670000000000003</v>
      </c>
      <c r="I39" s="124">
        <v>0.69620000000000004</v>
      </c>
      <c r="J39" s="124">
        <v>0.48830000000000001</v>
      </c>
      <c r="K39" s="124">
        <v>0.54349999999999998</v>
      </c>
      <c r="L39" s="124">
        <v>0.49086472639430523</v>
      </c>
      <c r="M39" s="124">
        <v>0.66409921028856511</v>
      </c>
      <c r="N39" s="124">
        <v>0.5368117687607239</v>
      </c>
      <c r="O39" s="124">
        <v>0.65367551061799922</v>
      </c>
    </row>
    <row r="40" spans="1:15" s="126" customFormat="1" ht="15" customHeight="1" thickTop="1" thickBot="1" x14ac:dyDescent="0.25">
      <c r="A40" s="97"/>
      <c r="B40" s="120"/>
      <c r="C40" s="665" t="s">
        <v>510</v>
      </c>
      <c r="D40" s="666"/>
      <c r="E40" s="666"/>
      <c r="F40" s="666"/>
      <c r="G40" s="667"/>
      <c r="H40" s="667"/>
      <c r="I40" s="667"/>
      <c r="J40" s="667"/>
      <c r="K40" s="667"/>
      <c r="L40" s="668"/>
      <c r="M40" s="668"/>
      <c r="N40" s="668"/>
      <c r="O40" s="668"/>
    </row>
    <row r="41" spans="1:15" s="119" customFormat="1" ht="15" customHeight="1" thickTop="1" x14ac:dyDescent="0.25">
      <c r="A41" s="97" t="s">
        <v>672</v>
      </c>
      <c r="B41" s="122" t="s">
        <v>728</v>
      </c>
      <c r="C41" s="123" t="s">
        <v>729</v>
      </c>
      <c r="D41" s="124">
        <v>0.2167</v>
      </c>
      <c r="E41" s="124">
        <v>0.20830000000000001</v>
      </c>
      <c r="F41" s="124">
        <v>0.21379999999999999</v>
      </c>
      <c r="G41" s="124">
        <v>0.2346</v>
      </c>
      <c r="H41" s="124">
        <v>0.38519999999999999</v>
      </c>
      <c r="I41" s="124">
        <v>0.33560000000000001</v>
      </c>
      <c r="J41" s="124">
        <v>0.2838</v>
      </c>
      <c r="K41" s="124">
        <v>0.309</v>
      </c>
      <c r="L41" s="124">
        <v>0.14513291707652756</v>
      </c>
      <c r="M41" s="124">
        <v>0.14489770367526841</v>
      </c>
      <c r="N41" s="124">
        <v>0.14530294651755082</v>
      </c>
      <c r="O41" s="124">
        <v>0.1438965300219868</v>
      </c>
    </row>
    <row r="42" spans="1:15" s="128" customFormat="1" ht="15" customHeight="1" x14ac:dyDescent="0.25">
      <c r="A42" s="97" t="s">
        <v>672</v>
      </c>
      <c r="B42" s="122" t="s">
        <v>730</v>
      </c>
      <c r="C42" s="123" t="s">
        <v>731</v>
      </c>
      <c r="D42" s="124">
        <v>0.2167</v>
      </c>
      <c r="E42" s="124">
        <v>0.20830000000000001</v>
      </c>
      <c r="F42" s="124">
        <v>0.21379999999999999</v>
      </c>
      <c r="G42" s="124">
        <v>0.2346</v>
      </c>
      <c r="H42" s="124">
        <v>0.38519999999999999</v>
      </c>
      <c r="I42" s="124">
        <v>0.33500000000000002</v>
      </c>
      <c r="J42" s="124">
        <v>0.28339999999999999</v>
      </c>
      <c r="K42" s="124">
        <v>0.30859999999999999</v>
      </c>
      <c r="L42" s="124">
        <v>0.14454767858748596</v>
      </c>
      <c r="M42" s="124">
        <v>0.14413935170561734</v>
      </c>
      <c r="N42" s="124">
        <v>0.14396908946463094</v>
      </c>
      <c r="O42" s="124">
        <v>0.14272487764822336</v>
      </c>
    </row>
    <row r="43" spans="1:15" s="128" customFormat="1" ht="15" customHeight="1" x14ac:dyDescent="0.25">
      <c r="A43" s="97" t="s">
        <v>672</v>
      </c>
      <c r="B43" s="122" t="s">
        <v>732</v>
      </c>
      <c r="C43" s="123" t="s">
        <v>733</v>
      </c>
      <c r="D43" s="124">
        <v>7.9100000000000004E-2</v>
      </c>
      <c r="E43" s="124">
        <v>7.85E-2</v>
      </c>
      <c r="F43" s="124">
        <v>8.1199999999999994E-2</v>
      </c>
      <c r="G43" s="124">
        <v>6.8000000000000005E-2</v>
      </c>
      <c r="H43" s="124">
        <v>2.0199999999999999E-2</v>
      </c>
      <c r="I43" s="124">
        <v>3.09E-2</v>
      </c>
      <c r="J43" s="124">
        <v>5.2900000000000003E-2</v>
      </c>
      <c r="K43" s="124">
        <v>6.3899999999999998E-2</v>
      </c>
      <c r="L43" s="124">
        <v>0.14124216605270629</v>
      </c>
      <c r="M43" s="124">
        <v>0.14020427738083063</v>
      </c>
      <c r="N43" s="124">
        <v>0.11940000000000001</v>
      </c>
      <c r="O43" s="124">
        <v>0.11939617780972057</v>
      </c>
    </row>
    <row r="44" spans="1:15" s="128" customFormat="1" ht="15" customHeight="1" x14ac:dyDescent="0.25">
      <c r="A44" s="97" t="s">
        <v>672</v>
      </c>
      <c r="B44" s="122" t="s">
        <v>734</v>
      </c>
      <c r="C44" s="123" t="s">
        <v>735</v>
      </c>
      <c r="D44" s="124">
        <v>0.01</v>
      </c>
      <c r="E44" s="124">
        <v>7.7999999999999996E-3</v>
      </c>
      <c r="F44" s="124">
        <v>9.2999999999999992E-3</v>
      </c>
      <c r="G44" s="124">
        <v>7.9000000000000008E-3</v>
      </c>
      <c r="H44" s="124">
        <v>2.8E-3</v>
      </c>
      <c r="I44" s="124">
        <v>6.4000000000000003E-3</v>
      </c>
      <c r="J44" s="124">
        <v>1.3599999999999999E-2</v>
      </c>
      <c r="K44" s="124">
        <v>1.7899999999999999E-2</v>
      </c>
      <c r="L44" s="124">
        <v>4.186105758587691E-2</v>
      </c>
      <c r="M44" s="124">
        <v>4.2748568993905674E-2</v>
      </c>
      <c r="N44" s="124">
        <v>3.88551992374929E-2</v>
      </c>
      <c r="O44" s="124">
        <v>3.6847136056603801E-2</v>
      </c>
    </row>
    <row r="45" spans="1:15" s="128" customFormat="1" ht="15" customHeight="1" x14ac:dyDescent="0.25">
      <c r="A45" s="97" t="s">
        <v>672</v>
      </c>
      <c r="B45" s="122" t="s">
        <v>736</v>
      </c>
      <c r="C45" s="123" t="s">
        <v>737</v>
      </c>
      <c r="D45" s="124">
        <v>2.1000000000000001E-2</v>
      </c>
      <c r="E45" s="124">
        <v>2.1999999999999999E-2</v>
      </c>
      <c r="F45" s="124">
        <v>1.84E-2</v>
      </c>
      <c r="G45" s="124">
        <v>1.5900000000000001E-2</v>
      </c>
      <c r="H45" s="124">
        <v>3.0000000000000001E-3</v>
      </c>
      <c r="I45" s="124">
        <v>1.0500000000000001E-2</v>
      </c>
      <c r="J45" s="124">
        <v>1.6E-2</v>
      </c>
      <c r="K45" s="124">
        <v>2.2200000000000001E-2</v>
      </c>
      <c r="L45" s="124">
        <v>5.8313283457458252E-2</v>
      </c>
      <c r="M45" s="124">
        <v>5.418773490535201E-2</v>
      </c>
      <c r="N45" s="124">
        <v>4.4299999999999999E-2</v>
      </c>
      <c r="O45" s="124">
        <v>4.7511739350499294E-2</v>
      </c>
    </row>
    <row r="46" spans="1:15" s="128" customFormat="1" ht="15" customHeight="1" thickBot="1" x14ac:dyDescent="0.3">
      <c r="A46" s="97" t="s">
        <v>672</v>
      </c>
      <c r="B46" s="122" t="s">
        <v>738</v>
      </c>
      <c r="C46" s="123" t="s">
        <v>739</v>
      </c>
      <c r="D46" s="124">
        <v>0.21240000000000001</v>
      </c>
      <c r="E46" s="124">
        <v>0.21659999999999999</v>
      </c>
      <c r="F46" s="124">
        <v>0.21440000000000001</v>
      </c>
      <c r="G46" s="124">
        <v>0.20749999999999999</v>
      </c>
      <c r="H46" s="124">
        <v>0.1885</v>
      </c>
      <c r="I46" s="124">
        <v>0.1807</v>
      </c>
      <c r="J46" s="124">
        <v>0.17449999999999999</v>
      </c>
      <c r="K46" s="124">
        <v>0.17949999999999999</v>
      </c>
      <c r="L46" s="124">
        <v>0.18372108429204884</v>
      </c>
      <c r="M46" s="124">
        <v>0.18553732010665097</v>
      </c>
      <c r="N46" s="124">
        <v>0.18221856750227824</v>
      </c>
      <c r="O46" s="124">
        <v>0.17939226958579571</v>
      </c>
    </row>
    <row r="47" spans="1:15" s="121" customFormat="1" ht="15" customHeight="1" thickTop="1" thickBot="1" x14ac:dyDescent="0.3">
      <c r="A47" s="97"/>
      <c r="B47" s="120"/>
      <c r="C47" s="665" t="s">
        <v>740</v>
      </c>
      <c r="D47" s="666"/>
      <c r="E47" s="666"/>
      <c r="F47" s="666"/>
      <c r="G47" s="667"/>
      <c r="H47" s="667"/>
      <c r="I47" s="667"/>
      <c r="J47" s="667"/>
      <c r="K47" s="667"/>
      <c r="L47" s="668"/>
      <c r="M47" s="668"/>
      <c r="N47" s="668"/>
      <c r="O47" s="668"/>
    </row>
    <row r="48" spans="1:15" s="119" customFormat="1" ht="15" customHeight="1" thickTop="1" x14ac:dyDescent="0.25">
      <c r="A48" s="97" t="s">
        <v>672</v>
      </c>
      <c r="B48" s="122" t="s">
        <v>741</v>
      </c>
      <c r="C48" s="123" t="s">
        <v>742</v>
      </c>
      <c r="D48" s="124">
        <v>0.92500000000000004</v>
      </c>
      <c r="E48" s="124">
        <v>0.92069999999999996</v>
      </c>
      <c r="F48" s="124">
        <v>0.92749999999999999</v>
      </c>
      <c r="G48" s="124">
        <v>0.9264</v>
      </c>
      <c r="H48" s="124">
        <v>0.8468</v>
      </c>
      <c r="I48" s="124">
        <v>0.8659</v>
      </c>
      <c r="J48" s="124">
        <v>0.87729999999999997</v>
      </c>
      <c r="K48" s="124">
        <v>0.875</v>
      </c>
      <c r="L48" s="124">
        <v>0.87436843254850805</v>
      </c>
      <c r="M48" s="124">
        <v>0.86280198986861645</v>
      </c>
      <c r="N48" s="124">
        <v>0.87608648980241077</v>
      </c>
      <c r="O48" s="124">
        <v>0.86272044839313433</v>
      </c>
    </row>
    <row r="49" spans="1:16" s="128" customFormat="1" ht="15" customHeight="1" x14ac:dyDescent="0.25">
      <c r="A49" s="97" t="s">
        <v>672</v>
      </c>
      <c r="B49" s="122" t="s">
        <v>743</v>
      </c>
      <c r="C49" s="123" t="s">
        <v>744</v>
      </c>
      <c r="D49" s="124">
        <v>0.91120000000000001</v>
      </c>
      <c r="E49" s="124">
        <v>0.91120000000000001</v>
      </c>
      <c r="F49" s="124">
        <v>0.90569999999999995</v>
      </c>
      <c r="G49" s="124">
        <v>0.89800000000000002</v>
      </c>
      <c r="H49" s="124">
        <v>0.91190000000000004</v>
      </c>
      <c r="I49" s="124">
        <v>0.93540000000000001</v>
      </c>
      <c r="J49" s="124">
        <v>0.92910000000000004</v>
      </c>
      <c r="K49" s="124">
        <v>0.93279999999999996</v>
      </c>
      <c r="L49" s="124">
        <v>0.93052893576456375</v>
      </c>
      <c r="M49" s="124">
        <v>0.92808236177329839</v>
      </c>
      <c r="N49" s="124">
        <v>0.92603329254058764</v>
      </c>
      <c r="O49" s="124">
        <v>0.92467932637060191</v>
      </c>
    </row>
    <row r="50" spans="1:16" s="128" customFormat="1" ht="15" customHeight="1" x14ac:dyDescent="0.25">
      <c r="A50" s="97" t="s">
        <v>672</v>
      </c>
      <c r="B50" s="122" t="s">
        <v>745</v>
      </c>
      <c r="C50" s="123" t="s">
        <v>746</v>
      </c>
      <c r="D50" s="124">
        <v>0.29499999999999998</v>
      </c>
      <c r="E50" s="124">
        <v>0.27629999999999999</v>
      </c>
      <c r="F50" s="124">
        <v>0.29270000000000002</v>
      </c>
      <c r="G50" s="124">
        <v>0.29830000000000001</v>
      </c>
      <c r="H50" s="124">
        <v>0.11650000000000001</v>
      </c>
      <c r="I50" s="124">
        <v>7.6600000000000001E-2</v>
      </c>
      <c r="J50" s="124">
        <v>9.2399999999999996E-2</v>
      </c>
      <c r="K50" s="124">
        <v>8.9399999999999993E-2</v>
      </c>
      <c r="L50" s="124">
        <v>9.8420875633753124E-2</v>
      </c>
      <c r="M50" s="124">
        <v>8.6229418547094303E-2</v>
      </c>
      <c r="N50" s="124">
        <v>0.1051747029350988</v>
      </c>
      <c r="O50" s="124">
        <v>8.8325294510916294E-2</v>
      </c>
    </row>
    <row r="51" spans="1:16" s="128" customFormat="1" ht="15" customHeight="1" x14ac:dyDescent="0.25">
      <c r="A51" s="97" t="s">
        <v>672</v>
      </c>
      <c r="B51" s="122" t="s">
        <v>747</v>
      </c>
      <c r="C51" s="123" t="s">
        <v>748</v>
      </c>
      <c r="D51" s="124">
        <v>0.34589999999999999</v>
      </c>
      <c r="E51" s="124">
        <v>0.38069999999999998</v>
      </c>
      <c r="F51" s="124">
        <v>0.33910000000000001</v>
      </c>
      <c r="G51" s="124">
        <v>0.31380000000000002</v>
      </c>
      <c r="H51" s="124">
        <v>0.39760000000000001</v>
      </c>
      <c r="I51" s="124">
        <v>0.40039999999999998</v>
      </c>
      <c r="J51" s="124">
        <v>0.43309999999999998</v>
      </c>
      <c r="K51" s="124">
        <v>0.4052</v>
      </c>
      <c r="L51" s="124">
        <v>0.86913583586508281</v>
      </c>
      <c r="M51" s="124">
        <v>0.95184284172159683</v>
      </c>
      <c r="N51" s="124">
        <v>0.86069524130755304</v>
      </c>
      <c r="O51" s="124">
        <v>0.96184739387355533</v>
      </c>
    </row>
    <row r="52" spans="1:16" ht="3.75" customHeight="1" thickBot="1" x14ac:dyDescent="0.25">
      <c r="A52" s="97"/>
      <c r="B52" s="97"/>
      <c r="C52" s="111"/>
      <c r="D52" s="111"/>
      <c r="E52" s="111"/>
      <c r="F52" s="111"/>
      <c r="G52" s="111"/>
      <c r="H52" s="111"/>
      <c r="I52" s="111"/>
      <c r="J52" s="111"/>
      <c r="K52" s="111"/>
      <c r="L52" s="111"/>
      <c r="M52" s="111"/>
      <c r="N52" s="111"/>
      <c r="O52" s="111"/>
    </row>
    <row r="53" spans="1:16" ht="15" customHeight="1" thickTop="1" x14ac:dyDescent="0.2">
      <c r="A53" s="97" t="s">
        <v>749</v>
      </c>
      <c r="B53" s="123" t="s">
        <v>749</v>
      </c>
      <c r="C53" s="763" t="s">
        <v>522</v>
      </c>
      <c r="D53" s="763"/>
      <c r="E53" s="763"/>
      <c r="F53" s="763"/>
      <c r="G53" s="763"/>
      <c r="H53" s="763"/>
      <c r="I53" s="763"/>
      <c r="J53" s="763"/>
      <c r="K53" s="763"/>
      <c r="L53" s="763"/>
      <c r="M53" s="763"/>
      <c r="N53" s="763"/>
      <c r="O53" s="763"/>
    </row>
    <row r="54" spans="1:16" ht="51.75" customHeight="1" x14ac:dyDescent="0.2">
      <c r="A54" s="97"/>
      <c r="B54" s="97"/>
      <c r="C54" s="758" t="s">
        <v>750</v>
      </c>
      <c r="D54" s="758"/>
      <c r="E54" s="758"/>
      <c r="F54" s="758"/>
      <c r="G54" s="758"/>
      <c r="H54" s="758"/>
      <c r="I54" s="758"/>
      <c r="J54" s="758"/>
      <c r="K54" s="758"/>
      <c r="L54" s="758"/>
      <c r="M54" s="758"/>
      <c r="N54" s="758"/>
      <c r="O54" s="758"/>
    </row>
    <row r="55" spans="1:16" ht="48" customHeight="1" x14ac:dyDescent="0.2">
      <c r="A55" s="97"/>
      <c r="B55" s="97"/>
      <c r="C55" s="758" t="s">
        <v>751</v>
      </c>
      <c r="D55" s="758"/>
      <c r="E55" s="758"/>
      <c r="F55" s="758"/>
      <c r="G55" s="758"/>
      <c r="H55" s="758"/>
      <c r="I55" s="758"/>
      <c r="J55" s="758"/>
      <c r="K55" s="758"/>
      <c r="L55" s="758"/>
      <c r="M55" s="758"/>
      <c r="N55" s="758"/>
      <c r="O55" s="758"/>
    </row>
    <row r="56" spans="1:16" ht="15" customHeight="1" x14ac:dyDescent="0.2">
      <c r="A56" s="97"/>
      <c r="B56" s="97"/>
      <c r="C56" s="759" t="s">
        <v>752</v>
      </c>
      <c r="D56" s="759"/>
      <c r="E56" s="759"/>
      <c r="F56" s="759"/>
      <c r="G56" s="759"/>
      <c r="H56" s="759"/>
      <c r="I56" s="759"/>
      <c r="J56" s="759"/>
      <c r="K56" s="759"/>
      <c r="L56" s="759"/>
      <c r="M56" s="759"/>
      <c r="N56" s="759"/>
      <c r="O56" s="759"/>
    </row>
    <row r="57" spans="1:16" ht="15" customHeight="1" x14ac:dyDescent="0.2">
      <c r="A57" s="97"/>
      <c r="B57" s="97"/>
      <c r="C57" s="759" t="s">
        <v>526</v>
      </c>
      <c r="D57" s="759"/>
      <c r="E57" s="759"/>
      <c r="F57" s="759"/>
      <c r="G57" s="759"/>
      <c r="H57" s="759"/>
      <c r="I57" s="759"/>
      <c r="J57" s="759"/>
      <c r="K57" s="759"/>
      <c r="L57" s="759"/>
      <c r="M57" s="759"/>
      <c r="N57" s="759"/>
      <c r="O57" s="759"/>
    </row>
    <row r="58" spans="1:16" ht="26.25" customHeight="1" x14ac:dyDescent="0.2">
      <c r="A58" s="97"/>
      <c r="B58" s="97"/>
      <c r="C58" s="794" t="s">
        <v>753</v>
      </c>
      <c r="D58" s="794"/>
      <c r="E58" s="794"/>
      <c r="F58" s="794"/>
      <c r="G58" s="794"/>
      <c r="H58" s="794"/>
      <c r="I58" s="794"/>
      <c r="J58" s="794"/>
      <c r="K58" s="794"/>
      <c r="L58" s="794"/>
      <c r="M58" s="794"/>
      <c r="N58" s="794"/>
      <c r="O58" s="794"/>
      <c r="P58" s="481"/>
    </row>
  </sheetData>
  <mergeCells count="10">
    <mergeCell ref="C55:O55"/>
    <mergeCell ref="C56:O56"/>
    <mergeCell ref="C57:O57"/>
    <mergeCell ref="C58:O58"/>
    <mergeCell ref="C1:O1"/>
    <mergeCell ref="A2:O2"/>
    <mergeCell ref="C3:O3"/>
    <mergeCell ref="A4:O4"/>
    <mergeCell ref="C53:O53"/>
    <mergeCell ref="C54:O54"/>
  </mergeCells>
  <pageMargins left="0.93" right="0.62" top="0.77" bottom="0.56999999999999995" header="0.5" footer="0.5"/>
  <pageSetup scale="46"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21D24-6232-4607-BAFD-CB7CFBE5FBA9}">
  <sheetPr>
    <pageSetUpPr fitToPage="1"/>
  </sheetPr>
  <dimension ref="A1:O76"/>
  <sheetViews>
    <sheetView topLeftCell="D1" zoomScaleNormal="100" workbookViewId="0">
      <selection activeCell="L16" sqref="L16"/>
    </sheetView>
  </sheetViews>
  <sheetFormatPr defaultColWidth="11.42578125" defaultRowHeight="12.75" x14ac:dyDescent="0.2"/>
  <cols>
    <col min="1" max="2" width="9.140625" style="115" hidden="1" customWidth="1"/>
    <col min="3" max="3" width="90.28515625" style="131" customWidth="1"/>
    <col min="4" max="7" width="9" style="131" customWidth="1"/>
    <col min="8" max="8" width="10.5703125" style="131" customWidth="1"/>
    <col min="9" max="15" width="9" style="131" customWidth="1"/>
    <col min="16" max="256" width="11.42578125" style="131"/>
    <col min="257" max="258" width="0" style="131" hidden="1" customWidth="1"/>
    <col min="259" max="259" width="90.28515625" style="131" customWidth="1"/>
    <col min="260" max="263" width="9" style="131" customWidth="1"/>
    <col min="264" max="264" width="10.5703125" style="131" customWidth="1"/>
    <col min="265" max="271" width="9" style="131" customWidth="1"/>
    <col min="272" max="512" width="11.42578125" style="131"/>
    <col min="513" max="514" width="0" style="131" hidden="1" customWidth="1"/>
    <col min="515" max="515" width="90.28515625" style="131" customWidth="1"/>
    <col min="516" max="519" width="9" style="131" customWidth="1"/>
    <col min="520" max="520" width="10.5703125" style="131" customWidth="1"/>
    <col min="521" max="527" width="9" style="131" customWidth="1"/>
    <col min="528" max="768" width="11.42578125" style="131"/>
    <col min="769" max="770" width="0" style="131" hidden="1" customWidth="1"/>
    <col min="771" max="771" width="90.28515625" style="131" customWidth="1"/>
    <col min="772" max="775" width="9" style="131" customWidth="1"/>
    <col min="776" max="776" width="10.5703125" style="131" customWidth="1"/>
    <col min="777" max="783" width="9" style="131" customWidth="1"/>
    <col min="784" max="1024" width="11.42578125" style="131"/>
    <col min="1025" max="1026" width="0" style="131" hidden="1" customWidth="1"/>
    <col min="1027" max="1027" width="90.28515625" style="131" customWidth="1"/>
    <col min="1028" max="1031" width="9" style="131" customWidth="1"/>
    <col min="1032" max="1032" width="10.5703125" style="131" customWidth="1"/>
    <col min="1033" max="1039" width="9" style="131" customWidth="1"/>
    <col min="1040" max="1280" width="11.42578125" style="131"/>
    <col min="1281" max="1282" width="0" style="131" hidden="1" customWidth="1"/>
    <col min="1283" max="1283" width="90.28515625" style="131" customWidth="1"/>
    <col min="1284" max="1287" width="9" style="131" customWidth="1"/>
    <col min="1288" max="1288" width="10.5703125" style="131" customWidth="1"/>
    <col min="1289" max="1295" width="9" style="131" customWidth="1"/>
    <col min="1296" max="1536" width="11.42578125" style="131"/>
    <col min="1537" max="1538" width="0" style="131" hidden="1" customWidth="1"/>
    <col min="1539" max="1539" width="90.28515625" style="131" customWidth="1"/>
    <col min="1540" max="1543" width="9" style="131" customWidth="1"/>
    <col min="1544" max="1544" width="10.5703125" style="131" customWidth="1"/>
    <col min="1545" max="1551" width="9" style="131" customWidth="1"/>
    <col min="1552" max="1792" width="11.42578125" style="131"/>
    <col min="1793" max="1794" width="0" style="131" hidden="1" customWidth="1"/>
    <col min="1795" max="1795" width="90.28515625" style="131" customWidth="1"/>
    <col min="1796" max="1799" width="9" style="131" customWidth="1"/>
    <col min="1800" max="1800" width="10.5703125" style="131" customWidth="1"/>
    <col min="1801" max="1807" width="9" style="131" customWidth="1"/>
    <col min="1808" max="2048" width="11.42578125" style="131"/>
    <col min="2049" max="2050" width="0" style="131" hidden="1" customWidth="1"/>
    <col min="2051" max="2051" width="90.28515625" style="131" customWidth="1"/>
    <col min="2052" max="2055" width="9" style="131" customWidth="1"/>
    <col min="2056" max="2056" width="10.5703125" style="131" customWidth="1"/>
    <col min="2057" max="2063" width="9" style="131" customWidth="1"/>
    <col min="2064" max="2304" width="11.42578125" style="131"/>
    <col min="2305" max="2306" width="0" style="131" hidden="1" customWidth="1"/>
    <col min="2307" max="2307" width="90.28515625" style="131" customWidth="1"/>
    <col min="2308" max="2311" width="9" style="131" customWidth="1"/>
    <col min="2312" max="2312" width="10.5703125" style="131" customWidth="1"/>
    <col min="2313" max="2319" width="9" style="131" customWidth="1"/>
    <col min="2320" max="2560" width="11.42578125" style="131"/>
    <col min="2561" max="2562" width="0" style="131" hidden="1" customWidth="1"/>
    <col min="2563" max="2563" width="90.28515625" style="131" customWidth="1"/>
    <col min="2564" max="2567" width="9" style="131" customWidth="1"/>
    <col min="2568" max="2568" width="10.5703125" style="131" customWidth="1"/>
    <col min="2569" max="2575" width="9" style="131" customWidth="1"/>
    <col min="2576" max="2816" width="11.42578125" style="131"/>
    <col min="2817" max="2818" width="0" style="131" hidden="1" customWidth="1"/>
    <col min="2819" max="2819" width="90.28515625" style="131" customWidth="1"/>
    <col min="2820" max="2823" width="9" style="131" customWidth="1"/>
    <col min="2824" max="2824" width="10.5703125" style="131" customWidth="1"/>
    <col min="2825" max="2831" width="9" style="131" customWidth="1"/>
    <col min="2832" max="3072" width="11.42578125" style="131"/>
    <col min="3073" max="3074" width="0" style="131" hidden="1" customWidth="1"/>
    <col min="3075" max="3075" width="90.28515625" style="131" customWidth="1"/>
    <col min="3076" max="3079" width="9" style="131" customWidth="1"/>
    <col min="3080" max="3080" width="10.5703125" style="131" customWidth="1"/>
    <col min="3081" max="3087" width="9" style="131" customWidth="1"/>
    <col min="3088" max="3328" width="11.42578125" style="131"/>
    <col min="3329" max="3330" width="0" style="131" hidden="1" customWidth="1"/>
    <col min="3331" max="3331" width="90.28515625" style="131" customWidth="1"/>
    <col min="3332" max="3335" width="9" style="131" customWidth="1"/>
    <col min="3336" max="3336" width="10.5703125" style="131" customWidth="1"/>
    <col min="3337" max="3343" width="9" style="131" customWidth="1"/>
    <col min="3344" max="3584" width="11.42578125" style="131"/>
    <col min="3585" max="3586" width="0" style="131" hidden="1" customWidth="1"/>
    <col min="3587" max="3587" width="90.28515625" style="131" customWidth="1"/>
    <col min="3588" max="3591" width="9" style="131" customWidth="1"/>
    <col min="3592" max="3592" width="10.5703125" style="131" customWidth="1"/>
    <col min="3593" max="3599" width="9" style="131" customWidth="1"/>
    <col min="3600" max="3840" width="11.42578125" style="131"/>
    <col min="3841" max="3842" width="0" style="131" hidden="1" customWidth="1"/>
    <col min="3843" max="3843" width="90.28515625" style="131" customWidth="1"/>
    <col min="3844" max="3847" width="9" style="131" customWidth="1"/>
    <col min="3848" max="3848" width="10.5703125" style="131" customWidth="1"/>
    <col min="3849" max="3855" width="9" style="131" customWidth="1"/>
    <col min="3856" max="4096" width="11.42578125" style="131"/>
    <col min="4097" max="4098" width="0" style="131" hidden="1" customWidth="1"/>
    <col min="4099" max="4099" width="90.28515625" style="131" customWidth="1"/>
    <col min="4100" max="4103" width="9" style="131" customWidth="1"/>
    <col min="4104" max="4104" width="10.5703125" style="131" customWidth="1"/>
    <col min="4105" max="4111" width="9" style="131" customWidth="1"/>
    <col min="4112" max="4352" width="11.42578125" style="131"/>
    <col min="4353" max="4354" width="0" style="131" hidden="1" customWidth="1"/>
    <col min="4355" max="4355" width="90.28515625" style="131" customWidth="1"/>
    <col min="4356" max="4359" width="9" style="131" customWidth="1"/>
    <col min="4360" max="4360" width="10.5703125" style="131" customWidth="1"/>
    <col min="4361" max="4367" width="9" style="131" customWidth="1"/>
    <col min="4368" max="4608" width="11.42578125" style="131"/>
    <col min="4609" max="4610" width="0" style="131" hidden="1" customWidth="1"/>
    <col min="4611" max="4611" width="90.28515625" style="131" customWidth="1"/>
    <col min="4612" max="4615" width="9" style="131" customWidth="1"/>
    <col min="4616" max="4616" width="10.5703125" style="131" customWidth="1"/>
    <col min="4617" max="4623" width="9" style="131" customWidth="1"/>
    <col min="4624" max="4864" width="11.42578125" style="131"/>
    <col min="4865" max="4866" width="0" style="131" hidden="1" customWidth="1"/>
    <col min="4867" max="4867" width="90.28515625" style="131" customWidth="1"/>
    <col min="4868" max="4871" width="9" style="131" customWidth="1"/>
    <col min="4872" max="4872" width="10.5703125" style="131" customWidth="1"/>
    <col min="4873" max="4879" width="9" style="131" customWidth="1"/>
    <col min="4880" max="5120" width="11.42578125" style="131"/>
    <col min="5121" max="5122" width="0" style="131" hidden="1" customWidth="1"/>
    <col min="5123" max="5123" width="90.28515625" style="131" customWidth="1"/>
    <col min="5124" max="5127" width="9" style="131" customWidth="1"/>
    <col min="5128" max="5128" width="10.5703125" style="131" customWidth="1"/>
    <col min="5129" max="5135" width="9" style="131" customWidth="1"/>
    <col min="5136" max="5376" width="11.42578125" style="131"/>
    <col min="5377" max="5378" width="0" style="131" hidden="1" customWidth="1"/>
    <col min="5379" max="5379" width="90.28515625" style="131" customWidth="1"/>
    <col min="5380" max="5383" width="9" style="131" customWidth="1"/>
    <col min="5384" max="5384" width="10.5703125" style="131" customWidth="1"/>
    <col min="5385" max="5391" width="9" style="131" customWidth="1"/>
    <col min="5392" max="5632" width="11.42578125" style="131"/>
    <col min="5633" max="5634" width="0" style="131" hidden="1" customWidth="1"/>
    <col min="5635" max="5635" width="90.28515625" style="131" customWidth="1"/>
    <col min="5636" max="5639" width="9" style="131" customWidth="1"/>
    <col min="5640" max="5640" width="10.5703125" style="131" customWidth="1"/>
    <col min="5641" max="5647" width="9" style="131" customWidth="1"/>
    <col min="5648" max="5888" width="11.42578125" style="131"/>
    <col min="5889" max="5890" width="0" style="131" hidden="1" customWidth="1"/>
    <col min="5891" max="5891" width="90.28515625" style="131" customWidth="1"/>
    <col min="5892" max="5895" width="9" style="131" customWidth="1"/>
    <col min="5896" max="5896" width="10.5703125" style="131" customWidth="1"/>
    <col min="5897" max="5903" width="9" style="131" customWidth="1"/>
    <col min="5904" max="6144" width="11.42578125" style="131"/>
    <col min="6145" max="6146" width="0" style="131" hidden="1" customWidth="1"/>
    <col min="6147" max="6147" width="90.28515625" style="131" customWidth="1"/>
    <col min="6148" max="6151" width="9" style="131" customWidth="1"/>
    <col min="6152" max="6152" width="10.5703125" style="131" customWidth="1"/>
    <col min="6153" max="6159" width="9" style="131" customWidth="1"/>
    <col min="6160" max="6400" width="11.42578125" style="131"/>
    <col min="6401" max="6402" width="0" style="131" hidden="1" customWidth="1"/>
    <col min="6403" max="6403" width="90.28515625" style="131" customWidth="1"/>
    <col min="6404" max="6407" width="9" style="131" customWidth="1"/>
    <col min="6408" max="6408" width="10.5703125" style="131" customWidth="1"/>
    <col min="6409" max="6415" width="9" style="131" customWidth="1"/>
    <col min="6416" max="6656" width="11.42578125" style="131"/>
    <col min="6657" max="6658" width="0" style="131" hidden="1" customWidth="1"/>
    <col min="6659" max="6659" width="90.28515625" style="131" customWidth="1"/>
    <col min="6660" max="6663" width="9" style="131" customWidth="1"/>
    <col min="6664" max="6664" width="10.5703125" style="131" customWidth="1"/>
    <col min="6665" max="6671" width="9" style="131" customWidth="1"/>
    <col min="6672" max="6912" width="11.42578125" style="131"/>
    <col min="6913" max="6914" width="0" style="131" hidden="1" customWidth="1"/>
    <col min="6915" max="6915" width="90.28515625" style="131" customWidth="1"/>
    <col min="6916" max="6919" width="9" style="131" customWidth="1"/>
    <col min="6920" max="6920" width="10.5703125" style="131" customWidth="1"/>
    <col min="6921" max="6927" width="9" style="131" customWidth="1"/>
    <col min="6928" max="7168" width="11.42578125" style="131"/>
    <col min="7169" max="7170" width="0" style="131" hidden="1" customWidth="1"/>
    <col min="7171" max="7171" width="90.28515625" style="131" customWidth="1"/>
    <col min="7172" max="7175" width="9" style="131" customWidth="1"/>
    <col min="7176" max="7176" width="10.5703125" style="131" customWidth="1"/>
    <col min="7177" max="7183" width="9" style="131" customWidth="1"/>
    <col min="7184" max="7424" width="11.42578125" style="131"/>
    <col min="7425" max="7426" width="0" style="131" hidden="1" customWidth="1"/>
    <col min="7427" max="7427" width="90.28515625" style="131" customWidth="1"/>
    <col min="7428" max="7431" width="9" style="131" customWidth="1"/>
    <col min="7432" max="7432" width="10.5703125" style="131" customWidth="1"/>
    <col min="7433" max="7439" width="9" style="131" customWidth="1"/>
    <col min="7440" max="7680" width="11.42578125" style="131"/>
    <col min="7681" max="7682" width="0" style="131" hidden="1" customWidth="1"/>
    <col min="7683" max="7683" width="90.28515625" style="131" customWidth="1"/>
    <col min="7684" max="7687" width="9" style="131" customWidth="1"/>
    <col min="7688" max="7688" width="10.5703125" style="131" customWidth="1"/>
    <col min="7689" max="7695" width="9" style="131" customWidth="1"/>
    <col min="7696" max="7936" width="11.42578125" style="131"/>
    <col min="7937" max="7938" width="0" style="131" hidden="1" customWidth="1"/>
    <col min="7939" max="7939" width="90.28515625" style="131" customWidth="1"/>
    <col min="7940" max="7943" width="9" style="131" customWidth="1"/>
    <col min="7944" max="7944" width="10.5703125" style="131" customWidth="1"/>
    <col min="7945" max="7951" width="9" style="131" customWidth="1"/>
    <col min="7952" max="8192" width="11.42578125" style="131"/>
    <col min="8193" max="8194" width="0" style="131" hidden="1" customWidth="1"/>
    <col min="8195" max="8195" width="90.28515625" style="131" customWidth="1"/>
    <col min="8196" max="8199" width="9" style="131" customWidth="1"/>
    <col min="8200" max="8200" width="10.5703125" style="131" customWidth="1"/>
    <col min="8201" max="8207" width="9" style="131" customWidth="1"/>
    <col min="8208" max="8448" width="11.42578125" style="131"/>
    <col min="8449" max="8450" width="0" style="131" hidden="1" customWidth="1"/>
    <col min="8451" max="8451" width="90.28515625" style="131" customWidth="1"/>
    <col min="8452" max="8455" width="9" style="131" customWidth="1"/>
    <col min="8456" max="8456" width="10.5703125" style="131" customWidth="1"/>
    <col min="8457" max="8463" width="9" style="131" customWidth="1"/>
    <col min="8464" max="8704" width="11.42578125" style="131"/>
    <col min="8705" max="8706" width="0" style="131" hidden="1" customWidth="1"/>
    <col min="8707" max="8707" width="90.28515625" style="131" customWidth="1"/>
    <col min="8708" max="8711" width="9" style="131" customWidth="1"/>
    <col min="8712" max="8712" width="10.5703125" style="131" customWidth="1"/>
    <col min="8713" max="8719" width="9" style="131" customWidth="1"/>
    <col min="8720" max="8960" width="11.42578125" style="131"/>
    <col min="8961" max="8962" width="0" style="131" hidden="1" customWidth="1"/>
    <col min="8963" max="8963" width="90.28515625" style="131" customWidth="1"/>
    <col min="8964" max="8967" width="9" style="131" customWidth="1"/>
    <col min="8968" max="8968" width="10.5703125" style="131" customWidth="1"/>
    <col min="8969" max="8975" width="9" style="131" customWidth="1"/>
    <col min="8976" max="9216" width="11.42578125" style="131"/>
    <col min="9217" max="9218" width="0" style="131" hidden="1" customWidth="1"/>
    <col min="9219" max="9219" width="90.28515625" style="131" customWidth="1"/>
    <col min="9220" max="9223" width="9" style="131" customWidth="1"/>
    <col min="9224" max="9224" width="10.5703125" style="131" customWidth="1"/>
    <col min="9225" max="9231" width="9" style="131" customWidth="1"/>
    <col min="9232" max="9472" width="11.42578125" style="131"/>
    <col min="9473" max="9474" width="0" style="131" hidden="1" customWidth="1"/>
    <col min="9475" max="9475" width="90.28515625" style="131" customWidth="1"/>
    <col min="9476" max="9479" width="9" style="131" customWidth="1"/>
    <col min="9480" max="9480" width="10.5703125" style="131" customWidth="1"/>
    <col min="9481" max="9487" width="9" style="131" customWidth="1"/>
    <col min="9488" max="9728" width="11.42578125" style="131"/>
    <col min="9729" max="9730" width="0" style="131" hidden="1" customWidth="1"/>
    <col min="9731" max="9731" width="90.28515625" style="131" customWidth="1"/>
    <col min="9732" max="9735" width="9" style="131" customWidth="1"/>
    <col min="9736" max="9736" width="10.5703125" style="131" customWidth="1"/>
    <col min="9737" max="9743" width="9" style="131" customWidth="1"/>
    <col min="9744" max="9984" width="11.42578125" style="131"/>
    <col min="9985" max="9986" width="0" style="131" hidden="1" customWidth="1"/>
    <col min="9987" max="9987" width="90.28515625" style="131" customWidth="1"/>
    <col min="9988" max="9991" width="9" style="131" customWidth="1"/>
    <col min="9992" max="9992" width="10.5703125" style="131" customWidth="1"/>
    <col min="9993" max="9999" width="9" style="131" customWidth="1"/>
    <col min="10000" max="10240" width="11.42578125" style="131"/>
    <col min="10241" max="10242" width="0" style="131" hidden="1" customWidth="1"/>
    <col min="10243" max="10243" width="90.28515625" style="131" customWidth="1"/>
    <col min="10244" max="10247" width="9" style="131" customWidth="1"/>
    <col min="10248" max="10248" width="10.5703125" style="131" customWidth="1"/>
    <col min="10249" max="10255" width="9" style="131" customWidth="1"/>
    <col min="10256" max="10496" width="11.42578125" style="131"/>
    <col min="10497" max="10498" width="0" style="131" hidden="1" customWidth="1"/>
    <col min="10499" max="10499" width="90.28515625" style="131" customWidth="1"/>
    <col min="10500" max="10503" width="9" style="131" customWidth="1"/>
    <col min="10504" max="10504" width="10.5703125" style="131" customWidth="1"/>
    <col min="10505" max="10511" width="9" style="131" customWidth="1"/>
    <col min="10512" max="10752" width="11.42578125" style="131"/>
    <col min="10753" max="10754" width="0" style="131" hidden="1" customWidth="1"/>
    <col min="10755" max="10755" width="90.28515625" style="131" customWidth="1"/>
    <col min="10756" max="10759" width="9" style="131" customWidth="1"/>
    <col min="10760" max="10760" width="10.5703125" style="131" customWidth="1"/>
    <col min="10761" max="10767" width="9" style="131" customWidth="1"/>
    <col min="10768" max="11008" width="11.42578125" style="131"/>
    <col min="11009" max="11010" width="0" style="131" hidden="1" customWidth="1"/>
    <col min="11011" max="11011" width="90.28515625" style="131" customWidth="1"/>
    <col min="11012" max="11015" width="9" style="131" customWidth="1"/>
    <col min="11016" max="11016" width="10.5703125" style="131" customWidth="1"/>
    <col min="11017" max="11023" width="9" style="131" customWidth="1"/>
    <col min="11024" max="11264" width="11.42578125" style="131"/>
    <col min="11265" max="11266" width="0" style="131" hidden="1" customWidth="1"/>
    <col min="11267" max="11267" width="90.28515625" style="131" customWidth="1"/>
    <col min="11268" max="11271" width="9" style="131" customWidth="1"/>
    <col min="11272" max="11272" width="10.5703125" style="131" customWidth="1"/>
    <col min="11273" max="11279" width="9" style="131" customWidth="1"/>
    <col min="11280" max="11520" width="11.42578125" style="131"/>
    <col min="11521" max="11522" width="0" style="131" hidden="1" customWidth="1"/>
    <col min="11523" max="11523" width="90.28515625" style="131" customWidth="1"/>
    <col min="11524" max="11527" width="9" style="131" customWidth="1"/>
    <col min="11528" max="11528" width="10.5703125" style="131" customWidth="1"/>
    <col min="11529" max="11535" width="9" style="131" customWidth="1"/>
    <col min="11536" max="11776" width="11.42578125" style="131"/>
    <col min="11777" max="11778" width="0" style="131" hidden="1" customWidth="1"/>
    <col min="11779" max="11779" width="90.28515625" style="131" customWidth="1"/>
    <col min="11780" max="11783" width="9" style="131" customWidth="1"/>
    <col min="11784" max="11784" width="10.5703125" style="131" customWidth="1"/>
    <col min="11785" max="11791" width="9" style="131" customWidth="1"/>
    <col min="11792" max="12032" width="11.42578125" style="131"/>
    <col min="12033" max="12034" width="0" style="131" hidden="1" customWidth="1"/>
    <col min="12035" max="12035" width="90.28515625" style="131" customWidth="1"/>
    <col min="12036" max="12039" width="9" style="131" customWidth="1"/>
    <col min="12040" max="12040" width="10.5703125" style="131" customWidth="1"/>
    <col min="12041" max="12047" width="9" style="131" customWidth="1"/>
    <col min="12048" max="12288" width="11.42578125" style="131"/>
    <col min="12289" max="12290" width="0" style="131" hidden="1" customWidth="1"/>
    <col min="12291" max="12291" width="90.28515625" style="131" customWidth="1"/>
    <col min="12292" max="12295" width="9" style="131" customWidth="1"/>
    <col min="12296" max="12296" width="10.5703125" style="131" customWidth="1"/>
    <col min="12297" max="12303" width="9" style="131" customWidth="1"/>
    <col min="12304" max="12544" width="11.42578125" style="131"/>
    <col min="12545" max="12546" width="0" style="131" hidden="1" customWidth="1"/>
    <col min="12547" max="12547" width="90.28515625" style="131" customWidth="1"/>
    <col min="12548" max="12551" width="9" style="131" customWidth="1"/>
    <col min="12552" max="12552" width="10.5703125" style="131" customWidth="1"/>
    <col min="12553" max="12559" width="9" style="131" customWidth="1"/>
    <col min="12560" max="12800" width="11.42578125" style="131"/>
    <col min="12801" max="12802" width="0" style="131" hidden="1" customWidth="1"/>
    <col min="12803" max="12803" width="90.28515625" style="131" customWidth="1"/>
    <col min="12804" max="12807" width="9" style="131" customWidth="1"/>
    <col min="12808" max="12808" width="10.5703125" style="131" customWidth="1"/>
    <col min="12809" max="12815" width="9" style="131" customWidth="1"/>
    <col min="12816" max="13056" width="11.42578125" style="131"/>
    <col min="13057" max="13058" width="0" style="131" hidden="1" customWidth="1"/>
    <col min="13059" max="13059" width="90.28515625" style="131" customWidth="1"/>
    <col min="13060" max="13063" width="9" style="131" customWidth="1"/>
    <col min="13064" max="13064" width="10.5703125" style="131" customWidth="1"/>
    <col min="13065" max="13071" width="9" style="131" customWidth="1"/>
    <col min="13072" max="13312" width="11.42578125" style="131"/>
    <col min="13313" max="13314" width="0" style="131" hidden="1" customWidth="1"/>
    <col min="13315" max="13315" width="90.28515625" style="131" customWidth="1"/>
    <col min="13316" max="13319" width="9" style="131" customWidth="1"/>
    <col min="13320" max="13320" width="10.5703125" style="131" customWidth="1"/>
    <col min="13321" max="13327" width="9" style="131" customWidth="1"/>
    <col min="13328" max="13568" width="11.42578125" style="131"/>
    <col min="13569" max="13570" width="0" style="131" hidden="1" customWidth="1"/>
    <col min="13571" max="13571" width="90.28515625" style="131" customWidth="1"/>
    <col min="13572" max="13575" width="9" style="131" customWidth="1"/>
    <col min="13576" max="13576" width="10.5703125" style="131" customWidth="1"/>
    <col min="13577" max="13583" width="9" style="131" customWidth="1"/>
    <col min="13584" max="13824" width="11.42578125" style="131"/>
    <col min="13825" max="13826" width="0" style="131" hidden="1" customWidth="1"/>
    <col min="13827" max="13827" width="90.28515625" style="131" customWidth="1"/>
    <col min="13828" max="13831" width="9" style="131" customWidth="1"/>
    <col min="13832" max="13832" width="10.5703125" style="131" customWidth="1"/>
    <col min="13833" max="13839" width="9" style="131" customWidth="1"/>
    <col min="13840" max="14080" width="11.42578125" style="131"/>
    <col min="14081" max="14082" width="0" style="131" hidden="1" customWidth="1"/>
    <col min="14083" max="14083" width="90.28515625" style="131" customWidth="1"/>
    <col min="14084" max="14087" width="9" style="131" customWidth="1"/>
    <col min="14088" max="14088" width="10.5703125" style="131" customWidth="1"/>
    <col min="14089" max="14095" width="9" style="131" customWidth="1"/>
    <col min="14096" max="14336" width="11.42578125" style="131"/>
    <col min="14337" max="14338" width="0" style="131" hidden="1" customWidth="1"/>
    <col min="14339" max="14339" width="90.28515625" style="131" customWidth="1"/>
    <col min="14340" max="14343" width="9" style="131" customWidth="1"/>
    <col min="14344" max="14344" width="10.5703125" style="131" customWidth="1"/>
    <col min="14345" max="14351" width="9" style="131" customWidth="1"/>
    <col min="14352" max="14592" width="11.42578125" style="131"/>
    <col min="14593" max="14594" width="0" style="131" hidden="1" customWidth="1"/>
    <col min="14595" max="14595" width="90.28515625" style="131" customWidth="1"/>
    <col min="14596" max="14599" width="9" style="131" customWidth="1"/>
    <col min="14600" max="14600" width="10.5703125" style="131" customWidth="1"/>
    <col min="14601" max="14607" width="9" style="131" customWidth="1"/>
    <col min="14608" max="14848" width="11.42578125" style="131"/>
    <col min="14849" max="14850" width="0" style="131" hidden="1" customWidth="1"/>
    <col min="14851" max="14851" width="90.28515625" style="131" customWidth="1"/>
    <col min="14852" max="14855" width="9" style="131" customWidth="1"/>
    <col min="14856" max="14856" width="10.5703125" style="131" customWidth="1"/>
    <col min="14857" max="14863" width="9" style="131" customWidth="1"/>
    <col min="14864" max="15104" width="11.42578125" style="131"/>
    <col min="15105" max="15106" width="0" style="131" hidden="1" customWidth="1"/>
    <col min="15107" max="15107" width="90.28515625" style="131" customWidth="1"/>
    <col min="15108" max="15111" width="9" style="131" customWidth="1"/>
    <col min="15112" max="15112" width="10.5703125" style="131" customWidth="1"/>
    <col min="15113" max="15119" width="9" style="131" customWidth="1"/>
    <col min="15120" max="15360" width="11.42578125" style="131"/>
    <col min="15361" max="15362" width="0" style="131" hidden="1" customWidth="1"/>
    <col min="15363" max="15363" width="90.28515625" style="131" customWidth="1"/>
    <col min="15364" max="15367" width="9" style="131" customWidth="1"/>
    <col min="15368" max="15368" width="10.5703125" style="131" customWidth="1"/>
    <col min="15369" max="15375" width="9" style="131" customWidth="1"/>
    <col min="15376" max="15616" width="11.42578125" style="131"/>
    <col min="15617" max="15618" width="0" style="131" hidden="1" customWidth="1"/>
    <col min="15619" max="15619" width="90.28515625" style="131" customWidth="1"/>
    <col min="15620" max="15623" width="9" style="131" customWidth="1"/>
    <col min="15624" max="15624" width="10.5703125" style="131" customWidth="1"/>
    <col min="15625" max="15631" width="9" style="131" customWidth="1"/>
    <col min="15632" max="15872" width="11.42578125" style="131"/>
    <col min="15873" max="15874" width="0" style="131" hidden="1" customWidth="1"/>
    <col min="15875" max="15875" width="90.28515625" style="131" customWidth="1"/>
    <col min="15876" max="15879" width="9" style="131" customWidth="1"/>
    <col min="15880" max="15880" width="10.5703125" style="131" customWidth="1"/>
    <col min="15881" max="15887" width="9" style="131" customWidth="1"/>
    <col min="15888" max="16128" width="11.42578125" style="131"/>
    <col min="16129" max="16130" width="0" style="131" hidden="1" customWidth="1"/>
    <col min="16131" max="16131" width="90.28515625" style="131" customWidth="1"/>
    <col min="16132" max="16135" width="9" style="131" customWidth="1"/>
    <col min="16136" max="16136" width="10.5703125" style="131" customWidth="1"/>
    <col min="16137" max="16143" width="9" style="131" customWidth="1"/>
    <col min="16144" max="16384" width="11.42578125" style="131"/>
  </cols>
  <sheetData>
    <row r="1" spans="1:15" ht="15" customHeight="1" x14ac:dyDescent="0.2">
      <c r="A1" s="497"/>
      <c r="B1" s="497"/>
      <c r="C1" s="765"/>
      <c r="D1" s="765"/>
      <c r="E1" s="765"/>
      <c r="F1" s="765"/>
      <c r="G1" s="765"/>
      <c r="H1" s="765"/>
      <c r="I1" s="765"/>
      <c r="J1" s="765"/>
      <c r="K1" s="765"/>
      <c r="L1" s="765"/>
      <c r="M1" s="695"/>
      <c r="N1" s="695"/>
      <c r="O1" s="695"/>
    </row>
    <row r="2" spans="1:15" ht="18" x14ac:dyDescent="0.2">
      <c r="A2" s="756" t="s">
        <v>426</v>
      </c>
      <c r="B2" s="756"/>
      <c r="C2" s="756"/>
      <c r="D2" s="756"/>
      <c r="E2" s="756"/>
      <c r="F2" s="756"/>
      <c r="G2" s="756"/>
      <c r="H2" s="756"/>
      <c r="I2" s="756"/>
      <c r="J2" s="756"/>
      <c r="K2" s="756"/>
      <c r="L2" s="756"/>
      <c r="M2" s="756"/>
      <c r="N2" s="756"/>
      <c r="O2" s="756"/>
    </row>
    <row r="3" spans="1:15" ht="15" customHeight="1" x14ac:dyDescent="0.2">
      <c r="A3" s="497"/>
      <c r="B3" s="497"/>
      <c r="C3" s="756" t="s">
        <v>670</v>
      </c>
      <c r="D3" s="756"/>
      <c r="E3" s="756"/>
      <c r="F3" s="756"/>
      <c r="G3" s="756"/>
      <c r="H3" s="756"/>
      <c r="I3" s="756"/>
      <c r="J3" s="756"/>
      <c r="K3" s="756"/>
      <c r="L3" s="756"/>
      <c r="M3" s="756"/>
      <c r="N3" s="756"/>
      <c r="O3" s="756"/>
    </row>
    <row r="4" spans="1:15" s="132" customFormat="1" ht="15" customHeight="1" x14ac:dyDescent="0.25">
      <c r="A4" s="762"/>
      <c r="B4" s="756"/>
      <c r="C4" s="756"/>
      <c r="D4" s="756"/>
      <c r="E4" s="756"/>
      <c r="F4" s="756"/>
      <c r="G4" s="756"/>
      <c r="H4" s="756"/>
      <c r="I4" s="756"/>
      <c r="J4" s="756"/>
      <c r="K4" s="756"/>
      <c r="L4" s="756"/>
      <c r="M4" s="497"/>
      <c r="N4" s="497"/>
      <c r="O4" s="497"/>
    </row>
    <row r="5" spans="1:15" s="134" customFormat="1" ht="15" customHeight="1" thickBot="1" x14ac:dyDescent="0.25">
      <c r="A5" s="133"/>
      <c r="B5" s="133"/>
      <c r="C5" s="117"/>
      <c r="D5" s="117"/>
      <c r="E5" s="117"/>
      <c r="F5" s="117"/>
      <c r="G5" s="117"/>
      <c r="H5" s="117"/>
      <c r="I5" s="117"/>
      <c r="J5" s="117"/>
      <c r="K5" s="117"/>
      <c r="L5" s="117"/>
      <c r="M5" s="117"/>
      <c r="N5" s="117"/>
      <c r="O5" s="117"/>
    </row>
    <row r="6" spans="1:15" ht="30" customHeight="1" thickTop="1" thickBot="1" x14ac:dyDescent="0.25">
      <c r="A6" s="97"/>
      <c r="B6" s="135"/>
      <c r="C6" s="670"/>
      <c r="D6" s="657" t="s">
        <v>596</v>
      </c>
      <c r="E6" s="657" t="s">
        <v>597</v>
      </c>
      <c r="F6" s="657" t="s">
        <v>598</v>
      </c>
      <c r="G6" s="663" t="s">
        <v>599</v>
      </c>
      <c r="H6" s="663" t="s">
        <v>600</v>
      </c>
      <c r="I6" s="663" t="s">
        <v>601</v>
      </c>
      <c r="J6" s="663" t="s">
        <v>602</v>
      </c>
      <c r="K6" s="663" t="s">
        <v>603</v>
      </c>
      <c r="L6" s="663" t="s">
        <v>604</v>
      </c>
      <c r="M6" s="664" t="s">
        <v>671</v>
      </c>
      <c r="N6" s="663" t="s">
        <v>605</v>
      </c>
      <c r="O6" s="664" t="s">
        <v>606</v>
      </c>
    </row>
    <row r="7" spans="1:15" ht="15" customHeight="1" thickTop="1" thickBot="1" x14ac:dyDescent="0.25">
      <c r="A7" s="97"/>
      <c r="B7" s="97"/>
      <c r="C7" s="97"/>
      <c r="D7" s="136"/>
      <c r="E7" s="136"/>
      <c r="F7" s="136"/>
      <c r="G7" s="136"/>
      <c r="H7" s="136"/>
      <c r="I7" s="136"/>
      <c r="J7" s="136"/>
      <c r="K7" s="136"/>
      <c r="L7" s="136"/>
      <c r="M7" s="136"/>
      <c r="N7" s="136"/>
      <c r="O7" s="136"/>
    </row>
    <row r="8" spans="1:15" s="97" customFormat="1" ht="15" customHeight="1" thickTop="1" thickBot="1" x14ac:dyDescent="0.3">
      <c r="B8" s="120"/>
      <c r="C8" s="671" t="s">
        <v>528</v>
      </c>
      <c r="D8" s="666"/>
      <c r="E8" s="666"/>
      <c r="F8" s="666"/>
      <c r="G8" s="667"/>
      <c r="H8" s="667"/>
      <c r="I8" s="667"/>
      <c r="J8" s="667"/>
      <c r="K8" s="667"/>
      <c r="L8" s="667"/>
      <c r="M8" s="667"/>
      <c r="N8" s="667"/>
      <c r="O8" s="667"/>
    </row>
    <row r="9" spans="1:15" s="97" customFormat="1" ht="15" customHeight="1" thickTop="1" x14ac:dyDescent="0.25">
      <c r="A9" s="97" t="s">
        <v>672</v>
      </c>
      <c r="B9" s="122" t="s">
        <v>754</v>
      </c>
      <c r="C9" s="123" t="s">
        <v>529</v>
      </c>
      <c r="D9" s="124">
        <v>0.19470000000000001</v>
      </c>
      <c r="E9" s="124">
        <v>0.1583</v>
      </c>
      <c r="F9" s="124">
        <v>0.17680000000000001</v>
      </c>
      <c r="G9" s="124">
        <v>0.1714</v>
      </c>
      <c r="H9" s="124">
        <v>0.1206</v>
      </c>
      <c r="I9" s="124">
        <v>9.64E-2</v>
      </c>
      <c r="J9" s="124">
        <v>0.1118</v>
      </c>
      <c r="K9" s="124">
        <v>0.1192</v>
      </c>
      <c r="L9" s="124">
        <v>0.12166426678584229</v>
      </c>
      <c r="M9" s="124">
        <v>0.11928513053834836</v>
      </c>
      <c r="N9" s="124">
        <v>0.11921624250806263</v>
      </c>
      <c r="O9" s="124">
        <v>0.11548499235564458</v>
      </c>
    </row>
    <row r="10" spans="1:15" s="132" customFormat="1" ht="15" customHeight="1" x14ac:dyDescent="0.25">
      <c r="A10" s="97" t="s">
        <v>672</v>
      </c>
      <c r="B10" s="122" t="s">
        <v>755</v>
      </c>
      <c r="C10" s="123" t="s">
        <v>530</v>
      </c>
      <c r="D10" s="124">
        <v>0.19700000000000001</v>
      </c>
      <c r="E10" s="124">
        <v>0.1613</v>
      </c>
      <c r="F10" s="124">
        <v>0.1789</v>
      </c>
      <c r="G10" s="124">
        <v>0.17269999999999999</v>
      </c>
      <c r="H10" s="124">
        <v>0.1208</v>
      </c>
      <c r="I10" s="124">
        <v>9.7299999999999998E-2</v>
      </c>
      <c r="J10" s="124">
        <v>0.1119</v>
      </c>
      <c r="K10" s="124">
        <v>0.11650000000000001</v>
      </c>
      <c r="L10" s="124">
        <v>0.11471175801388264</v>
      </c>
      <c r="M10" s="124">
        <v>0.11758549152211574</v>
      </c>
      <c r="N10" s="124">
        <v>0.11695331614667137</v>
      </c>
      <c r="O10" s="124">
        <v>0.11602344530279184</v>
      </c>
    </row>
    <row r="11" spans="1:15" s="132" customFormat="1" ht="15" customHeight="1" x14ac:dyDescent="0.25">
      <c r="A11" s="97" t="s">
        <v>672</v>
      </c>
      <c r="B11" s="122" t="s">
        <v>756</v>
      </c>
      <c r="C11" s="123" t="s">
        <v>531</v>
      </c>
      <c r="D11" s="124">
        <v>0.1772</v>
      </c>
      <c r="E11" s="124">
        <v>0.14480000000000001</v>
      </c>
      <c r="F11" s="124">
        <v>0.16109999999999999</v>
      </c>
      <c r="G11" s="124">
        <v>0.1595</v>
      </c>
      <c r="H11" s="124">
        <v>0.1115</v>
      </c>
      <c r="I11" s="124">
        <v>8.77E-2</v>
      </c>
      <c r="J11" s="124">
        <v>9.2499999999999999E-2</v>
      </c>
      <c r="K11" s="124">
        <v>9.2700000000000005E-2</v>
      </c>
      <c r="L11" s="124">
        <v>9.3804169921810829E-2</v>
      </c>
      <c r="M11" s="124">
        <v>0.10251313747884989</v>
      </c>
      <c r="N11" s="124">
        <v>9.8677610444457081E-2</v>
      </c>
      <c r="O11" s="124">
        <v>0.10172602428833014</v>
      </c>
    </row>
    <row r="12" spans="1:15" s="132" customFormat="1" ht="15" customHeight="1" x14ac:dyDescent="0.25">
      <c r="A12" s="97" t="s">
        <v>672</v>
      </c>
      <c r="B12" s="122" t="s">
        <v>757</v>
      </c>
      <c r="C12" s="123" t="s">
        <v>532</v>
      </c>
      <c r="D12" s="124">
        <v>3.4299999999999997E-2</v>
      </c>
      <c r="E12" s="124">
        <v>2.5499999999999998E-2</v>
      </c>
      <c r="F12" s="124">
        <v>2.9600000000000001E-2</v>
      </c>
      <c r="G12" s="124">
        <v>3.44E-2</v>
      </c>
      <c r="H12" s="124">
        <v>1.21E-2</v>
      </c>
      <c r="I12" s="124">
        <v>4.8999999999999998E-3</v>
      </c>
      <c r="J12" s="124">
        <v>1.17E-2</v>
      </c>
      <c r="K12" s="124">
        <v>8.0999999999999996E-3</v>
      </c>
      <c r="L12" s="124">
        <v>5.4836992438517043E-3</v>
      </c>
      <c r="M12" s="124">
        <v>1.0362652879426695E-2</v>
      </c>
      <c r="N12" s="124">
        <v>8.4603212412434226E-3</v>
      </c>
      <c r="O12" s="124">
        <v>1.2029636057341591E-2</v>
      </c>
    </row>
    <row r="13" spans="1:15" s="132" customFormat="1" ht="15" customHeight="1" x14ac:dyDescent="0.25">
      <c r="A13" s="97" t="s">
        <v>672</v>
      </c>
      <c r="B13" s="122" t="s">
        <v>758</v>
      </c>
      <c r="C13" s="123" t="s">
        <v>533</v>
      </c>
      <c r="D13" s="124">
        <v>3.5400000000000001E-2</v>
      </c>
      <c r="E13" s="124">
        <v>2.6200000000000001E-2</v>
      </c>
      <c r="F13" s="124">
        <v>2.93E-2</v>
      </c>
      <c r="G13" s="124">
        <v>3.3799999999999997E-2</v>
      </c>
      <c r="H13" s="124">
        <v>1.29E-2</v>
      </c>
      <c r="I13" s="124">
        <v>3.2000000000000002E-3</v>
      </c>
      <c r="J13" s="124">
        <v>1.2699999999999999E-2</v>
      </c>
      <c r="K13" s="124">
        <v>7.4999999999999997E-3</v>
      </c>
      <c r="L13" s="124">
        <v>5.3445173892789103E-3</v>
      </c>
      <c r="M13" s="124">
        <v>7.918170402322287E-3</v>
      </c>
      <c r="N13" s="124">
        <v>6.5287966672532864E-3</v>
      </c>
      <c r="O13" s="124">
        <v>8.3270763426762009E-3</v>
      </c>
    </row>
    <row r="14" spans="1:15" s="132" customFormat="1" ht="15" customHeight="1" x14ac:dyDescent="0.25">
      <c r="A14" s="97" t="s">
        <v>672</v>
      </c>
      <c r="B14" s="122" t="s">
        <v>759</v>
      </c>
      <c r="C14" s="123" t="s">
        <v>534</v>
      </c>
      <c r="D14" s="124">
        <v>2.1399999999999999E-2</v>
      </c>
      <c r="E14" s="124">
        <v>1.43E-2</v>
      </c>
      <c r="F14" s="124">
        <v>1.5100000000000001E-2</v>
      </c>
      <c r="G14" s="124">
        <v>1.6799999999999999E-2</v>
      </c>
      <c r="H14" s="124">
        <v>6.7999999999999996E-3</v>
      </c>
      <c r="I14" s="124">
        <v>1.1999999999999999E-3</v>
      </c>
      <c r="J14" s="124">
        <v>6.3E-3</v>
      </c>
      <c r="K14" s="124">
        <v>3.8999999999999998E-3</v>
      </c>
      <c r="L14" s="124">
        <v>3.6854158457279855E-3</v>
      </c>
      <c r="M14" s="124">
        <v>5.8358788210182639E-3</v>
      </c>
      <c r="N14" s="124">
        <v>6.1398147528487282E-3</v>
      </c>
      <c r="O14" s="124">
        <v>8.0832529733706141E-3</v>
      </c>
    </row>
    <row r="15" spans="1:15" s="132" customFormat="1" ht="15" customHeight="1" thickBot="1" x14ac:dyDescent="0.3">
      <c r="A15" s="97" t="s">
        <v>672</v>
      </c>
      <c r="B15" s="122" t="s">
        <v>760</v>
      </c>
      <c r="C15" s="123" t="s">
        <v>535</v>
      </c>
      <c r="D15" s="124">
        <v>9.2200000000000004E-2</v>
      </c>
      <c r="E15" s="124">
        <v>6.7299999999999999E-2</v>
      </c>
      <c r="F15" s="124">
        <v>7.2599999999999998E-2</v>
      </c>
      <c r="G15" s="124">
        <v>8.14E-2</v>
      </c>
      <c r="H15" s="124">
        <v>3.6900000000000002E-2</v>
      </c>
      <c r="I15" s="124">
        <v>7.6E-3</v>
      </c>
      <c r="J15" s="124">
        <v>4.5600000000000002E-2</v>
      </c>
      <c r="K15" s="124">
        <v>2.8000000000000001E-2</v>
      </c>
      <c r="L15" s="124">
        <v>2.5819643732844646E-2</v>
      </c>
      <c r="M15" s="124">
        <v>4.0430819249237034E-2</v>
      </c>
      <c r="N15" s="124">
        <v>4.2563357393008421E-2</v>
      </c>
      <c r="O15" s="124">
        <v>5.6392205155845712E-2</v>
      </c>
    </row>
    <row r="16" spans="1:15" ht="15" customHeight="1" thickTop="1" thickBot="1" x14ac:dyDescent="0.25">
      <c r="A16" s="97"/>
      <c r="B16" s="120"/>
      <c r="C16" s="671" t="s">
        <v>536</v>
      </c>
      <c r="D16" s="666"/>
      <c r="E16" s="666"/>
      <c r="F16" s="666"/>
      <c r="G16" s="667"/>
      <c r="H16" s="667"/>
      <c r="I16" s="667"/>
      <c r="J16" s="667"/>
      <c r="K16" s="667"/>
      <c r="L16" s="667"/>
      <c r="M16" s="667"/>
      <c r="N16" s="667"/>
      <c r="O16" s="667"/>
    </row>
    <row r="17" spans="1:15" s="97" customFormat="1" ht="15" customHeight="1" thickTop="1" x14ac:dyDescent="0.25">
      <c r="A17" s="97" t="s">
        <v>672</v>
      </c>
      <c r="B17" s="122" t="s">
        <v>761</v>
      </c>
      <c r="C17" s="123" t="s">
        <v>537</v>
      </c>
      <c r="D17" s="124">
        <v>0.251</v>
      </c>
      <c r="E17" s="124">
        <v>0.20080000000000001</v>
      </c>
      <c r="F17" s="124">
        <v>0.2223</v>
      </c>
      <c r="G17" s="124">
        <v>0.2165</v>
      </c>
      <c r="H17" s="124">
        <v>0.16400000000000001</v>
      </c>
      <c r="I17" s="124">
        <v>0.1399</v>
      </c>
      <c r="J17" s="124">
        <v>0.15329999999999999</v>
      </c>
      <c r="K17" s="124">
        <v>0.15959999999999999</v>
      </c>
      <c r="L17" s="124">
        <v>0.16382661238274193</v>
      </c>
      <c r="M17" s="124">
        <v>0.16098930312824419</v>
      </c>
      <c r="N17" s="124">
        <v>0.16193139203994253</v>
      </c>
      <c r="O17" s="124">
        <v>0.161842246056635</v>
      </c>
    </row>
    <row r="18" spans="1:15" s="132" customFormat="1" ht="15" customHeight="1" x14ac:dyDescent="0.25">
      <c r="A18" s="97" t="s">
        <v>672</v>
      </c>
      <c r="B18" s="122" t="s">
        <v>762</v>
      </c>
      <c r="C18" s="123" t="s">
        <v>538</v>
      </c>
      <c r="D18" s="124">
        <v>-5.6300000000000003E-2</v>
      </c>
      <c r="E18" s="124">
        <v>-4.2500000000000003E-2</v>
      </c>
      <c r="F18" s="124">
        <v>-4.5499999999999999E-2</v>
      </c>
      <c r="G18" s="124">
        <v>-4.4999999999999998E-2</v>
      </c>
      <c r="H18" s="124">
        <v>-4.3400000000000001E-2</v>
      </c>
      <c r="I18" s="124">
        <v>-4.3499999999999997E-2</v>
      </c>
      <c r="J18" s="124">
        <v>-4.1500000000000002E-2</v>
      </c>
      <c r="K18" s="124">
        <v>-4.0399999999999998E-2</v>
      </c>
      <c r="L18" s="124">
        <v>-4.2162345596899631E-2</v>
      </c>
      <c r="M18" s="124">
        <v>-4.1704172589895838E-2</v>
      </c>
      <c r="N18" s="124">
        <v>-4.2715149531879909E-2</v>
      </c>
      <c r="O18" s="124">
        <v>-4.6357253700990413E-2</v>
      </c>
    </row>
    <row r="19" spans="1:15" s="132" customFormat="1" ht="15" customHeight="1" x14ac:dyDescent="0.25">
      <c r="A19" s="97" t="s">
        <v>672</v>
      </c>
      <c r="B19" s="122" t="s">
        <v>763</v>
      </c>
      <c r="C19" s="123" t="s">
        <v>539</v>
      </c>
      <c r="D19" s="124">
        <v>8.1000000000000003E-2</v>
      </c>
      <c r="E19" s="124">
        <v>5.9299999999999999E-2</v>
      </c>
      <c r="F19" s="124">
        <v>6.3200000000000006E-2</v>
      </c>
      <c r="G19" s="124">
        <v>6.3E-2</v>
      </c>
      <c r="H19" s="124">
        <v>5.8700000000000002E-2</v>
      </c>
      <c r="I19" s="124">
        <v>5.5599999999999997E-2</v>
      </c>
      <c r="J19" s="124">
        <v>5.1700000000000003E-2</v>
      </c>
      <c r="K19" s="124">
        <v>5.04E-2</v>
      </c>
      <c r="L19" s="124">
        <v>5.2815368163721635E-2</v>
      </c>
      <c r="M19" s="124">
        <v>5.2447444256977907E-2</v>
      </c>
      <c r="N19" s="124">
        <v>5.3775274359103065E-2</v>
      </c>
      <c r="O19" s="124">
        <v>5.8479549446416527E-2</v>
      </c>
    </row>
    <row r="20" spans="1:15" s="132" customFormat="1" ht="15" customHeight="1" x14ac:dyDescent="0.25">
      <c r="A20" s="97" t="s">
        <v>672</v>
      </c>
      <c r="B20" s="122" t="s">
        <v>764</v>
      </c>
      <c r="C20" s="123" t="s">
        <v>540</v>
      </c>
      <c r="D20" s="124">
        <v>1E-4</v>
      </c>
      <c r="E20" s="124">
        <v>-1E-4</v>
      </c>
      <c r="F20" s="124">
        <v>-2.0000000000000001E-4</v>
      </c>
      <c r="G20" s="124">
        <v>0</v>
      </c>
      <c r="H20" s="124">
        <v>0</v>
      </c>
      <c r="I20" s="124">
        <v>0</v>
      </c>
      <c r="J20" s="124">
        <v>1E-4</v>
      </c>
      <c r="K20" s="124">
        <v>0</v>
      </c>
      <c r="L20" s="124">
        <v>2.8122390374704868E-5</v>
      </c>
      <c r="M20" s="124">
        <v>6.4808344358090579E-5</v>
      </c>
      <c r="N20" s="124">
        <v>-9.8752758946815217E-5</v>
      </c>
      <c r="O20" s="124">
        <v>-2.9123245546289526E-3</v>
      </c>
    </row>
    <row r="21" spans="1:15" s="132" customFormat="1" ht="15" customHeight="1" x14ac:dyDescent="0.25">
      <c r="A21" s="97" t="s">
        <v>672</v>
      </c>
      <c r="B21" s="122" t="s">
        <v>765</v>
      </c>
      <c r="C21" s="123" t="s">
        <v>541</v>
      </c>
      <c r="D21" s="124">
        <v>-1.9699999999999999E-2</v>
      </c>
      <c r="E21" s="124">
        <v>-1.6500000000000001E-2</v>
      </c>
      <c r="F21" s="124">
        <v>-1.78E-2</v>
      </c>
      <c r="G21" s="124">
        <v>-1.32E-2</v>
      </c>
      <c r="H21" s="124">
        <v>-9.2999999999999992E-3</v>
      </c>
      <c r="I21" s="124">
        <v>-9.4999999999999998E-3</v>
      </c>
      <c r="J21" s="124">
        <v>-1.9400000000000001E-2</v>
      </c>
      <c r="K21" s="124">
        <v>-2.3699999999999999E-2</v>
      </c>
      <c r="L21" s="124">
        <v>-2.0907588092071789E-2</v>
      </c>
      <c r="M21" s="124">
        <v>-1.5072354043265849E-2</v>
      </c>
      <c r="N21" s="124">
        <v>-1.827570570221429E-2</v>
      </c>
      <c r="O21" s="124">
        <v>-1.42974210144617E-2</v>
      </c>
    </row>
    <row r="22" spans="1:15" s="132" customFormat="1" ht="15" customHeight="1" x14ac:dyDescent="0.25">
      <c r="A22" s="97" t="s">
        <v>672</v>
      </c>
      <c r="B22" s="122" t="s">
        <v>766</v>
      </c>
      <c r="C22" s="123" t="s">
        <v>542</v>
      </c>
      <c r="D22" s="124">
        <v>2.2000000000000001E-3</v>
      </c>
      <c r="E22" s="124">
        <v>3.0000000000000001E-3</v>
      </c>
      <c r="F22" s="124">
        <v>2.0999999999999999E-3</v>
      </c>
      <c r="G22" s="124">
        <v>1.2999999999999999E-3</v>
      </c>
      <c r="H22" s="124">
        <v>2.0000000000000001E-4</v>
      </c>
      <c r="I22" s="124">
        <v>8.9999999999999998E-4</v>
      </c>
      <c r="J22" s="124">
        <v>1E-4</v>
      </c>
      <c r="K22" s="124">
        <v>-2.7000000000000001E-3</v>
      </c>
      <c r="L22" s="124">
        <v>-6.9525087719596469E-3</v>
      </c>
      <c r="M22" s="124">
        <v>-1.6996390162326391E-3</v>
      </c>
      <c r="N22" s="124">
        <v>-2.2629263613912465E-3</v>
      </c>
      <c r="O22" s="124">
        <v>5.3845294714725941E-4</v>
      </c>
    </row>
    <row r="23" spans="1:15" s="132" customFormat="1" ht="15" customHeight="1" x14ac:dyDescent="0.25">
      <c r="A23" s="97" t="s">
        <v>672</v>
      </c>
      <c r="B23" s="122" t="s">
        <v>767</v>
      </c>
      <c r="C23" s="123" t="s">
        <v>543</v>
      </c>
      <c r="D23" s="124">
        <v>-0.1429</v>
      </c>
      <c r="E23" s="124">
        <v>-0.1193</v>
      </c>
      <c r="F23" s="124">
        <v>-0.13150000000000001</v>
      </c>
      <c r="G23" s="124">
        <v>-0.12509999999999999</v>
      </c>
      <c r="H23" s="124">
        <v>-9.9400000000000002E-2</v>
      </c>
      <c r="I23" s="124">
        <v>-8.2799999999999999E-2</v>
      </c>
      <c r="J23" s="124">
        <v>-8.0799999999999997E-2</v>
      </c>
      <c r="K23" s="124">
        <v>-8.4599999999999995E-2</v>
      </c>
      <c r="L23" s="124">
        <v>-8.8320470677959118E-2</v>
      </c>
      <c r="M23" s="124">
        <v>-9.2150484599423182E-2</v>
      </c>
      <c r="N23" s="124">
        <v>-9.0217289203213646E-2</v>
      </c>
      <c r="O23" s="124">
        <v>-8.969638823098855E-2</v>
      </c>
    </row>
    <row r="24" spans="1:15" s="132" customFormat="1" ht="15" customHeight="1" x14ac:dyDescent="0.25">
      <c r="A24" s="97" t="s">
        <v>672</v>
      </c>
      <c r="B24" s="122" t="s">
        <v>768</v>
      </c>
      <c r="C24" s="123" t="s">
        <v>544</v>
      </c>
      <c r="D24" s="124">
        <v>1E-3</v>
      </c>
      <c r="E24" s="124">
        <v>8.0000000000000004E-4</v>
      </c>
      <c r="F24" s="124">
        <v>0</v>
      </c>
      <c r="G24" s="124">
        <v>-6.9999999999999999E-4</v>
      </c>
      <c r="H24" s="124">
        <v>8.0000000000000004E-4</v>
      </c>
      <c r="I24" s="124">
        <v>-1.6999999999999999E-3</v>
      </c>
      <c r="J24" s="124">
        <v>8.9999999999999998E-4</v>
      </c>
      <c r="K24" s="124">
        <v>-5.9999999999999995E-4</v>
      </c>
      <c r="L24" s="124">
        <v>-1.6730424494749974E-4</v>
      </c>
      <c r="M24" s="124">
        <v>-2.5092908214624982E-3</v>
      </c>
      <c r="N24" s="124">
        <v>-1.8327718150433223E-3</v>
      </c>
      <c r="O24" s="124">
        <v>-7.9023516003643725E-4</v>
      </c>
    </row>
    <row r="25" spans="1:15" s="132" customFormat="1" ht="15" customHeight="1" thickBot="1" x14ac:dyDescent="0.3">
      <c r="A25" s="97" t="s">
        <v>672</v>
      </c>
      <c r="B25" s="122" t="s">
        <v>769</v>
      </c>
      <c r="C25" s="123" t="s">
        <v>545</v>
      </c>
      <c r="D25" s="124">
        <v>0.23830000000000001</v>
      </c>
      <c r="E25" s="124">
        <v>0.1908</v>
      </c>
      <c r="F25" s="124">
        <v>0.19739999999999999</v>
      </c>
      <c r="G25" s="124">
        <v>0.20019999999999999</v>
      </c>
      <c r="H25" s="124">
        <v>0.19919999999999999</v>
      </c>
      <c r="I25" s="124">
        <v>0.2059</v>
      </c>
      <c r="J25" s="124">
        <v>0.2094</v>
      </c>
      <c r="K25" s="124">
        <v>0.214</v>
      </c>
      <c r="L25" s="124">
        <v>0.21345508849153916</v>
      </c>
      <c r="M25" s="124">
        <v>0.21699530665657116</v>
      </c>
      <c r="N25" s="124">
        <v>0.21496015944320535</v>
      </c>
      <c r="O25" s="124">
        <v>0.20466266169504221</v>
      </c>
    </row>
    <row r="26" spans="1:15" ht="15" customHeight="1" thickTop="1" thickBot="1" x14ac:dyDescent="0.25">
      <c r="A26" s="97"/>
      <c r="B26" s="138"/>
      <c r="C26" s="671" t="s">
        <v>546</v>
      </c>
      <c r="D26" s="666"/>
      <c r="E26" s="666"/>
      <c r="F26" s="666"/>
      <c r="G26" s="667"/>
      <c r="H26" s="667"/>
      <c r="I26" s="667"/>
      <c r="J26" s="667"/>
      <c r="K26" s="667"/>
      <c r="L26" s="667"/>
      <c r="M26" s="667"/>
      <c r="N26" s="667"/>
      <c r="O26" s="667"/>
    </row>
    <row r="27" spans="1:15" s="97" customFormat="1" ht="15" customHeight="1" thickTop="1" x14ac:dyDescent="0.25">
      <c r="A27" s="97" t="s">
        <v>672</v>
      </c>
      <c r="B27" s="122" t="s">
        <v>770</v>
      </c>
      <c r="C27" s="123" t="s">
        <v>547</v>
      </c>
      <c r="D27" s="124">
        <v>0.27050000000000002</v>
      </c>
      <c r="E27" s="124">
        <v>0.21709999999999999</v>
      </c>
      <c r="F27" s="124">
        <v>0.24260000000000001</v>
      </c>
      <c r="G27" s="124">
        <v>0.23530000000000001</v>
      </c>
      <c r="H27" s="124">
        <v>0.1905</v>
      </c>
      <c r="I27" s="124">
        <v>0.17519999999999999</v>
      </c>
      <c r="J27" s="124">
        <v>0.21190000000000001</v>
      </c>
      <c r="K27" s="124">
        <v>0.21340000000000001</v>
      </c>
      <c r="L27" s="124">
        <v>0.21202174477913038</v>
      </c>
      <c r="M27" s="124">
        <v>0.20211377067879524</v>
      </c>
      <c r="N27" s="124">
        <v>0.20484076440815702</v>
      </c>
      <c r="O27" s="124">
        <v>0.21435036121073978</v>
      </c>
    </row>
    <row r="28" spans="1:15" s="132" customFormat="1" ht="15" customHeight="1" x14ac:dyDescent="0.25">
      <c r="A28" s="97" t="s">
        <v>672</v>
      </c>
      <c r="B28" s="122" t="s">
        <v>771</v>
      </c>
      <c r="C28" s="123" t="s">
        <v>548</v>
      </c>
      <c r="D28" s="124">
        <v>0.14449999999999999</v>
      </c>
      <c r="E28" s="124">
        <v>0.16</v>
      </c>
      <c r="F28" s="124">
        <v>0.15429999999999999</v>
      </c>
      <c r="G28" s="124">
        <v>0.1719</v>
      </c>
      <c r="H28" s="124">
        <v>0.16200000000000001</v>
      </c>
      <c r="I28" s="124">
        <v>0.23519999999999999</v>
      </c>
      <c r="J28" s="124">
        <v>0.13300000000000001</v>
      </c>
      <c r="K28" s="124">
        <v>0.13539999999999999</v>
      </c>
      <c r="L28" s="124">
        <v>0.1499515292074963</v>
      </c>
      <c r="M28" s="124">
        <v>0.14759387268760707</v>
      </c>
      <c r="N28" s="124">
        <v>0.14983812062164267</v>
      </c>
      <c r="O28" s="124">
        <v>0.14945849492746729</v>
      </c>
    </row>
    <row r="29" spans="1:15" s="132" customFormat="1" ht="15" customHeight="1" x14ac:dyDescent="0.25">
      <c r="A29" s="97" t="s">
        <v>672</v>
      </c>
      <c r="B29" s="122" t="s">
        <v>772</v>
      </c>
      <c r="C29" s="123" t="s">
        <v>549</v>
      </c>
      <c r="D29" s="124">
        <v>0.2782</v>
      </c>
      <c r="E29" s="124">
        <v>0.17299999999999999</v>
      </c>
      <c r="F29" s="124">
        <v>0.16420000000000001</v>
      </c>
      <c r="G29" s="124">
        <v>0.16950000000000001</v>
      </c>
      <c r="H29" s="124">
        <v>0.1031</v>
      </c>
      <c r="I29" s="124">
        <v>0.1749</v>
      </c>
      <c r="J29" s="124">
        <v>0.1439</v>
      </c>
      <c r="K29" s="124">
        <v>0.1507</v>
      </c>
      <c r="L29" s="124">
        <v>0.23276752774232778</v>
      </c>
      <c r="M29" s="124">
        <v>0.6153722037587338</v>
      </c>
      <c r="N29" s="124">
        <v>0.49424745155676847</v>
      </c>
      <c r="O29" s="124">
        <v>0.11889722136565201</v>
      </c>
    </row>
    <row r="30" spans="1:15" s="132" customFormat="1" ht="15" customHeight="1" x14ac:dyDescent="0.25">
      <c r="A30" s="97" t="s">
        <v>672</v>
      </c>
      <c r="B30" s="122" t="s">
        <v>773</v>
      </c>
      <c r="C30" s="123" t="s">
        <v>550</v>
      </c>
      <c r="D30" s="124">
        <v>0.16009999999999999</v>
      </c>
      <c r="E30" s="124">
        <v>0.1507</v>
      </c>
      <c r="F30" s="124">
        <v>0.12239999999999999</v>
      </c>
      <c r="G30" s="124">
        <v>0.13400000000000001</v>
      </c>
      <c r="H30" s="124">
        <v>3.7900000000000003E-2</v>
      </c>
      <c r="I30" s="124">
        <v>0.15190000000000001</v>
      </c>
      <c r="J30" s="124">
        <v>9.7799999999999998E-2</v>
      </c>
      <c r="K30" s="124">
        <v>0.1135</v>
      </c>
      <c r="L30" s="124">
        <v>0.1900410022530975</v>
      </c>
      <c r="M30" s="124">
        <v>0.14313906487926056</v>
      </c>
      <c r="N30" s="124">
        <v>0.1325328069106943</v>
      </c>
      <c r="O30" s="124">
        <v>0.10879573543112483</v>
      </c>
    </row>
    <row r="31" spans="1:15" s="132" customFormat="1" ht="15" customHeight="1" x14ac:dyDescent="0.25">
      <c r="A31" s="97" t="s">
        <v>672</v>
      </c>
      <c r="B31" s="122" t="s">
        <v>774</v>
      </c>
      <c r="C31" s="123" t="s">
        <v>551</v>
      </c>
      <c r="D31" s="124">
        <v>1.24E-2</v>
      </c>
      <c r="E31" s="124">
        <v>1.6299999999999999E-2</v>
      </c>
      <c r="F31" s="124">
        <v>1.5299999999999999E-2</v>
      </c>
      <c r="G31" s="124">
        <v>1.5599999999999999E-2</v>
      </c>
      <c r="H31" s="124">
        <v>1.52E-2</v>
      </c>
      <c r="I31" s="124">
        <v>1.3599999999999999E-2</v>
      </c>
      <c r="J31" s="124">
        <v>1.35E-2</v>
      </c>
      <c r="K31" s="124">
        <v>1.04E-2</v>
      </c>
      <c r="L31" s="124">
        <v>5.2706669861498591E-3</v>
      </c>
      <c r="M31" s="124">
        <v>1.432354938061747E-3</v>
      </c>
      <c r="N31" s="124">
        <v>2.0834511880388875E-3</v>
      </c>
      <c r="O31" s="124">
        <v>6.6865485538081448E-3</v>
      </c>
    </row>
    <row r="32" spans="1:15" s="132" customFormat="1" ht="15" customHeight="1" x14ac:dyDescent="0.25">
      <c r="A32" s="97" t="s">
        <v>672</v>
      </c>
      <c r="B32" s="122" t="s">
        <v>775</v>
      </c>
      <c r="C32" s="123" t="s">
        <v>552</v>
      </c>
      <c r="D32" s="124">
        <v>2.4400000000000002E-2</v>
      </c>
      <c r="E32" s="124">
        <v>4.0399999999999998E-2</v>
      </c>
      <c r="F32" s="124">
        <v>3.8300000000000001E-2</v>
      </c>
      <c r="G32" s="124">
        <v>2.9100000000000001E-2</v>
      </c>
      <c r="H32" s="124">
        <v>3.4299999999999997E-2</v>
      </c>
      <c r="I32" s="124">
        <v>6.6299999999999998E-2</v>
      </c>
      <c r="J32" s="124">
        <v>6.59E-2</v>
      </c>
      <c r="K32" s="124">
        <v>5.1299999999999998E-2</v>
      </c>
      <c r="L32" s="124">
        <v>4.9433913267691657E-2</v>
      </c>
      <c r="M32" s="124">
        <v>6.9282257895491722E-2</v>
      </c>
      <c r="N32" s="124">
        <v>4.7219568376561313E-2</v>
      </c>
      <c r="O32" s="124">
        <v>6.0937287006277478E-2</v>
      </c>
    </row>
    <row r="33" spans="1:15" s="132" customFormat="1" ht="15" customHeight="1" x14ac:dyDescent="0.25">
      <c r="A33" s="97" t="s">
        <v>672</v>
      </c>
      <c r="B33" s="122" t="s">
        <v>776</v>
      </c>
      <c r="C33" s="123" t="s">
        <v>553</v>
      </c>
      <c r="D33" s="124">
        <v>1.5699999999999999E-2</v>
      </c>
      <c r="E33" s="124">
        <v>2.2800000000000001E-2</v>
      </c>
      <c r="F33" s="124">
        <v>2.1499999999999998E-2</v>
      </c>
      <c r="G33" s="124">
        <v>0.02</v>
      </c>
      <c r="H33" s="124">
        <v>2.3099999999999999E-2</v>
      </c>
      <c r="I33" s="124">
        <v>2.7300000000000001E-2</v>
      </c>
      <c r="J33" s="124">
        <v>2.6200000000000001E-2</v>
      </c>
      <c r="K33" s="124">
        <v>2.1100000000000001E-2</v>
      </c>
      <c r="L33" s="124">
        <v>1.301512407079413E-2</v>
      </c>
      <c r="M33" s="124">
        <v>4.5750247322080889E-3</v>
      </c>
      <c r="N33" s="124">
        <v>6.509999522359128E-3</v>
      </c>
      <c r="O33" s="124">
        <v>1.9453481979362666E-2</v>
      </c>
    </row>
    <row r="34" spans="1:15" s="132" customFormat="1" ht="15" customHeight="1" x14ac:dyDescent="0.25">
      <c r="A34" s="97" t="s">
        <v>672</v>
      </c>
      <c r="B34" s="122" t="s">
        <v>777</v>
      </c>
      <c r="C34" s="123" t="s">
        <v>554</v>
      </c>
      <c r="D34" s="124">
        <v>0</v>
      </c>
      <c r="E34" s="124">
        <v>0</v>
      </c>
      <c r="F34" s="124">
        <v>0</v>
      </c>
      <c r="G34" s="124">
        <v>0</v>
      </c>
      <c r="H34" s="124">
        <v>0</v>
      </c>
      <c r="I34" s="124">
        <v>0</v>
      </c>
      <c r="J34" s="124">
        <v>0</v>
      </c>
      <c r="K34" s="124">
        <v>0</v>
      </c>
      <c r="L34" s="124">
        <v>0</v>
      </c>
      <c r="M34" s="124">
        <v>0</v>
      </c>
      <c r="N34" s="124">
        <v>0</v>
      </c>
      <c r="O34" s="124">
        <v>0</v>
      </c>
    </row>
    <row r="35" spans="1:15" s="132" customFormat="1" ht="15" customHeight="1" x14ac:dyDescent="0.25">
      <c r="A35" s="97" t="s">
        <v>672</v>
      </c>
      <c r="B35" s="122" t="s">
        <v>778</v>
      </c>
      <c r="C35" s="123" t="s">
        <v>555</v>
      </c>
      <c r="D35" s="124">
        <v>0</v>
      </c>
      <c r="E35" s="124">
        <v>0</v>
      </c>
      <c r="F35" s="124">
        <v>0</v>
      </c>
      <c r="G35" s="124">
        <v>0</v>
      </c>
      <c r="H35" s="124">
        <v>4.3E-3</v>
      </c>
      <c r="I35" s="124">
        <v>1.1599999999999999E-2</v>
      </c>
      <c r="J35" s="124">
        <v>2.69E-2</v>
      </c>
      <c r="K35" s="124">
        <v>2.9499999999999998E-2</v>
      </c>
      <c r="L35" s="124">
        <v>3.0469639485655238E-2</v>
      </c>
      <c r="M35" s="124">
        <v>3.0129753649386977E-2</v>
      </c>
      <c r="N35" s="124">
        <v>3.3255429340991613E-2</v>
      </c>
      <c r="O35" s="124">
        <v>3.3168221084726418E-2</v>
      </c>
    </row>
    <row r="36" spans="1:15" s="132" customFormat="1" ht="15" customHeight="1" x14ac:dyDescent="0.25">
      <c r="A36" s="97" t="s">
        <v>672</v>
      </c>
      <c r="B36" s="122" t="s">
        <v>779</v>
      </c>
      <c r="C36" s="123" t="s">
        <v>556</v>
      </c>
      <c r="D36" s="124">
        <v>0</v>
      </c>
      <c r="E36" s="124">
        <v>0</v>
      </c>
      <c r="F36" s="124">
        <v>0</v>
      </c>
      <c r="G36" s="124">
        <v>0</v>
      </c>
      <c r="H36" s="124">
        <v>3.0999999999999999E-3</v>
      </c>
      <c r="I36" s="124">
        <v>2.29E-2</v>
      </c>
      <c r="J36" s="124">
        <v>5.2999999999999999E-2</v>
      </c>
      <c r="K36" s="124">
        <v>5.8799999999999998E-2</v>
      </c>
      <c r="L36" s="124">
        <v>6.6021867262450906E-2</v>
      </c>
      <c r="M36" s="124">
        <v>5.7635988982938036E-2</v>
      </c>
      <c r="N36" s="124">
        <v>5.3522844557636562E-2</v>
      </c>
      <c r="O36" s="124">
        <v>7.3357913676242517E-2</v>
      </c>
    </row>
    <row r="37" spans="1:15" s="132" customFormat="1" ht="15" customHeight="1" x14ac:dyDescent="0.25">
      <c r="A37" s="97"/>
      <c r="B37" s="122"/>
      <c r="C37" s="123" t="s">
        <v>557</v>
      </c>
      <c r="D37" s="124">
        <v>0</v>
      </c>
      <c r="E37" s="124">
        <v>0</v>
      </c>
      <c r="F37" s="124">
        <v>0</v>
      </c>
      <c r="G37" s="124">
        <v>0</v>
      </c>
      <c r="H37" s="124">
        <v>0</v>
      </c>
      <c r="I37" s="124">
        <v>0</v>
      </c>
      <c r="J37" s="124">
        <v>0.01</v>
      </c>
      <c r="K37" s="124">
        <v>3.9800000000000002E-2</v>
      </c>
      <c r="L37" s="124">
        <v>3.6469848599071791E-2</v>
      </c>
      <c r="M37" s="124">
        <v>0</v>
      </c>
      <c r="N37" s="124">
        <v>0</v>
      </c>
      <c r="O37" s="124">
        <v>2.8168022252737579E-4</v>
      </c>
    </row>
    <row r="38" spans="1:15" s="132" customFormat="1" ht="15" customHeight="1" thickBot="1" x14ac:dyDescent="0.3">
      <c r="A38" s="97" t="s">
        <v>672</v>
      </c>
      <c r="B38" s="122" t="s">
        <v>780</v>
      </c>
      <c r="C38" s="123" t="s">
        <v>558</v>
      </c>
      <c r="D38" s="124">
        <v>0</v>
      </c>
      <c r="E38" s="124">
        <v>0</v>
      </c>
      <c r="F38" s="124">
        <v>0</v>
      </c>
      <c r="G38" s="124">
        <v>0</v>
      </c>
      <c r="H38" s="124">
        <v>0</v>
      </c>
      <c r="I38" s="124">
        <v>0</v>
      </c>
      <c r="J38" s="124">
        <v>0</v>
      </c>
      <c r="K38" s="124">
        <v>0</v>
      </c>
      <c r="L38" s="124">
        <v>0</v>
      </c>
      <c r="M38" s="124">
        <v>0</v>
      </c>
      <c r="N38" s="124">
        <v>7.6731695577340634E-6</v>
      </c>
      <c r="O38" s="124">
        <v>0</v>
      </c>
    </row>
    <row r="39" spans="1:15" ht="15" customHeight="1" thickTop="1" thickBot="1" x14ac:dyDescent="0.25">
      <c r="A39" s="97"/>
      <c r="B39" s="139"/>
      <c r="C39" s="671" t="s">
        <v>559</v>
      </c>
      <c r="D39" s="666"/>
      <c r="E39" s="666"/>
      <c r="F39" s="666"/>
      <c r="G39" s="667"/>
      <c r="H39" s="667"/>
      <c r="I39" s="667"/>
      <c r="J39" s="667"/>
      <c r="K39" s="667"/>
      <c r="L39" s="667"/>
      <c r="M39" s="667"/>
      <c r="N39" s="667"/>
      <c r="O39" s="667"/>
    </row>
    <row r="40" spans="1:15" ht="15" customHeight="1" thickTop="1" thickBot="1" x14ac:dyDescent="0.25">
      <c r="A40" s="97"/>
      <c r="B40" s="138"/>
      <c r="C40" s="671" t="s">
        <v>560</v>
      </c>
      <c r="D40" s="666"/>
      <c r="E40" s="666"/>
      <c r="F40" s="666"/>
      <c r="G40" s="667"/>
      <c r="H40" s="667"/>
      <c r="I40" s="667"/>
      <c r="J40" s="667"/>
      <c r="K40" s="667"/>
      <c r="L40" s="667"/>
      <c r="M40" s="667"/>
      <c r="N40" s="667"/>
      <c r="O40" s="667"/>
    </row>
    <row r="41" spans="1:15" s="97" customFormat="1" ht="15" customHeight="1" thickTop="1" x14ac:dyDescent="0.25">
      <c r="A41" s="97" t="s">
        <v>672</v>
      </c>
      <c r="B41" s="122" t="s">
        <v>781</v>
      </c>
      <c r="C41" s="123" t="s">
        <v>561</v>
      </c>
      <c r="D41" s="124">
        <v>0.1429</v>
      </c>
      <c r="E41" s="124">
        <v>0.1193</v>
      </c>
      <c r="F41" s="124">
        <v>0.13150000000000001</v>
      </c>
      <c r="G41" s="124">
        <v>0.12509999999999999</v>
      </c>
      <c r="H41" s="124">
        <v>9.9400000000000002E-2</v>
      </c>
      <c r="I41" s="124">
        <v>8.2799999999999999E-2</v>
      </c>
      <c r="J41" s="124">
        <v>8.0799999999999997E-2</v>
      </c>
      <c r="K41" s="124">
        <v>8.4599999999999995E-2</v>
      </c>
      <c r="L41" s="124">
        <v>8.8320470677959118E-2</v>
      </c>
      <c r="M41" s="124">
        <v>9.2150484599423182E-2</v>
      </c>
      <c r="N41" s="124">
        <v>9.0217289203213646E-2</v>
      </c>
      <c r="O41" s="124">
        <v>8.969638823098855E-2</v>
      </c>
    </row>
    <row r="42" spans="1:15" s="132" customFormat="1" ht="15" customHeight="1" x14ac:dyDescent="0.25">
      <c r="A42" s="97" t="s">
        <v>672</v>
      </c>
      <c r="B42" s="122" t="s">
        <v>782</v>
      </c>
      <c r="C42" s="123" t="s">
        <v>562</v>
      </c>
      <c r="D42" s="124">
        <v>0.153</v>
      </c>
      <c r="E42" s="124">
        <v>0.1293</v>
      </c>
      <c r="F42" s="124">
        <v>0.14230000000000001</v>
      </c>
      <c r="G42" s="124">
        <v>0.13489999999999999</v>
      </c>
      <c r="H42" s="124">
        <v>0.11269999999999999</v>
      </c>
      <c r="I42" s="124">
        <v>9.6600000000000005E-2</v>
      </c>
      <c r="J42" s="124">
        <v>9.2700000000000005E-2</v>
      </c>
      <c r="K42" s="124">
        <v>9.6600000000000005E-2</v>
      </c>
      <c r="L42" s="124">
        <v>0.10108994481671707</v>
      </c>
      <c r="M42" s="124">
        <v>0.10650275554513706</v>
      </c>
      <c r="N42" s="124">
        <v>0.10377475259983354</v>
      </c>
      <c r="O42" s="124">
        <v>0.10418670411020631</v>
      </c>
    </row>
    <row r="43" spans="1:15" s="132" customFormat="1" ht="15" customHeight="1" x14ac:dyDescent="0.25">
      <c r="A43" s="97" t="s">
        <v>672</v>
      </c>
      <c r="B43" s="122" t="s">
        <v>783</v>
      </c>
      <c r="C43" s="123" t="s">
        <v>563</v>
      </c>
      <c r="D43" s="124">
        <v>0.1535</v>
      </c>
      <c r="E43" s="124">
        <v>0.1283</v>
      </c>
      <c r="F43" s="124">
        <v>0.1424</v>
      </c>
      <c r="G43" s="124">
        <v>0.13519999999999999</v>
      </c>
      <c r="H43" s="124">
        <v>0.1153</v>
      </c>
      <c r="I43" s="124">
        <v>0.1079</v>
      </c>
      <c r="J43" s="124">
        <v>0.1075</v>
      </c>
      <c r="K43" s="124">
        <v>0.1099</v>
      </c>
      <c r="L43" s="124">
        <v>0.11308063898898904</v>
      </c>
      <c r="M43" s="124">
        <v>0.1186015742280425</v>
      </c>
      <c r="N43" s="124">
        <v>0.11536650677879152</v>
      </c>
      <c r="O43" s="124">
        <v>0.11642486130928299</v>
      </c>
    </row>
    <row r="44" spans="1:15" s="132" customFormat="1" ht="15" customHeight="1" thickBot="1" x14ac:dyDescent="0.3">
      <c r="A44" s="97" t="s">
        <v>672</v>
      </c>
      <c r="B44" s="122" t="s">
        <v>784</v>
      </c>
      <c r="C44" s="123" t="s">
        <v>564</v>
      </c>
      <c r="D44" s="124">
        <v>0</v>
      </c>
      <c r="E44" s="124">
        <v>0</v>
      </c>
      <c r="F44" s="124">
        <v>0</v>
      </c>
      <c r="G44" s="124">
        <v>0</v>
      </c>
      <c r="H44" s="124">
        <v>544.63599999999997</v>
      </c>
      <c r="I44" s="124">
        <v>6.5872999999999999</v>
      </c>
      <c r="J44" s="124">
        <v>1.2672000000000001</v>
      </c>
      <c r="K44" s="124">
        <v>0.88829999999999998</v>
      </c>
      <c r="L44" s="124">
        <v>0.676929580894162</v>
      </c>
      <c r="M44" s="124">
        <v>0.589870393565888</v>
      </c>
      <c r="N44" s="124">
        <v>0.55400785714407008</v>
      </c>
      <c r="O44" s="124">
        <v>0.5132066565202954</v>
      </c>
    </row>
    <row r="45" spans="1:15" ht="15" customHeight="1" thickTop="1" thickBot="1" x14ac:dyDescent="0.25">
      <c r="A45" s="97"/>
      <c r="B45" s="138"/>
      <c r="C45" s="671" t="s">
        <v>565</v>
      </c>
      <c r="D45" s="666"/>
      <c r="E45" s="666"/>
      <c r="F45" s="666"/>
      <c r="G45" s="667"/>
      <c r="H45" s="667"/>
      <c r="I45" s="667"/>
      <c r="J45" s="667"/>
      <c r="K45" s="667"/>
      <c r="L45" s="667"/>
      <c r="M45" s="667"/>
      <c r="N45" s="667"/>
      <c r="O45" s="667"/>
    </row>
    <row r="46" spans="1:15" s="140" customFormat="1" ht="15" customHeight="1" thickTop="1" x14ac:dyDescent="0.25">
      <c r="A46" s="140" t="s">
        <v>672</v>
      </c>
      <c r="B46" s="122" t="s">
        <v>785</v>
      </c>
      <c r="C46" s="123" t="s">
        <v>566</v>
      </c>
      <c r="D46" s="124">
        <v>0.68830000000000002</v>
      </c>
      <c r="E46" s="124">
        <v>0.70140000000000002</v>
      </c>
      <c r="F46" s="124">
        <v>0.70399999999999996</v>
      </c>
      <c r="G46" s="124">
        <v>0.68520000000000003</v>
      </c>
      <c r="H46" s="124">
        <v>0.67100000000000004</v>
      </c>
      <c r="I46" s="124">
        <v>0.65639999999999998</v>
      </c>
      <c r="J46" s="124">
        <v>0.67049999999999998</v>
      </c>
      <c r="K46" s="124">
        <v>0.65300000000000002</v>
      </c>
      <c r="L46" s="124">
        <v>0.64953486435746144</v>
      </c>
      <c r="M46" s="124">
        <v>0.66209997140210808</v>
      </c>
      <c r="N46" s="124">
        <v>0.64334727474295761</v>
      </c>
      <c r="O46" s="124">
        <v>0.65505979035259554</v>
      </c>
    </row>
    <row r="47" spans="1:15" ht="15" customHeight="1" x14ac:dyDescent="0.2">
      <c r="A47" s="97" t="s">
        <v>672</v>
      </c>
      <c r="B47" s="122" t="s">
        <v>786</v>
      </c>
      <c r="C47" s="123" t="s">
        <v>567</v>
      </c>
      <c r="D47" s="124">
        <v>5.5199999999999999E-2</v>
      </c>
      <c r="E47" s="124">
        <v>5.1999999999999998E-2</v>
      </c>
      <c r="F47" s="124">
        <v>4.5900000000000003E-2</v>
      </c>
      <c r="G47" s="124">
        <v>5.0599999999999999E-2</v>
      </c>
      <c r="H47" s="124">
        <v>5.8599999999999999E-2</v>
      </c>
      <c r="I47" s="124">
        <v>5.7000000000000002E-2</v>
      </c>
      <c r="J47" s="124">
        <v>5.4699999999999999E-2</v>
      </c>
      <c r="K47" s="124">
        <v>5.3400000000000003E-2</v>
      </c>
      <c r="L47" s="124">
        <v>4.9886586709824758E-2</v>
      </c>
      <c r="M47" s="124">
        <v>4.7463664624803004E-2</v>
      </c>
      <c r="N47" s="124">
        <v>5.0405065850033612E-2</v>
      </c>
      <c r="O47" s="124">
        <v>4.9022106000414484E-2</v>
      </c>
    </row>
    <row r="48" spans="1:15" ht="15" customHeight="1" x14ac:dyDescent="0.2">
      <c r="A48" s="97" t="s">
        <v>672</v>
      </c>
      <c r="B48" s="122" t="s">
        <v>787</v>
      </c>
      <c r="C48" s="123" t="s">
        <v>568</v>
      </c>
      <c r="D48" s="124">
        <v>0.25650000000000001</v>
      </c>
      <c r="E48" s="124">
        <v>0.2467</v>
      </c>
      <c r="F48" s="124">
        <v>0.25009999999999999</v>
      </c>
      <c r="G48" s="124">
        <v>0.26419999999999999</v>
      </c>
      <c r="H48" s="124">
        <v>0.27039999999999997</v>
      </c>
      <c r="I48" s="124">
        <v>0.28660000000000002</v>
      </c>
      <c r="J48" s="124">
        <v>0.27479999999999999</v>
      </c>
      <c r="K48" s="124">
        <v>0.29360000000000003</v>
      </c>
      <c r="L48" s="124">
        <v>0.30057854893271385</v>
      </c>
      <c r="M48" s="124">
        <v>0.29043636397308892</v>
      </c>
      <c r="N48" s="124">
        <v>0.30624765940700877</v>
      </c>
      <c r="O48" s="124">
        <v>0.29591810364698989</v>
      </c>
    </row>
    <row r="49" spans="1:15" ht="15" customHeight="1" thickBot="1" x14ac:dyDescent="0.25">
      <c r="A49" s="97" t="s">
        <v>672</v>
      </c>
      <c r="B49" s="122" t="s">
        <v>788</v>
      </c>
      <c r="C49" s="123" t="s">
        <v>569</v>
      </c>
      <c r="D49" s="124">
        <v>0.43519999999999998</v>
      </c>
      <c r="E49" s="124">
        <v>0.4556</v>
      </c>
      <c r="F49" s="124">
        <v>0.46200000000000002</v>
      </c>
      <c r="G49" s="124">
        <v>0.49070000000000003</v>
      </c>
      <c r="H49" s="124">
        <v>0.49640000000000001</v>
      </c>
      <c r="I49" s="124">
        <v>0.51670000000000005</v>
      </c>
      <c r="J49" s="124">
        <v>0.47039999999999998</v>
      </c>
      <c r="K49" s="124">
        <v>0.45529999999999998</v>
      </c>
      <c r="L49" s="124">
        <v>0.43123596104953787</v>
      </c>
      <c r="M49" s="124">
        <v>0.46775007365001653</v>
      </c>
      <c r="N49" s="124">
        <v>0.48084503503244191</v>
      </c>
      <c r="O49" s="124">
        <v>0.50450887133565625</v>
      </c>
    </row>
    <row r="50" spans="1:15" s="97" customFormat="1" ht="15" customHeight="1" thickTop="1" thickBot="1" x14ac:dyDescent="0.3">
      <c r="B50" s="139"/>
      <c r="C50" s="671" t="s">
        <v>570</v>
      </c>
      <c r="D50" s="666"/>
      <c r="E50" s="666"/>
      <c r="F50" s="666"/>
      <c r="G50" s="667"/>
      <c r="H50" s="667"/>
      <c r="I50" s="667"/>
      <c r="J50" s="667"/>
      <c r="K50" s="667"/>
      <c r="L50" s="667"/>
      <c r="M50" s="667"/>
      <c r="N50" s="667"/>
      <c r="O50" s="667"/>
    </row>
    <row r="51" spans="1:15" s="97" customFormat="1" ht="15" customHeight="1" thickTop="1" x14ac:dyDescent="0.25">
      <c r="A51" s="97" t="s">
        <v>672</v>
      </c>
      <c r="B51" s="122" t="s">
        <v>789</v>
      </c>
      <c r="C51" s="123" t="s">
        <v>571</v>
      </c>
      <c r="D51" s="124">
        <v>0.19420000000000001</v>
      </c>
      <c r="E51" s="124">
        <v>0.15840000000000001</v>
      </c>
      <c r="F51" s="124">
        <v>0.17610000000000001</v>
      </c>
      <c r="G51" s="124">
        <v>0.1699</v>
      </c>
      <c r="H51" s="124">
        <v>0.1172</v>
      </c>
      <c r="I51" s="124">
        <v>9.3899999999999997E-2</v>
      </c>
      <c r="J51" s="124">
        <v>0.1084</v>
      </c>
      <c r="K51" s="124">
        <v>0.11169999999999999</v>
      </c>
      <c r="L51" s="124">
        <v>0.10890652127817282</v>
      </c>
      <c r="M51" s="124">
        <v>0.11221825215709889</v>
      </c>
      <c r="N51" s="124">
        <v>0.11088936809021972</v>
      </c>
      <c r="O51" s="124">
        <v>0.11049612713359737</v>
      </c>
    </row>
    <row r="52" spans="1:15" s="97" customFormat="1" ht="15" customHeight="1" x14ac:dyDescent="0.25">
      <c r="A52" s="97" t="s">
        <v>672</v>
      </c>
      <c r="B52" s="122" t="s">
        <v>790</v>
      </c>
      <c r="C52" s="123" t="s">
        <v>572</v>
      </c>
      <c r="D52" s="124">
        <v>0.192</v>
      </c>
      <c r="E52" s="124">
        <v>0.15540000000000001</v>
      </c>
      <c r="F52" s="124">
        <v>0.1741</v>
      </c>
      <c r="G52" s="124">
        <v>0.16869999999999999</v>
      </c>
      <c r="H52" s="124">
        <v>0.1171</v>
      </c>
      <c r="I52" s="124">
        <v>9.2999999999999999E-2</v>
      </c>
      <c r="J52" s="124">
        <v>0.10829999999999999</v>
      </c>
      <c r="K52" s="124">
        <v>0.1145</v>
      </c>
      <c r="L52" s="124">
        <v>0.1157148794380088</v>
      </c>
      <c r="M52" s="124">
        <v>0.11374351858681374</v>
      </c>
      <c r="N52" s="124">
        <v>0.11302717700576394</v>
      </c>
      <c r="O52" s="124">
        <v>0.10978950542366488</v>
      </c>
    </row>
    <row r="53" spans="1:15" s="97" customFormat="1" ht="15" customHeight="1" x14ac:dyDescent="0.25">
      <c r="A53" s="97" t="s">
        <v>672</v>
      </c>
      <c r="B53" s="122" t="s">
        <v>791</v>
      </c>
      <c r="C53" s="123" t="s">
        <v>573</v>
      </c>
      <c r="D53" s="124">
        <v>0.2054</v>
      </c>
      <c r="E53" s="124">
        <v>0.16889999999999999</v>
      </c>
      <c r="F53" s="124">
        <v>0.18890000000000001</v>
      </c>
      <c r="G53" s="124">
        <v>0.18240000000000001</v>
      </c>
      <c r="H53" s="124">
        <v>0.13689999999999999</v>
      </c>
      <c r="I53" s="124">
        <v>0.1129</v>
      </c>
      <c r="J53" s="124">
        <v>0.12720000000000001</v>
      </c>
      <c r="K53" s="124">
        <v>0.13250000000000001</v>
      </c>
      <c r="L53" s="124">
        <v>0.13216221747496107</v>
      </c>
      <c r="M53" s="124">
        <v>0.12499840228326345</v>
      </c>
      <c r="N53" s="124">
        <v>0.12615015159017298</v>
      </c>
      <c r="O53" s="124">
        <v>0.129869792966504</v>
      </c>
    </row>
    <row r="54" spans="1:15" s="97" customFormat="1" ht="15" customHeight="1" x14ac:dyDescent="0.25">
      <c r="A54" s="97" t="s">
        <v>672</v>
      </c>
      <c r="B54" s="122" t="s">
        <v>792</v>
      </c>
      <c r="C54" s="123" t="s">
        <v>574</v>
      </c>
      <c r="D54" s="124">
        <v>0.2616</v>
      </c>
      <c r="E54" s="124">
        <v>0.2114</v>
      </c>
      <c r="F54" s="124">
        <v>0.23430000000000001</v>
      </c>
      <c r="G54" s="124">
        <v>0.22739999999999999</v>
      </c>
      <c r="H54" s="124">
        <v>0.18010000000000001</v>
      </c>
      <c r="I54" s="124">
        <v>0.15640000000000001</v>
      </c>
      <c r="J54" s="124">
        <v>0.16869999999999999</v>
      </c>
      <c r="K54" s="124">
        <v>0.1729</v>
      </c>
      <c r="L54" s="124">
        <v>0.17430924023755454</v>
      </c>
      <c r="M54" s="124">
        <v>0.1668254420564407</v>
      </c>
      <c r="N54" s="124">
        <v>0.16907482946075683</v>
      </c>
      <c r="O54" s="124">
        <v>0.17654203214496789</v>
      </c>
    </row>
    <row r="55" spans="1:15" s="97" customFormat="1" ht="15" customHeight="1" x14ac:dyDescent="0.25">
      <c r="A55" s="97" t="s">
        <v>672</v>
      </c>
      <c r="B55" s="122" t="s">
        <v>793</v>
      </c>
      <c r="C55" s="123" t="s">
        <v>575</v>
      </c>
      <c r="D55" s="124">
        <v>-5.62E-2</v>
      </c>
      <c r="E55" s="124">
        <v>-4.2500000000000003E-2</v>
      </c>
      <c r="F55" s="124">
        <v>-4.5400000000000003E-2</v>
      </c>
      <c r="G55" s="124">
        <v>-4.4999999999999998E-2</v>
      </c>
      <c r="H55" s="124">
        <v>-4.3299999999999998E-2</v>
      </c>
      <c r="I55" s="124">
        <v>-4.3499999999999997E-2</v>
      </c>
      <c r="J55" s="124">
        <v>-4.1500000000000002E-2</v>
      </c>
      <c r="K55" s="124">
        <v>-4.0500000000000001E-2</v>
      </c>
      <c r="L55" s="124">
        <v>-4.2147022762593467E-2</v>
      </c>
      <c r="M55" s="124">
        <v>-4.1827039773177248E-2</v>
      </c>
      <c r="N55" s="124">
        <v>-4.2924677870583849E-2</v>
      </c>
      <c r="O55" s="124">
        <v>-4.6672239178463887E-2</v>
      </c>
    </row>
    <row r="56" spans="1:15" s="97" customFormat="1" ht="15" customHeight="1" x14ac:dyDescent="0.25">
      <c r="A56" s="97" t="s">
        <v>672</v>
      </c>
      <c r="B56" s="122" t="s">
        <v>794</v>
      </c>
      <c r="C56" s="123" t="s">
        <v>576</v>
      </c>
      <c r="D56" s="124">
        <v>-1.34E-2</v>
      </c>
      <c r="E56" s="124">
        <v>-1.35E-2</v>
      </c>
      <c r="F56" s="124">
        <v>-1.4800000000000001E-2</v>
      </c>
      <c r="G56" s="124">
        <v>-1.37E-2</v>
      </c>
      <c r="H56" s="124">
        <v>-1.9699999999999999E-2</v>
      </c>
      <c r="I56" s="124">
        <v>-1.9900000000000001E-2</v>
      </c>
      <c r="J56" s="124">
        <v>-1.89E-2</v>
      </c>
      <c r="K56" s="124">
        <v>-1.7999999999999999E-2</v>
      </c>
      <c r="L56" s="124">
        <v>-1.6447338036952277E-2</v>
      </c>
      <c r="M56" s="124">
        <v>-1.1254883696449726E-2</v>
      </c>
      <c r="N56" s="124">
        <v>-1.3122974584409045E-2</v>
      </c>
      <c r="O56" s="124">
        <v>-2.0080287542839106E-2</v>
      </c>
    </row>
    <row r="57" spans="1:15" s="97" customFormat="1" ht="15" customHeight="1" thickBot="1" x14ac:dyDescent="0.3">
      <c r="A57" s="97" t="s">
        <v>672</v>
      </c>
      <c r="B57" s="122" t="s">
        <v>795</v>
      </c>
      <c r="C57" s="123" t="s">
        <v>577</v>
      </c>
      <c r="D57" s="124">
        <v>2.2000000000000001E-3</v>
      </c>
      <c r="E57" s="124">
        <v>3.0000000000000001E-3</v>
      </c>
      <c r="F57" s="124">
        <v>2.0999999999999999E-3</v>
      </c>
      <c r="G57" s="124">
        <v>1.1999999999999999E-3</v>
      </c>
      <c r="H57" s="124">
        <v>1E-4</v>
      </c>
      <c r="I57" s="124">
        <v>8.9999999999999998E-4</v>
      </c>
      <c r="J57" s="124">
        <v>1E-4</v>
      </c>
      <c r="K57" s="124">
        <v>-2.7000000000000001E-3</v>
      </c>
      <c r="L57" s="124">
        <v>-6.8083581598359852E-3</v>
      </c>
      <c r="M57" s="124">
        <v>-1.525266429714842E-3</v>
      </c>
      <c r="N57" s="124">
        <v>-2.1378089155442152E-3</v>
      </c>
      <c r="O57" s="124">
        <v>7.0662170993249305E-4</v>
      </c>
    </row>
    <row r="58" spans="1:15" ht="15" customHeight="1" thickTop="1" thickBot="1" x14ac:dyDescent="0.25">
      <c r="A58" s="97"/>
      <c r="B58" s="97"/>
      <c r="C58" s="671" t="s">
        <v>578</v>
      </c>
      <c r="D58" s="672"/>
      <c r="E58" s="672"/>
      <c r="F58" s="672"/>
      <c r="G58" s="672"/>
      <c r="H58" s="672"/>
      <c r="I58" s="672"/>
      <c r="J58" s="672"/>
      <c r="K58" s="672"/>
      <c r="L58" s="672"/>
      <c r="M58" s="672"/>
      <c r="N58" s="672"/>
      <c r="O58" s="663"/>
    </row>
    <row r="59" spans="1:15" s="97" customFormat="1" ht="15" customHeight="1" thickTop="1" x14ac:dyDescent="0.25">
      <c r="A59" s="97" t="s">
        <v>672</v>
      </c>
      <c r="B59" s="122" t="s">
        <v>789</v>
      </c>
      <c r="C59" s="123" t="s">
        <v>571</v>
      </c>
      <c r="D59" s="124">
        <v>0.19420000000000001</v>
      </c>
      <c r="E59" s="124">
        <v>0.15840000000000001</v>
      </c>
      <c r="F59" s="124">
        <v>0.17610000000000001</v>
      </c>
      <c r="G59" s="124">
        <v>0.1699</v>
      </c>
      <c r="H59" s="124">
        <v>0.1172</v>
      </c>
      <c r="I59" s="124">
        <v>9.3899999999999997E-2</v>
      </c>
      <c r="J59" s="124">
        <v>0.1084</v>
      </c>
      <c r="K59" s="124">
        <v>0.11169999999999999</v>
      </c>
      <c r="L59" s="124">
        <v>0.10890652127817282</v>
      </c>
      <c r="M59" s="124">
        <v>0.11221825215709889</v>
      </c>
      <c r="N59" s="124">
        <v>0.11088936809021972</v>
      </c>
      <c r="O59" s="124">
        <v>0.11049612713359737</v>
      </c>
    </row>
    <row r="60" spans="1:15" s="97" customFormat="1" ht="15" customHeight="1" x14ac:dyDescent="0.25">
      <c r="A60" s="97" t="s">
        <v>672</v>
      </c>
      <c r="B60" s="122" t="s">
        <v>796</v>
      </c>
      <c r="C60" s="123" t="s">
        <v>579</v>
      </c>
      <c r="D60" s="124">
        <v>-1.6899999999999998E-2</v>
      </c>
      <c r="E60" s="124">
        <v>-1.3599999999999999E-2</v>
      </c>
      <c r="F60" s="124">
        <v>-1.4999999999999999E-2</v>
      </c>
      <c r="G60" s="124">
        <v>-1.04E-2</v>
      </c>
      <c r="H60" s="124">
        <v>-5.7000000000000002E-3</v>
      </c>
      <c r="I60" s="124">
        <v>-6.1000000000000004E-3</v>
      </c>
      <c r="J60" s="124">
        <v>-1.5699999999999999E-2</v>
      </c>
      <c r="K60" s="124">
        <v>-1.8800000000000001E-2</v>
      </c>
      <c r="L60" s="124">
        <v>-1.4578268072088068E-2</v>
      </c>
      <c r="M60" s="124">
        <v>-9.0848006228649841E-3</v>
      </c>
      <c r="N60" s="124">
        <v>-1.1549140789378055E-2</v>
      </c>
      <c r="O60" s="124">
        <v>-7.8819595466452352E-3</v>
      </c>
    </row>
    <row r="61" spans="1:15" s="132" customFormat="1" ht="15" customHeight="1" x14ac:dyDescent="0.25">
      <c r="A61" s="97" t="s">
        <v>672</v>
      </c>
      <c r="B61" s="122" t="s">
        <v>797</v>
      </c>
      <c r="C61" s="123" t="s">
        <v>580</v>
      </c>
      <c r="D61" s="124">
        <v>-0.1429</v>
      </c>
      <c r="E61" s="124">
        <v>-0.1193</v>
      </c>
      <c r="F61" s="124">
        <v>-0.13150000000000001</v>
      </c>
      <c r="G61" s="124">
        <v>-0.12509999999999999</v>
      </c>
      <c r="H61" s="124">
        <v>-9.9400000000000002E-2</v>
      </c>
      <c r="I61" s="124">
        <v>-8.2900000000000001E-2</v>
      </c>
      <c r="J61" s="124">
        <v>-8.09E-2</v>
      </c>
      <c r="K61" s="124">
        <v>-8.48E-2</v>
      </c>
      <c r="L61" s="124">
        <v>-8.8565128630592377E-2</v>
      </c>
      <c r="M61" s="124">
        <v>-9.2579734520560578E-2</v>
      </c>
      <c r="N61" s="124">
        <v>-9.0823095285202424E-2</v>
      </c>
      <c r="O61" s="124">
        <v>-9.047950392508225E-2</v>
      </c>
    </row>
    <row r="62" spans="1:15" s="132" customFormat="1" ht="15" customHeight="1" x14ac:dyDescent="0.25">
      <c r="A62" s="97" t="s">
        <v>672</v>
      </c>
      <c r="B62" s="122" t="s">
        <v>798</v>
      </c>
      <c r="C62" s="123" t="s">
        <v>581</v>
      </c>
      <c r="D62" s="124">
        <v>1E-3</v>
      </c>
      <c r="E62" s="124">
        <v>5.0000000000000001E-4</v>
      </c>
      <c r="F62" s="124">
        <v>-2.9999999999999997E-4</v>
      </c>
      <c r="G62" s="124">
        <v>-8.9999999999999998E-4</v>
      </c>
      <c r="H62" s="124">
        <v>8.0000000000000004E-4</v>
      </c>
      <c r="I62" s="124">
        <v>-1E-4</v>
      </c>
      <c r="J62" s="124">
        <v>8.9999999999999998E-4</v>
      </c>
      <c r="K62" s="124">
        <v>-6.9999999999999999E-4</v>
      </c>
      <c r="L62" s="124">
        <v>-3.8414257652537526E-4</v>
      </c>
      <c r="M62" s="124">
        <v>-2.8217197041519836E-3</v>
      </c>
      <c r="N62" s="124">
        <v>-2.1111173974369432E-3</v>
      </c>
      <c r="O62" s="124">
        <v>-1.4902372459449078E-3</v>
      </c>
    </row>
    <row r="63" spans="1:15" s="132" customFormat="1" ht="15" customHeight="1" x14ac:dyDescent="0.25">
      <c r="A63" s="97" t="s">
        <v>672</v>
      </c>
      <c r="B63" s="122" t="s">
        <v>799</v>
      </c>
      <c r="C63" s="123" t="s">
        <v>582</v>
      </c>
      <c r="D63" s="124">
        <v>0</v>
      </c>
      <c r="E63" s="124">
        <v>2.9999999999999997E-4</v>
      </c>
      <c r="F63" s="124">
        <v>2.9999999999999997E-4</v>
      </c>
      <c r="G63" s="124">
        <v>2.9999999999999997E-4</v>
      </c>
      <c r="H63" s="124">
        <v>-1E-4</v>
      </c>
      <c r="I63" s="124">
        <v>-1.6000000000000001E-3</v>
      </c>
      <c r="J63" s="124">
        <v>0</v>
      </c>
      <c r="K63" s="124">
        <v>1E-4</v>
      </c>
      <c r="L63" s="124">
        <v>2.1637487940510632E-4</v>
      </c>
      <c r="M63" s="124">
        <v>3.0074025303218301E-4</v>
      </c>
      <c r="N63" s="124">
        <v>2.6603858090580319E-4</v>
      </c>
      <c r="O63" s="124">
        <v>6.9310274951316867E-4</v>
      </c>
    </row>
    <row r="64" spans="1:15" s="132" customFormat="1" ht="15" customHeight="1" thickBot="1" x14ac:dyDescent="0.3">
      <c r="A64" s="97"/>
      <c r="B64" s="122"/>
      <c r="C64" s="123" t="s">
        <v>583</v>
      </c>
      <c r="D64" s="124">
        <v>1E-4</v>
      </c>
      <c r="E64" s="124">
        <v>-1E-4</v>
      </c>
      <c r="F64" s="124">
        <v>-2.0000000000000001E-4</v>
      </c>
      <c r="G64" s="124">
        <v>0</v>
      </c>
      <c r="H64" s="124">
        <v>0</v>
      </c>
      <c r="I64" s="124">
        <v>0</v>
      </c>
      <c r="J64" s="124">
        <v>1E-4</v>
      </c>
      <c r="K64" s="124">
        <v>0</v>
      </c>
      <c r="L64" s="124">
        <v>2.8122390374704868E-5</v>
      </c>
      <c r="M64" s="124">
        <v>6.4808344358090579E-5</v>
      </c>
      <c r="N64" s="124">
        <v>-9.8752758946815217E-5</v>
      </c>
      <c r="O64" s="124">
        <v>-2.9123245546289526E-3</v>
      </c>
    </row>
    <row r="65" spans="1:15" s="97" customFormat="1" ht="15" customHeight="1" thickTop="1" thickBot="1" x14ac:dyDescent="0.3">
      <c r="A65" s="97" t="s">
        <v>672</v>
      </c>
      <c r="B65" s="122" t="s">
        <v>800</v>
      </c>
      <c r="C65" s="671" t="s">
        <v>801</v>
      </c>
      <c r="D65" s="666">
        <v>3.5400000000000001E-2</v>
      </c>
      <c r="E65" s="666">
        <v>2.6200000000000001E-2</v>
      </c>
      <c r="F65" s="666">
        <v>2.9399999999999999E-2</v>
      </c>
      <c r="G65" s="668">
        <v>3.3799999999999997E-2</v>
      </c>
      <c r="H65" s="668">
        <v>1.29E-2</v>
      </c>
      <c r="I65" s="668">
        <v>3.3E-3</v>
      </c>
      <c r="J65" s="668">
        <v>1.2699999999999999E-2</v>
      </c>
      <c r="K65" s="668">
        <v>7.4999999999999997E-3</v>
      </c>
      <c r="L65" s="668">
        <v>5.3658905353502553E-3</v>
      </c>
      <c r="M65" s="668">
        <v>7.9550543539967915E-3</v>
      </c>
      <c r="N65" s="668">
        <v>6.5735112603764259E-3</v>
      </c>
      <c r="O65" s="668">
        <v>8.4025230835130752E-3</v>
      </c>
    </row>
    <row r="66" spans="1:15" ht="3.75" customHeight="1" thickTop="1" thickBot="1" x14ac:dyDescent="0.25">
      <c r="A66" s="141"/>
      <c r="B66" s="141"/>
      <c r="C66" s="111"/>
      <c r="D66" s="111"/>
      <c r="E66" s="111"/>
      <c r="F66" s="111"/>
      <c r="G66" s="111"/>
      <c r="H66" s="111"/>
      <c r="I66" s="111"/>
      <c r="J66" s="111"/>
      <c r="K66" s="111"/>
      <c r="L66" s="111"/>
      <c r="M66" s="111"/>
      <c r="N66" s="111"/>
      <c r="O66" s="111"/>
    </row>
    <row r="67" spans="1:15" ht="15" customHeight="1" x14ac:dyDescent="0.2">
      <c r="A67" s="97"/>
      <c r="B67" s="97"/>
      <c r="C67" s="142" t="s">
        <v>585</v>
      </c>
      <c r="D67" s="97"/>
      <c r="E67" s="97"/>
      <c r="F67" s="97"/>
      <c r="G67" s="97"/>
      <c r="H67" s="97"/>
      <c r="I67" s="97"/>
      <c r="J67" s="97"/>
      <c r="K67" s="97"/>
      <c r="L67" s="97"/>
      <c r="M67" s="97"/>
      <c r="N67" s="97"/>
      <c r="O67" s="97"/>
    </row>
    <row r="68" spans="1:15" ht="15" customHeight="1" x14ac:dyDescent="0.2">
      <c r="A68" s="97"/>
      <c r="B68" s="97"/>
      <c r="C68" s="142" t="s">
        <v>802</v>
      </c>
      <c r="D68" s="97"/>
      <c r="E68" s="97"/>
      <c r="F68" s="97"/>
      <c r="G68" s="97"/>
      <c r="H68" s="97"/>
      <c r="I68" s="97"/>
      <c r="J68" s="97"/>
      <c r="K68" s="97"/>
      <c r="L68" s="97"/>
      <c r="M68" s="97"/>
      <c r="N68" s="97"/>
      <c r="O68" s="97"/>
    </row>
    <row r="69" spans="1:15" ht="15" customHeight="1" x14ac:dyDescent="0.2">
      <c r="A69" s="97"/>
      <c r="B69" s="97"/>
      <c r="C69" s="142" t="s">
        <v>803</v>
      </c>
      <c r="D69" s="97"/>
      <c r="E69" s="97"/>
      <c r="F69" s="97"/>
      <c r="G69" s="97"/>
      <c r="H69" s="97"/>
      <c r="I69" s="97"/>
      <c r="J69" s="97"/>
      <c r="K69" s="97"/>
      <c r="L69" s="97"/>
      <c r="M69" s="97"/>
      <c r="N69" s="97"/>
      <c r="O69" s="97"/>
    </row>
    <row r="70" spans="1:15" ht="15" customHeight="1" x14ac:dyDescent="0.2">
      <c r="A70" s="97"/>
      <c r="B70" s="97"/>
      <c r="C70" s="142" t="s">
        <v>588</v>
      </c>
      <c r="D70" s="97"/>
      <c r="E70" s="97"/>
      <c r="F70" s="97"/>
      <c r="G70" s="97"/>
      <c r="H70" s="97"/>
      <c r="I70" s="97"/>
      <c r="J70" s="97"/>
      <c r="K70" s="97"/>
      <c r="L70" s="97"/>
      <c r="M70" s="97"/>
      <c r="N70" s="97"/>
      <c r="O70" s="97"/>
    </row>
    <row r="71" spans="1:15" ht="15" customHeight="1" x14ac:dyDescent="0.2">
      <c r="A71" s="97"/>
      <c r="B71" s="97"/>
      <c r="C71" s="142" t="s">
        <v>589</v>
      </c>
      <c r="D71" s="97"/>
      <c r="E71" s="97"/>
      <c r="F71" s="97"/>
      <c r="G71" s="97"/>
      <c r="H71" s="97"/>
      <c r="I71" s="97"/>
      <c r="J71" s="97"/>
      <c r="K71" s="97"/>
      <c r="L71" s="97"/>
      <c r="M71" s="97"/>
      <c r="N71" s="97"/>
      <c r="O71" s="97"/>
    </row>
    <row r="72" spans="1:15" ht="30" customHeight="1" x14ac:dyDescent="0.2">
      <c r="A72" s="97"/>
      <c r="B72" s="97"/>
      <c r="C72" s="764" t="s">
        <v>590</v>
      </c>
      <c r="D72" s="764"/>
      <c r="E72" s="764"/>
      <c r="F72" s="764"/>
      <c r="G72" s="764"/>
      <c r="H72" s="764"/>
      <c r="I72" s="764"/>
      <c r="J72" s="764"/>
      <c r="K72" s="764"/>
      <c r="L72" s="764"/>
      <c r="M72" s="143"/>
      <c r="N72" s="143"/>
      <c r="O72" s="143"/>
    </row>
    <row r="73" spans="1:15" ht="15" customHeight="1" x14ac:dyDescent="0.2">
      <c r="A73" s="97"/>
      <c r="B73" s="97"/>
      <c r="C73" s="142" t="s">
        <v>591</v>
      </c>
      <c r="D73" s="97"/>
      <c r="E73" s="97"/>
      <c r="F73" s="97"/>
      <c r="G73" s="97"/>
      <c r="H73" s="97"/>
      <c r="I73" s="97"/>
      <c r="J73" s="97"/>
      <c r="K73" s="97"/>
      <c r="L73" s="97"/>
      <c r="M73" s="97"/>
      <c r="N73" s="97"/>
      <c r="O73" s="97"/>
    </row>
    <row r="74" spans="1:15" ht="30" customHeight="1" x14ac:dyDescent="0.2">
      <c r="A74" s="97"/>
      <c r="B74" s="97"/>
      <c r="C74" s="764" t="s">
        <v>592</v>
      </c>
      <c r="D74" s="764"/>
      <c r="E74" s="764"/>
      <c r="F74" s="764"/>
      <c r="G74" s="764"/>
      <c r="H74" s="764"/>
      <c r="I74" s="764"/>
      <c r="J74" s="764"/>
      <c r="K74" s="764"/>
      <c r="L74" s="764"/>
      <c r="M74" s="143"/>
      <c r="N74" s="143"/>
      <c r="O74" s="143"/>
    </row>
    <row r="75" spans="1:15" ht="15" customHeight="1" x14ac:dyDescent="0.2">
      <c r="A75" s="97"/>
      <c r="B75" s="97"/>
      <c r="C75" s="142"/>
      <c r="D75" s="97"/>
      <c r="E75" s="97"/>
      <c r="F75" s="97"/>
      <c r="G75" s="97"/>
      <c r="H75" s="97"/>
      <c r="I75" s="97"/>
      <c r="J75" s="97"/>
      <c r="K75" s="97"/>
      <c r="L75" s="97"/>
      <c r="M75" s="97"/>
      <c r="N75" s="97"/>
      <c r="O75" s="97"/>
    </row>
    <row r="76" spans="1:15" ht="15" customHeight="1" x14ac:dyDescent="0.2">
      <c r="A76" s="97"/>
      <c r="B76" s="97"/>
      <c r="C76" s="97"/>
      <c r="D76" s="97"/>
      <c r="E76" s="97"/>
      <c r="F76" s="97"/>
      <c r="G76" s="97"/>
      <c r="H76" s="97"/>
      <c r="I76" s="97"/>
      <c r="J76" s="97"/>
      <c r="K76" s="97"/>
      <c r="L76" s="97"/>
      <c r="M76" s="97"/>
      <c r="N76" s="97"/>
      <c r="O76" s="97"/>
    </row>
  </sheetData>
  <mergeCells count="6">
    <mergeCell ref="C74:L74"/>
    <mergeCell ref="C1:L1"/>
    <mergeCell ref="A2:O2"/>
    <mergeCell ref="C3:O3"/>
    <mergeCell ref="A4:L4"/>
    <mergeCell ref="C72:L72"/>
  </mergeCells>
  <pageMargins left="0.93" right="0.42" top="0.69" bottom="0.59" header="0.5" footer="0.5"/>
  <pageSetup scale="35"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7AA22-569C-419F-84E7-3DD7ACB2D218}">
  <sheetPr codeName="Sheet38">
    <pageSetUpPr fitToPage="1"/>
  </sheetPr>
  <dimension ref="A1:J37"/>
  <sheetViews>
    <sheetView zoomScale="70" zoomScaleNormal="70" workbookViewId="0">
      <selection activeCell="A6" sqref="A6"/>
    </sheetView>
  </sheetViews>
  <sheetFormatPr defaultColWidth="11.42578125" defaultRowHeight="12.75" x14ac:dyDescent="0.2"/>
  <cols>
    <col min="1" max="1" width="85.5703125" style="181" customWidth="1"/>
    <col min="2" max="2" width="16.28515625" style="115" bestFit="1" customWidth="1"/>
    <col min="3" max="3" width="16.7109375" style="115" bestFit="1" customWidth="1"/>
    <col min="4" max="4" width="16.28515625" style="115" bestFit="1" customWidth="1"/>
    <col min="5" max="5" width="13.5703125" style="115" bestFit="1" customWidth="1"/>
    <col min="6" max="6" width="14.42578125" style="115" bestFit="1" customWidth="1"/>
    <col min="7" max="7" width="15.85546875" style="115" bestFit="1" customWidth="1"/>
    <col min="8" max="8" width="13.140625" style="115" bestFit="1" customWidth="1"/>
    <col min="9" max="9" width="15.85546875" style="115" bestFit="1" customWidth="1"/>
    <col min="10" max="10" width="20" style="115" bestFit="1" customWidth="1"/>
    <col min="11" max="256" width="11.42578125" style="115"/>
    <col min="257" max="257" width="85.5703125" style="115" customWidth="1"/>
    <col min="258" max="258" width="16.28515625" style="115" bestFit="1" customWidth="1"/>
    <col min="259" max="259" width="16.7109375" style="115" bestFit="1" customWidth="1"/>
    <col min="260" max="260" width="16.28515625" style="115" bestFit="1" customWidth="1"/>
    <col min="261" max="261" width="13.5703125" style="115" bestFit="1" customWidth="1"/>
    <col min="262" max="262" width="14.42578125" style="115" bestFit="1" customWidth="1"/>
    <col min="263" max="263" width="15.85546875" style="115" bestFit="1" customWidth="1"/>
    <col min="264" max="264" width="13.140625" style="115" bestFit="1" customWidth="1"/>
    <col min="265" max="265" width="15.85546875" style="115" bestFit="1" customWidth="1"/>
    <col min="266" max="266" width="20" style="115" bestFit="1" customWidth="1"/>
    <col min="267" max="512" width="11.42578125" style="115"/>
    <col min="513" max="513" width="85.5703125" style="115" customWidth="1"/>
    <col min="514" max="514" width="16.28515625" style="115" bestFit="1" customWidth="1"/>
    <col min="515" max="515" width="16.7109375" style="115" bestFit="1" customWidth="1"/>
    <col min="516" max="516" width="16.28515625" style="115" bestFit="1" customWidth="1"/>
    <col min="517" max="517" width="13.5703125" style="115" bestFit="1" customWidth="1"/>
    <col min="518" max="518" width="14.42578125" style="115" bestFit="1" customWidth="1"/>
    <col min="519" max="519" width="15.85546875" style="115" bestFit="1" customWidth="1"/>
    <col min="520" max="520" width="13.140625" style="115" bestFit="1" customWidth="1"/>
    <col min="521" max="521" width="15.85546875" style="115" bestFit="1" customWidth="1"/>
    <col min="522" max="522" width="20" style="115" bestFit="1" customWidth="1"/>
    <col min="523" max="768" width="11.42578125" style="115"/>
    <col min="769" max="769" width="85.5703125" style="115" customWidth="1"/>
    <col min="770" max="770" width="16.28515625" style="115" bestFit="1" customWidth="1"/>
    <col min="771" max="771" width="16.7109375" style="115" bestFit="1" customWidth="1"/>
    <col min="772" max="772" width="16.28515625" style="115" bestFit="1" customWidth="1"/>
    <col min="773" max="773" width="13.5703125" style="115" bestFit="1" customWidth="1"/>
    <col min="774" max="774" width="14.42578125" style="115" bestFit="1" customWidth="1"/>
    <col min="775" max="775" width="15.85546875" style="115" bestFit="1" customWidth="1"/>
    <col min="776" max="776" width="13.140625" style="115" bestFit="1" customWidth="1"/>
    <col min="777" max="777" width="15.85546875" style="115" bestFit="1" customWidth="1"/>
    <col min="778" max="778" width="20" style="115" bestFit="1" customWidth="1"/>
    <col min="779" max="1024" width="11.42578125" style="115"/>
    <col min="1025" max="1025" width="85.5703125" style="115" customWidth="1"/>
    <col min="1026" max="1026" width="16.28515625" style="115" bestFit="1" customWidth="1"/>
    <col min="1027" max="1027" width="16.7109375" style="115" bestFit="1" customWidth="1"/>
    <col min="1028" max="1028" width="16.28515625" style="115" bestFit="1" customWidth="1"/>
    <col min="1029" max="1029" width="13.5703125" style="115" bestFit="1" customWidth="1"/>
    <col min="1030" max="1030" width="14.42578125" style="115" bestFit="1" customWidth="1"/>
    <col min="1031" max="1031" width="15.85546875" style="115" bestFit="1" customWidth="1"/>
    <col min="1032" max="1032" width="13.140625" style="115" bestFit="1" customWidth="1"/>
    <col min="1033" max="1033" width="15.85546875" style="115" bestFit="1" customWidth="1"/>
    <col min="1034" max="1034" width="20" style="115" bestFit="1" customWidth="1"/>
    <col min="1035" max="1280" width="11.42578125" style="115"/>
    <col min="1281" max="1281" width="85.5703125" style="115" customWidth="1"/>
    <col min="1282" max="1282" width="16.28515625" style="115" bestFit="1" customWidth="1"/>
    <col min="1283" max="1283" width="16.7109375" style="115" bestFit="1" customWidth="1"/>
    <col min="1284" max="1284" width="16.28515625" style="115" bestFit="1" customWidth="1"/>
    <col min="1285" max="1285" width="13.5703125" style="115" bestFit="1" customWidth="1"/>
    <col min="1286" max="1286" width="14.42578125" style="115" bestFit="1" customWidth="1"/>
    <col min="1287" max="1287" width="15.85546875" style="115" bestFit="1" customWidth="1"/>
    <col min="1288" max="1288" width="13.140625" style="115" bestFit="1" customWidth="1"/>
    <col min="1289" max="1289" width="15.85546875" style="115" bestFit="1" customWidth="1"/>
    <col min="1290" max="1290" width="20" style="115" bestFit="1" customWidth="1"/>
    <col min="1291" max="1536" width="11.42578125" style="115"/>
    <col min="1537" max="1537" width="85.5703125" style="115" customWidth="1"/>
    <col min="1538" max="1538" width="16.28515625" style="115" bestFit="1" customWidth="1"/>
    <col min="1539" max="1539" width="16.7109375" style="115" bestFit="1" customWidth="1"/>
    <col min="1540" max="1540" width="16.28515625" style="115" bestFit="1" customWidth="1"/>
    <col min="1541" max="1541" width="13.5703125" style="115" bestFit="1" customWidth="1"/>
    <col min="1542" max="1542" width="14.42578125" style="115" bestFit="1" customWidth="1"/>
    <col min="1543" max="1543" width="15.85546875" style="115" bestFit="1" customWidth="1"/>
    <col min="1544" max="1544" width="13.140625" style="115" bestFit="1" customWidth="1"/>
    <col min="1545" max="1545" width="15.85546875" style="115" bestFit="1" customWidth="1"/>
    <col min="1546" max="1546" width="20" style="115" bestFit="1" customWidth="1"/>
    <col min="1547" max="1792" width="11.42578125" style="115"/>
    <col min="1793" max="1793" width="85.5703125" style="115" customWidth="1"/>
    <col min="1794" max="1794" width="16.28515625" style="115" bestFit="1" customWidth="1"/>
    <col min="1795" max="1795" width="16.7109375" style="115" bestFit="1" customWidth="1"/>
    <col min="1796" max="1796" width="16.28515625" style="115" bestFit="1" customWidth="1"/>
    <col min="1797" max="1797" width="13.5703125" style="115" bestFit="1" customWidth="1"/>
    <col min="1798" max="1798" width="14.42578125" style="115" bestFit="1" customWidth="1"/>
    <col min="1799" max="1799" width="15.85546875" style="115" bestFit="1" customWidth="1"/>
    <col min="1800" max="1800" width="13.140625" style="115" bestFit="1" customWidth="1"/>
    <col min="1801" max="1801" width="15.85546875" style="115" bestFit="1" customWidth="1"/>
    <col min="1802" max="1802" width="20" style="115" bestFit="1" customWidth="1"/>
    <col min="1803" max="2048" width="11.42578125" style="115"/>
    <col min="2049" max="2049" width="85.5703125" style="115" customWidth="1"/>
    <col min="2050" max="2050" width="16.28515625" style="115" bestFit="1" customWidth="1"/>
    <col min="2051" max="2051" width="16.7109375" style="115" bestFit="1" customWidth="1"/>
    <col min="2052" max="2052" width="16.28515625" style="115" bestFit="1" customWidth="1"/>
    <col min="2053" max="2053" width="13.5703125" style="115" bestFit="1" customWidth="1"/>
    <col min="2054" max="2054" width="14.42578125" style="115" bestFit="1" customWidth="1"/>
    <col min="2055" max="2055" width="15.85546875" style="115" bestFit="1" customWidth="1"/>
    <col min="2056" max="2056" width="13.140625" style="115" bestFit="1" customWidth="1"/>
    <col min="2057" max="2057" width="15.85546875" style="115" bestFit="1" customWidth="1"/>
    <col min="2058" max="2058" width="20" style="115" bestFit="1" customWidth="1"/>
    <col min="2059" max="2304" width="11.42578125" style="115"/>
    <col min="2305" max="2305" width="85.5703125" style="115" customWidth="1"/>
    <col min="2306" max="2306" width="16.28515625" style="115" bestFit="1" customWidth="1"/>
    <col min="2307" max="2307" width="16.7109375" style="115" bestFit="1" customWidth="1"/>
    <col min="2308" max="2308" width="16.28515625" style="115" bestFit="1" customWidth="1"/>
    <col min="2309" max="2309" width="13.5703125" style="115" bestFit="1" customWidth="1"/>
    <col min="2310" max="2310" width="14.42578125" style="115" bestFit="1" customWidth="1"/>
    <col min="2311" max="2311" width="15.85546875" style="115" bestFit="1" customWidth="1"/>
    <col min="2312" max="2312" width="13.140625" style="115" bestFit="1" customWidth="1"/>
    <col min="2313" max="2313" width="15.85546875" style="115" bestFit="1" customWidth="1"/>
    <col min="2314" max="2314" width="20" style="115" bestFit="1" customWidth="1"/>
    <col min="2315" max="2560" width="11.42578125" style="115"/>
    <col min="2561" max="2561" width="85.5703125" style="115" customWidth="1"/>
    <col min="2562" max="2562" width="16.28515625" style="115" bestFit="1" customWidth="1"/>
    <col min="2563" max="2563" width="16.7109375" style="115" bestFit="1" customWidth="1"/>
    <col min="2564" max="2564" width="16.28515625" style="115" bestFit="1" customWidth="1"/>
    <col min="2565" max="2565" width="13.5703125" style="115" bestFit="1" customWidth="1"/>
    <col min="2566" max="2566" width="14.42578125" style="115" bestFit="1" customWidth="1"/>
    <col min="2567" max="2567" width="15.85546875" style="115" bestFit="1" customWidth="1"/>
    <col min="2568" max="2568" width="13.140625" style="115" bestFit="1" customWidth="1"/>
    <col min="2569" max="2569" width="15.85546875" style="115" bestFit="1" customWidth="1"/>
    <col min="2570" max="2570" width="20" style="115" bestFit="1" customWidth="1"/>
    <col min="2571" max="2816" width="11.42578125" style="115"/>
    <col min="2817" max="2817" width="85.5703125" style="115" customWidth="1"/>
    <col min="2818" max="2818" width="16.28515625" style="115" bestFit="1" customWidth="1"/>
    <col min="2819" max="2819" width="16.7109375" style="115" bestFit="1" customWidth="1"/>
    <col min="2820" max="2820" width="16.28515625" style="115" bestFit="1" customWidth="1"/>
    <col min="2821" max="2821" width="13.5703125" style="115" bestFit="1" customWidth="1"/>
    <col min="2822" max="2822" width="14.42578125" style="115" bestFit="1" customWidth="1"/>
    <col min="2823" max="2823" width="15.85546875" style="115" bestFit="1" customWidth="1"/>
    <col min="2824" max="2824" width="13.140625" style="115" bestFit="1" customWidth="1"/>
    <col min="2825" max="2825" width="15.85546875" style="115" bestFit="1" customWidth="1"/>
    <col min="2826" max="2826" width="20" style="115" bestFit="1" customWidth="1"/>
    <col min="2827" max="3072" width="11.42578125" style="115"/>
    <col min="3073" max="3073" width="85.5703125" style="115" customWidth="1"/>
    <col min="3074" max="3074" width="16.28515625" style="115" bestFit="1" customWidth="1"/>
    <col min="3075" max="3075" width="16.7109375" style="115" bestFit="1" customWidth="1"/>
    <col min="3076" max="3076" width="16.28515625" style="115" bestFit="1" customWidth="1"/>
    <col min="3077" max="3077" width="13.5703125" style="115" bestFit="1" customWidth="1"/>
    <col min="3078" max="3078" width="14.42578125" style="115" bestFit="1" customWidth="1"/>
    <col min="3079" max="3079" width="15.85546875" style="115" bestFit="1" customWidth="1"/>
    <col min="3080" max="3080" width="13.140625" style="115" bestFit="1" customWidth="1"/>
    <col min="3081" max="3081" width="15.85546875" style="115" bestFit="1" customWidth="1"/>
    <col min="3082" max="3082" width="20" style="115" bestFit="1" customWidth="1"/>
    <col min="3083" max="3328" width="11.42578125" style="115"/>
    <col min="3329" max="3329" width="85.5703125" style="115" customWidth="1"/>
    <col min="3330" max="3330" width="16.28515625" style="115" bestFit="1" customWidth="1"/>
    <col min="3331" max="3331" width="16.7109375" style="115" bestFit="1" customWidth="1"/>
    <col min="3332" max="3332" width="16.28515625" style="115" bestFit="1" customWidth="1"/>
    <col min="3333" max="3333" width="13.5703125" style="115" bestFit="1" customWidth="1"/>
    <col min="3334" max="3334" width="14.42578125" style="115" bestFit="1" customWidth="1"/>
    <col min="3335" max="3335" width="15.85546875" style="115" bestFit="1" customWidth="1"/>
    <col min="3336" max="3336" width="13.140625" style="115" bestFit="1" customWidth="1"/>
    <col min="3337" max="3337" width="15.85546875" style="115" bestFit="1" customWidth="1"/>
    <col min="3338" max="3338" width="20" style="115" bestFit="1" customWidth="1"/>
    <col min="3339" max="3584" width="11.42578125" style="115"/>
    <col min="3585" max="3585" width="85.5703125" style="115" customWidth="1"/>
    <col min="3586" max="3586" width="16.28515625" style="115" bestFit="1" customWidth="1"/>
    <col min="3587" max="3587" width="16.7109375" style="115" bestFit="1" customWidth="1"/>
    <col min="3588" max="3588" width="16.28515625" style="115" bestFit="1" customWidth="1"/>
    <col min="3589" max="3589" width="13.5703125" style="115" bestFit="1" customWidth="1"/>
    <col min="3590" max="3590" width="14.42578125" style="115" bestFit="1" customWidth="1"/>
    <col min="3591" max="3591" width="15.85546875" style="115" bestFit="1" customWidth="1"/>
    <col min="3592" max="3592" width="13.140625" style="115" bestFit="1" customWidth="1"/>
    <col min="3593" max="3593" width="15.85546875" style="115" bestFit="1" customWidth="1"/>
    <col min="3594" max="3594" width="20" style="115" bestFit="1" customWidth="1"/>
    <col min="3595" max="3840" width="11.42578125" style="115"/>
    <col min="3841" max="3841" width="85.5703125" style="115" customWidth="1"/>
    <col min="3842" max="3842" width="16.28515625" style="115" bestFit="1" customWidth="1"/>
    <col min="3843" max="3843" width="16.7109375" style="115" bestFit="1" customWidth="1"/>
    <col min="3844" max="3844" width="16.28515625" style="115" bestFit="1" customWidth="1"/>
    <col min="3845" max="3845" width="13.5703125" style="115" bestFit="1" customWidth="1"/>
    <col min="3846" max="3846" width="14.42578125" style="115" bestFit="1" customWidth="1"/>
    <col min="3847" max="3847" width="15.85546875" style="115" bestFit="1" customWidth="1"/>
    <col min="3848" max="3848" width="13.140625" style="115" bestFit="1" customWidth="1"/>
    <col min="3849" max="3849" width="15.85546875" style="115" bestFit="1" customWidth="1"/>
    <col min="3850" max="3850" width="20" style="115" bestFit="1" customWidth="1"/>
    <col min="3851" max="4096" width="11.42578125" style="115"/>
    <col min="4097" max="4097" width="85.5703125" style="115" customWidth="1"/>
    <col min="4098" max="4098" width="16.28515625" style="115" bestFit="1" customWidth="1"/>
    <col min="4099" max="4099" width="16.7109375" style="115" bestFit="1" customWidth="1"/>
    <col min="4100" max="4100" width="16.28515625" style="115" bestFit="1" customWidth="1"/>
    <col min="4101" max="4101" width="13.5703125" style="115" bestFit="1" customWidth="1"/>
    <col min="4102" max="4102" width="14.42578125" style="115" bestFit="1" customWidth="1"/>
    <col min="4103" max="4103" width="15.85546875" style="115" bestFit="1" customWidth="1"/>
    <col min="4104" max="4104" width="13.140625" style="115" bestFit="1" customWidth="1"/>
    <col min="4105" max="4105" width="15.85546875" style="115" bestFit="1" customWidth="1"/>
    <col min="4106" max="4106" width="20" style="115" bestFit="1" customWidth="1"/>
    <col min="4107" max="4352" width="11.42578125" style="115"/>
    <col min="4353" max="4353" width="85.5703125" style="115" customWidth="1"/>
    <col min="4354" max="4354" width="16.28515625" style="115" bestFit="1" customWidth="1"/>
    <col min="4355" max="4355" width="16.7109375" style="115" bestFit="1" customWidth="1"/>
    <col min="4356" max="4356" width="16.28515625" style="115" bestFit="1" customWidth="1"/>
    <col min="4357" max="4357" width="13.5703125" style="115" bestFit="1" customWidth="1"/>
    <col min="4358" max="4358" width="14.42578125" style="115" bestFit="1" customWidth="1"/>
    <col min="4359" max="4359" width="15.85546875" style="115" bestFit="1" customWidth="1"/>
    <col min="4360" max="4360" width="13.140625" style="115" bestFit="1" customWidth="1"/>
    <col min="4361" max="4361" width="15.85546875" style="115" bestFit="1" customWidth="1"/>
    <col min="4362" max="4362" width="20" style="115" bestFit="1" customWidth="1"/>
    <col min="4363" max="4608" width="11.42578125" style="115"/>
    <col min="4609" max="4609" width="85.5703125" style="115" customWidth="1"/>
    <col min="4610" max="4610" width="16.28515625" style="115" bestFit="1" customWidth="1"/>
    <col min="4611" max="4611" width="16.7109375" style="115" bestFit="1" customWidth="1"/>
    <col min="4612" max="4612" width="16.28515625" style="115" bestFit="1" customWidth="1"/>
    <col min="4613" max="4613" width="13.5703125" style="115" bestFit="1" customWidth="1"/>
    <col min="4614" max="4614" width="14.42578125" style="115" bestFit="1" customWidth="1"/>
    <col min="4615" max="4615" width="15.85546875" style="115" bestFit="1" customWidth="1"/>
    <col min="4616" max="4616" width="13.140625" style="115" bestFit="1" customWidth="1"/>
    <col min="4617" max="4617" width="15.85546875" style="115" bestFit="1" customWidth="1"/>
    <col min="4618" max="4618" width="20" style="115" bestFit="1" customWidth="1"/>
    <col min="4619" max="4864" width="11.42578125" style="115"/>
    <col min="4865" max="4865" width="85.5703125" style="115" customWidth="1"/>
    <col min="4866" max="4866" width="16.28515625" style="115" bestFit="1" customWidth="1"/>
    <col min="4867" max="4867" width="16.7109375" style="115" bestFit="1" customWidth="1"/>
    <col min="4868" max="4868" width="16.28515625" style="115" bestFit="1" customWidth="1"/>
    <col min="4869" max="4869" width="13.5703125" style="115" bestFit="1" customWidth="1"/>
    <col min="4870" max="4870" width="14.42578125" style="115" bestFit="1" customWidth="1"/>
    <col min="4871" max="4871" width="15.85546875" style="115" bestFit="1" customWidth="1"/>
    <col min="4872" max="4872" width="13.140625" style="115" bestFit="1" customWidth="1"/>
    <col min="4873" max="4873" width="15.85546875" style="115" bestFit="1" customWidth="1"/>
    <col min="4874" max="4874" width="20" style="115" bestFit="1" customWidth="1"/>
    <col min="4875" max="5120" width="11.42578125" style="115"/>
    <col min="5121" max="5121" width="85.5703125" style="115" customWidth="1"/>
    <col min="5122" max="5122" width="16.28515625" style="115" bestFit="1" customWidth="1"/>
    <col min="5123" max="5123" width="16.7109375" style="115" bestFit="1" customWidth="1"/>
    <col min="5124" max="5124" width="16.28515625" style="115" bestFit="1" customWidth="1"/>
    <col min="5125" max="5125" width="13.5703125" style="115" bestFit="1" customWidth="1"/>
    <col min="5126" max="5126" width="14.42578125" style="115" bestFit="1" customWidth="1"/>
    <col min="5127" max="5127" width="15.85546875" style="115" bestFit="1" customWidth="1"/>
    <col min="5128" max="5128" width="13.140625" style="115" bestFit="1" customWidth="1"/>
    <col min="5129" max="5129" width="15.85546875" style="115" bestFit="1" customWidth="1"/>
    <col min="5130" max="5130" width="20" style="115" bestFit="1" customWidth="1"/>
    <col min="5131" max="5376" width="11.42578125" style="115"/>
    <col min="5377" max="5377" width="85.5703125" style="115" customWidth="1"/>
    <col min="5378" max="5378" width="16.28515625" style="115" bestFit="1" customWidth="1"/>
    <col min="5379" max="5379" width="16.7109375" style="115" bestFit="1" customWidth="1"/>
    <col min="5380" max="5380" width="16.28515625" style="115" bestFit="1" customWidth="1"/>
    <col min="5381" max="5381" width="13.5703125" style="115" bestFit="1" customWidth="1"/>
    <col min="5382" max="5382" width="14.42578125" style="115" bestFit="1" customWidth="1"/>
    <col min="5383" max="5383" width="15.85546875" style="115" bestFit="1" customWidth="1"/>
    <col min="5384" max="5384" width="13.140625" style="115" bestFit="1" customWidth="1"/>
    <col min="5385" max="5385" width="15.85546875" style="115" bestFit="1" customWidth="1"/>
    <col min="5386" max="5386" width="20" style="115" bestFit="1" customWidth="1"/>
    <col min="5387" max="5632" width="11.42578125" style="115"/>
    <col min="5633" max="5633" width="85.5703125" style="115" customWidth="1"/>
    <col min="5634" max="5634" width="16.28515625" style="115" bestFit="1" customWidth="1"/>
    <col min="5635" max="5635" width="16.7109375" style="115" bestFit="1" customWidth="1"/>
    <col min="5636" max="5636" width="16.28515625" style="115" bestFit="1" customWidth="1"/>
    <col min="5637" max="5637" width="13.5703125" style="115" bestFit="1" customWidth="1"/>
    <col min="5638" max="5638" width="14.42578125" style="115" bestFit="1" customWidth="1"/>
    <col min="5639" max="5639" width="15.85546875" style="115" bestFit="1" customWidth="1"/>
    <col min="5640" max="5640" width="13.140625" style="115" bestFit="1" customWidth="1"/>
    <col min="5641" max="5641" width="15.85546875" style="115" bestFit="1" customWidth="1"/>
    <col min="5642" max="5642" width="20" style="115" bestFit="1" customWidth="1"/>
    <col min="5643" max="5888" width="11.42578125" style="115"/>
    <col min="5889" max="5889" width="85.5703125" style="115" customWidth="1"/>
    <col min="5890" max="5890" width="16.28515625" style="115" bestFit="1" customWidth="1"/>
    <col min="5891" max="5891" width="16.7109375" style="115" bestFit="1" customWidth="1"/>
    <col min="5892" max="5892" width="16.28515625" style="115" bestFit="1" customWidth="1"/>
    <col min="5893" max="5893" width="13.5703125" style="115" bestFit="1" customWidth="1"/>
    <col min="5894" max="5894" width="14.42578125" style="115" bestFit="1" customWidth="1"/>
    <col min="5895" max="5895" width="15.85546875" style="115" bestFit="1" customWidth="1"/>
    <col min="5896" max="5896" width="13.140625" style="115" bestFit="1" customWidth="1"/>
    <col min="5897" max="5897" width="15.85546875" style="115" bestFit="1" customWidth="1"/>
    <col min="5898" max="5898" width="20" style="115" bestFit="1" customWidth="1"/>
    <col min="5899" max="6144" width="11.42578125" style="115"/>
    <col min="6145" max="6145" width="85.5703125" style="115" customWidth="1"/>
    <col min="6146" max="6146" width="16.28515625" style="115" bestFit="1" customWidth="1"/>
    <col min="6147" max="6147" width="16.7109375" style="115" bestFit="1" customWidth="1"/>
    <col min="6148" max="6148" width="16.28515625" style="115" bestFit="1" customWidth="1"/>
    <col min="6149" max="6149" width="13.5703125" style="115" bestFit="1" customWidth="1"/>
    <col min="6150" max="6150" width="14.42578125" style="115" bestFit="1" customWidth="1"/>
    <col min="6151" max="6151" width="15.85546875" style="115" bestFit="1" customWidth="1"/>
    <col min="6152" max="6152" width="13.140625" style="115" bestFit="1" customWidth="1"/>
    <col min="6153" max="6153" width="15.85546875" style="115" bestFit="1" customWidth="1"/>
    <col min="6154" max="6154" width="20" style="115" bestFit="1" customWidth="1"/>
    <col min="6155" max="6400" width="11.42578125" style="115"/>
    <col min="6401" max="6401" width="85.5703125" style="115" customWidth="1"/>
    <col min="6402" max="6402" width="16.28515625" style="115" bestFit="1" customWidth="1"/>
    <col min="6403" max="6403" width="16.7109375" style="115" bestFit="1" customWidth="1"/>
    <col min="6404" max="6404" width="16.28515625" style="115" bestFit="1" customWidth="1"/>
    <col min="6405" max="6405" width="13.5703125" style="115" bestFit="1" customWidth="1"/>
    <col min="6406" max="6406" width="14.42578125" style="115" bestFit="1" customWidth="1"/>
    <col min="6407" max="6407" width="15.85546875" style="115" bestFit="1" customWidth="1"/>
    <col min="6408" max="6408" width="13.140625" style="115" bestFit="1" customWidth="1"/>
    <col min="6409" max="6409" width="15.85546875" style="115" bestFit="1" customWidth="1"/>
    <col min="6410" max="6410" width="20" style="115" bestFit="1" customWidth="1"/>
    <col min="6411" max="6656" width="11.42578125" style="115"/>
    <col min="6657" max="6657" width="85.5703125" style="115" customWidth="1"/>
    <col min="6658" max="6658" width="16.28515625" style="115" bestFit="1" customWidth="1"/>
    <col min="6659" max="6659" width="16.7109375" style="115" bestFit="1" customWidth="1"/>
    <col min="6660" max="6660" width="16.28515625" style="115" bestFit="1" customWidth="1"/>
    <col min="6661" max="6661" width="13.5703125" style="115" bestFit="1" customWidth="1"/>
    <col min="6662" max="6662" width="14.42578125" style="115" bestFit="1" customWidth="1"/>
    <col min="6663" max="6663" width="15.85546875" style="115" bestFit="1" customWidth="1"/>
    <col min="6664" max="6664" width="13.140625" style="115" bestFit="1" customWidth="1"/>
    <col min="6665" max="6665" width="15.85546875" style="115" bestFit="1" customWidth="1"/>
    <col min="6666" max="6666" width="20" style="115" bestFit="1" customWidth="1"/>
    <col min="6667" max="6912" width="11.42578125" style="115"/>
    <col min="6913" max="6913" width="85.5703125" style="115" customWidth="1"/>
    <col min="6914" max="6914" width="16.28515625" style="115" bestFit="1" customWidth="1"/>
    <col min="6915" max="6915" width="16.7109375" style="115" bestFit="1" customWidth="1"/>
    <col min="6916" max="6916" width="16.28515625" style="115" bestFit="1" customWidth="1"/>
    <col min="6917" max="6917" width="13.5703125" style="115" bestFit="1" customWidth="1"/>
    <col min="6918" max="6918" width="14.42578125" style="115" bestFit="1" customWidth="1"/>
    <col min="6919" max="6919" width="15.85546875" style="115" bestFit="1" customWidth="1"/>
    <col min="6920" max="6920" width="13.140625" style="115" bestFit="1" customWidth="1"/>
    <col min="6921" max="6921" width="15.85546875" style="115" bestFit="1" customWidth="1"/>
    <col min="6922" max="6922" width="20" style="115" bestFit="1" customWidth="1"/>
    <col min="6923" max="7168" width="11.42578125" style="115"/>
    <col min="7169" max="7169" width="85.5703125" style="115" customWidth="1"/>
    <col min="7170" max="7170" width="16.28515625" style="115" bestFit="1" customWidth="1"/>
    <col min="7171" max="7171" width="16.7109375" style="115" bestFit="1" customWidth="1"/>
    <col min="7172" max="7172" width="16.28515625" style="115" bestFit="1" customWidth="1"/>
    <col min="7173" max="7173" width="13.5703125" style="115" bestFit="1" customWidth="1"/>
    <col min="7174" max="7174" width="14.42578125" style="115" bestFit="1" customWidth="1"/>
    <col min="7175" max="7175" width="15.85546875" style="115" bestFit="1" customWidth="1"/>
    <col min="7176" max="7176" width="13.140625" style="115" bestFit="1" customWidth="1"/>
    <col min="7177" max="7177" width="15.85546875" style="115" bestFit="1" customWidth="1"/>
    <col min="7178" max="7178" width="20" style="115" bestFit="1" customWidth="1"/>
    <col min="7179" max="7424" width="11.42578125" style="115"/>
    <col min="7425" max="7425" width="85.5703125" style="115" customWidth="1"/>
    <col min="7426" max="7426" width="16.28515625" style="115" bestFit="1" customWidth="1"/>
    <col min="7427" max="7427" width="16.7109375" style="115" bestFit="1" customWidth="1"/>
    <col min="7428" max="7428" width="16.28515625" style="115" bestFit="1" customWidth="1"/>
    <col min="7429" max="7429" width="13.5703125" style="115" bestFit="1" customWidth="1"/>
    <col min="7430" max="7430" width="14.42578125" style="115" bestFit="1" customWidth="1"/>
    <col min="7431" max="7431" width="15.85546875" style="115" bestFit="1" customWidth="1"/>
    <col min="7432" max="7432" width="13.140625" style="115" bestFit="1" customWidth="1"/>
    <col min="7433" max="7433" width="15.85546875" style="115" bestFit="1" customWidth="1"/>
    <col min="7434" max="7434" width="20" style="115" bestFit="1" customWidth="1"/>
    <col min="7435" max="7680" width="11.42578125" style="115"/>
    <col min="7681" max="7681" width="85.5703125" style="115" customWidth="1"/>
    <col min="7682" max="7682" width="16.28515625" style="115" bestFit="1" customWidth="1"/>
    <col min="7683" max="7683" width="16.7109375" style="115" bestFit="1" customWidth="1"/>
    <col min="7684" max="7684" width="16.28515625" style="115" bestFit="1" customWidth="1"/>
    <col min="7685" max="7685" width="13.5703125" style="115" bestFit="1" customWidth="1"/>
    <col min="7686" max="7686" width="14.42578125" style="115" bestFit="1" customWidth="1"/>
    <col min="7687" max="7687" width="15.85546875" style="115" bestFit="1" customWidth="1"/>
    <col min="7688" max="7688" width="13.140625" style="115" bestFit="1" customWidth="1"/>
    <col min="7689" max="7689" width="15.85546875" style="115" bestFit="1" customWidth="1"/>
    <col min="7690" max="7690" width="20" style="115" bestFit="1" customWidth="1"/>
    <col min="7691" max="7936" width="11.42578125" style="115"/>
    <col min="7937" max="7937" width="85.5703125" style="115" customWidth="1"/>
    <col min="7938" max="7938" width="16.28515625" style="115" bestFit="1" customWidth="1"/>
    <col min="7939" max="7939" width="16.7109375" style="115" bestFit="1" customWidth="1"/>
    <col min="7940" max="7940" width="16.28515625" style="115" bestFit="1" customWidth="1"/>
    <col min="7941" max="7941" width="13.5703125" style="115" bestFit="1" customWidth="1"/>
    <col min="7942" max="7942" width="14.42578125" style="115" bestFit="1" customWidth="1"/>
    <col min="7943" max="7943" width="15.85546875" style="115" bestFit="1" customWidth="1"/>
    <col min="7944" max="7944" width="13.140625" style="115" bestFit="1" customWidth="1"/>
    <col min="7945" max="7945" width="15.85546875" style="115" bestFit="1" customWidth="1"/>
    <col min="7946" max="7946" width="20" style="115" bestFit="1" customWidth="1"/>
    <col min="7947" max="8192" width="11.42578125" style="115"/>
    <col min="8193" max="8193" width="85.5703125" style="115" customWidth="1"/>
    <col min="8194" max="8194" width="16.28515625" style="115" bestFit="1" customWidth="1"/>
    <col min="8195" max="8195" width="16.7109375" style="115" bestFit="1" customWidth="1"/>
    <col min="8196" max="8196" width="16.28515625" style="115" bestFit="1" customWidth="1"/>
    <col min="8197" max="8197" width="13.5703125" style="115" bestFit="1" customWidth="1"/>
    <col min="8198" max="8198" width="14.42578125" style="115" bestFit="1" customWidth="1"/>
    <col min="8199" max="8199" width="15.85546875" style="115" bestFit="1" customWidth="1"/>
    <col min="8200" max="8200" width="13.140625" style="115" bestFit="1" customWidth="1"/>
    <col min="8201" max="8201" width="15.85546875" style="115" bestFit="1" customWidth="1"/>
    <col min="8202" max="8202" width="20" style="115" bestFit="1" customWidth="1"/>
    <col min="8203" max="8448" width="11.42578125" style="115"/>
    <col min="8449" max="8449" width="85.5703125" style="115" customWidth="1"/>
    <col min="8450" max="8450" width="16.28515625" style="115" bestFit="1" customWidth="1"/>
    <col min="8451" max="8451" width="16.7109375" style="115" bestFit="1" customWidth="1"/>
    <col min="8452" max="8452" width="16.28515625" style="115" bestFit="1" customWidth="1"/>
    <col min="8453" max="8453" width="13.5703125" style="115" bestFit="1" customWidth="1"/>
    <col min="8454" max="8454" width="14.42578125" style="115" bestFit="1" customWidth="1"/>
    <col min="8455" max="8455" width="15.85546875" style="115" bestFit="1" customWidth="1"/>
    <col min="8456" max="8456" width="13.140625" style="115" bestFit="1" customWidth="1"/>
    <col min="8457" max="8457" width="15.85546875" style="115" bestFit="1" customWidth="1"/>
    <col min="8458" max="8458" width="20" style="115" bestFit="1" customWidth="1"/>
    <col min="8459" max="8704" width="11.42578125" style="115"/>
    <col min="8705" max="8705" width="85.5703125" style="115" customWidth="1"/>
    <col min="8706" max="8706" width="16.28515625" style="115" bestFit="1" customWidth="1"/>
    <col min="8707" max="8707" width="16.7109375" style="115" bestFit="1" customWidth="1"/>
    <col min="8708" max="8708" width="16.28515625" style="115" bestFit="1" customWidth="1"/>
    <col min="8709" max="8709" width="13.5703125" style="115" bestFit="1" customWidth="1"/>
    <col min="8710" max="8710" width="14.42578125" style="115" bestFit="1" customWidth="1"/>
    <col min="8711" max="8711" width="15.85546875" style="115" bestFit="1" customWidth="1"/>
    <col min="8712" max="8712" width="13.140625" style="115" bestFit="1" customWidth="1"/>
    <col min="8713" max="8713" width="15.85546875" style="115" bestFit="1" customWidth="1"/>
    <col min="8714" max="8714" width="20" style="115" bestFit="1" customWidth="1"/>
    <col min="8715" max="8960" width="11.42578125" style="115"/>
    <col min="8961" max="8961" width="85.5703125" style="115" customWidth="1"/>
    <col min="8962" max="8962" width="16.28515625" style="115" bestFit="1" customWidth="1"/>
    <col min="8963" max="8963" width="16.7109375" style="115" bestFit="1" customWidth="1"/>
    <col min="8964" max="8964" width="16.28515625" style="115" bestFit="1" customWidth="1"/>
    <col min="8965" max="8965" width="13.5703125" style="115" bestFit="1" customWidth="1"/>
    <col min="8966" max="8966" width="14.42578125" style="115" bestFit="1" customWidth="1"/>
    <col min="8967" max="8967" width="15.85546875" style="115" bestFit="1" customWidth="1"/>
    <col min="8968" max="8968" width="13.140625" style="115" bestFit="1" customWidth="1"/>
    <col min="8969" max="8969" width="15.85546875" style="115" bestFit="1" customWidth="1"/>
    <col min="8970" max="8970" width="20" style="115" bestFit="1" customWidth="1"/>
    <col min="8971" max="9216" width="11.42578125" style="115"/>
    <col min="9217" max="9217" width="85.5703125" style="115" customWidth="1"/>
    <col min="9218" max="9218" width="16.28515625" style="115" bestFit="1" customWidth="1"/>
    <col min="9219" max="9219" width="16.7109375" style="115" bestFit="1" customWidth="1"/>
    <col min="9220" max="9220" width="16.28515625" style="115" bestFit="1" customWidth="1"/>
    <col min="9221" max="9221" width="13.5703125" style="115" bestFit="1" customWidth="1"/>
    <col min="9222" max="9222" width="14.42578125" style="115" bestFit="1" customWidth="1"/>
    <col min="9223" max="9223" width="15.85546875" style="115" bestFit="1" customWidth="1"/>
    <col min="9224" max="9224" width="13.140625" style="115" bestFit="1" customWidth="1"/>
    <col min="9225" max="9225" width="15.85546875" style="115" bestFit="1" customWidth="1"/>
    <col min="9226" max="9226" width="20" style="115" bestFit="1" customWidth="1"/>
    <col min="9227" max="9472" width="11.42578125" style="115"/>
    <col min="9473" max="9473" width="85.5703125" style="115" customWidth="1"/>
    <col min="9474" max="9474" width="16.28515625" style="115" bestFit="1" customWidth="1"/>
    <col min="9475" max="9475" width="16.7109375" style="115" bestFit="1" customWidth="1"/>
    <col min="9476" max="9476" width="16.28515625" style="115" bestFit="1" customWidth="1"/>
    <col min="9477" max="9477" width="13.5703125" style="115" bestFit="1" customWidth="1"/>
    <col min="9478" max="9478" width="14.42578125" style="115" bestFit="1" customWidth="1"/>
    <col min="9479" max="9479" width="15.85546875" style="115" bestFit="1" customWidth="1"/>
    <col min="9480" max="9480" width="13.140625" style="115" bestFit="1" customWidth="1"/>
    <col min="9481" max="9481" width="15.85546875" style="115" bestFit="1" customWidth="1"/>
    <col min="9482" max="9482" width="20" style="115" bestFit="1" customWidth="1"/>
    <col min="9483" max="9728" width="11.42578125" style="115"/>
    <col min="9729" max="9729" width="85.5703125" style="115" customWidth="1"/>
    <col min="9730" max="9730" width="16.28515625" style="115" bestFit="1" customWidth="1"/>
    <col min="9731" max="9731" width="16.7109375" style="115" bestFit="1" customWidth="1"/>
    <col min="9732" max="9732" width="16.28515625" style="115" bestFit="1" customWidth="1"/>
    <col min="9733" max="9733" width="13.5703125" style="115" bestFit="1" customWidth="1"/>
    <col min="9734" max="9734" width="14.42578125" style="115" bestFit="1" customWidth="1"/>
    <col min="9735" max="9735" width="15.85546875" style="115" bestFit="1" customWidth="1"/>
    <col min="9736" max="9736" width="13.140625" style="115" bestFit="1" customWidth="1"/>
    <col min="9737" max="9737" width="15.85546875" style="115" bestFit="1" customWidth="1"/>
    <col min="9738" max="9738" width="20" style="115" bestFit="1" customWidth="1"/>
    <col min="9739" max="9984" width="11.42578125" style="115"/>
    <col min="9985" max="9985" width="85.5703125" style="115" customWidth="1"/>
    <col min="9986" max="9986" width="16.28515625" style="115" bestFit="1" customWidth="1"/>
    <col min="9987" max="9987" width="16.7109375" style="115" bestFit="1" customWidth="1"/>
    <col min="9988" max="9988" width="16.28515625" style="115" bestFit="1" customWidth="1"/>
    <col min="9989" max="9989" width="13.5703125" style="115" bestFit="1" customWidth="1"/>
    <col min="9990" max="9990" width="14.42578125" style="115" bestFit="1" customWidth="1"/>
    <col min="9991" max="9991" width="15.85546875" style="115" bestFit="1" customWidth="1"/>
    <col min="9992" max="9992" width="13.140625" style="115" bestFit="1" customWidth="1"/>
    <col min="9993" max="9993" width="15.85546875" style="115" bestFit="1" customWidth="1"/>
    <col min="9994" max="9994" width="20" style="115" bestFit="1" customWidth="1"/>
    <col min="9995" max="10240" width="11.42578125" style="115"/>
    <col min="10241" max="10241" width="85.5703125" style="115" customWidth="1"/>
    <col min="10242" max="10242" width="16.28515625" style="115" bestFit="1" customWidth="1"/>
    <col min="10243" max="10243" width="16.7109375" style="115" bestFit="1" customWidth="1"/>
    <col min="10244" max="10244" width="16.28515625" style="115" bestFit="1" customWidth="1"/>
    <col min="10245" max="10245" width="13.5703125" style="115" bestFit="1" customWidth="1"/>
    <col min="10246" max="10246" width="14.42578125" style="115" bestFit="1" customWidth="1"/>
    <col min="10247" max="10247" width="15.85546875" style="115" bestFit="1" customWidth="1"/>
    <col min="10248" max="10248" width="13.140625" style="115" bestFit="1" customWidth="1"/>
    <col min="10249" max="10249" width="15.85546875" style="115" bestFit="1" customWidth="1"/>
    <col min="10250" max="10250" width="20" style="115" bestFit="1" customWidth="1"/>
    <col min="10251" max="10496" width="11.42578125" style="115"/>
    <col min="10497" max="10497" width="85.5703125" style="115" customWidth="1"/>
    <col min="10498" max="10498" width="16.28515625" style="115" bestFit="1" customWidth="1"/>
    <col min="10499" max="10499" width="16.7109375" style="115" bestFit="1" customWidth="1"/>
    <col min="10500" max="10500" width="16.28515625" style="115" bestFit="1" customWidth="1"/>
    <col min="10501" max="10501" width="13.5703125" style="115" bestFit="1" customWidth="1"/>
    <col min="10502" max="10502" width="14.42578125" style="115" bestFit="1" customWidth="1"/>
    <col min="10503" max="10503" width="15.85546875" style="115" bestFit="1" customWidth="1"/>
    <col min="10504" max="10504" width="13.140625" style="115" bestFit="1" customWidth="1"/>
    <col min="10505" max="10505" width="15.85546875" style="115" bestFit="1" customWidth="1"/>
    <col min="10506" max="10506" width="20" style="115" bestFit="1" customWidth="1"/>
    <col min="10507" max="10752" width="11.42578125" style="115"/>
    <col min="10753" max="10753" width="85.5703125" style="115" customWidth="1"/>
    <col min="10754" max="10754" width="16.28515625" style="115" bestFit="1" customWidth="1"/>
    <col min="10755" max="10755" width="16.7109375" style="115" bestFit="1" customWidth="1"/>
    <col min="10756" max="10756" width="16.28515625" style="115" bestFit="1" customWidth="1"/>
    <col min="10757" max="10757" width="13.5703125" style="115" bestFit="1" customWidth="1"/>
    <col min="10758" max="10758" width="14.42578125" style="115" bestFit="1" customWidth="1"/>
    <col min="10759" max="10759" width="15.85546875" style="115" bestFit="1" customWidth="1"/>
    <col min="10760" max="10760" width="13.140625" style="115" bestFit="1" customWidth="1"/>
    <col min="10761" max="10761" width="15.85546875" style="115" bestFit="1" customWidth="1"/>
    <col min="10762" max="10762" width="20" style="115" bestFit="1" customWidth="1"/>
    <col min="10763" max="11008" width="11.42578125" style="115"/>
    <col min="11009" max="11009" width="85.5703125" style="115" customWidth="1"/>
    <col min="11010" max="11010" width="16.28515625" style="115" bestFit="1" customWidth="1"/>
    <col min="11011" max="11011" width="16.7109375" style="115" bestFit="1" customWidth="1"/>
    <col min="11012" max="11012" width="16.28515625" style="115" bestFit="1" customWidth="1"/>
    <col min="11013" max="11013" width="13.5703125" style="115" bestFit="1" customWidth="1"/>
    <col min="11014" max="11014" width="14.42578125" style="115" bestFit="1" customWidth="1"/>
    <col min="11015" max="11015" width="15.85546875" style="115" bestFit="1" customWidth="1"/>
    <col min="11016" max="11016" width="13.140625" style="115" bestFit="1" customWidth="1"/>
    <col min="11017" max="11017" width="15.85546875" style="115" bestFit="1" customWidth="1"/>
    <col min="11018" max="11018" width="20" style="115" bestFit="1" customWidth="1"/>
    <col min="11019" max="11264" width="11.42578125" style="115"/>
    <col min="11265" max="11265" width="85.5703125" style="115" customWidth="1"/>
    <col min="11266" max="11266" width="16.28515625" style="115" bestFit="1" customWidth="1"/>
    <col min="11267" max="11267" width="16.7109375" style="115" bestFit="1" customWidth="1"/>
    <col min="11268" max="11268" width="16.28515625" style="115" bestFit="1" customWidth="1"/>
    <col min="11269" max="11269" width="13.5703125" style="115" bestFit="1" customWidth="1"/>
    <col min="11270" max="11270" width="14.42578125" style="115" bestFit="1" customWidth="1"/>
    <col min="11271" max="11271" width="15.85546875" style="115" bestFit="1" customWidth="1"/>
    <col min="11272" max="11272" width="13.140625" style="115" bestFit="1" customWidth="1"/>
    <col min="11273" max="11273" width="15.85546875" style="115" bestFit="1" customWidth="1"/>
    <col min="11274" max="11274" width="20" style="115" bestFit="1" customWidth="1"/>
    <col min="11275" max="11520" width="11.42578125" style="115"/>
    <col min="11521" max="11521" width="85.5703125" style="115" customWidth="1"/>
    <col min="11522" max="11522" width="16.28515625" style="115" bestFit="1" customWidth="1"/>
    <col min="11523" max="11523" width="16.7109375" style="115" bestFit="1" customWidth="1"/>
    <col min="11524" max="11524" width="16.28515625" style="115" bestFit="1" customWidth="1"/>
    <col min="11525" max="11525" width="13.5703125" style="115" bestFit="1" customWidth="1"/>
    <col min="11526" max="11526" width="14.42578125" style="115" bestFit="1" customWidth="1"/>
    <col min="11527" max="11527" width="15.85546875" style="115" bestFit="1" customWidth="1"/>
    <col min="11528" max="11528" width="13.140625" style="115" bestFit="1" customWidth="1"/>
    <col min="11529" max="11529" width="15.85546875" style="115" bestFit="1" customWidth="1"/>
    <col min="11530" max="11530" width="20" style="115" bestFit="1" customWidth="1"/>
    <col min="11531" max="11776" width="11.42578125" style="115"/>
    <col min="11777" max="11777" width="85.5703125" style="115" customWidth="1"/>
    <col min="11778" max="11778" width="16.28515625" style="115" bestFit="1" customWidth="1"/>
    <col min="11779" max="11779" width="16.7109375" style="115" bestFit="1" customWidth="1"/>
    <col min="11780" max="11780" width="16.28515625" style="115" bestFit="1" customWidth="1"/>
    <col min="11781" max="11781" width="13.5703125" style="115" bestFit="1" customWidth="1"/>
    <col min="11782" max="11782" width="14.42578125" style="115" bestFit="1" customWidth="1"/>
    <col min="11783" max="11783" width="15.85546875" style="115" bestFit="1" customWidth="1"/>
    <col min="11784" max="11784" width="13.140625" style="115" bestFit="1" customWidth="1"/>
    <col min="11785" max="11785" width="15.85546875" style="115" bestFit="1" customWidth="1"/>
    <col min="11786" max="11786" width="20" style="115" bestFit="1" customWidth="1"/>
    <col min="11787" max="12032" width="11.42578125" style="115"/>
    <col min="12033" max="12033" width="85.5703125" style="115" customWidth="1"/>
    <col min="12034" max="12034" width="16.28515625" style="115" bestFit="1" customWidth="1"/>
    <col min="12035" max="12035" width="16.7109375" style="115" bestFit="1" customWidth="1"/>
    <col min="12036" max="12036" width="16.28515625" style="115" bestFit="1" customWidth="1"/>
    <col min="12037" max="12037" width="13.5703125" style="115" bestFit="1" customWidth="1"/>
    <col min="12038" max="12038" width="14.42578125" style="115" bestFit="1" customWidth="1"/>
    <col min="12039" max="12039" width="15.85546875" style="115" bestFit="1" customWidth="1"/>
    <col min="12040" max="12040" width="13.140625" style="115" bestFit="1" customWidth="1"/>
    <col min="12041" max="12041" width="15.85546875" style="115" bestFit="1" customWidth="1"/>
    <col min="12042" max="12042" width="20" style="115" bestFit="1" customWidth="1"/>
    <col min="12043" max="12288" width="11.42578125" style="115"/>
    <col min="12289" max="12289" width="85.5703125" style="115" customWidth="1"/>
    <col min="12290" max="12290" width="16.28515625" style="115" bestFit="1" customWidth="1"/>
    <col min="12291" max="12291" width="16.7109375" style="115" bestFit="1" customWidth="1"/>
    <col min="12292" max="12292" width="16.28515625" style="115" bestFit="1" customWidth="1"/>
    <col min="12293" max="12293" width="13.5703125" style="115" bestFit="1" customWidth="1"/>
    <col min="12294" max="12294" width="14.42578125" style="115" bestFit="1" customWidth="1"/>
    <col min="12295" max="12295" width="15.85546875" style="115" bestFit="1" customWidth="1"/>
    <col min="12296" max="12296" width="13.140625" style="115" bestFit="1" customWidth="1"/>
    <col min="12297" max="12297" width="15.85546875" style="115" bestFit="1" customWidth="1"/>
    <col min="12298" max="12298" width="20" style="115" bestFit="1" customWidth="1"/>
    <col min="12299" max="12544" width="11.42578125" style="115"/>
    <col min="12545" max="12545" width="85.5703125" style="115" customWidth="1"/>
    <col min="12546" max="12546" width="16.28515625" style="115" bestFit="1" customWidth="1"/>
    <col min="12547" max="12547" width="16.7109375" style="115" bestFit="1" customWidth="1"/>
    <col min="12548" max="12548" width="16.28515625" style="115" bestFit="1" customWidth="1"/>
    <col min="12549" max="12549" width="13.5703125" style="115" bestFit="1" customWidth="1"/>
    <col min="12550" max="12550" width="14.42578125" style="115" bestFit="1" customWidth="1"/>
    <col min="12551" max="12551" width="15.85546875" style="115" bestFit="1" customWidth="1"/>
    <col min="12552" max="12552" width="13.140625" style="115" bestFit="1" customWidth="1"/>
    <col min="12553" max="12553" width="15.85546875" style="115" bestFit="1" customWidth="1"/>
    <col min="12554" max="12554" width="20" style="115" bestFit="1" customWidth="1"/>
    <col min="12555" max="12800" width="11.42578125" style="115"/>
    <col min="12801" max="12801" width="85.5703125" style="115" customWidth="1"/>
    <col min="12802" max="12802" width="16.28515625" style="115" bestFit="1" customWidth="1"/>
    <col min="12803" max="12803" width="16.7109375" style="115" bestFit="1" customWidth="1"/>
    <col min="12804" max="12804" width="16.28515625" style="115" bestFit="1" customWidth="1"/>
    <col min="12805" max="12805" width="13.5703125" style="115" bestFit="1" customWidth="1"/>
    <col min="12806" max="12806" width="14.42578125" style="115" bestFit="1" customWidth="1"/>
    <col min="12807" max="12807" width="15.85546875" style="115" bestFit="1" customWidth="1"/>
    <col min="12808" max="12808" width="13.140625" style="115" bestFit="1" customWidth="1"/>
    <col min="12809" max="12809" width="15.85546875" style="115" bestFit="1" customWidth="1"/>
    <col min="12810" max="12810" width="20" style="115" bestFit="1" customWidth="1"/>
    <col min="12811" max="13056" width="11.42578125" style="115"/>
    <col min="13057" max="13057" width="85.5703125" style="115" customWidth="1"/>
    <col min="13058" max="13058" width="16.28515625" style="115" bestFit="1" customWidth="1"/>
    <col min="13059" max="13059" width="16.7109375" style="115" bestFit="1" customWidth="1"/>
    <col min="13060" max="13060" width="16.28515625" style="115" bestFit="1" customWidth="1"/>
    <col min="13061" max="13061" width="13.5703125" style="115" bestFit="1" customWidth="1"/>
    <col min="13062" max="13062" width="14.42578125" style="115" bestFit="1" customWidth="1"/>
    <col min="13063" max="13063" width="15.85546875" style="115" bestFit="1" customWidth="1"/>
    <col min="13064" max="13064" width="13.140625" style="115" bestFit="1" customWidth="1"/>
    <col min="13065" max="13065" width="15.85546875" style="115" bestFit="1" customWidth="1"/>
    <col min="13066" max="13066" width="20" style="115" bestFit="1" customWidth="1"/>
    <col min="13067" max="13312" width="11.42578125" style="115"/>
    <col min="13313" max="13313" width="85.5703125" style="115" customWidth="1"/>
    <col min="13314" max="13314" width="16.28515625" style="115" bestFit="1" customWidth="1"/>
    <col min="13315" max="13315" width="16.7109375" style="115" bestFit="1" customWidth="1"/>
    <col min="13316" max="13316" width="16.28515625" style="115" bestFit="1" customWidth="1"/>
    <col min="13317" max="13317" width="13.5703125" style="115" bestFit="1" customWidth="1"/>
    <col min="13318" max="13318" width="14.42578125" style="115" bestFit="1" customWidth="1"/>
    <col min="13319" max="13319" width="15.85546875" style="115" bestFit="1" customWidth="1"/>
    <col min="13320" max="13320" width="13.140625" style="115" bestFit="1" customWidth="1"/>
    <col min="13321" max="13321" width="15.85546875" style="115" bestFit="1" customWidth="1"/>
    <col min="13322" max="13322" width="20" style="115" bestFit="1" customWidth="1"/>
    <col min="13323" max="13568" width="11.42578125" style="115"/>
    <col min="13569" max="13569" width="85.5703125" style="115" customWidth="1"/>
    <col min="13570" max="13570" width="16.28515625" style="115" bestFit="1" customWidth="1"/>
    <col min="13571" max="13571" width="16.7109375" style="115" bestFit="1" customWidth="1"/>
    <col min="13572" max="13572" width="16.28515625" style="115" bestFit="1" customWidth="1"/>
    <col min="13573" max="13573" width="13.5703125" style="115" bestFit="1" customWidth="1"/>
    <col min="13574" max="13574" width="14.42578125" style="115" bestFit="1" customWidth="1"/>
    <col min="13575" max="13575" width="15.85546875" style="115" bestFit="1" customWidth="1"/>
    <col min="13576" max="13576" width="13.140625" style="115" bestFit="1" customWidth="1"/>
    <col min="13577" max="13577" width="15.85546875" style="115" bestFit="1" customWidth="1"/>
    <col min="13578" max="13578" width="20" style="115" bestFit="1" customWidth="1"/>
    <col min="13579" max="13824" width="11.42578125" style="115"/>
    <col min="13825" max="13825" width="85.5703125" style="115" customWidth="1"/>
    <col min="13826" max="13826" width="16.28515625" style="115" bestFit="1" customWidth="1"/>
    <col min="13827" max="13827" width="16.7109375" style="115" bestFit="1" customWidth="1"/>
    <col min="13828" max="13828" width="16.28515625" style="115" bestFit="1" customWidth="1"/>
    <col min="13829" max="13829" width="13.5703125" style="115" bestFit="1" customWidth="1"/>
    <col min="13830" max="13830" width="14.42578125" style="115" bestFit="1" customWidth="1"/>
    <col min="13831" max="13831" width="15.85546875" style="115" bestFit="1" customWidth="1"/>
    <col min="13832" max="13832" width="13.140625" style="115" bestFit="1" customWidth="1"/>
    <col min="13833" max="13833" width="15.85546875" style="115" bestFit="1" customWidth="1"/>
    <col min="13834" max="13834" width="20" style="115" bestFit="1" customWidth="1"/>
    <col min="13835" max="14080" width="11.42578125" style="115"/>
    <col min="14081" max="14081" width="85.5703125" style="115" customWidth="1"/>
    <col min="14082" max="14082" width="16.28515625" style="115" bestFit="1" customWidth="1"/>
    <col min="14083" max="14083" width="16.7109375" style="115" bestFit="1" customWidth="1"/>
    <col min="14084" max="14084" width="16.28515625" style="115" bestFit="1" customWidth="1"/>
    <col min="14085" max="14085" width="13.5703125" style="115" bestFit="1" customWidth="1"/>
    <col min="14086" max="14086" width="14.42578125" style="115" bestFit="1" customWidth="1"/>
    <col min="14087" max="14087" width="15.85546875" style="115" bestFit="1" customWidth="1"/>
    <col min="14088" max="14088" width="13.140625" style="115" bestFit="1" customWidth="1"/>
    <col min="14089" max="14089" width="15.85546875" style="115" bestFit="1" customWidth="1"/>
    <col min="14090" max="14090" width="20" style="115" bestFit="1" customWidth="1"/>
    <col min="14091" max="14336" width="11.42578125" style="115"/>
    <col min="14337" max="14337" width="85.5703125" style="115" customWidth="1"/>
    <col min="14338" max="14338" width="16.28515625" style="115" bestFit="1" customWidth="1"/>
    <col min="14339" max="14339" width="16.7109375" style="115" bestFit="1" customWidth="1"/>
    <col min="14340" max="14340" width="16.28515625" style="115" bestFit="1" customWidth="1"/>
    <col min="14341" max="14341" width="13.5703125" style="115" bestFit="1" customWidth="1"/>
    <col min="14342" max="14342" width="14.42578125" style="115" bestFit="1" customWidth="1"/>
    <col min="14343" max="14343" width="15.85546875" style="115" bestFit="1" customWidth="1"/>
    <col min="14344" max="14344" width="13.140625" style="115" bestFit="1" customWidth="1"/>
    <col min="14345" max="14345" width="15.85546875" style="115" bestFit="1" customWidth="1"/>
    <col min="14346" max="14346" width="20" style="115" bestFit="1" customWidth="1"/>
    <col min="14347" max="14592" width="11.42578125" style="115"/>
    <col min="14593" max="14593" width="85.5703125" style="115" customWidth="1"/>
    <col min="14594" max="14594" width="16.28515625" style="115" bestFit="1" customWidth="1"/>
    <col min="14595" max="14595" width="16.7109375" style="115" bestFit="1" customWidth="1"/>
    <col min="14596" max="14596" width="16.28515625" style="115" bestFit="1" customWidth="1"/>
    <col min="14597" max="14597" width="13.5703125" style="115" bestFit="1" customWidth="1"/>
    <col min="14598" max="14598" width="14.42578125" style="115" bestFit="1" customWidth="1"/>
    <col min="14599" max="14599" width="15.85546875" style="115" bestFit="1" customWidth="1"/>
    <col min="14600" max="14600" width="13.140625" style="115" bestFit="1" customWidth="1"/>
    <col min="14601" max="14601" width="15.85546875" style="115" bestFit="1" customWidth="1"/>
    <col min="14602" max="14602" width="20" style="115" bestFit="1" customWidth="1"/>
    <col min="14603" max="14848" width="11.42578125" style="115"/>
    <col min="14849" max="14849" width="85.5703125" style="115" customWidth="1"/>
    <col min="14850" max="14850" width="16.28515625" style="115" bestFit="1" customWidth="1"/>
    <col min="14851" max="14851" width="16.7109375" style="115" bestFit="1" customWidth="1"/>
    <col min="14852" max="14852" width="16.28515625" style="115" bestFit="1" customWidth="1"/>
    <col min="14853" max="14853" width="13.5703125" style="115" bestFit="1" customWidth="1"/>
    <col min="14854" max="14854" width="14.42578125" style="115" bestFit="1" customWidth="1"/>
    <col min="14855" max="14855" width="15.85546875" style="115" bestFit="1" customWidth="1"/>
    <col min="14856" max="14856" width="13.140625" style="115" bestFit="1" customWidth="1"/>
    <col min="14857" max="14857" width="15.85546875" style="115" bestFit="1" customWidth="1"/>
    <col min="14858" max="14858" width="20" style="115" bestFit="1" customWidth="1"/>
    <col min="14859" max="15104" width="11.42578125" style="115"/>
    <col min="15105" max="15105" width="85.5703125" style="115" customWidth="1"/>
    <col min="15106" max="15106" width="16.28515625" style="115" bestFit="1" customWidth="1"/>
    <col min="15107" max="15107" width="16.7109375" style="115" bestFit="1" customWidth="1"/>
    <col min="15108" max="15108" width="16.28515625" style="115" bestFit="1" customWidth="1"/>
    <col min="15109" max="15109" width="13.5703125" style="115" bestFit="1" customWidth="1"/>
    <col min="15110" max="15110" width="14.42578125" style="115" bestFit="1" customWidth="1"/>
    <col min="15111" max="15111" width="15.85546875" style="115" bestFit="1" customWidth="1"/>
    <col min="15112" max="15112" width="13.140625" style="115" bestFit="1" customWidth="1"/>
    <col min="15113" max="15113" width="15.85546875" style="115" bestFit="1" customWidth="1"/>
    <col min="15114" max="15114" width="20" style="115" bestFit="1" customWidth="1"/>
    <col min="15115" max="15360" width="11.42578125" style="115"/>
    <col min="15361" max="15361" width="85.5703125" style="115" customWidth="1"/>
    <col min="15362" max="15362" width="16.28515625" style="115" bestFit="1" customWidth="1"/>
    <col min="15363" max="15363" width="16.7109375" style="115" bestFit="1" customWidth="1"/>
    <col min="15364" max="15364" width="16.28515625" style="115" bestFit="1" customWidth="1"/>
    <col min="15365" max="15365" width="13.5703125" style="115" bestFit="1" customWidth="1"/>
    <col min="15366" max="15366" width="14.42578125" style="115" bestFit="1" customWidth="1"/>
    <col min="15367" max="15367" width="15.85546875" style="115" bestFit="1" customWidth="1"/>
    <col min="15368" max="15368" width="13.140625" style="115" bestFit="1" customWidth="1"/>
    <col min="15369" max="15369" width="15.85546875" style="115" bestFit="1" customWidth="1"/>
    <col min="15370" max="15370" width="20" style="115" bestFit="1" customWidth="1"/>
    <col min="15371" max="15616" width="11.42578125" style="115"/>
    <col min="15617" max="15617" width="85.5703125" style="115" customWidth="1"/>
    <col min="15618" max="15618" width="16.28515625" style="115" bestFit="1" customWidth="1"/>
    <col min="15619" max="15619" width="16.7109375" style="115" bestFit="1" customWidth="1"/>
    <col min="15620" max="15620" width="16.28515625" style="115" bestFit="1" customWidth="1"/>
    <col min="15621" max="15621" width="13.5703125" style="115" bestFit="1" customWidth="1"/>
    <col min="15622" max="15622" width="14.42578125" style="115" bestFit="1" customWidth="1"/>
    <col min="15623" max="15623" width="15.85546875" style="115" bestFit="1" customWidth="1"/>
    <col min="15624" max="15624" width="13.140625" style="115" bestFit="1" customWidth="1"/>
    <col min="15625" max="15625" width="15.85546875" style="115" bestFit="1" customWidth="1"/>
    <col min="15626" max="15626" width="20" style="115" bestFit="1" customWidth="1"/>
    <col min="15627" max="15872" width="11.42578125" style="115"/>
    <col min="15873" max="15873" width="85.5703125" style="115" customWidth="1"/>
    <col min="15874" max="15874" width="16.28515625" style="115" bestFit="1" customWidth="1"/>
    <col min="15875" max="15875" width="16.7109375" style="115" bestFit="1" customWidth="1"/>
    <col min="15876" max="15876" width="16.28515625" style="115" bestFit="1" customWidth="1"/>
    <col min="15877" max="15877" width="13.5703125" style="115" bestFit="1" customWidth="1"/>
    <col min="15878" max="15878" width="14.42578125" style="115" bestFit="1" customWidth="1"/>
    <col min="15879" max="15879" width="15.85546875" style="115" bestFit="1" customWidth="1"/>
    <col min="15880" max="15880" width="13.140625" style="115" bestFit="1" customWidth="1"/>
    <col min="15881" max="15881" width="15.85546875" style="115" bestFit="1" customWidth="1"/>
    <col min="15882" max="15882" width="20" style="115" bestFit="1" customWidth="1"/>
    <col min="15883" max="16128" width="11.42578125" style="115"/>
    <col min="16129" max="16129" width="85.5703125" style="115" customWidth="1"/>
    <col min="16130" max="16130" width="16.28515625" style="115" bestFit="1" customWidth="1"/>
    <col min="16131" max="16131" width="16.7109375" style="115" bestFit="1" customWidth="1"/>
    <col min="16132" max="16132" width="16.28515625" style="115" bestFit="1" customWidth="1"/>
    <col min="16133" max="16133" width="13.5703125" style="115" bestFit="1" customWidth="1"/>
    <col min="16134" max="16134" width="14.42578125" style="115" bestFit="1" customWidth="1"/>
    <col min="16135" max="16135" width="15.85546875" style="115" bestFit="1" customWidth="1"/>
    <col min="16136" max="16136" width="13.140625" style="115" bestFit="1" customWidth="1"/>
    <col min="16137" max="16137" width="15.85546875" style="115" bestFit="1" customWidth="1"/>
    <col min="16138" max="16138" width="20" style="115" bestFit="1" customWidth="1"/>
    <col min="16139" max="16384" width="11.42578125" style="115"/>
  </cols>
  <sheetData>
    <row r="1" spans="1:10" ht="30" customHeight="1" x14ac:dyDescent="0.25">
      <c r="A1" s="755" t="s">
        <v>426</v>
      </c>
      <c r="B1" s="766"/>
      <c r="C1" s="766"/>
      <c r="D1" s="766"/>
      <c r="E1" s="766"/>
      <c r="F1" s="766"/>
      <c r="G1" s="766"/>
      <c r="H1" s="766"/>
      <c r="I1" s="766"/>
      <c r="J1" s="766"/>
    </row>
    <row r="2" spans="1:10" ht="15" customHeight="1" x14ac:dyDescent="0.2">
      <c r="A2" s="756" t="s">
        <v>817</v>
      </c>
      <c r="B2" s="767"/>
      <c r="C2" s="767"/>
      <c r="D2" s="767"/>
      <c r="E2" s="767"/>
      <c r="F2" s="767"/>
      <c r="G2" s="767"/>
      <c r="H2" s="767"/>
      <c r="I2" s="767"/>
      <c r="J2" s="767"/>
    </row>
    <row r="3" spans="1:10" ht="15" customHeight="1" x14ac:dyDescent="0.2">
      <c r="A3" s="756" t="s">
        <v>2</v>
      </c>
      <c r="B3" s="767"/>
      <c r="C3" s="767"/>
      <c r="D3" s="767"/>
      <c r="E3" s="767"/>
      <c r="F3" s="767"/>
      <c r="G3" s="767"/>
      <c r="H3" s="767"/>
      <c r="I3" s="767"/>
      <c r="J3" s="767"/>
    </row>
    <row r="4" spans="1:10" s="119" customFormat="1" ht="30" customHeight="1" x14ac:dyDescent="0.25">
      <c r="A4" s="757" t="s">
        <v>818</v>
      </c>
      <c r="B4" s="768"/>
      <c r="C4" s="768"/>
      <c r="D4" s="768"/>
      <c r="E4" s="768"/>
      <c r="F4" s="768"/>
      <c r="G4" s="768"/>
      <c r="H4" s="768"/>
      <c r="I4" s="768"/>
      <c r="J4" s="768"/>
    </row>
    <row r="5" spans="1:10" ht="3.75" customHeight="1" x14ac:dyDescent="0.2">
      <c r="A5" s="97"/>
      <c r="B5" s="97"/>
      <c r="C5" s="97"/>
      <c r="D5" s="97"/>
      <c r="E5" s="97"/>
      <c r="F5" s="97"/>
      <c r="G5" s="97"/>
      <c r="H5" s="97"/>
      <c r="I5" s="97"/>
      <c r="J5" s="97"/>
    </row>
    <row r="6" spans="1:10" s="482" customFormat="1" ht="30" customHeight="1" thickBot="1" x14ac:dyDescent="0.25">
      <c r="A6" s="349"/>
      <c r="B6" s="348" t="s">
        <v>427</v>
      </c>
      <c r="C6" s="348" t="s">
        <v>459</v>
      </c>
      <c r="D6" s="348" t="s">
        <v>460</v>
      </c>
      <c r="E6" s="348" t="s">
        <v>461</v>
      </c>
      <c r="F6" s="348" t="s">
        <v>462</v>
      </c>
      <c r="G6" s="348" t="s">
        <v>463</v>
      </c>
      <c r="H6" s="348" t="s">
        <v>464</v>
      </c>
      <c r="I6" s="434" t="s">
        <v>465</v>
      </c>
      <c r="J6" s="434" t="s">
        <v>472</v>
      </c>
    </row>
    <row r="7" spans="1:10" s="167" customFormat="1" ht="15" customHeight="1" x14ac:dyDescent="0.25">
      <c r="A7" s="423" t="s">
        <v>819</v>
      </c>
      <c r="B7" s="483">
        <v>0.13392149582037849</v>
      </c>
      <c r="C7" s="483">
        <v>0.16782232232542568</v>
      </c>
      <c r="D7" s="483">
        <v>0.259933271798093</v>
      </c>
      <c r="E7" s="483">
        <v>0.21599514671591152</v>
      </c>
      <c r="F7" s="483">
        <v>0.15317226045683638</v>
      </c>
      <c r="G7" s="483">
        <v>0.12478334123674681</v>
      </c>
      <c r="H7" s="483">
        <v>0.17651129474364877</v>
      </c>
      <c r="I7" s="483">
        <v>0.17043727990492946</v>
      </c>
      <c r="J7" s="483">
        <v>0.17939226958579574</v>
      </c>
    </row>
    <row r="8" spans="1:10" s="119" customFormat="1" ht="15" customHeight="1" x14ac:dyDescent="0.25">
      <c r="A8" s="140" t="s">
        <v>820</v>
      </c>
      <c r="B8" s="168">
        <v>518227051.56</v>
      </c>
      <c r="C8" s="168">
        <v>381752859.00999999</v>
      </c>
      <c r="D8" s="168">
        <v>256818635.67000002</v>
      </c>
      <c r="E8" s="168">
        <v>1420086.2999999998</v>
      </c>
      <c r="F8" s="168">
        <v>23340453.109999999</v>
      </c>
      <c r="G8" s="168">
        <v>672023343.66999996</v>
      </c>
      <c r="H8" s="168">
        <v>2594859.7999999998</v>
      </c>
      <c r="I8" s="168">
        <v>127649145.96000001</v>
      </c>
      <c r="J8" s="168">
        <v>1983826435.0799997</v>
      </c>
    </row>
    <row r="9" spans="1:10" s="119" customFormat="1" ht="15" customHeight="1" x14ac:dyDescent="0.25">
      <c r="A9" s="140" t="s">
        <v>821</v>
      </c>
      <c r="B9" s="168">
        <v>0</v>
      </c>
      <c r="C9" s="168">
        <v>0</v>
      </c>
      <c r="D9" s="168">
        <v>0</v>
      </c>
      <c r="E9" s="168">
        <v>0</v>
      </c>
      <c r="F9" s="168">
        <v>0</v>
      </c>
      <c r="G9" s="168">
        <v>0</v>
      </c>
      <c r="H9" s="168">
        <v>0</v>
      </c>
      <c r="I9" s="168">
        <v>0</v>
      </c>
      <c r="J9" s="168">
        <v>0</v>
      </c>
    </row>
    <row r="10" spans="1:10" s="119" customFormat="1" ht="15" customHeight="1" x14ac:dyDescent="0.25">
      <c r="A10" s="140" t="s">
        <v>822</v>
      </c>
      <c r="B10" s="168">
        <v>131851179.81</v>
      </c>
      <c r="C10" s="168">
        <v>253180025.69999999</v>
      </c>
      <c r="D10" s="168">
        <v>96112673.680000007</v>
      </c>
      <c r="E10" s="168">
        <v>2491436.2999999998</v>
      </c>
      <c r="F10" s="168">
        <v>56065952.07</v>
      </c>
      <c r="G10" s="168">
        <v>69290986.969999999</v>
      </c>
      <c r="H10" s="168">
        <v>3863295.3000000003</v>
      </c>
      <c r="I10" s="168">
        <v>273015828.98000002</v>
      </c>
      <c r="J10" s="168">
        <v>885871378.81000006</v>
      </c>
    </row>
    <row r="11" spans="1:10" s="119" customFormat="1" ht="15" customHeight="1" x14ac:dyDescent="0.25">
      <c r="A11" s="140" t="s">
        <v>823</v>
      </c>
      <c r="B11" s="168">
        <v>26193354.170000002</v>
      </c>
      <c r="C11" s="168">
        <v>90179478.120000005</v>
      </c>
      <c r="D11" s="168">
        <v>362095256.69999999</v>
      </c>
      <c r="E11" s="168">
        <v>1368291.27</v>
      </c>
      <c r="F11" s="168">
        <v>80735.840000000011</v>
      </c>
      <c r="G11" s="168">
        <v>12025063.77</v>
      </c>
      <c r="H11" s="168">
        <v>132994.03</v>
      </c>
      <c r="I11" s="168">
        <v>50722542.210000001</v>
      </c>
      <c r="J11" s="168">
        <v>542797716.1099999</v>
      </c>
    </row>
    <row r="12" spans="1:10" s="119" customFormat="1" ht="15" customHeight="1" x14ac:dyDescent="0.25">
      <c r="A12" s="140" t="s">
        <v>824</v>
      </c>
      <c r="B12" s="168">
        <v>98058732.929999992</v>
      </c>
      <c r="C12" s="168">
        <v>34420299.119999997</v>
      </c>
      <c r="D12" s="168">
        <v>17295499.610000003</v>
      </c>
      <c r="E12" s="168">
        <v>17207593.420000002</v>
      </c>
      <c r="F12" s="168">
        <v>141463.41999999998</v>
      </c>
      <c r="G12" s="168">
        <v>89427.82</v>
      </c>
      <c r="H12" s="168">
        <v>0</v>
      </c>
      <c r="I12" s="168">
        <v>0</v>
      </c>
      <c r="J12" s="168">
        <v>167213016.31999996</v>
      </c>
    </row>
    <row r="13" spans="1:10" s="119" customFormat="1" ht="15" customHeight="1" x14ac:dyDescent="0.25">
      <c r="A13" s="140" t="s">
        <v>825</v>
      </c>
      <c r="B13" s="168">
        <v>806915405.6500001</v>
      </c>
      <c r="C13" s="168">
        <v>2906509232.6399999</v>
      </c>
      <c r="D13" s="168">
        <v>1698589283.0900002</v>
      </c>
      <c r="E13" s="168">
        <v>51569631.649999999</v>
      </c>
      <c r="F13" s="168">
        <v>542467910.76999998</v>
      </c>
      <c r="G13" s="168">
        <v>950619990.10000002</v>
      </c>
      <c r="H13" s="168">
        <v>33415266.560000002</v>
      </c>
      <c r="I13" s="168">
        <v>1248762688.8600001</v>
      </c>
      <c r="J13" s="168">
        <v>8238849409.3199997</v>
      </c>
    </row>
    <row r="14" spans="1:10" s="119" customFormat="1" ht="15" customHeight="1" x14ac:dyDescent="0.25">
      <c r="A14" s="347" t="s">
        <v>826</v>
      </c>
      <c r="B14" s="427">
        <v>1581245724.1199999</v>
      </c>
      <c r="C14" s="427">
        <v>3666041894.5900002</v>
      </c>
      <c r="D14" s="427">
        <v>2430911348.75</v>
      </c>
      <c r="E14" s="427">
        <v>74057038.939999998</v>
      </c>
      <c r="F14" s="427">
        <v>622096515.21000004</v>
      </c>
      <c r="G14" s="427">
        <v>1704048812.3299999</v>
      </c>
      <c r="H14" s="427">
        <v>40006415.690000005</v>
      </c>
      <c r="I14" s="427">
        <v>1700150206.0100002</v>
      </c>
      <c r="J14" s="427">
        <v>11818557955.639999</v>
      </c>
    </row>
    <row r="15" spans="1:10" s="171" customFormat="1" ht="15" customHeight="1" x14ac:dyDescent="0.25">
      <c r="A15" s="140" t="s">
        <v>827</v>
      </c>
      <c r="B15" s="484">
        <v>919926368.39450014</v>
      </c>
      <c r="C15" s="484">
        <v>3028050201.1799998</v>
      </c>
      <c r="D15" s="484">
        <v>1911831070.8835001</v>
      </c>
      <c r="E15" s="484">
        <v>65657759.609999999</v>
      </c>
      <c r="F15" s="484">
        <v>553827566.66900003</v>
      </c>
      <c r="G15" s="484">
        <v>970557790.24400008</v>
      </c>
      <c r="H15" s="484">
        <v>34254422.635000005</v>
      </c>
      <c r="I15" s="484">
        <v>1328727125.7610002</v>
      </c>
      <c r="J15" s="484">
        <v>8812832305.3769989</v>
      </c>
    </row>
    <row r="16" spans="1:10" s="173" customFormat="1" ht="15" customHeight="1" x14ac:dyDescent="0.25">
      <c r="A16" s="172" t="s">
        <v>828</v>
      </c>
      <c r="B16" s="428">
        <v>0.58177318955689861</v>
      </c>
      <c r="C16" s="428">
        <v>0.82597261249210263</v>
      </c>
      <c r="D16" s="428">
        <v>0.78646680055469054</v>
      </c>
      <c r="E16" s="428">
        <v>0.88658364619729157</v>
      </c>
      <c r="F16" s="428">
        <v>0.89025987628631131</v>
      </c>
      <c r="G16" s="428">
        <v>0.56955985252378172</v>
      </c>
      <c r="H16" s="428">
        <v>0.85622323430394776</v>
      </c>
      <c r="I16" s="428">
        <v>0.78153513793309193</v>
      </c>
      <c r="J16" s="428">
        <v>0.74567746238206489</v>
      </c>
    </row>
    <row r="17" spans="1:10" s="119" customFormat="1" ht="15" customHeight="1" x14ac:dyDescent="0.25">
      <c r="A17" s="347" t="s">
        <v>829</v>
      </c>
      <c r="B17" s="427">
        <v>91992636.839450017</v>
      </c>
      <c r="C17" s="427">
        <v>302805020.11799997</v>
      </c>
      <c r="D17" s="427">
        <v>191183107.08835003</v>
      </c>
      <c r="E17" s="427">
        <v>6565775.9610000001</v>
      </c>
      <c r="F17" s="427">
        <v>55382756.666900009</v>
      </c>
      <c r="G17" s="427">
        <v>97055779.024400011</v>
      </c>
      <c r="H17" s="427">
        <v>3425442.2635000008</v>
      </c>
      <c r="I17" s="427">
        <v>132872712.57610002</v>
      </c>
      <c r="J17" s="427">
        <v>881283230.53769994</v>
      </c>
    </row>
    <row r="18" spans="1:10" s="119" customFormat="1" ht="15" customHeight="1" x14ac:dyDescent="0.25">
      <c r="A18" s="140" t="s">
        <v>830</v>
      </c>
      <c r="B18" s="168">
        <v>99875103</v>
      </c>
      <c r="C18" s="168">
        <v>492957211.81999999</v>
      </c>
      <c r="D18" s="168">
        <v>498289697.38000005</v>
      </c>
      <c r="E18" s="168">
        <v>14181757.42</v>
      </c>
      <c r="F18" s="168">
        <v>81288980.239999995</v>
      </c>
      <c r="G18" s="168">
        <v>114258899.94</v>
      </c>
      <c r="H18" s="168">
        <v>8308419.4900000002</v>
      </c>
      <c r="I18" s="168">
        <v>199480691.09</v>
      </c>
      <c r="J18" s="168">
        <v>1508640760.3800001</v>
      </c>
    </row>
    <row r="19" spans="1:10" s="119" customFormat="1" ht="15" customHeight="1" x14ac:dyDescent="0.25">
      <c r="A19" s="140" t="s">
        <v>831</v>
      </c>
      <c r="B19" s="168">
        <v>1.38</v>
      </c>
      <c r="C19" s="168">
        <v>0</v>
      </c>
      <c r="D19" s="168">
        <v>0</v>
      </c>
      <c r="E19" s="168">
        <v>0</v>
      </c>
      <c r="F19" s="168">
        <v>0</v>
      </c>
      <c r="G19" s="168">
        <v>0</v>
      </c>
      <c r="H19" s="168">
        <v>0</v>
      </c>
      <c r="I19" s="168">
        <v>0.71940000000000004</v>
      </c>
      <c r="J19" s="168">
        <v>2.0994000000000002</v>
      </c>
    </row>
    <row r="20" spans="1:10" s="119" customFormat="1" ht="15" customHeight="1" x14ac:dyDescent="0.25">
      <c r="A20" s="172" t="s">
        <v>832</v>
      </c>
      <c r="B20" s="168">
        <v>0</v>
      </c>
      <c r="C20" s="168">
        <v>0</v>
      </c>
      <c r="D20" s="168">
        <v>0</v>
      </c>
      <c r="E20" s="168">
        <v>0</v>
      </c>
      <c r="F20" s="168">
        <v>0</v>
      </c>
      <c r="G20" s="168">
        <v>0</v>
      </c>
      <c r="H20" s="168">
        <v>0</v>
      </c>
      <c r="I20" s="168">
        <v>0</v>
      </c>
      <c r="J20" s="168">
        <v>0</v>
      </c>
    </row>
    <row r="21" spans="1:10" s="119" customFormat="1" ht="15" customHeight="1" x14ac:dyDescent="0.25">
      <c r="A21" s="140" t="s">
        <v>833</v>
      </c>
      <c r="B21" s="168">
        <v>0</v>
      </c>
      <c r="C21" s="168">
        <v>0</v>
      </c>
      <c r="D21" s="168">
        <v>0</v>
      </c>
      <c r="E21" s="168">
        <v>0</v>
      </c>
      <c r="F21" s="168">
        <v>0</v>
      </c>
      <c r="G21" s="168">
        <v>0</v>
      </c>
      <c r="H21" s="168">
        <v>2262127</v>
      </c>
      <c r="I21" s="168">
        <v>3640952.11</v>
      </c>
      <c r="J21" s="168">
        <v>5903079.1099999994</v>
      </c>
    </row>
    <row r="22" spans="1:10" s="119" customFormat="1" ht="15" customHeight="1" x14ac:dyDescent="0.25">
      <c r="A22" s="347" t="s">
        <v>834</v>
      </c>
      <c r="B22" s="427">
        <v>99875101.620000005</v>
      </c>
      <c r="C22" s="427">
        <v>492957211.81999999</v>
      </c>
      <c r="D22" s="427">
        <v>498289697.38000005</v>
      </c>
      <c r="E22" s="427">
        <v>14181757.42</v>
      </c>
      <c r="F22" s="427">
        <v>81288980.239999995</v>
      </c>
      <c r="G22" s="427">
        <v>114258899.94</v>
      </c>
      <c r="H22" s="427">
        <v>6046292.4900000002</v>
      </c>
      <c r="I22" s="427">
        <v>195839738.2606</v>
      </c>
      <c r="J22" s="427">
        <v>1502737679.1706004</v>
      </c>
    </row>
    <row r="23" spans="1:10" s="119" customFormat="1" ht="15" customHeight="1" x14ac:dyDescent="0.25">
      <c r="A23" s="140" t="s">
        <v>835</v>
      </c>
      <c r="B23" s="168">
        <v>5337843.68</v>
      </c>
      <c r="C23" s="168">
        <v>0</v>
      </c>
      <c r="D23" s="168">
        <v>0</v>
      </c>
      <c r="E23" s="168">
        <v>0</v>
      </c>
      <c r="F23" s="168">
        <v>0</v>
      </c>
      <c r="G23" s="168">
        <v>0</v>
      </c>
      <c r="H23" s="168">
        <v>0</v>
      </c>
      <c r="I23" s="168">
        <v>25725000</v>
      </c>
      <c r="J23" s="168">
        <v>31062843.68</v>
      </c>
    </row>
    <row r="24" spans="1:10" s="119" customFormat="1" ht="15" customHeight="1" x14ac:dyDescent="0.25">
      <c r="A24" s="140" t="s">
        <v>836</v>
      </c>
      <c r="B24" s="168">
        <v>0</v>
      </c>
      <c r="C24" s="168">
        <v>0</v>
      </c>
      <c r="D24" s="168">
        <v>0</v>
      </c>
      <c r="E24" s="168">
        <v>0</v>
      </c>
      <c r="F24" s="168">
        <v>0</v>
      </c>
      <c r="G24" s="168">
        <v>0</v>
      </c>
      <c r="H24" s="168">
        <v>0</v>
      </c>
      <c r="I24" s="168">
        <v>0</v>
      </c>
      <c r="J24" s="168">
        <v>0</v>
      </c>
    </row>
    <row r="25" spans="1:10" s="174" customFormat="1" ht="15" customHeight="1" x14ac:dyDescent="0.25">
      <c r="A25" s="140" t="s">
        <v>837</v>
      </c>
      <c r="B25" s="168">
        <v>0</v>
      </c>
      <c r="C25" s="168">
        <v>0</v>
      </c>
      <c r="D25" s="168">
        <v>0</v>
      </c>
      <c r="E25" s="168">
        <v>0</v>
      </c>
      <c r="F25" s="168">
        <v>0</v>
      </c>
      <c r="G25" s="168">
        <v>0</v>
      </c>
      <c r="H25" s="168">
        <v>0</v>
      </c>
      <c r="I25" s="168">
        <v>0</v>
      </c>
      <c r="J25" s="168">
        <v>0</v>
      </c>
    </row>
    <row r="26" spans="1:10" s="119" customFormat="1" ht="15" customHeight="1" x14ac:dyDescent="0.25">
      <c r="A26" s="140" t="s">
        <v>838</v>
      </c>
      <c r="B26" s="168">
        <v>5337843.68</v>
      </c>
      <c r="C26" s="168">
        <v>0</v>
      </c>
      <c r="D26" s="168">
        <v>0</v>
      </c>
      <c r="E26" s="168">
        <v>0</v>
      </c>
      <c r="F26" s="168">
        <v>0</v>
      </c>
      <c r="G26" s="168">
        <v>0</v>
      </c>
      <c r="H26" s="168">
        <v>0</v>
      </c>
      <c r="I26" s="168">
        <v>25725000</v>
      </c>
      <c r="J26" s="168">
        <v>31062843.68</v>
      </c>
    </row>
    <row r="27" spans="1:10" s="97" customFormat="1" ht="15" customHeight="1" x14ac:dyDescent="0.25">
      <c r="A27" s="172" t="s">
        <v>839</v>
      </c>
      <c r="B27" s="168">
        <v>17984970</v>
      </c>
      <c r="C27" s="168">
        <v>15639005.060000001</v>
      </c>
      <c r="D27" s="168">
        <v>0</v>
      </c>
      <c r="E27" s="168">
        <v>0</v>
      </c>
      <c r="F27" s="168">
        <v>3542040.05</v>
      </c>
      <c r="G27" s="168">
        <v>7241243.9900000002</v>
      </c>
      <c r="H27" s="168">
        <v>0</v>
      </c>
      <c r="I27" s="168">
        <v>5705398.79</v>
      </c>
      <c r="J27" s="168">
        <v>50112657.890000001</v>
      </c>
    </row>
    <row r="28" spans="1:10" s="175" customFormat="1" ht="15" customHeight="1" x14ac:dyDescent="0.25">
      <c r="A28" s="172" t="s">
        <v>840</v>
      </c>
      <c r="B28" s="168">
        <v>0</v>
      </c>
      <c r="C28" s="168">
        <v>0</v>
      </c>
      <c r="D28" s="168">
        <v>0</v>
      </c>
      <c r="E28" s="168">
        <v>0</v>
      </c>
      <c r="F28" s="168">
        <v>0</v>
      </c>
      <c r="G28" s="168">
        <v>0</v>
      </c>
      <c r="H28" s="168">
        <v>0</v>
      </c>
      <c r="I28" s="168">
        <v>0</v>
      </c>
      <c r="J28" s="168">
        <v>0</v>
      </c>
    </row>
    <row r="29" spans="1:10" s="119" customFormat="1" ht="15" customHeight="1" x14ac:dyDescent="0.25">
      <c r="A29" s="430" t="s">
        <v>841</v>
      </c>
      <c r="B29" s="427">
        <v>23322813.68</v>
      </c>
      <c r="C29" s="427">
        <v>15639005.060000001</v>
      </c>
      <c r="D29" s="427">
        <v>0</v>
      </c>
      <c r="E29" s="427">
        <v>0</v>
      </c>
      <c r="F29" s="427">
        <v>3542040.05</v>
      </c>
      <c r="G29" s="427">
        <v>7241243.9900000002</v>
      </c>
      <c r="H29" s="427">
        <v>0</v>
      </c>
      <c r="I29" s="427">
        <v>31430398.789999999</v>
      </c>
      <c r="J29" s="427">
        <v>81175501.569999993</v>
      </c>
    </row>
    <row r="30" spans="1:10" s="119" customFormat="1" ht="15" customHeight="1" x14ac:dyDescent="0.25">
      <c r="A30" s="172" t="s">
        <v>842</v>
      </c>
      <c r="B30" s="168">
        <v>0</v>
      </c>
      <c r="C30" s="168">
        <v>0</v>
      </c>
      <c r="D30" s="168">
        <v>0</v>
      </c>
      <c r="E30" s="168">
        <v>0</v>
      </c>
      <c r="F30" s="168">
        <v>0</v>
      </c>
      <c r="G30" s="168">
        <v>0</v>
      </c>
      <c r="H30" s="168">
        <v>0</v>
      </c>
      <c r="I30" s="168">
        <v>0</v>
      </c>
      <c r="J30" s="168">
        <v>0</v>
      </c>
    </row>
    <row r="31" spans="1:10" s="119" customFormat="1" ht="15" customHeight="1" x14ac:dyDescent="0.25">
      <c r="A31" s="172" t="s">
        <v>843</v>
      </c>
      <c r="B31" s="168">
        <v>0</v>
      </c>
      <c r="C31" s="168">
        <v>421800</v>
      </c>
      <c r="D31" s="168">
        <v>1341192</v>
      </c>
      <c r="E31" s="168">
        <v>0</v>
      </c>
      <c r="F31" s="168">
        <v>0</v>
      </c>
      <c r="G31" s="168">
        <v>390700</v>
      </c>
      <c r="H31" s="168">
        <v>0</v>
      </c>
      <c r="I31" s="168">
        <v>805500</v>
      </c>
      <c r="J31" s="168">
        <v>2959192</v>
      </c>
    </row>
    <row r="32" spans="1:10" s="119" customFormat="1" ht="15" customHeight="1" x14ac:dyDescent="0.25">
      <c r="A32" s="347" t="s">
        <v>844</v>
      </c>
      <c r="B32" s="427">
        <v>123197915.30000001</v>
      </c>
      <c r="C32" s="427">
        <v>508174416.88</v>
      </c>
      <c r="D32" s="427">
        <v>496948505.38000005</v>
      </c>
      <c r="E32" s="427">
        <v>14181757.42</v>
      </c>
      <c r="F32" s="427">
        <v>84831020.289999992</v>
      </c>
      <c r="G32" s="427">
        <v>121109443.92999999</v>
      </c>
      <c r="H32" s="427">
        <v>6046292.4900000002</v>
      </c>
      <c r="I32" s="427">
        <v>226464637.05059999</v>
      </c>
      <c r="J32" s="427">
        <v>1580953988.7406003</v>
      </c>
    </row>
    <row r="33" spans="1:10" s="119" customFormat="1" ht="15" customHeight="1" x14ac:dyDescent="0.25">
      <c r="A33" s="140" t="s">
        <v>845</v>
      </c>
      <c r="B33" s="168">
        <v>31205278.460549995</v>
      </c>
      <c r="C33" s="168">
        <v>205369396.76200002</v>
      </c>
      <c r="D33" s="168">
        <v>305765398.29165006</v>
      </c>
      <c r="E33" s="168">
        <v>7615981.4589999998</v>
      </c>
      <c r="F33" s="168">
        <v>29448263.623099983</v>
      </c>
      <c r="G33" s="168">
        <v>24053664.905599982</v>
      </c>
      <c r="H33" s="168">
        <v>2620850.2264999994</v>
      </c>
      <c r="I33" s="168">
        <v>93591924.474499971</v>
      </c>
      <c r="J33" s="168">
        <v>699670758.20290041</v>
      </c>
    </row>
    <row r="34" spans="1:10" s="179" customFormat="1" ht="15" customHeight="1" x14ac:dyDescent="0.25">
      <c r="A34" s="140" t="s">
        <v>846</v>
      </c>
      <c r="B34" s="177">
        <v>0.18215115958216221</v>
      </c>
      <c r="C34" s="177">
        <v>0.11703452437678327</v>
      </c>
      <c r="D34" s="177">
        <v>0.15116186618281202</v>
      </c>
      <c r="E34" s="177">
        <v>0.26487372042498247</v>
      </c>
      <c r="F34" s="177">
        <v>6.0344724400343469E-2</v>
      </c>
      <c r="G34" s="177">
        <v>0.10809733630324328</v>
      </c>
      <c r="H34" s="177">
        <v>0.51062695281550952</v>
      </c>
      <c r="I34" s="177">
        <v>7.3465708980791675E-2</v>
      </c>
      <c r="J34" s="177">
        <v>0.12570013542791758</v>
      </c>
    </row>
    <row r="35" spans="1:10" ht="3.75" customHeight="1" thickBot="1" x14ac:dyDescent="0.25">
      <c r="A35" s="111"/>
      <c r="B35" s="485"/>
      <c r="C35" s="485"/>
      <c r="D35" s="485"/>
      <c r="E35" s="485"/>
      <c r="F35" s="485"/>
      <c r="G35" s="485"/>
      <c r="H35" s="485"/>
      <c r="I35" s="485"/>
      <c r="J35" s="485"/>
    </row>
    <row r="36" spans="1:10" ht="15" customHeight="1" thickTop="1" x14ac:dyDescent="0.2">
      <c r="A36" s="180" t="s">
        <v>847</v>
      </c>
      <c r="B36" s="97"/>
      <c r="C36" s="97"/>
      <c r="D36" s="97"/>
      <c r="E36" s="97"/>
      <c r="F36" s="97"/>
      <c r="G36" s="97"/>
      <c r="H36" s="97"/>
      <c r="I36" s="97"/>
      <c r="J36" s="97"/>
    </row>
    <row r="37" spans="1:10" ht="15" customHeight="1" x14ac:dyDescent="0.2">
      <c r="A37" s="140"/>
      <c r="B37" s="97"/>
      <c r="C37" s="97"/>
      <c r="D37" s="97"/>
      <c r="E37" s="97"/>
      <c r="F37" s="97"/>
      <c r="G37" s="97"/>
      <c r="H37" s="97"/>
      <c r="I37" s="97"/>
      <c r="J37" s="97"/>
    </row>
  </sheetData>
  <mergeCells count="4">
    <mergeCell ref="A1:J1"/>
    <mergeCell ref="A2:J2"/>
    <mergeCell ref="A3:J3"/>
    <mergeCell ref="A4:J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5E3EE-48F7-4156-8D8B-3AC920409B7F}">
  <sheetPr codeName="Sheet11">
    <pageSetUpPr fitToPage="1"/>
  </sheetPr>
  <dimension ref="A1:L26"/>
  <sheetViews>
    <sheetView zoomScaleNormal="100" workbookViewId="0">
      <selection activeCell="A8" sqref="A8"/>
    </sheetView>
  </sheetViews>
  <sheetFormatPr defaultColWidth="11.42578125" defaultRowHeight="12.75" x14ac:dyDescent="0.2"/>
  <cols>
    <col min="1" max="1" width="38.28515625" style="181" customWidth="1"/>
    <col min="2" max="9" width="13.85546875" style="115" customWidth="1"/>
    <col min="10" max="10" width="14.140625" style="115" customWidth="1"/>
    <col min="11" max="11" width="12.140625" style="115" customWidth="1"/>
    <col min="12" max="256" width="11.42578125" style="115"/>
    <col min="257" max="257" width="38.28515625" style="115" customWidth="1"/>
    <col min="258" max="265" width="13.85546875" style="115" customWidth="1"/>
    <col min="266" max="266" width="14.140625" style="115" customWidth="1"/>
    <col min="267" max="267" width="12.140625" style="115" customWidth="1"/>
    <col min="268" max="512" width="11.42578125" style="115"/>
    <col min="513" max="513" width="38.28515625" style="115" customWidth="1"/>
    <col min="514" max="521" width="13.85546875" style="115" customWidth="1"/>
    <col min="522" max="522" width="14.140625" style="115" customWidth="1"/>
    <col min="523" max="523" width="12.140625" style="115" customWidth="1"/>
    <col min="524" max="768" width="11.42578125" style="115"/>
    <col min="769" max="769" width="38.28515625" style="115" customWidth="1"/>
    <col min="770" max="777" width="13.85546875" style="115" customWidth="1"/>
    <col min="778" max="778" width="14.140625" style="115" customWidth="1"/>
    <col min="779" max="779" width="12.140625" style="115" customWidth="1"/>
    <col min="780" max="1024" width="11.42578125" style="115"/>
    <col min="1025" max="1025" width="38.28515625" style="115" customWidth="1"/>
    <col min="1026" max="1033" width="13.85546875" style="115" customWidth="1"/>
    <col min="1034" max="1034" width="14.140625" style="115" customWidth="1"/>
    <col min="1035" max="1035" width="12.140625" style="115" customWidth="1"/>
    <col min="1036" max="1280" width="11.42578125" style="115"/>
    <col min="1281" max="1281" width="38.28515625" style="115" customWidth="1"/>
    <col min="1282" max="1289" width="13.85546875" style="115" customWidth="1"/>
    <col min="1290" max="1290" width="14.140625" style="115" customWidth="1"/>
    <col min="1291" max="1291" width="12.140625" style="115" customWidth="1"/>
    <col min="1292" max="1536" width="11.42578125" style="115"/>
    <col min="1537" max="1537" width="38.28515625" style="115" customWidth="1"/>
    <col min="1538" max="1545" width="13.85546875" style="115" customWidth="1"/>
    <col min="1546" max="1546" width="14.140625" style="115" customWidth="1"/>
    <col min="1547" max="1547" width="12.140625" style="115" customWidth="1"/>
    <col min="1548" max="1792" width="11.42578125" style="115"/>
    <col min="1793" max="1793" width="38.28515625" style="115" customWidth="1"/>
    <col min="1794" max="1801" width="13.85546875" style="115" customWidth="1"/>
    <col min="1802" max="1802" width="14.140625" style="115" customWidth="1"/>
    <col min="1803" max="1803" width="12.140625" style="115" customWidth="1"/>
    <col min="1804" max="2048" width="11.42578125" style="115"/>
    <col min="2049" max="2049" width="38.28515625" style="115" customWidth="1"/>
    <col min="2050" max="2057" width="13.85546875" style="115" customWidth="1"/>
    <col min="2058" max="2058" width="14.140625" style="115" customWidth="1"/>
    <col min="2059" max="2059" width="12.140625" style="115" customWidth="1"/>
    <col min="2060" max="2304" width="11.42578125" style="115"/>
    <col min="2305" max="2305" width="38.28515625" style="115" customWidth="1"/>
    <col min="2306" max="2313" width="13.85546875" style="115" customWidth="1"/>
    <col min="2314" max="2314" width="14.140625" style="115" customWidth="1"/>
    <col min="2315" max="2315" width="12.140625" style="115" customWidth="1"/>
    <col min="2316" max="2560" width="11.42578125" style="115"/>
    <col min="2561" max="2561" width="38.28515625" style="115" customWidth="1"/>
    <col min="2562" max="2569" width="13.85546875" style="115" customWidth="1"/>
    <col min="2570" max="2570" width="14.140625" style="115" customWidth="1"/>
    <col min="2571" max="2571" width="12.140625" style="115" customWidth="1"/>
    <col min="2572" max="2816" width="11.42578125" style="115"/>
    <col min="2817" max="2817" width="38.28515625" style="115" customWidth="1"/>
    <col min="2818" max="2825" width="13.85546875" style="115" customWidth="1"/>
    <col min="2826" max="2826" width="14.140625" style="115" customWidth="1"/>
    <col min="2827" max="2827" width="12.140625" style="115" customWidth="1"/>
    <col min="2828" max="3072" width="11.42578125" style="115"/>
    <col min="3073" max="3073" width="38.28515625" style="115" customWidth="1"/>
    <col min="3074" max="3081" width="13.85546875" style="115" customWidth="1"/>
    <col min="3082" max="3082" width="14.140625" style="115" customWidth="1"/>
    <col min="3083" max="3083" width="12.140625" style="115" customWidth="1"/>
    <col min="3084" max="3328" width="11.42578125" style="115"/>
    <col min="3329" max="3329" width="38.28515625" style="115" customWidth="1"/>
    <col min="3330" max="3337" width="13.85546875" style="115" customWidth="1"/>
    <col min="3338" max="3338" width="14.140625" style="115" customWidth="1"/>
    <col min="3339" max="3339" width="12.140625" style="115" customWidth="1"/>
    <col min="3340" max="3584" width="11.42578125" style="115"/>
    <col min="3585" max="3585" width="38.28515625" style="115" customWidth="1"/>
    <col min="3586" max="3593" width="13.85546875" style="115" customWidth="1"/>
    <col min="3594" max="3594" width="14.140625" style="115" customWidth="1"/>
    <col min="3595" max="3595" width="12.140625" style="115" customWidth="1"/>
    <col min="3596" max="3840" width="11.42578125" style="115"/>
    <col min="3841" max="3841" width="38.28515625" style="115" customWidth="1"/>
    <col min="3842" max="3849" width="13.85546875" style="115" customWidth="1"/>
    <col min="3850" max="3850" width="14.140625" style="115" customWidth="1"/>
    <col min="3851" max="3851" width="12.140625" style="115" customWidth="1"/>
    <col min="3852" max="4096" width="11.42578125" style="115"/>
    <col min="4097" max="4097" width="38.28515625" style="115" customWidth="1"/>
    <col min="4098" max="4105" width="13.85546875" style="115" customWidth="1"/>
    <col min="4106" max="4106" width="14.140625" style="115" customWidth="1"/>
    <col min="4107" max="4107" width="12.140625" style="115" customWidth="1"/>
    <col min="4108" max="4352" width="11.42578125" style="115"/>
    <col min="4353" max="4353" width="38.28515625" style="115" customWidth="1"/>
    <col min="4354" max="4361" width="13.85546875" style="115" customWidth="1"/>
    <col min="4362" max="4362" width="14.140625" style="115" customWidth="1"/>
    <col min="4363" max="4363" width="12.140625" style="115" customWidth="1"/>
    <col min="4364" max="4608" width="11.42578125" style="115"/>
    <col min="4609" max="4609" width="38.28515625" style="115" customWidth="1"/>
    <col min="4610" max="4617" width="13.85546875" style="115" customWidth="1"/>
    <col min="4618" max="4618" width="14.140625" style="115" customWidth="1"/>
    <col min="4619" max="4619" width="12.140625" style="115" customWidth="1"/>
    <col min="4620" max="4864" width="11.42578125" style="115"/>
    <col min="4865" max="4865" width="38.28515625" style="115" customWidth="1"/>
    <col min="4866" max="4873" width="13.85546875" style="115" customWidth="1"/>
    <col min="4874" max="4874" width="14.140625" style="115" customWidth="1"/>
    <col min="4875" max="4875" width="12.140625" style="115" customWidth="1"/>
    <col min="4876" max="5120" width="11.42578125" style="115"/>
    <col min="5121" max="5121" width="38.28515625" style="115" customWidth="1"/>
    <col min="5122" max="5129" width="13.85546875" style="115" customWidth="1"/>
    <col min="5130" max="5130" width="14.140625" style="115" customWidth="1"/>
    <col min="5131" max="5131" width="12.140625" style="115" customWidth="1"/>
    <col min="5132" max="5376" width="11.42578125" style="115"/>
    <col min="5377" max="5377" width="38.28515625" style="115" customWidth="1"/>
    <col min="5378" max="5385" width="13.85546875" style="115" customWidth="1"/>
    <col min="5386" max="5386" width="14.140625" style="115" customWidth="1"/>
    <col min="5387" max="5387" width="12.140625" style="115" customWidth="1"/>
    <col min="5388" max="5632" width="11.42578125" style="115"/>
    <col min="5633" max="5633" width="38.28515625" style="115" customWidth="1"/>
    <col min="5634" max="5641" width="13.85546875" style="115" customWidth="1"/>
    <col min="5642" max="5642" width="14.140625" style="115" customWidth="1"/>
    <col min="5643" max="5643" width="12.140625" style="115" customWidth="1"/>
    <col min="5644" max="5888" width="11.42578125" style="115"/>
    <col min="5889" max="5889" width="38.28515625" style="115" customWidth="1"/>
    <col min="5890" max="5897" width="13.85546875" style="115" customWidth="1"/>
    <col min="5898" max="5898" width="14.140625" style="115" customWidth="1"/>
    <col min="5899" max="5899" width="12.140625" style="115" customWidth="1"/>
    <col min="5900" max="6144" width="11.42578125" style="115"/>
    <col min="6145" max="6145" width="38.28515625" style="115" customWidth="1"/>
    <col min="6146" max="6153" width="13.85546875" style="115" customWidth="1"/>
    <col min="6154" max="6154" width="14.140625" style="115" customWidth="1"/>
    <col min="6155" max="6155" width="12.140625" style="115" customWidth="1"/>
    <col min="6156" max="6400" width="11.42578125" style="115"/>
    <col min="6401" max="6401" width="38.28515625" style="115" customWidth="1"/>
    <col min="6402" max="6409" width="13.85546875" style="115" customWidth="1"/>
    <col min="6410" max="6410" width="14.140625" style="115" customWidth="1"/>
    <col min="6411" max="6411" width="12.140625" style="115" customWidth="1"/>
    <col min="6412" max="6656" width="11.42578125" style="115"/>
    <col min="6657" max="6657" width="38.28515625" style="115" customWidth="1"/>
    <col min="6658" max="6665" width="13.85546875" style="115" customWidth="1"/>
    <col min="6666" max="6666" width="14.140625" style="115" customWidth="1"/>
    <col min="6667" max="6667" width="12.140625" style="115" customWidth="1"/>
    <col min="6668" max="6912" width="11.42578125" style="115"/>
    <col min="6913" max="6913" width="38.28515625" style="115" customWidth="1"/>
    <col min="6914" max="6921" width="13.85546875" style="115" customWidth="1"/>
    <col min="6922" max="6922" width="14.140625" style="115" customWidth="1"/>
    <col min="6923" max="6923" width="12.140625" style="115" customWidth="1"/>
    <col min="6924" max="7168" width="11.42578125" style="115"/>
    <col min="7169" max="7169" width="38.28515625" style="115" customWidth="1"/>
    <col min="7170" max="7177" width="13.85546875" style="115" customWidth="1"/>
    <col min="7178" max="7178" width="14.140625" style="115" customWidth="1"/>
    <col min="7179" max="7179" width="12.140625" style="115" customWidth="1"/>
    <col min="7180" max="7424" width="11.42578125" style="115"/>
    <col min="7425" max="7425" width="38.28515625" style="115" customWidth="1"/>
    <col min="7426" max="7433" width="13.85546875" style="115" customWidth="1"/>
    <col min="7434" max="7434" width="14.140625" style="115" customWidth="1"/>
    <col min="7435" max="7435" width="12.140625" style="115" customWidth="1"/>
    <col min="7436" max="7680" width="11.42578125" style="115"/>
    <col min="7681" max="7681" width="38.28515625" style="115" customWidth="1"/>
    <col min="7682" max="7689" width="13.85546875" style="115" customWidth="1"/>
    <col min="7690" max="7690" width="14.140625" style="115" customWidth="1"/>
    <col min="7691" max="7691" width="12.140625" style="115" customWidth="1"/>
    <col min="7692" max="7936" width="11.42578125" style="115"/>
    <col min="7937" max="7937" width="38.28515625" style="115" customWidth="1"/>
    <col min="7938" max="7945" width="13.85546875" style="115" customWidth="1"/>
    <col min="7946" max="7946" width="14.140625" style="115" customWidth="1"/>
    <col min="7947" max="7947" width="12.140625" style="115" customWidth="1"/>
    <col min="7948" max="8192" width="11.42578125" style="115"/>
    <col min="8193" max="8193" width="38.28515625" style="115" customWidth="1"/>
    <col min="8194" max="8201" width="13.85546875" style="115" customWidth="1"/>
    <col min="8202" max="8202" width="14.140625" style="115" customWidth="1"/>
    <col min="8203" max="8203" width="12.140625" style="115" customWidth="1"/>
    <col min="8204" max="8448" width="11.42578125" style="115"/>
    <col min="8449" max="8449" width="38.28515625" style="115" customWidth="1"/>
    <col min="8450" max="8457" width="13.85546875" style="115" customWidth="1"/>
    <col min="8458" max="8458" width="14.140625" style="115" customWidth="1"/>
    <col min="8459" max="8459" width="12.140625" style="115" customWidth="1"/>
    <col min="8460" max="8704" width="11.42578125" style="115"/>
    <col min="8705" max="8705" width="38.28515625" style="115" customWidth="1"/>
    <col min="8706" max="8713" width="13.85546875" style="115" customWidth="1"/>
    <col min="8714" max="8714" width="14.140625" style="115" customWidth="1"/>
    <col min="8715" max="8715" width="12.140625" style="115" customWidth="1"/>
    <col min="8716" max="8960" width="11.42578125" style="115"/>
    <col min="8961" max="8961" width="38.28515625" style="115" customWidth="1"/>
    <col min="8962" max="8969" width="13.85546875" style="115" customWidth="1"/>
    <col min="8970" max="8970" width="14.140625" style="115" customWidth="1"/>
    <col min="8971" max="8971" width="12.140625" style="115" customWidth="1"/>
    <col min="8972" max="9216" width="11.42578125" style="115"/>
    <col min="9217" max="9217" width="38.28515625" style="115" customWidth="1"/>
    <col min="9218" max="9225" width="13.85546875" style="115" customWidth="1"/>
    <col min="9226" max="9226" width="14.140625" style="115" customWidth="1"/>
    <col min="9227" max="9227" width="12.140625" style="115" customWidth="1"/>
    <col min="9228" max="9472" width="11.42578125" style="115"/>
    <col min="9473" max="9473" width="38.28515625" style="115" customWidth="1"/>
    <col min="9474" max="9481" width="13.85546875" style="115" customWidth="1"/>
    <col min="9482" max="9482" width="14.140625" style="115" customWidth="1"/>
    <col min="9483" max="9483" width="12.140625" style="115" customWidth="1"/>
    <col min="9484" max="9728" width="11.42578125" style="115"/>
    <col min="9729" max="9729" width="38.28515625" style="115" customWidth="1"/>
    <col min="9730" max="9737" width="13.85546875" style="115" customWidth="1"/>
    <col min="9738" max="9738" width="14.140625" style="115" customWidth="1"/>
    <col min="9739" max="9739" width="12.140625" style="115" customWidth="1"/>
    <col min="9740" max="9984" width="11.42578125" style="115"/>
    <col min="9985" max="9985" width="38.28515625" style="115" customWidth="1"/>
    <col min="9986" max="9993" width="13.85546875" style="115" customWidth="1"/>
    <col min="9994" max="9994" width="14.140625" style="115" customWidth="1"/>
    <col min="9995" max="9995" width="12.140625" style="115" customWidth="1"/>
    <col min="9996" max="10240" width="11.42578125" style="115"/>
    <col min="10241" max="10241" width="38.28515625" style="115" customWidth="1"/>
    <col min="10242" max="10249" width="13.85546875" style="115" customWidth="1"/>
    <col min="10250" max="10250" width="14.140625" style="115" customWidth="1"/>
    <col min="10251" max="10251" width="12.140625" style="115" customWidth="1"/>
    <col min="10252" max="10496" width="11.42578125" style="115"/>
    <col min="10497" max="10497" width="38.28515625" style="115" customWidth="1"/>
    <col min="10498" max="10505" width="13.85546875" style="115" customWidth="1"/>
    <col min="10506" max="10506" width="14.140625" style="115" customWidth="1"/>
    <col min="10507" max="10507" width="12.140625" style="115" customWidth="1"/>
    <col min="10508" max="10752" width="11.42578125" style="115"/>
    <col min="10753" max="10753" width="38.28515625" style="115" customWidth="1"/>
    <col min="10754" max="10761" width="13.85546875" style="115" customWidth="1"/>
    <col min="10762" max="10762" width="14.140625" style="115" customWidth="1"/>
    <col min="10763" max="10763" width="12.140625" style="115" customWidth="1"/>
    <col min="10764" max="11008" width="11.42578125" style="115"/>
    <col min="11009" max="11009" width="38.28515625" style="115" customWidth="1"/>
    <col min="11010" max="11017" width="13.85546875" style="115" customWidth="1"/>
    <col min="11018" max="11018" width="14.140625" style="115" customWidth="1"/>
    <col min="11019" max="11019" width="12.140625" style="115" customWidth="1"/>
    <col min="11020" max="11264" width="11.42578125" style="115"/>
    <col min="11265" max="11265" width="38.28515625" style="115" customWidth="1"/>
    <col min="11266" max="11273" width="13.85546875" style="115" customWidth="1"/>
    <col min="11274" max="11274" width="14.140625" style="115" customWidth="1"/>
    <col min="11275" max="11275" width="12.140625" style="115" customWidth="1"/>
    <col min="11276" max="11520" width="11.42578125" style="115"/>
    <col min="11521" max="11521" width="38.28515625" style="115" customWidth="1"/>
    <col min="11522" max="11529" width="13.85546875" style="115" customWidth="1"/>
    <col min="11530" max="11530" width="14.140625" style="115" customWidth="1"/>
    <col min="11531" max="11531" width="12.140625" style="115" customWidth="1"/>
    <col min="11532" max="11776" width="11.42578125" style="115"/>
    <col min="11777" max="11777" width="38.28515625" style="115" customWidth="1"/>
    <col min="11778" max="11785" width="13.85546875" style="115" customWidth="1"/>
    <col min="11786" max="11786" width="14.140625" style="115" customWidth="1"/>
    <col min="11787" max="11787" width="12.140625" style="115" customWidth="1"/>
    <col min="11788" max="12032" width="11.42578125" style="115"/>
    <col min="12033" max="12033" width="38.28515625" style="115" customWidth="1"/>
    <col min="12034" max="12041" width="13.85546875" style="115" customWidth="1"/>
    <col min="12042" max="12042" width="14.140625" style="115" customWidth="1"/>
    <col min="12043" max="12043" width="12.140625" style="115" customWidth="1"/>
    <col min="12044" max="12288" width="11.42578125" style="115"/>
    <col min="12289" max="12289" width="38.28515625" style="115" customWidth="1"/>
    <col min="12290" max="12297" width="13.85546875" style="115" customWidth="1"/>
    <col min="12298" max="12298" width="14.140625" style="115" customWidth="1"/>
    <col min="12299" max="12299" width="12.140625" style="115" customWidth="1"/>
    <col min="12300" max="12544" width="11.42578125" style="115"/>
    <col min="12545" max="12545" width="38.28515625" style="115" customWidth="1"/>
    <col min="12546" max="12553" width="13.85546875" style="115" customWidth="1"/>
    <col min="12554" max="12554" width="14.140625" style="115" customWidth="1"/>
    <col min="12555" max="12555" width="12.140625" style="115" customWidth="1"/>
    <col min="12556" max="12800" width="11.42578125" style="115"/>
    <col min="12801" max="12801" width="38.28515625" style="115" customWidth="1"/>
    <col min="12802" max="12809" width="13.85546875" style="115" customWidth="1"/>
    <col min="12810" max="12810" width="14.140625" style="115" customWidth="1"/>
    <col min="12811" max="12811" width="12.140625" style="115" customWidth="1"/>
    <col min="12812" max="13056" width="11.42578125" style="115"/>
    <col min="13057" max="13057" width="38.28515625" style="115" customWidth="1"/>
    <col min="13058" max="13065" width="13.85546875" style="115" customWidth="1"/>
    <col min="13066" max="13066" width="14.140625" style="115" customWidth="1"/>
    <col min="13067" max="13067" width="12.140625" style="115" customWidth="1"/>
    <col min="13068" max="13312" width="11.42578125" style="115"/>
    <col min="13313" max="13313" width="38.28515625" style="115" customWidth="1"/>
    <col min="13314" max="13321" width="13.85546875" style="115" customWidth="1"/>
    <col min="13322" max="13322" width="14.140625" style="115" customWidth="1"/>
    <col min="13323" max="13323" width="12.140625" style="115" customWidth="1"/>
    <col min="13324" max="13568" width="11.42578125" style="115"/>
    <col min="13569" max="13569" width="38.28515625" style="115" customWidth="1"/>
    <col min="13570" max="13577" width="13.85546875" style="115" customWidth="1"/>
    <col min="13578" max="13578" width="14.140625" style="115" customWidth="1"/>
    <col min="13579" max="13579" width="12.140625" style="115" customWidth="1"/>
    <col min="13580" max="13824" width="11.42578125" style="115"/>
    <col min="13825" max="13825" width="38.28515625" style="115" customWidth="1"/>
    <col min="13826" max="13833" width="13.85546875" style="115" customWidth="1"/>
    <col min="13834" max="13834" width="14.140625" style="115" customWidth="1"/>
    <col min="13835" max="13835" width="12.140625" style="115" customWidth="1"/>
    <col min="13836" max="14080" width="11.42578125" style="115"/>
    <col min="14081" max="14081" width="38.28515625" style="115" customWidth="1"/>
    <col min="14082" max="14089" width="13.85546875" style="115" customWidth="1"/>
    <col min="14090" max="14090" width="14.140625" style="115" customWidth="1"/>
    <col min="14091" max="14091" width="12.140625" style="115" customWidth="1"/>
    <col min="14092" max="14336" width="11.42578125" style="115"/>
    <col min="14337" max="14337" width="38.28515625" style="115" customWidth="1"/>
    <col min="14338" max="14345" width="13.85546875" style="115" customWidth="1"/>
    <col min="14346" max="14346" width="14.140625" style="115" customWidth="1"/>
    <col min="14347" max="14347" width="12.140625" style="115" customWidth="1"/>
    <col min="14348" max="14592" width="11.42578125" style="115"/>
    <col min="14593" max="14593" width="38.28515625" style="115" customWidth="1"/>
    <col min="14594" max="14601" width="13.85546875" style="115" customWidth="1"/>
    <col min="14602" max="14602" width="14.140625" style="115" customWidth="1"/>
    <col min="14603" max="14603" width="12.140625" style="115" customWidth="1"/>
    <col min="14604" max="14848" width="11.42578125" style="115"/>
    <col min="14849" max="14849" width="38.28515625" style="115" customWidth="1"/>
    <col min="14850" max="14857" width="13.85546875" style="115" customWidth="1"/>
    <col min="14858" max="14858" width="14.140625" style="115" customWidth="1"/>
    <col min="14859" max="14859" width="12.140625" style="115" customWidth="1"/>
    <col min="14860" max="15104" width="11.42578125" style="115"/>
    <col min="15105" max="15105" width="38.28515625" style="115" customWidth="1"/>
    <col min="15106" max="15113" width="13.85546875" style="115" customWidth="1"/>
    <col min="15114" max="15114" width="14.140625" style="115" customWidth="1"/>
    <col min="15115" max="15115" width="12.140625" style="115" customWidth="1"/>
    <col min="15116" max="15360" width="11.42578125" style="115"/>
    <col min="15361" max="15361" width="38.28515625" style="115" customWidth="1"/>
    <col min="15362" max="15369" width="13.85546875" style="115" customWidth="1"/>
    <col min="15370" max="15370" width="14.140625" style="115" customWidth="1"/>
    <col min="15371" max="15371" width="12.140625" style="115" customWidth="1"/>
    <col min="15372" max="15616" width="11.42578125" style="115"/>
    <col min="15617" max="15617" width="38.28515625" style="115" customWidth="1"/>
    <col min="15618" max="15625" width="13.85546875" style="115" customWidth="1"/>
    <col min="15626" max="15626" width="14.140625" style="115" customWidth="1"/>
    <col min="15627" max="15627" width="12.140625" style="115" customWidth="1"/>
    <col min="15628" max="15872" width="11.42578125" style="115"/>
    <col min="15873" max="15873" width="38.28515625" style="115" customWidth="1"/>
    <col min="15874" max="15881" width="13.85546875" style="115" customWidth="1"/>
    <col min="15882" max="15882" width="14.140625" style="115" customWidth="1"/>
    <col min="15883" max="15883" width="12.140625" style="115" customWidth="1"/>
    <col min="15884" max="16128" width="11.42578125" style="115"/>
    <col min="16129" max="16129" width="38.28515625" style="115" customWidth="1"/>
    <col min="16130" max="16137" width="13.85546875" style="115" customWidth="1"/>
    <col min="16138" max="16138" width="14.140625" style="115" customWidth="1"/>
    <col min="16139" max="16139" width="12.140625" style="115" customWidth="1"/>
    <col min="16140" max="16384" width="11.42578125" style="115"/>
  </cols>
  <sheetData>
    <row r="1" spans="1:12" s="182" customFormat="1" ht="30" customHeight="1" x14ac:dyDescent="0.25">
      <c r="A1" s="755" t="s">
        <v>426</v>
      </c>
      <c r="B1" s="755"/>
      <c r="C1" s="755"/>
      <c r="D1" s="755"/>
      <c r="E1" s="755"/>
      <c r="F1" s="755"/>
      <c r="G1" s="755"/>
      <c r="H1" s="755"/>
      <c r="I1" s="755"/>
      <c r="J1" s="755"/>
      <c r="K1" s="755"/>
    </row>
    <row r="2" spans="1:12" s="182" customFormat="1" ht="15" customHeight="1" x14ac:dyDescent="0.25">
      <c r="A2" s="756" t="s">
        <v>848</v>
      </c>
      <c r="B2" s="756"/>
      <c r="C2" s="756"/>
      <c r="D2" s="756"/>
      <c r="E2" s="756"/>
      <c r="F2" s="756"/>
      <c r="G2" s="756"/>
      <c r="H2" s="756"/>
      <c r="I2" s="756"/>
      <c r="J2" s="756"/>
      <c r="K2" s="756"/>
    </row>
    <row r="3" spans="1:12" s="182" customFormat="1" ht="15" customHeight="1" x14ac:dyDescent="0.25">
      <c r="A3" s="756" t="s">
        <v>2</v>
      </c>
      <c r="B3" s="756"/>
      <c r="C3" s="756"/>
      <c r="D3" s="756"/>
      <c r="E3" s="756"/>
      <c r="F3" s="756"/>
      <c r="G3" s="756"/>
      <c r="H3" s="756"/>
      <c r="I3" s="756"/>
      <c r="J3" s="756"/>
      <c r="K3" s="756"/>
    </row>
    <row r="4" spans="1:12" s="183" customFormat="1" ht="30" customHeight="1" x14ac:dyDescent="0.25">
      <c r="A4" s="757" t="s">
        <v>3</v>
      </c>
      <c r="B4" s="757"/>
      <c r="C4" s="757"/>
      <c r="D4" s="757"/>
      <c r="E4" s="757"/>
      <c r="F4" s="757"/>
      <c r="G4" s="757"/>
      <c r="H4" s="757"/>
      <c r="I4" s="757"/>
      <c r="J4" s="757"/>
      <c r="K4" s="757"/>
    </row>
    <row r="5" spans="1:12" ht="15" customHeight="1" x14ac:dyDescent="0.2">
      <c r="A5" s="336"/>
      <c r="B5" s="271"/>
      <c r="C5" s="271"/>
      <c r="D5" s="271"/>
      <c r="E5" s="271"/>
      <c r="F5" s="97"/>
      <c r="G5" s="396"/>
      <c r="H5" s="97"/>
      <c r="I5" s="97"/>
      <c r="J5" s="97"/>
      <c r="K5" s="97"/>
    </row>
    <row r="6" spans="1:12" s="395" customFormat="1" ht="30" customHeight="1" x14ac:dyDescent="0.2">
      <c r="A6" s="338"/>
      <c r="B6" s="338" t="s">
        <v>427</v>
      </c>
      <c r="C6" s="338" t="s">
        <v>459</v>
      </c>
      <c r="D6" s="338" t="s">
        <v>460</v>
      </c>
      <c r="E6" s="338" t="s">
        <v>461</v>
      </c>
      <c r="F6" s="338" t="s">
        <v>462</v>
      </c>
      <c r="G6" s="338" t="s">
        <v>463</v>
      </c>
      <c r="H6" s="338" t="s">
        <v>464</v>
      </c>
      <c r="I6" s="338" t="s">
        <v>465</v>
      </c>
      <c r="J6" s="339" t="s">
        <v>472</v>
      </c>
      <c r="K6" s="340" t="s">
        <v>849</v>
      </c>
    </row>
    <row r="7" spans="1:12" ht="15" customHeight="1" x14ac:dyDescent="0.25">
      <c r="A7" s="289" t="s">
        <v>850</v>
      </c>
      <c r="B7" s="192">
        <v>774451.31924880028</v>
      </c>
      <c r="C7" s="192">
        <v>2952019.5828328002</v>
      </c>
      <c r="D7" s="192">
        <v>1880384.1924308008</v>
      </c>
      <c r="E7" s="192">
        <v>54023.644315400015</v>
      </c>
      <c r="F7" s="193">
        <v>517566.27588999999</v>
      </c>
      <c r="G7" s="192">
        <v>803643.60247480008</v>
      </c>
      <c r="H7" s="193">
        <v>14138.914922</v>
      </c>
      <c r="I7" s="193">
        <v>1157821.6037799995</v>
      </c>
      <c r="J7" s="193">
        <v>8154049.1358946012</v>
      </c>
      <c r="K7" s="194">
        <v>0.96149645252964788</v>
      </c>
      <c r="L7" s="486"/>
    </row>
    <row r="8" spans="1:12" ht="15" customHeight="1" x14ac:dyDescent="0.25">
      <c r="A8" s="289" t="s">
        <v>851</v>
      </c>
      <c r="B8" s="487">
        <v>4972.0943900000002</v>
      </c>
      <c r="C8" s="487">
        <v>21646.428159999989</v>
      </c>
      <c r="D8" s="487">
        <v>22098.16518</v>
      </c>
      <c r="E8" s="487">
        <v>309.63597999999996</v>
      </c>
      <c r="F8" s="488">
        <v>2352.3153299999994</v>
      </c>
      <c r="G8" s="487">
        <v>4949.1133600000003</v>
      </c>
      <c r="H8" s="488">
        <v>119.60253</v>
      </c>
      <c r="I8" s="488">
        <v>6115.5692400000007</v>
      </c>
      <c r="J8" s="488">
        <v>62562.924169999984</v>
      </c>
      <c r="K8" s="194">
        <v>7.3771973465961583E-3</v>
      </c>
      <c r="L8" s="486"/>
    </row>
    <row r="9" spans="1:12" ht="15" customHeight="1" x14ac:dyDescent="0.25">
      <c r="A9" s="289" t="s">
        <v>852</v>
      </c>
      <c r="B9" s="192">
        <v>46497.257949200022</v>
      </c>
      <c r="C9" s="192">
        <v>21136.272162800004</v>
      </c>
      <c r="D9" s="192">
        <v>3169.3703499999997</v>
      </c>
      <c r="E9" s="192">
        <v>615.02607999999987</v>
      </c>
      <c r="F9" s="193">
        <v>2855.6887900000011</v>
      </c>
      <c r="G9" s="192">
        <v>32924.098524199995</v>
      </c>
      <c r="H9" s="193">
        <v>789.50096500000018</v>
      </c>
      <c r="I9" s="193">
        <v>22200.691279999999</v>
      </c>
      <c r="J9" s="193">
        <v>130187.90610120002</v>
      </c>
      <c r="K9" s="194">
        <v>1.5351294527713616E-2</v>
      </c>
      <c r="L9" s="486"/>
    </row>
    <row r="10" spans="1:12" ht="15" customHeight="1" x14ac:dyDescent="0.25">
      <c r="A10" s="289" t="s">
        <v>853</v>
      </c>
      <c r="B10" s="487">
        <v>1787.7269500000004</v>
      </c>
      <c r="C10" s="487">
        <v>999.84435999999982</v>
      </c>
      <c r="D10" s="487">
        <v>167.76116999999999</v>
      </c>
      <c r="E10" s="487">
        <v>33.039139999999996</v>
      </c>
      <c r="F10" s="488">
        <v>145.92162999999999</v>
      </c>
      <c r="G10" s="487">
        <v>1441.2531000000004</v>
      </c>
      <c r="H10" s="488">
        <v>40.702599999999997</v>
      </c>
      <c r="I10" s="488">
        <v>1076.1539700000001</v>
      </c>
      <c r="J10" s="488">
        <v>5692.4029200000004</v>
      </c>
      <c r="K10" s="194">
        <v>6.7122789214697667E-4</v>
      </c>
      <c r="L10" s="486"/>
    </row>
    <row r="11" spans="1:12" ht="15" customHeight="1" x14ac:dyDescent="0.25">
      <c r="A11" s="289" t="s">
        <v>854</v>
      </c>
      <c r="B11" s="192">
        <v>6515.9164428000004</v>
      </c>
      <c r="C11" s="192">
        <v>6802.291479999998</v>
      </c>
      <c r="D11" s="192">
        <v>2802.6255899999992</v>
      </c>
      <c r="E11" s="192">
        <v>163.19583</v>
      </c>
      <c r="F11" s="193">
        <v>752.9445599999998</v>
      </c>
      <c r="G11" s="192">
        <v>9039.1338446000027</v>
      </c>
      <c r="H11" s="193">
        <v>17.8177524</v>
      </c>
      <c r="I11" s="193">
        <v>15911.977500000001</v>
      </c>
      <c r="J11" s="193">
        <v>42005.902999799997</v>
      </c>
      <c r="K11" s="194">
        <v>4.9531865759576471E-3</v>
      </c>
      <c r="L11" s="486"/>
    </row>
    <row r="12" spans="1:12" ht="15" customHeight="1" x14ac:dyDescent="0.25">
      <c r="A12" s="289" t="s">
        <v>855</v>
      </c>
      <c r="B12" s="487">
        <v>683.72675000000027</v>
      </c>
      <c r="C12" s="487">
        <v>1270.1494200000002</v>
      </c>
      <c r="D12" s="487">
        <v>484.86617999999999</v>
      </c>
      <c r="E12" s="487">
        <v>27.34525</v>
      </c>
      <c r="F12" s="488">
        <v>150.58890999999997</v>
      </c>
      <c r="G12" s="487">
        <v>1715.3582600000007</v>
      </c>
      <c r="H12" s="488">
        <v>3.5635500000000002</v>
      </c>
      <c r="I12" s="488">
        <v>3005.8928800000003</v>
      </c>
      <c r="J12" s="488">
        <v>7341.4912000000013</v>
      </c>
      <c r="K12" s="194">
        <v>8.6568251275360856E-4</v>
      </c>
      <c r="L12" s="486"/>
    </row>
    <row r="13" spans="1:12" ht="15" customHeight="1" x14ac:dyDescent="0.25">
      <c r="A13" s="289" t="s">
        <v>856</v>
      </c>
      <c r="B13" s="192">
        <v>107.36674000000002</v>
      </c>
      <c r="C13" s="192">
        <v>3857.5921609999987</v>
      </c>
      <c r="D13" s="192">
        <v>1009.1804199999999</v>
      </c>
      <c r="E13" s="192">
        <v>1.5963399999999999</v>
      </c>
      <c r="F13" s="193">
        <v>279.78223000000003</v>
      </c>
      <c r="G13" s="192">
        <v>3747.2591164</v>
      </c>
      <c r="H13" s="193">
        <v>40.674239200000002</v>
      </c>
      <c r="I13" s="193">
        <v>2530.8562499999994</v>
      </c>
      <c r="J13" s="193">
        <v>11574.307496599997</v>
      </c>
      <c r="K13" s="194">
        <v>1.3648011451732876E-3</v>
      </c>
      <c r="L13" s="486"/>
    </row>
    <row r="14" spans="1:12" ht="15" customHeight="1" x14ac:dyDescent="0.25">
      <c r="A14" s="289" t="s">
        <v>857</v>
      </c>
      <c r="B14" s="487">
        <v>53.683389999999982</v>
      </c>
      <c r="C14" s="487">
        <v>1664.4168000000002</v>
      </c>
      <c r="D14" s="487">
        <v>453.29764000000006</v>
      </c>
      <c r="E14" s="487">
        <v>0.79816999999999994</v>
      </c>
      <c r="F14" s="488">
        <v>139.89112999999998</v>
      </c>
      <c r="G14" s="487">
        <v>1292.9508199999998</v>
      </c>
      <c r="H14" s="488">
        <v>20.07122</v>
      </c>
      <c r="I14" s="488">
        <v>1178.7129600000001</v>
      </c>
      <c r="J14" s="488">
        <v>4803.8221299999996</v>
      </c>
      <c r="K14" s="194">
        <v>5.6644960799241868E-4</v>
      </c>
      <c r="L14" s="486"/>
    </row>
    <row r="15" spans="1:12" ht="15" customHeight="1" x14ac:dyDescent="0.25">
      <c r="A15" s="289" t="s">
        <v>858</v>
      </c>
      <c r="B15" s="192">
        <v>97.726759999999985</v>
      </c>
      <c r="C15" s="192">
        <v>3901.9040185999997</v>
      </c>
      <c r="D15" s="192">
        <v>1245.2978599999997</v>
      </c>
      <c r="E15" s="192">
        <v>0</v>
      </c>
      <c r="F15" s="193">
        <v>514.50360000000001</v>
      </c>
      <c r="G15" s="192">
        <v>1573.81763</v>
      </c>
      <c r="H15" s="193">
        <v>9.3642900000000004</v>
      </c>
      <c r="I15" s="193">
        <v>2929.8173400000005</v>
      </c>
      <c r="J15" s="193">
        <v>10272.431498600001</v>
      </c>
      <c r="K15" s="194">
        <v>1.211288561075625E-3</v>
      </c>
      <c r="L15" s="486"/>
    </row>
    <row r="16" spans="1:12" ht="15" customHeight="1" x14ac:dyDescent="0.25">
      <c r="A16" s="289" t="s">
        <v>859</v>
      </c>
      <c r="B16" s="487">
        <v>78.181410000000014</v>
      </c>
      <c r="C16" s="487">
        <v>2873.2268300000001</v>
      </c>
      <c r="D16" s="487">
        <v>996.23826999999994</v>
      </c>
      <c r="E16" s="487">
        <v>0</v>
      </c>
      <c r="F16" s="488">
        <v>411.60286999999988</v>
      </c>
      <c r="G16" s="487">
        <v>1209.5663300000001</v>
      </c>
      <c r="H16" s="488">
        <v>7.4914399999999999</v>
      </c>
      <c r="I16" s="488">
        <v>2307.9373900000005</v>
      </c>
      <c r="J16" s="488">
        <v>7884.2445400000015</v>
      </c>
      <c r="K16" s="194">
        <v>9.2968205485979729E-4</v>
      </c>
      <c r="L16" s="486"/>
    </row>
    <row r="17" spans="1:12" ht="15" customHeight="1" x14ac:dyDescent="0.25">
      <c r="A17" s="289" t="s">
        <v>860</v>
      </c>
      <c r="B17" s="192">
        <v>11037.833680199999</v>
      </c>
      <c r="C17" s="192">
        <v>33014.753664399999</v>
      </c>
      <c r="D17" s="192">
        <v>34504.670603600011</v>
      </c>
      <c r="E17" s="192">
        <v>928.50539619999984</v>
      </c>
      <c r="F17" s="193">
        <v>10902.051320000002</v>
      </c>
      <c r="G17" s="192">
        <v>14376.469506000005</v>
      </c>
      <c r="H17" s="193">
        <v>571.71096</v>
      </c>
      <c r="I17" s="193">
        <v>27155.933469999993</v>
      </c>
      <c r="J17" s="193">
        <v>132491.92860040002</v>
      </c>
      <c r="K17" s="194">
        <v>1.5622976660431871E-2</v>
      </c>
      <c r="L17" s="486"/>
    </row>
    <row r="18" spans="1:12" ht="15" customHeight="1" x14ac:dyDescent="0.25">
      <c r="A18" s="289" t="s">
        <v>861</v>
      </c>
      <c r="B18" s="487">
        <v>5955.6536899999992</v>
      </c>
      <c r="C18" s="487">
        <v>26782.230560000011</v>
      </c>
      <c r="D18" s="487">
        <v>30309.354579999996</v>
      </c>
      <c r="E18" s="487">
        <v>488.00243000000006</v>
      </c>
      <c r="F18" s="488">
        <v>10896.679759999994</v>
      </c>
      <c r="G18" s="487">
        <v>13297.10024</v>
      </c>
      <c r="H18" s="488">
        <v>571.36424</v>
      </c>
      <c r="I18" s="488">
        <v>25517.172589999991</v>
      </c>
      <c r="J18" s="488">
        <v>113817.55808999998</v>
      </c>
      <c r="K18" s="194">
        <v>1.3420961354939849E-2</v>
      </c>
      <c r="L18" s="486"/>
    </row>
    <row r="19" spans="1:12" ht="15" customHeight="1" x14ac:dyDescent="0.25">
      <c r="A19" s="341" t="s">
        <v>862</v>
      </c>
      <c r="B19" s="196">
        <v>838707.42082100024</v>
      </c>
      <c r="C19" s="196">
        <v>3020732.3963196003</v>
      </c>
      <c r="D19" s="196">
        <v>1923115.3372544011</v>
      </c>
      <c r="E19" s="196">
        <v>55731.967961600014</v>
      </c>
      <c r="F19" s="196">
        <v>532871.24638999999</v>
      </c>
      <c r="G19" s="196">
        <v>865304.3810960002</v>
      </c>
      <c r="H19" s="196">
        <v>15567.983128599999</v>
      </c>
      <c r="I19" s="196">
        <v>1228550.8796199996</v>
      </c>
      <c r="J19" s="196">
        <v>8480581.6125912014</v>
      </c>
      <c r="K19" s="489">
        <v>1</v>
      </c>
      <c r="L19" s="486"/>
    </row>
    <row r="20" spans="1:12" ht="15" customHeight="1" x14ac:dyDescent="0.2">
      <c r="A20" s="289" t="s">
        <v>863</v>
      </c>
      <c r="B20" s="490">
        <v>13531.066579999999</v>
      </c>
      <c r="C20" s="490">
        <v>55236.296130000002</v>
      </c>
      <c r="D20" s="490">
        <v>54509.683019999997</v>
      </c>
      <c r="E20" s="490">
        <v>858.82096999999999</v>
      </c>
      <c r="F20" s="490">
        <v>14096.999629999993</v>
      </c>
      <c r="G20" s="490">
        <v>23905.342110000001</v>
      </c>
      <c r="H20" s="490">
        <v>762.79557999999997</v>
      </c>
      <c r="I20" s="490">
        <v>39201.439029999994</v>
      </c>
      <c r="J20" s="490">
        <v>202102.44305</v>
      </c>
      <c r="K20" s="200"/>
    </row>
    <row r="21" spans="1:12" s="125" customFormat="1" ht="15" customHeight="1" thickBot="1" x14ac:dyDescent="0.25">
      <c r="A21" s="137" t="s">
        <v>864</v>
      </c>
      <c r="B21" s="202">
        <v>9.8897393968329153E-2</v>
      </c>
      <c r="C21" s="202">
        <v>0.35619401290056446</v>
      </c>
      <c r="D21" s="202">
        <v>0.22676691589160974</v>
      </c>
      <c r="E21" s="202">
        <v>6.5717153029757093E-3</v>
      </c>
      <c r="F21" s="202">
        <v>6.2834280799661302E-2</v>
      </c>
      <c r="G21" s="202">
        <v>0.10203361286108896</v>
      </c>
      <c r="H21" s="202">
        <v>1.8357211615635022E-3</v>
      </c>
      <c r="I21" s="202">
        <v>0.14486634711420715</v>
      </c>
      <c r="J21" s="202">
        <v>0.99999999999999978</v>
      </c>
      <c r="K21" s="203"/>
    </row>
    <row r="22" spans="1:12" ht="15" customHeight="1" thickTop="1" x14ac:dyDescent="0.2">
      <c r="A22" s="491" t="s">
        <v>865</v>
      </c>
      <c r="B22" s="492"/>
      <c r="C22" s="492"/>
      <c r="D22" s="492"/>
      <c r="E22" s="492"/>
      <c r="F22" s="493"/>
      <c r="G22" s="493"/>
      <c r="H22" s="493"/>
      <c r="I22" s="493"/>
      <c r="J22" s="493"/>
      <c r="K22" s="493"/>
    </row>
    <row r="23" spans="1:12" ht="60.75" customHeight="1" x14ac:dyDescent="0.2">
      <c r="A23" s="784" t="s">
        <v>523</v>
      </c>
      <c r="B23" s="786"/>
      <c r="C23" s="786"/>
      <c r="D23" s="786"/>
      <c r="E23" s="786"/>
      <c r="F23" s="786"/>
      <c r="G23" s="786"/>
      <c r="H23" s="786"/>
      <c r="I23" s="786"/>
      <c r="J23" s="786"/>
      <c r="K23" s="786"/>
    </row>
    <row r="24" spans="1:12" ht="51.75" customHeight="1" x14ac:dyDescent="0.2">
      <c r="A24" s="784" t="s">
        <v>524</v>
      </c>
      <c r="B24" s="785"/>
      <c r="C24" s="785"/>
      <c r="D24" s="785"/>
      <c r="E24" s="785"/>
      <c r="F24" s="785"/>
      <c r="G24" s="785"/>
      <c r="H24" s="785"/>
      <c r="I24" s="785"/>
      <c r="J24" s="785"/>
      <c r="K24" s="785"/>
    </row>
    <row r="25" spans="1:12" ht="15" customHeight="1" x14ac:dyDescent="0.2">
      <c r="A25" s="114" t="s">
        <v>866</v>
      </c>
      <c r="B25" s="345"/>
      <c r="C25" s="345"/>
      <c r="D25" s="345"/>
      <c r="E25" s="345"/>
      <c r="F25" s="114"/>
      <c r="G25" s="114"/>
      <c r="H25" s="114"/>
      <c r="I25" s="114"/>
      <c r="J25" s="114"/>
      <c r="K25" s="114"/>
    </row>
    <row r="26" spans="1:12" ht="15" customHeight="1" x14ac:dyDescent="0.2">
      <c r="A26" s="336"/>
      <c r="B26" s="124"/>
      <c r="C26" s="124"/>
      <c r="D26" s="124"/>
      <c r="E26" s="124"/>
      <c r="F26" s="124"/>
      <c r="G26" s="124"/>
      <c r="H26" s="124"/>
      <c r="I26" s="124"/>
      <c r="J26" s="124"/>
      <c r="K26" s="97"/>
    </row>
  </sheetData>
  <mergeCells count="6">
    <mergeCell ref="A24:K24"/>
    <mergeCell ref="A1:K1"/>
    <mergeCell ref="A2:K2"/>
    <mergeCell ref="A3:K3"/>
    <mergeCell ref="A4:K4"/>
    <mergeCell ref="A23:K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B3D22-D8D8-4BEA-AA6E-2BDC5E4689ED}">
  <dimension ref="A1:L216"/>
  <sheetViews>
    <sheetView zoomScale="85" zoomScaleNormal="85" workbookViewId="0">
      <selection activeCell="D12" sqref="D12"/>
    </sheetView>
  </sheetViews>
  <sheetFormatPr defaultColWidth="16.28515625" defaultRowHeight="15" x14ac:dyDescent="0.25"/>
  <cols>
    <col min="1" max="1" width="43.5703125" customWidth="1"/>
    <col min="2" max="8" width="16.28515625" bestFit="1" customWidth="1"/>
    <col min="9" max="9" width="13.7109375" bestFit="1" customWidth="1"/>
    <col min="10" max="10" width="14.7109375" bestFit="1" customWidth="1"/>
    <col min="11" max="11" width="9.28515625" bestFit="1" customWidth="1"/>
    <col min="12" max="252" width="11.42578125" customWidth="1"/>
    <col min="253" max="253" width="43.5703125" customWidth="1"/>
    <col min="257" max="257" width="43.5703125" customWidth="1"/>
    <col min="265" max="265" width="13.7109375" bestFit="1" customWidth="1"/>
    <col min="266" max="266" width="14.7109375" bestFit="1" customWidth="1"/>
    <col min="267" max="267" width="9.28515625" bestFit="1" customWidth="1"/>
    <col min="268" max="508" width="11.42578125" customWidth="1"/>
    <col min="509" max="509" width="43.5703125" customWidth="1"/>
    <col min="513" max="513" width="43.5703125" customWidth="1"/>
    <col min="521" max="521" width="13.7109375" bestFit="1" customWidth="1"/>
    <col min="522" max="522" width="14.7109375" bestFit="1" customWidth="1"/>
    <col min="523" max="523" width="9.28515625" bestFit="1" customWidth="1"/>
    <col min="524" max="764" width="11.42578125" customWidth="1"/>
    <col min="765" max="765" width="43.5703125" customWidth="1"/>
    <col min="769" max="769" width="43.5703125" customWidth="1"/>
    <col min="777" max="777" width="13.7109375" bestFit="1" customWidth="1"/>
    <col min="778" max="778" width="14.7109375" bestFit="1" customWidth="1"/>
    <col min="779" max="779" width="9.28515625" bestFit="1" customWidth="1"/>
    <col min="780" max="1020" width="11.42578125" customWidth="1"/>
    <col min="1021" max="1021" width="43.5703125" customWidth="1"/>
    <col min="1025" max="1025" width="43.5703125" customWidth="1"/>
    <col min="1033" max="1033" width="13.7109375" bestFit="1" customWidth="1"/>
    <col min="1034" max="1034" width="14.7109375" bestFit="1" customWidth="1"/>
    <col min="1035" max="1035" width="9.28515625" bestFit="1" customWidth="1"/>
    <col min="1036" max="1276" width="11.42578125" customWidth="1"/>
    <col min="1277" max="1277" width="43.5703125" customWidth="1"/>
    <col min="1281" max="1281" width="43.5703125" customWidth="1"/>
    <col min="1289" max="1289" width="13.7109375" bestFit="1" customWidth="1"/>
    <col min="1290" max="1290" width="14.7109375" bestFit="1" customWidth="1"/>
    <col min="1291" max="1291" width="9.28515625" bestFit="1" customWidth="1"/>
    <col min="1292" max="1532" width="11.42578125" customWidth="1"/>
    <col min="1533" max="1533" width="43.5703125" customWidth="1"/>
    <col min="1537" max="1537" width="43.5703125" customWidth="1"/>
    <col min="1545" max="1545" width="13.7109375" bestFit="1" customWidth="1"/>
    <col min="1546" max="1546" width="14.7109375" bestFit="1" customWidth="1"/>
    <col min="1547" max="1547" width="9.28515625" bestFit="1" customWidth="1"/>
    <col min="1548" max="1788" width="11.42578125" customWidth="1"/>
    <col min="1789" max="1789" width="43.5703125" customWidth="1"/>
    <col min="1793" max="1793" width="43.5703125" customWidth="1"/>
    <col min="1801" max="1801" width="13.7109375" bestFit="1" customWidth="1"/>
    <col min="1802" max="1802" width="14.7109375" bestFit="1" customWidth="1"/>
    <col min="1803" max="1803" width="9.28515625" bestFit="1" customWidth="1"/>
    <col min="1804" max="2044" width="11.42578125" customWidth="1"/>
    <col min="2045" max="2045" width="43.5703125" customWidth="1"/>
    <col min="2049" max="2049" width="43.5703125" customWidth="1"/>
    <col min="2057" max="2057" width="13.7109375" bestFit="1" customWidth="1"/>
    <col min="2058" max="2058" width="14.7109375" bestFit="1" customWidth="1"/>
    <col min="2059" max="2059" width="9.28515625" bestFit="1" customWidth="1"/>
    <col min="2060" max="2300" width="11.42578125" customWidth="1"/>
    <col min="2301" max="2301" width="43.5703125" customWidth="1"/>
    <col min="2305" max="2305" width="43.5703125" customWidth="1"/>
    <col min="2313" max="2313" width="13.7109375" bestFit="1" customWidth="1"/>
    <col min="2314" max="2314" width="14.7109375" bestFit="1" customWidth="1"/>
    <col min="2315" max="2315" width="9.28515625" bestFit="1" customWidth="1"/>
    <col min="2316" max="2556" width="11.42578125" customWidth="1"/>
    <col min="2557" max="2557" width="43.5703125" customWidth="1"/>
    <col min="2561" max="2561" width="43.5703125" customWidth="1"/>
    <col min="2569" max="2569" width="13.7109375" bestFit="1" customWidth="1"/>
    <col min="2570" max="2570" width="14.7109375" bestFit="1" customWidth="1"/>
    <col min="2571" max="2571" width="9.28515625" bestFit="1" customWidth="1"/>
    <col min="2572" max="2812" width="11.42578125" customWidth="1"/>
    <col min="2813" max="2813" width="43.5703125" customWidth="1"/>
    <col min="2817" max="2817" width="43.5703125" customWidth="1"/>
    <col min="2825" max="2825" width="13.7109375" bestFit="1" customWidth="1"/>
    <col min="2826" max="2826" width="14.7109375" bestFit="1" customWidth="1"/>
    <col min="2827" max="2827" width="9.28515625" bestFit="1" customWidth="1"/>
    <col min="2828" max="3068" width="11.42578125" customWidth="1"/>
    <col min="3069" max="3069" width="43.5703125" customWidth="1"/>
    <col min="3073" max="3073" width="43.5703125" customWidth="1"/>
    <col min="3081" max="3081" width="13.7109375" bestFit="1" customWidth="1"/>
    <col min="3082" max="3082" width="14.7109375" bestFit="1" customWidth="1"/>
    <col min="3083" max="3083" width="9.28515625" bestFit="1" customWidth="1"/>
    <col min="3084" max="3324" width="11.42578125" customWidth="1"/>
    <col min="3325" max="3325" width="43.5703125" customWidth="1"/>
    <col min="3329" max="3329" width="43.5703125" customWidth="1"/>
    <col min="3337" max="3337" width="13.7109375" bestFit="1" customWidth="1"/>
    <col min="3338" max="3338" width="14.7109375" bestFit="1" customWidth="1"/>
    <col min="3339" max="3339" width="9.28515625" bestFit="1" customWidth="1"/>
    <col min="3340" max="3580" width="11.42578125" customWidth="1"/>
    <col min="3581" max="3581" width="43.5703125" customWidth="1"/>
    <col min="3585" max="3585" width="43.5703125" customWidth="1"/>
    <col min="3593" max="3593" width="13.7109375" bestFit="1" customWidth="1"/>
    <col min="3594" max="3594" width="14.7109375" bestFit="1" customWidth="1"/>
    <col min="3595" max="3595" width="9.28515625" bestFit="1" customWidth="1"/>
    <col min="3596" max="3836" width="11.42578125" customWidth="1"/>
    <col min="3837" max="3837" width="43.5703125" customWidth="1"/>
    <col min="3841" max="3841" width="43.5703125" customWidth="1"/>
    <col min="3849" max="3849" width="13.7109375" bestFit="1" customWidth="1"/>
    <col min="3850" max="3850" width="14.7109375" bestFit="1" customWidth="1"/>
    <col min="3851" max="3851" width="9.28515625" bestFit="1" customWidth="1"/>
    <col min="3852" max="4092" width="11.42578125" customWidth="1"/>
    <col min="4093" max="4093" width="43.5703125" customWidth="1"/>
    <col min="4097" max="4097" width="43.5703125" customWidth="1"/>
    <col min="4105" max="4105" width="13.7109375" bestFit="1" customWidth="1"/>
    <col min="4106" max="4106" width="14.7109375" bestFit="1" customWidth="1"/>
    <col min="4107" max="4107" width="9.28515625" bestFit="1" customWidth="1"/>
    <col min="4108" max="4348" width="11.42578125" customWidth="1"/>
    <col min="4349" max="4349" width="43.5703125" customWidth="1"/>
    <col min="4353" max="4353" width="43.5703125" customWidth="1"/>
    <col min="4361" max="4361" width="13.7109375" bestFit="1" customWidth="1"/>
    <col min="4362" max="4362" width="14.7109375" bestFit="1" customWidth="1"/>
    <col min="4363" max="4363" width="9.28515625" bestFit="1" customWidth="1"/>
    <col min="4364" max="4604" width="11.42578125" customWidth="1"/>
    <col min="4605" max="4605" width="43.5703125" customWidth="1"/>
    <col min="4609" max="4609" width="43.5703125" customWidth="1"/>
    <col min="4617" max="4617" width="13.7109375" bestFit="1" customWidth="1"/>
    <col min="4618" max="4618" width="14.7109375" bestFit="1" customWidth="1"/>
    <col min="4619" max="4619" width="9.28515625" bestFit="1" customWidth="1"/>
    <col min="4620" max="4860" width="11.42578125" customWidth="1"/>
    <col min="4861" max="4861" width="43.5703125" customWidth="1"/>
    <col min="4865" max="4865" width="43.5703125" customWidth="1"/>
    <col min="4873" max="4873" width="13.7109375" bestFit="1" customWidth="1"/>
    <col min="4874" max="4874" width="14.7109375" bestFit="1" customWidth="1"/>
    <col min="4875" max="4875" width="9.28515625" bestFit="1" customWidth="1"/>
    <col min="4876" max="5116" width="11.42578125" customWidth="1"/>
    <col min="5117" max="5117" width="43.5703125" customWidth="1"/>
    <col min="5121" max="5121" width="43.5703125" customWidth="1"/>
    <col min="5129" max="5129" width="13.7109375" bestFit="1" customWidth="1"/>
    <col min="5130" max="5130" width="14.7109375" bestFit="1" customWidth="1"/>
    <col min="5131" max="5131" width="9.28515625" bestFit="1" customWidth="1"/>
    <col min="5132" max="5372" width="11.42578125" customWidth="1"/>
    <col min="5373" max="5373" width="43.5703125" customWidth="1"/>
    <col min="5377" max="5377" width="43.5703125" customWidth="1"/>
    <col min="5385" max="5385" width="13.7109375" bestFit="1" customWidth="1"/>
    <col min="5386" max="5386" width="14.7109375" bestFit="1" customWidth="1"/>
    <col min="5387" max="5387" width="9.28515625" bestFit="1" customWidth="1"/>
    <col min="5388" max="5628" width="11.42578125" customWidth="1"/>
    <col min="5629" max="5629" width="43.5703125" customWidth="1"/>
    <col min="5633" max="5633" width="43.5703125" customWidth="1"/>
    <col min="5641" max="5641" width="13.7109375" bestFit="1" customWidth="1"/>
    <col min="5642" max="5642" width="14.7109375" bestFit="1" customWidth="1"/>
    <col min="5643" max="5643" width="9.28515625" bestFit="1" customWidth="1"/>
    <col min="5644" max="5884" width="11.42578125" customWidth="1"/>
    <col min="5885" max="5885" width="43.5703125" customWidth="1"/>
    <col min="5889" max="5889" width="43.5703125" customWidth="1"/>
    <col min="5897" max="5897" width="13.7109375" bestFit="1" customWidth="1"/>
    <col min="5898" max="5898" width="14.7109375" bestFit="1" customWidth="1"/>
    <col min="5899" max="5899" width="9.28515625" bestFit="1" customWidth="1"/>
    <col min="5900" max="6140" width="11.42578125" customWidth="1"/>
    <col min="6141" max="6141" width="43.5703125" customWidth="1"/>
    <col min="6145" max="6145" width="43.5703125" customWidth="1"/>
    <col min="6153" max="6153" width="13.7109375" bestFit="1" customWidth="1"/>
    <col min="6154" max="6154" width="14.7109375" bestFit="1" customWidth="1"/>
    <col min="6155" max="6155" width="9.28515625" bestFit="1" customWidth="1"/>
    <col min="6156" max="6396" width="11.42578125" customWidth="1"/>
    <col min="6397" max="6397" width="43.5703125" customWidth="1"/>
    <col min="6401" max="6401" width="43.5703125" customWidth="1"/>
    <col min="6409" max="6409" width="13.7109375" bestFit="1" customWidth="1"/>
    <col min="6410" max="6410" width="14.7109375" bestFit="1" customWidth="1"/>
    <col min="6411" max="6411" width="9.28515625" bestFit="1" customWidth="1"/>
    <col min="6412" max="6652" width="11.42578125" customWidth="1"/>
    <col min="6653" max="6653" width="43.5703125" customWidth="1"/>
    <col min="6657" max="6657" width="43.5703125" customWidth="1"/>
    <col min="6665" max="6665" width="13.7109375" bestFit="1" customWidth="1"/>
    <col min="6666" max="6666" width="14.7109375" bestFit="1" customWidth="1"/>
    <col min="6667" max="6667" width="9.28515625" bestFit="1" customWidth="1"/>
    <col min="6668" max="6908" width="11.42578125" customWidth="1"/>
    <col min="6909" max="6909" width="43.5703125" customWidth="1"/>
    <col min="6913" max="6913" width="43.5703125" customWidth="1"/>
    <col min="6921" max="6921" width="13.7109375" bestFit="1" customWidth="1"/>
    <col min="6922" max="6922" width="14.7109375" bestFit="1" customWidth="1"/>
    <col min="6923" max="6923" width="9.28515625" bestFit="1" customWidth="1"/>
    <col min="6924" max="7164" width="11.42578125" customWidth="1"/>
    <col min="7165" max="7165" width="43.5703125" customWidth="1"/>
    <col min="7169" max="7169" width="43.5703125" customWidth="1"/>
    <col min="7177" max="7177" width="13.7109375" bestFit="1" customWidth="1"/>
    <col min="7178" max="7178" width="14.7109375" bestFit="1" customWidth="1"/>
    <col min="7179" max="7179" width="9.28515625" bestFit="1" customWidth="1"/>
    <col min="7180" max="7420" width="11.42578125" customWidth="1"/>
    <col min="7421" max="7421" width="43.5703125" customWidth="1"/>
    <col min="7425" max="7425" width="43.5703125" customWidth="1"/>
    <col min="7433" max="7433" width="13.7109375" bestFit="1" customWidth="1"/>
    <col min="7434" max="7434" width="14.7109375" bestFit="1" customWidth="1"/>
    <col min="7435" max="7435" width="9.28515625" bestFit="1" customWidth="1"/>
    <col min="7436" max="7676" width="11.42578125" customWidth="1"/>
    <col min="7677" max="7677" width="43.5703125" customWidth="1"/>
    <col min="7681" max="7681" width="43.5703125" customWidth="1"/>
    <col min="7689" max="7689" width="13.7109375" bestFit="1" customWidth="1"/>
    <col min="7690" max="7690" width="14.7109375" bestFit="1" customWidth="1"/>
    <col min="7691" max="7691" width="9.28515625" bestFit="1" customWidth="1"/>
    <col min="7692" max="7932" width="11.42578125" customWidth="1"/>
    <col min="7933" max="7933" width="43.5703125" customWidth="1"/>
    <col min="7937" max="7937" width="43.5703125" customWidth="1"/>
    <col min="7945" max="7945" width="13.7109375" bestFit="1" customWidth="1"/>
    <col min="7946" max="7946" width="14.7109375" bestFit="1" customWidth="1"/>
    <col min="7947" max="7947" width="9.28515625" bestFit="1" customWidth="1"/>
    <col min="7948" max="8188" width="11.42578125" customWidth="1"/>
    <col min="8189" max="8189" width="43.5703125" customWidth="1"/>
    <col min="8193" max="8193" width="43.5703125" customWidth="1"/>
    <col min="8201" max="8201" width="13.7109375" bestFit="1" customWidth="1"/>
    <col min="8202" max="8202" width="14.7109375" bestFit="1" customWidth="1"/>
    <col min="8203" max="8203" width="9.28515625" bestFit="1" customWidth="1"/>
    <col min="8204" max="8444" width="11.42578125" customWidth="1"/>
    <col min="8445" max="8445" width="43.5703125" customWidth="1"/>
    <col min="8449" max="8449" width="43.5703125" customWidth="1"/>
    <col min="8457" max="8457" width="13.7109375" bestFit="1" customWidth="1"/>
    <col min="8458" max="8458" width="14.7109375" bestFit="1" customWidth="1"/>
    <col min="8459" max="8459" width="9.28515625" bestFit="1" customWidth="1"/>
    <col min="8460" max="8700" width="11.42578125" customWidth="1"/>
    <col min="8701" max="8701" width="43.5703125" customWidth="1"/>
    <col min="8705" max="8705" width="43.5703125" customWidth="1"/>
    <col min="8713" max="8713" width="13.7109375" bestFit="1" customWidth="1"/>
    <col min="8714" max="8714" width="14.7109375" bestFit="1" customWidth="1"/>
    <col min="8715" max="8715" width="9.28515625" bestFit="1" customWidth="1"/>
    <col min="8716" max="8956" width="11.42578125" customWidth="1"/>
    <col min="8957" max="8957" width="43.5703125" customWidth="1"/>
    <col min="8961" max="8961" width="43.5703125" customWidth="1"/>
    <col min="8969" max="8969" width="13.7109375" bestFit="1" customWidth="1"/>
    <col min="8970" max="8970" width="14.7109375" bestFit="1" customWidth="1"/>
    <col min="8971" max="8971" width="9.28515625" bestFit="1" customWidth="1"/>
    <col min="8972" max="9212" width="11.42578125" customWidth="1"/>
    <col min="9213" max="9213" width="43.5703125" customWidth="1"/>
    <col min="9217" max="9217" width="43.5703125" customWidth="1"/>
    <col min="9225" max="9225" width="13.7109375" bestFit="1" customWidth="1"/>
    <col min="9226" max="9226" width="14.7109375" bestFit="1" customWidth="1"/>
    <col min="9227" max="9227" width="9.28515625" bestFit="1" customWidth="1"/>
    <col min="9228" max="9468" width="11.42578125" customWidth="1"/>
    <col min="9469" max="9469" width="43.5703125" customWidth="1"/>
    <col min="9473" max="9473" width="43.5703125" customWidth="1"/>
    <col min="9481" max="9481" width="13.7109375" bestFit="1" customWidth="1"/>
    <col min="9482" max="9482" width="14.7109375" bestFit="1" customWidth="1"/>
    <col min="9483" max="9483" width="9.28515625" bestFit="1" customWidth="1"/>
    <col min="9484" max="9724" width="11.42578125" customWidth="1"/>
    <col min="9725" max="9725" width="43.5703125" customWidth="1"/>
    <col min="9729" max="9729" width="43.5703125" customWidth="1"/>
    <col min="9737" max="9737" width="13.7109375" bestFit="1" customWidth="1"/>
    <col min="9738" max="9738" width="14.7109375" bestFit="1" customWidth="1"/>
    <col min="9739" max="9739" width="9.28515625" bestFit="1" customWidth="1"/>
    <col min="9740" max="9980" width="11.42578125" customWidth="1"/>
    <col min="9981" max="9981" width="43.5703125" customWidth="1"/>
    <col min="9985" max="9985" width="43.5703125" customWidth="1"/>
    <col min="9993" max="9993" width="13.7109375" bestFit="1" customWidth="1"/>
    <col min="9994" max="9994" width="14.7109375" bestFit="1" customWidth="1"/>
    <col min="9995" max="9995" width="9.28515625" bestFit="1" customWidth="1"/>
    <col min="9996" max="10236" width="11.42578125" customWidth="1"/>
    <col min="10237" max="10237" width="43.5703125" customWidth="1"/>
    <col min="10241" max="10241" width="43.5703125" customWidth="1"/>
    <col min="10249" max="10249" width="13.7109375" bestFit="1" customWidth="1"/>
    <col min="10250" max="10250" width="14.7109375" bestFit="1" customWidth="1"/>
    <col min="10251" max="10251" width="9.28515625" bestFit="1" customWidth="1"/>
    <col min="10252" max="10492" width="11.42578125" customWidth="1"/>
    <col min="10493" max="10493" width="43.5703125" customWidth="1"/>
    <col min="10497" max="10497" width="43.5703125" customWidth="1"/>
    <col min="10505" max="10505" width="13.7109375" bestFit="1" customWidth="1"/>
    <col min="10506" max="10506" width="14.7109375" bestFit="1" customWidth="1"/>
    <col min="10507" max="10507" width="9.28515625" bestFit="1" customWidth="1"/>
    <col min="10508" max="10748" width="11.42578125" customWidth="1"/>
    <col min="10749" max="10749" width="43.5703125" customWidth="1"/>
    <col min="10753" max="10753" width="43.5703125" customWidth="1"/>
    <col min="10761" max="10761" width="13.7109375" bestFit="1" customWidth="1"/>
    <col min="10762" max="10762" width="14.7109375" bestFit="1" customWidth="1"/>
    <col min="10763" max="10763" width="9.28515625" bestFit="1" customWidth="1"/>
    <col min="10764" max="11004" width="11.42578125" customWidth="1"/>
    <col min="11005" max="11005" width="43.5703125" customWidth="1"/>
    <col min="11009" max="11009" width="43.5703125" customWidth="1"/>
    <col min="11017" max="11017" width="13.7109375" bestFit="1" customWidth="1"/>
    <col min="11018" max="11018" width="14.7109375" bestFit="1" customWidth="1"/>
    <col min="11019" max="11019" width="9.28515625" bestFit="1" customWidth="1"/>
    <col min="11020" max="11260" width="11.42578125" customWidth="1"/>
    <col min="11261" max="11261" width="43.5703125" customWidth="1"/>
    <col min="11265" max="11265" width="43.5703125" customWidth="1"/>
    <col min="11273" max="11273" width="13.7109375" bestFit="1" customWidth="1"/>
    <col min="11274" max="11274" width="14.7109375" bestFit="1" customWidth="1"/>
    <col min="11275" max="11275" width="9.28515625" bestFit="1" customWidth="1"/>
    <col min="11276" max="11516" width="11.42578125" customWidth="1"/>
    <col min="11517" max="11517" width="43.5703125" customWidth="1"/>
    <col min="11521" max="11521" width="43.5703125" customWidth="1"/>
    <col min="11529" max="11529" width="13.7109375" bestFit="1" customWidth="1"/>
    <col min="11530" max="11530" width="14.7109375" bestFit="1" customWidth="1"/>
    <col min="11531" max="11531" width="9.28515625" bestFit="1" customWidth="1"/>
    <col min="11532" max="11772" width="11.42578125" customWidth="1"/>
    <col min="11773" max="11773" width="43.5703125" customWidth="1"/>
    <col min="11777" max="11777" width="43.5703125" customWidth="1"/>
    <col min="11785" max="11785" width="13.7109375" bestFit="1" customWidth="1"/>
    <col min="11786" max="11786" width="14.7109375" bestFit="1" customWidth="1"/>
    <col min="11787" max="11787" width="9.28515625" bestFit="1" customWidth="1"/>
    <col min="11788" max="12028" width="11.42578125" customWidth="1"/>
    <col min="12029" max="12029" width="43.5703125" customWidth="1"/>
    <col min="12033" max="12033" width="43.5703125" customWidth="1"/>
    <col min="12041" max="12041" width="13.7109375" bestFit="1" customWidth="1"/>
    <col min="12042" max="12042" width="14.7109375" bestFit="1" customWidth="1"/>
    <col min="12043" max="12043" width="9.28515625" bestFit="1" customWidth="1"/>
    <col min="12044" max="12284" width="11.42578125" customWidth="1"/>
    <col min="12285" max="12285" width="43.5703125" customWidth="1"/>
    <col min="12289" max="12289" width="43.5703125" customWidth="1"/>
    <col min="12297" max="12297" width="13.7109375" bestFit="1" customWidth="1"/>
    <col min="12298" max="12298" width="14.7109375" bestFit="1" customWidth="1"/>
    <col min="12299" max="12299" width="9.28515625" bestFit="1" customWidth="1"/>
    <col min="12300" max="12540" width="11.42578125" customWidth="1"/>
    <col min="12541" max="12541" width="43.5703125" customWidth="1"/>
    <col min="12545" max="12545" width="43.5703125" customWidth="1"/>
    <col min="12553" max="12553" width="13.7109375" bestFit="1" customWidth="1"/>
    <col min="12554" max="12554" width="14.7109375" bestFit="1" customWidth="1"/>
    <col min="12555" max="12555" width="9.28515625" bestFit="1" customWidth="1"/>
    <col min="12556" max="12796" width="11.42578125" customWidth="1"/>
    <col min="12797" max="12797" width="43.5703125" customWidth="1"/>
    <col min="12801" max="12801" width="43.5703125" customWidth="1"/>
    <col min="12809" max="12809" width="13.7109375" bestFit="1" customWidth="1"/>
    <col min="12810" max="12810" width="14.7109375" bestFit="1" customWidth="1"/>
    <col min="12811" max="12811" width="9.28515625" bestFit="1" customWidth="1"/>
    <col min="12812" max="13052" width="11.42578125" customWidth="1"/>
    <col min="13053" max="13053" width="43.5703125" customWidth="1"/>
    <col min="13057" max="13057" width="43.5703125" customWidth="1"/>
    <col min="13065" max="13065" width="13.7109375" bestFit="1" customWidth="1"/>
    <col min="13066" max="13066" width="14.7109375" bestFit="1" customWidth="1"/>
    <col min="13067" max="13067" width="9.28515625" bestFit="1" customWidth="1"/>
    <col min="13068" max="13308" width="11.42578125" customWidth="1"/>
    <col min="13309" max="13309" width="43.5703125" customWidth="1"/>
    <col min="13313" max="13313" width="43.5703125" customWidth="1"/>
    <col min="13321" max="13321" width="13.7109375" bestFit="1" customWidth="1"/>
    <col min="13322" max="13322" width="14.7109375" bestFit="1" customWidth="1"/>
    <col min="13323" max="13323" width="9.28515625" bestFit="1" customWidth="1"/>
    <col min="13324" max="13564" width="11.42578125" customWidth="1"/>
    <col min="13565" max="13565" width="43.5703125" customWidth="1"/>
    <col min="13569" max="13569" width="43.5703125" customWidth="1"/>
    <col min="13577" max="13577" width="13.7109375" bestFit="1" customWidth="1"/>
    <col min="13578" max="13578" width="14.7109375" bestFit="1" customWidth="1"/>
    <col min="13579" max="13579" width="9.28515625" bestFit="1" customWidth="1"/>
    <col min="13580" max="13820" width="11.42578125" customWidth="1"/>
    <col min="13821" max="13821" width="43.5703125" customWidth="1"/>
    <col min="13825" max="13825" width="43.5703125" customWidth="1"/>
    <col min="13833" max="13833" width="13.7109375" bestFit="1" customWidth="1"/>
    <col min="13834" max="13834" width="14.7109375" bestFit="1" customWidth="1"/>
    <col min="13835" max="13835" width="9.28515625" bestFit="1" customWidth="1"/>
    <col min="13836" max="14076" width="11.42578125" customWidth="1"/>
    <col min="14077" max="14077" width="43.5703125" customWidth="1"/>
    <col min="14081" max="14081" width="43.5703125" customWidth="1"/>
    <col min="14089" max="14089" width="13.7109375" bestFit="1" customWidth="1"/>
    <col min="14090" max="14090" width="14.7109375" bestFit="1" customWidth="1"/>
    <col min="14091" max="14091" width="9.28515625" bestFit="1" customWidth="1"/>
    <col min="14092" max="14332" width="11.42578125" customWidth="1"/>
    <col min="14333" max="14333" width="43.5703125" customWidth="1"/>
    <col min="14337" max="14337" width="43.5703125" customWidth="1"/>
    <col min="14345" max="14345" width="13.7109375" bestFit="1" customWidth="1"/>
    <col min="14346" max="14346" width="14.7109375" bestFit="1" customWidth="1"/>
    <col min="14347" max="14347" width="9.28515625" bestFit="1" customWidth="1"/>
    <col min="14348" max="14588" width="11.42578125" customWidth="1"/>
    <col min="14589" max="14589" width="43.5703125" customWidth="1"/>
    <col min="14593" max="14593" width="43.5703125" customWidth="1"/>
    <col min="14601" max="14601" width="13.7109375" bestFit="1" customWidth="1"/>
    <col min="14602" max="14602" width="14.7109375" bestFit="1" customWidth="1"/>
    <col min="14603" max="14603" width="9.28515625" bestFit="1" customWidth="1"/>
    <col min="14604" max="14844" width="11.42578125" customWidth="1"/>
    <col min="14845" max="14845" width="43.5703125" customWidth="1"/>
    <col min="14849" max="14849" width="43.5703125" customWidth="1"/>
    <col min="14857" max="14857" width="13.7109375" bestFit="1" customWidth="1"/>
    <col min="14858" max="14858" width="14.7109375" bestFit="1" customWidth="1"/>
    <col min="14859" max="14859" width="9.28515625" bestFit="1" customWidth="1"/>
    <col min="14860" max="15100" width="11.42578125" customWidth="1"/>
    <col min="15101" max="15101" width="43.5703125" customWidth="1"/>
    <col min="15105" max="15105" width="43.5703125" customWidth="1"/>
    <col min="15113" max="15113" width="13.7109375" bestFit="1" customWidth="1"/>
    <col min="15114" max="15114" width="14.7109375" bestFit="1" customWidth="1"/>
    <col min="15115" max="15115" width="9.28515625" bestFit="1" customWidth="1"/>
    <col min="15116" max="15356" width="11.42578125" customWidth="1"/>
    <col min="15357" max="15357" width="43.5703125" customWidth="1"/>
    <col min="15361" max="15361" width="43.5703125" customWidth="1"/>
    <col min="15369" max="15369" width="13.7109375" bestFit="1" customWidth="1"/>
    <col min="15370" max="15370" width="14.7109375" bestFit="1" customWidth="1"/>
    <col min="15371" max="15371" width="9.28515625" bestFit="1" customWidth="1"/>
    <col min="15372" max="15612" width="11.42578125" customWidth="1"/>
    <col min="15613" max="15613" width="43.5703125" customWidth="1"/>
    <col min="15617" max="15617" width="43.5703125" customWidth="1"/>
    <col min="15625" max="15625" width="13.7109375" bestFit="1" customWidth="1"/>
    <col min="15626" max="15626" width="14.7109375" bestFit="1" customWidth="1"/>
    <col min="15627" max="15627" width="9.28515625" bestFit="1" customWidth="1"/>
    <col min="15628" max="15868" width="11.42578125" customWidth="1"/>
    <col min="15869" max="15869" width="43.5703125" customWidth="1"/>
    <col min="15873" max="15873" width="43.5703125" customWidth="1"/>
    <col min="15881" max="15881" width="13.7109375" bestFit="1" customWidth="1"/>
    <col min="15882" max="15882" width="14.7109375" bestFit="1" customWidth="1"/>
    <col min="15883" max="15883" width="9.28515625" bestFit="1" customWidth="1"/>
    <col min="15884" max="16124" width="11.42578125" customWidth="1"/>
    <col min="16125" max="16125" width="43.5703125" customWidth="1"/>
    <col min="16129" max="16129" width="43.5703125" customWidth="1"/>
    <col min="16137" max="16137" width="13.7109375" bestFit="1" customWidth="1"/>
    <col min="16138" max="16138" width="14.7109375" bestFit="1" customWidth="1"/>
    <col min="16139" max="16139" width="9.28515625" bestFit="1" customWidth="1"/>
    <col min="16140" max="16380" width="11.42578125" customWidth="1"/>
    <col min="16381" max="16381" width="43.5703125" customWidth="1"/>
  </cols>
  <sheetData>
    <row r="1" spans="1:11" ht="18" x14ac:dyDescent="0.25">
      <c r="A1" s="778" t="s">
        <v>426</v>
      </c>
      <c r="B1" s="778"/>
      <c r="C1" s="778"/>
      <c r="D1" s="778"/>
      <c r="E1" s="778"/>
      <c r="F1" s="778"/>
      <c r="G1" s="778"/>
      <c r="H1" s="778"/>
      <c r="I1" s="778"/>
      <c r="J1" s="778"/>
      <c r="K1" s="778"/>
    </row>
    <row r="2" spans="1:11" ht="18" x14ac:dyDescent="0.25">
      <c r="A2" s="778" t="s">
        <v>971</v>
      </c>
      <c r="B2" s="778"/>
      <c r="C2" s="778"/>
      <c r="D2" s="778"/>
      <c r="E2" s="778"/>
      <c r="F2" s="778"/>
      <c r="G2" s="778"/>
      <c r="H2" s="778"/>
      <c r="I2" s="778"/>
      <c r="J2" s="778"/>
      <c r="K2" s="778"/>
    </row>
    <row r="3" spans="1:11" ht="18" x14ac:dyDescent="0.25">
      <c r="A3" s="778" t="s">
        <v>2</v>
      </c>
      <c r="B3" s="778"/>
      <c r="C3" s="778"/>
      <c r="D3" s="778"/>
      <c r="E3" s="778"/>
      <c r="F3" s="778"/>
      <c r="G3" s="778"/>
      <c r="H3" s="778"/>
      <c r="I3" s="778"/>
      <c r="J3" s="778"/>
      <c r="K3" s="778"/>
    </row>
    <row r="4" spans="1:11" ht="18" x14ac:dyDescent="0.25">
      <c r="A4" s="779" t="s">
        <v>3</v>
      </c>
      <c r="B4" s="779"/>
      <c r="C4" s="779"/>
      <c r="D4" s="779"/>
      <c r="E4" s="779"/>
      <c r="F4" s="779"/>
      <c r="G4" s="779"/>
      <c r="H4" s="779"/>
      <c r="I4" s="779"/>
      <c r="J4" s="779"/>
      <c r="K4" s="779"/>
    </row>
    <row r="5" spans="1:11" ht="17.25" thickBot="1" x14ac:dyDescent="0.35">
      <c r="A5" s="291"/>
      <c r="B5" s="292"/>
      <c r="C5" s="292"/>
      <c r="D5" s="292"/>
      <c r="E5" s="292"/>
      <c r="F5" s="292"/>
      <c r="G5" s="292"/>
      <c r="H5" s="292"/>
      <c r="I5" s="292"/>
      <c r="J5" s="292"/>
      <c r="K5" s="293"/>
    </row>
    <row r="6" spans="1:11" ht="27.75" thickTop="1" thickBot="1" x14ac:dyDescent="0.3">
      <c r="A6" s="294" t="s">
        <v>972</v>
      </c>
      <c r="B6" s="295" t="s">
        <v>427</v>
      </c>
      <c r="C6" s="295" t="s">
        <v>459</v>
      </c>
      <c r="D6" s="295" t="s">
        <v>460</v>
      </c>
      <c r="E6" s="295" t="s">
        <v>461</v>
      </c>
      <c r="F6" s="295" t="s">
        <v>462</v>
      </c>
      <c r="G6" s="295" t="s">
        <v>463</v>
      </c>
      <c r="H6" s="295" t="s">
        <v>464</v>
      </c>
      <c r="I6" s="295" t="s">
        <v>465</v>
      </c>
      <c r="J6" s="296" t="s">
        <v>472</v>
      </c>
      <c r="K6" s="295" t="s">
        <v>973</v>
      </c>
    </row>
    <row r="7" spans="1:11" ht="15.75" thickTop="1" x14ac:dyDescent="0.25">
      <c r="A7" s="297" t="s">
        <v>974</v>
      </c>
      <c r="B7" s="298">
        <v>0</v>
      </c>
      <c r="C7" s="298">
        <v>0</v>
      </c>
      <c r="D7" s="298">
        <v>14925.403189999999</v>
      </c>
      <c r="E7" s="298">
        <v>0</v>
      </c>
      <c r="F7" s="298">
        <v>0</v>
      </c>
      <c r="G7" s="298">
        <v>0</v>
      </c>
      <c r="H7" s="298">
        <v>0</v>
      </c>
      <c r="I7" s="298">
        <v>0</v>
      </c>
      <c r="J7" s="298">
        <v>14925.403189999999</v>
      </c>
      <c r="K7" s="77">
        <v>6.0792404319966837E-3</v>
      </c>
    </row>
    <row r="8" spans="1:11" x14ac:dyDescent="0.25">
      <c r="A8" s="297" t="s">
        <v>975</v>
      </c>
      <c r="B8" s="298">
        <v>16147.94585</v>
      </c>
      <c r="C8" s="298">
        <v>42846.113850000002</v>
      </c>
      <c r="D8" s="298">
        <v>24447.538559999997</v>
      </c>
      <c r="E8" s="298">
        <v>0</v>
      </c>
      <c r="F8" s="298">
        <v>0</v>
      </c>
      <c r="G8" s="298">
        <v>16895.333710000003</v>
      </c>
      <c r="H8" s="298">
        <v>0</v>
      </c>
      <c r="I8" s="298">
        <v>38160.60267</v>
      </c>
      <c r="J8" s="298">
        <v>138497.53464</v>
      </c>
      <c r="K8" s="77">
        <v>5.6411193828215057E-2</v>
      </c>
    </row>
    <row r="9" spans="1:11" x14ac:dyDescent="0.25">
      <c r="A9" s="297" t="s">
        <v>976</v>
      </c>
      <c r="B9" s="298">
        <v>28774.230039999999</v>
      </c>
      <c r="C9" s="298">
        <v>319829.20887999999</v>
      </c>
      <c r="D9" s="298">
        <v>98855.767240000001</v>
      </c>
      <c r="E9" s="298">
        <v>0</v>
      </c>
      <c r="F9" s="298">
        <v>0</v>
      </c>
      <c r="G9" s="298">
        <v>13088.90544</v>
      </c>
      <c r="H9" s="298">
        <v>0</v>
      </c>
      <c r="I9" s="298">
        <v>50835.960859999999</v>
      </c>
      <c r="J9" s="298">
        <v>511384.07246</v>
      </c>
      <c r="K9" s="77">
        <v>0.20829097143994502</v>
      </c>
    </row>
    <row r="10" spans="1:11" x14ac:dyDescent="0.25">
      <c r="A10" s="297" t="s">
        <v>977</v>
      </c>
      <c r="B10" s="298">
        <v>37655.133730000001</v>
      </c>
      <c r="C10" s="298">
        <v>117235.16370999999</v>
      </c>
      <c r="D10" s="298">
        <v>19367.909589999999</v>
      </c>
      <c r="E10" s="298">
        <v>0</v>
      </c>
      <c r="F10" s="298">
        <v>21592.00474</v>
      </c>
      <c r="G10" s="298">
        <v>17260.60471</v>
      </c>
      <c r="H10" s="298">
        <v>0</v>
      </c>
      <c r="I10" s="298">
        <v>81028.121719999996</v>
      </c>
      <c r="J10" s="298">
        <v>294138.93819999998</v>
      </c>
      <c r="K10" s="77">
        <v>0.11980522756853001</v>
      </c>
    </row>
    <row r="11" spans="1:11" x14ac:dyDescent="0.25">
      <c r="A11" s="297" t="s">
        <v>978</v>
      </c>
      <c r="B11" s="298">
        <v>6610.2626200000004</v>
      </c>
      <c r="C11" s="298">
        <v>63617.562049999993</v>
      </c>
      <c r="D11" s="298">
        <v>41155.682950000002</v>
      </c>
      <c r="E11" s="298">
        <v>0</v>
      </c>
      <c r="F11" s="298">
        <v>7700</v>
      </c>
      <c r="G11" s="298">
        <v>25320.373540000001</v>
      </c>
      <c r="H11" s="298">
        <v>0</v>
      </c>
      <c r="I11" s="298">
        <v>27691.934960000002</v>
      </c>
      <c r="J11" s="298">
        <v>172095.81612</v>
      </c>
      <c r="K11" s="77">
        <v>7.0096052362265918E-2</v>
      </c>
    </row>
    <row r="12" spans="1:11" x14ac:dyDescent="0.25">
      <c r="A12" s="297" t="s">
        <v>979</v>
      </c>
      <c r="B12" s="298">
        <v>6538.02081</v>
      </c>
      <c r="C12" s="298">
        <v>43386.264920000001</v>
      </c>
      <c r="D12" s="298">
        <v>42500.213239999997</v>
      </c>
      <c r="E12" s="298">
        <v>0</v>
      </c>
      <c r="F12" s="298">
        <v>4335.5597399999997</v>
      </c>
      <c r="G12" s="298">
        <v>44085.093990000001</v>
      </c>
      <c r="H12" s="298">
        <v>0</v>
      </c>
      <c r="I12" s="298">
        <v>30966.784210000002</v>
      </c>
      <c r="J12" s="298">
        <v>171811.93691000002</v>
      </c>
      <c r="K12" s="77">
        <v>6.9980426007033428E-2</v>
      </c>
    </row>
    <row r="13" spans="1:11" x14ac:dyDescent="0.25">
      <c r="A13" s="297" t="s">
        <v>980</v>
      </c>
      <c r="B13" s="298">
        <v>11000.003490000001</v>
      </c>
      <c r="C13" s="298">
        <v>14616.70721</v>
      </c>
      <c r="D13" s="298">
        <v>16072.789430000001</v>
      </c>
      <c r="E13" s="298">
        <v>0</v>
      </c>
      <c r="F13" s="298">
        <v>3151.0974200000001</v>
      </c>
      <c r="G13" s="298">
        <v>27886.931250000001</v>
      </c>
      <c r="H13" s="298">
        <v>0</v>
      </c>
      <c r="I13" s="298">
        <v>3322.57413</v>
      </c>
      <c r="J13" s="298">
        <v>76050.102929999994</v>
      </c>
      <c r="K13" s="77">
        <v>3.0975837282528076E-2</v>
      </c>
    </row>
    <row r="14" spans="1:11" x14ac:dyDescent="0.25">
      <c r="A14" s="297" t="s">
        <v>981</v>
      </c>
      <c r="B14" s="298">
        <v>9530.2063500000004</v>
      </c>
      <c r="C14" s="298">
        <v>21462.3577</v>
      </c>
      <c r="D14" s="298">
        <v>19315.759590000001</v>
      </c>
      <c r="E14" s="298">
        <v>0</v>
      </c>
      <c r="F14" s="298">
        <v>4023.7779700000001</v>
      </c>
      <c r="G14" s="298">
        <v>36881.662980000001</v>
      </c>
      <c r="H14" s="298">
        <v>0</v>
      </c>
      <c r="I14" s="298">
        <v>4388.2353599999997</v>
      </c>
      <c r="J14" s="298">
        <v>95601.999950000012</v>
      </c>
      <c r="K14" s="77">
        <v>3.8939486999264444E-2</v>
      </c>
    </row>
    <row r="15" spans="1:11" x14ac:dyDescent="0.25">
      <c r="A15" s="297" t="s">
        <v>982</v>
      </c>
      <c r="B15" s="298">
        <v>5565.6332199999997</v>
      </c>
      <c r="C15" s="298">
        <v>10269.717920000001</v>
      </c>
      <c r="D15" s="298">
        <v>11437.77728</v>
      </c>
      <c r="E15" s="298">
        <v>0</v>
      </c>
      <c r="F15" s="298">
        <v>1798.55709</v>
      </c>
      <c r="G15" s="298">
        <v>16851.563180000001</v>
      </c>
      <c r="H15" s="298">
        <v>0</v>
      </c>
      <c r="I15" s="298">
        <v>1487.4396299999999</v>
      </c>
      <c r="J15" s="298">
        <v>47410.688320000001</v>
      </c>
      <c r="K15" s="77">
        <v>1.9310766327360899E-2</v>
      </c>
    </row>
    <row r="16" spans="1:11" x14ac:dyDescent="0.25">
      <c r="A16" s="297" t="s">
        <v>983</v>
      </c>
      <c r="B16" s="298">
        <v>10724.37614</v>
      </c>
      <c r="C16" s="298">
        <v>21986.417280000001</v>
      </c>
      <c r="D16" s="298">
        <v>25158.503270000001</v>
      </c>
      <c r="E16" s="298">
        <v>0</v>
      </c>
      <c r="F16" s="298">
        <v>4967.2843299999995</v>
      </c>
      <c r="G16" s="298">
        <v>37002.461779999998</v>
      </c>
      <c r="H16" s="298">
        <v>0</v>
      </c>
      <c r="I16" s="298">
        <v>6318.3549400000002</v>
      </c>
      <c r="J16" s="298">
        <v>106157.39774</v>
      </c>
      <c r="K16" s="77">
        <v>4.3238788010025037E-2</v>
      </c>
    </row>
    <row r="17" spans="1:12" x14ac:dyDescent="0.25">
      <c r="A17" s="297" t="s">
        <v>984</v>
      </c>
      <c r="B17" s="298">
        <v>12862.74359</v>
      </c>
      <c r="C17" s="298">
        <v>48785.458509999997</v>
      </c>
      <c r="D17" s="298">
        <v>35202.310959999995</v>
      </c>
      <c r="E17" s="298">
        <v>0</v>
      </c>
      <c r="F17" s="298">
        <v>9357.1043899999986</v>
      </c>
      <c r="G17" s="298">
        <v>59188.79118</v>
      </c>
      <c r="H17" s="298">
        <v>0</v>
      </c>
      <c r="I17" s="298">
        <v>10448.160359999998</v>
      </c>
      <c r="J17" s="298">
        <v>175844.56899</v>
      </c>
      <c r="K17" s="77">
        <v>7.1622950478635511E-2</v>
      </c>
    </row>
    <row r="18" spans="1:12" x14ac:dyDescent="0.25">
      <c r="A18" s="297" t="s">
        <v>985</v>
      </c>
      <c r="B18" s="298">
        <v>13672.566099999998</v>
      </c>
      <c r="C18" s="298">
        <v>280488.27315999998</v>
      </c>
      <c r="D18" s="298">
        <v>59451.594589999993</v>
      </c>
      <c r="E18" s="298">
        <v>0</v>
      </c>
      <c r="F18" s="298">
        <v>52239.543489999996</v>
      </c>
      <c r="G18" s="298">
        <v>58069.794859999995</v>
      </c>
      <c r="H18" s="298">
        <v>0</v>
      </c>
      <c r="I18" s="298">
        <v>74448.119560000006</v>
      </c>
      <c r="J18" s="298">
        <v>538369.89176000003</v>
      </c>
      <c r="K18" s="77">
        <v>0.21928251931913612</v>
      </c>
    </row>
    <row r="19" spans="1:12" x14ac:dyDescent="0.25">
      <c r="A19" s="297" t="s">
        <v>986</v>
      </c>
      <c r="B19" s="298">
        <v>2145.95352</v>
      </c>
      <c r="C19" s="298">
        <v>29059.3851</v>
      </c>
      <c r="D19" s="298">
        <v>10620.565219999999</v>
      </c>
      <c r="E19" s="298">
        <v>0</v>
      </c>
      <c r="F19" s="298">
        <v>5335.3465099999994</v>
      </c>
      <c r="G19" s="298">
        <v>8070.5838100000001</v>
      </c>
      <c r="H19" s="298">
        <v>0</v>
      </c>
      <c r="I19" s="298">
        <v>7082.6200900000013</v>
      </c>
      <c r="J19" s="298">
        <v>62314.454250000003</v>
      </c>
      <c r="K19" s="77">
        <v>2.5381193724014074E-2</v>
      </c>
    </row>
    <row r="20" spans="1:12" ht="15.75" thickBot="1" x14ac:dyDescent="0.3">
      <c r="A20" s="297" t="s">
        <v>987</v>
      </c>
      <c r="B20" s="298">
        <v>4360.0015000000003</v>
      </c>
      <c r="C20" s="298">
        <v>17947.096979999998</v>
      </c>
      <c r="D20" s="298">
        <v>10137.197769999999</v>
      </c>
      <c r="E20" s="298">
        <v>0</v>
      </c>
      <c r="F20" s="298">
        <v>3669.89131</v>
      </c>
      <c r="G20" s="298">
        <v>7070.2345400000004</v>
      </c>
      <c r="H20" s="298">
        <v>0</v>
      </c>
      <c r="I20" s="298">
        <v>7355.5418300000001</v>
      </c>
      <c r="J20" s="298">
        <v>50539.963929999998</v>
      </c>
      <c r="K20" s="77">
        <v>2.0585346221049728E-2</v>
      </c>
    </row>
    <row r="21" spans="1:12" ht="16.5" thickTop="1" thickBot="1" x14ac:dyDescent="0.3">
      <c r="A21" s="294" t="s">
        <v>8</v>
      </c>
      <c r="B21" s="299">
        <v>165587.07696000001</v>
      </c>
      <c r="C21" s="299">
        <v>1031529.72727</v>
      </c>
      <c r="D21" s="299">
        <v>428649.01287999994</v>
      </c>
      <c r="E21" s="299">
        <v>0</v>
      </c>
      <c r="F21" s="299">
        <v>118170.16699000001</v>
      </c>
      <c r="G21" s="299">
        <v>367672.33496999997</v>
      </c>
      <c r="H21" s="299">
        <v>0</v>
      </c>
      <c r="I21" s="299">
        <v>343534.45032</v>
      </c>
      <c r="J21" s="299">
        <v>2455142.76939</v>
      </c>
      <c r="K21" s="300">
        <v>0.99999999999999989</v>
      </c>
    </row>
    <row r="22" spans="1:12" ht="16.5" thickTop="1" thickBot="1" x14ac:dyDescent="0.3">
      <c r="A22" s="301" t="s">
        <v>988</v>
      </c>
      <c r="B22" s="77">
        <v>6.7444988953184765E-2</v>
      </c>
      <c r="C22" s="77">
        <v>0.42015060799347809</v>
      </c>
      <c r="D22" s="77">
        <v>0.17459229590403871</v>
      </c>
      <c r="E22" s="77">
        <v>0</v>
      </c>
      <c r="F22" s="77">
        <v>4.813168849620926E-2</v>
      </c>
      <c r="G22" s="77">
        <v>0.14975598957178002</v>
      </c>
      <c r="H22" s="77">
        <v>0</v>
      </c>
      <c r="I22" s="77">
        <v>0.13992442908130914</v>
      </c>
      <c r="J22" s="77">
        <v>1</v>
      </c>
      <c r="K22" s="302"/>
    </row>
    <row r="23" spans="1:12" ht="27.75" thickTop="1" thickBot="1" x14ac:dyDescent="0.3">
      <c r="A23" s="303" t="s">
        <v>989</v>
      </c>
      <c r="B23" s="295" t="s">
        <v>427</v>
      </c>
      <c r="C23" s="295" t="s">
        <v>459</v>
      </c>
      <c r="D23" s="295" t="s">
        <v>460</v>
      </c>
      <c r="E23" s="295" t="s">
        <v>461</v>
      </c>
      <c r="F23" s="295" t="s">
        <v>462</v>
      </c>
      <c r="G23" s="295" t="s">
        <v>463</v>
      </c>
      <c r="H23" s="295" t="s">
        <v>464</v>
      </c>
      <c r="I23" s="295" t="s">
        <v>465</v>
      </c>
      <c r="J23" s="296" t="s">
        <v>472</v>
      </c>
      <c r="K23" s="295" t="s">
        <v>849</v>
      </c>
    </row>
    <row r="24" spans="1:12" ht="15.75" thickTop="1" x14ac:dyDescent="0.25">
      <c r="A24" s="297" t="s">
        <v>974</v>
      </c>
      <c r="B24" s="298">
        <v>0</v>
      </c>
      <c r="C24" s="298">
        <v>0</v>
      </c>
      <c r="D24" s="298">
        <v>1</v>
      </c>
      <c r="E24" s="298">
        <v>0</v>
      </c>
      <c r="F24" s="298">
        <v>0</v>
      </c>
      <c r="G24" s="298">
        <v>0</v>
      </c>
      <c r="H24" s="298">
        <v>0</v>
      </c>
      <c r="I24" s="298">
        <v>0</v>
      </c>
      <c r="J24" s="298">
        <v>1</v>
      </c>
      <c r="K24" s="77">
        <v>2.4237194884012905E-6</v>
      </c>
      <c r="L24" s="304"/>
    </row>
    <row r="25" spans="1:12" x14ac:dyDescent="0.25">
      <c r="A25" s="297" t="s">
        <v>975</v>
      </c>
      <c r="B25" s="298">
        <v>2</v>
      </c>
      <c r="C25" s="298">
        <v>5</v>
      </c>
      <c r="D25" s="298">
        <v>3</v>
      </c>
      <c r="E25" s="298">
        <v>0</v>
      </c>
      <c r="F25" s="298">
        <v>0</v>
      </c>
      <c r="G25" s="298">
        <v>2</v>
      </c>
      <c r="H25" s="298">
        <v>0</v>
      </c>
      <c r="I25" s="298">
        <v>4</v>
      </c>
      <c r="J25" s="298">
        <v>16</v>
      </c>
      <c r="K25" s="77">
        <v>3.8779511814420648E-5</v>
      </c>
      <c r="L25" s="304"/>
    </row>
    <row r="26" spans="1:12" x14ac:dyDescent="0.25">
      <c r="A26" s="297" t="s">
        <v>976</v>
      </c>
      <c r="B26" s="298">
        <v>6</v>
      </c>
      <c r="C26" s="298">
        <v>65</v>
      </c>
      <c r="D26" s="298">
        <v>20</v>
      </c>
      <c r="E26" s="298">
        <v>0</v>
      </c>
      <c r="F26" s="298">
        <v>0</v>
      </c>
      <c r="G26" s="298">
        <v>3</v>
      </c>
      <c r="H26" s="298">
        <v>0</v>
      </c>
      <c r="I26" s="298">
        <v>10</v>
      </c>
      <c r="J26" s="298">
        <v>104</v>
      </c>
      <c r="K26" s="77">
        <v>2.5206682679373418E-4</v>
      </c>
      <c r="L26" s="304"/>
    </row>
    <row r="27" spans="1:12" x14ac:dyDescent="0.25">
      <c r="A27" s="297" t="s">
        <v>977</v>
      </c>
      <c r="B27" s="298">
        <v>15</v>
      </c>
      <c r="C27" s="298">
        <v>53</v>
      </c>
      <c r="D27" s="298">
        <v>9</v>
      </c>
      <c r="E27" s="298">
        <v>0</v>
      </c>
      <c r="F27" s="298">
        <v>9</v>
      </c>
      <c r="G27" s="298">
        <v>8</v>
      </c>
      <c r="H27" s="298">
        <v>0</v>
      </c>
      <c r="I27" s="298">
        <v>38</v>
      </c>
      <c r="J27" s="298">
        <v>132</v>
      </c>
      <c r="K27" s="77">
        <v>3.1993097246897032E-4</v>
      </c>
      <c r="L27" s="304"/>
    </row>
    <row r="28" spans="1:12" x14ac:dyDescent="0.25">
      <c r="A28" s="297" t="s">
        <v>978</v>
      </c>
      <c r="B28" s="298">
        <v>8</v>
      </c>
      <c r="C28" s="298">
        <v>65</v>
      </c>
      <c r="D28" s="298">
        <v>42</v>
      </c>
      <c r="E28" s="298">
        <v>0</v>
      </c>
      <c r="F28" s="298">
        <v>8</v>
      </c>
      <c r="G28" s="298">
        <v>28</v>
      </c>
      <c r="H28" s="298">
        <v>0</v>
      </c>
      <c r="I28" s="298">
        <v>28</v>
      </c>
      <c r="J28" s="298">
        <v>179</v>
      </c>
      <c r="K28" s="77">
        <v>4.3384578842383097E-4</v>
      </c>
      <c r="L28" s="304"/>
    </row>
    <row r="29" spans="1:12" x14ac:dyDescent="0.25">
      <c r="A29" s="297" t="s">
        <v>979</v>
      </c>
      <c r="B29" s="298">
        <v>15</v>
      </c>
      <c r="C29" s="298">
        <v>86</v>
      </c>
      <c r="D29" s="298">
        <v>86</v>
      </c>
      <c r="E29" s="298">
        <v>0</v>
      </c>
      <c r="F29" s="298">
        <v>10</v>
      </c>
      <c r="G29" s="298">
        <v>95</v>
      </c>
      <c r="H29" s="298">
        <v>0</v>
      </c>
      <c r="I29" s="298">
        <v>62</v>
      </c>
      <c r="J29" s="298">
        <v>354</v>
      </c>
      <c r="K29" s="77">
        <v>8.5799669889405675E-4</v>
      </c>
      <c r="L29" s="304"/>
    </row>
    <row r="30" spans="1:12" x14ac:dyDescent="0.25">
      <c r="A30" s="297" t="s">
        <v>980</v>
      </c>
      <c r="B30" s="298">
        <v>41</v>
      </c>
      <c r="C30" s="298">
        <v>57</v>
      </c>
      <c r="D30" s="298">
        <v>62</v>
      </c>
      <c r="E30" s="298">
        <v>0</v>
      </c>
      <c r="F30" s="298">
        <v>12</v>
      </c>
      <c r="G30" s="298">
        <v>102</v>
      </c>
      <c r="H30" s="298">
        <v>0</v>
      </c>
      <c r="I30" s="298">
        <v>13</v>
      </c>
      <c r="J30" s="298">
        <v>287</v>
      </c>
      <c r="K30" s="77">
        <v>6.9560749317117035E-4</v>
      </c>
      <c r="L30" s="304"/>
    </row>
    <row r="31" spans="1:12" x14ac:dyDescent="0.25">
      <c r="A31" s="297" t="s">
        <v>981</v>
      </c>
      <c r="B31" s="298">
        <v>57</v>
      </c>
      <c r="C31" s="298">
        <v>126</v>
      </c>
      <c r="D31" s="298">
        <v>116</v>
      </c>
      <c r="E31" s="298">
        <v>0</v>
      </c>
      <c r="F31" s="298">
        <v>24</v>
      </c>
      <c r="G31" s="298">
        <v>217</v>
      </c>
      <c r="H31" s="298">
        <v>0</v>
      </c>
      <c r="I31" s="298">
        <v>27</v>
      </c>
      <c r="J31" s="298">
        <v>567</v>
      </c>
      <c r="K31" s="77">
        <v>1.3742489499235316E-3</v>
      </c>
      <c r="L31" s="304"/>
    </row>
    <row r="32" spans="1:12" x14ac:dyDescent="0.25">
      <c r="A32" s="297" t="s">
        <v>982</v>
      </c>
      <c r="B32" s="298">
        <v>49</v>
      </c>
      <c r="C32" s="298">
        <v>87</v>
      </c>
      <c r="D32" s="298">
        <v>98</v>
      </c>
      <c r="E32" s="298">
        <v>0</v>
      </c>
      <c r="F32" s="298">
        <v>15</v>
      </c>
      <c r="G32" s="298">
        <v>142</v>
      </c>
      <c r="H32" s="298">
        <v>0</v>
      </c>
      <c r="I32" s="298">
        <v>13</v>
      </c>
      <c r="J32" s="298">
        <v>404</v>
      </c>
      <c r="K32" s="77">
        <v>9.7918267331412135E-4</v>
      </c>
      <c r="L32" s="304"/>
    </row>
    <row r="33" spans="1:12" x14ac:dyDescent="0.25">
      <c r="A33" s="297" t="s">
        <v>983</v>
      </c>
      <c r="B33" s="298">
        <v>128</v>
      </c>
      <c r="C33" s="298">
        <v>261</v>
      </c>
      <c r="D33" s="298">
        <v>298</v>
      </c>
      <c r="E33" s="298">
        <v>0</v>
      </c>
      <c r="F33" s="298">
        <v>58</v>
      </c>
      <c r="G33" s="298">
        <v>427</v>
      </c>
      <c r="H33" s="298">
        <v>0</v>
      </c>
      <c r="I33" s="298">
        <v>71</v>
      </c>
      <c r="J33" s="298">
        <v>1243</v>
      </c>
      <c r="K33" s="77">
        <v>3.0126833240828039E-3</v>
      </c>
      <c r="L33" s="304"/>
    </row>
    <row r="34" spans="1:12" x14ac:dyDescent="0.25">
      <c r="A34" s="297" t="s">
        <v>984</v>
      </c>
      <c r="B34" s="298">
        <v>256</v>
      </c>
      <c r="C34" s="298">
        <v>1082</v>
      </c>
      <c r="D34" s="298">
        <v>742</v>
      </c>
      <c r="E34" s="298">
        <v>0</v>
      </c>
      <c r="F34" s="298">
        <v>206</v>
      </c>
      <c r="G34" s="298">
        <v>1221</v>
      </c>
      <c r="H34" s="298">
        <v>0</v>
      </c>
      <c r="I34" s="298">
        <v>224</v>
      </c>
      <c r="J34" s="298">
        <v>3731</v>
      </c>
      <c r="K34" s="77">
        <v>9.0428974112252147E-3</v>
      </c>
      <c r="L34" s="304"/>
    </row>
    <row r="35" spans="1:12" x14ac:dyDescent="0.25">
      <c r="A35" s="297" t="s">
        <v>985</v>
      </c>
      <c r="B35" s="298">
        <v>842</v>
      </c>
      <c r="C35" s="298">
        <v>19045</v>
      </c>
      <c r="D35" s="298">
        <v>3912</v>
      </c>
      <c r="E35" s="298">
        <v>0</v>
      </c>
      <c r="F35" s="298">
        <v>3614</v>
      </c>
      <c r="G35" s="298">
        <v>3800</v>
      </c>
      <c r="H35" s="298">
        <v>0</v>
      </c>
      <c r="I35" s="298">
        <v>5105</v>
      </c>
      <c r="J35" s="298">
        <v>36318</v>
      </c>
      <c r="K35" s="77">
        <v>8.8024644379758057E-2</v>
      </c>
      <c r="L35" s="304"/>
    </row>
    <row r="36" spans="1:12" x14ac:dyDescent="0.25">
      <c r="A36" s="297" t="s">
        <v>986</v>
      </c>
      <c r="B36" s="298">
        <v>438</v>
      </c>
      <c r="C36" s="298">
        <v>5622</v>
      </c>
      <c r="D36" s="298">
        <v>2131</v>
      </c>
      <c r="E36" s="298">
        <v>0</v>
      </c>
      <c r="F36" s="298">
        <v>1017</v>
      </c>
      <c r="G36" s="298">
        <v>1627</v>
      </c>
      <c r="H36" s="298">
        <v>0</v>
      </c>
      <c r="I36" s="298">
        <v>1410</v>
      </c>
      <c r="J36" s="298">
        <v>12245</v>
      </c>
      <c r="K36" s="77">
        <v>2.96784451354738E-2</v>
      </c>
      <c r="L36" s="304"/>
    </row>
    <row r="37" spans="1:12" ht="15.75" thickBot="1" x14ac:dyDescent="0.3">
      <c r="A37" s="297" t="s">
        <v>987</v>
      </c>
      <c r="B37" s="298">
        <v>17723</v>
      </c>
      <c r="C37" s="298">
        <v>146221</v>
      </c>
      <c r="D37" s="298">
        <v>48723</v>
      </c>
      <c r="E37" s="298">
        <v>0</v>
      </c>
      <c r="F37" s="298">
        <v>30096</v>
      </c>
      <c r="G37" s="298">
        <v>53282</v>
      </c>
      <c r="H37" s="298">
        <v>0</v>
      </c>
      <c r="I37" s="298">
        <v>60963</v>
      </c>
      <c r="J37" s="298">
        <v>357008</v>
      </c>
      <c r="K37" s="77">
        <v>0.86528724711516791</v>
      </c>
      <c r="L37" s="304"/>
    </row>
    <row r="38" spans="1:12" ht="16.5" thickTop="1" thickBot="1" x14ac:dyDescent="0.3">
      <c r="A38" s="294" t="s">
        <v>8</v>
      </c>
      <c r="B38" s="299">
        <v>19580</v>
      </c>
      <c r="C38" s="299">
        <v>172775</v>
      </c>
      <c r="D38" s="299">
        <v>56243</v>
      </c>
      <c r="E38" s="299">
        <v>0</v>
      </c>
      <c r="F38" s="299">
        <v>35069</v>
      </c>
      <c r="G38" s="299">
        <v>60954</v>
      </c>
      <c r="H38" s="299">
        <v>0</v>
      </c>
      <c r="I38" s="299">
        <v>67968</v>
      </c>
      <c r="J38" s="299">
        <v>412589</v>
      </c>
      <c r="K38" s="300">
        <v>1</v>
      </c>
      <c r="L38" s="304"/>
    </row>
    <row r="39" spans="1:12" ht="15.75" thickTop="1" x14ac:dyDescent="0.25">
      <c r="A39" s="301" t="s">
        <v>988</v>
      </c>
      <c r="B39" s="77">
        <v>4.7456427582897268E-2</v>
      </c>
      <c r="C39" s="77">
        <v>0.41875813460853295</v>
      </c>
      <c r="D39" s="77">
        <v>0.13631725518615379</v>
      </c>
      <c r="E39" s="77">
        <v>0</v>
      </c>
      <c r="F39" s="77">
        <v>8.4997418738744848E-2</v>
      </c>
      <c r="G39" s="77">
        <v>0.14773539769601227</v>
      </c>
      <c r="H39" s="77">
        <v>0</v>
      </c>
      <c r="I39" s="77">
        <v>0.16473536618765891</v>
      </c>
      <c r="J39" s="77">
        <v>1</v>
      </c>
      <c r="K39" s="306"/>
    </row>
    <row r="40" spans="1:12" ht="16.5" thickBot="1" x14ac:dyDescent="0.3">
      <c r="A40" s="307"/>
      <c r="B40" s="308"/>
      <c r="C40" s="309"/>
      <c r="D40" s="309"/>
      <c r="E40" s="309"/>
      <c r="F40" s="309"/>
      <c r="G40" s="309"/>
      <c r="H40" s="308"/>
      <c r="I40" s="308"/>
      <c r="J40" s="310"/>
      <c r="K40" s="310"/>
    </row>
    <row r="41" spans="1:12" ht="19.5" customHeight="1" thickTop="1" x14ac:dyDescent="0.25">
      <c r="A41" s="780" t="s">
        <v>990</v>
      </c>
      <c r="B41" s="781"/>
      <c r="C41" s="781"/>
      <c r="D41" s="781"/>
      <c r="E41" s="781"/>
      <c r="F41" s="781"/>
      <c r="G41" s="781"/>
      <c r="H41" s="781"/>
      <c r="I41" s="781"/>
      <c r="J41" s="781"/>
      <c r="K41" s="781"/>
    </row>
    <row r="42" spans="1:12" x14ac:dyDescent="0.25">
      <c r="A42" s="311"/>
      <c r="B42" s="312"/>
      <c r="C42" s="313"/>
      <c r="D42" s="313"/>
      <c r="E42" s="313"/>
      <c r="F42" s="313"/>
      <c r="G42" s="313"/>
      <c r="H42" s="312"/>
      <c r="I42" s="312"/>
      <c r="J42" s="314"/>
      <c r="K42" s="315"/>
    </row>
    <row r="43" spans="1:12" x14ac:dyDescent="0.25">
      <c r="A43" s="311"/>
      <c r="B43" s="312"/>
      <c r="C43" s="313"/>
      <c r="D43" s="313"/>
      <c r="E43" s="313"/>
      <c r="F43" s="313"/>
      <c r="G43" s="313"/>
      <c r="H43" s="312"/>
      <c r="I43" s="312"/>
      <c r="J43" s="314"/>
      <c r="K43" s="315"/>
    </row>
    <row r="44" spans="1:12" ht="18" x14ac:dyDescent="0.25">
      <c r="A44" s="778" t="s">
        <v>426</v>
      </c>
      <c r="B44" s="778"/>
      <c r="C44" s="778"/>
      <c r="D44" s="778"/>
      <c r="E44" s="778"/>
      <c r="F44" s="778"/>
      <c r="G44" s="778"/>
      <c r="H44" s="778"/>
      <c r="I44" s="778"/>
      <c r="J44" s="778"/>
      <c r="K44" s="778"/>
    </row>
    <row r="45" spans="1:12" ht="18" x14ac:dyDescent="0.25">
      <c r="A45" s="778" t="s">
        <v>991</v>
      </c>
      <c r="B45" s="778"/>
      <c r="C45" s="778"/>
      <c r="D45" s="778"/>
      <c r="E45" s="778"/>
      <c r="F45" s="778"/>
      <c r="G45" s="778"/>
      <c r="H45" s="778"/>
      <c r="I45" s="778"/>
      <c r="J45" s="778"/>
      <c r="K45" s="778"/>
    </row>
    <row r="46" spans="1:12" ht="18" x14ac:dyDescent="0.25">
      <c r="A46" s="778" t="s">
        <v>2</v>
      </c>
      <c r="B46" s="778"/>
      <c r="C46" s="778"/>
      <c r="D46" s="778"/>
      <c r="E46" s="778"/>
      <c r="F46" s="778"/>
      <c r="G46" s="778"/>
      <c r="H46" s="778"/>
      <c r="I46" s="778"/>
      <c r="J46" s="778"/>
      <c r="K46" s="778"/>
    </row>
    <row r="47" spans="1:12" ht="27" customHeight="1" x14ac:dyDescent="0.25">
      <c r="A47" s="779" t="s">
        <v>3</v>
      </c>
      <c r="B47" s="779"/>
      <c r="C47" s="779"/>
      <c r="D47" s="779"/>
      <c r="E47" s="779"/>
      <c r="F47" s="779"/>
      <c r="G47" s="779"/>
      <c r="H47" s="779"/>
      <c r="I47" s="779"/>
      <c r="J47" s="779"/>
      <c r="K47" s="779"/>
    </row>
    <row r="48" spans="1:12" ht="15.75" thickBot="1" x14ac:dyDescent="0.3">
      <c r="A48" s="316"/>
      <c r="B48" s="317"/>
      <c r="C48" s="318"/>
      <c r="D48" s="317"/>
      <c r="E48" s="317"/>
      <c r="F48" s="317"/>
      <c r="G48" s="317"/>
      <c r="H48" s="317"/>
      <c r="I48" s="319"/>
      <c r="J48" s="317"/>
      <c r="K48" s="293"/>
    </row>
    <row r="49" spans="1:12" ht="27.75" thickTop="1" thickBot="1" x14ac:dyDescent="0.3">
      <c r="A49" s="295" t="s">
        <v>972</v>
      </c>
      <c r="B49" s="295" t="s">
        <v>427</v>
      </c>
      <c r="C49" s="295" t="s">
        <v>459</v>
      </c>
      <c r="D49" s="295" t="s">
        <v>460</v>
      </c>
      <c r="E49" s="295" t="s">
        <v>461</v>
      </c>
      <c r="F49" s="295" t="s">
        <v>462</v>
      </c>
      <c r="G49" s="295" t="s">
        <v>463</v>
      </c>
      <c r="H49" s="295" t="s">
        <v>464</v>
      </c>
      <c r="I49" s="295" t="s">
        <v>465</v>
      </c>
      <c r="J49" s="296" t="s">
        <v>472</v>
      </c>
      <c r="K49" s="295" t="s">
        <v>973</v>
      </c>
    </row>
    <row r="50" spans="1:12" ht="15.75" thickTop="1" x14ac:dyDescent="0.25">
      <c r="A50" s="297" t="s">
        <v>974</v>
      </c>
      <c r="B50" s="298">
        <v>0</v>
      </c>
      <c r="C50" s="298">
        <v>0</v>
      </c>
      <c r="D50" s="298">
        <v>0</v>
      </c>
      <c r="E50" s="298">
        <v>0</v>
      </c>
      <c r="F50" s="298">
        <v>0</v>
      </c>
      <c r="G50" s="298">
        <v>0</v>
      </c>
      <c r="H50" s="298">
        <v>0</v>
      </c>
      <c r="I50" s="298">
        <v>0</v>
      </c>
      <c r="J50" s="298">
        <v>0</v>
      </c>
      <c r="K50" s="77">
        <v>0</v>
      </c>
      <c r="L50" s="304"/>
    </row>
    <row r="51" spans="1:12" x14ac:dyDescent="0.25">
      <c r="A51" s="297" t="s">
        <v>975</v>
      </c>
      <c r="B51" s="298">
        <v>0</v>
      </c>
      <c r="C51" s="298">
        <v>0</v>
      </c>
      <c r="D51" s="298">
        <v>0</v>
      </c>
      <c r="E51" s="298">
        <v>0</v>
      </c>
      <c r="F51" s="298">
        <v>0</v>
      </c>
      <c r="G51" s="298">
        <v>0</v>
      </c>
      <c r="H51" s="298">
        <v>0</v>
      </c>
      <c r="I51" s="298">
        <v>0</v>
      </c>
      <c r="J51" s="298">
        <v>0</v>
      </c>
      <c r="K51" s="77">
        <v>0</v>
      </c>
      <c r="L51" s="304"/>
    </row>
    <row r="52" spans="1:12" x14ac:dyDescent="0.25">
      <c r="A52" s="297" t="s">
        <v>976</v>
      </c>
      <c r="B52" s="298">
        <v>0</v>
      </c>
      <c r="C52" s="298">
        <v>0</v>
      </c>
      <c r="D52" s="298">
        <v>0</v>
      </c>
      <c r="E52" s="298">
        <v>0</v>
      </c>
      <c r="F52" s="298">
        <v>0</v>
      </c>
      <c r="G52" s="298">
        <v>0</v>
      </c>
      <c r="H52" s="298">
        <v>0</v>
      </c>
      <c r="I52" s="298">
        <v>0</v>
      </c>
      <c r="J52" s="298">
        <v>0</v>
      </c>
      <c r="K52" s="77">
        <v>0</v>
      </c>
      <c r="L52" s="304"/>
    </row>
    <row r="53" spans="1:12" x14ac:dyDescent="0.25">
      <c r="A53" s="297" t="s">
        <v>977</v>
      </c>
      <c r="B53" s="298">
        <v>0</v>
      </c>
      <c r="C53" s="298">
        <v>0</v>
      </c>
      <c r="D53" s="298">
        <v>0</v>
      </c>
      <c r="E53" s="298">
        <v>0</v>
      </c>
      <c r="F53" s="298">
        <v>0</v>
      </c>
      <c r="G53" s="298">
        <v>0</v>
      </c>
      <c r="H53" s="298">
        <v>0</v>
      </c>
      <c r="I53" s="298">
        <v>0</v>
      </c>
      <c r="J53" s="298">
        <v>0</v>
      </c>
      <c r="K53" s="77">
        <v>0</v>
      </c>
      <c r="L53" s="304"/>
    </row>
    <row r="54" spans="1:12" x14ac:dyDescent="0.25">
      <c r="A54" s="297" t="s">
        <v>978</v>
      </c>
      <c r="B54" s="298">
        <v>0</v>
      </c>
      <c r="C54" s="298">
        <v>0</v>
      </c>
      <c r="D54" s="298">
        <v>0</v>
      </c>
      <c r="E54" s="298">
        <v>0</v>
      </c>
      <c r="F54" s="298">
        <v>0</v>
      </c>
      <c r="G54" s="298">
        <v>0</v>
      </c>
      <c r="H54" s="298">
        <v>0</v>
      </c>
      <c r="I54" s="298">
        <v>0</v>
      </c>
      <c r="J54" s="298">
        <v>0</v>
      </c>
      <c r="K54" s="77">
        <v>0</v>
      </c>
      <c r="L54" s="304"/>
    </row>
    <row r="55" spans="1:12" x14ac:dyDescent="0.25">
      <c r="A55" s="297" t="s">
        <v>979</v>
      </c>
      <c r="B55" s="298">
        <v>0</v>
      </c>
      <c r="C55" s="298">
        <v>0</v>
      </c>
      <c r="D55" s="298">
        <v>0</v>
      </c>
      <c r="E55" s="298">
        <v>0</v>
      </c>
      <c r="F55" s="298">
        <v>0</v>
      </c>
      <c r="G55" s="298">
        <v>0</v>
      </c>
      <c r="H55" s="298">
        <v>0</v>
      </c>
      <c r="I55" s="298">
        <v>0</v>
      </c>
      <c r="J55" s="298">
        <v>0</v>
      </c>
      <c r="K55" s="77">
        <v>0</v>
      </c>
      <c r="L55" s="304"/>
    </row>
    <row r="56" spans="1:12" x14ac:dyDescent="0.25">
      <c r="A56" s="297" t="s">
        <v>980</v>
      </c>
      <c r="B56" s="298">
        <v>0</v>
      </c>
      <c r="C56" s="298">
        <v>0</v>
      </c>
      <c r="D56" s="298">
        <v>0</v>
      </c>
      <c r="E56" s="298">
        <v>0</v>
      </c>
      <c r="F56" s="298">
        <v>0</v>
      </c>
      <c r="G56" s="298">
        <v>0</v>
      </c>
      <c r="H56" s="298">
        <v>0</v>
      </c>
      <c r="I56" s="298">
        <v>0</v>
      </c>
      <c r="J56" s="298">
        <v>0</v>
      </c>
      <c r="K56" s="77">
        <v>0</v>
      </c>
      <c r="L56" s="304"/>
    </row>
    <row r="57" spans="1:12" x14ac:dyDescent="0.25">
      <c r="A57" s="297" t="s">
        <v>981</v>
      </c>
      <c r="B57" s="298">
        <v>0</v>
      </c>
      <c r="C57" s="298">
        <v>0</v>
      </c>
      <c r="D57" s="298">
        <v>0</v>
      </c>
      <c r="E57" s="298">
        <v>0</v>
      </c>
      <c r="F57" s="298">
        <v>0</v>
      </c>
      <c r="G57" s="298">
        <v>0</v>
      </c>
      <c r="H57" s="298">
        <v>0</v>
      </c>
      <c r="I57" s="298">
        <v>0</v>
      </c>
      <c r="J57" s="298">
        <v>0</v>
      </c>
      <c r="K57" s="77">
        <v>0</v>
      </c>
      <c r="L57" s="304"/>
    </row>
    <row r="58" spans="1:12" x14ac:dyDescent="0.25">
      <c r="A58" s="297" t="s">
        <v>982</v>
      </c>
      <c r="B58" s="298">
        <v>0</v>
      </c>
      <c r="C58" s="298">
        <v>0</v>
      </c>
      <c r="D58" s="298">
        <v>0</v>
      </c>
      <c r="E58" s="298">
        <v>0</v>
      </c>
      <c r="F58" s="298">
        <v>0</v>
      </c>
      <c r="G58" s="298">
        <v>0</v>
      </c>
      <c r="H58" s="298">
        <v>0</v>
      </c>
      <c r="I58" s="298">
        <v>0</v>
      </c>
      <c r="J58" s="298">
        <v>0</v>
      </c>
      <c r="K58" s="77">
        <v>0</v>
      </c>
      <c r="L58" s="304"/>
    </row>
    <row r="59" spans="1:12" x14ac:dyDescent="0.25">
      <c r="A59" s="297" t="s">
        <v>983</v>
      </c>
      <c r="B59" s="298">
        <v>0</v>
      </c>
      <c r="C59" s="298">
        <v>0</v>
      </c>
      <c r="D59" s="298">
        <v>0</v>
      </c>
      <c r="E59" s="298">
        <v>0</v>
      </c>
      <c r="F59" s="298">
        <v>0</v>
      </c>
      <c r="G59" s="298">
        <v>0</v>
      </c>
      <c r="H59" s="298">
        <v>0</v>
      </c>
      <c r="I59" s="298">
        <v>0</v>
      </c>
      <c r="J59" s="298">
        <v>0</v>
      </c>
      <c r="K59" s="77">
        <v>0</v>
      </c>
      <c r="L59" s="304"/>
    </row>
    <row r="60" spans="1:12" x14ac:dyDescent="0.25">
      <c r="A60" s="297" t="s">
        <v>984</v>
      </c>
      <c r="B60" s="298">
        <v>0</v>
      </c>
      <c r="C60" s="298">
        <v>0</v>
      </c>
      <c r="D60" s="298">
        <v>0</v>
      </c>
      <c r="E60" s="298">
        <v>0</v>
      </c>
      <c r="F60" s="298">
        <v>0</v>
      </c>
      <c r="G60" s="298">
        <v>0</v>
      </c>
      <c r="H60" s="298">
        <v>0</v>
      </c>
      <c r="I60" s="298">
        <v>0</v>
      </c>
      <c r="J60" s="298">
        <v>0</v>
      </c>
      <c r="K60" s="77">
        <v>0</v>
      </c>
      <c r="L60" s="304"/>
    </row>
    <row r="61" spans="1:12" x14ac:dyDescent="0.25">
      <c r="A61" s="297" t="s">
        <v>985</v>
      </c>
      <c r="B61" s="298">
        <v>0</v>
      </c>
      <c r="C61" s="298">
        <v>0</v>
      </c>
      <c r="D61" s="298">
        <v>0</v>
      </c>
      <c r="E61" s="298">
        <v>0</v>
      </c>
      <c r="F61" s="298">
        <v>0</v>
      </c>
      <c r="G61" s="298">
        <v>0</v>
      </c>
      <c r="H61" s="298">
        <v>0</v>
      </c>
      <c r="I61" s="298">
        <v>0</v>
      </c>
      <c r="J61" s="298">
        <v>0</v>
      </c>
      <c r="K61" s="77">
        <v>0</v>
      </c>
      <c r="L61" s="304"/>
    </row>
    <row r="62" spans="1:12" x14ac:dyDescent="0.25">
      <c r="A62" s="297" t="s">
        <v>986</v>
      </c>
      <c r="B62" s="298">
        <v>0</v>
      </c>
      <c r="C62" s="298">
        <v>0</v>
      </c>
      <c r="D62" s="298">
        <v>0</v>
      </c>
      <c r="E62" s="298">
        <v>0</v>
      </c>
      <c r="F62" s="298">
        <v>0</v>
      </c>
      <c r="G62" s="298">
        <v>0</v>
      </c>
      <c r="H62" s="298">
        <v>0</v>
      </c>
      <c r="I62" s="298">
        <v>0</v>
      </c>
      <c r="J62" s="298">
        <v>0</v>
      </c>
      <c r="K62" s="77">
        <v>0</v>
      </c>
      <c r="L62" s="304"/>
    </row>
    <row r="63" spans="1:12" ht="15.75" thickBot="1" x14ac:dyDescent="0.3">
      <c r="A63" s="297" t="s">
        <v>987</v>
      </c>
      <c r="B63" s="298">
        <v>0</v>
      </c>
      <c r="C63" s="298">
        <v>0</v>
      </c>
      <c r="D63" s="298">
        <v>0</v>
      </c>
      <c r="E63" s="298">
        <v>0</v>
      </c>
      <c r="F63" s="298">
        <v>0</v>
      </c>
      <c r="G63" s="298">
        <v>0</v>
      </c>
      <c r="H63" s="298">
        <v>0</v>
      </c>
      <c r="I63" s="298">
        <v>0</v>
      </c>
      <c r="J63" s="298">
        <v>0</v>
      </c>
      <c r="K63" s="77">
        <v>0</v>
      </c>
      <c r="L63" s="304"/>
    </row>
    <row r="64" spans="1:12" ht="16.5" thickTop="1" thickBot="1" x14ac:dyDescent="0.3">
      <c r="A64" s="294" t="s">
        <v>8</v>
      </c>
      <c r="B64" s="299">
        <v>0</v>
      </c>
      <c r="C64" s="299">
        <v>0</v>
      </c>
      <c r="D64" s="299">
        <v>0</v>
      </c>
      <c r="E64" s="299">
        <v>0</v>
      </c>
      <c r="F64" s="299">
        <v>0</v>
      </c>
      <c r="G64" s="299">
        <v>0</v>
      </c>
      <c r="H64" s="299">
        <v>0</v>
      </c>
      <c r="I64" s="299">
        <v>0</v>
      </c>
      <c r="J64" s="299">
        <v>0</v>
      </c>
      <c r="K64" s="300">
        <v>0</v>
      </c>
      <c r="L64" s="304"/>
    </row>
    <row r="65" spans="1:12" ht="16.5" thickTop="1" thickBot="1" x14ac:dyDescent="0.3">
      <c r="A65" s="301" t="s">
        <v>988</v>
      </c>
      <c r="B65" s="77">
        <v>0</v>
      </c>
      <c r="C65" s="77">
        <v>0</v>
      </c>
      <c r="D65" s="77">
        <v>0</v>
      </c>
      <c r="E65" s="77">
        <v>0</v>
      </c>
      <c r="F65" s="77">
        <v>0</v>
      </c>
      <c r="G65" s="77">
        <v>0</v>
      </c>
      <c r="H65" s="77">
        <v>0</v>
      </c>
      <c r="I65" s="77">
        <v>0</v>
      </c>
      <c r="J65" s="77">
        <v>0</v>
      </c>
      <c r="K65" s="302"/>
    </row>
    <row r="66" spans="1:12" ht="27.75" thickTop="1" thickBot="1" x14ac:dyDescent="0.3">
      <c r="A66" s="295" t="s">
        <v>992</v>
      </c>
      <c r="B66" s="295" t="s">
        <v>427</v>
      </c>
      <c r="C66" s="295" t="s">
        <v>459</v>
      </c>
      <c r="D66" s="295" t="s">
        <v>460</v>
      </c>
      <c r="E66" s="295" t="s">
        <v>461</v>
      </c>
      <c r="F66" s="295" t="s">
        <v>462</v>
      </c>
      <c r="G66" s="295" t="s">
        <v>463</v>
      </c>
      <c r="H66" s="295" t="s">
        <v>464</v>
      </c>
      <c r="I66" s="295" t="s">
        <v>465</v>
      </c>
      <c r="J66" s="296" t="s">
        <v>472</v>
      </c>
      <c r="K66" s="295" t="s">
        <v>849</v>
      </c>
    </row>
    <row r="67" spans="1:12" ht="15.75" thickTop="1" x14ac:dyDescent="0.25">
      <c r="A67" s="297" t="s">
        <v>974</v>
      </c>
      <c r="B67" s="298">
        <v>0</v>
      </c>
      <c r="C67" s="298">
        <v>0</v>
      </c>
      <c r="D67" s="298">
        <v>0</v>
      </c>
      <c r="E67" s="298">
        <v>0</v>
      </c>
      <c r="F67" s="298">
        <v>0</v>
      </c>
      <c r="G67" s="298">
        <v>0</v>
      </c>
      <c r="H67" s="298">
        <v>0</v>
      </c>
      <c r="I67" s="298">
        <v>0</v>
      </c>
      <c r="J67" s="298">
        <v>0</v>
      </c>
      <c r="K67" s="77">
        <v>0</v>
      </c>
      <c r="L67" s="304"/>
    </row>
    <row r="68" spans="1:12" x14ac:dyDescent="0.25">
      <c r="A68" s="297" t="s">
        <v>975</v>
      </c>
      <c r="B68" s="298">
        <v>0</v>
      </c>
      <c r="C68" s="298">
        <v>0</v>
      </c>
      <c r="D68" s="298">
        <v>0</v>
      </c>
      <c r="E68" s="298">
        <v>0</v>
      </c>
      <c r="F68" s="298">
        <v>0</v>
      </c>
      <c r="G68" s="298">
        <v>0</v>
      </c>
      <c r="H68" s="298">
        <v>0</v>
      </c>
      <c r="I68" s="298">
        <v>0</v>
      </c>
      <c r="J68" s="298">
        <v>0</v>
      </c>
      <c r="K68" s="77">
        <v>0</v>
      </c>
      <c r="L68" s="304"/>
    </row>
    <row r="69" spans="1:12" x14ac:dyDescent="0.25">
      <c r="A69" s="297" t="s">
        <v>976</v>
      </c>
      <c r="B69" s="298">
        <v>0</v>
      </c>
      <c r="C69" s="298">
        <v>0</v>
      </c>
      <c r="D69" s="298">
        <v>0</v>
      </c>
      <c r="E69" s="298">
        <v>0</v>
      </c>
      <c r="F69" s="298">
        <v>0</v>
      </c>
      <c r="G69" s="298">
        <v>0</v>
      </c>
      <c r="H69" s="298">
        <v>0</v>
      </c>
      <c r="I69" s="298">
        <v>0</v>
      </c>
      <c r="J69" s="298">
        <v>0</v>
      </c>
      <c r="K69" s="77">
        <v>0</v>
      </c>
      <c r="L69" s="304"/>
    </row>
    <row r="70" spans="1:12" x14ac:dyDescent="0.25">
      <c r="A70" s="297" t="s">
        <v>977</v>
      </c>
      <c r="B70" s="298">
        <v>0</v>
      </c>
      <c r="C70" s="298">
        <v>0</v>
      </c>
      <c r="D70" s="298">
        <v>0</v>
      </c>
      <c r="E70" s="298">
        <v>0</v>
      </c>
      <c r="F70" s="298">
        <v>0</v>
      </c>
      <c r="G70" s="298">
        <v>0</v>
      </c>
      <c r="H70" s="298">
        <v>0</v>
      </c>
      <c r="I70" s="298">
        <v>0</v>
      </c>
      <c r="J70" s="298">
        <v>0</v>
      </c>
      <c r="K70" s="77">
        <v>0</v>
      </c>
      <c r="L70" s="304"/>
    </row>
    <row r="71" spans="1:12" x14ac:dyDescent="0.25">
      <c r="A71" s="297" t="s">
        <v>978</v>
      </c>
      <c r="B71" s="298">
        <v>0</v>
      </c>
      <c r="C71" s="298">
        <v>0</v>
      </c>
      <c r="D71" s="298">
        <v>0</v>
      </c>
      <c r="E71" s="298">
        <v>0</v>
      </c>
      <c r="F71" s="298">
        <v>0</v>
      </c>
      <c r="G71" s="298">
        <v>0</v>
      </c>
      <c r="H71" s="298">
        <v>0</v>
      </c>
      <c r="I71" s="298">
        <v>0</v>
      </c>
      <c r="J71" s="298">
        <v>0</v>
      </c>
      <c r="K71" s="77">
        <v>0</v>
      </c>
      <c r="L71" s="304"/>
    </row>
    <row r="72" spans="1:12" x14ac:dyDescent="0.25">
      <c r="A72" s="297" t="s">
        <v>979</v>
      </c>
      <c r="B72" s="298">
        <v>0</v>
      </c>
      <c r="C72" s="298">
        <v>0</v>
      </c>
      <c r="D72" s="298">
        <v>0</v>
      </c>
      <c r="E72" s="298">
        <v>0</v>
      </c>
      <c r="F72" s="298">
        <v>0</v>
      </c>
      <c r="G72" s="298">
        <v>0</v>
      </c>
      <c r="H72" s="298">
        <v>0</v>
      </c>
      <c r="I72" s="298">
        <v>0</v>
      </c>
      <c r="J72" s="298">
        <v>0</v>
      </c>
      <c r="K72" s="77">
        <v>0</v>
      </c>
      <c r="L72" s="304"/>
    </row>
    <row r="73" spans="1:12" x14ac:dyDescent="0.25">
      <c r="A73" s="297" t="s">
        <v>980</v>
      </c>
      <c r="B73" s="298">
        <v>0</v>
      </c>
      <c r="C73" s="298">
        <v>0</v>
      </c>
      <c r="D73" s="298">
        <v>0</v>
      </c>
      <c r="E73" s="298">
        <v>0</v>
      </c>
      <c r="F73" s="298">
        <v>0</v>
      </c>
      <c r="G73" s="298">
        <v>0</v>
      </c>
      <c r="H73" s="298">
        <v>0</v>
      </c>
      <c r="I73" s="298">
        <v>0</v>
      </c>
      <c r="J73" s="298">
        <v>0</v>
      </c>
      <c r="K73" s="77">
        <v>0</v>
      </c>
      <c r="L73" s="304"/>
    </row>
    <row r="74" spans="1:12" x14ac:dyDescent="0.25">
      <c r="A74" s="297" t="s">
        <v>981</v>
      </c>
      <c r="B74" s="298">
        <v>0</v>
      </c>
      <c r="C74" s="298">
        <v>0</v>
      </c>
      <c r="D74" s="298">
        <v>0</v>
      </c>
      <c r="E74" s="298">
        <v>0</v>
      </c>
      <c r="F74" s="298">
        <v>0</v>
      </c>
      <c r="G74" s="298">
        <v>0</v>
      </c>
      <c r="H74" s="298">
        <v>0</v>
      </c>
      <c r="I74" s="298">
        <v>0</v>
      </c>
      <c r="J74" s="298">
        <v>0</v>
      </c>
      <c r="K74" s="77">
        <v>0</v>
      </c>
      <c r="L74" s="304"/>
    </row>
    <row r="75" spans="1:12" x14ac:dyDescent="0.25">
      <c r="A75" s="297" t="s">
        <v>982</v>
      </c>
      <c r="B75" s="298">
        <v>0</v>
      </c>
      <c r="C75" s="298">
        <v>0</v>
      </c>
      <c r="D75" s="298">
        <v>0</v>
      </c>
      <c r="E75" s="298">
        <v>0</v>
      </c>
      <c r="F75" s="298">
        <v>0</v>
      </c>
      <c r="G75" s="298">
        <v>0</v>
      </c>
      <c r="H75" s="298">
        <v>0</v>
      </c>
      <c r="I75" s="298">
        <v>0</v>
      </c>
      <c r="J75" s="298">
        <v>0</v>
      </c>
      <c r="K75" s="77">
        <v>0</v>
      </c>
      <c r="L75" s="304"/>
    </row>
    <row r="76" spans="1:12" x14ac:dyDescent="0.25">
      <c r="A76" s="297" t="s">
        <v>983</v>
      </c>
      <c r="B76" s="298">
        <v>0</v>
      </c>
      <c r="C76" s="298">
        <v>0</v>
      </c>
      <c r="D76" s="298">
        <v>0</v>
      </c>
      <c r="E76" s="298">
        <v>0</v>
      </c>
      <c r="F76" s="298">
        <v>0</v>
      </c>
      <c r="G76" s="298">
        <v>0</v>
      </c>
      <c r="H76" s="298">
        <v>0</v>
      </c>
      <c r="I76" s="298">
        <v>0</v>
      </c>
      <c r="J76" s="298">
        <v>0</v>
      </c>
      <c r="K76" s="77">
        <v>0</v>
      </c>
      <c r="L76" s="304"/>
    </row>
    <row r="77" spans="1:12" x14ac:dyDescent="0.25">
      <c r="A77" s="297" t="s">
        <v>984</v>
      </c>
      <c r="B77" s="298">
        <v>0</v>
      </c>
      <c r="C77" s="298">
        <v>0</v>
      </c>
      <c r="D77" s="298">
        <v>0</v>
      </c>
      <c r="E77" s="298">
        <v>0</v>
      </c>
      <c r="F77" s="298">
        <v>0</v>
      </c>
      <c r="G77" s="298">
        <v>0</v>
      </c>
      <c r="H77" s="298">
        <v>0</v>
      </c>
      <c r="I77" s="298">
        <v>0</v>
      </c>
      <c r="J77" s="298">
        <v>0</v>
      </c>
      <c r="K77" s="77">
        <v>0</v>
      </c>
      <c r="L77" s="304"/>
    </row>
    <row r="78" spans="1:12" x14ac:dyDescent="0.25">
      <c r="A78" s="297" t="s">
        <v>985</v>
      </c>
      <c r="B78" s="298">
        <v>0</v>
      </c>
      <c r="C78" s="298">
        <v>0</v>
      </c>
      <c r="D78" s="298">
        <v>0</v>
      </c>
      <c r="E78" s="298">
        <v>0</v>
      </c>
      <c r="F78" s="298">
        <v>0</v>
      </c>
      <c r="G78" s="298">
        <v>0</v>
      </c>
      <c r="H78" s="298">
        <v>0</v>
      </c>
      <c r="I78" s="298">
        <v>0</v>
      </c>
      <c r="J78" s="298">
        <v>0</v>
      </c>
      <c r="K78" s="77">
        <v>0</v>
      </c>
      <c r="L78" s="304"/>
    </row>
    <row r="79" spans="1:12" x14ac:dyDescent="0.25">
      <c r="A79" s="297" t="s">
        <v>986</v>
      </c>
      <c r="B79" s="298">
        <v>0</v>
      </c>
      <c r="C79" s="298">
        <v>0</v>
      </c>
      <c r="D79" s="298">
        <v>0</v>
      </c>
      <c r="E79" s="298">
        <v>0</v>
      </c>
      <c r="F79" s="298">
        <v>0</v>
      </c>
      <c r="G79" s="298">
        <v>0</v>
      </c>
      <c r="H79" s="298">
        <v>0</v>
      </c>
      <c r="I79" s="298">
        <v>0</v>
      </c>
      <c r="J79" s="298">
        <v>0</v>
      </c>
      <c r="K79" s="77">
        <v>0</v>
      </c>
      <c r="L79" s="304"/>
    </row>
    <row r="80" spans="1:12" ht="15.75" thickBot="1" x14ac:dyDescent="0.3">
      <c r="A80" s="297" t="s">
        <v>987</v>
      </c>
      <c r="B80" s="298">
        <v>0</v>
      </c>
      <c r="C80" s="298">
        <v>0</v>
      </c>
      <c r="D80" s="298">
        <v>0</v>
      </c>
      <c r="E80" s="298">
        <v>0</v>
      </c>
      <c r="F80" s="298">
        <v>0</v>
      </c>
      <c r="G80" s="298">
        <v>0</v>
      </c>
      <c r="H80" s="298">
        <v>0</v>
      </c>
      <c r="I80" s="298">
        <v>0</v>
      </c>
      <c r="J80" s="298">
        <v>0</v>
      </c>
      <c r="K80" s="77">
        <v>0</v>
      </c>
      <c r="L80" s="304"/>
    </row>
    <row r="81" spans="1:11" ht="16.5" thickTop="1" thickBot="1" x14ac:dyDescent="0.3">
      <c r="A81" s="294" t="s">
        <v>8</v>
      </c>
      <c r="B81" s="299">
        <v>0</v>
      </c>
      <c r="C81" s="299">
        <v>0</v>
      </c>
      <c r="D81" s="299">
        <v>0</v>
      </c>
      <c r="E81" s="299">
        <v>0</v>
      </c>
      <c r="F81" s="299">
        <v>0</v>
      </c>
      <c r="G81" s="299">
        <v>0</v>
      </c>
      <c r="H81" s="299">
        <v>0</v>
      </c>
      <c r="I81" s="299">
        <v>0</v>
      </c>
      <c r="J81" s="299">
        <v>0</v>
      </c>
      <c r="K81" s="300">
        <v>0</v>
      </c>
    </row>
    <row r="82" spans="1:11" ht="15.75" thickTop="1" x14ac:dyDescent="0.25">
      <c r="A82" s="301" t="s">
        <v>988</v>
      </c>
      <c r="B82" s="77">
        <v>0</v>
      </c>
      <c r="C82" s="77">
        <v>0</v>
      </c>
      <c r="D82" s="77">
        <v>0</v>
      </c>
      <c r="E82" s="77">
        <v>0</v>
      </c>
      <c r="F82" s="77">
        <v>0</v>
      </c>
      <c r="G82" s="77">
        <v>0</v>
      </c>
      <c r="H82" s="77">
        <v>0</v>
      </c>
      <c r="I82" s="77">
        <v>0</v>
      </c>
      <c r="J82" s="77">
        <v>0</v>
      </c>
      <c r="K82" s="306"/>
    </row>
    <row r="83" spans="1:11" ht="16.5" thickBot="1" x14ac:dyDescent="0.3">
      <c r="A83" s="308"/>
      <c r="B83" s="308"/>
      <c r="C83" s="308"/>
      <c r="D83" s="308"/>
      <c r="E83" s="308"/>
      <c r="F83" s="308"/>
      <c r="G83" s="308"/>
      <c r="H83" s="308"/>
      <c r="I83" s="308"/>
      <c r="J83" s="310"/>
      <c r="K83" s="310"/>
    </row>
    <row r="84" spans="1:11" ht="15.75" customHeight="1" thickTop="1" x14ac:dyDescent="0.25">
      <c r="A84" t="s">
        <v>993</v>
      </c>
      <c r="B84" s="312"/>
      <c r="C84" s="312"/>
      <c r="D84" s="312"/>
      <c r="E84" s="312"/>
      <c r="F84" s="312"/>
      <c r="G84" s="312"/>
      <c r="H84" s="312"/>
      <c r="I84" s="312"/>
      <c r="J84" s="314"/>
      <c r="K84" s="315"/>
    </row>
    <row r="85" spans="1:11" x14ac:dyDescent="0.25">
      <c r="A85" s="311"/>
      <c r="B85" s="312"/>
      <c r="C85" s="313"/>
      <c r="D85" s="313"/>
      <c r="E85" s="313"/>
      <c r="F85" s="313"/>
      <c r="G85" s="312"/>
      <c r="H85" s="312"/>
      <c r="I85" s="312"/>
      <c r="J85" s="314"/>
      <c r="K85" s="315"/>
    </row>
    <row r="86" spans="1:11" x14ac:dyDescent="0.25">
      <c r="A86" s="311"/>
      <c r="B86" s="312"/>
      <c r="C86" s="313"/>
      <c r="D86" s="313"/>
      <c r="E86" s="313"/>
      <c r="F86" s="313"/>
      <c r="G86" s="312"/>
      <c r="H86" s="312"/>
      <c r="I86" s="312"/>
      <c r="J86" s="314"/>
      <c r="K86" s="315"/>
    </row>
    <row r="87" spans="1:11" ht="18" x14ac:dyDescent="0.25">
      <c r="A87" s="778" t="s">
        <v>426</v>
      </c>
      <c r="B87" s="778"/>
      <c r="C87" s="778"/>
      <c r="D87" s="778"/>
      <c r="E87" s="778"/>
      <c r="F87" s="778"/>
      <c r="G87" s="778"/>
      <c r="H87" s="778"/>
      <c r="I87" s="778"/>
      <c r="J87" s="778"/>
      <c r="K87" s="778"/>
    </row>
    <row r="88" spans="1:11" ht="18" x14ac:dyDescent="0.25">
      <c r="A88" s="778" t="s">
        <v>994</v>
      </c>
      <c r="B88" s="778"/>
      <c r="C88" s="778"/>
      <c r="D88" s="778"/>
      <c r="E88" s="778"/>
      <c r="F88" s="778"/>
      <c r="G88" s="778"/>
      <c r="H88" s="778"/>
      <c r="I88" s="778"/>
      <c r="J88" s="778"/>
      <c r="K88" s="778"/>
    </row>
    <row r="89" spans="1:11" ht="18" x14ac:dyDescent="0.25">
      <c r="A89" s="778" t="s">
        <v>2</v>
      </c>
      <c r="B89" s="778"/>
      <c r="C89" s="778"/>
      <c r="D89" s="778"/>
      <c r="E89" s="778"/>
      <c r="F89" s="778"/>
      <c r="G89" s="778"/>
      <c r="H89" s="778"/>
      <c r="I89" s="778"/>
      <c r="J89" s="778"/>
      <c r="K89" s="778"/>
    </row>
    <row r="90" spans="1:11" ht="18" x14ac:dyDescent="0.25">
      <c r="A90" s="779" t="s">
        <v>3</v>
      </c>
      <c r="B90" s="779"/>
      <c r="C90" s="779"/>
      <c r="D90" s="779"/>
      <c r="E90" s="779"/>
      <c r="F90" s="779"/>
      <c r="G90" s="779"/>
      <c r="H90" s="779"/>
      <c r="I90" s="779"/>
      <c r="J90" s="779"/>
      <c r="K90" s="779"/>
    </row>
    <row r="91" spans="1:11" ht="15.75" thickBot="1" x14ac:dyDescent="0.3">
      <c r="A91" s="316"/>
      <c r="B91" s="317"/>
      <c r="C91" s="318"/>
      <c r="D91" s="317"/>
      <c r="E91" s="317"/>
      <c r="F91" s="317"/>
      <c r="G91" s="317"/>
      <c r="H91" s="317"/>
      <c r="I91" s="318"/>
      <c r="J91" s="317"/>
      <c r="K91" s="293"/>
    </row>
    <row r="92" spans="1:11" ht="27.75" thickTop="1" thickBot="1" x14ac:dyDescent="0.3">
      <c r="A92" s="295" t="s">
        <v>972</v>
      </c>
      <c r="B92" s="295" t="s">
        <v>427</v>
      </c>
      <c r="C92" s="295" t="s">
        <v>459</v>
      </c>
      <c r="D92" s="295" t="s">
        <v>460</v>
      </c>
      <c r="E92" s="295" t="s">
        <v>461</v>
      </c>
      <c r="F92" s="295" t="s">
        <v>462</v>
      </c>
      <c r="G92" s="295" t="s">
        <v>463</v>
      </c>
      <c r="H92" s="295" t="s">
        <v>464</v>
      </c>
      <c r="I92" s="295" t="s">
        <v>465</v>
      </c>
      <c r="J92" s="296" t="s">
        <v>472</v>
      </c>
      <c r="K92" s="295" t="s">
        <v>973</v>
      </c>
    </row>
    <row r="93" spans="1:11" ht="15.75" thickTop="1" x14ac:dyDescent="0.25">
      <c r="A93" s="297" t="s">
        <v>974</v>
      </c>
      <c r="B93" s="298">
        <v>0</v>
      </c>
      <c r="C93" s="298">
        <v>0</v>
      </c>
      <c r="D93" s="298">
        <v>14925.403189999999</v>
      </c>
      <c r="E93" s="298">
        <v>0</v>
      </c>
      <c r="F93" s="298">
        <v>0</v>
      </c>
      <c r="G93" s="298">
        <v>0</v>
      </c>
      <c r="H93" s="298">
        <v>0</v>
      </c>
      <c r="I93" s="298">
        <v>0</v>
      </c>
      <c r="J93" s="298">
        <v>14925.403189999999</v>
      </c>
      <c r="K93" s="77">
        <v>1.3705284533172964E-2</v>
      </c>
    </row>
    <row r="94" spans="1:11" x14ac:dyDescent="0.25">
      <c r="A94" s="297" t="s">
        <v>975</v>
      </c>
      <c r="B94" s="298">
        <v>8876.3458499999997</v>
      </c>
      <c r="C94" s="298">
        <v>27846.113850000002</v>
      </c>
      <c r="D94" s="298">
        <v>24447.538559999997</v>
      </c>
      <c r="E94" s="298">
        <v>0</v>
      </c>
      <c r="F94" s="298">
        <v>0</v>
      </c>
      <c r="G94" s="298">
        <v>16895.333710000003</v>
      </c>
      <c r="H94" s="298">
        <v>0</v>
      </c>
      <c r="I94" s="298">
        <v>18160.60267</v>
      </c>
      <c r="J94" s="298">
        <v>96225.934639999992</v>
      </c>
      <c r="K94" s="77">
        <v>8.8359677586150653E-2</v>
      </c>
    </row>
    <row r="95" spans="1:11" x14ac:dyDescent="0.25">
      <c r="A95" s="297" t="s">
        <v>976</v>
      </c>
      <c r="B95" s="298">
        <v>17414.230039999999</v>
      </c>
      <c r="C95" s="298">
        <v>0</v>
      </c>
      <c r="D95" s="298">
        <v>6855.7672400000001</v>
      </c>
      <c r="E95" s="298">
        <v>0</v>
      </c>
      <c r="F95" s="298">
        <v>0</v>
      </c>
      <c r="G95" s="298">
        <v>13088.90544</v>
      </c>
      <c r="H95" s="298">
        <v>0</v>
      </c>
      <c r="I95" s="298">
        <v>8008.2520999999997</v>
      </c>
      <c r="J95" s="298">
        <v>45367.154819999996</v>
      </c>
      <c r="K95" s="77">
        <v>4.1658490384044983E-2</v>
      </c>
    </row>
    <row r="96" spans="1:11" x14ac:dyDescent="0.25">
      <c r="A96" s="297" t="s">
        <v>977</v>
      </c>
      <c r="B96" s="298">
        <v>20602.412079999998</v>
      </c>
      <c r="C96" s="298">
        <v>10703.971439999999</v>
      </c>
      <c r="D96" s="298">
        <v>8367.9095899999993</v>
      </c>
      <c r="E96" s="298">
        <v>0</v>
      </c>
      <c r="F96" s="298">
        <v>9790.0047400000003</v>
      </c>
      <c r="G96" s="298">
        <v>1435.6047100000001</v>
      </c>
      <c r="H96" s="298">
        <v>0</v>
      </c>
      <c r="I96" s="298">
        <v>19274.191759999998</v>
      </c>
      <c r="J96" s="298">
        <v>70174.094320000004</v>
      </c>
      <c r="K96" s="77">
        <v>6.4437517517630077E-2</v>
      </c>
    </row>
    <row r="97" spans="1:11" x14ac:dyDescent="0.25">
      <c r="A97" s="297" t="s">
        <v>978</v>
      </c>
      <c r="B97" s="298">
        <v>4910.2626200000004</v>
      </c>
      <c r="C97" s="298">
        <v>4681.1892300000009</v>
      </c>
      <c r="D97" s="298">
        <v>5055.6829500000003</v>
      </c>
      <c r="E97" s="298">
        <v>0</v>
      </c>
      <c r="F97" s="298">
        <v>0</v>
      </c>
      <c r="G97" s="298">
        <v>2208.2755400000001</v>
      </c>
      <c r="H97" s="298">
        <v>0</v>
      </c>
      <c r="I97" s="298">
        <v>725.00443000000007</v>
      </c>
      <c r="J97" s="298">
        <v>17580.414770000003</v>
      </c>
      <c r="K97" s="77">
        <v>1.6143254796324641E-2</v>
      </c>
    </row>
    <row r="98" spans="1:11" x14ac:dyDescent="0.25">
      <c r="A98" s="297" t="s">
        <v>979</v>
      </c>
      <c r="B98" s="298">
        <v>1439.73092</v>
      </c>
      <c r="C98" s="298">
        <v>6000.3531199999998</v>
      </c>
      <c r="D98" s="298">
        <v>12456.150149999999</v>
      </c>
      <c r="E98" s="298">
        <v>0</v>
      </c>
      <c r="F98" s="298">
        <v>1695.5597399999999</v>
      </c>
      <c r="G98" s="298">
        <v>5558.8119900000002</v>
      </c>
      <c r="H98" s="298">
        <v>0</v>
      </c>
      <c r="I98" s="298">
        <v>1591.41273</v>
      </c>
      <c r="J98" s="298">
        <v>28742.018650000002</v>
      </c>
      <c r="K98" s="77">
        <v>2.639242227774042E-2</v>
      </c>
    </row>
    <row r="99" spans="1:11" x14ac:dyDescent="0.25">
      <c r="A99" s="297" t="s">
        <v>980</v>
      </c>
      <c r="B99" s="298">
        <v>4203.9183000000012</v>
      </c>
      <c r="C99" s="298">
        <v>9029.0374400000001</v>
      </c>
      <c r="D99" s="298">
        <v>13731.46149</v>
      </c>
      <c r="E99" s="298">
        <v>0</v>
      </c>
      <c r="F99" s="298">
        <v>213.73909</v>
      </c>
      <c r="G99" s="298">
        <v>3780.5831899999998</v>
      </c>
      <c r="H99" s="298">
        <v>0</v>
      </c>
      <c r="I99" s="298">
        <v>1659.57413</v>
      </c>
      <c r="J99" s="298">
        <v>32618.31364</v>
      </c>
      <c r="K99" s="77">
        <v>2.9951838736791723E-2</v>
      </c>
    </row>
    <row r="100" spans="1:11" x14ac:dyDescent="0.25">
      <c r="A100" s="297" t="s">
        <v>981</v>
      </c>
      <c r="B100" s="298">
        <v>4353.1367399999999</v>
      </c>
      <c r="C100" s="298">
        <v>12777.51713</v>
      </c>
      <c r="D100" s="298">
        <v>13635.266180000001</v>
      </c>
      <c r="E100" s="298">
        <v>0</v>
      </c>
      <c r="F100" s="298">
        <v>444.76623000000001</v>
      </c>
      <c r="G100" s="298">
        <v>4903.4249800000007</v>
      </c>
      <c r="H100" s="298">
        <v>0</v>
      </c>
      <c r="I100" s="298">
        <v>2168.2353599999997</v>
      </c>
      <c r="J100" s="298">
        <v>38282.346620000004</v>
      </c>
      <c r="K100" s="77">
        <v>3.5152849564303958E-2</v>
      </c>
    </row>
    <row r="101" spans="1:11" x14ac:dyDescent="0.25">
      <c r="A101" s="297" t="s">
        <v>982</v>
      </c>
      <c r="B101" s="298">
        <v>1408.9596199999999</v>
      </c>
      <c r="C101" s="298">
        <v>7655.0735000000004</v>
      </c>
      <c r="D101" s="298">
        <v>10312.94608</v>
      </c>
      <c r="E101" s="298">
        <v>0</v>
      </c>
      <c r="F101" s="298">
        <v>350.55709000000002</v>
      </c>
      <c r="G101" s="298">
        <v>4354.1983200000004</v>
      </c>
      <c r="H101" s="298">
        <v>0</v>
      </c>
      <c r="I101" s="298">
        <v>824.43962999999997</v>
      </c>
      <c r="J101" s="298">
        <v>24906.17424</v>
      </c>
      <c r="K101" s="77">
        <v>2.2870149653356396E-2</v>
      </c>
    </row>
    <row r="102" spans="1:11" x14ac:dyDescent="0.25">
      <c r="A102" s="297" t="s">
        <v>983</v>
      </c>
      <c r="B102" s="298">
        <v>4426.5860400000001</v>
      </c>
      <c r="C102" s="298">
        <v>13418.03154</v>
      </c>
      <c r="D102" s="298">
        <v>17272.19801</v>
      </c>
      <c r="E102" s="298">
        <v>0</v>
      </c>
      <c r="F102" s="298">
        <v>1131.5995699999999</v>
      </c>
      <c r="G102" s="298">
        <v>4688.6667300000008</v>
      </c>
      <c r="H102" s="298">
        <v>0</v>
      </c>
      <c r="I102" s="298">
        <v>2137.3549400000002</v>
      </c>
      <c r="J102" s="298">
        <v>43074.436829999999</v>
      </c>
      <c r="K102" s="77">
        <v>3.9553197012250019E-2</v>
      </c>
    </row>
    <row r="103" spans="1:11" x14ac:dyDescent="0.25">
      <c r="A103" s="297" t="s">
        <v>984</v>
      </c>
      <c r="B103" s="298">
        <v>6662.7307300000002</v>
      </c>
      <c r="C103" s="298">
        <v>41028.599369999996</v>
      </c>
      <c r="D103" s="298">
        <v>27837.899779999996</v>
      </c>
      <c r="E103" s="298">
        <v>0</v>
      </c>
      <c r="F103" s="298">
        <v>5777.663779999999</v>
      </c>
      <c r="G103" s="298">
        <v>10571.684949999999</v>
      </c>
      <c r="H103" s="298">
        <v>0</v>
      </c>
      <c r="I103" s="298">
        <v>6222.7179799999994</v>
      </c>
      <c r="J103" s="298">
        <v>98101.296589999998</v>
      </c>
      <c r="K103" s="77">
        <v>9.0081732849934537E-2</v>
      </c>
    </row>
    <row r="104" spans="1:11" x14ac:dyDescent="0.25">
      <c r="A104" s="297" t="s">
        <v>985</v>
      </c>
      <c r="B104" s="298">
        <v>9091.2796999999991</v>
      </c>
      <c r="C104" s="298">
        <v>271070.45840999996</v>
      </c>
      <c r="D104" s="298">
        <v>50032.546669999996</v>
      </c>
      <c r="E104" s="298">
        <v>0</v>
      </c>
      <c r="F104" s="298">
        <v>48928.234529999994</v>
      </c>
      <c r="G104" s="298">
        <v>32288.598119999999</v>
      </c>
      <c r="H104" s="298">
        <v>0</v>
      </c>
      <c r="I104" s="298">
        <v>69239.64473</v>
      </c>
      <c r="J104" s="298">
        <v>480650.76215999998</v>
      </c>
      <c r="K104" s="77">
        <v>0.44135862680767185</v>
      </c>
    </row>
    <row r="105" spans="1:11" x14ac:dyDescent="0.25">
      <c r="A105" s="297" t="s">
        <v>986</v>
      </c>
      <c r="B105" s="298">
        <v>1814.7408400000002</v>
      </c>
      <c r="C105" s="298">
        <v>27271.81882</v>
      </c>
      <c r="D105" s="298">
        <v>9924.8739799999985</v>
      </c>
      <c r="E105" s="298">
        <v>0</v>
      </c>
      <c r="F105" s="298">
        <v>5093.9222699999991</v>
      </c>
      <c r="G105" s="298">
        <v>5150.94182</v>
      </c>
      <c r="H105" s="298">
        <v>0</v>
      </c>
      <c r="I105" s="298">
        <v>6073.8285200000009</v>
      </c>
      <c r="J105" s="298">
        <v>55330.126250000001</v>
      </c>
      <c r="K105" s="77">
        <v>5.0807010963744188E-2</v>
      </c>
    </row>
    <row r="106" spans="1:11" ht="15.75" thickBot="1" x14ac:dyDescent="0.3">
      <c r="A106" s="297" t="s">
        <v>987</v>
      </c>
      <c r="B106" s="298">
        <v>2875.5575700000004</v>
      </c>
      <c r="C106" s="298">
        <v>17118.475539999999</v>
      </c>
      <c r="D106" s="298">
        <v>9322.7885200000001</v>
      </c>
      <c r="E106" s="298">
        <v>0</v>
      </c>
      <c r="F106" s="298">
        <v>2872.71414</v>
      </c>
      <c r="G106" s="298">
        <v>4559.8111200000003</v>
      </c>
      <c r="H106" s="298">
        <v>0</v>
      </c>
      <c r="I106" s="298">
        <v>6297.59238</v>
      </c>
      <c r="J106" s="298">
        <v>43046.939270000003</v>
      </c>
      <c r="K106" s="77">
        <v>3.9527947316883638E-2</v>
      </c>
    </row>
    <row r="107" spans="1:11" ht="16.5" thickTop="1" thickBot="1" x14ac:dyDescent="0.3">
      <c r="A107" s="294" t="s">
        <v>8</v>
      </c>
      <c r="B107" s="299">
        <v>88079.891050000006</v>
      </c>
      <c r="C107" s="299">
        <v>448600.63938999997</v>
      </c>
      <c r="D107" s="299">
        <v>224178.43239</v>
      </c>
      <c r="E107" s="299">
        <v>0</v>
      </c>
      <c r="F107" s="299">
        <v>76298.761179999987</v>
      </c>
      <c r="G107" s="299">
        <v>109484.84062</v>
      </c>
      <c r="H107" s="299">
        <v>0</v>
      </c>
      <c r="I107" s="299">
        <v>142382.85135999997</v>
      </c>
      <c r="J107" s="299">
        <v>1089025.4159899999</v>
      </c>
      <c r="K107" s="300">
        <v>1</v>
      </c>
    </row>
    <row r="108" spans="1:11" ht="16.5" thickTop="1" thickBot="1" x14ac:dyDescent="0.3">
      <c r="A108" s="301" t="s">
        <v>988</v>
      </c>
      <c r="B108" s="77">
        <v>8.0879555019319038E-2</v>
      </c>
      <c r="C108" s="77">
        <v>0.41192853059557916</v>
      </c>
      <c r="D108" s="77">
        <v>0.20585234201004043</v>
      </c>
      <c r="E108" s="77">
        <v>0</v>
      </c>
      <c r="F108" s="77">
        <v>7.0061506425576944E-2</v>
      </c>
      <c r="G108" s="77">
        <v>0.10053469736559882</v>
      </c>
      <c r="H108" s="77">
        <v>0</v>
      </c>
      <c r="I108" s="77">
        <v>0.13074336858388566</v>
      </c>
      <c r="J108" s="77">
        <v>1</v>
      </c>
      <c r="K108" s="302"/>
    </row>
    <row r="109" spans="1:11" ht="27.75" thickTop="1" thickBot="1" x14ac:dyDescent="0.3">
      <c r="A109" s="295" t="s">
        <v>992</v>
      </c>
      <c r="B109" s="295" t="s">
        <v>427</v>
      </c>
      <c r="C109" s="295" t="s">
        <v>459</v>
      </c>
      <c r="D109" s="295" t="s">
        <v>460</v>
      </c>
      <c r="E109" s="295" t="s">
        <v>461</v>
      </c>
      <c r="F109" s="295" t="s">
        <v>462</v>
      </c>
      <c r="G109" s="295" t="s">
        <v>463</v>
      </c>
      <c r="H109" s="295" t="s">
        <v>464</v>
      </c>
      <c r="I109" s="295" t="s">
        <v>465</v>
      </c>
      <c r="J109" s="296" t="s">
        <v>472</v>
      </c>
      <c r="K109" s="295" t="s">
        <v>849</v>
      </c>
    </row>
    <row r="110" spans="1:11" ht="15.75" thickTop="1" x14ac:dyDescent="0.25">
      <c r="A110" s="297" t="s">
        <v>974</v>
      </c>
      <c r="B110" s="298">
        <v>0</v>
      </c>
      <c r="C110" s="298">
        <v>0</v>
      </c>
      <c r="D110" s="298">
        <v>1</v>
      </c>
      <c r="E110" s="298">
        <v>0</v>
      </c>
      <c r="F110" s="298">
        <v>0</v>
      </c>
      <c r="G110" s="298">
        <v>0</v>
      </c>
      <c r="H110" s="298">
        <v>0</v>
      </c>
      <c r="I110" s="298">
        <v>0</v>
      </c>
      <c r="J110" s="298">
        <v>1</v>
      </c>
      <c r="K110" s="77">
        <v>2.5139208366328543E-6</v>
      </c>
    </row>
    <row r="111" spans="1:11" x14ac:dyDescent="0.25">
      <c r="A111" s="297" t="s">
        <v>975</v>
      </c>
      <c r="B111" s="298">
        <v>1</v>
      </c>
      <c r="C111" s="298">
        <v>3</v>
      </c>
      <c r="D111" s="298">
        <v>3</v>
      </c>
      <c r="E111" s="298">
        <v>0</v>
      </c>
      <c r="F111" s="298">
        <v>0</v>
      </c>
      <c r="G111" s="298">
        <v>2</v>
      </c>
      <c r="H111" s="298">
        <v>0</v>
      </c>
      <c r="I111" s="298">
        <v>2</v>
      </c>
      <c r="J111" s="298">
        <v>11</v>
      </c>
      <c r="K111" s="77">
        <v>2.76531292029614E-5</v>
      </c>
    </row>
    <row r="112" spans="1:11" x14ac:dyDescent="0.25">
      <c r="A112" s="297" t="s">
        <v>976</v>
      </c>
      <c r="B112" s="298">
        <v>4</v>
      </c>
      <c r="C112" s="298">
        <v>0</v>
      </c>
      <c r="D112" s="298">
        <v>1</v>
      </c>
      <c r="E112" s="298">
        <v>0</v>
      </c>
      <c r="F112" s="298">
        <v>0</v>
      </c>
      <c r="G112" s="298">
        <v>3</v>
      </c>
      <c r="H112" s="298">
        <v>0</v>
      </c>
      <c r="I112" s="298">
        <v>2</v>
      </c>
      <c r="J112" s="298">
        <v>10</v>
      </c>
      <c r="K112" s="77">
        <v>2.5139208366328543E-5</v>
      </c>
    </row>
    <row r="113" spans="1:11" x14ac:dyDescent="0.25">
      <c r="A113" s="297" t="s">
        <v>977</v>
      </c>
      <c r="B113" s="298">
        <v>9</v>
      </c>
      <c r="C113" s="298">
        <v>4</v>
      </c>
      <c r="D113" s="298">
        <v>4</v>
      </c>
      <c r="E113" s="298">
        <v>0</v>
      </c>
      <c r="F113" s="298">
        <v>4</v>
      </c>
      <c r="G113" s="298">
        <v>1</v>
      </c>
      <c r="H113" s="298">
        <v>0</v>
      </c>
      <c r="I113" s="298">
        <v>8</v>
      </c>
      <c r="J113" s="298">
        <v>30</v>
      </c>
      <c r="K113" s="77">
        <v>7.5417625098985635E-5</v>
      </c>
    </row>
    <row r="114" spans="1:11" x14ac:dyDescent="0.25">
      <c r="A114" s="297" t="s">
        <v>978</v>
      </c>
      <c r="B114" s="298">
        <v>6</v>
      </c>
      <c r="C114" s="298">
        <v>5</v>
      </c>
      <c r="D114" s="298">
        <v>5</v>
      </c>
      <c r="E114" s="298">
        <v>0</v>
      </c>
      <c r="F114" s="298">
        <v>0</v>
      </c>
      <c r="G114" s="298">
        <v>3</v>
      </c>
      <c r="H114" s="298">
        <v>0</v>
      </c>
      <c r="I114" s="298">
        <v>1</v>
      </c>
      <c r="J114" s="298">
        <v>20</v>
      </c>
      <c r="K114" s="77">
        <v>5.0278416732657086E-5</v>
      </c>
    </row>
    <row r="115" spans="1:11" x14ac:dyDescent="0.25">
      <c r="A115" s="297" t="s">
        <v>979</v>
      </c>
      <c r="B115" s="298">
        <v>3</v>
      </c>
      <c r="C115" s="298">
        <v>13</v>
      </c>
      <c r="D115" s="298">
        <v>26</v>
      </c>
      <c r="E115" s="298">
        <v>0</v>
      </c>
      <c r="F115" s="298">
        <v>4</v>
      </c>
      <c r="G115" s="298">
        <v>12</v>
      </c>
      <c r="H115" s="298">
        <v>0</v>
      </c>
      <c r="I115" s="298">
        <v>4</v>
      </c>
      <c r="J115" s="298">
        <v>62</v>
      </c>
      <c r="K115" s="77">
        <v>1.5586309187123697E-4</v>
      </c>
    </row>
    <row r="116" spans="1:11" x14ac:dyDescent="0.25">
      <c r="A116" s="297" t="s">
        <v>980</v>
      </c>
      <c r="B116" s="298">
        <v>17</v>
      </c>
      <c r="C116" s="298">
        <v>36</v>
      </c>
      <c r="D116" s="298">
        <v>53</v>
      </c>
      <c r="E116" s="298">
        <v>0</v>
      </c>
      <c r="F116" s="298">
        <v>1</v>
      </c>
      <c r="G116" s="298">
        <v>14</v>
      </c>
      <c r="H116" s="298">
        <v>0</v>
      </c>
      <c r="I116" s="298">
        <v>7</v>
      </c>
      <c r="J116" s="298">
        <v>128</v>
      </c>
      <c r="K116" s="77">
        <v>3.2178186708900535E-4</v>
      </c>
    </row>
    <row r="117" spans="1:11" x14ac:dyDescent="0.25">
      <c r="A117" s="297" t="s">
        <v>981</v>
      </c>
      <c r="B117" s="298">
        <v>26</v>
      </c>
      <c r="C117" s="298">
        <v>77</v>
      </c>
      <c r="D117" s="298">
        <v>82</v>
      </c>
      <c r="E117" s="298">
        <v>0</v>
      </c>
      <c r="F117" s="298">
        <v>3</v>
      </c>
      <c r="G117" s="298">
        <v>29</v>
      </c>
      <c r="H117" s="298">
        <v>0</v>
      </c>
      <c r="I117" s="298">
        <v>13</v>
      </c>
      <c r="J117" s="298">
        <v>230</v>
      </c>
      <c r="K117" s="77">
        <v>5.7820179242555657E-4</v>
      </c>
    </row>
    <row r="118" spans="1:11" x14ac:dyDescent="0.25">
      <c r="A118" s="297" t="s">
        <v>982</v>
      </c>
      <c r="B118" s="298">
        <v>12</v>
      </c>
      <c r="C118" s="298">
        <v>65</v>
      </c>
      <c r="D118" s="298">
        <v>88</v>
      </c>
      <c r="E118" s="298">
        <v>0</v>
      </c>
      <c r="F118" s="298">
        <v>3</v>
      </c>
      <c r="G118" s="298">
        <v>37</v>
      </c>
      <c r="H118" s="298">
        <v>0</v>
      </c>
      <c r="I118" s="298">
        <v>7</v>
      </c>
      <c r="J118" s="298">
        <v>212</v>
      </c>
      <c r="K118" s="77">
        <v>5.3295121736616515E-4</v>
      </c>
    </row>
    <row r="119" spans="1:11" x14ac:dyDescent="0.25">
      <c r="A119" s="297" t="s">
        <v>983</v>
      </c>
      <c r="B119" s="298">
        <v>54</v>
      </c>
      <c r="C119" s="298">
        <v>161</v>
      </c>
      <c r="D119" s="298">
        <v>207</v>
      </c>
      <c r="E119" s="298">
        <v>0</v>
      </c>
      <c r="F119" s="298">
        <v>14</v>
      </c>
      <c r="G119" s="298">
        <v>58</v>
      </c>
      <c r="H119" s="298">
        <v>0</v>
      </c>
      <c r="I119" s="298">
        <v>25</v>
      </c>
      <c r="J119" s="298">
        <v>519</v>
      </c>
      <c r="K119" s="77">
        <v>1.3047249142124513E-3</v>
      </c>
    </row>
    <row r="120" spans="1:11" x14ac:dyDescent="0.25">
      <c r="A120" s="297" t="s">
        <v>984</v>
      </c>
      <c r="B120" s="298">
        <v>136</v>
      </c>
      <c r="C120" s="298">
        <v>922</v>
      </c>
      <c r="D120" s="298">
        <v>588</v>
      </c>
      <c r="E120" s="298">
        <v>0</v>
      </c>
      <c r="F120" s="298">
        <v>130</v>
      </c>
      <c r="G120" s="298">
        <v>222</v>
      </c>
      <c r="H120" s="298">
        <v>0</v>
      </c>
      <c r="I120" s="298">
        <v>136</v>
      </c>
      <c r="J120" s="298">
        <v>2134</v>
      </c>
      <c r="K120" s="77">
        <v>5.3647070653745112E-3</v>
      </c>
    </row>
    <row r="121" spans="1:11" x14ac:dyDescent="0.25">
      <c r="A121" s="297" t="s">
        <v>985</v>
      </c>
      <c r="B121" s="298">
        <v>590</v>
      </c>
      <c r="C121" s="298">
        <v>18454</v>
      </c>
      <c r="D121" s="298">
        <v>3337</v>
      </c>
      <c r="E121" s="298">
        <v>0</v>
      </c>
      <c r="F121" s="298">
        <v>3428</v>
      </c>
      <c r="G121" s="298">
        <v>2206</v>
      </c>
      <c r="H121" s="298">
        <v>0</v>
      </c>
      <c r="I121" s="298">
        <v>4784</v>
      </c>
      <c r="J121" s="298">
        <v>32799</v>
      </c>
      <c r="K121" s="77">
        <v>8.2454089520720988E-2</v>
      </c>
    </row>
    <row r="122" spans="1:11" x14ac:dyDescent="0.25">
      <c r="A122" s="297" t="s">
        <v>986</v>
      </c>
      <c r="B122" s="298">
        <v>368</v>
      </c>
      <c r="C122" s="298">
        <v>5264</v>
      </c>
      <c r="D122" s="298">
        <v>1989</v>
      </c>
      <c r="E122" s="298">
        <v>0</v>
      </c>
      <c r="F122" s="298">
        <v>967</v>
      </c>
      <c r="G122" s="298">
        <v>1034</v>
      </c>
      <c r="H122" s="298">
        <v>0</v>
      </c>
      <c r="I122" s="298">
        <v>1196</v>
      </c>
      <c r="J122" s="298">
        <v>10818</v>
      </c>
      <c r="K122" s="77">
        <v>2.719559561069422E-2</v>
      </c>
    </row>
    <row r="123" spans="1:11" ht="15.75" thickBot="1" x14ac:dyDescent="0.3">
      <c r="A123" s="297" t="s">
        <v>987</v>
      </c>
      <c r="B123" s="298">
        <v>16595</v>
      </c>
      <c r="C123" s="298">
        <v>145500</v>
      </c>
      <c r="D123" s="298">
        <v>48180</v>
      </c>
      <c r="E123" s="298">
        <v>0</v>
      </c>
      <c r="F123" s="298">
        <v>29447</v>
      </c>
      <c r="G123" s="298">
        <v>50798</v>
      </c>
      <c r="H123" s="298">
        <v>0</v>
      </c>
      <c r="I123" s="298">
        <v>60291</v>
      </c>
      <c r="J123" s="298">
        <v>350811</v>
      </c>
      <c r="K123" s="77">
        <v>0.88191108262000828</v>
      </c>
    </row>
    <row r="124" spans="1:11" ht="16.5" thickTop="1" thickBot="1" x14ac:dyDescent="0.3">
      <c r="A124" s="294" t="s">
        <v>8</v>
      </c>
      <c r="B124" s="299">
        <v>17821</v>
      </c>
      <c r="C124" s="299">
        <v>170504</v>
      </c>
      <c r="D124" s="299">
        <v>54564</v>
      </c>
      <c r="E124" s="299">
        <v>0</v>
      </c>
      <c r="F124" s="299">
        <v>34001</v>
      </c>
      <c r="G124" s="299">
        <v>54419</v>
      </c>
      <c r="H124" s="299">
        <v>0</v>
      </c>
      <c r="I124" s="299">
        <v>66476</v>
      </c>
      <c r="J124" s="299">
        <v>397785</v>
      </c>
      <c r="K124" s="300">
        <v>1</v>
      </c>
    </row>
    <row r="125" spans="1:11" ht="15.75" thickTop="1" x14ac:dyDescent="0.25">
      <c r="A125" s="301" t="s">
        <v>988</v>
      </c>
      <c r="B125" s="77">
        <v>4.4800583229634101E-2</v>
      </c>
      <c r="C125" s="77">
        <v>0.42863355832924821</v>
      </c>
      <c r="D125" s="77">
        <v>0.13716957653003506</v>
      </c>
      <c r="E125" s="77">
        <v>0</v>
      </c>
      <c r="F125" s="77">
        <v>8.547582236635369E-2</v>
      </c>
      <c r="G125" s="77">
        <v>0.13680505800872331</v>
      </c>
      <c r="H125" s="77">
        <v>0</v>
      </c>
      <c r="I125" s="77">
        <v>0.16711540153600563</v>
      </c>
      <c r="J125" s="77">
        <v>1</v>
      </c>
      <c r="K125" s="306"/>
    </row>
    <row r="126" spans="1:11" ht="16.5" thickBot="1" x14ac:dyDescent="0.3">
      <c r="A126" s="307"/>
      <c r="B126" s="308"/>
      <c r="C126" s="309"/>
      <c r="D126" s="309"/>
      <c r="E126" s="309"/>
      <c r="F126" s="309"/>
      <c r="G126" s="308"/>
      <c r="H126" s="308"/>
      <c r="I126" s="308"/>
      <c r="J126" s="310"/>
      <c r="K126" s="310"/>
    </row>
    <row r="127" spans="1:11" ht="15.75" thickTop="1" x14ac:dyDescent="0.25">
      <c r="A127" s="320" t="s">
        <v>995</v>
      </c>
      <c r="B127" s="312"/>
      <c r="C127" s="313"/>
      <c r="D127" s="313"/>
      <c r="E127" s="313"/>
      <c r="F127" s="313"/>
      <c r="G127" s="312"/>
      <c r="H127" s="312"/>
      <c r="I127" s="312"/>
      <c r="J127" s="314"/>
      <c r="K127" s="315"/>
    </row>
    <row r="128" spans="1:11" x14ac:dyDescent="0.25">
      <c r="A128" s="311"/>
      <c r="B128" s="312"/>
      <c r="C128" s="313"/>
      <c r="D128" s="313"/>
      <c r="E128" s="313"/>
      <c r="F128" s="313"/>
      <c r="G128" s="312"/>
      <c r="H128" s="312"/>
      <c r="I128" s="312"/>
      <c r="J128" s="314"/>
      <c r="K128" s="315"/>
    </row>
    <row r="129" spans="1:12" x14ac:dyDescent="0.25">
      <c r="A129" s="311"/>
      <c r="B129" s="312"/>
      <c r="C129" s="313"/>
      <c r="D129" s="313"/>
      <c r="E129" s="313"/>
      <c r="F129" s="313"/>
      <c r="G129" s="312"/>
      <c r="H129" s="312"/>
      <c r="I129" s="312"/>
      <c r="J129" s="314"/>
      <c r="K129" s="315"/>
    </row>
    <row r="130" spans="1:12" ht="18" x14ac:dyDescent="0.25">
      <c r="A130" s="778" t="s">
        <v>426</v>
      </c>
      <c r="B130" s="778"/>
      <c r="C130" s="778"/>
      <c r="D130" s="778"/>
      <c r="E130" s="778"/>
      <c r="F130" s="778"/>
      <c r="G130" s="778"/>
      <c r="H130" s="778"/>
      <c r="I130" s="778"/>
      <c r="J130" s="778"/>
      <c r="K130" s="778"/>
    </row>
    <row r="131" spans="1:12" ht="18" x14ac:dyDescent="0.25">
      <c r="A131" s="778" t="s">
        <v>996</v>
      </c>
      <c r="B131" s="778"/>
      <c r="C131" s="778"/>
      <c r="D131" s="778"/>
      <c r="E131" s="778"/>
      <c r="F131" s="778"/>
      <c r="G131" s="778"/>
      <c r="H131" s="778"/>
      <c r="I131" s="778"/>
      <c r="J131" s="778"/>
      <c r="K131" s="778"/>
    </row>
    <row r="132" spans="1:12" ht="18" x14ac:dyDescent="0.25">
      <c r="A132" s="778" t="s">
        <v>2</v>
      </c>
      <c r="B132" s="778"/>
      <c r="C132" s="778"/>
      <c r="D132" s="778"/>
      <c r="E132" s="778"/>
      <c r="F132" s="778"/>
      <c r="G132" s="778"/>
      <c r="H132" s="778"/>
      <c r="I132" s="778"/>
      <c r="J132" s="778"/>
      <c r="K132" s="778"/>
    </row>
    <row r="133" spans="1:12" ht="18" x14ac:dyDescent="0.25">
      <c r="A133" s="779" t="s">
        <v>3</v>
      </c>
      <c r="B133" s="779"/>
      <c r="C133" s="779"/>
      <c r="D133" s="779"/>
      <c r="E133" s="779"/>
      <c r="F133" s="779"/>
      <c r="G133" s="779"/>
      <c r="H133" s="779"/>
      <c r="I133" s="779"/>
      <c r="J133" s="779"/>
      <c r="K133" s="779"/>
    </row>
    <row r="134" spans="1:12" ht="15.75" thickBot="1" x14ac:dyDescent="0.3">
      <c r="A134" s="316"/>
      <c r="B134" s="317"/>
      <c r="C134" s="318"/>
      <c r="D134" s="317"/>
      <c r="E134" s="317"/>
      <c r="F134" s="317"/>
      <c r="G134" s="317"/>
      <c r="H134" s="317"/>
      <c r="I134" s="318"/>
      <c r="J134" s="317"/>
      <c r="K134" s="293"/>
    </row>
    <row r="135" spans="1:12" ht="27.75" thickTop="1" thickBot="1" x14ac:dyDescent="0.3">
      <c r="A135" s="295" t="s">
        <v>972</v>
      </c>
      <c r="B135" s="295" t="s">
        <v>427</v>
      </c>
      <c r="C135" s="295" t="s">
        <v>459</v>
      </c>
      <c r="D135" s="295" t="s">
        <v>460</v>
      </c>
      <c r="E135" s="295" t="s">
        <v>461</v>
      </c>
      <c r="F135" s="295" t="s">
        <v>462</v>
      </c>
      <c r="G135" s="295" t="s">
        <v>463</v>
      </c>
      <c r="H135" s="295" t="s">
        <v>464</v>
      </c>
      <c r="I135" s="295" t="s">
        <v>465</v>
      </c>
      <c r="J135" s="296" t="s">
        <v>472</v>
      </c>
      <c r="K135" s="321" t="s">
        <v>973</v>
      </c>
    </row>
    <row r="136" spans="1:12" ht="15.75" thickTop="1" x14ac:dyDescent="0.25">
      <c r="A136" s="297" t="s">
        <v>974</v>
      </c>
      <c r="B136" s="298">
        <v>0</v>
      </c>
      <c r="C136" s="298">
        <v>0</v>
      </c>
      <c r="D136" s="298">
        <v>0</v>
      </c>
      <c r="E136" s="298">
        <v>0</v>
      </c>
      <c r="F136" s="298">
        <v>0</v>
      </c>
      <c r="G136" s="298">
        <v>0</v>
      </c>
      <c r="H136" s="298">
        <v>0</v>
      </c>
      <c r="I136" s="298">
        <v>0</v>
      </c>
      <c r="J136" s="298">
        <v>0</v>
      </c>
      <c r="K136" s="77">
        <v>0</v>
      </c>
      <c r="L136" s="304"/>
    </row>
    <row r="137" spans="1:12" x14ac:dyDescent="0.25">
      <c r="A137" s="297" t="s">
        <v>975</v>
      </c>
      <c r="B137" s="298">
        <v>7271.6</v>
      </c>
      <c r="C137" s="298">
        <v>15000</v>
      </c>
      <c r="D137" s="298">
        <v>0</v>
      </c>
      <c r="E137" s="298">
        <v>0</v>
      </c>
      <c r="F137" s="298">
        <v>0</v>
      </c>
      <c r="G137" s="298">
        <v>0</v>
      </c>
      <c r="H137" s="298">
        <v>0</v>
      </c>
      <c r="I137" s="298">
        <v>20000</v>
      </c>
      <c r="J137" s="298">
        <v>42271.6</v>
      </c>
      <c r="K137" s="77">
        <v>3.0989445451448577E-2</v>
      </c>
      <c r="L137" s="304"/>
    </row>
    <row r="138" spans="1:12" x14ac:dyDescent="0.25">
      <c r="A138" s="297" t="s">
        <v>976</v>
      </c>
      <c r="B138" s="298">
        <v>11360</v>
      </c>
      <c r="C138" s="298">
        <v>319829.20887999999</v>
      </c>
      <c r="D138" s="298">
        <v>92000</v>
      </c>
      <c r="E138" s="298">
        <v>0</v>
      </c>
      <c r="F138" s="298">
        <v>0</v>
      </c>
      <c r="G138" s="298">
        <v>0</v>
      </c>
      <c r="H138" s="298">
        <v>0</v>
      </c>
      <c r="I138" s="298">
        <v>42827.708760000001</v>
      </c>
      <c r="J138" s="298">
        <v>466016.91764</v>
      </c>
      <c r="K138" s="77">
        <v>0.34163849602704854</v>
      </c>
      <c r="L138" s="304"/>
    </row>
    <row r="139" spans="1:12" x14ac:dyDescent="0.25">
      <c r="A139" s="297" t="s">
        <v>977</v>
      </c>
      <c r="B139" s="298">
        <v>17052.721649999999</v>
      </c>
      <c r="C139" s="298">
        <v>106531.19227</v>
      </c>
      <c r="D139" s="298">
        <v>11000</v>
      </c>
      <c r="E139" s="298">
        <v>0</v>
      </c>
      <c r="F139" s="298">
        <v>11802</v>
      </c>
      <c r="G139" s="298">
        <v>15825</v>
      </c>
      <c r="H139" s="298">
        <v>0</v>
      </c>
      <c r="I139" s="298">
        <v>61753.929960000001</v>
      </c>
      <c r="J139" s="298">
        <v>223964.84388</v>
      </c>
      <c r="K139" s="77">
        <v>0.16418934491387735</v>
      </c>
      <c r="L139" s="304"/>
    </row>
    <row r="140" spans="1:12" x14ac:dyDescent="0.25">
      <c r="A140" s="297" t="s">
        <v>978</v>
      </c>
      <c r="B140" s="298">
        <v>1700</v>
      </c>
      <c r="C140" s="298">
        <v>58936.37281999999</v>
      </c>
      <c r="D140" s="298">
        <v>36100</v>
      </c>
      <c r="E140" s="298">
        <v>0</v>
      </c>
      <c r="F140" s="298">
        <v>7700</v>
      </c>
      <c r="G140" s="298">
        <v>23112.098000000002</v>
      </c>
      <c r="H140" s="298">
        <v>0</v>
      </c>
      <c r="I140" s="298">
        <v>26966.930530000001</v>
      </c>
      <c r="J140" s="298">
        <v>154515.40135</v>
      </c>
      <c r="K140" s="77">
        <v>0.11327573599164709</v>
      </c>
      <c r="L140" s="304"/>
    </row>
    <row r="141" spans="1:12" x14ac:dyDescent="0.25">
      <c r="A141" s="297" t="s">
        <v>979</v>
      </c>
      <c r="B141" s="298">
        <v>4563.54216</v>
      </c>
      <c r="C141" s="298">
        <v>37385.911800000002</v>
      </c>
      <c r="D141" s="298">
        <v>30044.06309</v>
      </c>
      <c r="E141" s="298">
        <v>0</v>
      </c>
      <c r="F141" s="298">
        <v>2640</v>
      </c>
      <c r="G141" s="298">
        <v>38046.281999999999</v>
      </c>
      <c r="H141" s="298">
        <v>0</v>
      </c>
      <c r="I141" s="298">
        <v>29375.371480000002</v>
      </c>
      <c r="J141" s="298">
        <v>142055.17053</v>
      </c>
      <c r="K141" s="77">
        <v>0.10414110083923156</v>
      </c>
      <c r="L141" s="304"/>
    </row>
    <row r="142" spans="1:12" x14ac:dyDescent="0.25">
      <c r="A142" s="297" t="s">
        <v>980</v>
      </c>
      <c r="B142" s="298">
        <v>6137.4739900000004</v>
      </c>
      <c r="C142" s="298">
        <v>5587.6697700000004</v>
      </c>
      <c r="D142" s="298">
        <v>2341.3279400000001</v>
      </c>
      <c r="E142" s="298">
        <v>0</v>
      </c>
      <c r="F142" s="298">
        <v>2937.35833</v>
      </c>
      <c r="G142" s="298">
        <v>24106.34806</v>
      </c>
      <c r="H142" s="298">
        <v>0</v>
      </c>
      <c r="I142" s="298">
        <v>1663</v>
      </c>
      <c r="J142" s="298">
        <v>42773.178090000001</v>
      </c>
      <c r="K142" s="77">
        <v>3.1357153956915532E-2</v>
      </c>
      <c r="L142" s="304"/>
    </row>
    <row r="143" spans="1:12" x14ac:dyDescent="0.25">
      <c r="A143" s="297" t="s">
        <v>981</v>
      </c>
      <c r="B143" s="298">
        <v>5027.0696099999996</v>
      </c>
      <c r="C143" s="298">
        <v>8684.8405699999985</v>
      </c>
      <c r="D143" s="298">
        <v>5680.49341</v>
      </c>
      <c r="E143" s="298">
        <v>0</v>
      </c>
      <c r="F143" s="298">
        <v>3579.0117399999999</v>
      </c>
      <c r="G143" s="298">
        <v>31978.238000000001</v>
      </c>
      <c r="H143" s="298">
        <v>0</v>
      </c>
      <c r="I143" s="298">
        <v>2220</v>
      </c>
      <c r="J143" s="298">
        <v>57169.653330000001</v>
      </c>
      <c r="K143" s="77">
        <v>4.1911256099798934E-2</v>
      </c>
      <c r="L143" s="304"/>
    </row>
    <row r="144" spans="1:12" x14ac:dyDescent="0.25">
      <c r="A144" s="297" t="s">
        <v>982</v>
      </c>
      <c r="B144" s="298">
        <v>4156.6736000000001</v>
      </c>
      <c r="C144" s="298">
        <v>2614.6444200000001</v>
      </c>
      <c r="D144" s="298">
        <v>1124.8311999999999</v>
      </c>
      <c r="E144" s="298">
        <v>0</v>
      </c>
      <c r="F144" s="298">
        <v>1448</v>
      </c>
      <c r="G144" s="298">
        <v>12497.36486</v>
      </c>
      <c r="H144" s="298">
        <v>0</v>
      </c>
      <c r="I144" s="298">
        <v>663</v>
      </c>
      <c r="J144" s="298">
        <v>22504.514080000001</v>
      </c>
      <c r="K144" s="77">
        <v>1.6498131404856134E-2</v>
      </c>
      <c r="L144" s="304"/>
    </row>
    <row r="145" spans="1:12" x14ac:dyDescent="0.25">
      <c r="A145" s="297" t="s">
        <v>983</v>
      </c>
      <c r="B145" s="298">
        <v>6297.7900999999993</v>
      </c>
      <c r="C145" s="298">
        <v>8568.3857399999997</v>
      </c>
      <c r="D145" s="298">
        <v>7886.3052600000001</v>
      </c>
      <c r="E145" s="298">
        <v>0</v>
      </c>
      <c r="F145" s="298">
        <v>3835.6847599999996</v>
      </c>
      <c r="G145" s="298">
        <v>32313.795050000001</v>
      </c>
      <c r="H145" s="298">
        <v>0</v>
      </c>
      <c r="I145" s="298">
        <v>4181</v>
      </c>
      <c r="J145" s="298">
        <v>63082.960910000002</v>
      </c>
      <c r="K145" s="77">
        <v>4.6246320840382389E-2</v>
      </c>
      <c r="L145" s="304"/>
    </row>
    <row r="146" spans="1:12" x14ac:dyDescent="0.25">
      <c r="A146" s="297" t="s">
        <v>984</v>
      </c>
      <c r="B146" s="298">
        <v>6147.0128599999998</v>
      </c>
      <c r="C146" s="298">
        <v>7756.8591399999996</v>
      </c>
      <c r="D146" s="298">
        <v>7329.4111800000001</v>
      </c>
      <c r="E146" s="298">
        <v>0</v>
      </c>
      <c r="F146" s="298">
        <v>3579.4406099999997</v>
      </c>
      <c r="G146" s="298">
        <v>48617.106230000005</v>
      </c>
      <c r="H146" s="298">
        <v>0</v>
      </c>
      <c r="I146" s="298">
        <v>4225.4423799999995</v>
      </c>
      <c r="J146" s="298">
        <v>77655.272399999987</v>
      </c>
      <c r="K146" s="77">
        <v>5.6929329101741595E-2</v>
      </c>
      <c r="L146" s="304"/>
    </row>
    <row r="147" spans="1:12" x14ac:dyDescent="0.25">
      <c r="A147" s="297" t="s">
        <v>985</v>
      </c>
      <c r="B147" s="298">
        <v>4500.7389999999996</v>
      </c>
      <c r="C147" s="298">
        <v>9417.8147499999995</v>
      </c>
      <c r="D147" s="298">
        <v>9359.0479199999991</v>
      </c>
      <c r="E147" s="298">
        <v>0</v>
      </c>
      <c r="F147" s="298">
        <v>3311.3089599999998</v>
      </c>
      <c r="G147" s="298">
        <v>25781.196739999999</v>
      </c>
      <c r="H147" s="298">
        <v>0</v>
      </c>
      <c r="I147" s="298">
        <v>5208.4748300000001</v>
      </c>
      <c r="J147" s="298">
        <v>57578.582199999997</v>
      </c>
      <c r="K147" s="77">
        <v>4.2211043165119089E-2</v>
      </c>
      <c r="L147" s="304"/>
    </row>
    <row r="148" spans="1:12" x14ac:dyDescent="0.25">
      <c r="A148" s="297" t="s">
        <v>986</v>
      </c>
      <c r="B148" s="298">
        <v>331.21267999999998</v>
      </c>
      <c r="C148" s="298">
        <v>1787.56628</v>
      </c>
      <c r="D148" s="298">
        <v>695.69123999999999</v>
      </c>
      <c r="E148" s="298">
        <v>0</v>
      </c>
      <c r="F148" s="298">
        <v>241.42424</v>
      </c>
      <c r="G148" s="298">
        <v>2919.6419900000001</v>
      </c>
      <c r="H148" s="298">
        <v>0</v>
      </c>
      <c r="I148" s="298">
        <v>1008.79157</v>
      </c>
      <c r="J148" s="298">
        <v>6984.3280000000004</v>
      </c>
      <c r="K148" s="77">
        <v>5.1202332433838548E-3</v>
      </c>
      <c r="L148" s="304"/>
    </row>
    <row r="149" spans="1:12" ht="15.75" thickBot="1" x14ac:dyDescent="0.3">
      <c r="A149" s="297" t="s">
        <v>987</v>
      </c>
      <c r="B149" s="298">
        <v>1484.4439299999999</v>
      </c>
      <c r="C149" s="298">
        <v>828.62143999999989</v>
      </c>
      <c r="D149" s="298">
        <v>813.38424999999995</v>
      </c>
      <c r="E149" s="298">
        <v>0</v>
      </c>
      <c r="F149" s="298">
        <v>797.17717000000005</v>
      </c>
      <c r="G149" s="298">
        <v>2510.4234200000001</v>
      </c>
      <c r="H149" s="298">
        <v>0</v>
      </c>
      <c r="I149" s="298">
        <v>1057.9494499999998</v>
      </c>
      <c r="J149" s="298">
        <v>7491.9996599999995</v>
      </c>
      <c r="K149" s="77">
        <v>5.4924089645492788E-3</v>
      </c>
      <c r="L149" s="304"/>
    </row>
    <row r="150" spans="1:12" ht="16.5" thickTop="1" thickBot="1" x14ac:dyDescent="0.3">
      <c r="A150" s="294" t="s">
        <v>8</v>
      </c>
      <c r="B150" s="299">
        <v>76030.279579999988</v>
      </c>
      <c r="C150" s="299">
        <v>582929.08788000012</v>
      </c>
      <c r="D150" s="299">
        <v>204374.55548999997</v>
      </c>
      <c r="E150" s="299">
        <v>0</v>
      </c>
      <c r="F150" s="299">
        <v>41871.405809999997</v>
      </c>
      <c r="G150" s="299">
        <v>257707.49435000002</v>
      </c>
      <c r="H150" s="299">
        <v>0</v>
      </c>
      <c r="I150" s="299">
        <v>201151.59895999997</v>
      </c>
      <c r="J150" s="299">
        <v>1364064.4220700001</v>
      </c>
      <c r="K150" s="300">
        <v>1</v>
      </c>
      <c r="L150" s="304"/>
    </row>
    <row r="151" spans="1:12" ht="16.5" thickTop="1" thickBot="1" x14ac:dyDescent="0.3">
      <c r="A151" s="301" t="s">
        <v>988</v>
      </c>
      <c r="B151" s="77">
        <v>5.5738041656875882E-2</v>
      </c>
      <c r="C151" s="77">
        <v>0.42734718276383998</v>
      </c>
      <c r="D151" s="77">
        <v>0.14982764170320984</v>
      </c>
      <c r="E151" s="77">
        <v>0</v>
      </c>
      <c r="F151" s="77">
        <v>3.0696061808033338E-2</v>
      </c>
      <c r="G151" s="77">
        <v>0.18892619012738621</v>
      </c>
      <c r="H151" s="77">
        <v>0</v>
      </c>
      <c r="I151" s="77">
        <v>0.14746488194065471</v>
      </c>
      <c r="J151" s="77">
        <v>1</v>
      </c>
      <c r="K151" s="306"/>
    </row>
    <row r="152" spans="1:12" ht="27.75" thickTop="1" thickBot="1" x14ac:dyDescent="0.3">
      <c r="A152" s="295" t="s">
        <v>992</v>
      </c>
      <c r="B152" s="295" t="s">
        <v>427</v>
      </c>
      <c r="C152" s="295" t="s">
        <v>459</v>
      </c>
      <c r="D152" s="295" t="s">
        <v>460</v>
      </c>
      <c r="E152" s="295" t="s">
        <v>461</v>
      </c>
      <c r="F152" s="295" t="s">
        <v>462</v>
      </c>
      <c r="G152" s="295" t="s">
        <v>463</v>
      </c>
      <c r="H152" s="295" t="s">
        <v>464</v>
      </c>
      <c r="I152" s="295" t="s">
        <v>465</v>
      </c>
      <c r="J152" s="296" t="s">
        <v>472</v>
      </c>
      <c r="K152" s="321" t="s">
        <v>849</v>
      </c>
    </row>
    <row r="153" spans="1:12" ht="15.75" thickTop="1" x14ac:dyDescent="0.25">
      <c r="A153" s="297" t="s">
        <v>974</v>
      </c>
      <c r="B153" s="298">
        <v>0</v>
      </c>
      <c r="C153" s="298">
        <v>0</v>
      </c>
      <c r="D153" s="298">
        <v>0</v>
      </c>
      <c r="E153" s="298">
        <v>0</v>
      </c>
      <c r="F153" s="298">
        <v>0</v>
      </c>
      <c r="G153" s="298">
        <v>0</v>
      </c>
      <c r="H153" s="298">
        <v>0</v>
      </c>
      <c r="I153" s="298">
        <v>0</v>
      </c>
      <c r="J153" s="298">
        <v>0</v>
      </c>
      <c r="K153" s="77">
        <v>0</v>
      </c>
      <c r="L153" s="304"/>
    </row>
    <row r="154" spans="1:12" x14ac:dyDescent="0.25">
      <c r="A154" s="297" t="s">
        <v>975</v>
      </c>
      <c r="B154" s="298">
        <v>1</v>
      </c>
      <c r="C154" s="298">
        <v>2</v>
      </c>
      <c r="D154" s="298">
        <v>0</v>
      </c>
      <c r="E154" s="298">
        <v>0</v>
      </c>
      <c r="F154" s="298">
        <v>0</v>
      </c>
      <c r="G154" s="298">
        <v>0</v>
      </c>
      <c r="H154" s="298">
        <v>0</v>
      </c>
      <c r="I154" s="298">
        <v>2</v>
      </c>
      <c r="J154" s="298">
        <v>5</v>
      </c>
      <c r="K154" s="77">
        <v>3.3811198268866649E-4</v>
      </c>
      <c r="L154" s="304"/>
    </row>
    <row r="155" spans="1:12" x14ac:dyDescent="0.25">
      <c r="A155" s="297" t="s">
        <v>976</v>
      </c>
      <c r="B155" s="298">
        <v>2</v>
      </c>
      <c r="C155" s="298">
        <v>65</v>
      </c>
      <c r="D155" s="298">
        <v>19</v>
      </c>
      <c r="E155" s="298">
        <v>0</v>
      </c>
      <c r="F155" s="298">
        <v>0</v>
      </c>
      <c r="G155" s="298">
        <v>0</v>
      </c>
      <c r="H155" s="298">
        <v>0</v>
      </c>
      <c r="I155" s="298">
        <v>8</v>
      </c>
      <c r="J155" s="298">
        <v>94</v>
      </c>
      <c r="K155" s="77">
        <v>6.3565052745469296E-3</v>
      </c>
      <c r="L155" s="304"/>
    </row>
    <row r="156" spans="1:12" x14ac:dyDescent="0.25">
      <c r="A156" s="297" t="s">
        <v>977</v>
      </c>
      <c r="B156" s="298">
        <v>6</v>
      </c>
      <c r="C156" s="298">
        <v>49</v>
      </c>
      <c r="D156" s="298">
        <v>5</v>
      </c>
      <c r="E156" s="298">
        <v>0</v>
      </c>
      <c r="F156" s="298">
        <v>5</v>
      </c>
      <c r="G156" s="298">
        <v>7</v>
      </c>
      <c r="H156" s="298">
        <v>0</v>
      </c>
      <c r="I156" s="298">
        <v>30</v>
      </c>
      <c r="J156" s="298">
        <v>102</v>
      </c>
      <c r="K156" s="77">
        <v>6.8974844468487964E-3</v>
      </c>
      <c r="L156" s="304"/>
    </row>
    <row r="157" spans="1:12" x14ac:dyDescent="0.25">
      <c r="A157" s="297" t="s">
        <v>978</v>
      </c>
      <c r="B157" s="298">
        <v>2</v>
      </c>
      <c r="C157" s="298">
        <v>60</v>
      </c>
      <c r="D157" s="298">
        <v>37</v>
      </c>
      <c r="E157" s="298">
        <v>0</v>
      </c>
      <c r="F157" s="298">
        <v>8</v>
      </c>
      <c r="G157" s="298">
        <v>25</v>
      </c>
      <c r="H157" s="298">
        <v>0</v>
      </c>
      <c r="I157" s="298">
        <v>27</v>
      </c>
      <c r="J157" s="298">
        <v>159</v>
      </c>
      <c r="K157" s="77">
        <v>1.0751961049499595E-2</v>
      </c>
      <c r="L157" s="304"/>
    </row>
    <row r="158" spans="1:12" x14ac:dyDescent="0.25">
      <c r="A158" s="297" t="s">
        <v>979</v>
      </c>
      <c r="B158" s="298">
        <v>11</v>
      </c>
      <c r="C158" s="298">
        <v>73</v>
      </c>
      <c r="D158" s="298">
        <v>60</v>
      </c>
      <c r="E158" s="298">
        <v>0</v>
      </c>
      <c r="F158" s="298">
        <v>6</v>
      </c>
      <c r="G158" s="298">
        <v>82</v>
      </c>
      <c r="H158" s="298">
        <v>0</v>
      </c>
      <c r="I158" s="298">
        <v>58</v>
      </c>
      <c r="J158" s="298">
        <v>290</v>
      </c>
      <c r="K158" s="77">
        <v>1.9610494995942657E-2</v>
      </c>
      <c r="L158" s="304"/>
    </row>
    <row r="159" spans="1:12" x14ac:dyDescent="0.25">
      <c r="A159" s="297" t="s">
        <v>980</v>
      </c>
      <c r="B159" s="298">
        <v>21</v>
      </c>
      <c r="C159" s="298">
        <v>21</v>
      </c>
      <c r="D159" s="298">
        <v>9</v>
      </c>
      <c r="E159" s="298">
        <v>0</v>
      </c>
      <c r="F159" s="298">
        <v>11</v>
      </c>
      <c r="G159" s="298">
        <v>88</v>
      </c>
      <c r="H159" s="298">
        <v>0</v>
      </c>
      <c r="I159" s="298">
        <v>6</v>
      </c>
      <c r="J159" s="298">
        <v>156</v>
      </c>
      <c r="K159" s="77">
        <v>1.0549093859886394E-2</v>
      </c>
      <c r="L159" s="304"/>
    </row>
    <row r="160" spans="1:12" x14ac:dyDescent="0.25">
      <c r="A160" s="297" t="s">
        <v>981</v>
      </c>
      <c r="B160" s="298">
        <v>30</v>
      </c>
      <c r="C160" s="298">
        <v>49</v>
      </c>
      <c r="D160" s="298">
        <v>34</v>
      </c>
      <c r="E160" s="298">
        <v>0</v>
      </c>
      <c r="F160" s="298">
        <v>21</v>
      </c>
      <c r="G160" s="298">
        <v>188</v>
      </c>
      <c r="H160" s="298">
        <v>0</v>
      </c>
      <c r="I160" s="298">
        <v>14</v>
      </c>
      <c r="J160" s="298">
        <v>336</v>
      </c>
      <c r="K160" s="77">
        <v>2.2721125236678387E-2</v>
      </c>
      <c r="L160" s="304"/>
    </row>
    <row r="161" spans="1:12" x14ac:dyDescent="0.25">
      <c r="A161" s="297" t="s">
        <v>982</v>
      </c>
      <c r="B161" s="298">
        <v>37</v>
      </c>
      <c r="C161" s="298">
        <v>22</v>
      </c>
      <c r="D161" s="298">
        <v>10</v>
      </c>
      <c r="E161" s="298">
        <v>0</v>
      </c>
      <c r="F161" s="298">
        <v>12</v>
      </c>
      <c r="G161" s="298">
        <v>105</v>
      </c>
      <c r="H161" s="298">
        <v>0</v>
      </c>
      <c r="I161" s="298">
        <v>6</v>
      </c>
      <c r="J161" s="298">
        <v>192</v>
      </c>
      <c r="K161" s="77">
        <v>1.2983500135244793E-2</v>
      </c>
      <c r="L161" s="304"/>
    </row>
    <row r="162" spans="1:12" x14ac:dyDescent="0.25">
      <c r="A162" s="297" t="s">
        <v>983</v>
      </c>
      <c r="B162" s="298">
        <v>74</v>
      </c>
      <c r="C162" s="298">
        <v>100</v>
      </c>
      <c r="D162" s="298">
        <v>91</v>
      </c>
      <c r="E162" s="298">
        <v>0</v>
      </c>
      <c r="F162" s="298">
        <v>44</v>
      </c>
      <c r="G162" s="298">
        <v>369</v>
      </c>
      <c r="H162" s="298">
        <v>0</v>
      </c>
      <c r="I162" s="298">
        <v>46</v>
      </c>
      <c r="J162" s="298">
        <v>724</v>
      </c>
      <c r="K162" s="77">
        <v>4.8958615093318905E-2</v>
      </c>
      <c r="L162" s="304"/>
    </row>
    <row r="163" spans="1:12" x14ac:dyDescent="0.25">
      <c r="A163" s="297" t="s">
        <v>984</v>
      </c>
      <c r="B163" s="298">
        <v>119</v>
      </c>
      <c r="C163" s="298">
        <v>160</v>
      </c>
      <c r="D163" s="298">
        <v>153</v>
      </c>
      <c r="E163" s="298">
        <v>0</v>
      </c>
      <c r="F163" s="298">
        <v>76</v>
      </c>
      <c r="G163" s="298">
        <v>999</v>
      </c>
      <c r="H163" s="298">
        <v>0</v>
      </c>
      <c r="I163" s="298">
        <v>88</v>
      </c>
      <c r="J163" s="298">
        <v>1595</v>
      </c>
      <c r="K163" s="77">
        <v>0.1078577224776846</v>
      </c>
      <c r="L163" s="304"/>
    </row>
    <row r="164" spans="1:12" x14ac:dyDescent="0.25">
      <c r="A164" s="297" t="s">
        <v>985</v>
      </c>
      <c r="B164" s="298">
        <v>247</v>
      </c>
      <c r="C164" s="298">
        <v>591</v>
      </c>
      <c r="D164" s="298">
        <v>573</v>
      </c>
      <c r="E164" s="298">
        <v>0</v>
      </c>
      <c r="F164" s="298">
        <v>186</v>
      </c>
      <c r="G164" s="298">
        <v>1594</v>
      </c>
      <c r="H164" s="298">
        <v>0</v>
      </c>
      <c r="I164" s="298">
        <v>321</v>
      </c>
      <c r="J164" s="298">
        <v>3512</v>
      </c>
      <c r="K164" s="77">
        <v>0.23748985664051933</v>
      </c>
      <c r="L164" s="304"/>
    </row>
    <row r="165" spans="1:12" x14ac:dyDescent="0.25">
      <c r="A165" s="297" t="s">
        <v>986</v>
      </c>
      <c r="B165" s="298">
        <v>70</v>
      </c>
      <c r="C165" s="298">
        <v>358</v>
      </c>
      <c r="D165" s="298">
        <v>142</v>
      </c>
      <c r="E165" s="298">
        <v>0</v>
      </c>
      <c r="F165" s="298">
        <v>50</v>
      </c>
      <c r="G165" s="298">
        <v>593</v>
      </c>
      <c r="H165" s="298">
        <v>0</v>
      </c>
      <c r="I165" s="298">
        <v>214</v>
      </c>
      <c r="J165" s="298">
        <v>1427</v>
      </c>
      <c r="K165" s="77">
        <v>9.6497159859345413E-2</v>
      </c>
      <c r="L165" s="304"/>
    </row>
    <row r="166" spans="1:12" ht="15.75" thickBot="1" x14ac:dyDescent="0.3">
      <c r="A166" s="297" t="s">
        <v>987</v>
      </c>
      <c r="B166" s="298">
        <v>1128</v>
      </c>
      <c r="C166" s="298">
        <v>721</v>
      </c>
      <c r="D166" s="298">
        <v>542</v>
      </c>
      <c r="E166" s="298">
        <v>0</v>
      </c>
      <c r="F166" s="298">
        <v>649</v>
      </c>
      <c r="G166" s="298">
        <v>2484</v>
      </c>
      <c r="H166" s="298">
        <v>0</v>
      </c>
      <c r="I166" s="298">
        <v>672</v>
      </c>
      <c r="J166" s="298">
        <v>6196</v>
      </c>
      <c r="K166" s="77">
        <v>0.41898836894779551</v>
      </c>
      <c r="L166" s="304"/>
    </row>
    <row r="167" spans="1:12" ht="16.5" thickTop="1" thickBot="1" x14ac:dyDescent="0.3">
      <c r="A167" s="294" t="s">
        <v>8</v>
      </c>
      <c r="B167" s="299">
        <v>1748</v>
      </c>
      <c r="C167" s="299">
        <v>2271</v>
      </c>
      <c r="D167" s="299">
        <v>1675</v>
      </c>
      <c r="E167" s="299">
        <v>0</v>
      </c>
      <c r="F167" s="299">
        <v>1068</v>
      </c>
      <c r="G167" s="299">
        <v>6534</v>
      </c>
      <c r="H167" s="299">
        <v>0</v>
      </c>
      <c r="I167" s="299">
        <v>1492</v>
      </c>
      <c r="J167" s="299">
        <v>14788</v>
      </c>
      <c r="K167" s="300">
        <v>1</v>
      </c>
      <c r="L167" s="304"/>
    </row>
    <row r="168" spans="1:12" ht="15.75" thickTop="1" x14ac:dyDescent="0.25">
      <c r="A168" s="301" t="s">
        <v>988</v>
      </c>
      <c r="B168" s="77">
        <v>0.1182039491479578</v>
      </c>
      <c r="C168" s="77">
        <v>0.15357046253719231</v>
      </c>
      <c r="D168" s="77">
        <v>0.11326751420070327</v>
      </c>
      <c r="E168" s="77">
        <v>0</v>
      </c>
      <c r="F168" s="77">
        <v>7.2220719502299163E-2</v>
      </c>
      <c r="G168" s="77">
        <v>0.44184473897754939</v>
      </c>
      <c r="H168" s="77">
        <v>0</v>
      </c>
      <c r="I168" s="77">
        <v>0.10089261563429808</v>
      </c>
      <c r="J168" s="77">
        <v>1</v>
      </c>
      <c r="K168" s="306"/>
    </row>
    <row r="169" spans="1:12" ht="16.5" thickBot="1" x14ac:dyDescent="0.3">
      <c r="A169" s="307"/>
      <c r="B169" s="308"/>
      <c r="C169" s="309"/>
      <c r="D169" s="309"/>
      <c r="E169" s="309"/>
      <c r="F169" s="309"/>
      <c r="G169" s="309"/>
      <c r="H169" s="308"/>
      <c r="I169" s="308"/>
      <c r="J169" s="310"/>
      <c r="K169" s="310"/>
    </row>
    <row r="170" spans="1:12" ht="15.75" thickTop="1" x14ac:dyDescent="0.25">
      <c r="A170" s="322" t="s">
        <v>997</v>
      </c>
      <c r="B170" s="312"/>
      <c r="C170" s="313"/>
      <c r="D170" s="313"/>
      <c r="E170" s="313"/>
      <c r="F170" s="313"/>
      <c r="G170" s="313"/>
      <c r="H170" s="312"/>
      <c r="I170" s="312"/>
      <c r="J170" s="314"/>
      <c r="K170" s="323"/>
    </row>
    <row r="171" spans="1:12" x14ac:dyDescent="0.25">
      <c r="A171" s="311"/>
      <c r="B171" s="312"/>
      <c r="C171" s="313"/>
      <c r="D171" s="313"/>
      <c r="E171" s="313"/>
      <c r="F171" s="313"/>
      <c r="G171" s="313"/>
      <c r="H171" s="312"/>
      <c r="I171" s="312"/>
      <c r="J171" s="314"/>
      <c r="K171" s="323"/>
    </row>
    <row r="172" spans="1:12" x14ac:dyDescent="0.25">
      <c r="A172" s="311"/>
      <c r="B172" s="312"/>
      <c r="C172" s="313"/>
      <c r="D172" s="313"/>
      <c r="E172" s="313"/>
      <c r="F172" s="313"/>
      <c r="G172" s="313"/>
      <c r="H172" s="312"/>
      <c r="I172" s="312"/>
      <c r="J172" s="314"/>
      <c r="K172" s="323"/>
    </row>
    <row r="173" spans="1:12" ht="18" x14ac:dyDescent="0.25">
      <c r="A173" s="324"/>
      <c r="B173" s="325"/>
      <c r="C173" s="325"/>
      <c r="D173" s="325"/>
      <c r="E173" s="325"/>
      <c r="F173" s="325"/>
      <c r="G173" s="325"/>
      <c r="H173" s="325"/>
      <c r="I173" s="325"/>
      <c r="J173" s="325"/>
      <c r="K173" s="325"/>
    </row>
    <row r="174" spans="1:12" ht="18" x14ac:dyDescent="0.25">
      <c r="A174" s="778" t="s">
        <v>426</v>
      </c>
      <c r="B174" s="778"/>
      <c r="C174" s="778"/>
      <c r="D174" s="778"/>
      <c r="E174" s="778"/>
      <c r="F174" s="778"/>
      <c r="G174" s="778"/>
      <c r="H174" s="778"/>
      <c r="I174" s="778"/>
      <c r="J174" s="778"/>
      <c r="K174" s="778"/>
    </row>
    <row r="175" spans="1:12" ht="18" x14ac:dyDescent="0.25">
      <c r="A175" s="778" t="s">
        <v>998</v>
      </c>
      <c r="B175" s="778"/>
      <c r="C175" s="778"/>
      <c r="D175" s="778"/>
      <c r="E175" s="778"/>
      <c r="F175" s="778"/>
      <c r="G175" s="778"/>
      <c r="H175" s="778"/>
      <c r="I175" s="778"/>
      <c r="J175" s="778"/>
      <c r="K175" s="778"/>
    </row>
    <row r="176" spans="1:12" ht="18" x14ac:dyDescent="0.25">
      <c r="A176" s="778" t="s">
        <v>2</v>
      </c>
      <c r="B176" s="778"/>
      <c r="C176" s="778"/>
      <c r="D176" s="778"/>
      <c r="E176" s="778"/>
      <c r="F176" s="778"/>
      <c r="G176" s="778"/>
      <c r="H176" s="778"/>
      <c r="I176" s="778"/>
      <c r="J176" s="778"/>
      <c r="K176" s="778"/>
    </row>
    <row r="177" spans="1:12" ht="18" x14ac:dyDescent="0.25">
      <c r="A177" s="779" t="s">
        <v>3</v>
      </c>
      <c r="B177" s="779"/>
      <c r="C177" s="779"/>
      <c r="D177" s="779"/>
      <c r="E177" s="779"/>
      <c r="F177" s="779"/>
      <c r="G177" s="779"/>
      <c r="H177" s="779"/>
      <c r="I177" s="779"/>
      <c r="J177" s="779"/>
      <c r="K177" s="779"/>
    </row>
    <row r="178" spans="1:12" ht="15.75" thickBot="1" x14ac:dyDescent="0.3">
      <c r="A178" s="316"/>
      <c r="B178" s="317"/>
      <c r="C178" s="318"/>
      <c r="D178" s="317"/>
      <c r="E178" s="317"/>
      <c r="F178" s="317"/>
      <c r="G178" s="317"/>
      <c r="H178" s="317"/>
      <c r="I178" s="318"/>
      <c r="J178" s="317"/>
      <c r="K178" s="293"/>
    </row>
    <row r="179" spans="1:12" ht="27.75" thickTop="1" thickBot="1" x14ac:dyDescent="0.3">
      <c r="A179" s="295" t="s">
        <v>972</v>
      </c>
      <c r="B179" s="295" t="s">
        <v>427</v>
      </c>
      <c r="C179" s="295" t="s">
        <v>459</v>
      </c>
      <c r="D179" s="295" t="s">
        <v>460</v>
      </c>
      <c r="E179" s="295" t="s">
        <v>461</v>
      </c>
      <c r="F179" s="295" t="s">
        <v>462</v>
      </c>
      <c r="G179" s="295" t="s">
        <v>463</v>
      </c>
      <c r="H179" s="295" t="s">
        <v>464</v>
      </c>
      <c r="I179" s="295" t="s">
        <v>465</v>
      </c>
      <c r="J179" s="296" t="s">
        <v>472</v>
      </c>
      <c r="K179" s="295" t="s">
        <v>973</v>
      </c>
    </row>
    <row r="180" spans="1:12" ht="15.75" thickTop="1" x14ac:dyDescent="0.25">
      <c r="A180" s="297" t="s">
        <v>974</v>
      </c>
      <c r="B180" s="298">
        <v>0</v>
      </c>
      <c r="C180" s="298">
        <v>0</v>
      </c>
      <c r="D180" s="298">
        <v>0</v>
      </c>
      <c r="E180" s="298">
        <v>0</v>
      </c>
      <c r="F180" s="298">
        <v>0</v>
      </c>
      <c r="G180" s="298">
        <v>0</v>
      </c>
      <c r="H180" s="298">
        <v>0</v>
      </c>
      <c r="I180" s="298">
        <v>0</v>
      </c>
      <c r="J180" s="298">
        <v>0</v>
      </c>
      <c r="K180" s="77">
        <v>0</v>
      </c>
      <c r="L180" s="304"/>
    </row>
    <row r="181" spans="1:12" x14ac:dyDescent="0.25">
      <c r="A181" s="297" t="s">
        <v>975</v>
      </c>
      <c r="B181" s="298">
        <v>0</v>
      </c>
      <c r="C181" s="298">
        <v>0</v>
      </c>
      <c r="D181" s="298">
        <v>0</v>
      </c>
      <c r="E181" s="298">
        <v>0</v>
      </c>
      <c r="F181" s="298">
        <v>0</v>
      </c>
      <c r="G181" s="298">
        <v>0</v>
      </c>
      <c r="H181" s="298">
        <v>0</v>
      </c>
      <c r="I181" s="298">
        <v>0</v>
      </c>
      <c r="J181" s="298">
        <v>0</v>
      </c>
      <c r="K181" s="77">
        <v>0</v>
      </c>
      <c r="L181" s="304"/>
    </row>
    <row r="182" spans="1:12" x14ac:dyDescent="0.25">
      <c r="A182" s="297" t="s">
        <v>976</v>
      </c>
      <c r="B182" s="298">
        <v>0</v>
      </c>
      <c r="C182" s="298">
        <v>0</v>
      </c>
      <c r="D182" s="298">
        <v>0</v>
      </c>
      <c r="E182" s="298">
        <v>0</v>
      </c>
      <c r="F182" s="298">
        <v>0</v>
      </c>
      <c r="G182" s="298">
        <v>0</v>
      </c>
      <c r="H182" s="298">
        <v>0</v>
      </c>
      <c r="I182" s="298">
        <v>0</v>
      </c>
      <c r="J182" s="298">
        <v>0</v>
      </c>
      <c r="K182" s="77">
        <v>0</v>
      </c>
      <c r="L182" s="304"/>
    </row>
    <row r="183" spans="1:12" x14ac:dyDescent="0.25">
      <c r="A183" s="297" t="s">
        <v>977</v>
      </c>
      <c r="B183" s="298">
        <v>0</v>
      </c>
      <c r="C183" s="298">
        <v>0</v>
      </c>
      <c r="D183" s="298">
        <v>0</v>
      </c>
      <c r="E183" s="298">
        <v>0</v>
      </c>
      <c r="F183" s="298">
        <v>0</v>
      </c>
      <c r="G183" s="298">
        <v>0</v>
      </c>
      <c r="H183" s="298">
        <v>0</v>
      </c>
      <c r="I183" s="298">
        <v>0</v>
      </c>
      <c r="J183" s="298">
        <v>0</v>
      </c>
      <c r="K183" s="77">
        <v>0</v>
      </c>
      <c r="L183" s="304"/>
    </row>
    <row r="184" spans="1:12" x14ac:dyDescent="0.25">
      <c r="A184" s="297" t="s">
        <v>978</v>
      </c>
      <c r="B184" s="298">
        <v>0</v>
      </c>
      <c r="C184" s="298">
        <v>0</v>
      </c>
      <c r="D184" s="298">
        <v>0</v>
      </c>
      <c r="E184" s="298">
        <v>0</v>
      </c>
      <c r="F184" s="298">
        <v>0</v>
      </c>
      <c r="G184" s="298">
        <v>0</v>
      </c>
      <c r="H184" s="298">
        <v>0</v>
      </c>
      <c r="I184" s="298">
        <v>0</v>
      </c>
      <c r="J184" s="298">
        <v>0</v>
      </c>
      <c r="K184" s="77">
        <v>0</v>
      </c>
      <c r="L184" s="304"/>
    </row>
    <row r="185" spans="1:12" x14ac:dyDescent="0.25">
      <c r="A185" s="297" t="s">
        <v>979</v>
      </c>
      <c r="B185" s="298">
        <v>534.74772999999993</v>
      </c>
      <c r="C185" s="298">
        <v>0</v>
      </c>
      <c r="D185" s="298">
        <v>0</v>
      </c>
      <c r="E185" s="298">
        <v>0</v>
      </c>
      <c r="F185" s="298">
        <v>0</v>
      </c>
      <c r="G185" s="298">
        <v>480</v>
      </c>
      <c r="H185" s="298">
        <v>0</v>
      </c>
      <c r="I185" s="298">
        <v>0</v>
      </c>
      <c r="J185" s="298">
        <v>1014.7477299999999</v>
      </c>
      <c r="K185" s="77">
        <v>0.49429209597575774</v>
      </c>
      <c r="L185" s="304"/>
    </row>
    <row r="186" spans="1:12" x14ac:dyDescent="0.25">
      <c r="A186" s="297" t="s">
        <v>980</v>
      </c>
      <c r="B186" s="298">
        <v>658.61119999999994</v>
      </c>
      <c r="C186" s="298">
        <v>0</v>
      </c>
      <c r="D186" s="298">
        <v>0</v>
      </c>
      <c r="E186" s="298">
        <v>0</v>
      </c>
      <c r="F186" s="298">
        <v>0</v>
      </c>
      <c r="G186" s="298">
        <v>0</v>
      </c>
      <c r="H186" s="298">
        <v>0</v>
      </c>
      <c r="I186" s="298">
        <v>0</v>
      </c>
      <c r="J186" s="298">
        <v>658.61119999999994</v>
      </c>
      <c r="K186" s="77">
        <v>0.32081501722709838</v>
      </c>
      <c r="L186" s="304"/>
    </row>
    <row r="187" spans="1:12" x14ac:dyDescent="0.25">
      <c r="A187" s="297" t="s">
        <v>981</v>
      </c>
      <c r="B187" s="298">
        <v>150</v>
      </c>
      <c r="C187" s="298">
        <v>0</v>
      </c>
      <c r="D187" s="298">
        <v>0</v>
      </c>
      <c r="E187" s="298">
        <v>0</v>
      </c>
      <c r="F187" s="298">
        <v>0</v>
      </c>
      <c r="G187" s="298">
        <v>0</v>
      </c>
      <c r="H187" s="298">
        <v>0</v>
      </c>
      <c r="I187" s="298">
        <v>0</v>
      </c>
      <c r="J187" s="298">
        <v>150</v>
      </c>
      <c r="K187" s="77">
        <v>7.306625302464452E-2</v>
      </c>
      <c r="L187" s="304"/>
    </row>
    <row r="188" spans="1:12" x14ac:dyDescent="0.25">
      <c r="A188" s="297" t="s">
        <v>982</v>
      </c>
      <c r="B188" s="298">
        <v>0</v>
      </c>
      <c r="C188" s="298">
        <v>0</v>
      </c>
      <c r="D188" s="298">
        <v>0</v>
      </c>
      <c r="E188" s="298">
        <v>0</v>
      </c>
      <c r="F188" s="298">
        <v>0</v>
      </c>
      <c r="G188" s="298">
        <v>0</v>
      </c>
      <c r="H188" s="298">
        <v>0</v>
      </c>
      <c r="I188" s="298">
        <v>0</v>
      </c>
      <c r="J188" s="298">
        <v>0</v>
      </c>
      <c r="K188" s="77">
        <v>0</v>
      </c>
      <c r="L188" s="304"/>
    </row>
    <row r="189" spans="1:12" x14ac:dyDescent="0.25">
      <c r="A189" s="297" t="s">
        <v>983</v>
      </c>
      <c r="B189" s="298">
        <v>0</v>
      </c>
      <c r="C189" s="298">
        <v>0</v>
      </c>
      <c r="D189" s="298">
        <v>0</v>
      </c>
      <c r="E189" s="298">
        <v>0</v>
      </c>
      <c r="F189" s="298">
        <v>0</v>
      </c>
      <c r="G189" s="298">
        <v>0</v>
      </c>
      <c r="H189" s="298">
        <v>0</v>
      </c>
      <c r="I189" s="298">
        <v>0</v>
      </c>
      <c r="J189" s="298">
        <v>0</v>
      </c>
      <c r="K189" s="77">
        <v>0</v>
      </c>
      <c r="L189" s="304"/>
    </row>
    <row r="190" spans="1:12" x14ac:dyDescent="0.25">
      <c r="A190" s="297" t="s">
        <v>984</v>
      </c>
      <c r="B190" s="298">
        <v>53</v>
      </c>
      <c r="C190" s="298">
        <v>0</v>
      </c>
      <c r="D190" s="298">
        <v>35</v>
      </c>
      <c r="E190" s="298">
        <v>0</v>
      </c>
      <c r="F190" s="298">
        <v>0</v>
      </c>
      <c r="G190" s="298">
        <v>0</v>
      </c>
      <c r="H190" s="298">
        <v>0</v>
      </c>
      <c r="I190" s="298">
        <v>0</v>
      </c>
      <c r="J190" s="298">
        <v>88</v>
      </c>
      <c r="K190" s="77">
        <v>4.2865535107791453E-2</v>
      </c>
      <c r="L190" s="304"/>
    </row>
    <row r="191" spans="1:12" x14ac:dyDescent="0.25">
      <c r="A191" s="297" t="s">
        <v>985</v>
      </c>
      <c r="B191" s="298">
        <v>80.547399999999996</v>
      </c>
      <c r="C191" s="298">
        <v>0</v>
      </c>
      <c r="D191" s="298">
        <v>60</v>
      </c>
      <c r="E191" s="298">
        <v>0</v>
      </c>
      <c r="F191" s="298">
        <v>0</v>
      </c>
      <c r="G191" s="298">
        <v>0</v>
      </c>
      <c r="H191" s="298">
        <v>0</v>
      </c>
      <c r="I191" s="298">
        <v>0</v>
      </c>
      <c r="J191" s="298">
        <v>140.54739999999998</v>
      </c>
      <c r="K191" s="77">
        <v>6.8461812602372815E-2</v>
      </c>
      <c r="L191" s="304"/>
    </row>
    <row r="192" spans="1:12" x14ac:dyDescent="0.25">
      <c r="A192" s="297" t="s">
        <v>986</v>
      </c>
      <c r="B192" s="298">
        <v>0</v>
      </c>
      <c r="C192" s="298">
        <v>0</v>
      </c>
      <c r="D192" s="298">
        <v>0</v>
      </c>
      <c r="E192" s="298">
        <v>0</v>
      </c>
      <c r="F192" s="298">
        <v>0</v>
      </c>
      <c r="G192" s="298">
        <v>0</v>
      </c>
      <c r="H192" s="298">
        <v>0</v>
      </c>
      <c r="I192" s="298">
        <v>0</v>
      </c>
      <c r="J192" s="298">
        <v>0</v>
      </c>
      <c r="K192" s="77">
        <v>0</v>
      </c>
      <c r="L192" s="304"/>
    </row>
    <row r="193" spans="1:12" ht="15.75" thickBot="1" x14ac:dyDescent="0.3">
      <c r="A193" s="297" t="s">
        <v>987</v>
      </c>
      <c r="B193" s="298">
        <v>0</v>
      </c>
      <c r="C193" s="298">
        <v>0</v>
      </c>
      <c r="D193" s="298">
        <v>1.0249999999999999</v>
      </c>
      <c r="E193" s="298">
        <v>0</v>
      </c>
      <c r="F193" s="298">
        <v>0</v>
      </c>
      <c r="G193" s="298">
        <v>0</v>
      </c>
      <c r="H193" s="298">
        <v>0</v>
      </c>
      <c r="I193" s="298">
        <v>0</v>
      </c>
      <c r="J193" s="298">
        <v>1.0249999999999999</v>
      </c>
      <c r="K193" s="77">
        <v>4.9928606233507085E-4</v>
      </c>
      <c r="L193" s="304"/>
    </row>
    <row r="194" spans="1:12" ht="16.5" thickTop="1" thickBot="1" x14ac:dyDescent="0.3">
      <c r="A194" s="294" t="s">
        <v>8</v>
      </c>
      <c r="B194" s="299">
        <v>1476.9063299999998</v>
      </c>
      <c r="C194" s="299">
        <v>0</v>
      </c>
      <c r="D194" s="299">
        <v>96.025000000000006</v>
      </c>
      <c r="E194" s="299">
        <v>0</v>
      </c>
      <c r="F194" s="299">
        <v>0</v>
      </c>
      <c r="G194" s="299">
        <v>480</v>
      </c>
      <c r="H194" s="299">
        <v>0</v>
      </c>
      <c r="I194" s="299">
        <v>0</v>
      </c>
      <c r="J194" s="299">
        <v>2052.9313299999999</v>
      </c>
      <c r="K194" s="300">
        <v>1</v>
      </c>
      <c r="L194" s="304"/>
    </row>
    <row r="195" spans="1:12" ht="16.5" thickTop="1" thickBot="1" x14ac:dyDescent="0.3">
      <c r="A195" s="301" t="s">
        <v>988</v>
      </c>
      <c r="B195" s="77">
        <v>0.71941341067652753</v>
      </c>
      <c r="C195" s="77">
        <v>0</v>
      </c>
      <c r="D195" s="77">
        <v>4.6774579644609939E-2</v>
      </c>
      <c r="E195" s="77">
        <v>0</v>
      </c>
      <c r="F195" s="77">
        <v>0</v>
      </c>
      <c r="G195" s="77">
        <v>0.23381200967886248</v>
      </c>
      <c r="H195" s="77">
        <v>0</v>
      </c>
      <c r="I195" s="77">
        <v>0</v>
      </c>
      <c r="J195" s="77">
        <v>1</v>
      </c>
      <c r="K195" s="302"/>
    </row>
    <row r="196" spans="1:12" ht="27.75" thickTop="1" thickBot="1" x14ac:dyDescent="0.3">
      <c r="A196" s="295" t="s">
        <v>992</v>
      </c>
      <c r="B196" s="295" t="s">
        <v>427</v>
      </c>
      <c r="C196" s="295" t="s">
        <v>459</v>
      </c>
      <c r="D196" s="295" t="s">
        <v>460</v>
      </c>
      <c r="E196" s="295" t="s">
        <v>461</v>
      </c>
      <c r="F196" s="295" t="s">
        <v>462</v>
      </c>
      <c r="G196" s="295" t="s">
        <v>463</v>
      </c>
      <c r="H196" s="295" t="s">
        <v>464</v>
      </c>
      <c r="I196" s="295" t="s">
        <v>465</v>
      </c>
      <c r="J196" s="296" t="s">
        <v>472</v>
      </c>
      <c r="K196" s="295" t="s">
        <v>849</v>
      </c>
    </row>
    <row r="197" spans="1:12" ht="15.75" thickTop="1" x14ac:dyDescent="0.25">
      <c r="A197" s="297" t="s">
        <v>974</v>
      </c>
      <c r="B197" s="298">
        <v>0</v>
      </c>
      <c r="C197" s="298">
        <v>0</v>
      </c>
      <c r="D197" s="298">
        <v>0</v>
      </c>
      <c r="E197" s="298">
        <v>0</v>
      </c>
      <c r="F197" s="298">
        <v>0</v>
      </c>
      <c r="G197" s="298">
        <v>0</v>
      </c>
      <c r="H197" s="298">
        <v>0</v>
      </c>
      <c r="I197" s="298">
        <v>0</v>
      </c>
      <c r="J197" s="298">
        <v>0</v>
      </c>
      <c r="K197" s="77">
        <v>0</v>
      </c>
    </row>
    <row r="198" spans="1:12" x14ac:dyDescent="0.25">
      <c r="A198" s="297" t="s">
        <v>975</v>
      </c>
      <c r="B198" s="298">
        <v>0</v>
      </c>
      <c r="C198" s="298">
        <v>0</v>
      </c>
      <c r="D198" s="298">
        <v>0</v>
      </c>
      <c r="E198" s="298">
        <v>0</v>
      </c>
      <c r="F198" s="298">
        <v>0</v>
      </c>
      <c r="G198" s="298">
        <v>0</v>
      </c>
      <c r="H198" s="298">
        <v>0</v>
      </c>
      <c r="I198" s="298">
        <v>0</v>
      </c>
      <c r="J198" s="298">
        <v>0</v>
      </c>
      <c r="K198" s="77">
        <v>0</v>
      </c>
    </row>
    <row r="199" spans="1:12" x14ac:dyDescent="0.25">
      <c r="A199" s="297" t="s">
        <v>976</v>
      </c>
      <c r="B199" s="298">
        <v>0</v>
      </c>
      <c r="C199" s="298">
        <v>0</v>
      </c>
      <c r="D199" s="298">
        <v>0</v>
      </c>
      <c r="E199" s="298">
        <v>0</v>
      </c>
      <c r="F199" s="298">
        <v>0</v>
      </c>
      <c r="G199" s="298">
        <v>0</v>
      </c>
      <c r="H199" s="298">
        <v>0</v>
      </c>
      <c r="I199" s="298">
        <v>0</v>
      </c>
      <c r="J199" s="298">
        <v>0</v>
      </c>
      <c r="K199" s="77">
        <v>0</v>
      </c>
    </row>
    <row r="200" spans="1:12" x14ac:dyDescent="0.25">
      <c r="A200" s="297" t="s">
        <v>977</v>
      </c>
      <c r="B200" s="298">
        <v>0</v>
      </c>
      <c r="C200" s="298">
        <v>0</v>
      </c>
      <c r="D200" s="298">
        <v>0</v>
      </c>
      <c r="E200" s="298">
        <v>0</v>
      </c>
      <c r="F200" s="298">
        <v>0</v>
      </c>
      <c r="G200" s="298">
        <v>0</v>
      </c>
      <c r="H200" s="298">
        <v>0</v>
      </c>
      <c r="I200" s="298">
        <v>0</v>
      </c>
      <c r="J200" s="298">
        <v>0</v>
      </c>
      <c r="K200" s="77">
        <v>0</v>
      </c>
    </row>
    <row r="201" spans="1:12" x14ac:dyDescent="0.25">
      <c r="A201" s="297" t="s">
        <v>978</v>
      </c>
      <c r="B201" s="298">
        <v>0</v>
      </c>
      <c r="C201" s="298">
        <v>0</v>
      </c>
      <c r="D201" s="298">
        <v>0</v>
      </c>
      <c r="E201" s="298">
        <v>0</v>
      </c>
      <c r="F201" s="298">
        <v>0</v>
      </c>
      <c r="G201" s="298">
        <v>0</v>
      </c>
      <c r="H201" s="298">
        <v>0</v>
      </c>
      <c r="I201" s="298">
        <v>0</v>
      </c>
      <c r="J201" s="298">
        <v>0</v>
      </c>
      <c r="K201" s="77">
        <v>0</v>
      </c>
    </row>
    <row r="202" spans="1:12" x14ac:dyDescent="0.25">
      <c r="A202" s="297" t="s">
        <v>979</v>
      </c>
      <c r="B202" s="298">
        <v>1</v>
      </c>
      <c r="C202" s="298">
        <v>0</v>
      </c>
      <c r="D202" s="298">
        <v>0</v>
      </c>
      <c r="E202" s="298">
        <v>0</v>
      </c>
      <c r="F202" s="298">
        <v>0</v>
      </c>
      <c r="G202" s="298">
        <v>1</v>
      </c>
      <c r="H202" s="298">
        <v>0</v>
      </c>
      <c r="I202" s="298">
        <v>0</v>
      </c>
      <c r="J202" s="298">
        <v>2</v>
      </c>
      <c r="K202" s="77">
        <v>0.125</v>
      </c>
    </row>
    <row r="203" spans="1:12" x14ac:dyDescent="0.25">
      <c r="A203" s="297" t="s">
        <v>980</v>
      </c>
      <c r="B203" s="298">
        <v>3</v>
      </c>
      <c r="C203" s="298">
        <v>0</v>
      </c>
      <c r="D203" s="298">
        <v>0</v>
      </c>
      <c r="E203" s="298">
        <v>0</v>
      </c>
      <c r="F203" s="298">
        <v>0</v>
      </c>
      <c r="G203" s="298">
        <v>0</v>
      </c>
      <c r="H203" s="298">
        <v>0</v>
      </c>
      <c r="I203" s="298">
        <v>0</v>
      </c>
      <c r="J203" s="298">
        <v>3</v>
      </c>
      <c r="K203" s="77">
        <v>0.1875</v>
      </c>
    </row>
    <row r="204" spans="1:12" x14ac:dyDescent="0.25">
      <c r="A204" s="297" t="s">
        <v>981</v>
      </c>
      <c r="B204" s="298">
        <v>1</v>
      </c>
      <c r="C204" s="298">
        <v>0</v>
      </c>
      <c r="D204" s="298">
        <v>0</v>
      </c>
      <c r="E204" s="298">
        <v>0</v>
      </c>
      <c r="F204" s="298">
        <v>0</v>
      </c>
      <c r="G204" s="298">
        <v>0</v>
      </c>
      <c r="H204" s="298">
        <v>0</v>
      </c>
      <c r="I204" s="298">
        <v>0</v>
      </c>
      <c r="J204" s="298">
        <v>1</v>
      </c>
      <c r="K204" s="77">
        <v>6.25E-2</v>
      </c>
    </row>
    <row r="205" spans="1:12" x14ac:dyDescent="0.25">
      <c r="A205" s="297" t="s">
        <v>982</v>
      </c>
      <c r="B205" s="298">
        <v>0</v>
      </c>
      <c r="C205" s="298">
        <v>0</v>
      </c>
      <c r="D205" s="298">
        <v>0</v>
      </c>
      <c r="E205" s="298">
        <v>0</v>
      </c>
      <c r="F205" s="298">
        <v>0</v>
      </c>
      <c r="G205" s="298">
        <v>0</v>
      </c>
      <c r="H205" s="298">
        <v>0</v>
      </c>
      <c r="I205" s="298">
        <v>0</v>
      </c>
      <c r="J205" s="298">
        <v>0</v>
      </c>
      <c r="K205" s="77">
        <v>0</v>
      </c>
    </row>
    <row r="206" spans="1:12" x14ac:dyDescent="0.25">
      <c r="A206" s="297" t="s">
        <v>983</v>
      </c>
      <c r="B206" s="298">
        <v>0</v>
      </c>
      <c r="C206" s="298">
        <v>0</v>
      </c>
      <c r="D206" s="298">
        <v>0</v>
      </c>
      <c r="E206" s="298">
        <v>0</v>
      </c>
      <c r="F206" s="298">
        <v>0</v>
      </c>
      <c r="G206" s="298">
        <v>0</v>
      </c>
      <c r="H206" s="298">
        <v>0</v>
      </c>
      <c r="I206" s="298">
        <v>0</v>
      </c>
      <c r="J206" s="298">
        <v>0</v>
      </c>
      <c r="K206" s="77">
        <v>0</v>
      </c>
    </row>
    <row r="207" spans="1:12" x14ac:dyDescent="0.25">
      <c r="A207" s="297" t="s">
        <v>984</v>
      </c>
      <c r="B207" s="298">
        <v>1</v>
      </c>
      <c r="C207" s="298">
        <v>0</v>
      </c>
      <c r="D207" s="298">
        <v>1</v>
      </c>
      <c r="E207" s="298">
        <v>0</v>
      </c>
      <c r="F207" s="298">
        <v>0</v>
      </c>
      <c r="G207" s="298">
        <v>0</v>
      </c>
      <c r="H207" s="298">
        <v>0</v>
      </c>
      <c r="I207" s="298">
        <v>0</v>
      </c>
      <c r="J207" s="298">
        <v>2</v>
      </c>
      <c r="K207" s="77">
        <v>0.125</v>
      </c>
    </row>
    <row r="208" spans="1:12" x14ac:dyDescent="0.25">
      <c r="A208" s="297" t="s">
        <v>985</v>
      </c>
      <c r="B208" s="298">
        <v>5</v>
      </c>
      <c r="C208" s="298">
        <v>0</v>
      </c>
      <c r="D208" s="298">
        <v>2</v>
      </c>
      <c r="E208" s="298">
        <v>0</v>
      </c>
      <c r="F208" s="298">
        <v>0</v>
      </c>
      <c r="G208" s="298">
        <v>0</v>
      </c>
      <c r="H208" s="298">
        <v>0</v>
      </c>
      <c r="I208" s="298">
        <v>0</v>
      </c>
      <c r="J208" s="298">
        <v>7</v>
      </c>
      <c r="K208" s="77">
        <v>0.4375</v>
      </c>
    </row>
    <row r="209" spans="1:11" x14ac:dyDescent="0.25">
      <c r="A209" s="297" t="s">
        <v>986</v>
      </c>
      <c r="B209" s="298">
        <v>0</v>
      </c>
      <c r="C209" s="298">
        <v>0</v>
      </c>
      <c r="D209" s="298">
        <v>0</v>
      </c>
      <c r="E209" s="298">
        <v>0</v>
      </c>
      <c r="F209" s="298">
        <v>0</v>
      </c>
      <c r="G209" s="298">
        <v>0</v>
      </c>
      <c r="H209" s="298">
        <v>0</v>
      </c>
      <c r="I209" s="298">
        <v>0</v>
      </c>
      <c r="J209" s="298">
        <v>0</v>
      </c>
      <c r="K209" s="77">
        <v>0</v>
      </c>
    </row>
    <row r="210" spans="1:11" ht="15.75" thickBot="1" x14ac:dyDescent="0.3">
      <c r="A210" s="297" t="s">
        <v>987</v>
      </c>
      <c r="B210" s="298">
        <v>0</v>
      </c>
      <c r="C210" s="298">
        <v>0</v>
      </c>
      <c r="D210" s="298">
        <v>1</v>
      </c>
      <c r="E210" s="298">
        <v>0</v>
      </c>
      <c r="F210" s="298">
        <v>0</v>
      </c>
      <c r="G210" s="298">
        <v>0</v>
      </c>
      <c r="H210" s="298">
        <v>0</v>
      </c>
      <c r="I210" s="298">
        <v>0</v>
      </c>
      <c r="J210" s="298">
        <v>1</v>
      </c>
      <c r="K210" s="77">
        <v>6.25E-2</v>
      </c>
    </row>
    <row r="211" spans="1:11" ht="16.5" thickTop="1" thickBot="1" x14ac:dyDescent="0.3">
      <c r="A211" s="294" t="s">
        <v>8</v>
      </c>
      <c r="B211" s="299">
        <v>11</v>
      </c>
      <c r="C211" s="299">
        <v>0</v>
      </c>
      <c r="D211" s="299">
        <v>4</v>
      </c>
      <c r="E211" s="299">
        <v>0</v>
      </c>
      <c r="F211" s="299">
        <v>0</v>
      </c>
      <c r="G211" s="299">
        <v>1</v>
      </c>
      <c r="H211" s="299">
        <v>0</v>
      </c>
      <c r="I211" s="299">
        <v>0</v>
      </c>
      <c r="J211" s="299">
        <v>16</v>
      </c>
      <c r="K211" s="300">
        <v>1</v>
      </c>
    </row>
    <row r="212" spans="1:11" ht="15.75" thickTop="1" x14ac:dyDescent="0.25">
      <c r="A212" s="301" t="s">
        <v>988</v>
      </c>
      <c r="B212" s="77">
        <v>0.6875</v>
      </c>
      <c r="C212" s="77">
        <v>0</v>
      </c>
      <c r="D212" s="77">
        <v>0.25</v>
      </c>
      <c r="E212" s="77">
        <v>0</v>
      </c>
      <c r="F212" s="77">
        <v>0</v>
      </c>
      <c r="G212" s="77">
        <v>6.25E-2</v>
      </c>
      <c r="H212" s="77">
        <v>0</v>
      </c>
      <c r="I212" s="77">
        <v>0</v>
      </c>
      <c r="J212" s="77">
        <v>1</v>
      </c>
      <c r="K212" s="306"/>
    </row>
    <row r="213" spans="1:11" ht="6.75" customHeight="1" thickBot="1" x14ac:dyDescent="0.3">
      <c r="A213" s="307"/>
      <c r="B213" s="308"/>
      <c r="C213" s="309"/>
      <c r="D213" s="309"/>
      <c r="E213" s="309"/>
      <c r="F213" s="309"/>
      <c r="G213" s="308"/>
      <c r="H213" s="308"/>
      <c r="I213" s="308"/>
      <c r="J213" s="310"/>
      <c r="K213" s="310"/>
    </row>
    <row r="214" spans="1:11" ht="15.75" thickTop="1" x14ac:dyDescent="0.25">
      <c r="A214" s="322" t="s">
        <v>999</v>
      </c>
      <c r="B214" s="312"/>
      <c r="C214" s="313"/>
      <c r="D214" s="313"/>
      <c r="E214" s="313"/>
      <c r="F214" s="313"/>
      <c r="G214" s="312"/>
      <c r="H214" s="312"/>
      <c r="I214" s="312"/>
      <c r="J214" s="314"/>
      <c r="K214" s="315"/>
    </row>
    <row r="215" spans="1:11" x14ac:dyDescent="0.25">
      <c r="A215" s="311"/>
      <c r="B215" s="312"/>
      <c r="C215" s="313"/>
      <c r="D215" s="313"/>
      <c r="E215" s="313"/>
      <c r="F215" s="313"/>
      <c r="G215" s="312"/>
      <c r="H215" s="312"/>
      <c r="I215" s="312"/>
      <c r="J215" s="314"/>
      <c r="K215" s="315"/>
    </row>
    <row r="216" spans="1:11" x14ac:dyDescent="0.25">
      <c r="A216" s="311"/>
      <c r="B216" s="312"/>
      <c r="C216" s="313"/>
      <c r="D216" s="313"/>
      <c r="E216" s="313"/>
      <c r="F216" s="313"/>
      <c r="G216" s="312"/>
      <c r="H216" s="312"/>
      <c r="I216" s="312"/>
      <c r="J216" s="314"/>
      <c r="K216" s="315"/>
    </row>
  </sheetData>
  <mergeCells count="21">
    <mergeCell ref="A89:K89"/>
    <mergeCell ref="A1:K1"/>
    <mergeCell ref="A2:K2"/>
    <mergeCell ref="A3:K3"/>
    <mergeCell ref="A4:K4"/>
    <mergeCell ref="A41:K41"/>
    <mergeCell ref="A44:K44"/>
    <mergeCell ref="A45:K45"/>
    <mergeCell ref="A46:K46"/>
    <mergeCell ref="A47:K47"/>
    <mergeCell ref="A87:K87"/>
    <mergeCell ref="A88:K88"/>
    <mergeCell ref="A175:K175"/>
    <mergeCell ref="A176:K176"/>
    <mergeCell ref="A177:K177"/>
    <mergeCell ref="A90:K90"/>
    <mergeCell ref="A130:K130"/>
    <mergeCell ref="A131:K131"/>
    <mergeCell ref="A132:K132"/>
    <mergeCell ref="A133:K133"/>
    <mergeCell ref="A174:K174"/>
  </mergeCells>
  <pageMargins left="0.7" right="0.7" top="0.75" bottom="0.75" header="0.3" footer="0.3"/>
  <pageSetup paperSize="9" orientation="portrait" horizontalDpi="1200" verticalDpi="1200"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14496-D857-4340-9E6C-9DDFF22A482F}">
  <dimension ref="A1:H328"/>
  <sheetViews>
    <sheetView zoomScaleNormal="100" workbookViewId="0">
      <selection activeCell="A13" sqref="A13"/>
    </sheetView>
  </sheetViews>
  <sheetFormatPr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40" t="s">
        <v>435</v>
      </c>
      <c r="B1" s="740"/>
      <c r="C1" s="740"/>
      <c r="D1" s="740"/>
      <c r="E1" s="740"/>
      <c r="F1" s="740"/>
    </row>
    <row r="2" spans="1:8" ht="18" x14ac:dyDescent="0.25">
      <c r="A2" s="741" t="s">
        <v>1</v>
      </c>
      <c r="B2" s="741"/>
      <c r="C2" s="741"/>
      <c r="D2" s="741"/>
      <c r="E2" s="741"/>
      <c r="F2" s="741"/>
    </row>
    <row r="3" spans="1:8" ht="18" x14ac:dyDescent="0.25">
      <c r="A3" s="741" t="s">
        <v>2</v>
      </c>
      <c r="B3" s="741"/>
      <c r="C3" s="741"/>
      <c r="D3" s="741"/>
      <c r="E3" s="741"/>
      <c r="F3" s="741"/>
    </row>
    <row r="4" spans="1:8" ht="30" customHeight="1" x14ac:dyDescent="0.25">
      <c r="A4" s="745" t="s">
        <v>3</v>
      </c>
      <c r="B4" s="745"/>
      <c r="C4" s="745"/>
      <c r="D4" s="745"/>
      <c r="E4" s="745"/>
      <c r="F4" s="745"/>
    </row>
    <row r="5" spans="1:8" ht="3.75" customHeight="1" x14ac:dyDescent="0.25">
      <c r="A5" s="59"/>
      <c r="B5" s="59"/>
      <c r="C5" s="59"/>
      <c r="D5" s="59"/>
      <c r="E5" s="59"/>
      <c r="F5" s="59"/>
    </row>
    <row r="6" spans="1:8" ht="30" customHeight="1" thickBot="1" x14ac:dyDescent="0.3">
      <c r="A6" s="17"/>
      <c r="B6" s="5" t="s">
        <v>4</v>
      </c>
      <c r="C6" s="5" t="s">
        <v>5</v>
      </c>
      <c r="D6" s="5" t="s">
        <v>6</v>
      </c>
      <c r="E6" s="5" t="s">
        <v>7</v>
      </c>
      <c r="F6" s="60" t="s">
        <v>472</v>
      </c>
    </row>
    <row r="7" spans="1:8" x14ac:dyDescent="0.25">
      <c r="A7" s="61" t="s">
        <v>9</v>
      </c>
      <c r="B7" s="7">
        <v>9790577.6520599984</v>
      </c>
      <c r="C7" s="7">
        <v>191232.96325</v>
      </c>
      <c r="D7" s="7">
        <v>14014.463110000001</v>
      </c>
      <c r="E7" s="7">
        <v>5985.8243600000005</v>
      </c>
      <c r="F7" s="7">
        <v>10001810.902779998</v>
      </c>
      <c r="H7" s="62"/>
    </row>
    <row r="8" spans="1:8" x14ac:dyDescent="0.25">
      <c r="A8" s="18" t="s">
        <v>10</v>
      </c>
      <c r="B8" s="11">
        <v>120237.27062</v>
      </c>
      <c r="C8" s="11">
        <v>40425.183480000007</v>
      </c>
      <c r="D8" s="11">
        <v>0</v>
      </c>
      <c r="E8" s="11">
        <v>0</v>
      </c>
      <c r="F8" s="11">
        <v>160662.4541</v>
      </c>
      <c r="H8" s="62"/>
    </row>
    <row r="9" spans="1:8" x14ac:dyDescent="0.25">
      <c r="A9" s="8" t="s">
        <v>11</v>
      </c>
      <c r="B9" s="14">
        <v>0</v>
      </c>
      <c r="C9" s="14">
        <v>0</v>
      </c>
      <c r="D9" s="14">
        <v>0</v>
      </c>
      <c r="E9" s="14">
        <v>0</v>
      </c>
      <c r="F9" s="14">
        <v>0</v>
      </c>
    </row>
    <row r="10" spans="1:8" x14ac:dyDescent="0.25">
      <c r="A10" s="8" t="s">
        <v>12</v>
      </c>
      <c r="B10" s="14">
        <v>63677.216260000001</v>
      </c>
      <c r="C10" s="14">
        <v>37673.352450000006</v>
      </c>
      <c r="D10" s="14">
        <v>0</v>
      </c>
      <c r="E10" s="14">
        <v>0</v>
      </c>
      <c r="F10" s="14">
        <v>101350.56871000001</v>
      </c>
    </row>
    <row r="11" spans="1:8" x14ac:dyDescent="0.25">
      <c r="A11" s="8" t="s">
        <v>13</v>
      </c>
      <c r="B11" s="14">
        <v>56560.054360000002</v>
      </c>
      <c r="C11" s="14">
        <v>65.390510000000006</v>
      </c>
      <c r="D11" s="14">
        <v>0</v>
      </c>
      <c r="E11" s="14">
        <v>0</v>
      </c>
      <c r="F11" s="14">
        <v>56625.444869999999</v>
      </c>
    </row>
    <row r="12" spans="1:8" x14ac:dyDescent="0.25">
      <c r="A12" s="8" t="s">
        <v>14</v>
      </c>
      <c r="B12" s="14">
        <v>0</v>
      </c>
      <c r="C12" s="14">
        <v>0</v>
      </c>
      <c r="D12" s="14">
        <v>0</v>
      </c>
      <c r="E12" s="14">
        <v>0</v>
      </c>
      <c r="F12" s="14">
        <v>0</v>
      </c>
    </row>
    <row r="13" spans="1:8" x14ac:dyDescent="0.25">
      <c r="A13" s="8" t="s">
        <v>15</v>
      </c>
      <c r="B13" s="14">
        <v>0</v>
      </c>
      <c r="C13" s="14">
        <v>2686.4405200000001</v>
      </c>
      <c r="D13" s="14">
        <v>0</v>
      </c>
      <c r="E13" s="14">
        <v>0</v>
      </c>
      <c r="F13" s="14">
        <v>2686.4405200000001</v>
      </c>
    </row>
    <row r="14" spans="1:8" x14ac:dyDescent="0.25">
      <c r="A14" s="8" t="s">
        <v>16</v>
      </c>
      <c r="B14" s="14">
        <v>0</v>
      </c>
      <c r="C14" s="14">
        <v>0</v>
      </c>
      <c r="D14" s="14">
        <v>0</v>
      </c>
      <c r="E14" s="14">
        <v>0</v>
      </c>
      <c r="F14" s="14">
        <v>0</v>
      </c>
    </row>
    <row r="15" spans="1:8" x14ac:dyDescent="0.25">
      <c r="A15" s="8" t="s">
        <v>17</v>
      </c>
      <c r="B15" s="14">
        <v>0</v>
      </c>
      <c r="C15" s="14">
        <v>0</v>
      </c>
      <c r="D15" s="14">
        <v>0</v>
      </c>
      <c r="E15" s="14">
        <v>0</v>
      </c>
      <c r="F15" s="14">
        <v>0</v>
      </c>
    </row>
    <row r="16" spans="1:8" x14ac:dyDescent="0.25">
      <c r="A16" s="8" t="s">
        <v>18</v>
      </c>
      <c r="B16" s="14">
        <v>0</v>
      </c>
      <c r="C16" s="14">
        <v>0</v>
      </c>
      <c r="D16" s="14">
        <v>0</v>
      </c>
      <c r="E16" s="14">
        <v>0</v>
      </c>
      <c r="F16" s="14">
        <v>0</v>
      </c>
    </row>
    <row r="17" spans="1:6" x14ac:dyDescent="0.25">
      <c r="A17" s="18" t="s">
        <v>19</v>
      </c>
      <c r="B17" s="11">
        <v>959913.22144999995</v>
      </c>
      <c r="C17" s="11">
        <v>1458.93985</v>
      </c>
      <c r="D17" s="11">
        <v>0</v>
      </c>
      <c r="E17" s="11">
        <v>5985.8243600000005</v>
      </c>
      <c r="F17" s="11">
        <v>967357.98565999989</v>
      </c>
    </row>
    <row r="18" spans="1:6" x14ac:dyDescent="0.25">
      <c r="A18" s="8" t="s">
        <v>21</v>
      </c>
      <c r="B18" s="14">
        <v>0</v>
      </c>
      <c r="C18" s="14">
        <v>0</v>
      </c>
      <c r="D18" s="14">
        <v>0</v>
      </c>
      <c r="E18" s="14">
        <v>0</v>
      </c>
      <c r="F18" s="14">
        <v>0</v>
      </c>
    </row>
    <row r="19" spans="1:6" x14ac:dyDescent="0.25">
      <c r="A19" s="8" t="s">
        <v>23</v>
      </c>
      <c r="B19" s="14">
        <v>834454.49881999998</v>
      </c>
      <c r="C19" s="14">
        <v>0</v>
      </c>
      <c r="D19" s="14">
        <v>0</v>
      </c>
      <c r="E19" s="14">
        <v>0</v>
      </c>
      <c r="F19" s="14">
        <v>834454.49881999998</v>
      </c>
    </row>
    <row r="20" spans="1:6" x14ac:dyDescent="0.25">
      <c r="A20" s="8" t="s">
        <v>25</v>
      </c>
      <c r="B20" s="14">
        <v>0</v>
      </c>
      <c r="C20" s="14">
        <v>0</v>
      </c>
      <c r="D20" s="14">
        <v>0</v>
      </c>
      <c r="E20" s="14">
        <v>0</v>
      </c>
      <c r="F20" s="14">
        <v>0</v>
      </c>
    </row>
    <row r="21" spans="1:6" x14ac:dyDescent="0.25">
      <c r="A21" s="8" t="s">
        <v>27</v>
      </c>
      <c r="B21" s="14">
        <v>0</v>
      </c>
      <c r="C21" s="14">
        <v>0</v>
      </c>
      <c r="D21" s="14">
        <v>0</v>
      </c>
      <c r="E21" s="14">
        <v>0</v>
      </c>
      <c r="F21" s="14">
        <v>0</v>
      </c>
    </row>
    <row r="22" spans="1:6" x14ac:dyDescent="0.25">
      <c r="A22" s="8" t="s">
        <v>29</v>
      </c>
      <c r="B22" s="14">
        <v>110663.5595</v>
      </c>
      <c r="C22" s="14">
        <v>19.392330000000001</v>
      </c>
      <c r="D22" s="14">
        <v>0</v>
      </c>
      <c r="E22" s="14">
        <v>5985.8243600000005</v>
      </c>
      <c r="F22" s="14">
        <v>116668.77619</v>
      </c>
    </row>
    <row r="23" spans="1:6" x14ac:dyDescent="0.25">
      <c r="A23" s="8" t="s">
        <v>31</v>
      </c>
      <c r="B23" s="14">
        <v>0</v>
      </c>
      <c r="C23" s="14">
        <v>1439.5475100000001</v>
      </c>
      <c r="D23" s="14">
        <v>0</v>
      </c>
      <c r="E23" s="14">
        <v>0</v>
      </c>
      <c r="F23" s="14">
        <v>1439.5475100000001</v>
      </c>
    </row>
    <row r="24" spans="1:6" x14ac:dyDescent="0.25">
      <c r="A24" s="8" t="s">
        <v>33</v>
      </c>
      <c r="B24" s="14">
        <v>14795.163129999999</v>
      </c>
      <c r="C24" s="14">
        <v>1.0000000000000001E-5</v>
      </c>
      <c r="D24" s="14">
        <v>0</v>
      </c>
      <c r="E24" s="14">
        <v>0</v>
      </c>
      <c r="F24" s="14">
        <v>14795.163139999999</v>
      </c>
    </row>
    <row r="25" spans="1:6" x14ac:dyDescent="0.25">
      <c r="A25" s="8" t="s">
        <v>35</v>
      </c>
      <c r="B25" s="14">
        <v>0</v>
      </c>
      <c r="C25" s="14">
        <v>0</v>
      </c>
      <c r="D25" s="14">
        <v>0</v>
      </c>
      <c r="E25" s="14">
        <v>0</v>
      </c>
      <c r="F25" s="14">
        <v>0</v>
      </c>
    </row>
    <row r="26" spans="1:6" x14ac:dyDescent="0.25">
      <c r="A26" s="18" t="s">
        <v>36</v>
      </c>
      <c r="B26" s="11">
        <v>7094839.8724499978</v>
      </c>
      <c r="C26" s="11">
        <v>0</v>
      </c>
      <c r="D26" s="11">
        <v>0</v>
      </c>
      <c r="E26" s="11">
        <v>0</v>
      </c>
      <c r="F26" s="11">
        <v>7094839.8724499978</v>
      </c>
    </row>
    <row r="27" spans="1:6" x14ac:dyDescent="0.25">
      <c r="A27" s="23" t="s">
        <v>37</v>
      </c>
      <c r="B27" s="14">
        <v>6844999.8835399989</v>
      </c>
      <c r="C27" s="14">
        <v>0</v>
      </c>
      <c r="D27" s="14">
        <v>0</v>
      </c>
      <c r="E27" s="14">
        <v>0</v>
      </c>
      <c r="F27" s="14">
        <v>6844999.8835399989</v>
      </c>
    </row>
    <row r="28" spans="1:6" x14ac:dyDescent="0.25">
      <c r="A28" s="8" t="s">
        <v>38</v>
      </c>
      <c r="B28" s="14">
        <v>6336421.4687099988</v>
      </c>
      <c r="C28" s="14">
        <v>0</v>
      </c>
      <c r="D28" s="14">
        <v>0</v>
      </c>
      <c r="E28" s="14">
        <v>0</v>
      </c>
      <c r="F28" s="14">
        <v>6336421.4687099988</v>
      </c>
    </row>
    <row r="29" spans="1:6" x14ac:dyDescent="0.25">
      <c r="A29" s="8" t="s">
        <v>473</v>
      </c>
      <c r="B29" s="14">
        <v>508578.41482999997</v>
      </c>
      <c r="C29" s="14">
        <v>0</v>
      </c>
      <c r="D29" s="14">
        <v>0</v>
      </c>
      <c r="E29" s="14">
        <v>0</v>
      </c>
      <c r="F29" s="14">
        <v>508578.41482999997</v>
      </c>
    </row>
    <row r="30" spans="1:6" x14ac:dyDescent="0.25">
      <c r="A30" s="23" t="s">
        <v>41</v>
      </c>
      <c r="B30" s="14">
        <v>30224.22885</v>
      </c>
      <c r="C30" s="14">
        <v>0</v>
      </c>
      <c r="D30" s="14">
        <v>0</v>
      </c>
      <c r="E30" s="14">
        <v>0</v>
      </c>
      <c r="F30" s="14">
        <v>30224.22885</v>
      </c>
    </row>
    <row r="31" spans="1:6" x14ac:dyDescent="0.25">
      <c r="A31" s="8" t="s">
        <v>42</v>
      </c>
      <c r="B31" s="14">
        <v>8707.3690299999998</v>
      </c>
      <c r="C31" s="14">
        <v>0</v>
      </c>
      <c r="D31" s="14">
        <v>0</v>
      </c>
      <c r="E31" s="14">
        <v>0</v>
      </c>
      <c r="F31" s="14">
        <v>8707.3690299999998</v>
      </c>
    </row>
    <row r="32" spans="1:6" x14ac:dyDescent="0.25">
      <c r="A32" s="8" t="s">
        <v>474</v>
      </c>
      <c r="B32" s="14">
        <v>21516.859820000001</v>
      </c>
      <c r="C32" s="14">
        <v>0</v>
      </c>
      <c r="D32" s="14">
        <v>0</v>
      </c>
      <c r="E32" s="14">
        <v>0</v>
      </c>
      <c r="F32" s="14">
        <v>21516.859820000001</v>
      </c>
    </row>
    <row r="33" spans="1:6" x14ac:dyDescent="0.25">
      <c r="A33" s="23" t="s">
        <v>45</v>
      </c>
      <c r="B33" s="14">
        <v>130653.11457999999</v>
      </c>
      <c r="C33" s="14">
        <v>0</v>
      </c>
      <c r="D33" s="14">
        <v>0</v>
      </c>
      <c r="E33" s="14">
        <v>0</v>
      </c>
      <c r="F33" s="14">
        <v>130653.11457999999</v>
      </c>
    </row>
    <row r="34" spans="1:6" x14ac:dyDescent="0.25">
      <c r="A34" s="8" t="s">
        <v>46</v>
      </c>
      <c r="B34" s="14">
        <v>56842.548150000002</v>
      </c>
      <c r="C34" s="14">
        <v>0</v>
      </c>
      <c r="D34" s="14">
        <v>0</v>
      </c>
      <c r="E34" s="14">
        <v>0</v>
      </c>
      <c r="F34" s="14">
        <v>56842.548150000002</v>
      </c>
    </row>
    <row r="35" spans="1:6" x14ac:dyDescent="0.25">
      <c r="A35" s="8" t="s">
        <v>475</v>
      </c>
      <c r="B35" s="14">
        <v>73810.566429999992</v>
      </c>
      <c r="C35" s="14">
        <v>0</v>
      </c>
      <c r="D35" s="14">
        <v>0</v>
      </c>
      <c r="E35" s="14">
        <v>0</v>
      </c>
      <c r="F35" s="14">
        <v>73810.566429999992</v>
      </c>
    </row>
    <row r="36" spans="1:6" x14ac:dyDescent="0.25">
      <c r="A36" s="23" t="s">
        <v>49</v>
      </c>
      <c r="B36" s="14">
        <v>238196.72360999999</v>
      </c>
      <c r="C36" s="14">
        <v>0</v>
      </c>
      <c r="D36" s="14">
        <v>0</v>
      </c>
      <c r="E36" s="14">
        <v>0</v>
      </c>
      <c r="F36" s="14">
        <v>238196.72360999999</v>
      </c>
    </row>
    <row r="37" spans="1:6" x14ac:dyDescent="0.25">
      <c r="A37" s="20" t="s">
        <v>50</v>
      </c>
      <c r="B37" s="14">
        <v>113239.07085999999</v>
      </c>
      <c r="C37" s="14">
        <v>0</v>
      </c>
      <c r="D37" s="14">
        <v>0</v>
      </c>
      <c r="E37" s="14">
        <v>0</v>
      </c>
      <c r="F37" s="14">
        <v>113239.07085999999</v>
      </c>
    </row>
    <row r="38" spans="1:6" x14ac:dyDescent="0.25">
      <c r="A38" s="8" t="s">
        <v>51</v>
      </c>
      <c r="B38" s="14">
        <v>68468.856029999995</v>
      </c>
      <c r="C38" s="14">
        <v>0</v>
      </c>
      <c r="D38" s="14">
        <v>0</v>
      </c>
      <c r="E38" s="14">
        <v>0</v>
      </c>
      <c r="F38" s="14">
        <v>68468.856029999995</v>
      </c>
    </row>
    <row r="39" spans="1:6" x14ac:dyDescent="0.25">
      <c r="A39" s="8" t="s">
        <v>52</v>
      </c>
      <c r="B39" s="14">
        <v>60.313379999999995</v>
      </c>
      <c r="C39" s="14">
        <v>0</v>
      </c>
      <c r="D39" s="14">
        <v>0</v>
      </c>
      <c r="E39" s="14">
        <v>0</v>
      </c>
      <c r="F39" s="14">
        <v>60.313379999999995</v>
      </c>
    </row>
    <row r="40" spans="1:6" x14ac:dyDescent="0.25">
      <c r="A40" s="8" t="s">
        <v>53</v>
      </c>
      <c r="B40" s="14">
        <v>2376.9538499999999</v>
      </c>
      <c r="C40" s="14">
        <v>0</v>
      </c>
      <c r="D40" s="14">
        <v>0</v>
      </c>
      <c r="E40" s="14">
        <v>0</v>
      </c>
      <c r="F40" s="14">
        <v>2376.9538499999999</v>
      </c>
    </row>
    <row r="41" spans="1:6" x14ac:dyDescent="0.25">
      <c r="A41" s="8" t="s">
        <v>54</v>
      </c>
      <c r="B41" s="14">
        <v>10.342030000000001</v>
      </c>
      <c r="C41" s="14">
        <v>0</v>
      </c>
      <c r="D41" s="14">
        <v>0</v>
      </c>
      <c r="E41" s="14">
        <v>0</v>
      </c>
      <c r="F41" s="14">
        <v>10.342030000000001</v>
      </c>
    </row>
    <row r="42" spans="1:6" x14ac:dyDescent="0.25">
      <c r="A42" s="2" t="s">
        <v>55</v>
      </c>
      <c r="B42" s="14">
        <v>61.449330000000003</v>
      </c>
      <c r="C42" s="14">
        <v>0</v>
      </c>
      <c r="D42" s="14">
        <v>0</v>
      </c>
      <c r="E42" s="14">
        <v>0</v>
      </c>
      <c r="F42" s="14">
        <v>61.449330000000003</v>
      </c>
    </row>
    <row r="43" spans="1:6" x14ac:dyDescent="0.25">
      <c r="A43" s="20" t="s">
        <v>56</v>
      </c>
      <c r="B43" s="14">
        <v>23495.291499999999</v>
      </c>
      <c r="C43" s="14">
        <v>0</v>
      </c>
      <c r="D43" s="14">
        <v>0</v>
      </c>
      <c r="E43" s="14">
        <v>0</v>
      </c>
      <c r="F43" s="14">
        <v>23495.291499999999</v>
      </c>
    </row>
    <row r="44" spans="1:6" x14ac:dyDescent="0.25">
      <c r="A44" s="8" t="s">
        <v>57</v>
      </c>
      <c r="B44" s="14">
        <v>29714.834010000002</v>
      </c>
      <c r="C44" s="14">
        <v>0</v>
      </c>
      <c r="D44" s="14">
        <v>0</v>
      </c>
      <c r="E44" s="14">
        <v>0</v>
      </c>
      <c r="F44" s="14">
        <v>29714.834010000002</v>
      </c>
    </row>
    <row r="45" spans="1:6" x14ac:dyDescent="0.25">
      <c r="A45" s="8" t="s">
        <v>58</v>
      </c>
      <c r="B45" s="14">
        <v>25.198820000000001</v>
      </c>
      <c r="C45" s="14">
        <v>0</v>
      </c>
      <c r="D45" s="14">
        <v>0</v>
      </c>
      <c r="E45" s="14">
        <v>0</v>
      </c>
      <c r="F45" s="14">
        <v>25.198820000000001</v>
      </c>
    </row>
    <row r="46" spans="1:6" x14ac:dyDescent="0.25">
      <c r="A46" s="8" t="s">
        <v>59</v>
      </c>
      <c r="B46" s="14">
        <v>626.57592</v>
      </c>
      <c r="C46" s="14">
        <v>0</v>
      </c>
      <c r="D46" s="14">
        <v>0</v>
      </c>
      <c r="E46" s="14">
        <v>0</v>
      </c>
      <c r="F46" s="14">
        <v>626.57592</v>
      </c>
    </row>
    <row r="47" spans="1:6" x14ac:dyDescent="0.25">
      <c r="A47" s="8" t="s">
        <v>60</v>
      </c>
      <c r="B47" s="14">
        <v>66.878470000000007</v>
      </c>
      <c r="C47" s="14">
        <v>0</v>
      </c>
      <c r="D47" s="14">
        <v>0</v>
      </c>
      <c r="E47" s="14">
        <v>0</v>
      </c>
      <c r="F47" s="14">
        <v>66.878470000000007</v>
      </c>
    </row>
    <row r="48" spans="1:6" x14ac:dyDescent="0.25">
      <c r="A48" s="2" t="s">
        <v>61</v>
      </c>
      <c r="B48" s="14">
        <v>50.959410000000005</v>
      </c>
      <c r="C48" s="14">
        <v>0</v>
      </c>
      <c r="D48" s="14">
        <v>0</v>
      </c>
      <c r="E48" s="14">
        <v>0</v>
      </c>
      <c r="F48" s="14">
        <v>50.959410000000005</v>
      </c>
    </row>
    <row r="49" spans="1:6" x14ac:dyDescent="0.25">
      <c r="A49" s="22" t="s">
        <v>62</v>
      </c>
      <c r="B49" s="14">
        <v>-149234.07813000001</v>
      </c>
      <c r="C49" s="14">
        <v>0</v>
      </c>
      <c r="D49" s="14">
        <v>0</v>
      </c>
      <c r="E49" s="14">
        <v>0</v>
      </c>
      <c r="F49" s="14">
        <v>-149234.07813000001</v>
      </c>
    </row>
    <row r="50" spans="1:6" x14ac:dyDescent="0.25">
      <c r="A50" s="8" t="s">
        <v>63</v>
      </c>
      <c r="B50" s="14">
        <v>-848.69493</v>
      </c>
      <c r="C50" s="14">
        <v>0</v>
      </c>
      <c r="D50" s="14">
        <v>0</v>
      </c>
      <c r="E50" s="14">
        <v>0</v>
      </c>
      <c r="F50" s="14">
        <v>-848.69493</v>
      </c>
    </row>
    <row r="51" spans="1:6" x14ac:dyDescent="0.25">
      <c r="A51" s="8" t="s">
        <v>64</v>
      </c>
      <c r="B51" s="14">
        <v>-1640.16452</v>
      </c>
      <c r="C51" s="14">
        <v>0</v>
      </c>
      <c r="D51" s="14">
        <v>0</v>
      </c>
      <c r="E51" s="14">
        <v>0</v>
      </c>
      <c r="F51" s="14">
        <v>-1640.16452</v>
      </c>
    </row>
    <row r="52" spans="1:6" x14ac:dyDescent="0.25">
      <c r="A52" s="8" t="s">
        <v>65</v>
      </c>
      <c r="B52" s="14">
        <v>-7094.9836500000001</v>
      </c>
      <c r="C52" s="14">
        <v>0</v>
      </c>
      <c r="D52" s="14">
        <v>0</v>
      </c>
      <c r="E52" s="14">
        <v>0</v>
      </c>
      <c r="F52" s="14">
        <v>-7094.9836500000001</v>
      </c>
    </row>
    <row r="53" spans="1:6" x14ac:dyDescent="0.25">
      <c r="A53" s="8" t="s">
        <v>66</v>
      </c>
      <c r="B53" s="14">
        <v>-6073.7756900000004</v>
      </c>
      <c r="C53" s="14">
        <v>0</v>
      </c>
      <c r="D53" s="14">
        <v>0</v>
      </c>
      <c r="E53" s="14">
        <v>0</v>
      </c>
      <c r="F53" s="14">
        <v>-6073.7756900000004</v>
      </c>
    </row>
    <row r="54" spans="1:6" x14ac:dyDescent="0.25">
      <c r="A54" s="8" t="s">
        <v>67</v>
      </c>
      <c r="B54" s="14">
        <v>-18257.54983</v>
      </c>
      <c r="C54" s="14">
        <v>0</v>
      </c>
      <c r="D54" s="14">
        <v>0</v>
      </c>
      <c r="E54" s="14">
        <v>0</v>
      </c>
      <c r="F54" s="14">
        <v>-18257.54983</v>
      </c>
    </row>
    <row r="55" spans="1:6" x14ac:dyDescent="0.25">
      <c r="A55" s="8" t="s">
        <v>68</v>
      </c>
      <c r="B55" s="14">
        <v>-31821.743879999998</v>
      </c>
      <c r="C55" s="14">
        <v>0</v>
      </c>
      <c r="D55" s="14">
        <v>0</v>
      </c>
      <c r="E55" s="14">
        <v>0</v>
      </c>
      <c r="F55" s="14">
        <v>-31821.743879999998</v>
      </c>
    </row>
    <row r="56" spans="1:6" x14ac:dyDescent="0.25">
      <c r="A56" s="8" t="s">
        <v>69</v>
      </c>
      <c r="B56" s="14">
        <v>-27928.014420000003</v>
      </c>
      <c r="C56" s="14">
        <v>0</v>
      </c>
      <c r="D56" s="14">
        <v>0</v>
      </c>
      <c r="E56" s="14">
        <v>0</v>
      </c>
      <c r="F56" s="14">
        <v>-27928.014420000003</v>
      </c>
    </row>
    <row r="57" spans="1:6" x14ac:dyDescent="0.25">
      <c r="A57" s="8" t="s">
        <v>70</v>
      </c>
      <c r="B57" s="14">
        <v>-35881.716810000005</v>
      </c>
      <c r="C57" s="14">
        <v>0</v>
      </c>
      <c r="D57" s="14">
        <v>0</v>
      </c>
      <c r="E57" s="14">
        <v>0</v>
      </c>
      <c r="F57" s="14">
        <v>-35881.716810000005</v>
      </c>
    </row>
    <row r="58" spans="1:6" x14ac:dyDescent="0.25">
      <c r="A58" s="8" t="s">
        <v>71</v>
      </c>
      <c r="B58" s="14">
        <v>0</v>
      </c>
      <c r="C58" s="14">
        <v>0</v>
      </c>
      <c r="D58" s="14">
        <v>0</v>
      </c>
      <c r="E58" s="14">
        <v>0</v>
      </c>
      <c r="F58" s="14">
        <v>0</v>
      </c>
    </row>
    <row r="59" spans="1:6" x14ac:dyDescent="0.25">
      <c r="A59" s="8" t="s">
        <v>72</v>
      </c>
      <c r="B59" s="14">
        <v>0</v>
      </c>
      <c r="C59" s="14">
        <v>0</v>
      </c>
      <c r="D59" s="14">
        <v>0</v>
      </c>
      <c r="E59" s="14">
        <v>0</v>
      </c>
      <c r="F59" s="14">
        <v>0</v>
      </c>
    </row>
    <row r="60" spans="1:6" x14ac:dyDescent="0.25">
      <c r="A60" s="8" t="s">
        <v>73</v>
      </c>
      <c r="B60" s="14">
        <v>-92.569630000000004</v>
      </c>
      <c r="C60" s="14">
        <v>0</v>
      </c>
      <c r="D60" s="14">
        <v>0</v>
      </c>
      <c r="E60" s="14">
        <v>0</v>
      </c>
      <c r="F60" s="14">
        <v>-92.569630000000004</v>
      </c>
    </row>
    <row r="61" spans="1:6" x14ac:dyDescent="0.25">
      <c r="A61" s="8" t="s">
        <v>74</v>
      </c>
      <c r="B61" s="14">
        <v>-216.13138000000001</v>
      </c>
      <c r="C61" s="14">
        <v>0</v>
      </c>
      <c r="D61" s="14">
        <v>0</v>
      </c>
      <c r="E61" s="14">
        <v>0</v>
      </c>
      <c r="F61" s="14">
        <v>-216.13138000000001</v>
      </c>
    </row>
    <row r="62" spans="1:6" x14ac:dyDescent="0.25">
      <c r="A62" s="8" t="s">
        <v>75</v>
      </c>
      <c r="B62" s="14">
        <v>-298.05599000000001</v>
      </c>
      <c r="C62" s="14">
        <v>0</v>
      </c>
      <c r="D62" s="14">
        <v>0</v>
      </c>
      <c r="E62" s="14">
        <v>0</v>
      </c>
      <c r="F62" s="14">
        <v>-298.05599000000001</v>
      </c>
    </row>
    <row r="63" spans="1:6" x14ac:dyDescent="0.25">
      <c r="A63" s="8" t="s">
        <v>76</v>
      </c>
      <c r="B63" s="14">
        <v>-1436.1844900000001</v>
      </c>
      <c r="C63" s="14">
        <v>0</v>
      </c>
      <c r="D63" s="14">
        <v>0</v>
      </c>
      <c r="E63" s="14">
        <v>0</v>
      </c>
      <c r="F63" s="14">
        <v>-1436.1844900000001</v>
      </c>
    </row>
    <row r="64" spans="1:6" x14ac:dyDescent="0.25">
      <c r="A64" s="8" t="s">
        <v>77</v>
      </c>
      <c r="B64" s="14">
        <v>-15209.741410000001</v>
      </c>
      <c r="C64" s="14">
        <v>0</v>
      </c>
      <c r="D64" s="14">
        <v>0</v>
      </c>
      <c r="E64" s="14">
        <v>0</v>
      </c>
      <c r="F64" s="14">
        <v>-15209.741410000001</v>
      </c>
    </row>
    <row r="65" spans="1:6" x14ac:dyDescent="0.25">
      <c r="A65" s="8" t="s">
        <v>78</v>
      </c>
      <c r="B65" s="14">
        <v>-2434.7514999999999</v>
      </c>
      <c r="C65" s="14">
        <v>0</v>
      </c>
      <c r="D65" s="14">
        <v>0</v>
      </c>
      <c r="E65" s="14">
        <v>0</v>
      </c>
      <c r="F65" s="14">
        <v>-2434.7514999999999</v>
      </c>
    </row>
    <row r="66" spans="1:6" x14ac:dyDescent="0.25">
      <c r="A66" s="18" t="s">
        <v>79</v>
      </c>
      <c r="B66" s="11">
        <v>3973.6224200000001</v>
      </c>
      <c r="C66" s="11">
        <v>341.80213999999995</v>
      </c>
      <c r="D66" s="11">
        <v>0</v>
      </c>
      <c r="E66" s="11">
        <v>0</v>
      </c>
      <c r="F66" s="11">
        <v>4315.4245600000004</v>
      </c>
    </row>
    <row r="67" spans="1:6" x14ac:dyDescent="0.25">
      <c r="A67" s="8" t="s">
        <v>81</v>
      </c>
      <c r="B67" s="14">
        <v>0</v>
      </c>
      <c r="C67" s="14">
        <v>0</v>
      </c>
      <c r="D67" s="14">
        <v>0</v>
      </c>
      <c r="E67" s="14">
        <v>0</v>
      </c>
      <c r="F67" s="14">
        <v>0</v>
      </c>
    </row>
    <row r="68" spans="1:6" x14ac:dyDescent="0.25">
      <c r="A68" s="8" t="s">
        <v>83</v>
      </c>
      <c r="B68" s="14">
        <v>2550.72181</v>
      </c>
      <c r="C68" s="14">
        <v>81.808160000000001</v>
      </c>
      <c r="D68" s="14">
        <v>0</v>
      </c>
      <c r="E68" s="14">
        <v>0</v>
      </c>
      <c r="F68" s="14">
        <v>2632.52997</v>
      </c>
    </row>
    <row r="69" spans="1:6" x14ac:dyDescent="0.25">
      <c r="A69" s="8" t="s">
        <v>85</v>
      </c>
      <c r="B69" s="14">
        <v>1836.6608899999997</v>
      </c>
      <c r="C69" s="14">
        <v>259.99397999999997</v>
      </c>
      <c r="D69" s="14">
        <v>0</v>
      </c>
      <c r="E69" s="14">
        <v>0</v>
      </c>
      <c r="F69" s="14">
        <v>2096.6548699999994</v>
      </c>
    </row>
    <row r="70" spans="1:6" x14ac:dyDescent="0.25">
      <c r="A70" s="8" t="s">
        <v>87</v>
      </c>
      <c r="B70" s="14">
        <v>0</v>
      </c>
      <c r="C70" s="14">
        <v>0</v>
      </c>
      <c r="D70" s="14">
        <v>0</v>
      </c>
      <c r="E70" s="14">
        <v>0</v>
      </c>
      <c r="F70" s="14">
        <v>0</v>
      </c>
    </row>
    <row r="71" spans="1:6" x14ac:dyDescent="0.25">
      <c r="A71" s="8" t="s">
        <v>89</v>
      </c>
      <c r="B71" s="14">
        <v>-413.76028000000002</v>
      </c>
      <c r="C71" s="14">
        <v>0</v>
      </c>
      <c r="D71" s="14">
        <v>0</v>
      </c>
      <c r="E71" s="14">
        <v>0</v>
      </c>
      <c r="F71" s="14">
        <v>-413.76028000000002</v>
      </c>
    </row>
    <row r="72" spans="1:6" x14ac:dyDescent="0.25">
      <c r="A72" s="18" t="s">
        <v>90</v>
      </c>
      <c r="B72" s="11">
        <v>1726.0715500000006</v>
      </c>
      <c r="C72" s="11">
        <v>0</v>
      </c>
      <c r="D72" s="11">
        <v>0</v>
      </c>
      <c r="E72" s="11">
        <v>0</v>
      </c>
      <c r="F72" s="11">
        <v>1726.0715500000006</v>
      </c>
    </row>
    <row r="73" spans="1:6" x14ac:dyDescent="0.25">
      <c r="A73" s="8" t="s">
        <v>91</v>
      </c>
      <c r="B73" s="14">
        <v>0</v>
      </c>
      <c r="C73" s="14">
        <v>0</v>
      </c>
      <c r="D73" s="14">
        <v>0</v>
      </c>
      <c r="E73" s="14">
        <v>0</v>
      </c>
      <c r="F73" s="14">
        <v>0</v>
      </c>
    </row>
    <row r="74" spans="1:6" x14ac:dyDescent="0.25">
      <c r="A74" s="8" t="s">
        <v>92</v>
      </c>
      <c r="B74" s="14">
        <v>61959.119659999997</v>
      </c>
      <c r="C74" s="14">
        <v>0</v>
      </c>
      <c r="D74" s="14">
        <v>0</v>
      </c>
      <c r="E74" s="14">
        <v>0</v>
      </c>
      <c r="F74" s="14">
        <v>61959.119659999997</v>
      </c>
    </row>
    <row r="75" spans="1:6" x14ac:dyDescent="0.25">
      <c r="A75" s="8" t="s">
        <v>93</v>
      </c>
      <c r="B75" s="14">
        <v>0</v>
      </c>
      <c r="C75" s="14">
        <v>0</v>
      </c>
      <c r="D75" s="14">
        <v>0</v>
      </c>
      <c r="E75" s="14">
        <v>0</v>
      </c>
      <c r="F75" s="14">
        <v>0</v>
      </c>
    </row>
    <row r="76" spans="1:6" x14ac:dyDescent="0.25">
      <c r="A76" s="8" t="s">
        <v>94</v>
      </c>
      <c r="B76" s="14">
        <v>0</v>
      </c>
      <c r="C76" s="14">
        <v>0</v>
      </c>
      <c r="D76" s="14">
        <v>0</v>
      </c>
      <c r="E76" s="14">
        <v>0</v>
      </c>
      <c r="F76" s="14">
        <v>0</v>
      </c>
    </row>
    <row r="77" spans="1:6" x14ac:dyDescent="0.25">
      <c r="A77" s="8" t="s">
        <v>95</v>
      </c>
      <c r="B77" s="14">
        <v>-60233.048109999996</v>
      </c>
      <c r="C77" s="14">
        <v>0</v>
      </c>
      <c r="D77" s="14">
        <v>0</v>
      </c>
      <c r="E77" s="14">
        <v>0</v>
      </c>
      <c r="F77" s="14">
        <v>-60233.048109999996</v>
      </c>
    </row>
    <row r="78" spans="1:6" x14ac:dyDescent="0.25">
      <c r="A78" s="18" t="s">
        <v>96</v>
      </c>
      <c r="B78" s="11">
        <v>848749.95077999996</v>
      </c>
      <c r="C78" s="11">
        <v>149007.03777999998</v>
      </c>
      <c r="D78" s="11">
        <v>14014.463110000001</v>
      </c>
      <c r="E78" s="11">
        <v>0</v>
      </c>
      <c r="F78" s="11">
        <v>1011771.45167</v>
      </c>
    </row>
    <row r="79" spans="1:6" x14ac:dyDescent="0.25">
      <c r="A79" s="8" t="s">
        <v>21</v>
      </c>
      <c r="B79" s="14">
        <v>0</v>
      </c>
      <c r="C79" s="14">
        <v>0</v>
      </c>
      <c r="D79" s="14">
        <v>0</v>
      </c>
      <c r="E79" s="14">
        <v>0</v>
      </c>
      <c r="F79" s="14">
        <v>0</v>
      </c>
    </row>
    <row r="80" spans="1:6" x14ac:dyDescent="0.25">
      <c r="A80" s="8" t="s">
        <v>23</v>
      </c>
      <c r="B80" s="14">
        <v>475235.8</v>
      </c>
      <c r="C80" s="14">
        <v>1029</v>
      </c>
      <c r="D80" s="14">
        <v>13720</v>
      </c>
      <c r="E80" s="14">
        <v>0</v>
      </c>
      <c r="F80" s="14">
        <v>489984.8</v>
      </c>
    </row>
    <row r="81" spans="1:6" x14ac:dyDescent="0.25">
      <c r="A81" s="8" t="s">
        <v>25</v>
      </c>
      <c r="B81" s="14">
        <v>0</v>
      </c>
      <c r="C81" s="14">
        <v>0</v>
      </c>
      <c r="D81" s="14">
        <v>0</v>
      </c>
      <c r="E81" s="14">
        <v>0</v>
      </c>
      <c r="F81" s="14">
        <v>0</v>
      </c>
    </row>
    <row r="82" spans="1:6" x14ac:dyDescent="0.25">
      <c r="A82" s="8" t="s">
        <v>27</v>
      </c>
      <c r="B82" s="14">
        <v>0</v>
      </c>
      <c r="C82" s="14">
        <v>0</v>
      </c>
      <c r="D82" s="14">
        <v>0</v>
      </c>
      <c r="E82" s="14">
        <v>0</v>
      </c>
      <c r="F82" s="14">
        <v>0</v>
      </c>
    </row>
    <row r="83" spans="1:6" x14ac:dyDescent="0.25">
      <c r="A83" s="8" t="s">
        <v>102</v>
      </c>
      <c r="B83" s="14">
        <v>65535.726020000002</v>
      </c>
      <c r="C83" s="14">
        <v>0</v>
      </c>
      <c r="D83" s="14">
        <v>0</v>
      </c>
      <c r="E83" s="14">
        <v>0</v>
      </c>
      <c r="F83" s="14">
        <v>65535.726020000002</v>
      </c>
    </row>
    <row r="84" spans="1:6" x14ac:dyDescent="0.25">
      <c r="A84" s="8" t="s">
        <v>29</v>
      </c>
      <c r="B84" s="14">
        <v>132848.68734999999</v>
      </c>
      <c r="C84" s="14">
        <v>10.29</v>
      </c>
      <c r="D84" s="14">
        <v>0</v>
      </c>
      <c r="E84" s="14">
        <v>0</v>
      </c>
      <c r="F84" s="14">
        <v>132858.97735</v>
      </c>
    </row>
    <row r="85" spans="1:6" x14ac:dyDescent="0.25">
      <c r="A85" s="8" t="s">
        <v>31</v>
      </c>
      <c r="B85" s="14">
        <v>101083.17445999999</v>
      </c>
      <c r="C85" s="14">
        <v>147971.58812</v>
      </c>
      <c r="D85" s="14">
        <v>0</v>
      </c>
      <c r="E85" s="14">
        <v>0</v>
      </c>
      <c r="F85" s="14">
        <v>249054.76257999998</v>
      </c>
    </row>
    <row r="86" spans="1:6" x14ac:dyDescent="0.25">
      <c r="A86" s="8" t="s">
        <v>106</v>
      </c>
      <c r="B86" s="14">
        <v>74262.793340000004</v>
      </c>
      <c r="C86" s="14">
        <v>1.6476600000000001</v>
      </c>
      <c r="D86" s="14">
        <v>294.46310999999997</v>
      </c>
      <c r="E86" s="14">
        <v>0</v>
      </c>
      <c r="F86" s="14">
        <v>74558.904110000003</v>
      </c>
    </row>
    <row r="87" spans="1:6" x14ac:dyDescent="0.25">
      <c r="A87" s="8" t="s">
        <v>108</v>
      </c>
      <c r="B87" s="14">
        <v>-216.23039</v>
      </c>
      <c r="C87" s="14">
        <v>-5.4880000000000004</v>
      </c>
      <c r="D87" s="14">
        <v>0</v>
      </c>
      <c r="E87" s="14">
        <v>0</v>
      </c>
      <c r="F87" s="14">
        <v>-221.71839</v>
      </c>
    </row>
    <row r="88" spans="1:6" x14ac:dyDescent="0.25">
      <c r="A88" s="18" t="s">
        <v>109</v>
      </c>
      <c r="B88" s="11">
        <v>79042.236659999995</v>
      </c>
      <c r="C88" s="11">
        <v>0</v>
      </c>
      <c r="D88" s="11">
        <v>0</v>
      </c>
      <c r="E88" s="11">
        <v>0</v>
      </c>
      <c r="F88" s="11">
        <v>79042.236659999995</v>
      </c>
    </row>
    <row r="89" spans="1:6" x14ac:dyDescent="0.25">
      <c r="A89" s="8" t="s">
        <v>110</v>
      </c>
      <c r="B89" s="14">
        <v>8972.7312700000002</v>
      </c>
      <c r="C89" s="14">
        <v>0</v>
      </c>
      <c r="D89" s="14">
        <v>0</v>
      </c>
      <c r="E89" s="14">
        <v>0</v>
      </c>
      <c r="F89" s="14">
        <v>8972.7312700000002</v>
      </c>
    </row>
    <row r="90" spans="1:6" x14ac:dyDescent="0.25">
      <c r="A90" s="8" t="s">
        <v>111</v>
      </c>
      <c r="B90" s="14">
        <v>52205.269959999998</v>
      </c>
      <c r="C90" s="14">
        <v>0</v>
      </c>
      <c r="D90" s="14">
        <v>0</v>
      </c>
      <c r="E90" s="14">
        <v>0</v>
      </c>
      <c r="F90" s="14">
        <v>52205.269959999998</v>
      </c>
    </row>
    <row r="91" spans="1:6" x14ac:dyDescent="0.25">
      <c r="A91" s="8" t="s">
        <v>112</v>
      </c>
      <c r="B91" s="14">
        <v>4726.4472300000007</v>
      </c>
      <c r="C91" s="14">
        <v>0</v>
      </c>
      <c r="D91" s="14">
        <v>0</v>
      </c>
      <c r="E91" s="14">
        <v>0</v>
      </c>
      <c r="F91" s="14">
        <v>4726.4472300000007</v>
      </c>
    </row>
    <row r="92" spans="1:6" x14ac:dyDescent="0.25">
      <c r="A92" s="8" t="s">
        <v>113</v>
      </c>
      <c r="B92" s="14">
        <v>3515.85358</v>
      </c>
      <c r="C92" s="14">
        <v>0</v>
      </c>
      <c r="D92" s="14">
        <v>0</v>
      </c>
      <c r="E92" s="14">
        <v>0</v>
      </c>
      <c r="F92" s="14">
        <v>3515.85358</v>
      </c>
    </row>
    <row r="93" spans="1:6" x14ac:dyDescent="0.25">
      <c r="A93" s="8" t="s">
        <v>114</v>
      </c>
      <c r="B93" s="14">
        <v>5877.3906400000005</v>
      </c>
      <c r="C93" s="14">
        <v>0</v>
      </c>
      <c r="D93" s="14">
        <v>0</v>
      </c>
      <c r="E93" s="14">
        <v>0</v>
      </c>
      <c r="F93" s="14">
        <v>5877.3906400000005</v>
      </c>
    </row>
    <row r="94" spans="1:6" x14ac:dyDescent="0.25">
      <c r="A94" s="8" t="s">
        <v>115</v>
      </c>
      <c r="B94" s="14">
        <v>3743.5148699999991</v>
      </c>
      <c r="C94" s="14">
        <v>0</v>
      </c>
      <c r="D94" s="14">
        <v>0</v>
      </c>
      <c r="E94" s="14">
        <v>0</v>
      </c>
      <c r="F94" s="14">
        <v>3743.5148699999991</v>
      </c>
    </row>
    <row r="95" spans="1:6" x14ac:dyDescent="0.25">
      <c r="A95" s="8" t="s">
        <v>116</v>
      </c>
      <c r="B95" s="14">
        <v>1.02911</v>
      </c>
      <c r="C95" s="14">
        <v>0</v>
      </c>
      <c r="D95" s="14">
        <v>0</v>
      </c>
      <c r="E95" s="14">
        <v>0</v>
      </c>
      <c r="F95" s="14">
        <v>1.02911</v>
      </c>
    </row>
    <row r="96" spans="1:6" x14ac:dyDescent="0.25">
      <c r="A96" s="8" t="s">
        <v>117</v>
      </c>
      <c r="B96" s="14">
        <v>0</v>
      </c>
      <c r="C96" s="14">
        <v>0</v>
      </c>
      <c r="D96" s="14">
        <v>0</v>
      </c>
      <c r="E96" s="14">
        <v>0</v>
      </c>
      <c r="F96" s="14">
        <v>0</v>
      </c>
    </row>
    <row r="97" spans="1:6" x14ac:dyDescent="0.25">
      <c r="A97" s="8" t="s">
        <v>118</v>
      </c>
      <c r="B97" s="14">
        <v>0</v>
      </c>
      <c r="C97" s="14">
        <v>0</v>
      </c>
      <c r="D97" s="14">
        <v>0</v>
      </c>
      <c r="E97" s="14">
        <v>0</v>
      </c>
      <c r="F97" s="14">
        <v>0</v>
      </c>
    </row>
    <row r="98" spans="1:6" x14ac:dyDescent="0.25">
      <c r="A98" s="18" t="s">
        <v>119</v>
      </c>
      <c r="B98" s="11">
        <v>1295.4542799999999</v>
      </c>
      <c r="C98" s="11">
        <v>0</v>
      </c>
      <c r="D98" s="11">
        <v>0</v>
      </c>
      <c r="E98" s="11">
        <v>0</v>
      </c>
      <c r="F98" s="11">
        <v>1295.4542799999999</v>
      </c>
    </row>
    <row r="99" spans="1:6" x14ac:dyDescent="0.25">
      <c r="A99" s="8" t="s">
        <v>121</v>
      </c>
      <c r="B99" s="14">
        <v>432.89999</v>
      </c>
      <c r="C99" s="14">
        <v>0</v>
      </c>
      <c r="D99" s="14">
        <v>0</v>
      </c>
      <c r="E99" s="14">
        <v>0</v>
      </c>
      <c r="F99" s="14">
        <v>432.89999</v>
      </c>
    </row>
    <row r="100" spans="1:6" x14ac:dyDescent="0.25">
      <c r="A100" s="8" t="s">
        <v>123</v>
      </c>
      <c r="B100" s="14">
        <v>49.020240000000001</v>
      </c>
      <c r="C100" s="14">
        <v>0</v>
      </c>
      <c r="D100" s="14">
        <v>0</v>
      </c>
      <c r="E100" s="14">
        <v>0</v>
      </c>
      <c r="F100" s="14">
        <v>49.020240000000001</v>
      </c>
    </row>
    <row r="101" spans="1:6" x14ac:dyDescent="0.25">
      <c r="A101" s="8" t="s">
        <v>125</v>
      </c>
      <c r="B101" s="14">
        <v>286.76383000000004</v>
      </c>
      <c r="C101" s="14">
        <v>0</v>
      </c>
      <c r="D101" s="14">
        <v>0</v>
      </c>
      <c r="E101" s="14">
        <v>0</v>
      </c>
      <c r="F101" s="14">
        <v>286.76383000000004</v>
      </c>
    </row>
    <row r="102" spans="1:6" x14ac:dyDescent="0.25">
      <c r="A102" s="8" t="s">
        <v>127</v>
      </c>
      <c r="B102" s="14">
        <v>526.77021999999999</v>
      </c>
      <c r="C102" s="14">
        <v>0</v>
      </c>
      <c r="D102" s="14">
        <v>0</v>
      </c>
      <c r="E102" s="14">
        <v>0</v>
      </c>
      <c r="F102" s="14">
        <v>526.77021999999999</v>
      </c>
    </row>
    <row r="103" spans="1:6" x14ac:dyDescent="0.25">
      <c r="A103" s="2" t="s">
        <v>129</v>
      </c>
      <c r="B103" s="14">
        <v>0</v>
      </c>
      <c r="C103" s="14">
        <v>0</v>
      </c>
      <c r="D103" s="14">
        <v>0</v>
      </c>
      <c r="E103" s="14">
        <v>0</v>
      </c>
      <c r="F103" s="14">
        <v>0</v>
      </c>
    </row>
    <row r="104" spans="1:6" x14ac:dyDescent="0.25">
      <c r="A104" s="18" t="s">
        <v>130</v>
      </c>
      <c r="B104" s="11">
        <v>680799.95185000007</v>
      </c>
      <c r="C104" s="11">
        <v>0</v>
      </c>
      <c r="D104" s="11">
        <v>0</v>
      </c>
      <c r="E104" s="11">
        <v>0</v>
      </c>
      <c r="F104" s="11">
        <v>680799.95185000007</v>
      </c>
    </row>
    <row r="105" spans="1:6" x14ac:dyDescent="0.25">
      <c r="A105" s="8" t="s">
        <v>131</v>
      </c>
      <c r="B105" s="14">
        <v>652657.94384000008</v>
      </c>
      <c r="C105" s="14">
        <v>0</v>
      </c>
      <c r="D105" s="14">
        <v>0</v>
      </c>
      <c r="E105" s="14">
        <v>0</v>
      </c>
      <c r="F105" s="14">
        <v>652657.94384000008</v>
      </c>
    </row>
    <row r="106" spans="1:6" x14ac:dyDescent="0.25">
      <c r="A106" s="8" t="s">
        <v>132</v>
      </c>
      <c r="B106" s="14">
        <v>0</v>
      </c>
      <c r="C106" s="14">
        <v>0</v>
      </c>
      <c r="D106" s="14">
        <v>0</v>
      </c>
      <c r="E106" s="14">
        <v>0</v>
      </c>
      <c r="F106" s="14">
        <v>0</v>
      </c>
    </row>
    <row r="107" spans="1:6" x14ac:dyDescent="0.25">
      <c r="A107" s="8" t="s">
        <v>133</v>
      </c>
      <c r="B107" s="14">
        <v>0</v>
      </c>
      <c r="C107" s="14">
        <v>0</v>
      </c>
      <c r="D107" s="14">
        <v>0</v>
      </c>
      <c r="E107" s="14">
        <v>0</v>
      </c>
      <c r="F107" s="14">
        <v>0</v>
      </c>
    </row>
    <row r="108" spans="1:6" x14ac:dyDescent="0.25">
      <c r="A108" s="8" t="s">
        <v>134</v>
      </c>
      <c r="B108" s="14">
        <v>0</v>
      </c>
      <c r="C108" s="14">
        <v>0</v>
      </c>
      <c r="D108" s="14">
        <v>0</v>
      </c>
      <c r="E108" s="14">
        <v>0</v>
      </c>
      <c r="F108" s="14">
        <v>0</v>
      </c>
    </row>
    <row r="109" spans="1:6" x14ac:dyDescent="0.25">
      <c r="A109" s="8" t="s">
        <v>135</v>
      </c>
      <c r="B109" s="14">
        <v>67503.291949999999</v>
      </c>
      <c r="C109" s="14">
        <v>0</v>
      </c>
      <c r="D109" s="14">
        <v>0</v>
      </c>
      <c r="E109" s="14">
        <v>0</v>
      </c>
      <c r="F109" s="14">
        <v>67503.291949999999</v>
      </c>
    </row>
    <row r="110" spans="1:6" x14ac:dyDescent="0.25">
      <c r="A110" s="8" t="s">
        <v>136</v>
      </c>
      <c r="B110" s="14">
        <v>-39361.283940000001</v>
      </c>
      <c r="C110" s="14">
        <v>0</v>
      </c>
      <c r="D110" s="14">
        <v>0</v>
      </c>
      <c r="E110" s="14">
        <v>0</v>
      </c>
      <c r="F110" s="14">
        <v>-39361.283940000001</v>
      </c>
    </row>
    <row r="111" spans="1:6" x14ac:dyDescent="0.25">
      <c r="A111" s="18" t="s">
        <v>137</v>
      </c>
      <c r="B111" s="11">
        <v>8542506.7424400002</v>
      </c>
      <c r="C111" s="11">
        <v>294400.20183000003</v>
      </c>
      <c r="D111" s="11">
        <v>0</v>
      </c>
      <c r="E111" s="11">
        <v>0</v>
      </c>
      <c r="F111" s="11">
        <v>8836906.9442699999</v>
      </c>
    </row>
    <row r="112" spans="1:6" x14ac:dyDescent="0.25">
      <c r="A112" s="18" t="s">
        <v>138</v>
      </c>
      <c r="B112" s="11">
        <v>3350107.1371800001</v>
      </c>
      <c r="C112" s="11">
        <v>41196.252249999998</v>
      </c>
      <c r="D112" s="11">
        <v>0</v>
      </c>
      <c r="E112" s="11">
        <v>0</v>
      </c>
      <c r="F112" s="11">
        <v>3391303.38943</v>
      </c>
    </row>
    <row r="113" spans="1:6" x14ac:dyDescent="0.25">
      <c r="A113" s="8" t="s">
        <v>139</v>
      </c>
      <c r="B113" s="14">
        <v>0</v>
      </c>
      <c r="C113" s="14">
        <v>0</v>
      </c>
      <c r="D113" s="14">
        <v>0</v>
      </c>
      <c r="E113" s="14">
        <v>0</v>
      </c>
      <c r="F113" s="14">
        <v>0</v>
      </c>
    </row>
    <row r="114" spans="1:6" x14ac:dyDescent="0.25">
      <c r="A114" s="8" t="s">
        <v>140</v>
      </c>
      <c r="B114" s="14">
        <v>0</v>
      </c>
      <c r="C114" s="14">
        <v>0</v>
      </c>
      <c r="D114" s="14">
        <v>0</v>
      </c>
      <c r="E114" s="14">
        <v>0</v>
      </c>
      <c r="F114" s="14">
        <v>0</v>
      </c>
    </row>
    <row r="115" spans="1:6" x14ac:dyDescent="0.25">
      <c r="A115" s="8" t="s">
        <v>141</v>
      </c>
      <c r="B115" s="14">
        <v>0</v>
      </c>
      <c r="C115" s="14">
        <v>0</v>
      </c>
      <c r="D115" s="14">
        <v>0</v>
      </c>
      <c r="E115" s="14">
        <v>0</v>
      </c>
      <c r="F115" s="14">
        <v>0</v>
      </c>
    </row>
    <row r="116" spans="1:6" x14ac:dyDescent="0.25">
      <c r="A116" s="8" t="s">
        <v>142</v>
      </c>
      <c r="B116" s="14">
        <v>0</v>
      </c>
      <c r="C116" s="14">
        <v>0</v>
      </c>
      <c r="D116" s="14">
        <v>0</v>
      </c>
      <c r="E116" s="14">
        <v>0</v>
      </c>
      <c r="F116" s="14">
        <v>0</v>
      </c>
    </row>
    <row r="117" spans="1:6" x14ac:dyDescent="0.25">
      <c r="A117" s="8" t="s">
        <v>143</v>
      </c>
      <c r="B117" s="14">
        <v>0</v>
      </c>
      <c r="C117" s="14">
        <v>0</v>
      </c>
      <c r="D117" s="14">
        <v>0</v>
      </c>
      <c r="E117" s="14">
        <v>0</v>
      </c>
      <c r="F117" s="14">
        <v>0</v>
      </c>
    </row>
    <row r="118" spans="1:6" x14ac:dyDescent="0.25">
      <c r="A118" s="20" t="s">
        <v>144</v>
      </c>
      <c r="B118" s="14">
        <v>0</v>
      </c>
      <c r="C118" s="14">
        <v>0</v>
      </c>
      <c r="D118" s="14">
        <v>0</v>
      </c>
      <c r="E118" s="14">
        <v>0</v>
      </c>
      <c r="F118" s="14">
        <v>0</v>
      </c>
    </row>
    <row r="119" spans="1:6" x14ac:dyDescent="0.25">
      <c r="A119" s="2" t="s">
        <v>145</v>
      </c>
      <c r="B119" s="14">
        <v>0</v>
      </c>
      <c r="C119" s="14">
        <v>0</v>
      </c>
      <c r="D119" s="14">
        <v>0</v>
      </c>
      <c r="E119" s="14">
        <v>0</v>
      </c>
      <c r="F119" s="14">
        <v>0</v>
      </c>
    </row>
    <row r="120" spans="1:6" x14ac:dyDescent="0.25">
      <c r="A120" s="2" t="s">
        <v>146</v>
      </c>
      <c r="B120" s="14">
        <v>0</v>
      </c>
      <c r="C120" s="14">
        <v>0</v>
      </c>
      <c r="D120" s="14">
        <v>0</v>
      </c>
      <c r="E120" s="14">
        <v>0</v>
      </c>
      <c r="F120" s="14">
        <v>0</v>
      </c>
    </row>
    <row r="121" spans="1:6" x14ac:dyDescent="0.25">
      <c r="A121" s="2" t="s">
        <v>147</v>
      </c>
      <c r="B121" s="14">
        <v>0</v>
      </c>
      <c r="C121" s="14">
        <v>0</v>
      </c>
      <c r="D121" s="14">
        <v>0</v>
      </c>
      <c r="E121" s="14">
        <v>0</v>
      </c>
      <c r="F121" s="14">
        <v>0</v>
      </c>
    </row>
    <row r="122" spans="1:6" x14ac:dyDescent="0.25">
      <c r="A122" s="2" t="s">
        <v>148</v>
      </c>
      <c r="B122" s="14">
        <v>0</v>
      </c>
      <c r="C122" s="14">
        <v>0</v>
      </c>
      <c r="D122" s="14">
        <v>0</v>
      </c>
      <c r="E122" s="14">
        <v>0</v>
      </c>
      <c r="F122" s="14">
        <v>0</v>
      </c>
    </row>
    <row r="123" spans="1:6" x14ac:dyDescent="0.25">
      <c r="A123" s="2" t="s">
        <v>149</v>
      </c>
      <c r="B123" s="14">
        <v>0</v>
      </c>
      <c r="C123" s="14">
        <v>0</v>
      </c>
      <c r="D123" s="14">
        <v>0</v>
      </c>
      <c r="E123" s="14">
        <v>0</v>
      </c>
      <c r="F123" s="14">
        <v>0</v>
      </c>
    </row>
    <row r="124" spans="1:6" x14ac:dyDescent="0.25">
      <c r="A124" s="2" t="s">
        <v>150</v>
      </c>
      <c r="B124" s="14">
        <v>0</v>
      </c>
      <c r="C124" s="14">
        <v>0</v>
      </c>
      <c r="D124" s="14">
        <v>0</v>
      </c>
      <c r="E124" s="14">
        <v>0</v>
      </c>
      <c r="F124" s="14">
        <v>0</v>
      </c>
    </row>
    <row r="125" spans="1:6" x14ac:dyDescent="0.25">
      <c r="A125" s="21" t="s">
        <v>151</v>
      </c>
      <c r="B125" s="14">
        <v>0</v>
      </c>
      <c r="C125" s="14">
        <v>0</v>
      </c>
      <c r="D125" s="14">
        <v>0</v>
      </c>
      <c r="E125" s="14">
        <v>0</v>
      </c>
      <c r="F125" s="14">
        <v>0</v>
      </c>
    </row>
    <row r="126" spans="1:6" x14ac:dyDescent="0.25">
      <c r="A126" s="21" t="s">
        <v>152</v>
      </c>
      <c r="B126" s="14">
        <v>0</v>
      </c>
      <c r="C126" s="14">
        <v>0</v>
      </c>
      <c r="D126" s="14">
        <v>0</v>
      </c>
      <c r="E126" s="14">
        <v>0</v>
      </c>
      <c r="F126" s="14">
        <v>0</v>
      </c>
    </row>
    <row r="127" spans="1:6" x14ac:dyDescent="0.25">
      <c r="A127" s="8" t="s">
        <v>153</v>
      </c>
      <c r="B127" s="14">
        <v>3107864.32437</v>
      </c>
      <c r="C127" s="14">
        <v>41124.328000000001</v>
      </c>
      <c r="D127" s="14">
        <v>0</v>
      </c>
      <c r="E127" s="14">
        <v>0</v>
      </c>
      <c r="F127" s="14">
        <v>3148988.6523700003</v>
      </c>
    </row>
    <row r="128" spans="1:6" x14ac:dyDescent="0.25">
      <c r="A128" s="8" t="s">
        <v>154</v>
      </c>
      <c r="B128" s="14">
        <v>242242.81281</v>
      </c>
      <c r="C128" s="14">
        <v>71.924250000000001</v>
      </c>
      <c r="D128" s="14">
        <v>0</v>
      </c>
      <c r="E128" s="14">
        <v>0</v>
      </c>
      <c r="F128" s="14">
        <v>242314.73706000001</v>
      </c>
    </row>
    <row r="129" spans="1:6" x14ac:dyDescent="0.25">
      <c r="A129" s="18" t="s">
        <v>155</v>
      </c>
      <c r="B129" s="11">
        <v>0</v>
      </c>
      <c r="C129" s="11">
        <v>0</v>
      </c>
      <c r="D129" s="11">
        <v>0</v>
      </c>
      <c r="E129" s="11">
        <v>0</v>
      </c>
      <c r="F129" s="11">
        <v>0</v>
      </c>
    </row>
    <row r="130" spans="1:6" x14ac:dyDescent="0.25">
      <c r="A130" s="18" t="s">
        <v>156</v>
      </c>
      <c r="B130" s="11">
        <v>0</v>
      </c>
      <c r="C130" s="11">
        <v>0</v>
      </c>
      <c r="D130" s="11">
        <v>0</v>
      </c>
      <c r="E130" s="11">
        <v>0</v>
      </c>
      <c r="F130" s="11">
        <v>0</v>
      </c>
    </row>
    <row r="131" spans="1:6" x14ac:dyDescent="0.25">
      <c r="A131" s="8" t="s">
        <v>157</v>
      </c>
      <c r="B131" s="14">
        <v>0</v>
      </c>
      <c r="C131" s="14">
        <v>0</v>
      </c>
      <c r="D131" s="14">
        <v>0</v>
      </c>
      <c r="E131" s="14">
        <v>0</v>
      </c>
      <c r="F131" s="14">
        <v>0</v>
      </c>
    </row>
    <row r="132" spans="1:6" x14ac:dyDescent="0.25">
      <c r="A132" s="8" t="s">
        <v>158</v>
      </c>
      <c r="B132" s="14">
        <v>0</v>
      </c>
      <c r="C132" s="14">
        <v>0</v>
      </c>
      <c r="D132" s="14">
        <v>0</v>
      </c>
      <c r="E132" s="14">
        <v>0</v>
      </c>
      <c r="F132" s="14">
        <v>0</v>
      </c>
    </row>
    <row r="133" spans="1:6" x14ac:dyDescent="0.25">
      <c r="A133" s="8" t="s">
        <v>159</v>
      </c>
      <c r="B133" s="14">
        <v>0</v>
      </c>
      <c r="C133" s="14">
        <v>0</v>
      </c>
      <c r="D133" s="14">
        <v>0</v>
      </c>
      <c r="E133" s="14">
        <v>0</v>
      </c>
      <c r="F133" s="14">
        <v>0</v>
      </c>
    </row>
    <row r="134" spans="1:6" x14ac:dyDescent="0.25">
      <c r="A134" s="8" t="s">
        <v>160</v>
      </c>
      <c r="B134" s="14">
        <v>0</v>
      </c>
      <c r="C134" s="14">
        <v>0</v>
      </c>
      <c r="D134" s="14">
        <v>0</v>
      </c>
      <c r="E134" s="14">
        <v>0</v>
      </c>
      <c r="F134" s="14">
        <v>0</v>
      </c>
    </row>
    <row r="135" spans="1:6" x14ac:dyDescent="0.25">
      <c r="A135" s="8" t="s">
        <v>161</v>
      </c>
      <c r="B135" s="14">
        <v>0</v>
      </c>
      <c r="C135" s="14">
        <v>0</v>
      </c>
      <c r="D135" s="14">
        <v>0</v>
      </c>
      <c r="E135" s="14">
        <v>0</v>
      </c>
      <c r="F135" s="14">
        <v>0</v>
      </c>
    </row>
    <row r="136" spans="1:6" x14ac:dyDescent="0.25">
      <c r="A136" s="8" t="s">
        <v>162</v>
      </c>
      <c r="B136" s="14">
        <v>0</v>
      </c>
      <c r="C136" s="14">
        <v>0</v>
      </c>
      <c r="D136" s="14">
        <v>0</v>
      </c>
      <c r="E136" s="14">
        <v>0</v>
      </c>
      <c r="F136" s="14">
        <v>0</v>
      </c>
    </row>
    <row r="137" spans="1:6" x14ac:dyDescent="0.25">
      <c r="A137" s="18" t="s">
        <v>163</v>
      </c>
      <c r="B137" s="11">
        <v>4975829.8180499999</v>
      </c>
      <c r="C137" s="11">
        <v>250730.88065000001</v>
      </c>
      <c r="D137" s="11">
        <v>0</v>
      </c>
      <c r="E137" s="11">
        <v>0</v>
      </c>
      <c r="F137" s="11">
        <v>5226560.6986999996</v>
      </c>
    </row>
    <row r="138" spans="1:6" x14ac:dyDescent="0.25">
      <c r="A138" s="8" t="s">
        <v>164</v>
      </c>
      <c r="B138" s="14">
        <v>0</v>
      </c>
      <c r="C138" s="14">
        <v>0</v>
      </c>
      <c r="D138" s="14">
        <v>0</v>
      </c>
      <c r="E138" s="14">
        <v>0</v>
      </c>
      <c r="F138" s="14">
        <v>0</v>
      </c>
    </row>
    <row r="139" spans="1:6" x14ac:dyDescent="0.25">
      <c r="A139" s="8" t="s">
        <v>165</v>
      </c>
      <c r="B139" s="14">
        <v>826950.00797999999</v>
      </c>
      <c r="C139" s="14">
        <v>0</v>
      </c>
      <c r="D139" s="14">
        <v>0</v>
      </c>
      <c r="E139" s="14">
        <v>0</v>
      </c>
      <c r="F139" s="14">
        <v>826950.00797999999</v>
      </c>
    </row>
    <row r="140" spans="1:6" x14ac:dyDescent="0.25">
      <c r="A140" s="8" t="s">
        <v>166</v>
      </c>
      <c r="B140" s="14">
        <v>0</v>
      </c>
      <c r="C140" s="14">
        <v>0</v>
      </c>
      <c r="D140" s="14">
        <v>0</v>
      </c>
      <c r="E140" s="14">
        <v>0</v>
      </c>
      <c r="F140" s="14">
        <v>0</v>
      </c>
    </row>
    <row r="141" spans="1:6" x14ac:dyDescent="0.25">
      <c r="A141" s="8" t="s">
        <v>167</v>
      </c>
      <c r="B141" s="14">
        <v>0</v>
      </c>
      <c r="C141" s="14">
        <v>0</v>
      </c>
      <c r="D141" s="14">
        <v>0</v>
      </c>
      <c r="E141" s="14">
        <v>0</v>
      </c>
      <c r="F141" s="14">
        <v>0</v>
      </c>
    </row>
    <row r="142" spans="1:6" x14ac:dyDescent="0.25">
      <c r="A142" s="8" t="s">
        <v>168</v>
      </c>
      <c r="B142" s="14">
        <v>2047562</v>
      </c>
      <c r="C142" s="14">
        <v>0</v>
      </c>
      <c r="D142" s="14">
        <v>0</v>
      </c>
      <c r="E142" s="14">
        <v>0</v>
      </c>
      <c r="F142" s="14">
        <v>2047562</v>
      </c>
    </row>
    <row r="143" spans="1:6" x14ac:dyDescent="0.25">
      <c r="A143" s="8" t="s">
        <v>169</v>
      </c>
      <c r="B143" s="14">
        <v>2015934.80397</v>
      </c>
      <c r="C143" s="14">
        <v>249192.10047999999</v>
      </c>
      <c r="D143" s="14">
        <v>0</v>
      </c>
      <c r="E143" s="14">
        <v>0</v>
      </c>
      <c r="F143" s="14">
        <v>2265126.9044499998</v>
      </c>
    </row>
    <row r="144" spans="1:6" x14ac:dyDescent="0.25">
      <c r="A144" s="8" t="s">
        <v>170</v>
      </c>
      <c r="B144" s="14">
        <v>0</v>
      </c>
      <c r="C144" s="14">
        <v>0</v>
      </c>
      <c r="D144" s="14">
        <v>0</v>
      </c>
      <c r="E144" s="14">
        <v>0</v>
      </c>
      <c r="F144" s="14">
        <v>0</v>
      </c>
    </row>
    <row r="145" spans="1:6" x14ac:dyDescent="0.25">
      <c r="A145" s="8" t="s">
        <v>171</v>
      </c>
      <c r="B145" s="14">
        <v>85383.006100000013</v>
      </c>
      <c r="C145" s="14">
        <v>1538.78017</v>
      </c>
      <c r="D145" s="14">
        <v>0</v>
      </c>
      <c r="E145" s="14">
        <v>0</v>
      </c>
      <c r="F145" s="14">
        <v>86921.786270000011</v>
      </c>
    </row>
    <row r="146" spans="1:6" x14ac:dyDescent="0.25">
      <c r="A146" s="18" t="s">
        <v>172</v>
      </c>
      <c r="B146" s="11">
        <v>68899.404269999999</v>
      </c>
      <c r="C146" s="11">
        <v>2473.0689300000004</v>
      </c>
      <c r="D146" s="11">
        <v>0</v>
      </c>
      <c r="E146" s="11">
        <v>0</v>
      </c>
      <c r="F146" s="11">
        <v>71372.473199999993</v>
      </c>
    </row>
    <row r="147" spans="1:6" x14ac:dyDescent="0.25">
      <c r="A147" s="8" t="s">
        <v>81</v>
      </c>
      <c r="B147" s="14">
        <v>0</v>
      </c>
      <c r="C147" s="14">
        <v>0</v>
      </c>
      <c r="D147" s="14">
        <v>0</v>
      </c>
      <c r="E147" s="14">
        <v>0</v>
      </c>
      <c r="F147" s="14">
        <v>0</v>
      </c>
    </row>
    <row r="148" spans="1:6" x14ac:dyDescent="0.25">
      <c r="A148" s="8" t="s">
        <v>85</v>
      </c>
      <c r="B148" s="14">
        <v>20941.059109999998</v>
      </c>
      <c r="C148" s="14">
        <v>2404.1019500000002</v>
      </c>
      <c r="D148" s="14">
        <v>0</v>
      </c>
      <c r="E148" s="14">
        <v>0</v>
      </c>
      <c r="F148" s="14">
        <v>23345.161059999999</v>
      </c>
    </row>
    <row r="149" spans="1:6" x14ac:dyDescent="0.25">
      <c r="A149" s="8" t="s">
        <v>173</v>
      </c>
      <c r="B149" s="14">
        <v>47958.345159999997</v>
      </c>
      <c r="C149" s="14">
        <v>68.966979999999992</v>
      </c>
      <c r="D149" s="14">
        <v>0</v>
      </c>
      <c r="E149" s="14">
        <v>0</v>
      </c>
      <c r="F149" s="14">
        <v>48027.312139999995</v>
      </c>
    </row>
    <row r="150" spans="1:6" x14ac:dyDescent="0.25">
      <c r="A150" s="8" t="s">
        <v>125</v>
      </c>
      <c r="B150" s="14">
        <v>0</v>
      </c>
      <c r="C150" s="14">
        <v>0</v>
      </c>
      <c r="D150" s="14">
        <v>0</v>
      </c>
      <c r="E150" s="14">
        <v>0</v>
      </c>
      <c r="F150" s="14">
        <v>0</v>
      </c>
    </row>
    <row r="151" spans="1:6" x14ac:dyDescent="0.25">
      <c r="A151" s="8" t="s">
        <v>174</v>
      </c>
      <c r="B151" s="14">
        <v>0</v>
      </c>
      <c r="C151" s="14">
        <v>0</v>
      </c>
      <c r="D151" s="14">
        <v>0</v>
      </c>
      <c r="E151" s="14">
        <v>0</v>
      </c>
      <c r="F151" s="14">
        <v>0</v>
      </c>
    </row>
    <row r="152" spans="1:6" x14ac:dyDescent="0.25">
      <c r="A152" s="18" t="s">
        <v>175</v>
      </c>
      <c r="B152" s="11">
        <v>51847.431019999996</v>
      </c>
      <c r="C152" s="11">
        <v>0</v>
      </c>
      <c r="D152" s="11">
        <v>0</v>
      </c>
      <c r="E152" s="11">
        <v>0</v>
      </c>
      <c r="F152" s="11">
        <v>51847.431019999996</v>
      </c>
    </row>
    <row r="153" spans="1:6" x14ac:dyDescent="0.25">
      <c r="A153" s="8" t="s">
        <v>176</v>
      </c>
      <c r="B153" s="14">
        <v>0</v>
      </c>
      <c r="C153" s="14">
        <v>0</v>
      </c>
      <c r="D153" s="14">
        <v>0</v>
      </c>
      <c r="E153" s="14">
        <v>0</v>
      </c>
      <c r="F153" s="14">
        <v>0</v>
      </c>
    </row>
    <row r="154" spans="1:6" x14ac:dyDescent="0.25">
      <c r="A154" s="8" t="s">
        <v>177</v>
      </c>
      <c r="B154" s="14">
        <v>0</v>
      </c>
      <c r="C154" s="14">
        <v>0</v>
      </c>
      <c r="D154" s="14">
        <v>0</v>
      </c>
      <c r="E154" s="14">
        <v>0</v>
      </c>
      <c r="F154" s="14">
        <v>0</v>
      </c>
    </row>
    <row r="155" spans="1:6" x14ac:dyDescent="0.25">
      <c r="A155" s="8" t="s">
        <v>178</v>
      </c>
      <c r="B155" s="14">
        <v>4817.6170899999997</v>
      </c>
      <c r="C155" s="14">
        <v>0</v>
      </c>
      <c r="D155" s="14">
        <v>0</v>
      </c>
      <c r="E155" s="14">
        <v>0</v>
      </c>
      <c r="F155" s="14">
        <v>4817.6170899999997</v>
      </c>
    </row>
    <row r="156" spans="1:6" x14ac:dyDescent="0.25">
      <c r="A156" s="8" t="s">
        <v>179</v>
      </c>
      <c r="B156" s="14">
        <v>0</v>
      </c>
      <c r="C156" s="14">
        <v>0</v>
      </c>
      <c r="D156" s="14">
        <v>0</v>
      </c>
      <c r="E156" s="14">
        <v>0</v>
      </c>
      <c r="F156" s="14">
        <v>0</v>
      </c>
    </row>
    <row r="157" spans="1:6" x14ac:dyDescent="0.25">
      <c r="A157" s="8" t="s">
        <v>180</v>
      </c>
      <c r="B157" s="14">
        <v>47029.813929999997</v>
      </c>
      <c r="C157" s="14">
        <v>0</v>
      </c>
      <c r="D157" s="14">
        <v>0</v>
      </c>
      <c r="E157" s="14">
        <v>0</v>
      </c>
      <c r="F157" s="14">
        <v>47029.813929999997</v>
      </c>
    </row>
    <row r="158" spans="1:6" x14ac:dyDescent="0.25">
      <c r="A158" s="8" t="s">
        <v>181</v>
      </c>
      <c r="B158" s="14">
        <v>0</v>
      </c>
      <c r="C158" s="14">
        <v>0</v>
      </c>
      <c r="D158" s="14">
        <v>0</v>
      </c>
      <c r="E158" s="14">
        <v>0</v>
      </c>
      <c r="F158" s="14">
        <v>0</v>
      </c>
    </row>
    <row r="159" spans="1:6" x14ac:dyDescent="0.25">
      <c r="A159" s="18" t="s">
        <v>182</v>
      </c>
      <c r="B159" s="11">
        <v>95822.951920000007</v>
      </c>
      <c r="C159" s="11">
        <v>0</v>
      </c>
      <c r="D159" s="11">
        <v>0</v>
      </c>
      <c r="E159" s="11">
        <v>0</v>
      </c>
      <c r="F159" s="11">
        <v>95822.951920000007</v>
      </c>
    </row>
    <row r="160" spans="1:6" x14ac:dyDescent="0.25">
      <c r="A160" s="8" t="s">
        <v>183</v>
      </c>
      <c r="B160" s="14">
        <v>94410.75</v>
      </c>
      <c r="C160" s="14">
        <v>0</v>
      </c>
      <c r="D160" s="14">
        <v>0</v>
      </c>
      <c r="E160" s="14">
        <v>0</v>
      </c>
      <c r="F160" s="14">
        <v>94410.75</v>
      </c>
    </row>
    <row r="161" spans="1:6" x14ac:dyDescent="0.25">
      <c r="A161" s="8" t="s">
        <v>184</v>
      </c>
      <c r="B161" s="14">
        <v>0</v>
      </c>
      <c r="C161" s="14">
        <v>0</v>
      </c>
      <c r="D161" s="14">
        <v>0</v>
      </c>
      <c r="E161" s="14">
        <v>0</v>
      </c>
      <c r="F161" s="14">
        <v>0</v>
      </c>
    </row>
    <row r="162" spans="1:6" x14ac:dyDescent="0.25">
      <c r="A162" s="8" t="s">
        <v>185</v>
      </c>
      <c r="B162" s="14">
        <v>0</v>
      </c>
      <c r="C162" s="14">
        <v>0</v>
      </c>
      <c r="D162" s="14">
        <v>0</v>
      </c>
      <c r="E162" s="14">
        <v>0</v>
      </c>
      <c r="F162" s="14">
        <v>0</v>
      </c>
    </row>
    <row r="163" spans="1:6" x14ac:dyDescent="0.25">
      <c r="A163" s="8" t="s">
        <v>186</v>
      </c>
      <c r="B163" s="14">
        <v>1412.20192</v>
      </c>
      <c r="C163" s="14">
        <v>0</v>
      </c>
      <c r="D163" s="14">
        <v>0</v>
      </c>
      <c r="E163" s="14">
        <v>0</v>
      </c>
      <c r="F163" s="14">
        <v>1412.20192</v>
      </c>
    </row>
    <row r="164" spans="1:6" x14ac:dyDescent="0.25">
      <c r="A164" s="18" t="s">
        <v>187</v>
      </c>
      <c r="B164" s="11">
        <v>0</v>
      </c>
      <c r="C164" s="11">
        <v>0</v>
      </c>
      <c r="D164" s="11">
        <v>0</v>
      </c>
      <c r="E164" s="11">
        <v>0</v>
      </c>
      <c r="F164" s="11">
        <v>0</v>
      </c>
    </row>
    <row r="165" spans="1:6" x14ac:dyDescent="0.25">
      <c r="A165" s="8" t="s">
        <v>188</v>
      </c>
      <c r="B165" s="14">
        <v>0</v>
      </c>
      <c r="C165" s="14">
        <v>0</v>
      </c>
      <c r="D165" s="14">
        <v>0</v>
      </c>
      <c r="E165" s="14">
        <v>0</v>
      </c>
      <c r="F165" s="14">
        <v>0</v>
      </c>
    </row>
    <row r="166" spans="1:6" x14ac:dyDescent="0.25">
      <c r="A166" s="8" t="s">
        <v>189</v>
      </c>
      <c r="B166" s="14">
        <v>0</v>
      </c>
      <c r="C166" s="14">
        <v>0</v>
      </c>
      <c r="D166" s="14">
        <v>0</v>
      </c>
      <c r="E166" s="14">
        <v>0</v>
      </c>
      <c r="F166" s="14">
        <v>0</v>
      </c>
    </row>
    <row r="167" spans="1:6" x14ac:dyDescent="0.25">
      <c r="A167" s="8" t="s">
        <v>190</v>
      </c>
      <c r="B167" s="14">
        <v>0</v>
      </c>
      <c r="C167" s="14">
        <v>0</v>
      </c>
      <c r="D167" s="14">
        <v>0</v>
      </c>
      <c r="E167" s="14">
        <v>0</v>
      </c>
      <c r="F167" s="14">
        <v>0</v>
      </c>
    </row>
    <row r="168" spans="1:6" x14ac:dyDescent="0.25">
      <c r="A168" s="8" t="s">
        <v>191</v>
      </c>
      <c r="B168" s="14">
        <v>0</v>
      </c>
      <c r="C168" s="14">
        <v>0</v>
      </c>
      <c r="D168" s="14">
        <v>0</v>
      </c>
      <c r="E168" s="14">
        <v>0</v>
      </c>
      <c r="F168" s="14">
        <v>0</v>
      </c>
    </row>
    <row r="169" spans="1:6" x14ac:dyDescent="0.25">
      <c r="A169" s="8" t="s">
        <v>192</v>
      </c>
      <c r="B169" s="14">
        <v>0</v>
      </c>
      <c r="C169" s="14">
        <v>0</v>
      </c>
      <c r="D169" s="14">
        <v>0</v>
      </c>
      <c r="E169" s="14">
        <v>0</v>
      </c>
      <c r="F169" s="14">
        <v>0</v>
      </c>
    </row>
    <row r="170" spans="1:6" x14ac:dyDescent="0.25">
      <c r="A170" s="8" t="s">
        <v>193</v>
      </c>
      <c r="B170" s="14">
        <v>0</v>
      </c>
      <c r="C170" s="14">
        <v>0</v>
      </c>
      <c r="D170" s="14">
        <v>0</v>
      </c>
      <c r="E170" s="14">
        <v>0</v>
      </c>
      <c r="F170" s="14">
        <v>0</v>
      </c>
    </row>
    <row r="171" spans="1:6" x14ac:dyDescent="0.25">
      <c r="A171" s="8" t="s">
        <v>194</v>
      </c>
      <c r="B171" s="14">
        <v>0</v>
      </c>
      <c r="C171" s="14">
        <v>0</v>
      </c>
      <c r="D171" s="14">
        <v>0</v>
      </c>
      <c r="E171" s="14">
        <v>0</v>
      </c>
      <c r="F171" s="14">
        <v>0</v>
      </c>
    </row>
    <row r="172" spans="1:6" x14ac:dyDescent="0.25">
      <c r="A172" s="8" t="s">
        <v>195</v>
      </c>
      <c r="B172" s="14">
        <v>0</v>
      </c>
      <c r="C172" s="14">
        <v>0</v>
      </c>
      <c r="D172" s="14">
        <v>0</v>
      </c>
      <c r="E172" s="14">
        <v>0</v>
      </c>
      <c r="F172" s="14">
        <v>0</v>
      </c>
    </row>
    <row r="173" spans="1:6" x14ac:dyDescent="0.25">
      <c r="A173" s="18" t="s">
        <v>196</v>
      </c>
      <c r="B173" s="11">
        <v>1164903.95777</v>
      </c>
      <c r="C173" s="11">
        <v>0</v>
      </c>
      <c r="D173" s="11">
        <v>0</v>
      </c>
      <c r="E173" s="11">
        <v>0</v>
      </c>
      <c r="F173" s="11">
        <v>1164903.95777</v>
      </c>
    </row>
    <row r="174" spans="1:6" x14ac:dyDescent="0.25">
      <c r="A174" s="23" t="s">
        <v>197</v>
      </c>
      <c r="B174" s="14">
        <v>997879</v>
      </c>
      <c r="C174" s="14">
        <v>0</v>
      </c>
      <c r="D174" s="14">
        <v>0</v>
      </c>
      <c r="E174" s="14">
        <v>0</v>
      </c>
      <c r="F174" s="14">
        <v>997879</v>
      </c>
    </row>
    <row r="175" spans="1:6" x14ac:dyDescent="0.25">
      <c r="A175" s="8" t="s">
        <v>198</v>
      </c>
      <c r="B175" s="14">
        <v>997879</v>
      </c>
      <c r="C175" s="14">
        <v>0</v>
      </c>
      <c r="D175" s="14">
        <v>0</v>
      </c>
      <c r="E175" s="14">
        <v>0</v>
      </c>
      <c r="F175" s="14">
        <v>997879</v>
      </c>
    </row>
    <row r="176" spans="1:6" x14ac:dyDescent="0.25">
      <c r="A176" s="8" t="s">
        <v>199</v>
      </c>
      <c r="B176" s="14">
        <v>0</v>
      </c>
      <c r="C176" s="14">
        <v>0</v>
      </c>
      <c r="D176" s="14">
        <v>0</v>
      </c>
      <c r="E176" s="14">
        <v>0</v>
      </c>
      <c r="F176" s="14">
        <v>0</v>
      </c>
    </row>
    <row r="177" spans="1:6" x14ac:dyDescent="0.25">
      <c r="A177" s="8" t="s">
        <v>200</v>
      </c>
      <c r="B177" s="14">
        <v>0</v>
      </c>
      <c r="C177" s="14">
        <v>0</v>
      </c>
      <c r="D177" s="14">
        <v>0</v>
      </c>
      <c r="E177" s="14">
        <v>0</v>
      </c>
      <c r="F177" s="14">
        <v>0</v>
      </c>
    </row>
    <row r="178" spans="1:6" x14ac:dyDescent="0.25">
      <c r="A178" s="23" t="s">
        <v>201</v>
      </c>
      <c r="B178" s="14">
        <v>0</v>
      </c>
      <c r="C178" s="14">
        <v>0</v>
      </c>
      <c r="D178" s="14">
        <v>0</v>
      </c>
      <c r="E178" s="14">
        <v>0</v>
      </c>
      <c r="F178" s="14">
        <v>0</v>
      </c>
    </row>
    <row r="179" spans="1:6" x14ac:dyDescent="0.25">
      <c r="A179" s="8" t="s">
        <v>202</v>
      </c>
      <c r="B179" s="14">
        <v>0</v>
      </c>
      <c r="C179" s="14">
        <v>0</v>
      </c>
      <c r="D179" s="14">
        <v>0</v>
      </c>
      <c r="E179" s="14">
        <v>0</v>
      </c>
      <c r="F179" s="14">
        <v>0</v>
      </c>
    </row>
    <row r="180" spans="1:6" x14ac:dyDescent="0.25">
      <c r="A180" s="8" t="s">
        <v>203</v>
      </c>
      <c r="B180" s="14">
        <v>0</v>
      </c>
      <c r="C180" s="14">
        <v>0</v>
      </c>
      <c r="D180" s="14">
        <v>0</v>
      </c>
      <c r="E180" s="14">
        <v>0</v>
      </c>
      <c r="F180" s="14">
        <v>0</v>
      </c>
    </row>
    <row r="181" spans="1:6" x14ac:dyDescent="0.25">
      <c r="A181" s="8" t="s">
        <v>204</v>
      </c>
      <c r="B181" s="14">
        <v>0</v>
      </c>
      <c r="C181" s="14">
        <v>0</v>
      </c>
      <c r="D181" s="14">
        <v>0</v>
      </c>
      <c r="E181" s="14">
        <v>0</v>
      </c>
      <c r="F181" s="14">
        <v>0</v>
      </c>
    </row>
    <row r="182" spans="1:6" x14ac:dyDescent="0.25">
      <c r="A182" s="23" t="s">
        <v>205</v>
      </c>
      <c r="B182" s="14">
        <v>0</v>
      </c>
      <c r="C182" s="14">
        <v>0</v>
      </c>
      <c r="D182" s="14">
        <v>0</v>
      </c>
      <c r="E182" s="14">
        <v>0</v>
      </c>
      <c r="F182" s="14">
        <v>0</v>
      </c>
    </row>
    <row r="183" spans="1:6" x14ac:dyDescent="0.25">
      <c r="A183" s="8" t="s">
        <v>206</v>
      </c>
      <c r="B183" s="14">
        <v>0</v>
      </c>
      <c r="C183" s="14">
        <v>0</v>
      </c>
      <c r="D183" s="14">
        <v>0</v>
      </c>
      <c r="E183" s="14">
        <v>0</v>
      </c>
      <c r="F183" s="14">
        <v>0</v>
      </c>
    </row>
    <row r="184" spans="1:6" x14ac:dyDescent="0.25">
      <c r="A184" s="23" t="s">
        <v>207</v>
      </c>
      <c r="B184" s="14">
        <v>136439.57676</v>
      </c>
      <c r="C184" s="14">
        <v>0</v>
      </c>
      <c r="D184" s="14">
        <v>0</v>
      </c>
      <c r="E184" s="14">
        <v>0</v>
      </c>
      <c r="F184" s="14">
        <v>136439.57676</v>
      </c>
    </row>
    <row r="185" spans="1:6" x14ac:dyDescent="0.25">
      <c r="A185" s="8" t="s">
        <v>208</v>
      </c>
      <c r="B185" s="14">
        <v>61764.754740000004</v>
      </c>
      <c r="C185" s="14">
        <v>0</v>
      </c>
      <c r="D185" s="14">
        <v>0</v>
      </c>
      <c r="E185" s="14">
        <v>0</v>
      </c>
      <c r="F185" s="14">
        <v>61764.754740000004</v>
      </c>
    </row>
    <row r="186" spans="1:6" x14ac:dyDescent="0.25">
      <c r="A186" s="8" t="s">
        <v>209</v>
      </c>
      <c r="B186" s="14">
        <v>47494.563019999994</v>
      </c>
      <c r="C186" s="14">
        <v>0</v>
      </c>
      <c r="D186" s="14">
        <v>0</v>
      </c>
      <c r="E186" s="14">
        <v>0</v>
      </c>
      <c r="F186" s="14">
        <v>47494.563019999994</v>
      </c>
    </row>
    <row r="187" spans="1:6" x14ac:dyDescent="0.25">
      <c r="A187" s="8" t="s">
        <v>210</v>
      </c>
      <c r="B187" s="14">
        <v>27180.258999999998</v>
      </c>
      <c r="C187" s="14">
        <v>0</v>
      </c>
      <c r="D187" s="14">
        <v>0</v>
      </c>
      <c r="E187" s="14">
        <v>0</v>
      </c>
      <c r="F187" s="14">
        <v>27180.258999999998</v>
      </c>
    </row>
    <row r="188" spans="1:6" x14ac:dyDescent="0.25">
      <c r="A188" s="23" t="s">
        <v>211</v>
      </c>
      <c r="B188" s="14">
        <v>30585.381009999997</v>
      </c>
      <c r="C188" s="14">
        <v>0</v>
      </c>
      <c r="D188" s="14">
        <v>0</v>
      </c>
      <c r="E188" s="14">
        <v>0</v>
      </c>
      <c r="F188" s="14">
        <v>30585.381009999997</v>
      </c>
    </row>
    <row r="189" spans="1:6" x14ac:dyDescent="0.25">
      <c r="A189" s="8" t="s">
        <v>212</v>
      </c>
      <c r="B189" s="14">
        <v>24915.09116</v>
      </c>
      <c r="C189" s="14">
        <v>0</v>
      </c>
      <c r="D189" s="14">
        <v>0</v>
      </c>
      <c r="E189" s="14">
        <v>0</v>
      </c>
      <c r="F189" s="14">
        <v>24915.09116</v>
      </c>
    </row>
    <row r="190" spans="1:6" x14ac:dyDescent="0.25">
      <c r="A190" s="20" t="s">
        <v>213</v>
      </c>
      <c r="B190" s="14">
        <v>5670.2898499999992</v>
      </c>
      <c r="C190" s="14">
        <v>0</v>
      </c>
      <c r="D190" s="14">
        <v>0</v>
      </c>
      <c r="E190" s="14">
        <v>0</v>
      </c>
      <c r="F190" s="14">
        <v>5670.2898499999992</v>
      </c>
    </row>
    <row r="191" spans="1:6" x14ac:dyDescent="0.25">
      <c r="A191" s="17" t="s">
        <v>214</v>
      </c>
      <c r="B191" s="11">
        <v>9707410.7002099995</v>
      </c>
      <c r="C191" s="11">
        <v>294400.20183000003</v>
      </c>
      <c r="D191" s="11">
        <v>0</v>
      </c>
      <c r="E191" s="11">
        <v>0</v>
      </c>
      <c r="F191" s="11">
        <v>10001810.902039999</v>
      </c>
    </row>
    <row r="192" spans="1:6" x14ac:dyDescent="0.25">
      <c r="A192" s="18" t="s">
        <v>215</v>
      </c>
      <c r="B192" s="11">
        <v>0</v>
      </c>
      <c r="C192" s="11">
        <v>0</v>
      </c>
      <c r="D192" s="11">
        <v>0</v>
      </c>
      <c r="E192" s="11">
        <v>0</v>
      </c>
      <c r="F192" s="11">
        <v>0</v>
      </c>
    </row>
    <row r="193" spans="1:6" x14ac:dyDescent="0.25">
      <c r="A193" s="23" t="s">
        <v>216</v>
      </c>
      <c r="B193" s="14">
        <v>0</v>
      </c>
      <c r="C193" s="14">
        <v>0</v>
      </c>
      <c r="D193" s="14">
        <v>0</v>
      </c>
      <c r="E193" s="14">
        <v>0</v>
      </c>
      <c r="F193" s="14">
        <v>0</v>
      </c>
    </row>
    <row r="194" spans="1:6" x14ac:dyDescent="0.25">
      <c r="A194" s="8" t="s">
        <v>217</v>
      </c>
      <c r="B194" s="14">
        <v>0</v>
      </c>
      <c r="C194" s="14">
        <v>0</v>
      </c>
      <c r="D194" s="14">
        <v>0</v>
      </c>
      <c r="E194" s="14">
        <v>0</v>
      </c>
      <c r="F194" s="14">
        <v>0</v>
      </c>
    </row>
    <row r="195" spans="1:6" x14ac:dyDescent="0.25">
      <c r="A195" s="8" t="s">
        <v>218</v>
      </c>
      <c r="B195" s="14">
        <v>0</v>
      </c>
      <c r="C195" s="14">
        <v>0</v>
      </c>
      <c r="D195" s="14">
        <v>0</v>
      </c>
      <c r="E195" s="14">
        <v>0</v>
      </c>
      <c r="F195" s="14">
        <v>0</v>
      </c>
    </row>
    <row r="196" spans="1:6" x14ac:dyDescent="0.25">
      <c r="A196" s="8" t="s">
        <v>219</v>
      </c>
      <c r="B196" s="14">
        <v>0</v>
      </c>
      <c r="C196" s="14">
        <v>0</v>
      </c>
      <c r="D196" s="14">
        <v>0</v>
      </c>
      <c r="E196" s="14">
        <v>0</v>
      </c>
      <c r="F196" s="14">
        <v>0</v>
      </c>
    </row>
    <row r="197" spans="1:6" x14ac:dyDescent="0.25">
      <c r="A197" s="8" t="s">
        <v>220</v>
      </c>
      <c r="B197" s="14">
        <v>0</v>
      </c>
      <c r="C197" s="14">
        <v>0</v>
      </c>
      <c r="D197" s="14">
        <v>0</v>
      </c>
      <c r="E197" s="14">
        <v>0</v>
      </c>
      <c r="F197" s="14">
        <v>0</v>
      </c>
    </row>
    <row r="198" spans="1:6" x14ac:dyDescent="0.25">
      <c r="A198" s="8" t="s">
        <v>221</v>
      </c>
      <c r="B198" s="14">
        <v>0</v>
      </c>
      <c r="C198" s="14">
        <v>0</v>
      </c>
      <c r="D198" s="14">
        <v>0</v>
      </c>
      <c r="E198" s="14">
        <v>0</v>
      </c>
      <c r="F198" s="14">
        <v>0</v>
      </c>
    </row>
    <row r="199" spans="1:6" x14ac:dyDescent="0.25">
      <c r="A199" s="23" t="s">
        <v>222</v>
      </c>
      <c r="B199" s="14">
        <v>0</v>
      </c>
      <c r="C199" s="14">
        <v>0</v>
      </c>
      <c r="D199" s="14">
        <v>0</v>
      </c>
      <c r="E199" s="14">
        <v>0</v>
      </c>
      <c r="F199" s="14">
        <v>0</v>
      </c>
    </row>
    <row r="200" spans="1:6" x14ac:dyDescent="0.25">
      <c r="A200" s="8" t="s">
        <v>223</v>
      </c>
      <c r="B200" s="14">
        <v>0</v>
      </c>
      <c r="C200" s="14">
        <v>0</v>
      </c>
      <c r="D200" s="14">
        <v>0</v>
      </c>
      <c r="E200" s="14">
        <v>0</v>
      </c>
      <c r="F200" s="14">
        <v>0</v>
      </c>
    </row>
    <row r="201" spans="1:6" x14ac:dyDescent="0.25">
      <c r="A201" s="8" t="s">
        <v>224</v>
      </c>
      <c r="B201" s="14">
        <v>0</v>
      </c>
      <c r="C201" s="14">
        <v>0</v>
      </c>
      <c r="D201" s="14">
        <v>0</v>
      </c>
      <c r="E201" s="14">
        <v>0</v>
      </c>
      <c r="F201" s="14">
        <v>0</v>
      </c>
    </row>
    <row r="202" spans="1:6" x14ac:dyDescent="0.25">
      <c r="A202" s="8" t="s">
        <v>225</v>
      </c>
      <c r="B202" s="14">
        <v>0</v>
      </c>
      <c r="C202" s="14">
        <v>0</v>
      </c>
      <c r="D202" s="14">
        <v>0</v>
      </c>
      <c r="E202" s="14">
        <v>0</v>
      </c>
      <c r="F202" s="14">
        <v>0</v>
      </c>
    </row>
    <row r="203" spans="1:6" x14ac:dyDescent="0.25">
      <c r="A203" s="8" t="s">
        <v>226</v>
      </c>
      <c r="B203" s="14">
        <v>0</v>
      </c>
      <c r="C203" s="14">
        <v>0</v>
      </c>
      <c r="D203" s="14">
        <v>0</v>
      </c>
      <c r="E203" s="14">
        <v>0</v>
      </c>
      <c r="F203" s="14">
        <v>0</v>
      </c>
    </row>
    <row r="204" spans="1:6" x14ac:dyDescent="0.25">
      <c r="A204" s="8" t="s">
        <v>227</v>
      </c>
      <c r="B204" s="14">
        <v>0</v>
      </c>
      <c r="C204" s="14">
        <v>0</v>
      </c>
      <c r="D204" s="14">
        <v>0</v>
      </c>
      <c r="E204" s="14">
        <v>0</v>
      </c>
      <c r="F204" s="14">
        <v>0</v>
      </c>
    </row>
    <row r="205" spans="1:6" x14ac:dyDescent="0.25">
      <c r="A205" s="23" t="s">
        <v>228</v>
      </c>
      <c r="B205" s="14">
        <v>0</v>
      </c>
      <c r="C205" s="14">
        <v>0</v>
      </c>
      <c r="D205" s="14">
        <v>0</v>
      </c>
      <c r="E205" s="14">
        <v>0</v>
      </c>
      <c r="F205" s="14">
        <v>0</v>
      </c>
    </row>
    <row r="206" spans="1:6" x14ac:dyDescent="0.25">
      <c r="A206" s="23" t="s">
        <v>229</v>
      </c>
      <c r="B206" s="14">
        <v>0</v>
      </c>
      <c r="C206" s="14">
        <v>0</v>
      </c>
      <c r="D206" s="14">
        <v>0</v>
      </c>
      <c r="E206" s="14">
        <v>0</v>
      </c>
      <c r="F206" s="14">
        <v>0</v>
      </c>
    </row>
    <row r="207" spans="1:6" x14ac:dyDescent="0.25">
      <c r="A207" s="8" t="s">
        <v>230</v>
      </c>
      <c r="B207" s="14">
        <v>0</v>
      </c>
      <c r="C207" s="14">
        <v>0</v>
      </c>
      <c r="D207" s="14">
        <v>0</v>
      </c>
      <c r="E207" s="14">
        <v>0</v>
      </c>
      <c r="F207" s="14">
        <v>0</v>
      </c>
    </row>
    <row r="208" spans="1:6" x14ac:dyDescent="0.25">
      <c r="A208" s="8" t="s">
        <v>231</v>
      </c>
      <c r="B208" s="14">
        <v>0</v>
      </c>
      <c r="C208" s="14">
        <v>0</v>
      </c>
      <c r="D208" s="14">
        <v>0</v>
      </c>
      <c r="E208" s="14">
        <v>0</v>
      </c>
      <c r="F208" s="14">
        <v>0</v>
      </c>
    </row>
    <row r="209" spans="1:6" x14ac:dyDescent="0.25">
      <c r="A209" s="8" t="s">
        <v>232</v>
      </c>
      <c r="B209" s="14">
        <v>0</v>
      </c>
      <c r="C209" s="14">
        <v>0</v>
      </c>
      <c r="D209" s="14">
        <v>0</v>
      </c>
      <c r="E209" s="14">
        <v>0</v>
      </c>
      <c r="F209" s="14">
        <v>0</v>
      </c>
    </row>
    <row r="210" spans="1:6" x14ac:dyDescent="0.25">
      <c r="A210" s="8" t="s">
        <v>233</v>
      </c>
      <c r="B210" s="14">
        <v>0</v>
      </c>
      <c r="C210" s="14">
        <v>0</v>
      </c>
      <c r="D210" s="14">
        <v>0</v>
      </c>
      <c r="E210" s="14">
        <v>0</v>
      </c>
      <c r="F210" s="14">
        <v>0</v>
      </c>
    </row>
    <row r="211" spans="1:6" x14ac:dyDescent="0.25">
      <c r="A211" s="23" t="s">
        <v>234</v>
      </c>
      <c r="B211" s="14">
        <v>0</v>
      </c>
      <c r="C211" s="14">
        <v>0</v>
      </c>
      <c r="D211" s="14">
        <v>0</v>
      </c>
      <c r="E211" s="14">
        <v>0</v>
      </c>
      <c r="F211" s="14">
        <v>0</v>
      </c>
    </row>
    <row r="212" spans="1:6" x14ac:dyDescent="0.25">
      <c r="A212" s="18" t="s">
        <v>235</v>
      </c>
      <c r="B212" s="11">
        <v>16888860.72084</v>
      </c>
      <c r="C212" s="11">
        <v>3512505.5285100001</v>
      </c>
      <c r="D212" s="11">
        <v>0</v>
      </c>
      <c r="E212" s="11">
        <v>0</v>
      </c>
      <c r="F212" s="11">
        <v>20401366.24935</v>
      </c>
    </row>
    <row r="213" spans="1:6" x14ac:dyDescent="0.25">
      <c r="A213" s="23" t="s">
        <v>236</v>
      </c>
      <c r="B213" s="14">
        <v>0</v>
      </c>
      <c r="C213" s="14">
        <v>0</v>
      </c>
      <c r="D213" s="14">
        <v>0</v>
      </c>
      <c r="E213" s="14">
        <v>0</v>
      </c>
      <c r="F213" s="14">
        <v>0</v>
      </c>
    </row>
    <row r="214" spans="1:6" x14ac:dyDescent="0.25">
      <c r="A214" s="8" t="s">
        <v>237</v>
      </c>
      <c r="B214" s="14">
        <v>0</v>
      </c>
      <c r="C214" s="14">
        <v>0</v>
      </c>
      <c r="D214" s="14">
        <v>0</v>
      </c>
      <c r="E214" s="14">
        <v>0</v>
      </c>
      <c r="F214" s="14">
        <v>0</v>
      </c>
    </row>
    <row r="215" spans="1:6" x14ac:dyDescent="0.25">
      <c r="A215" s="8" t="s">
        <v>238</v>
      </c>
      <c r="B215" s="14">
        <v>0</v>
      </c>
      <c r="C215" s="14">
        <v>0</v>
      </c>
      <c r="D215" s="14">
        <v>0</v>
      </c>
      <c r="E215" s="14">
        <v>0</v>
      </c>
      <c r="F215" s="14">
        <v>0</v>
      </c>
    </row>
    <row r="216" spans="1:6" x14ac:dyDescent="0.25">
      <c r="A216" s="8" t="s">
        <v>239</v>
      </c>
      <c r="B216" s="14">
        <v>0</v>
      </c>
      <c r="C216" s="14">
        <v>0</v>
      </c>
      <c r="D216" s="14">
        <v>0</v>
      </c>
      <c r="E216" s="14">
        <v>0</v>
      </c>
      <c r="F216" s="14">
        <v>0</v>
      </c>
    </row>
    <row r="217" spans="1:6" x14ac:dyDescent="0.25">
      <c r="A217" s="23" t="s">
        <v>240</v>
      </c>
      <c r="B217" s="14">
        <v>0</v>
      </c>
      <c r="C217" s="14">
        <v>0</v>
      </c>
      <c r="D217" s="14">
        <v>0</v>
      </c>
      <c r="E217" s="14">
        <v>0</v>
      </c>
      <c r="F217" s="14">
        <v>0</v>
      </c>
    </row>
    <row r="218" spans="1:6" x14ac:dyDescent="0.25">
      <c r="A218" s="20" t="s">
        <v>241</v>
      </c>
      <c r="B218" s="14">
        <v>0</v>
      </c>
      <c r="C218" s="14">
        <v>0</v>
      </c>
      <c r="D218" s="14">
        <v>0</v>
      </c>
      <c r="E218" s="14">
        <v>0</v>
      </c>
      <c r="F218" s="14">
        <v>0</v>
      </c>
    </row>
    <row r="219" spans="1:6" x14ac:dyDescent="0.25">
      <c r="A219" s="8" t="s">
        <v>242</v>
      </c>
      <c r="B219" s="14">
        <v>0</v>
      </c>
      <c r="C219" s="14">
        <v>0</v>
      </c>
      <c r="D219" s="14">
        <v>0</v>
      </c>
      <c r="E219" s="14">
        <v>0</v>
      </c>
      <c r="F219" s="14">
        <v>0</v>
      </c>
    </row>
    <row r="220" spans="1:6" x14ac:dyDescent="0.25">
      <c r="A220" s="8" t="s">
        <v>243</v>
      </c>
      <c r="B220" s="14">
        <v>0</v>
      </c>
      <c r="C220" s="14">
        <v>0</v>
      </c>
      <c r="D220" s="14">
        <v>0</v>
      </c>
      <c r="E220" s="14">
        <v>0</v>
      </c>
      <c r="F220" s="14">
        <v>0</v>
      </c>
    </row>
    <row r="221" spans="1:6" x14ac:dyDescent="0.25">
      <c r="A221" s="8" t="s">
        <v>244</v>
      </c>
      <c r="B221" s="14">
        <v>0</v>
      </c>
      <c r="C221" s="14">
        <v>0</v>
      </c>
      <c r="D221" s="14">
        <v>0</v>
      </c>
      <c r="E221" s="14">
        <v>0</v>
      </c>
      <c r="F221" s="14">
        <v>0</v>
      </c>
    </row>
    <row r="222" spans="1:6" x14ac:dyDescent="0.25">
      <c r="A222" s="8" t="s">
        <v>245</v>
      </c>
      <c r="B222" s="14">
        <v>0</v>
      </c>
      <c r="C222" s="14">
        <v>0</v>
      </c>
      <c r="D222" s="14">
        <v>0</v>
      </c>
      <c r="E222" s="14">
        <v>0</v>
      </c>
      <c r="F222" s="14">
        <v>0</v>
      </c>
    </row>
    <row r="223" spans="1:6" x14ac:dyDescent="0.25">
      <c r="A223" s="23" t="s">
        <v>246</v>
      </c>
      <c r="B223" s="14">
        <v>0</v>
      </c>
      <c r="C223" s="14">
        <v>0</v>
      </c>
      <c r="D223" s="14">
        <v>0</v>
      </c>
      <c r="E223" s="14">
        <v>0</v>
      </c>
      <c r="F223" s="14">
        <v>0</v>
      </c>
    </row>
    <row r="224" spans="1:6" x14ac:dyDescent="0.25">
      <c r="A224" s="8" t="s">
        <v>247</v>
      </c>
      <c r="B224" s="14">
        <v>0</v>
      </c>
      <c r="C224" s="14">
        <v>0</v>
      </c>
      <c r="D224" s="14">
        <v>0</v>
      </c>
      <c r="E224" s="14">
        <v>0</v>
      </c>
      <c r="F224" s="14">
        <v>0</v>
      </c>
    </row>
    <row r="225" spans="1:6" x14ac:dyDescent="0.25">
      <c r="A225" s="8" t="s">
        <v>248</v>
      </c>
      <c r="B225" s="14">
        <v>0</v>
      </c>
      <c r="C225" s="14">
        <v>0</v>
      </c>
      <c r="D225" s="14">
        <v>0</v>
      </c>
      <c r="E225" s="14">
        <v>0</v>
      </c>
      <c r="F225" s="14">
        <v>0</v>
      </c>
    </row>
    <row r="226" spans="1:6" x14ac:dyDescent="0.25">
      <c r="A226" s="23" t="s">
        <v>249</v>
      </c>
      <c r="B226" s="14">
        <v>0</v>
      </c>
      <c r="C226" s="14">
        <v>0</v>
      </c>
      <c r="D226" s="14">
        <v>0</v>
      </c>
      <c r="E226" s="14">
        <v>0</v>
      </c>
      <c r="F226" s="14">
        <v>0</v>
      </c>
    </row>
    <row r="227" spans="1:6" x14ac:dyDescent="0.25">
      <c r="A227" s="8" t="s">
        <v>250</v>
      </c>
      <c r="B227" s="14">
        <v>0</v>
      </c>
      <c r="C227" s="14">
        <v>0</v>
      </c>
      <c r="D227" s="14">
        <v>0</v>
      </c>
      <c r="E227" s="14">
        <v>0</v>
      </c>
      <c r="F227" s="14">
        <v>0</v>
      </c>
    </row>
    <row r="228" spans="1:6" x14ac:dyDescent="0.25">
      <c r="A228" s="8" t="s">
        <v>251</v>
      </c>
      <c r="B228" s="14">
        <v>0</v>
      </c>
      <c r="C228" s="14">
        <v>0</v>
      </c>
      <c r="D228" s="14">
        <v>0</v>
      </c>
      <c r="E228" s="14">
        <v>0</v>
      </c>
      <c r="F228" s="14">
        <v>0</v>
      </c>
    </row>
    <row r="229" spans="1:6" x14ac:dyDescent="0.25">
      <c r="A229" s="23" t="s">
        <v>252</v>
      </c>
      <c r="B229" s="14">
        <v>4534637.8772700001</v>
      </c>
      <c r="C229" s="14">
        <v>0</v>
      </c>
      <c r="D229" s="14">
        <v>0</v>
      </c>
      <c r="E229" s="14">
        <v>0</v>
      </c>
      <c r="F229" s="14">
        <v>4534637.8772700001</v>
      </c>
    </row>
    <row r="230" spans="1:6" x14ac:dyDescent="0.25">
      <c r="A230" s="8" t="s">
        <v>253</v>
      </c>
      <c r="B230" s="14">
        <v>3174342.86289</v>
      </c>
      <c r="C230" s="14">
        <v>0</v>
      </c>
      <c r="D230" s="14">
        <v>0</v>
      </c>
      <c r="E230" s="14">
        <v>0</v>
      </c>
      <c r="F230" s="14">
        <v>3174342.86289</v>
      </c>
    </row>
    <row r="231" spans="1:6" x14ac:dyDescent="0.25">
      <c r="A231" s="8" t="s">
        <v>254</v>
      </c>
      <c r="B231" s="14">
        <v>0</v>
      </c>
      <c r="C231" s="14">
        <v>0</v>
      </c>
      <c r="D231" s="14">
        <v>0</v>
      </c>
      <c r="E231" s="14">
        <v>0</v>
      </c>
      <c r="F231" s="14">
        <v>0</v>
      </c>
    </row>
    <row r="232" spans="1:6" x14ac:dyDescent="0.25">
      <c r="A232" s="8" t="s">
        <v>255</v>
      </c>
      <c r="B232" s="14">
        <v>637703.42488999991</v>
      </c>
      <c r="C232" s="14">
        <v>0</v>
      </c>
      <c r="D232" s="14">
        <v>0</v>
      </c>
      <c r="E232" s="14">
        <v>0</v>
      </c>
      <c r="F232" s="14">
        <v>637703.42488999991</v>
      </c>
    </row>
    <row r="233" spans="1:6" x14ac:dyDescent="0.25">
      <c r="A233" s="8" t="s">
        <v>256</v>
      </c>
      <c r="B233" s="14">
        <v>0</v>
      </c>
      <c r="C233" s="14">
        <v>0</v>
      </c>
      <c r="D233" s="14">
        <v>0</v>
      </c>
      <c r="E233" s="14">
        <v>0</v>
      </c>
      <c r="F233" s="14">
        <v>0</v>
      </c>
    </row>
    <row r="234" spans="1:6" x14ac:dyDescent="0.25">
      <c r="A234" s="8" t="s">
        <v>257</v>
      </c>
      <c r="B234" s="8">
        <v>0</v>
      </c>
      <c r="C234" s="8">
        <v>0</v>
      </c>
      <c r="D234" s="8">
        <v>0</v>
      </c>
      <c r="E234" s="8">
        <v>0</v>
      </c>
      <c r="F234" s="8">
        <v>0</v>
      </c>
    </row>
    <row r="235" spans="1:6" x14ac:dyDescent="0.25">
      <c r="A235" s="8" t="s">
        <v>258</v>
      </c>
      <c r="B235" s="8">
        <v>0</v>
      </c>
      <c r="C235" s="8">
        <v>0</v>
      </c>
      <c r="D235" s="8">
        <v>0</v>
      </c>
      <c r="E235" s="8">
        <v>0</v>
      </c>
      <c r="F235" s="8">
        <v>0</v>
      </c>
    </row>
    <row r="236" spans="1:6" x14ac:dyDescent="0.25">
      <c r="A236" s="8" t="s">
        <v>259</v>
      </c>
      <c r="B236" s="8">
        <v>0</v>
      </c>
      <c r="C236" s="8">
        <v>0</v>
      </c>
      <c r="D236" s="8">
        <v>0</v>
      </c>
      <c r="E236" s="8">
        <v>0</v>
      </c>
      <c r="F236" s="8">
        <v>0</v>
      </c>
    </row>
    <row r="237" spans="1:6" x14ac:dyDescent="0.25">
      <c r="A237" s="8" t="s">
        <v>260</v>
      </c>
      <c r="B237" s="8">
        <v>722591.58949000004</v>
      </c>
      <c r="C237" s="8">
        <v>0</v>
      </c>
      <c r="D237" s="8">
        <v>0</v>
      </c>
      <c r="E237" s="8">
        <v>0</v>
      </c>
      <c r="F237" s="8">
        <v>722591.58949000004</v>
      </c>
    </row>
    <row r="238" spans="1:6" x14ac:dyDescent="0.25">
      <c r="A238" s="23" t="s">
        <v>261</v>
      </c>
      <c r="B238" s="8">
        <v>4649326.8305000002</v>
      </c>
      <c r="C238" s="8">
        <v>1691946.5307900002</v>
      </c>
      <c r="D238" s="8">
        <v>0</v>
      </c>
      <c r="E238" s="8">
        <v>0</v>
      </c>
      <c r="F238" s="8">
        <v>6341273.3612900004</v>
      </c>
    </row>
    <row r="239" spans="1:6" x14ac:dyDescent="0.25">
      <c r="A239" s="8" t="s">
        <v>262</v>
      </c>
      <c r="B239" s="8">
        <v>277411.65403999999</v>
      </c>
      <c r="C239" s="8">
        <v>0</v>
      </c>
      <c r="D239" s="8">
        <v>0</v>
      </c>
      <c r="E239" s="8">
        <v>0</v>
      </c>
      <c r="F239" s="8">
        <v>277411.65403999999</v>
      </c>
    </row>
    <row r="240" spans="1:6" x14ac:dyDescent="0.25">
      <c r="A240" s="8" t="s">
        <v>263</v>
      </c>
      <c r="B240" s="8">
        <v>0</v>
      </c>
      <c r="C240" s="8">
        <v>75.459999999999994</v>
      </c>
      <c r="D240" s="8">
        <v>0</v>
      </c>
      <c r="E240" s="8">
        <v>0</v>
      </c>
      <c r="F240" s="8">
        <v>75.459999999999994</v>
      </c>
    </row>
    <row r="241" spans="1:6" x14ac:dyDescent="0.25">
      <c r="A241" s="8" t="s">
        <v>264</v>
      </c>
      <c r="B241" s="8">
        <v>107035.01237000001</v>
      </c>
      <c r="C241" s="8">
        <v>2498.9122400000001</v>
      </c>
      <c r="D241" s="8">
        <v>0</v>
      </c>
      <c r="E241" s="8">
        <v>0</v>
      </c>
      <c r="F241" s="8">
        <v>109533.92461000002</v>
      </c>
    </row>
    <row r="242" spans="1:6" x14ac:dyDescent="0.25">
      <c r="A242" s="8" t="s">
        <v>265</v>
      </c>
      <c r="B242" s="8">
        <v>46008.377159999996</v>
      </c>
      <c r="C242" s="8">
        <v>0</v>
      </c>
      <c r="D242" s="8">
        <v>0</v>
      </c>
      <c r="E242" s="8">
        <v>0</v>
      </c>
      <c r="F242" s="8">
        <v>46008.377159999996</v>
      </c>
    </row>
    <row r="243" spans="1:6" x14ac:dyDescent="0.25">
      <c r="A243" s="8" t="s">
        <v>266</v>
      </c>
      <c r="B243" s="8">
        <v>0</v>
      </c>
      <c r="C243" s="8">
        <v>0</v>
      </c>
      <c r="D243" s="8">
        <v>0</v>
      </c>
      <c r="E243" s="8">
        <v>0</v>
      </c>
      <c r="F243" s="8">
        <v>0</v>
      </c>
    </row>
    <row r="244" spans="1:6" x14ac:dyDescent="0.25">
      <c r="A244" s="8" t="s">
        <v>267</v>
      </c>
      <c r="B244" s="8">
        <v>4218871.7869300004</v>
      </c>
      <c r="C244" s="8">
        <v>1689372.1585500003</v>
      </c>
      <c r="D244" s="8">
        <v>0</v>
      </c>
      <c r="E244" s="8">
        <v>0</v>
      </c>
      <c r="F244" s="8">
        <v>5908243.9454800002</v>
      </c>
    </row>
    <row r="245" spans="1:6" x14ac:dyDescent="0.25">
      <c r="A245" s="23" t="s">
        <v>268</v>
      </c>
      <c r="B245" s="8">
        <v>1059820.0992100001</v>
      </c>
      <c r="C245" s="8">
        <v>1239922.4936799998</v>
      </c>
      <c r="D245" s="8">
        <v>0</v>
      </c>
      <c r="E245" s="8">
        <v>0</v>
      </c>
      <c r="F245" s="8">
        <v>2299742.59289</v>
      </c>
    </row>
    <row r="246" spans="1:6" x14ac:dyDescent="0.25">
      <c r="A246" s="8" t="s">
        <v>270</v>
      </c>
      <c r="B246" s="8">
        <v>1057684.8299900002</v>
      </c>
      <c r="C246" s="8">
        <v>1239886.49501</v>
      </c>
      <c r="D246" s="8">
        <v>0</v>
      </c>
      <c r="E246" s="8">
        <v>0</v>
      </c>
      <c r="F246" s="8">
        <v>2297571.3250000002</v>
      </c>
    </row>
    <row r="247" spans="1:6" x14ac:dyDescent="0.25">
      <c r="A247" s="8" t="s">
        <v>272</v>
      </c>
      <c r="B247" s="8">
        <v>2135.2692200000001</v>
      </c>
      <c r="C247" s="8">
        <v>35.998669999999997</v>
      </c>
      <c r="D247" s="8">
        <v>0</v>
      </c>
      <c r="E247" s="8">
        <v>0</v>
      </c>
      <c r="F247" s="8">
        <v>2171.2678900000001</v>
      </c>
    </row>
    <row r="248" spans="1:6" x14ac:dyDescent="0.25">
      <c r="A248" s="23" t="s">
        <v>273</v>
      </c>
      <c r="B248" s="8">
        <v>6645075.9138600007</v>
      </c>
      <c r="C248" s="8">
        <v>580636.50404000003</v>
      </c>
      <c r="D248" s="8">
        <v>0</v>
      </c>
      <c r="E248" s="8">
        <v>0</v>
      </c>
      <c r="F248" s="8">
        <v>7225712.4179000007</v>
      </c>
    </row>
    <row r="249" spans="1:6" x14ac:dyDescent="0.25">
      <c r="A249" s="8" t="s">
        <v>270</v>
      </c>
      <c r="B249" s="8">
        <v>6635060.3085000003</v>
      </c>
      <c r="C249" s="8">
        <v>580636.50404000003</v>
      </c>
      <c r="D249" s="8">
        <v>0</v>
      </c>
      <c r="E249" s="8">
        <v>0</v>
      </c>
      <c r="F249" s="8">
        <v>7215696.8125400003</v>
      </c>
    </row>
    <row r="250" spans="1:6" x14ac:dyDescent="0.25">
      <c r="A250" s="8" t="s">
        <v>272</v>
      </c>
      <c r="B250" s="8">
        <v>10015.60536</v>
      </c>
      <c r="C250" s="8">
        <v>0</v>
      </c>
      <c r="D250" s="8">
        <v>0</v>
      </c>
      <c r="E250" s="8">
        <v>0</v>
      </c>
      <c r="F250" s="8">
        <v>10015.60536</v>
      </c>
    </row>
    <row r="251" spans="1:6" x14ac:dyDescent="0.25">
      <c r="A251" s="18" t="s">
        <v>274</v>
      </c>
      <c r="B251" s="11">
        <v>157781.44105999998</v>
      </c>
      <c r="C251" s="11">
        <v>17.577909999999999</v>
      </c>
      <c r="D251" s="11">
        <v>81.46499</v>
      </c>
      <c r="E251" s="11">
        <v>0</v>
      </c>
      <c r="F251" s="11">
        <v>157880.48395999998</v>
      </c>
    </row>
    <row r="252" spans="1:6" x14ac:dyDescent="0.25">
      <c r="A252" s="8" t="s">
        <v>275</v>
      </c>
      <c r="B252" s="14">
        <v>9.7100000000000016E-3</v>
      </c>
      <c r="C252" s="14">
        <v>0</v>
      </c>
      <c r="D252" s="14">
        <v>0</v>
      </c>
      <c r="E252" s="14">
        <v>0</v>
      </c>
      <c r="F252" s="14">
        <v>9.7100000000000016E-3</v>
      </c>
    </row>
    <row r="253" spans="1:6" x14ac:dyDescent="0.25">
      <c r="A253" s="8" t="s">
        <v>276</v>
      </c>
      <c r="B253" s="14">
        <v>7143.6393200000002</v>
      </c>
      <c r="C253" s="14">
        <v>14.296250000000001</v>
      </c>
      <c r="D253" s="14">
        <v>0</v>
      </c>
      <c r="E253" s="14">
        <v>0</v>
      </c>
      <c r="F253" s="14">
        <v>7157.9355700000006</v>
      </c>
    </row>
    <row r="254" spans="1:6" x14ac:dyDescent="0.25">
      <c r="A254" s="8" t="s">
        <v>277</v>
      </c>
      <c r="B254" s="14">
        <v>142018.10666999998</v>
      </c>
      <c r="C254" s="14">
        <v>0</v>
      </c>
      <c r="D254" s="14">
        <v>0</v>
      </c>
      <c r="E254" s="14">
        <v>0</v>
      </c>
      <c r="F254" s="14">
        <v>142018.10666999998</v>
      </c>
    </row>
    <row r="255" spans="1:6" x14ac:dyDescent="0.25">
      <c r="A255" s="8" t="s">
        <v>279</v>
      </c>
      <c r="B255" s="14">
        <v>289.84292999999997</v>
      </c>
      <c r="C255" s="14">
        <v>0</v>
      </c>
      <c r="D255" s="14">
        <v>0</v>
      </c>
      <c r="E255" s="14">
        <v>0</v>
      </c>
      <c r="F255" s="14">
        <v>289.84292999999997</v>
      </c>
    </row>
    <row r="256" spans="1:6" x14ac:dyDescent="0.25">
      <c r="A256" s="8" t="s">
        <v>281</v>
      </c>
      <c r="B256" s="14">
        <v>0</v>
      </c>
      <c r="C256" s="14">
        <v>0</v>
      </c>
      <c r="D256" s="14">
        <v>0</v>
      </c>
      <c r="E256" s="14">
        <v>0</v>
      </c>
      <c r="F256" s="14">
        <v>0</v>
      </c>
    </row>
    <row r="257" spans="1:6" x14ac:dyDescent="0.25">
      <c r="A257" s="8" t="s">
        <v>283</v>
      </c>
      <c r="B257" s="14">
        <v>0</v>
      </c>
      <c r="C257" s="14">
        <v>0</v>
      </c>
      <c r="D257" s="14">
        <v>0</v>
      </c>
      <c r="E257" s="14">
        <v>0</v>
      </c>
      <c r="F257" s="14">
        <v>0</v>
      </c>
    </row>
    <row r="258" spans="1:6" x14ac:dyDescent="0.25">
      <c r="A258" s="8" t="s">
        <v>284</v>
      </c>
      <c r="B258" s="14">
        <v>8329.8424300000006</v>
      </c>
      <c r="C258" s="14">
        <v>3.28166</v>
      </c>
      <c r="D258" s="14">
        <v>81.46499</v>
      </c>
      <c r="E258" s="14">
        <v>0</v>
      </c>
      <c r="F258" s="14">
        <v>8414.5890800000016</v>
      </c>
    </row>
    <row r="259" spans="1:6" x14ac:dyDescent="0.25">
      <c r="A259" s="8" t="s">
        <v>285</v>
      </c>
      <c r="B259" s="14">
        <v>0</v>
      </c>
      <c r="C259" s="14">
        <v>0</v>
      </c>
      <c r="D259" s="14">
        <v>0</v>
      </c>
      <c r="E259" s="14">
        <v>0</v>
      </c>
      <c r="F259" s="14">
        <v>0</v>
      </c>
    </row>
    <row r="260" spans="1:6" x14ac:dyDescent="0.25">
      <c r="A260" s="18" t="s">
        <v>286</v>
      </c>
      <c r="B260" s="11">
        <v>86688.645130000004</v>
      </c>
      <c r="C260" s="11">
        <v>1566.6537000000001</v>
      </c>
      <c r="D260" s="11">
        <v>0</v>
      </c>
      <c r="E260" s="11">
        <v>0</v>
      </c>
      <c r="F260" s="11">
        <v>88255.29883</v>
      </c>
    </row>
    <row r="261" spans="1:6" x14ac:dyDescent="0.25">
      <c r="A261" s="8" t="s">
        <v>287</v>
      </c>
      <c r="B261" s="14">
        <v>39443.989280000002</v>
      </c>
      <c r="C261" s="14">
        <v>90.376109999999997</v>
      </c>
      <c r="D261" s="14">
        <v>0</v>
      </c>
      <c r="E261" s="14">
        <v>0</v>
      </c>
      <c r="F261" s="14">
        <v>39534.365389999999</v>
      </c>
    </row>
    <row r="262" spans="1:6" x14ac:dyDescent="0.25">
      <c r="A262" s="8" t="s">
        <v>288</v>
      </c>
      <c r="B262" s="14">
        <v>0</v>
      </c>
      <c r="C262" s="14">
        <v>0</v>
      </c>
      <c r="D262" s="14">
        <v>0</v>
      </c>
      <c r="E262" s="14">
        <v>0</v>
      </c>
      <c r="F262" s="14">
        <v>0</v>
      </c>
    </row>
    <row r="263" spans="1:6" x14ac:dyDescent="0.25">
      <c r="A263" s="8" t="s">
        <v>289</v>
      </c>
      <c r="B263" s="14">
        <v>46109.850540000007</v>
      </c>
      <c r="C263" s="14">
        <v>1476.2775900000001</v>
      </c>
      <c r="D263" s="14">
        <v>0</v>
      </c>
      <c r="E263" s="14">
        <v>0</v>
      </c>
      <c r="F263" s="14">
        <v>47586.128130000005</v>
      </c>
    </row>
    <row r="264" spans="1:6" x14ac:dyDescent="0.25">
      <c r="A264" s="8" t="s">
        <v>290</v>
      </c>
      <c r="B264" s="14">
        <v>0</v>
      </c>
      <c r="C264" s="14">
        <v>0</v>
      </c>
      <c r="D264" s="14">
        <v>0</v>
      </c>
      <c r="E264" s="14">
        <v>0</v>
      </c>
      <c r="F264" s="14">
        <v>0</v>
      </c>
    </row>
    <row r="265" spans="1:6" x14ac:dyDescent="0.25">
      <c r="A265" s="8" t="s">
        <v>291</v>
      </c>
      <c r="B265" s="14">
        <v>1134.80531</v>
      </c>
      <c r="C265" s="14">
        <v>0</v>
      </c>
      <c r="D265" s="14">
        <v>0</v>
      </c>
      <c r="E265" s="14">
        <v>0</v>
      </c>
      <c r="F265" s="14">
        <v>1134.80531</v>
      </c>
    </row>
    <row r="266" spans="1:6" x14ac:dyDescent="0.25">
      <c r="A266" s="20" t="s">
        <v>292</v>
      </c>
      <c r="B266" s="14">
        <v>0</v>
      </c>
      <c r="C266" s="14">
        <v>0</v>
      </c>
      <c r="D266" s="14">
        <v>0</v>
      </c>
      <c r="E266" s="14">
        <v>0</v>
      </c>
      <c r="F266" s="14">
        <v>0</v>
      </c>
    </row>
    <row r="267" spans="1:6" x14ac:dyDescent="0.25">
      <c r="A267" s="20" t="s">
        <v>293</v>
      </c>
      <c r="B267" s="14">
        <v>0</v>
      </c>
      <c r="C267" s="14">
        <v>0</v>
      </c>
      <c r="D267" s="14">
        <v>0</v>
      </c>
      <c r="E267" s="14">
        <v>0</v>
      </c>
      <c r="F267" s="14">
        <v>0</v>
      </c>
    </row>
    <row r="268" spans="1:6" x14ac:dyDescent="0.25">
      <c r="A268" s="18" t="s">
        <v>294</v>
      </c>
      <c r="B268" s="11">
        <v>71092.795929999978</v>
      </c>
      <c r="C268" s="11">
        <v>-1549.0757900000001</v>
      </c>
      <c r="D268" s="11">
        <v>81.46499</v>
      </c>
      <c r="E268" s="11">
        <v>0</v>
      </c>
      <c r="F268" s="11">
        <v>69625.185129999969</v>
      </c>
    </row>
    <row r="269" spans="1:6" x14ac:dyDescent="0.25">
      <c r="A269" s="17" t="s">
        <v>295</v>
      </c>
      <c r="B269" s="11">
        <v>22114.966989999997</v>
      </c>
      <c r="C269" s="11">
        <v>886.87400000000002</v>
      </c>
      <c r="D269" s="11">
        <v>0</v>
      </c>
      <c r="E269" s="11">
        <v>0</v>
      </c>
      <c r="F269" s="11">
        <v>23001.840989999997</v>
      </c>
    </row>
    <row r="270" spans="1:6" x14ac:dyDescent="0.25">
      <c r="A270" s="8" t="s">
        <v>297</v>
      </c>
      <c r="B270" s="14">
        <v>10356.884219999998</v>
      </c>
      <c r="C270" s="14">
        <v>886.87400000000002</v>
      </c>
      <c r="D270" s="14">
        <v>0</v>
      </c>
      <c r="E270" s="14">
        <v>0</v>
      </c>
      <c r="F270" s="14">
        <v>11243.758219999998</v>
      </c>
    </row>
    <row r="271" spans="1:6" x14ac:dyDescent="0.25">
      <c r="A271" s="8" t="s">
        <v>298</v>
      </c>
      <c r="B271" s="14">
        <v>0</v>
      </c>
      <c r="C271" s="14">
        <v>0</v>
      </c>
      <c r="D271" s="14">
        <v>0</v>
      </c>
      <c r="E271" s="14">
        <v>0</v>
      </c>
      <c r="F271" s="14">
        <v>0</v>
      </c>
    </row>
    <row r="272" spans="1:6" x14ac:dyDescent="0.25">
      <c r="A272" s="8" t="s">
        <v>299</v>
      </c>
      <c r="B272" s="14">
        <v>0</v>
      </c>
      <c r="C272" s="14">
        <v>0</v>
      </c>
      <c r="D272" s="14">
        <v>0</v>
      </c>
      <c r="E272" s="14">
        <v>0</v>
      </c>
      <c r="F272" s="14">
        <v>0</v>
      </c>
    </row>
    <row r="273" spans="1:6" x14ac:dyDescent="0.25">
      <c r="A273" s="8" t="s">
        <v>300</v>
      </c>
      <c r="B273" s="14">
        <v>7218.6925599999995</v>
      </c>
      <c r="C273" s="14">
        <v>0</v>
      </c>
      <c r="D273" s="14">
        <v>0</v>
      </c>
      <c r="E273" s="14">
        <v>0</v>
      </c>
      <c r="F273" s="14">
        <v>7218.6925599999995</v>
      </c>
    </row>
    <row r="274" spans="1:6" x14ac:dyDescent="0.25">
      <c r="A274" s="63" t="s">
        <v>301</v>
      </c>
      <c r="B274" s="14">
        <v>147.31797</v>
      </c>
      <c r="C274" s="14">
        <v>0</v>
      </c>
      <c r="D274" s="14">
        <v>0</v>
      </c>
      <c r="E274" s="14">
        <v>0</v>
      </c>
      <c r="F274" s="14">
        <v>147.31797</v>
      </c>
    </row>
    <row r="275" spans="1:6" x14ac:dyDescent="0.25">
      <c r="A275" s="63" t="s">
        <v>302</v>
      </c>
      <c r="B275" s="14">
        <v>4392.0722400000004</v>
      </c>
      <c r="C275" s="14">
        <v>0</v>
      </c>
      <c r="D275" s="14">
        <v>0</v>
      </c>
      <c r="E275" s="14">
        <v>0</v>
      </c>
      <c r="F275" s="14">
        <v>4392.0722400000004</v>
      </c>
    </row>
    <row r="276" spans="1:6" x14ac:dyDescent="0.25">
      <c r="A276" s="18" t="s">
        <v>303</v>
      </c>
      <c r="B276" s="11">
        <v>3383.5629199999998</v>
      </c>
      <c r="C276" s="11">
        <v>31.075800000000001</v>
      </c>
      <c r="D276" s="11">
        <v>0</v>
      </c>
      <c r="E276" s="11">
        <v>0</v>
      </c>
      <c r="F276" s="11">
        <v>3414.6387199999999</v>
      </c>
    </row>
    <row r="277" spans="1:6" x14ac:dyDescent="0.25">
      <c r="A277" s="8" t="s">
        <v>297</v>
      </c>
      <c r="B277" s="14">
        <v>1008.97055</v>
      </c>
      <c r="C277" s="14">
        <v>31.075800000000001</v>
      </c>
      <c r="D277" s="14">
        <v>0</v>
      </c>
      <c r="E277" s="14">
        <v>0</v>
      </c>
      <c r="F277" s="14">
        <v>1040.0463500000001</v>
      </c>
    </row>
    <row r="278" spans="1:6" x14ac:dyDescent="0.25">
      <c r="A278" s="8" t="s">
        <v>304</v>
      </c>
      <c r="B278" s="14">
        <v>1142.8626299999999</v>
      </c>
      <c r="C278" s="14">
        <v>0</v>
      </c>
      <c r="D278" s="14">
        <v>0</v>
      </c>
      <c r="E278" s="14">
        <v>0</v>
      </c>
      <c r="F278" s="14">
        <v>1142.8626299999999</v>
      </c>
    </row>
    <row r="279" spans="1:6" x14ac:dyDescent="0.25">
      <c r="A279" s="8" t="s">
        <v>305</v>
      </c>
      <c r="B279" s="14">
        <v>452.43097999999998</v>
      </c>
      <c r="C279" s="14">
        <v>0</v>
      </c>
      <c r="D279" s="14">
        <v>0</v>
      </c>
      <c r="E279" s="14">
        <v>0</v>
      </c>
      <c r="F279" s="14">
        <v>452.43097999999998</v>
      </c>
    </row>
    <row r="280" spans="1:6" x14ac:dyDescent="0.25">
      <c r="A280" s="8" t="s">
        <v>306</v>
      </c>
      <c r="B280" s="14">
        <v>0</v>
      </c>
      <c r="C280" s="14">
        <v>0</v>
      </c>
      <c r="D280" s="14">
        <v>0</v>
      </c>
      <c r="E280" s="14">
        <v>0</v>
      </c>
      <c r="F280" s="14">
        <v>0</v>
      </c>
    </row>
    <row r="281" spans="1:6" x14ac:dyDescent="0.25">
      <c r="A281" s="20" t="s">
        <v>307</v>
      </c>
      <c r="B281" s="14">
        <v>206.54979</v>
      </c>
      <c r="C281" s="14">
        <v>0</v>
      </c>
      <c r="D281" s="14">
        <v>0</v>
      </c>
      <c r="E281" s="14">
        <v>0</v>
      </c>
      <c r="F281" s="14">
        <v>206.54979</v>
      </c>
    </row>
    <row r="282" spans="1:6" x14ac:dyDescent="0.25">
      <c r="A282" s="20" t="s">
        <v>308</v>
      </c>
      <c r="B282" s="14">
        <v>572.74896999999999</v>
      </c>
      <c r="C282" s="14">
        <v>0</v>
      </c>
      <c r="D282" s="14">
        <v>0</v>
      </c>
      <c r="E282" s="14">
        <v>0</v>
      </c>
      <c r="F282" s="14">
        <v>572.74896999999999</v>
      </c>
    </row>
    <row r="283" spans="1:6" x14ac:dyDescent="0.25">
      <c r="A283" s="18" t="s">
        <v>309</v>
      </c>
      <c r="B283" s="11">
        <v>89824.199999999983</v>
      </c>
      <c r="C283" s="11">
        <v>-693.27759000000003</v>
      </c>
      <c r="D283" s="11">
        <v>81.46499</v>
      </c>
      <c r="E283" s="11">
        <v>0</v>
      </c>
      <c r="F283" s="11">
        <v>89212.387399999978</v>
      </c>
    </row>
    <row r="284" spans="1:6" x14ac:dyDescent="0.25">
      <c r="A284" s="8" t="s">
        <v>310</v>
      </c>
      <c r="B284" s="14">
        <v>22123.900599999997</v>
      </c>
      <c r="C284" s="14">
        <v>0</v>
      </c>
      <c r="D284" s="14">
        <v>0</v>
      </c>
      <c r="E284" s="14">
        <v>0</v>
      </c>
      <c r="F284" s="14">
        <v>22123.900599999997</v>
      </c>
    </row>
    <row r="285" spans="1:6" x14ac:dyDescent="0.25">
      <c r="A285" s="8" t="s">
        <v>311</v>
      </c>
      <c r="B285" s="14">
        <v>534.86391000000003</v>
      </c>
      <c r="C285" s="14">
        <v>0</v>
      </c>
      <c r="D285" s="14">
        <v>0</v>
      </c>
      <c r="E285" s="14">
        <v>0</v>
      </c>
      <c r="F285" s="14">
        <v>534.86391000000003</v>
      </c>
    </row>
    <row r="286" spans="1:6" x14ac:dyDescent="0.25">
      <c r="A286" s="8" t="s">
        <v>312</v>
      </c>
      <c r="B286" s="14">
        <v>21589.036689999997</v>
      </c>
      <c r="C286" s="14">
        <v>0</v>
      </c>
      <c r="D286" s="14">
        <v>0</v>
      </c>
      <c r="E286" s="14">
        <v>0</v>
      </c>
      <c r="F286" s="14">
        <v>21589.036689999997</v>
      </c>
    </row>
    <row r="287" spans="1:6" x14ac:dyDescent="0.25">
      <c r="A287" s="8" t="s">
        <v>313</v>
      </c>
      <c r="B287" s="14">
        <v>0</v>
      </c>
      <c r="C287" s="14">
        <v>0</v>
      </c>
      <c r="D287" s="14">
        <v>0</v>
      </c>
      <c r="E287" s="14">
        <v>0</v>
      </c>
      <c r="F287" s="14">
        <v>0</v>
      </c>
    </row>
    <row r="288" spans="1:6" x14ac:dyDescent="0.25">
      <c r="A288" s="8" t="s">
        <v>314</v>
      </c>
      <c r="B288" s="14">
        <v>0</v>
      </c>
      <c r="C288" s="14">
        <v>0</v>
      </c>
      <c r="D288" s="14">
        <v>0</v>
      </c>
      <c r="E288" s="14">
        <v>0</v>
      </c>
      <c r="F288" s="14">
        <v>0</v>
      </c>
    </row>
    <row r="289" spans="1:6" x14ac:dyDescent="0.25">
      <c r="A289" s="8" t="s">
        <v>315</v>
      </c>
      <c r="B289" s="14">
        <v>0</v>
      </c>
      <c r="C289" s="14">
        <v>0</v>
      </c>
      <c r="D289" s="14">
        <v>0</v>
      </c>
      <c r="E289" s="14">
        <v>0</v>
      </c>
      <c r="F289" s="14">
        <v>0</v>
      </c>
    </row>
    <row r="290" spans="1:6" x14ac:dyDescent="0.25">
      <c r="A290" s="8" t="s">
        <v>316</v>
      </c>
      <c r="B290" s="14">
        <v>0</v>
      </c>
      <c r="C290" s="14">
        <v>0</v>
      </c>
      <c r="D290" s="14">
        <v>0</v>
      </c>
      <c r="E290" s="14">
        <v>0</v>
      </c>
      <c r="F290" s="14">
        <v>0</v>
      </c>
    </row>
    <row r="291" spans="1:6" x14ac:dyDescent="0.25">
      <c r="A291" s="8" t="s">
        <v>317</v>
      </c>
      <c r="B291" s="14">
        <v>0</v>
      </c>
      <c r="C291" s="14">
        <v>0</v>
      </c>
      <c r="D291" s="14">
        <v>0</v>
      </c>
      <c r="E291" s="14">
        <v>0</v>
      </c>
      <c r="F291" s="14">
        <v>0</v>
      </c>
    </row>
    <row r="292" spans="1:6" x14ac:dyDescent="0.25">
      <c r="A292" s="8" t="s">
        <v>318</v>
      </c>
      <c r="B292" s="14">
        <v>48249.85820000001</v>
      </c>
      <c r="C292" s="14">
        <v>0</v>
      </c>
      <c r="D292" s="14">
        <v>0</v>
      </c>
      <c r="E292" s="14">
        <v>0</v>
      </c>
      <c r="F292" s="14">
        <v>48249.85820000001</v>
      </c>
    </row>
    <row r="293" spans="1:6" x14ac:dyDescent="0.25">
      <c r="A293" s="8" t="s">
        <v>319</v>
      </c>
      <c r="B293" s="14">
        <v>42892.917040000008</v>
      </c>
      <c r="C293" s="14">
        <v>0</v>
      </c>
      <c r="D293" s="14">
        <v>0</v>
      </c>
      <c r="E293" s="14">
        <v>0</v>
      </c>
      <c r="F293" s="14">
        <v>42892.917040000008</v>
      </c>
    </row>
    <row r="294" spans="1:6" x14ac:dyDescent="0.25">
      <c r="A294" s="8" t="s">
        <v>320</v>
      </c>
      <c r="B294" s="14">
        <v>92.076220000000006</v>
      </c>
      <c r="C294" s="14">
        <v>0</v>
      </c>
      <c r="D294" s="14">
        <v>0</v>
      </c>
      <c r="E294" s="14">
        <v>0</v>
      </c>
      <c r="F294" s="14">
        <v>92.076220000000006</v>
      </c>
    </row>
    <row r="295" spans="1:6" x14ac:dyDescent="0.25">
      <c r="A295" s="20" t="s">
        <v>321</v>
      </c>
      <c r="B295" s="14">
        <v>169.94051000000002</v>
      </c>
      <c r="C295" s="14">
        <v>0</v>
      </c>
      <c r="D295" s="14">
        <v>0</v>
      </c>
      <c r="E295" s="14">
        <v>0</v>
      </c>
      <c r="F295" s="14">
        <v>169.94051000000002</v>
      </c>
    </row>
    <row r="296" spans="1:6" x14ac:dyDescent="0.25">
      <c r="A296" s="20" t="s">
        <v>322</v>
      </c>
      <c r="B296" s="14">
        <v>5094.92443</v>
      </c>
      <c r="C296" s="14">
        <v>0</v>
      </c>
      <c r="D296" s="14">
        <v>0</v>
      </c>
      <c r="E296" s="14">
        <v>0</v>
      </c>
      <c r="F296" s="14">
        <v>5094.92443</v>
      </c>
    </row>
    <row r="297" spans="1:6" x14ac:dyDescent="0.25">
      <c r="A297" s="8" t="s">
        <v>323</v>
      </c>
      <c r="B297" s="14">
        <v>0</v>
      </c>
      <c r="C297" s="14">
        <v>0</v>
      </c>
      <c r="D297" s="14">
        <v>0</v>
      </c>
      <c r="E297" s="14">
        <v>0</v>
      </c>
      <c r="F297" s="14">
        <v>0</v>
      </c>
    </row>
    <row r="298" spans="1:6" x14ac:dyDescent="0.25">
      <c r="A298" s="20" t="s">
        <v>324</v>
      </c>
      <c r="B298" s="14">
        <v>0</v>
      </c>
      <c r="C298" s="14">
        <v>0</v>
      </c>
      <c r="D298" s="14">
        <v>0</v>
      </c>
      <c r="E298" s="14">
        <v>0</v>
      </c>
      <c r="F298" s="14">
        <v>0</v>
      </c>
    </row>
    <row r="299" spans="1:6" x14ac:dyDescent="0.25">
      <c r="A299" s="18" t="s">
        <v>325</v>
      </c>
      <c r="B299" s="11">
        <v>63698.242399999966</v>
      </c>
      <c r="C299" s="11">
        <v>-693.27759000000003</v>
      </c>
      <c r="D299" s="11">
        <v>81.46499</v>
      </c>
      <c r="E299" s="11">
        <v>0</v>
      </c>
      <c r="F299" s="11">
        <v>63086.429799999969</v>
      </c>
    </row>
    <row r="300" spans="1:6" x14ac:dyDescent="0.25">
      <c r="A300" s="8" t="s">
        <v>326</v>
      </c>
      <c r="B300" s="14">
        <v>59347.039040000003</v>
      </c>
      <c r="C300" s="14">
        <v>0</v>
      </c>
      <c r="D300" s="14">
        <v>0</v>
      </c>
      <c r="E300" s="14">
        <v>0</v>
      </c>
      <c r="F300" s="14">
        <v>59347.039040000003</v>
      </c>
    </row>
    <row r="301" spans="1:6" x14ac:dyDescent="0.25">
      <c r="A301" s="8" t="s">
        <v>327</v>
      </c>
      <c r="B301" s="14">
        <v>31814.067309999999</v>
      </c>
      <c r="C301" s="14">
        <v>0</v>
      </c>
      <c r="D301" s="14">
        <v>0</v>
      </c>
      <c r="E301" s="14">
        <v>0</v>
      </c>
      <c r="F301" s="14">
        <v>31814.067309999999</v>
      </c>
    </row>
    <row r="302" spans="1:6" x14ac:dyDescent="0.25">
      <c r="A302" s="8" t="s">
        <v>328</v>
      </c>
      <c r="B302" s="14">
        <v>3285.22246</v>
      </c>
      <c r="C302" s="14">
        <v>0</v>
      </c>
      <c r="D302" s="14">
        <v>0</v>
      </c>
      <c r="E302" s="14">
        <v>0</v>
      </c>
      <c r="F302" s="14">
        <v>3285.22246</v>
      </c>
    </row>
    <row r="303" spans="1:6" x14ac:dyDescent="0.25">
      <c r="A303" s="8" t="s">
        <v>329</v>
      </c>
      <c r="B303" s="14">
        <v>1440.5972400000001</v>
      </c>
      <c r="C303" s="14">
        <v>0</v>
      </c>
      <c r="D303" s="14">
        <v>0</v>
      </c>
      <c r="E303" s="14">
        <v>0</v>
      </c>
      <c r="F303" s="14">
        <v>1440.5972400000001</v>
      </c>
    </row>
    <row r="304" spans="1:6" x14ac:dyDescent="0.25">
      <c r="A304" s="8" t="s">
        <v>330</v>
      </c>
      <c r="B304" s="14">
        <v>2212.28991</v>
      </c>
      <c r="C304" s="14">
        <v>0</v>
      </c>
      <c r="D304" s="14">
        <v>0</v>
      </c>
      <c r="E304" s="14">
        <v>0</v>
      </c>
      <c r="F304" s="14">
        <v>2212.28991</v>
      </c>
    </row>
    <row r="305" spans="1:6" x14ac:dyDescent="0.25">
      <c r="A305" s="8" t="s">
        <v>331</v>
      </c>
      <c r="B305" s="14">
        <v>5011.4590399999997</v>
      </c>
      <c r="C305" s="14">
        <v>0</v>
      </c>
      <c r="D305" s="14">
        <v>0</v>
      </c>
      <c r="E305" s="14">
        <v>0</v>
      </c>
      <c r="F305" s="14">
        <v>5011.4590399999997</v>
      </c>
    </row>
    <row r="306" spans="1:6" x14ac:dyDescent="0.25">
      <c r="A306" s="8" t="s">
        <v>332</v>
      </c>
      <c r="B306" s="14">
        <v>2489.26611</v>
      </c>
      <c r="C306" s="14">
        <v>0</v>
      </c>
      <c r="D306" s="14">
        <v>0</v>
      </c>
      <c r="E306" s="14">
        <v>0</v>
      </c>
      <c r="F306" s="14">
        <v>2489.26611</v>
      </c>
    </row>
    <row r="307" spans="1:6" x14ac:dyDescent="0.25">
      <c r="A307" s="8" t="s">
        <v>333</v>
      </c>
      <c r="B307" s="14">
        <v>2089.6888300000001</v>
      </c>
      <c r="C307" s="14">
        <v>0</v>
      </c>
      <c r="D307" s="14">
        <v>0</v>
      </c>
      <c r="E307" s="14">
        <v>0</v>
      </c>
      <c r="F307" s="14">
        <v>2089.6888300000001</v>
      </c>
    </row>
    <row r="308" spans="1:6" x14ac:dyDescent="0.25">
      <c r="A308" s="8" t="s">
        <v>334</v>
      </c>
      <c r="B308" s="14">
        <v>144.51013</v>
      </c>
      <c r="C308" s="14">
        <v>0</v>
      </c>
      <c r="D308" s="14">
        <v>0</v>
      </c>
      <c r="E308" s="14">
        <v>0</v>
      </c>
      <c r="F308" s="14">
        <v>144.51013</v>
      </c>
    </row>
    <row r="309" spans="1:6" x14ac:dyDescent="0.25">
      <c r="A309" s="20" t="s">
        <v>335</v>
      </c>
      <c r="B309" s="14">
        <v>10859.938010000002</v>
      </c>
      <c r="C309" s="14">
        <v>0</v>
      </c>
      <c r="D309" s="14">
        <v>0</v>
      </c>
      <c r="E309" s="14">
        <v>0</v>
      </c>
      <c r="F309" s="14">
        <v>10859.938010000002</v>
      </c>
    </row>
    <row r="310" spans="1:6" x14ac:dyDescent="0.25">
      <c r="A310" s="18" t="s">
        <v>336</v>
      </c>
      <c r="B310" s="11">
        <v>4351.2033599999631</v>
      </c>
      <c r="C310" s="11">
        <v>-693.27759000000003</v>
      </c>
      <c r="D310" s="11">
        <v>81.46499</v>
      </c>
      <c r="E310" s="11">
        <v>0</v>
      </c>
      <c r="F310" s="11">
        <v>3739.3907599999629</v>
      </c>
    </row>
    <row r="311" spans="1:6" x14ac:dyDescent="0.25">
      <c r="A311" s="20" t="s">
        <v>337</v>
      </c>
      <c r="B311" s="14">
        <v>263.97712999999999</v>
      </c>
      <c r="C311" s="14">
        <v>0</v>
      </c>
      <c r="D311" s="14">
        <v>0</v>
      </c>
      <c r="E311" s="14">
        <v>0</v>
      </c>
      <c r="F311" s="14">
        <v>263.97712999999999</v>
      </c>
    </row>
    <row r="312" spans="1:6" x14ac:dyDescent="0.25">
      <c r="A312" s="20" t="s">
        <v>338</v>
      </c>
      <c r="B312" s="14">
        <v>0</v>
      </c>
      <c r="C312" s="14">
        <v>0</v>
      </c>
      <c r="D312" s="14">
        <v>0</v>
      </c>
      <c r="E312" s="14">
        <v>0</v>
      </c>
      <c r="F312" s="14">
        <v>0</v>
      </c>
    </row>
    <row r="313" spans="1:6" x14ac:dyDescent="0.25">
      <c r="A313" s="20" t="s">
        <v>339</v>
      </c>
      <c r="B313" s="14">
        <v>263.97712999999999</v>
      </c>
      <c r="C313" s="14">
        <v>0</v>
      </c>
      <c r="D313" s="14">
        <v>0</v>
      </c>
      <c r="E313" s="14">
        <v>0</v>
      </c>
      <c r="F313" s="14">
        <v>263.97712999999999</v>
      </c>
    </row>
    <row r="314" spans="1:6" x14ac:dyDescent="0.25">
      <c r="A314" s="20" t="s">
        <v>340</v>
      </c>
      <c r="B314" s="14">
        <v>0</v>
      </c>
      <c r="C314" s="14">
        <v>0</v>
      </c>
      <c r="D314" s="14">
        <v>0</v>
      </c>
      <c r="E314" s="14">
        <v>0</v>
      </c>
      <c r="F314" s="14">
        <v>0</v>
      </c>
    </row>
    <row r="315" spans="1:6" x14ac:dyDescent="0.25">
      <c r="A315" s="20" t="s">
        <v>341</v>
      </c>
      <c r="B315" s="14">
        <v>0</v>
      </c>
      <c r="C315" s="14">
        <v>0</v>
      </c>
      <c r="D315" s="14">
        <v>0</v>
      </c>
      <c r="E315" s="14">
        <v>0</v>
      </c>
      <c r="F315" s="14">
        <v>0</v>
      </c>
    </row>
    <row r="316" spans="1:6" x14ac:dyDescent="0.25">
      <c r="A316" s="20" t="s">
        <v>342</v>
      </c>
      <c r="B316" s="14">
        <v>0</v>
      </c>
      <c r="C316" s="14">
        <v>0</v>
      </c>
      <c r="D316" s="14">
        <v>0</v>
      </c>
      <c r="E316" s="14">
        <v>0</v>
      </c>
      <c r="F316" s="14">
        <v>0</v>
      </c>
    </row>
    <row r="317" spans="1:6" x14ac:dyDescent="0.25">
      <c r="A317" s="18" t="s">
        <v>343</v>
      </c>
      <c r="B317" s="11">
        <v>4615.1804899999634</v>
      </c>
      <c r="C317" s="11">
        <v>-693.27759000000003</v>
      </c>
      <c r="D317" s="11">
        <v>81.46499</v>
      </c>
      <c r="E317" s="11">
        <v>0</v>
      </c>
      <c r="F317" s="11">
        <v>4003.3678899999632</v>
      </c>
    </row>
    <row r="318" spans="1:6" x14ac:dyDescent="0.25">
      <c r="A318" s="20" t="s">
        <v>344</v>
      </c>
      <c r="B318" s="14">
        <v>13.935</v>
      </c>
      <c r="C318" s="14">
        <v>0</v>
      </c>
      <c r="D318" s="14">
        <v>0</v>
      </c>
      <c r="E318" s="14">
        <v>0</v>
      </c>
      <c r="F318" s="14">
        <v>13.935</v>
      </c>
    </row>
    <row r="319" spans="1:6" x14ac:dyDescent="0.25">
      <c r="A319" s="18" t="s">
        <v>345</v>
      </c>
      <c r="B319" s="11">
        <v>4629.1154899999638</v>
      </c>
      <c r="C319" s="11">
        <v>-693.27759000000003</v>
      </c>
      <c r="D319" s="11">
        <v>81.46499</v>
      </c>
      <c r="E319" s="11">
        <v>0</v>
      </c>
      <c r="F319" s="11">
        <v>4017.3028899999636</v>
      </c>
    </row>
    <row r="320" spans="1:6" x14ac:dyDescent="0.25">
      <c r="A320" s="20" t="s">
        <v>346</v>
      </c>
      <c r="B320" s="14">
        <v>1663.2769599999999</v>
      </c>
      <c r="C320" s="14">
        <v>-10.29</v>
      </c>
      <c r="D320" s="14">
        <v>0</v>
      </c>
      <c r="E320" s="14">
        <v>0</v>
      </c>
      <c r="F320" s="14">
        <v>1652.98696</v>
      </c>
    </row>
    <row r="321" spans="1:6" x14ac:dyDescent="0.25">
      <c r="A321" s="18" t="s">
        <v>347</v>
      </c>
      <c r="B321" s="11">
        <v>6292.3924499999639</v>
      </c>
      <c r="C321" s="11">
        <v>-703.56759</v>
      </c>
      <c r="D321" s="11">
        <v>81.46499</v>
      </c>
      <c r="E321" s="11">
        <v>0</v>
      </c>
      <c r="F321" s="11">
        <v>5670.2898499999646</v>
      </c>
    </row>
    <row r="322" spans="1:6" x14ac:dyDescent="0.25">
      <c r="A322" s="20" t="s">
        <v>348</v>
      </c>
      <c r="B322" s="14">
        <v>0</v>
      </c>
      <c r="C322" s="14">
        <v>0</v>
      </c>
      <c r="D322" s="14">
        <v>0</v>
      </c>
      <c r="E322" s="14">
        <v>0</v>
      </c>
      <c r="F322" s="14">
        <v>0</v>
      </c>
    </row>
    <row r="323" spans="1:6" x14ac:dyDescent="0.25">
      <c r="A323" s="18" t="s">
        <v>349</v>
      </c>
      <c r="B323" s="11">
        <v>6292.3924499999639</v>
      </c>
      <c r="C323" s="11">
        <v>-703.56759</v>
      </c>
      <c r="D323" s="11">
        <v>81.46499</v>
      </c>
      <c r="E323" s="11">
        <v>0</v>
      </c>
      <c r="F323" s="11">
        <v>5670.2898499999646</v>
      </c>
    </row>
    <row r="324" spans="1:6" x14ac:dyDescent="0.25">
      <c r="A324" s="20" t="s">
        <v>350</v>
      </c>
      <c r="B324" s="14">
        <v>0</v>
      </c>
      <c r="C324" s="14">
        <v>0</v>
      </c>
      <c r="D324" s="14">
        <v>0</v>
      </c>
      <c r="E324" s="14">
        <v>0</v>
      </c>
      <c r="F324" s="14">
        <v>0</v>
      </c>
    </row>
    <row r="325" spans="1:6" x14ac:dyDescent="0.25">
      <c r="A325" s="18" t="s">
        <v>351</v>
      </c>
      <c r="B325" s="11">
        <v>6292.3924499999639</v>
      </c>
      <c r="C325" s="11">
        <v>-703.56759</v>
      </c>
      <c r="D325" s="11">
        <v>81.46499</v>
      </c>
      <c r="E325" s="11">
        <v>0</v>
      </c>
      <c r="F325" s="11">
        <v>5670.2898499999646</v>
      </c>
    </row>
    <row r="326" spans="1:6" ht="3.75" customHeight="1" thickBot="1" x14ac:dyDescent="0.3">
      <c r="A326" s="64"/>
      <c r="B326" s="65"/>
      <c r="C326" s="65"/>
      <c r="D326" s="65"/>
      <c r="E326" s="65"/>
      <c r="F326" s="65"/>
    </row>
    <row r="327" spans="1:6" x14ac:dyDescent="0.25">
      <c r="A327" s="8"/>
      <c r="B327" s="66"/>
      <c r="C327" s="66"/>
      <c r="D327" s="66"/>
      <c r="E327" s="66"/>
      <c r="F327" s="66"/>
    </row>
    <row r="328" spans="1:6" x14ac:dyDescent="0.25">
      <c r="A328" s="31"/>
      <c r="B328" s="66"/>
      <c r="C328" s="66"/>
      <c r="D328" s="66"/>
      <c r="E328" s="66"/>
      <c r="F328" s="66"/>
    </row>
  </sheetData>
  <mergeCells count="4">
    <mergeCell ref="A1:F1"/>
    <mergeCell ref="A2:F2"/>
    <mergeCell ref="A3:F3"/>
    <mergeCell ref="A4:F4"/>
  </mergeCells>
  <pageMargins left="0.7" right="0.7" top="0.75" bottom="0.75" header="0.3" footer="0.3"/>
  <pageSetup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E89C5-C401-4C50-AF1F-DAD3D98B908D}">
  <dimension ref="A1:E328"/>
  <sheetViews>
    <sheetView zoomScaleNormal="100" workbookViewId="0">
      <selection activeCell="A15" sqref="A15"/>
    </sheetView>
  </sheetViews>
  <sheetFormatPr defaultColWidth="10.7109375" defaultRowHeight="15" x14ac:dyDescent="0.25"/>
  <cols>
    <col min="1" max="1" width="104.42578125" bestFit="1" customWidth="1"/>
    <col min="2" max="2" width="10.7109375" bestFit="1" customWidth="1"/>
    <col min="3" max="3" width="11.7109375" bestFit="1" customWidth="1"/>
    <col min="4" max="4" width="11.42578125" customWidth="1"/>
    <col min="5" max="5" width="10.7109375" bestFit="1" customWidth="1"/>
    <col min="6" max="245" width="11.42578125" customWidth="1"/>
    <col min="246" max="246" width="104.42578125" bestFit="1" customWidth="1"/>
    <col min="247" max="247" width="10.7109375" bestFit="1" customWidth="1"/>
    <col min="248" max="248" width="11.7109375" bestFit="1" customWidth="1"/>
    <col min="249" max="250" width="10.7109375" bestFit="1" customWidth="1"/>
    <col min="251" max="251" width="11.7109375" bestFit="1" customWidth="1"/>
    <col min="252" max="254" width="10.7109375" bestFit="1" customWidth="1"/>
    <col min="255" max="255" width="8.140625" bestFit="1" customWidth="1"/>
    <col min="257" max="257" width="104.42578125" bestFit="1" customWidth="1"/>
    <col min="259" max="259" width="11.7109375" bestFit="1" customWidth="1"/>
    <col min="260" max="260" width="11.42578125" customWidth="1"/>
    <col min="262" max="501" width="11.42578125" customWidth="1"/>
    <col min="502" max="502" width="104.42578125" bestFit="1" customWidth="1"/>
    <col min="504" max="504" width="11.7109375" bestFit="1" customWidth="1"/>
    <col min="507" max="507" width="11.7109375" bestFit="1" customWidth="1"/>
    <col min="511" max="511" width="8.140625" bestFit="1" customWidth="1"/>
    <col min="513" max="513" width="104.42578125" bestFit="1" customWidth="1"/>
    <col min="515" max="515" width="11.7109375" bestFit="1" customWidth="1"/>
    <col min="516" max="516" width="11.42578125" customWidth="1"/>
    <col min="518" max="757" width="11.42578125" customWidth="1"/>
    <col min="758" max="758" width="104.42578125" bestFit="1" customWidth="1"/>
    <col min="760" max="760" width="11.7109375" bestFit="1" customWidth="1"/>
    <col min="763" max="763" width="11.7109375" bestFit="1" customWidth="1"/>
    <col min="767" max="767" width="8.140625" bestFit="1" customWidth="1"/>
    <col min="769" max="769" width="104.42578125" bestFit="1" customWidth="1"/>
    <col min="771" max="771" width="11.7109375" bestFit="1" customWidth="1"/>
    <col min="772" max="772" width="11.42578125" customWidth="1"/>
    <col min="774" max="1013" width="11.42578125" customWidth="1"/>
    <col min="1014" max="1014" width="104.42578125" bestFit="1" customWidth="1"/>
    <col min="1016" max="1016" width="11.7109375" bestFit="1" customWidth="1"/>
    <col min="1019" max="1019" width="11.7109375" bestFit="1" customWidth="1"/>
    <col min="1023" max="1023" width="8.140625" bestFit="1" customWidth="1"/>
    <col min="1025" max="1025" width="104.42578125" bestFit="1" customWidth="1"/>
    <col min="1027" max="1027" width="11.7109375" bestFit="1" customWidth="1"/>
    <col min="1028" max="1028" width="11.42578125" customWidth="1"/>
    <col min="1030" max="1269" width="11.42578125" customWidth="1"/>
    <col min="1270" max="1270" width="104.42578125" bestFit="1" customWidth="1"/>
    <col min="1272" max="1272" width="11.7109375" bestFit="1" customWidth="1"/>
    <col min="1275" max="1275" width="11.7109375" bestFit="1" customWidth="1"/>
    <col min="1279" max="1279" width="8.140625" bestFit="1" customWidth="1"/>
    <col min="1281" max="1281" width="104.42578125" bestFit="1" customWidth="1"/>
    <col min="1283" max="1283" width="11.7109375" bestFit="1" customWidth="1"/>
    <col min="1284" max="1284" width="11.42578125" customWidth="1"/>
    <col min="1286" max="1525" width="11.42578125" customWidth="1"/>
    <col min="1526" max="1526" width="104.42578125" bestFit="1" customWidth="1"/>
    <col min="1528" max="1528" width="11.7109375" bestFit="1" customWidth="1"/>
    <col min="1531" max="1531" width="11.7109375" bestFit="1" customWidth="1"/>
    <col min="1535" max="1535" width="8.140625" bestFit="1" customWidth="1"/>
    <col min="1537" max="1537" width="104.42578125" bestFit="1" customWidth="1"/>
    <col min="1539" max="1539" width="11.7109375" bestFit="1" customWidth="1"/>
    <col min="1540" max="1540" width="11.42578125" customWidth="1"/>
    <col min="1542" max="1781" width="11.42578125" customWidth="1"/>
    <col min="1782" max="1782" width="104.42578125" bestFit="1" customWidth="1"/>
    <col min="1784" max="1784" width="11.7109375" bestFit="1" customWidth="1"/>
    <col min="1787" max="1787" width="11.7109375" bestFit="1" customWidth="1"/>
    <col min="1791" max="1791" width="8.140625" bestFit="1" customWidth="1"/>
    <col min="1793" max="1793" width="104.42578125" bestFit="1" customWidth="1"/>
    <col min="1795" max="1795" width="11.7109375" bestFit="1" customWidth="1"/>
    <col min="1796" max="1796" width="11.42578125" customWidth="1"/>
    <col min="1798" max="2037" width="11.42578125" customWidth="1"/>
    <col min="2038" max="2038" width="104.42578125" bestFit="1" customWidth="1"/>
    <col min="2040" max="2040" width="11.7109375" bestFit="1" customWidth="1"/>
    <col min="2043" max="2043" width="11.7109375" bestFit="1" customWidth="1"/>
    <col min="2047" max="2047" width="8.140625" bestFit="1" customWidth="1"/>
    <col min="2049" max="2049" width="104.42578125" bestFit="1" customWidth="1"/>
    <col min="2051" max="2051" width="11.7109375" bestFit="1" customWidth="1"/>
    <col min="2052" max="2052" width="11.42578125" customWidth="1"/>
    <col min="2054" max="2293" width="11.42578125" customWidth="1"/>
    <col min="2294" max="2294" width="104.42578125" bestFit="1" customWidth="1"/>
    <col min="2296" max="2296" width="11.7109375" bestFit="1" customWidth="1"/>
    <col min="2299" max="2299" width="11.7109375" bestFit="1" customWidth="1"/>
    <col min="2303" max="2303" width="8.140625" bestFit="1" customWidth="1"/>
    <col min="2305" max="2305" width="104.42578125" bestFit="1" customWidth="1"/>
    <col min="2307" max="2307" width="11.7109375" bestFit="1" customWidth="1"/>
    <col min="2308" max="2308" width="11.42578125" customWidth="1"/>
    <col min="2310" max="2549" width="11.42578125" customWidth="1"/>
    <col min="2550" max="2550" width="104.42578125" bestFit="1" customWidth="1"/>
    <col min="2552" max="2552" width="11.7109375" bestFit="1" customWidth="1"/>
    <col min="2555" max="2555" width="11.7109375" bestFit="1" customWidth="1"/>
    <col min="2559" max="2559" width="8.140625" bestFit="1" customWidth="1"/>
    <col min="2561" max="2561" width="104.42578125" bestFit="1" customWidth="1"/>
    <col min="2563" max="2563" width="11.7109375" bestFit="1" customWidth="1"/>
    <col min="2564" max="2564" width="11.42578125" customWidth="1"/>
    <col min="2566" max="2805" width="11.42578125" customWidth="1"/>
    <col min="2806" max="2806" width="104.42578125" bestFit="1" customWidth="1"/>
    <col min="2808" max="2808" width="11.7109375" bestFit="1" customWidth="1"/>
    <col min="2811" max="2811" width="11.7109375" bestFit="1" customWidth="1"/>
    <col min="2815" max="2815" width="8.140625" bestFit="1" customWidth="1"/>
    <col min="2817" max="2817" width="104.42578125" bestFit="1" customWidth="1"/>
    <col min="2819" max="2819" width="11.7109375" bestFit="1" customWidth="1"/>
    <col min="2820" max="2820" width="11.42578125" customWidth="1"/>
    <col min="2822" max="3061" width="11.42578125" customWidth="1"/>
    <col min="3062" max="3062" width="104.42578125" bestFit="1" customWidth="1"/>
    <col min="3064" max="3064" width="11.7109375" bestFit="1" customWidth="1"/>
    <col min="3067" max="3067" width="11.7109375" bestFit="1" customWidth="1"/>
    <col min="3071" max="3071" width="8.140625" bestFit="1" customWidth="1"/>
    <col min="3073" max="3073" width="104.42578125" bestFit="1" customWidth="1"/>
    <col min="3075" max="3075" width="11.7109375" bestFit="1" customWidth="1"/>
    <col min="3076" max="3076" width="11.42578125" customWidth="1"/>
    <col min="3078" max="3317" width="11.42578125" customWidth="1"/>
    <col min="3318" max="3318" width="104.42578125" bestFit="1" customWidth="1"/>
    <col min="3320" max="3320" width="11.7109375" bestFit="1" customWidth="1"/>
    <col min="3323" max="3323" width="11.7109375" bestFit="1" customWidth="1"/>
    <col min="3327" max="3327" width="8.140625" bestFit="1" customWidth="1"/>
    <col min="3329" max="3329" width="104.42578125" bestFit="1" customWidth="1"/>
    <col min="3331" max="3331" width="11.7109375" bestFit="1" customWidth="1"/>
    <col min="3332" max="3332" width="11.42578125" customWidth="1"/>
    <col min="3334" max="3573" width="11.42578125" customWidth="1"/>
    <col min="3574" max="3574" width="104.42578125" bestFit="1" customWidth="1"/>
    <col min="3576" max="3576" width="11.7109375" bestFit="1" customWidth="1"/>
    <col min="3579" max="3579" width="11.7109375" bestFit="1" customWidth="1"/>
    <col min="3583" max="3583" width="8.140625" bestFit="1" customWidth="1"/>
    <col min="3585" max="3585" width="104.42578125" bestFit="1" customWidth="1"/>
    <col min="3587" max="3587" width="11.7109375" bestFit="1" customWidth="1"/>
    <col min="3588" max="3588" width="11.42578125" customWidth="1"/>
    <col min="3590" max="3829" width="11.42578125" customWidth="1"/>
    <col min="3830" max="3830" width="104.42578125" bestFit="1" customWidth="1"/>
    <col min="3832" max="3832" width="11.7109375" bestFit="1" customWidth="1"/>
    <col min="3835" max="3835" width="11.7109375" bestFit="1" customWidth="1"/>
    <col min="3839" max="3839" width="8.140625" bestFit="1" customWidth="1"/>
    <col min="3841" max="3841" width="104.42578125" bestFit="1" customWidth="1"/>
    <col min="3843" max="3843" width="11.7109375" bestFit="1" customWidth="1"/>
    <col min="3844" max="3844" width="11.42578125" customWidth="1"/>
    <col min="3846" max="4085" width="11.42578125" customWidth="1"/>
    <col min="4086" max="4086" width="104.42578125" bestFit="1" customWidth="1"/>
    <col min="4088" max="4088" width="11.7109375" bestFit="1" customWidth="1"/>
    <col min="4091" max="4091" width="11.7109375" bestFit="1" customWidth="1"/>
    <col min="4095" max="4095" width="8.140625" bestFit="1" customWidth="1"/>
    <col min="4097" max="4097" width="104.42578125" bestFit="1" customWidth="1"/>
    <col min="4099" max="4099" width="11.7109375" bestFit="1" customWidth="1"/>
    <col min="4100" max="4100" width="11.42578125" customWidth="1"/>
    <col min="4102" max="4341" width="11.42578125" customWidth="1"/>
    <col min="4342" max="4342" width="104.42578125" bestFit="1" customWidth="1"/>
    <col min="4344" max="4344" width="11.7109375" bestFit="1" customWidth="1"/>
    <col min="4347" max="4347" width="11.7109375" bestFit="1" customWidth="1"/>
    <col min="4351" max="4351" width="8.140625" bestFit="1" customWidth="1"/>
    <col min="4353" max="4353" width="104.42578125" bestFit="1" customWidth="1"/>
    <col min="4355" max="4355" width="11.7109375" bestFit="1" customWidth="1"/>
    <col min="4356" max="4356" width="11.42578125" customWidth="1"/>
    <col min="4358" max="4597" width="11.42578125" customWidth="1"/>
    <col min="4598" max="4598" width="104.42578125" bestFit="1" customWidth="1"/>
    <col min="4600" max="4600" width="11.7109375" bestFit="1" customWidth="1"/>
    <col min="4603" max="4603" width="11.7109375" bestFit="1" customWidth="1"/>
    <col min="4607" max="4607" width="8.140625" bestFit="1" customWidth="1"/>
    <col min="4609" max="4609" width="104.42578125" bestFit="1" customWidth="1"/>
    <col min="4611" max="4611" width="11.7109375" bestFit="1" customWidth="1"/>
    <col min="4612" max="4612" width="11.42578125" customWidth="1"/>
    <col min="4614" max="4853" width="11.42578125" customWidth="1"/>
    <col min="4854" max="4854" width="104.42578125" bestFit="1" customWidth="1"/>
    <col min="4856" max="4856" width="11.7109375" bestFit="1" customWidth="1"/>
    <col min="4859" max="4859" width="11.7109375" bestFit="1" customWidth="1"/>
    <col min="4863" max="4863" width="8.140625" bestFit="1" customWidth="1"/>
    <col min="4865" max="4865" width="104.42578125" bestFit="1" customWidth="1"/>
    <col min="4867" max="4867" width="11.7109375" bestFit="1" customWidth="1"/>
    <col min="4868" max="4868" width="11.42578125" customWidth="1"/>
    <col min="4870" max="5109" width="11.42578125" customWidth="1"/>
    <col min="5110" max="5110" width="104.42578125" bestFit="1" customWidth="1"/>
    <col min="5112" max="5112" width="11.7109375" bestFit="1" customWidth="1"/>
    <col min="5115" max="5115" width="11.7109375" bestFit="1" customWidth="1"/>
    <col min="5119" max="5119" width="8.140625" bestFit="1" customWidth="1"/>
    <col min="5121" max="5121" width="104.42578125" bestFit="1" customWidth="1"/>
    <col min="5123" max="5123" width="11.7109375" bestFit="1" customWidth="1"/>
    <col min="5124" max="5124" width="11.42578125" customWidth="1"/>
    <col min="5126" max="5365" width="11.42578125" customWidth="1"/>
    <col min="5366" max="5366" width="104.42578125" bestFit="1" customWidth="1"/>
    <col min="5368" max="5368" width="11.7109375" bestFit="1" customWidth="1"/>
    <col min="5371" max="5371" width="11.7109375" bestFit="1" customWidth="1"/>
    <col min="5375" max="5375" width="8.140625" bestFit="1" customWidth="1"/>
    <col min="5377" max="5377" width="104.42578125" bestFit="1" customWidth="1"/>
    <col min="5379" max="5379" width="11.7109375" bestFit="1" customWidth="1"/>
    <col min="5380" max="5380" width="11.42578125" customWidth="1"/>
    <col min="5382" max="5621" width="11.42578125" customWidth="1"/>
    <col min="5622" max="5622" width="104.42578125" bestFit="1" customWidth="1"/>
    <col min="5624" max="5624" width="11.7109375" bestFit="1" customWidth="1"/>
    <col min="5627" max="5627" width="11.7109375" bestFit="1" customWidth="1"/>
    <col min="5631" max="5631" width="8.140625" bestFit="1" customWidth="1"/>
    <col min="5633" max="5633" width="104.42578125" bestFit="1" customWidth="1"/>
    <col min="5635" max="5635" width="11.7109375" bestFit="1" customWidth="1"/>
    <col min="5636" max="5636" width="11.42578125" customWidth="1"/>
    <col min="5638" max="5877" width="11.42578125" customWidth="1"/>
    <col min="5878" max="5878" width="104.42578125" bestFit="1" customWidth="1"/>
    <col min="5880" max="5880" width="11.7109375" bestFit="1" customWidth="1"/>
    <col min="5883" max="5883" width="11.7109375" bestFit="1" customWidth="1"/>
    <col min="5887" max="5887" width="8.140625" bestFit="1" customWidth="1"/>
    <col min="5889" max="5889" width="104.42578125" bestFit="1" customWidth="1"/>
    <col min="5891" max="5891" width="11.7109375" bestFit="1" customWidth="1"/>
    <col min="5892" max="5892" width="11.42578125" customWidth="1"/>
    <col min="5894" max="6133" width="11.42578125" customWidth="1"/>
    <col min="6134" max="6134" width="104.42578125" bestFit="1" customWidth="1"/>
    <col min="6136" max="6136" width="11.7109375" bestFit="1" customWidth="1"/>
    <col min="6139" max="6139" width="11.7109375" bestFit="1" customWidth="1"/>
    <col min="6143" max="6143" width="8.140625" bestFit="1" customWidth="1"/>
    <col min="6145" max="6145" width="104.42578125" bestFit="1" customWidth="1"/>
    <col min="6147" max="6147" width="11.7109375" bestFit="1" customWidth="1"/>
    <col min="6148" max="6148" width="11.42578125" customWidth="1"/>
    <col min="6150" max="6389" width="11.42578125" customWidth="1"/>
    <col min="6390" max="6390" width="104.42578125" bestFit="1" customWidth="1"/>
    <col min="6392" max="6392" width="11.7109375" bestFit="1" customWidth="1"/>
    <col min="6395" max="6395" width="11.7109375" bestFit="1" customWidth="1"/>
    <col min="6399" max="6399" width="8.140625" bestFit="1" customWidth="1"/>
    <col min="6401" max="6401" width="104.42578125" bestFit="1" customWidth="1"/>
    <col min="6403" max="6403" width="11.7109375" bestFit="1" customWidth="1"/>
    <col min="6404" max="6404" width="11.42578125" customWidth="1"/>
    <col min="6406" max="6645" width="11.42578125" customWidth="1"/>
    <col min="6646" max="6646" width="104.42578125" bestFit="1" customWidth="1"/>
    <col min="6648" max="6648" width="11.7109375" bestFit="1" customWidth="1"/>
    <col min="6651" max="6651" width="11.7109375" bestFit="1" customWidth="1"/>
    <col min="6655" max="6655" width="8.140625" bestFit="1" customWidth="1"/>
    <col min="6657" max="6657" width="104.42578125" bestFit="1" customWidth="1"/>
    <col min="6659" max="6659" width="11.7109375" bestFit="1" customWidth="1"/>
    <col min="6660" max="6660" width="11.42578125" customWidth="1"/>
    <col min="6662" max="6901" width="11.42578125" customWidth="1"/>
    <col min="6902" max="6902" width="104.42578125" bestFit="1" customWidth="1"/>
    <col min="6904" max="6904" width="11.7109375" bestFit="1" customWidth="1"/>
    <col min="6907" max="6907" width="11.7109375" bestFit="1" customWidth="1"/>
    <col min="6911" max="6911" width="8.140625" bestFit="1" customWidth="1"/>
    <col min="6913" max="6913" width="104.42578125" bestFit="1" customWidth="1"/>
    <col min="6915" max="6915" width="11.7109375" bestFit="1" customWidth="1"/>
    <col min="6916" max="6916" width="11.42578125" customWidth="1"/>
    <col min="6918" max="7157" width="11.42578125" customWidth="1"/>
    <col min="7158" max="7158" width="104.42578125" bestFit="1" customWidth="1"/>
    <col min="7160" max="7160" width="11.7109375" bestFit="1" customWidth="1"/>
    <col min="7163" max="7163" width="11.7109375" bestFit="1" customWidth="1"/>
    <col min="7167" max="7167" width="8.140625" bestFit="1" customWidth="1"/>
    <col min="7169" max="7169" width="104.42578125" bestFit="1" customWidth="1"/>
    <col min="7171" max="7171" width="11.7109375" bestFit="1" customWidth="1"/>
    <col min="7172" max="7172" width="11.42578125" customWidth="1"/>
    <col min="7174" max="7413" width="11.42578125" customWidth="1"/>
    <col min="7414" max="7414" width="104.42578125" bestFit="1" customWidth="1"/>
    <col min="7416" max="7416" width="11.7109375" bestFit="1" customWidth="1"/>
    <col min="7419" max="7419" width="11.7109375" bestFit="1" customWidth="1"/>
    <col min="7423" max="7423" width="8.140625" bestFit="1" customWidth="1"/>
    <col min="7425" max="7425" width="104.42578125" bestFit="1" customWidth="1"/>
    <col min="7427" max="7427" width="11.7109375" bestFit="1" customWidth="1"/>
    <col min="7428" max="7428" width="11.42578125" customWidth="1"/>
    <col min="7430" max="7669" width="11.42578125" customWidth="1"/>
    <col min="7670" max="7670" width="104.42578125" bestFit="1" customWidth="1"/>
    <col min="7672" max="7672" width="11.7109375" bestFit="1" customWidth="1"/>
    <col min="7675" max="7675" width="11.7109375" bestFit="1" customWidth="1"/>
    <col min="7679" max="7679" width="8.140625" bestFit="1" customWidth="1"/>
    <col min="7681" max="7681" width="104.42578125" bestFit="1" customWidth="1"/>
    <col min="7683" max="7683" width="11.7109375" bestFit="1" customWidth="1"/>
    <col min="7684" max="7684" width="11.42578125" customWidth="1"/>
    <col min="7686" max="7925" width="11.42578125" customWidth="1"/>
    <col min="7926" max="7926" width="104.42578125" bestFit="1" customWidth="1"/>
    <col min="7928" max="7928" width="11.7109375" bestFit="1" customWidth="1"/>
    <col min="7931" max="7931" width="11.7109375" bestFit="1" customWidth="1"/>
    <col min="7935" max="7935" width="8.140625" bestFit="1" customWidth="1"/>
    <col min="7937" max="7937" width="104.42578125" bestFit="1" customWidth="1"/>
    <col min="7939" max="7939" width="11.7109375" bestFit="1" customWidth="1"/>
    <col min="7940" max="7940" width="11.42578125" customWidth="1"/>
    <col min="7942" max="8181" width="11.42578125" customWidth="1"/>
    <col min="8182" max="8182" width="104.42578125" bestFit="1" customWidth="1"/>
    <col min="8184" max="8184" width="11.7109375" bestFit="1" customWidth="1"/>
    <col min="8187" max="8187" width="11.7109375" bestFit="1" customWidth="1"/>
    <col min="8191" max="8191" width="8.140625" bestFit="1" customWidth="1"/>
    <col min="8193" max="8193" width="104.42578125" bestFit="1" customWidth="1"/>
    <col min="8195" max="8195" width="11.7109375" bestFit="1" customWidth="1"/>
    <col min="8196" max="8196" width="11.42578125" customWidth="1"/>
    <col min="8198" max="8437" width="11.42578125" customWidth="1"/>
    <col min="8438" max="8438" width="104.42578125" bestFit="1" customWidth="1"/>
    <col min="8440" max="8440" width="11.7109375" bestFit="1" customWidth="1"/>
    <col min="8443" max="8443" width="11.7109375" bestFit="1" customWidth="1"/>
    <col min="8447" max="8447" width="8.140625" bestFit="1" customWidth="1"/>
    <col min="8449" max="8449" width="104.42578125" bestFit="1" customWidth="1"/>
    <col min="8451" max="8451" width="11.7109375" bestFit="1" customWidth="1"/>
    <col min="8452" max="8452" width="11.42578125" customWidth="1"/>
    <col min="8454" max="8693" width="11.42578125" customWidth="1"/>
    <col min="8694" max="8694" width="104.42578125" bestFit="1" customWidth="1"/>
    <col min="8696" max="8696" width="11.7109375" bestFit="1" customWidth="1"/>
    <col min="8699" max="8699" width="11.7109375" bestFit="1" customWidth="1"/>
    <col min="8703" max="8703" width="8.140625" bestFit="1" customWidth="1"/>
    <col min="8705" max="8705" width="104.42578125" bestFit="1" customWidth="1"/>
    <col min="8707" max="8707" width="11.7109375" bestFit="1" customWidth="1"/>
    <col min="8708" max="8708" width="11.42578125" customWidth="1"/>
    <col min="8710" max="8949" width="11.42578125" customWidth="1"/>
    <col min="8950" max="8950" width="104.42578125" bestFit="1" customWidth="1"/>
    <col min="8952" max="8952" width="11.7109375" bestFit="1" customWidth="1"/>
    <col min="8955" max="8955" width="11.7109375" bestFit="1" customWidth="1"/>
    <col min="8959" max="8959" width="8.140625" bestFit="1" customWidth="1"/>
    <col min="8961" max="8961" width="104.42578125" bestFit="1" customWidth="1"/>
    <col min="8963" max="8963" width="11.7109375" bestFit="1" customWidth="1"/>
    <col min="8964" max="8964" width="11.42578125" customWidth="1"/>
    <col min="8966" max="9205" width="11.42578125" customWidth="1"/>
    <col min="9206" max="9206" width="104.42578125" bestFit="1" customWidth="1"/>
    <col min="9208" max="9208" width="11.7109375" bestFit="1" customWidth="1"/>
    <col min="9211" max="9211" width="11.7109375" bestFit="1" customWidth="1"/>
    <col min="9215" max="9215" width="8.140625" bestFit="1" customWidth="1"/>
    <col min="9217" max="9217" width="104.42578125" bestFit="1" customWidth="1"/>
    <col min="9219" max="9219" width="11.7109375" bestFit="1" customWidth="1"/>
    <col min="9220" max="9220" width="11.42578125" customWidth="1"/>
    <col min="9222" max="9461" width="11.42578125" customWidth="1"/>
    <col min="9462" max="9462" width="104.42578125" bestFit="1" customWidth="1"/>
    <col min="9464" max="9464" width="11.7109375" bestFit="1" customWidth="1"/>
    <col min="9467" max="9467" width="11.7109375" bestFit="1" customWidth="1"/>
    <col min="9471" max="9471" width="8.140625" bestFit="1" customWidth="1"/>
    <col min="9473" max="9473" width="104.42578125" bestFit="1" customWidth="1"/>
    <col min="9475" max="9475" width="11.7109375" bestFit="1" customWidth="1"/>
    <col min="9476" max="9476" width="11.42578125" customWidth="1"/>
    <col min="9478" max="9717" width="11.42578125" customWidth="1"/>
    <col min="9718" max="9718" width="104.42578125" bestFit="1" customWidth="1"/>
    <col min="9720" max="9720" width="11.7109375" bestFit="1" customWidth="1"/>
    <col min="9723" max="9723" width="11.7109375" bestFit="1" customWidth="1"/>
    <col min="9727" max="9727" width="8.140625" bestFit="1" customWidth="1"/>
    <col min="9729" max="9729" width="104.42578125" bestFit="1" customWidth="1"/>
    <col min="9731" max="9731" width="11.7109375" bestFit="1" customWidth="1"/>
    <col min="9732" max="9732" width="11.42578125" customWidth="1"/>
    <col min="9734" max="9973" width="11.42578125" customWidth="1"/>
    <col min="9974" max="9974" width="104.42578125" bestFit="1" customWidth="1"/>
    <col min="9976" max="9976" width="11.7109375" bestFit="1" customWidth="1"/>
    <col min="9979" max="9979" width="11.7109375" bestFit="1" customWidth="1"/>
    <col min="9983" max="9983" width="8.140625" bestFit="1" customWidth="1"/>
    <col min="9985" max="9985" width="104.42578125" bestFit="1" customWidth="1"/>
    <col min="9987" max="9987" width="11.7109375" bestFit="1" customWidth="1"/>
    <col min="9988" max="9988" width="11.42578125" customWidth="1"/>
    <col min="9990" max="10229" width="11.42578125" customWidth="1"/>
    <col min="10230" max="10230" width="104.42578125" bestFit="1" customWidth="1"/>
    <col min="10232" max="10232" width="11.7109375" bestFit="1" customWidth="1"/>
    <col min="10235" max="10235" width="11.7109375" bestFit="1" customWidth="1"/>
    <col min="10239" max="10239" width="8.140625" bestFit="1" customWidth="1"/>
    <col min="10241" max="10241" width="104.42578125" bestFit="1" customWidth="1"/>
    <col min="10243" max="10243" width="11.7109375" bestFit="1" customWidth="1"/>
    <col min="10244" max="10244" width="11.42578125" customWidth="1"/>
    <col min="10246" max="10485" width="11.42578125" customWidth="1"/>
    <col min="10486" max="10486" width="104.42578125" bestFit="1" customWidth="1"/>
    <col min="10488" max="10488" width="11.7109375" bestFit="1" customWidth="1"/>
    <col min="10491" max="10491" width="11.7109375" bestFit="1" customWidth="1"/>
    <col min="10495" max="10495" width="8.140625" bestFit="1" customWidth="1"/>
    <col min="10497" max="10497" width="104.42578125" bestFit="1" customWidth="1"/>
    <col min="10499" max="10499" width="11.7109375" bestFit="1" customWidth="1"/>
    <col min="10500" max="10500" width="11.42578125" customWidth="1"/>
    <col min="10502" max="10741" width="11.42578125" customWidth="1"/>
    <col min="10742" max="10742" width="104.42578125" bestFit="1" customWidth="1"/>
    <col min="10744" max="10744" width="11.7109375" bestFit="1" customWidth="1"/>
    <col min="10747" max="10747" width="11.7109375" bestFit="1" customWidth="1"/>
    <col min="10751" max="10751" width="8.140625" bestFit="1" customWidth="1"/>
    <col min="10753" max="10753" width="104.42578125" bestFit="1" customWidth="1"/>
    <col min="10755" max="10755" width="11.7109375" bestFit="1" customWidth="1"/>
    <col min="10756" max="10756" width="11.42578125" customWidth="1"/>
    <col min="10758" max="10997" width="11.42578125" customWidth="1"/>
    <col min="10998" max="10998" width="104.42578125" bestFit="1" customWidth="1"/>
    <col min="11000" max="11000" width="11.7109375" bestFit="1" customWidth="1"/>
    <col min="11003" max="11003" width="11.7109375" bestFit="1" customWidth="1"/>
    <col min="11007" max="11007" width="8.140625" bestFit="1" customWidth="1"/>
    <col min="11009" max="11009" width="104.42578125" bestFit="1" customWidth="1"/>
    <col min="11011" max="11011" width="11.7109375" bestFit="1" customWidth="1"/>
    <col min="11012" max="11012" width="11.42578125" customWidth="1"/>
    <col min="11014" max="11253" width="11.42578125" customWidth="1"/>
    <col min="11254" max="11254" width="104.42578125" bestFit="1" customWidth="1"/>
    <col min="11256" max="11256" width="11.7109375" bestFit="1" customWidth="1"/>
    <col min="11259" max="11259" width="11.7109375" bestFit="1" customWidth="1"/>
    <col min="11263" max="11263" width="8.140625" bestFit="1" customWidth="1"/>
    <col min="11265" max="11265" width="104.42578125" bestFit="1" customWidth="1"/>
    <col min="11267" max="11267" width="11.7109375" bestFit="1" customWidth="1"/>
    <col min="11268" max="11268" width="11.42578125" customWidth="1"/>
    <col min="11270" max="11509" width="11.42578125" customWidth="1"/>
    <col min="11510" max="11510" width="104.42578125" bestFit="1" customWidth="1"/>
    <col min="11512" max="11512" width="11.7109375" bestFit="1" customWidth="1"/>
    <col min="11515" max="11515" width="11.7109375" bestFit="1" customWidth="1"/>
    <col min="11519" max="11519" width="8.140625" bestFit="1" customWidth="1"/>
    <col min="11521" max="11521" width="104.42578125" bestFit="1" customWidth="1"/>
    <col min="11523" max="11523" width="11.7109375" bestFit="1" customWidth="1"/>
    <col min="11524" max="11524" width="11.42578125" customWidth="1"/>
    <col min="11526" max="11765" width="11.42578125" customWidth="1"/>
    <col min="11766" max="11766" width="104.42578125" bestFit="1" customWidth="1"/>
    <col min="11768" max="11768" width="11.7109375" bestFit="1" customWidth="1"/>
    <col min="11771" max="11771" width="11.7109375" bestFit="1" customWidth="1"/>
    <col min="11775" max="11775" width="8.140625" bestFit="1" customWidth="1"/>
    <col min="11777" max="11777" width="104.42578125" bestFit="1" customWidth="1"/>
    <col min="11779" max="11779" width="11.7109375" bestFit="1" customWidth="1"/>
    <col min="11780" max="11780" width="11.42578125" customWidth="1"/>
    <col min="11782" max="12021" width="11.42578125" customWidth="1"/>
    <col min="12022" max="12022" width="104.42578125" bestFit="1" customWidth="1"/>
    <col min="12024" max="12024" width="11.7109375" bestFit="1" customWidth="1"/>
    <col min="12027" max="12027" width="11.7109375" bestFit="1" customWidth="1"/>
    <col min="12031" max="12031" width="8.140625" bestFit="1" customWidth="1"/>
    <col min="12033" max="12033" width="104.42578125" bestFit="1" customWidth="1"/>
    <col min="12035" max="12035" width="11.7109375" bestFit="1" customWidth="1"/>
    <col min="12036" max="12036" width="11.42578125" customWidth="1"/>
    <col min="12038" max="12277" width="11.42578125" customWidth="1"/>
    <col min="12278" max="12278" width="104.42578125" bestFit="1" customWidth="1"/>
    <col min="12280" max="12280" width="11.7109375" bestFit="1" customWidth="1"/>
    <col min="12283" max="12283" width="11.7109375" bestFit="1" customWidth="1"/>
    <col min="12287" max="12287" width="8.140625" bestFit="1" customWidth="1"/>
    <col min="12289" max="12289" width="104.42578125" bestFit="1" customWidth="1"/>
    <col min="12291" max="12291" width="11.7109375" bestFit="1" customWidth="1"/>
    <col min="12292" max="12292" width="11.42578125" customWidth="1"/>
    <col min="12294" max="12533" width="11.42578125" customWidth="1"/>
    <col min="12534" max="12534" width="104.42578125" bestFit="1" customWidth="1"/>
    <col min="12536" max="12536" width="11.7109375" bestFit="1" customWidth="1"/>
    <col min="12539" max="12539" width="11.7109375" bestFit="1" customWidth="1"/>
    <col min="12543" max="12543" width="8.140625" bestFit="1" customWidth="1"/>
    <col min="12545" max="12545" width="104.42578125" bestFit="1" customWidth="1"/>
    <col min="12547" max="12547" width="11.7109375" bestFit="1" customWidth="1"/>
    <col min="12548" max="12548" width="11.42578125" customWidth="1"/>
    <col min="12550" max="12789" width="11.42578125" customWidth="1"/>
    <col min="12790" max="12790" width="104.42578125" bestFit="1" customWidth="1"/>
    <col min="12792" max="12792" width="11.7109375" bestFit="1" customWidth="1"/>
    <col min="12795" max="12795" width="11.7109375" bestFit="1" customWidth="1"/>
    <col min="12799" max="12799" width="8.140625" bestFit="1" customWidth="1"/>
    <col min="12801" max="12801" width="104.42578125" bestFit="1" customWidth="1"/>
    <col min="12803" max="12803" width="11.7109375" bestFit="1" customWidth="1"/>
    <col min="12804" max="12804" width="11.42578125" customWidth="1"/>
    <col min="12806" max="13045" width="11.42578125" customWidth="1"/>
    <col min="13046" max="13046" width="104.42578125" bestFit="1" customWidth="1"/>
    <col min="13048" max="13048" width="11.7109375" bestFit="1" customWidth="1"/>
    <col min="13051" max="13051" width="11.7109375" bestFit="1" customWidth="1"/>
    <col min="13055" max="13055" width="8.140625" bestFit="1" customWidth="1"/>
    <col min="13057" max="13057" width="104.42578125" bestFit="1" customWidth="1"/>
    <col min="13059" max="13059" width="11.7109375" bestFit="1" customWidth="1"/>
    <col min="13060" max="13060" width="11.42578125" customWidth="1"/>
    <col min="13062" max="13301" width="11.42578125" customWidth="1"/>
    <col min="13302" max="13302" width="104.42578125" bestFit="1" customWidth="1"/>
    <col min="13304" max="13304" width="11.7109375" bestFit="1" customWidth="1"/>
    <col min="13307" max="13307" width="11.7109375" bestFit="1" customWidth="1"/>
    <col min="13311" max="13311" width="8.140625" bestFit="1" customWidth="1"/>
    <col min="13313" max="13313" width="104.42578125" bestFit="1" customWidth="1"/>
    <col min="13315" max="13315" width="11.7109375" bestFit="1" customWidth="1"/>
    <col min="13316" max="13316" width="11.42578125" customWidth="1"/>
    <col min="13318" max="13557" width="11.42578125" customWidth="1"/>
    <col min="13558" max="13558" width="104.42578125" bestFit="1" customWidth="1"/>
    <col min="13560" max="13560" width="11.7109375" bestFit="1" customWidth="1"/>
    <col min="13563" max="13563" width="11.7109375" bestFit="1" customWidth="1"/>
    <col min="13567" max="13567" width="8.140625" bestFit="1" customWidth="1"/>
    <col min="13569" max="13569" width="104.42578125" bestFit="1" customWidth="1"/>
    <col min="13571" max="13571" width="11.7109375" bestFit="1" customWidth="1"/>
    <col min="13572" max="13572" width="11.42578125" customWidth="1"/>
    <col min="13574" max="13813" width="11.42578125" customWidth="1"/>
    <col min="13814" max="13814" width="104.42578125" bestFit="1" customWidth="1"/>
    <col min="13816" max="13816" width="11.7109375" bestFit="1" customWidth="1"/>
    <col min="13819" max="13819" width="11.7109375" bestFit="1" customWidth="1"/>
    <col min="13823" max="13823" width="8.140625" bestFit="1" customWidth="1"/>
    <col min="13825" max="13825" width="104.42578125" bestFit="1" customWidth="1"/>
    <col min="13827" max="13827" width="11.7109375" bestFit="1" customWidth="1"/>
    <col min="13828" max="13828" width="11.42578125" customWidth="1"/>
    <col min="13830" max="14069" width="11.42578125" customWidth="1"/>
    <col min="14070" max="14070" width="104.42578125" bestFit="1" customWidth="1"/>
    <col min="14072" max="14072" width="11.7109375" bestFit="1" customWidth="1"/>
    <col min="14075" max="14075" width="11.7109375" bestFit="1" customWidth="1"/>
    <col min="14079" max="14079" width="8.140625" bestFit="1" customWidth="1"/>
    <col min="14081" max="14081" width="104.42578125" bestFit="1" customWidth="1"/>
    <col min="14083" max="14083" width="11.7109375" bestFit="1" customWidth="1"/>
    <col min="14084" max="14084" width="11.42578125" customWidth="1"/>
    <col min="14086" max="14325" width="11.42578125" customWidth="1"/>
    <col min="14326" max="14326" width="104.42578125" bestFit="1" customWidth="1"/>
    <col min="14328" max="14328" width="11.7109375" bestFit="1" customWidth="1"/>
    <col min="14331" max="14331" width="11.7109375" bestFit="1" customWidth="1"/>
    <col min="14335" max="14335" width="8.140625" bestFit="1" customWidth="1"/>
    <col min="14337" max="14337" width="104.42578125" bestFit="1" customWidth="1"/>
    <col min="14339" max="14339" width="11.7109375" bestFit="1" customWidth="1"/>
    <col min="14340" max="14340" width="11.42578125" customWidth="1"/>
    <col min="14342" max="14581" width="11.42578125" customWidth="1"/>
    <col min="14582" max="14582" width="104.42578125" bestFit="1" customWidth="1"/>
    <col min="14584" max="14584" width="11.7109375" bestFit="1" customWidth="1"/>
    <col min="14587" max="14587" width="11.7109375" bestFit="1" customWidth="1"/>
    <col min="14591" max="14591" width="8.140625" bestFit="1" customWidth="1"/>
    <col min="14593" max="14593" width="104.42578125" bestFit="1" customWidth="1"/>
    <col min="14595" max="14595" width="11.7109375" bestFit="1" customWidth="1"/>
    <col min="14596" max="14596" width="11.42578125" customWidth="1"/>
    <col min="14598" max="14837" width="11.42578125" customWidth="1"/>
    <col min="14838" max="14838" width="104.42578125" bestFit="1" customWidth="1"/>
    <col min="14840" max="14840" width="11.7109375" bestFit="1" customWidth="1"/>
    <col min="14843" max="14843" width="11.7109375" bestFit="1" customWidth="1"/>
    <col min="14847" max="14847" width="8.140625" bestFit="1" customWidth="1"/>
    <col min="14849" max="14849" width="104.42578125" bestFit="1" customWidth="1"/>
    <col min="14851" max="14851" width="11.7109375" bestFit="1" customWidth="1"/>
    <col min="14852" max="14852" width="11.42578125" customWidth="1"/>
    <col min="14854" max="15093" width="11.42578125" customWidth="1"/>
    <col min="15094" max="15094" width="104.42578125" bestFit="1" customWidth="1"/>
    <col min="15096" max="15096" width="11.7109375" bestFit="1" customWidth="1"/>
    <col min="15099" max="15099" width="11.7109375" bestFit="1" customWidth="1"/>
    <col min="15103" max="15103" width="8.140625" bestFit="1" customWidth="1"/>
    <col min="15105" max="15105" width="104.42578125" bestFit="1" customWidth="1"/>
    <col min="15107" max="15107" width="11.7109375" bestFit="1" customWidth="1"/>
    <col min="15108" max="15108" width="11.42578125" customWidth="1"/>
    <col min="15110" max="15349" width="11.42578125" customWidth="1"/>
    <col min="15350" max="15350" width="104.42578125" bestFit="1" customWidth="1"/>
    <col min="15352" max="15352" width="11.7109375" bestFit="1" customWidth="1"/>
    <col min="15355" max="15355" width="11.7109375" bestFit="1" customWidth="1"/>
    <col min="15359" max="15359" width="8.140625" bestFit="1" customWidth="1"/>
    <col min="15361" max="15361" width="104.42578125" bestFit="1" customWidth="1"/>
    <col min="15363" max="15363" width="11.7109375" bestFit="1" customWidth="1"/>
    <col min="15364" max="15364" width="11.42578125" customWidth="1"/>
    <col min="15366" max="15605" width="11.42578125" customWidth="1"/>
    <col min="15606" max="15606" width="104.42578125" bestFit="1" customWidth="1"/>
    <col min="15608" max="15608" width="11.7109375" bestFit="1" customWidth="1"/>
    <col min="15611" max="15611" width="11.7109375" bestFit="1" customWidth="1"/>
    <col min="15615" max="15615" width="8.140625" bestFit="1" customWidth="1"/>
    <col min="15617" max="15617" width="104.42578125" bestFit="1" customWidth="1"/>
    <col min="15619" max="15619" width="11.7109375" bestFit="1" customWidth="1"/>
    <col min="15620" max="15620" width="11.42578125" customWidth="1"/>
    <col min="15622" max="15861" width="11.42578125" customWidth="1"/>
    <col min="15862" max="15862" width="104.42578125" bestFit="1" customWidth="1"/>
    <col min="15864" max="15864" width="11.7109375" bestFit="1" customWidth="1"/>
    <col min="15867" max="15867" width="11.7109375" bestFit="1" customWidth="1"/>
    <col min="15871" max="15871" width="8.140625" bestFit="1" customWidth="1"/>
    <col min="15873" max="15873" width="104.42578125" bestFit="1" customWidth="1"/>
    <col min="15875" max="15875" width="11.7109375" bestFit="1" customWidth="1"/>
    <col min="15876" max="15876" width="11.42578125" customWidth="1"/>
    <col min="15878" max="16117" width="11.42578125" customWidth="1"/>
    <col min="16118" max="16118" width="104.42578125" bestFit="1" customWidth="1"/>
    <col min="16120" max="16120" width="11.7109375" bestFit="1" customWidth="1"/>
    <col min="16123" max="16123" width="11.7109375" bestFit="1" customWidth="1"/>
    <col min="16127" max="16127" width="8.140625" bestFit="1" customWidth="1"/>
    <col min="16129" max="16129" width="104.42578125" bestFit="1" customWidth="1"/>
    <col min="16131" max="16131" width="11.7109375" bestFit="1" customWidth="1"/>
    <col min="16132" max="16132" width="11.42578125" customWidth="1"/>
    <col min="16134" max="16373" width="11.42578125" customWidth="1"/>
    <col min="16374" max="16374" width="104.42578125" bestFit="1" customWidth="1"/>
    <col min="16376" max="16376" width="11.7109375" bestFit="1" customWidth="1"/>
    <col min="16379" max="16379" width="11.7109375" bestFit="1" customWidth="1"/>
    <col min="16383" max="16383" width="8.140625" bestFit="1" customWidth="1"/>
  </cols>
  <sheetData>
    <row r="1" spans="1:5" ht="30" customHeight="1" x14ac:dyDescent="0.25">
      <c r="A1" s="740" t="s">
        <v>435</v>
      </c>
      <c r="B1" s="740"/>
      <c r="C1" s="740"/>
    </row>
    <row r="2" spans="1:5" ht="18" x14ac:dyDescent="0.25">
      <c r="A2" s="741" t="s">
        <v>476</v>
      </c>
      <c r="B2" s="741"/>
      <c r="C2" s="741"/>
    </row>
    <row r="3" spans="1:5" ht="18" x14ac:dyDescent="0.25">
      <c r="A3" s="741" t="s">
        <v>2</v>
      </c>
      <c r="B3" s="741"/>
      <c r="C3" s="741"/>
    </row>
    <row r="4" spans="1:5" ht="30" customHeight="1" x14ac:dyDescent="0.25">
      <c r="A4" s="745" t="s">
        <v>3</v>
      </c>
      <c r="B4" s="745"/>
      <c r="C4" s="745"/>
    </row>
    <row r="5" spans="1:5" ht="3.75" customHeight="1" x14ac:dyDescent="0.25">
      <c r="A5" s="59"/>
      <c r="B5" s="59"/>
      <c r="C5" s="59"/>
    </row>
    <row r="6" spans="1:5" ht="30" customHeight="1" thickBot="1" x14ac:dyDescent="0.3">
      <c r="A6" s="17"/>
      <c r="B6" s="67" t="s">
        <v>436</v>
      </c>
      <c r="C6" s="60" t="s">
        <v>472</v>
      </c>
    </row>
    <row r="7" spans="1:5" x14ac:dyDescent="0.25">
      <c r="A7" s="61" t="s">
        <v>9</v>
      </c>
      <c r="B7" s="7">
        <v>10001810.902779998</v>
      </c>
      <c r="C7" s="7">
        <v>10001810.902779998</v>
      </c>
      <c r="E7" s="62"/>
    </row>
    <row r="8" spans="1:5" x14ac:dyDescent="0.25">
      <c r="A8" s="18" t="s">
        <v>10</v>
      </c>
      <c r="B8" s="11">
        <v>160662.4541</v>
      </c>
      <c r="C8" s="11">
        <v>160662.4541</v>
      </c>
      <c r="E8" s="62"/>
    </row>
    <row r="9" spans="1:5" x14ac:dyDescent="0.25">
      <c r="A9" s="8" t="s">
        <v>11</v>
      </c>
      <c r="B9" s="14">
        <v>0</v>
      </c>
      <c r="C9" s="14">
        <v>0</v>
      </c>
    </row>
    <row r="10" spans="1:5" x14ac:dyDescent="0.25">
      <c r="A10" s="8" t="s">
        <v>12</v>
      </c>
      <c r="B10" s="14">
        <v>101350.56871000001</v>
      </c>
      <c r="C10" s="14">
        <v>101350.56871000001</v>
      </c>
    </row>
    <row r="11" spans="1:5" x14ac:dyDescent="0.25">
      <c r="A11" s="8" t="s">
        <v>13</v>
      </c>
      <c r="B11" s="14">
        <v>56625.444869999999</v>
      </c>
      <c r="C11" s="14">
        <v>56625.444869999999</v>
      </c>
    </row>
    <row r="12" spans="1:5" x14ac:dyDescent="0.25">
      <c r="A12" s="8" t="s">
        <v>14</v>
      </c>
      <c r="B12" s="14">
        <v>0</v>
      </c>
      <c r="C12" s="14">
        <v>0</v>
      </c>
    </row>
    <row r="13" spans="1:5" x14ac:dyDescent="0.25">
      <c r="A13" s="8" t="s">
        <v>15</v>
      </c>
      <c r="B13" s="14">
        <v>2686.4405200000001</v>
      </c>
      <c r="C13" s="14">
        <v>2686.4405200000001</v>
      </c>
    </row>
    <row r="14" spans="1:5" x14ac:dyDescent="0.25">
      <c r="A14" s="8" t="s">
        <v>16</v>
      </c>
      <c r="B14" s="14">
        <v>0</v>
      </c>
      <c r="C14" s="14">
        <v>0</v>
      </c>
    </row>
    <row r="15" spans="1:5" x14ac:dyDescent="0.25">
      <c r="A15" s="8" t="s">
        <v>17</v>
      </c>
      <c r="B15" s="14">
        <v>0</v>
      </c>
      <c r="C15" s="14">
        <v>0</v>
      </c>
    </row>
    <row r="16" spans="1:5" x14ac:dyDescent="0.25">
      <c r="A16" s="8" t="s">
        <v>18</v>
      </c>
      <c r="B16" s="14">
        <v>0</v>
      </c>
      <c r="C16" s="14">
        <v>0</v>
      </c>
    </row>
    <row r="17" spans="1:3" x14ac:dyDescent="0.25">
      <c r="A17" s="18" t="s">
        <v>19</v>
      </c>
      <c r="B17" s="11">
        <v>967357.98565999989</v>
      </c>
      <c r="C17" s="11">
        <v>967357.98565999989</v>
      </c>
    </row>
    <row r="18" spans="1:3" x14ac:dyDescent="0.25">
      <c r="A18" s="8" t="s">
        <v>21</v>
      </c>
      <c r="B18" s="14">
        <v>0</v>
      </c>
      <c r="C18" s="14">
        <v>0</v>
      </c>
    </row>
    <row r="19" spans="1:3" x14ac:dyDescent="0.25">
      <c r="A19" s="8" t="s">
        <v>23</v>
      </c>
      <c r="B19" s="14">
        <v>834454.49881999998</v>
      </c>
      <c r="C19" s="14">
        <v>834454.49881999998</v>
      </c>
    </row>
    <row r="20" spans="1:3" x14ac:dyDescent="0.25">
      <c r="A20" s="8" t="s">
        <v>25</v>
      </c>
      <c r="B20" s="14">
        <v>0</v>
      </c>
      <c r="C20" s="14">
        <v>0</v>
      </c>
    </row>
    <row r="21" spans="1:3" x14ac:dyDescent="0.25">
      <c r="A21" s="8" t="s">
        <v>27</v>
      </c>
      <c r="B21" s="14">
        <v>0</v>
      </c>
      <c r="C21" s="14">
        <v>0</v>
      </c>
    </row>
    <row r="22" spans="1:3" x14ac:dyDescent="0.25">
      <c r="A22" s="8" t="s">
        <v>29</v>
      </c>
      <c r="B22" s="14">
        <v>116668.77619</v>
      </c>
      <c r="C22" s="14">
        <v>116668.77619</v>
      </c>
    </row>
    <row r="23" spans="1:3" x14ac:dyDescent="0.25">
      <c r="A23" s="8" t="s">
        <v>31</v>
      </c>
      <c r="B23" s="14">
        <v>1439.5475100000001</v>
      </c>
      <c r="C23" s="14">
        <v>1439.5475100000001</v>
      </c>
    </row>
    <row r="24" spans="1:3" x14ac:dyDescent="0.25">
      <c r="A24" s="8" t="s">
        <v>33</v>
      </c>
      <c r="B24" s="14">
        <v>14795.163139999999</v>
      </c>
      <c r="C24" s="14">
        <v>14795.163139999999</v>
      </c>
    </row>
    <row r="25" spans="1:3" x14ac:dyDescent="0.25">
      <c r="A25" s="8" t="s">
        <v>35</v>
      </c>
      <c r="B25" s="14">
        <v>0</v>
      </c>
      <c r="C25" s="14">
        <v>0</v>
      </c>
    </row>
    <row r="26" spans="1:3" x14ac:dyDescent="0.25">
      <c r="A26" s="18" t="s">
        <v>36</v>
      </c>
      <c r="B26" s="11">
        <v>7094839.8724499978</v>
      </c>
      <c r="C26" s="11">
        <v>7094839.8724499978</v>
      </c>
    </row>
    <row r="27" spans="1:3" x14ac:dyDescent="0.25">
      <c r="A27" s="23" t="s">
        <v>37</v>
      </c>
      <c r="B27" s="14">
        <v>6844999.8835399989</v>
      </c>
      <c r="C27" s="14">
        <v>6844999.8835399989</v>
      </c>
    </row>
    <row r="28" spans="1:3" x14ac:dyDescent="0.25">
      <c r="A28" s="8" t="s">
        <v>38</v>
      </c>
      <c r="B28" s="14">
        <v>6336421.4687099988</v>
      </c>
      <c r="C28" s="14">
        <v>6336421.4687099988</v>
      </c>
    </row>
    <row r="29" spans="1:3" x14ac:dyDescent="0.25">
      <c r="A29" s="8" t="s">
        <v>473</v>
      </c>
      <c r="B29" s="14">
        <v>508578.41482999997</v>
      </c>
      <c r="C29" s="14">
        <v>508578.41482999997</v>
      </c>
    </row>
    <row r="30" spans="1:3" x14ac:dyDescent="0.25">
      <c r="A30" s="23" t="s">
        <v>41</v>
      </c>
      <c r="B30" s="14">
        <v>30224.22885</v>
      </c>
      <c r="C30" s="14">
        <v>30224.22885</v>
      </c>
    </row>
    <row r="31" spans="1:3" x14ac:dyDescent="0.25">
      <c r="A31" s="8" t="s">
        <v>42</v>
      </c>
      <c r="B31" s="14">
        <v>8707.3690299999998</v>
      </c>
      <c r="C31" s="14">
        <v>8707.3690299999998</v>
      </c>
    </row>
    <row r="32" spans="1:3" x14ac:dyDescent="0.25">
      <c r="A32" s="8" t="s">
        <v>474</v>
      </c>
      <c r="B32" s="14">
        <v>21516.859820000001</v>
      </c>
      <c r="C32" s="14">
        <v>21516.859820000001</v>
      </c>
    </row>
    <row r="33" spans="1:3" x14ac:dyDescent="0.25">
      <c r="A33" s="23" t="s">
        <v>45</v>
      </c>
      <c r="B33" s="14">
        <v>130653.11457999999</v>
      </c>
      <c r="C33" s="14">
        <v>130653.11457999999</v>
      </c>
    </row>
    <row r="34" spans="1:3" x14ac:dyDescent="0.25">
      <c r="A34" s="8" t="s">
        <v>46</v>
      </c>
      <c r="B34" s="14">
        <v>56842.548150000002</v>
      </c>
      <c r="C34" s="14">
        <v>56842.548150000002</v>
      </c>
    </row>
    <row r="35" spans="1:3" x14ac:dyDescent="0.25">
      <c r="A35" s="8" t="s">
        <v>475</v>
      </c>
      <c r="B35" s="14">
        <v>73810.566429999992</v>
      </c>
      <c r="C35" s="14">
        <v>73810.566429999992</v>
      </c>
    </row>
    <row r="36" spans="1:3" x14ac:dyDescent="0.25">
      <c r="A36" s="23" t="s">
        <v>49</v>
      </c>
      <c r="B36" s="14">
        <v>238196.72360999999</v>
      </c>
      <c r="C36" s="14">
        <v>238196.72360999999</v>
      </c>
    </row>
    <row r="37" spans="1:3" x14ac:dyDescent="0.25">
      <c r="A37" s="20" t="s">
        <v>50</v>
      </c>
      <c r="B37" s="14">
        <v>113239.07085999999</v>
      </c>
      <c r="C37" s="14">
        <v>113239.07085999999</v>
      </c>
    </row>
    <row r="38" spans="1:3" x14ac:dyDescent="0.25">
      <c r="A38" s="8" t="s">
        <v>51</v>
      </c>
      <c r="B38" s="14">
        <v>68468.856029999995</v>
      </c>
      <c r="C38" s="14">
        <v>68468.856029999995</v>
      </c>
    </row>
    <row r="39" spans="1:3" x14ac:dyDescent="0.25">
      <c r="A39" s="8" t="s">
        <v>52</v>
      </c>
      <c r="B39" s="14">
        <v>60.313379999999995</v>
      </c>
      <c r="C39" s="14">
        <v>60.313379999999995</v>
      </c>
    </row>
    <row r="40" spans="1:3" x14ac:dyDescent="0.25">
      <c r="A40" s="8" t="s">
        <v>53</v>
      </c>
      <c r="B40" s="14">
        <v>2376.9538499999999</v>
      </c>
      <c r="C40" s="14">
        <v>2376.9538499999999</v>
      </c>
    </row>
    <row r="41" spans="1:3" x14ac:dyDescent="0.25">
      <c r="A41" s="8" t="s">
        <v>54</v>
      </c>
      <c r="B41" s="14">
        <v>10.342030000000001</v>
      </c>
      <c r="C41" s="14">
        <v>10.342030000000001</v>
      </c>
    </row>
    <row r="42" spans="1:3" x14ac:dyDescent="0.25">
      <c r="A42" s="2" t="s">
        <v>55</v>
      </c>
      <c r="B42" s="14">
        <v>61.449330000000003</v>
      </c>
      <c r="C42" s="14">
        <v>61.449330000000003</v>
      </c>
    </row>
    <row r="43" spans="1:3" x14ac:dyDescent="0.25">
      <c r="A43" s="20" t="s">
        <v>56</v>
      </c>
      <c r="B43" s="14">
        <v>23495.291499999999</v>
      </c>
      <c r="C43" s="14">
        <v>23495.291499999999</v>
      </c>
    </row>
    <row r="44" spans="1:3" x14ac:dyDescent="0.25">
      <c r="A44" s="8" t="s">
        <v>57</v>
      </c>
      <c r="B44" s="14">
        <v>29714.834010000002</v>
      </c>
      <c r="C44" s="14">
        <v>29714.834010000002</v>
      </c>
    </row>
    <row r="45" spans="1:3" x14ac:dyDescent="0.25">
      <c r="A45" s="8" t="s">
        <v>58</v>
      </c>
      <c r="B45" s="14">
        <v>25.198820000000001</v>
      </c>
      <c r="C45" s="14">
        <v>25.198820000000001</v>
      </c>
    </row>
    <row r="46" spans="1:3" x14ac:dyDescent="0.25">
      <c r="A46" s="8" t="s">
        <v>59</v>
      </c>
      <c r="B46" s="14">
        <v>626.57592</v>
      </c>
      <c r="C46" s="14">
        <v>626.57592</v>
      </c>
    </row>
    <row r="47" spans="1:3" x14ac:dyDescent="0.25">
      <c r="A47" s="8" t="s">
        <v>60</v>
      </c>
      <c r="B47" s="14">
        <v>66.878470000000007</v>
      </c>
      <c r="C47" s="14">
        <v>66.878470000000007</v>
      </c>
    </row>
    <row r="48" spans="1:3" x14ac:dyDescent="0.25">
      <c r="A48" s="2" t="s">
        <v>61</v>
      </c>
      <c r="B48" s="14">
        <v>50.959410000000005</v>
      </c>
      <c r="C48" s="14">
        <v>50.959410000000005</v>
      </c>
    </row>
    <row r="49" spans="1:3" x14ac:dyDescent="0.25">
      <c r="A49" s="22" t="s">
        <v>62</v>
      </c>
      <c r="B49" s="14">
        <v>-149234.07813000001</v>
      </c>
      <c r="C49" s="14">
        <v>-149234.07813000001</v>
      </c>
    </row>
    <row r="50" spans="1:3" x14ac:dyDescent="0.25">
      <c r="A50" s="8" t="s">
        <v>63</v>
      </c>
      <c r="B50" s="14">
        <v>-848.69493</v>
      </c>
      <c r="C50" s="14">
        <v>-848.69493</v>
      </c>
    </row>
    <row r="51" spans="1:3" x14ac:dyDescent="0.25">
      <c r="A51" s="8" t="s">
        <v>64</v>
      </c>
      <c r="B51" s="14">
        <v>-1640.16452</v>
      </c>
      <c r="C51" s="14">
        <v>-1640.16452</v>
      </c>
    </row>
    <row r="52" spans="1:3" x14ac:dyDescent="0.25">
      <c r="A52" s="8" t="s">
        <v>65</v>
      </c>
      <c r="B52" s="14">
        <v>-7094.9836500000001</v>
      </c>
      <c r="C52" s="14">
        <v>-7094.9836500000001</v>
      </c>
    </row>
    <row r="53" spans="1:3" x14ac:dyDescent="0.25">
      <c r="A53" s="8" t="s">
        <v>66</v>
      </c>
      <c r="B53" s="14">
        <v>-6073.7756900000004</v>
      </c>
      <c r="C53" s="14">
        <v>-6073.7756900000004</v>
      </c>
    </row>
    <row r="54" spans="1:3" x14ac:dyDescent="0.25">
      <c r="A54" s="8" t="s">
        <v>67</v>
      </c>
      <c r="B54" s="14">
        <v>-18257.54983</v>
      </c>
      <c r="C54" s="14">
        <v>-18257.54983</v>
      </c>
    </row>
    <row r="55" spans="1:3" x14ac:dyDescent="0.25">
      <c r="A55" s="8" t="s">
        <v>68</v>
      </c>
      <c r="B55" s="14">
        <v>-31821.743879999998</v>
      </c>
      <c r="C55" s="14">
        <v>-31821.743879999998</v>
      </c>
    </row>
    <row r="56" spans="1:3" x14ac:dyDescent="0.25">
      <c r="A56" s="8" t="s">
        <v>69</v>
      </c>
      <c r="B56" s="14">
        <v>-27928.014420000003</v>
      </c>
      <c r="C56" s="14">
        <v>-27928.014420000003</v>
      </c>
    </row>
    <row r="57" spans="1:3" x14ac:dyDescent="0.25">
      <c r="A57" s="8" t="s">
        <v>70</v>
      </c>
      <c r="B57" s="14">
        <v>-35881.716810000005</v>
      </c>
      <c r="C57" s="14">
        <v>-35881.716810000005</v>
      </c>
    </row>
    <row r="58" spans="1:3" x14ac:dyDescent="0.25">
      <c r="A58" s="8" t="s">
        <v>71</v>
      </c>
      <c r="B58" s="14">
        <v>0</v>
      </c>
      <c r="C58" s="14">
        <v>0</v>
      </c>
    </row>
    <row r="59" spans="1:3" x14ac:dyDescent="0.25">
      <c r="A59" s="8" t="s">
        <v>72</v>
      </c>
      <c r="B59" s="14">
        <v>0</v>
      </c>
      <c r="C59" s="14">
        <v>0</v>
      </c>
    </row>
    <row r="60" spans="1:3" x14ac:dyDescent="0.25">
      <c r="A60" s="8" t="s">
        <v>73</v>
      </c>
      <c r="B60" s="14">
        <v>-92.569630000000004</v>
      </c>
      <c r="C60" s="14">
        <v>-92.569630000000004</v>
      </c>
    </row>
    <row r="61" spans="1:3" x14ac:dyDescent="0.25">
      <c r="A61" s="8" t="s">
        <v>74</v>
      </c>
      <c r="B61" s="14">
        <v>-216.13138000000001</v>
      </c>
      <c r="C61" s="14">
        <v>-216.13138000000001</v>
      </c>
    </row>
    <row r="62" spans="1:3" x14ac:dyDescent="0.25">
      <c r="A62" s="8" t="s">
        <v>75</v>
      </c>
      <c r="B62" s="14">
        <v>-298.05599000000001</v>
      </c>
      <c r="C62" s="14">
        <v>-298.05599000000001</v>
      </c>
    </row>
    <row r="63" spans="1:3" x14ac:dyDescent="0.25">
      <c r="A63" s="8" t="s">
        <v>76</v>
      </c>
      <c r="B63" s="14">
        <v>-1436.1844900000001</v>
      </c>
      <c r="C63" s="14">
        <v>-1436.1844900000001</v>
      </c>
    </row>
    <row r="64" spans="1:3" x14ac:dyDescent="0.25">
      <c r="A64" s="8" t="s">
        <v>77</v>
      </c>
      <c r="B64" s="14">
        <v>-15209.741410000001</v>
      </c>
      <c r="C64" s="14">
        <v>-15209.741410000001</v>
      </c>
    </row>
    <row r="65" spans="1:3" x14ac:dyDescent="0.25">
      <c r="A65" s="8" t="s">
        <v>78</v>
      </c>
      <c r="B65" s="14">
        <v>-2434.7514999999999</v>
      </c>
      <c r="C65" s="14">
        <v>-2434.7514999999999</v>
      </c>
    </row>
    <row r="66" spans="1:3" x14ac:dyDescent="0.25">
      <c r="A66" s="18" t="s">
        <v>79</v>
      </c>
      <c r="B66" s="11">
        <v>4315.4245599999995</v>
      </c>
      <c r="C66" s="11">
        <v>4315.4245599999995</v>
      </c>
    </row>
    <row r="67" spans="1:3" x14ac:dyDescent="0.25">
      <c r="A67" s="8" t="s">
        <v>81</v>
      </c>
      <c r="B67" s="14">
        <v>0</v>
      </c>
      <c r="C67" s="14">
        <v>0</v>
      </c>
    </row>
    <row r="68" spans="1:3" x14ac:dyDescent="0.25">
      <c r="A68" s="8" t="s">
        <v>83</v>
      </c>
      <c r="B68" s="14">
        <v>2632.5299699999996</v>
      </c>
      <c r="C68" s="14">
        <v>2632.5299699999996</v>
      </c>
    </row>
    <row r="69" spans="1:3" x14ac:dyDescent="0.25">
      <c r="A69" s="8" t="s">
        <v>85</v>
      </c>
      <c r="B69" s="14">
        <v>2096.6548700000003</v>
      </c>
      <c r="C69" s="14">
        <v>2096.6548700000003</v>
      </c>
    </row>
    <row r="70" spans="1:3" x14ac:dyDescent="0.25">
      <c r="A70" s="8" t="s">
        <v>87</v>
      </c>
      <c r="B70" s="14">
        <v>0</v>
      </c>
      <c r="C70" s="14">
        <v>0</v>
      </c>
    </row>
    <row r="71" spans="1:3" x14ac:dyDescent="0.25">
      <c r="A71" s="8" t="s">
        <v>89</v>
      </c>
      <c r="B71" s="14">
        <v>-413.76028000000002</v>
      </c>
      <c r="C71" s="14">
        <v>-413.76028000000002</v>
      </c>
    </row>
    <row r="72" spans="1:3" x14ac:dyDescent="0.25">
      <c r="A72" s="18" t="s">
        <v>90</v>
      </c>
      <c r="B72" s="11">
        <v>1726.0715500000006</v>
      </c>
      <c r="C72" s="11">
        <v>1726.0715500000006</v>
      </c>
    </row>
    <row r="73" spans="1:3" x14ac:dyDescent="0.25">
      <c r="A73" s="8" t="s">
        <v>91</v>
      </c>
      <c r="B73" s="14">
        <v>0</v>
      </c>
      <c r="C73" s="14">
        <v>0</v>
      </c>
    </row>
    <row r="74" spans="1:3" x14ac:dyDescent="0.25">
      <c r="A74" s="8" t="s">
        <v>92</v>
      </c>
      <c r="B74" s="14">
        <v>61959.119659999997</v>
      </c>
      <c r="C74" s="14">
        <v>61959.119659999997</v>
      </c>
    </row>
    <row r="75" spans="1:3" x14ac:dyDescent="0.25">
      <c r="A75" s="8" t="s">
        <v>93</v>
      </c>
      <c r="B75" s="14">
        <v>0</v>
      </c>
      <c r="C75" s="14">
        <v>0</v>
      </c>
    </row>
    <row r="76" spans="1:3" x14ac:dyDescent="0.25">
      <c r="A76" s="8" t="s">
        <v>94</v>
      </c>
      <c r="B76" s="14">
        <v>0</v>
      </c>
      <c r="C76" s="14">
        <v>0</v>
      </c>
    </row>
    <row r="77" spans="1:3" x14ac:dyDescent="0.25">
      <c r="A77" s="8" t="s">
        <v>95</v>
      </c>
      <c r="B77" s="14">
        <v>-60233.048109999996</v>
      </c>
      <c r="C77" s="14">
        <v>-60233.048109999996</v>
      </c>
    </row>
    <row r="78" spans="1:3" x14ac:dyDescent="0.25">
      <c r="A78" s="18" t="s">
        <v>96</v>
      </c>
      <c r="B78" s="11">
        <v>1011771.45167</v>
      </c>
      <c r="C78" s="11">
        <v>1011771.45167</v>
      </c>
    </row>
    <row r="79" spans="1:3" x14ac:dyDescent="0.25">
      <c r="A79" s="8" t="s">
        <v>21</v>
      </c>
      <c r="B79" s="14">
        <v>0</v>
      </c>
      <c r="C79" s="14">
        <v>0</v>
      </c>
    </row>
    <row r="80" spans="1:3" x14ac:dyDescent="0.25">
      <c r="A80" s="8" t="s">
        <v>23</v>
      </c>
      <c r="B80" s="14">
        <v>489984.8</v>
      </c>
      <c r="C80" s="14">
        <v>489984.8</v>
      </c>
    </row>
    <row r="81" spans="1:3" x14ac:dyDescent="0.25">
      <c r="A81" s="8" t="s">
        <v>25</v>
      </c>
      <c r="B81" s="14">
        <v>0</v>
      </c>
      <c r="C81" s="14">
        <v>0</v>
      </c>
    </row>
    <row r="82" spans="1:3" x14ac:dyDescent="0.25">
      <c r="A82" s="8" t="s">
        <v>27</v>
      </c>
      <c r="B82" s="14">
        <v>0</v>
      </c>
      <c r="C82" s="14">
        <v>0</v>
      </c>
    </row>
    <row r="83" spans="1:3" x14ac:dyDescent="0.25">
      <c r="A83" s="8" t="s">
        <v>102</v>
      </c>
      <c r="B83" s="14">
        <v>65535.726020000002</v>
      </c>
      <c r="C83" s="14">
        <v>65535.726020000002</v>
      </c>
    </row>
    <row r="84" spans="1:3" x14ac:dyDescent="0.25">
      <c r="A84" s="8" t="s">
        <v>29</v>
      </c>
      <c r="B84" s="14">
        <v>132858.97735</v>
      </c>
      <c r="C84" s="14">
        <v>132858.97735</v>
      </c>
    </row>
    <row r="85" spans="1:3" x14ac:dyDescent="0.25">
      <c r="A85" s="8" t="s">
        <v>31</v>
      </c>
      <c r="B85" s="14">
        <v>249054.76257999998</v>
      </c>
      <c r="C85" s="14">
        <v>249054.76257999998</v>
      </c>
    </row>
    <row r="86" spans="1:3" x14ac:dyDescent="0.25">
      <c r="A86" s="8" t="s">
        <v>106</v>
      </c>
      <c r="B86" s="14">
        <v>74558.904109999989</v>
      </c>
      <c r="C86" s="14">
        <v>74558.904109999989</v>
      </c>
    </row>
    <row r="87" spans="1:3" x14ac:dyDescent="0.25">
      <c r="A87" s="8" t="s">
        <v>108</v>
      </c>
      <c r="B87" s="14">
        <v>-221.71839000000003</v>
      </c>
      <c r="C87" s="14">
        <v>-221.71839000000003</v>
      </c>
    </row>
    <row r="88" spans="1:3" x14ac:dyDescent="0.25">
      <c r="A88" s="18" t="s">
        <v>109</v>
      </c>
      <c r="B88" s="11">
        <v>79042.236659999995</v>
      </c>
      <c r="C88" s="11">
        <v>79042.236659999995</v>
      </c>
    </row>
    <row r="89" spans="1:3" x14ac:dyDescent="0.25">
      <c r="A89" s="8" t="s">
        <v>110</v>
      </c>
      <c r="B89" s="14">
        <v>8972.7312700000002</v>
      </c>
      <c r="C89" s="14">
        <v>8972.7312700000002</v>
      </c>
    </row>
    <row r="90" spans="1:3" x14ac:dyDescent="0.25">
      <c r="A90" s="8" t="s">
        <v>111</v>
      </c>
      <c r="B90" s="14">
        <v>52205.269959999998</v>
      </c>
      <c r="C90" s="14">
        <v>52205.269959999998</v>
      </c>
    </row>
    <row r="91" spans="1:3" x14ac:dyDescent="0.25">
      <c r="A91" s="8" t="s">
        <v>112</v>
      </c>
      <c r="B91" s="14">
        <v>4726.4472300000007</v>
      </c>
      <c r="C91" s="14">
        <v>4726.4472300000007</v>
      </c>
    </row>
    <row r="92" spans="1:3" x14ac:dyDescent="0.25">
      <c r="A92" s="8" t="s">
        <v>113</v>
      </c>
      <c r="B92" s="14">
        <v>3515.85358</v>
      </c>
      <c r="C92" s="14">
        <v>3515.85358</v>
      </c>
    </row>
    <row r="93" spans="1:3" x14ac:dyDescent="0.25">
      <c r="A93" s="8" t="s">
        <v>114</v>
      </c>
      <c r="B93" s="14">
        <v>5877.3906400000005</v>
      </c>
      <c r="C93" s="14">
        <v>5877.3906400000005</v>
      </c>
    </row>
    <row r="94" spans="1:3" x14ac:dyDescent="0.25">
      <c r="A94" s="8" t="s">
        <v>115</v>
      </c>
      <c r="B94" s="14">
        <v>3743.5148699999991</v>
      </c>
      <c r="C94" s="14">
        <v>3743.5148699999991</v>
      </c>
    </row>
    <row r="95" spans="1:3" x14ac:dyDescent="0.25">
      <c r="A95" s="8" t="s">
        <v>116</v>
      </c>
      <c r="B95" s="14">
        <v>1.02911</v>
      </c>
      <c r="C95" s="14">
        <v>1.02911</v>
      </c>
    </row>
    <row r="96" spans="1:3" x14ac:dyDescent="0.25">
      <c r="A96" s="8" t="s">
        <v>117</v>
      </c>
      <c r="B96" s="14">
        <v>0</v>
      </c>
      <c r="C96" s="14">
        <v>0</v>
      </c>
    </row>
    <row r="97" spans="1:3" x14ac:dyDescent="0.25">
      <c r="A97" s="8" t="s">
        <v>118</v>
      </c>
      <c r="B97" s="14">
        <v>0</v>
      </c>
      <c r="C97" s="14">
        <v>0</v>
      </c>
    </row>
    <row r="98" spans="1:3" x14ac:dyDescent="0.25">
      <c r="A98" s="18" t="s">
        <v>119</v>
      </c>
      <c r="B98" s="11">
        <v>1295.4542799999999</v>
      </c>
      <c r="C98" s="11">
        <v>1295.4542799999999</v>
      </c>
    </row>
    <row r="99" spans="1:3" x14ac:dyDescent="0.25">
      <c r="A99" s="8" t="s">
        <v>121</v>
      </c>
      <c r="B99" s="14">
        <v>432.89999</v>
      </c>
      <c r="C99" s="14">
        <v>432.89999</v>
      </c>
    </row>
    <row r="100" spans="1:3" x14ac:dyDescent="0.25">
      <c r="A100" s="8" t="s">
        <v>123</v>
      </c>
      <c r="B100" s="14">
        <v>49.020240000000001</v>
      </c>
      <c r="C100" s="14">
        <v>49.020240000000001</v>
      </c>
    </row>
    <row r="101" spans="1:3" x14ac:dyDescent="0.25">
      <c r="A101" s="8" t="s">
        <v>125</v>
      </c>
      <c r="B101" s="14">
        <v>286.76383000000004</v>
      </c>
      <c r="C101" s="14">
        <v>286.76383000000004</v>
      </c>
    </row>
    <row r="102" spans="1:3" x14ac:dyDescent="0.25">
      <c r="A102" s="8" t="s">
        <v>127</v>
      </c>
      <c r="B102" s="14">
        <v>526.77021999999999</v>
      </c>
      <c r="C102" s="14">
        <v>526.77021999999999</v>
      </c>
    </row>
    <row r="103" spans="1:3" x14ac:dyDescent="0.25">
      <c r="A103" s="2" t="s">
        <v>129</v>
      </c>
      <c r="B103" s="14">
        <v>0</v>
      </c>
      <c r="C103" s="14">
        <v>0</v>
      </c>
    </row>
    <row r="104" spans="1:3" x14ac:dyDescent="0.25">
      <c r="A104" s="18" t="s">
        <v>130</v>
      </c>
      <c r="B104" s="11">
        <v>680799.95185000007</v>
      </c>
      <c r="C104" s="11">
        <v>680799.95185000007</v>
      </c>
    </row>
    <row r="105" spans="1:3" x14ac:dyDescent="0.25">
      <c r="A105" s="8" t="s">
        <v>131</v>
      </c>
      <c r="B105" s="14">
        <v>652657.94384000008</v>
      </c>
      <c r="C105" s="14">
        <v>652657.94384000008</v>
      </c>
    </row>
    <row r="106" spans="1:3" x14ac:dyDescent="0.25">
      <c r="A106" s="8" t="s">
        <v>132</v>
      </c>
      <c r="B106" s="14">
        <v>0</v>
      </c>
      <c r="C106" s="14">
        <v>0</v>
      </c>
    </row>
    <row r="107" spans="1:3" x14ac:dyDescent="0.25">
      <c r="A107" s="8" t="s">
        <v>133</v>
      </c>
      <c r="B107" s="14">
        <v>0</v>
      </c>
      <c r="C107" s="14">
        <v>0</v>
      </c>
    </row>
    <row r="108" spans="1:3" x14ac:dyDescent="0.25">
      <c r="A108" s="8" t="s">
        <v>134</v>
      </c>
      <c r="B108" s="14">
        <v>0</v>
      </c>
      <c r="C108" s="14">
        <v>0</v>
      </c>
    </row>
    <row r="109" spans="1:3" x14ac:dyDescent="0.25">
      <c r="A109" s="8" t="s">
        <v>135</v>
      </c>
      <c r="B109" s="14">
        <v>67503.291949999999</v>
      </c>
      <c r="C109" s="14">
        <v>67503.291949999999</v>
      </c>
    </row>
    <row r="110" spans="1:3" x14ac:dyDescent="0.25">
      <c r="A110" s="8" t="s">
        <v>136</v>
      </c>
      <c r="B110" s="14">
        <v>-39361.283940000001</v>
      </c>
      <c r="C110" s="14">
        <v>-39361.283940000001</v>
      </c>
    </row>
    <row r="111" spans="1:3" x14ac:dyDescent="0.25">
      <c r="A111" s="18" t="s">
        <v>137</v>
      </c>
      <c r="B111" s="11">
        <v>8836906.9442699999</v>
      </c>
      <c r="C111" s="11">
        <v>8836906.9442699999</v>
      </c>
    </row>
    <row r="112" spans="1:3" x14ac:dyDescent="0.25">
      <c r="A112" s="18" t="s">
        <v>138</v>
      </c>
      <c r="B112" s="11">
        <v>3391303.38943</v>
      </c>
      <c r="C112" s="11">
        <v>3391303.38943</v>
      </c>
    </row>
    <row r="113" spans="1:3" x14ac:dyDescent="0.25">
      <c r="A113" s="8" t="s">
        <v>139</v>
      </c>
      <c r="B113" s="14">
        <v>0</v>
      </c>
      <c r="C113" s="14">
        <v>0</v>
      </c>
    </row>
    <row r="114" spans="1:3" x14ac:dyDescent="0.25">
      <c r="A114" s="8" t="s">
        <v>140</v>
      </c>
      <c r="B114" s="14">
        <v>0</v>
      </c>
      <c r="C114" s="14">
        <v>0</v>
      </c>
    </row>
    <row r="115" spans="1:3" x14ac:dyDescent="0.25">
      <c r="A115" s="8" t="s">
        <v>141</v>
      </c>
      <c r="B115" s="14">
        <v>0</v>
      </c>
      <c r="C115" s="14">
        <v>0</v>
      </c>
    </row>
    <row r="116" spans="1:3" x14ac:dyDescent="0.25">
      <c r="A116" s="8" t="s">
        <v>142</v>
      </c>
      <c r="B116" s="14">
        <v>0</v>
      </c>
      <c r="C116" s="14">
        <v>0</v>
      </c>
    </row>
    <row r="117" spans="1:3" x14ac:dyDescent="0.25">
      <c r="A117" s="8" t="s">
        <v>143</v>
      </c>
      <c r="B117" s="14">
        <v>0</v>
      </c>
      <c r="C117" s="14">
        <v>0</v>
      </c>
    </row>
    <row r="118" spans="1:3" x14ac:dyDescent="0.25">
      <c r="A118" s="20" t="s">
        <v>144</v>
      </c>
      <c r="B118" s="14">
        <v>0</v>
      </c>
      <c r="C118" s="14">
        <v>0</v>
      </c>
    </row>
    <row r="119" spans="1:3" x14ac:dyDescent="0.25">
      <c r="A119" s="2" t="s">
        <v>145</v>
      </c>
      <c r="B119" s="14">
        <v>0</v>
      </c>
      <c r="C119" s="14">
        <v>0</v>
      </c>
    </row>
    <row r="120" spans="1:3" x14ac:dyDescent="0.25">
      <c r="A120" s="2" t="s">
        <v>146</v>
      </c>
      <c r="B120" s="14">
        <v>0</v>
      </c>
      <c r="C120" s="14">
        <v>0</v>
      </c>
    </row>
    <row r="121" spans="1:3" x14ac:dyDescent="0.25">
      <c r="A121" s="2" t="s">
        <v>147</v>
      </c>
      <c r="B121" s="14">
        <v>0</v>
      </c>
      <c r="C121" s="14">
        <v>0</v>
      </c>
    </row>
    <row r="122" spans="1:3" x14ac:dyDescent="0.25">
      <c r="A122" s="2" t="s">
        <v>148</v>
      </c>
      <c r="B122" s="14">
        <v>0</v>
      </c>
      <c r="C122" s="14">
        <v>0</v>
      </c>
    </row>
    <row r="123" spans="1:3" x14ac:dyDescent="0.25">
      <c r="A123" s="2" t="s">
        <v>149</v>
      </c>
      <c r="B123" s="14">
        <v>0</v>
      </c>
      <c r="C123" s="14">
        <v>0</v>
      </c>
    </row>
    <row r="124" spans="1:3" x14ac:dyDescent="0.25">
      <c r="A124" s="2" t="s">
        <v>150</v>
      </c>
      <c r="B124" s="14">
        <v>0</v>
      </c>
      <c r="C124" s="14">
        <v>0</v>
      </c>
    </row>
    <row r="125" spans="1:3" x14ac:dyDescent="0.25">
      <c r="A125" s="21" t="s">
        <v>151</v>
      </c>
      <c r="B125" s="14">
        <v>0</v>
      </c>
      <c r="C125" s="14">
        <v>0</v>
      </c>
    </row>
    <row r="126" spans="1:3" x14ac:dyDescent="0.25">
      <c r="A126" s="21" t="s">
        <v>152</v>
      </c>
      <c r="B126" s="14">
        <v>0</v>
      </c>
      <c r="C126" s="14">
        <v>0</v>
      </c>
    </row>
    <row r="127" spans="1:3" x14ac:dyDescent="0.25">
      <c r="A127" s="8" t="s">
        <v>153</v>
      </c>
      <c r="B127" s="14">
        <v>3148988.6523699998</v>
      </c>
      <c r="C127" s="14">
        <v>3148988.6523699998</v>
      </c>
    </row>
    <row r="128" spans="1:3" x14ac:dyDescent="0.25">
      <c r="A128" s="8" t="s">
        <v>154</v>
      </c>
      <c r="B128" s="14">
        <v>242314.73706000001</v>
      </c>
      <c r="C128" s="14">
        <v>242314.73706000001</v>
      </c>
    </row>
    <row r="129" spans="1:3" x14ac:dyDescent="0.25">
      <c r="A129" s="18" t="s">
        <v>155</v>
      </c>
      <c r="B129" s="11">
        <v>0</v>
      </c>
      <c r="C129" s="11">
        <v>0</v>
      </c>
    </row>
    <row r="130" spans="1:3" x14ac:dyDescent="0.25">
      <c r="A130" s="18" t="s">
        <v>156</v>
      </c>
      <c r="B130" s="11">
        <v>0</v>
      </c>
      <c r="C130" s="11">
        <v>0</v>
      </c>
    </row>
    <row r="131" spans="1:3" x14ac:dyDescent="0.25">
      <c r="A131" s="8" t="s">
        <v>157</v>
      </c>
      <c r="B131" s="14">
        <v>0</v>
      </c>
      <c r="C131" s="14">
        <v>0</v>
      </c>
    </row>
    <row r="132" spans="1:3" x14ac:dyDescent="0.25">
      <c r="A132" s="8" t="s">
        <v>158</v>
      </c>
      <c r="B132" s="14">
        <v>0</v>
      </c>
      <c r="C132" s="14">
        <v>0</v>
      </c>
    </row>
    <row r="133" spans="1:3" x14ac:dyDescent="0.25">
      <c r="A133" s="8" t="s">
        <v>159</v>
      </c>
      <c r="B133" s="14">
        <v>0</v>
      </c>
      <c r="C133" s="14">
        <v>0</v>
      </c>
    </row>
    <row r="134" spans="1:3" x14ac:dyDescent="0.25">
      <c r="A134" s="8" t="s">
        <v>160</v>
      </c>
      <c r="B134" s="14">
        <v>0</v>
      </c>
      <c r="C134" s="14">
        <v>0</v>
      </c>
    </row>
    <row r="135" spans="1:3" x14ac:dyDescent="0.25">
      <c r="A135" s="8" t="s">
        <v>161</v>
      </c>
      <c r="B135" s="14">
        <v>0</v>
      </c>
      <c r="C135" s="14">
        <v>0</v>
      </c>
    </row>
    <row r="136" spans="1:3" x14ac:dyDescent="0.25">
      <c r="A136" s="8" t="s">
        <v>162</v>
      </c>
      <c r="B136" s="14">
        <v>0</v>
      </c>
      <c r="C136" s="14">
        <v>0</v>
      </c>
    </row>
    <row r="137" spans="1:3" x14ac:dyDescent="0.25">
      <c r="A137" s="18" t="s">
        <v>163</v>
      </c>
      <c r="B137" s="11">
        <v>5226560.6986999996</v>
      </c>
      <c r="C137" s="11">
        <v>5226560.6986999996</v>
      </c>
    </row>
    <row r="138" spans="1:3" x14ac:dyDescent="0.25">
      <c r="A138" s="8" t="s">
        <v>164</v>
      </c>
      <c r="B138" s="14">
        <v>0</v>
      </c>
      <c r="C138" s="14">
        <v>0</v>
      </c>
    </row>
    <row r="139" spans="1:3" x14ac:dyDescent="0.25">
      <c r="A139" s="8" t="s">
        <v>165</v>
      </c>
      <c r="B139" s="14">
        <v>826950.00797999999</v>
      </c>
      <c r="C139" s="14">
        <v>826950.00797999999</v>
      </c>
    </row>
    <row r="140" spans="1:3" x14ac:dyDescent="0.25">
      <c r="A140" s="8" t="s">
        <v>166</v>
      </c>
      <c r="B140" s="14">
        <v>0</v>
      </c>
      <c r="C140" s="14">
        <v>0</v>
      </c>
    </row>
    <row r="141" spans="1:3" x14ac:dyDescent="0.25">
      <c r="A141" s="8" t="s">
        <v>167</v>
      </c>
      <c r="B141" s="14">
        <v>0</v>
      </c>
      <c r="C141" s="14">
        <v>0</v>
      </c>
    </row>
    <row r="142" spans="1:3" x14ac:dyDescent="0.25">
      <c r="A142" s="8" t="s">
        <v>168</v>
      </c>
      <c r="B142" s="14">
        <v>2047562</v>
      </c>
      <c r="C142" s="14">
        <v>2047562</v>
      </c>
    </row>
    <row r="143" spans="1:3" x14ac:dyDescent="0.25">
      <c r="A143" s="8" t="s">
        <v>169</v>
      </c>
      <c r="B143" s="14">
        <v>2265126.9044499998</v>
      </c>
      <c r="C143" s="14">
        <v>2265126.9044499998</v>
      </c>
    </row>
    <row r="144" spans="1:3" x14ac:dyDescent="0.25">
      <c r="A144" s="8" t="s">
        <v>170</v>
      </c>
      <c r="B144" s="14">
        <v>0</v>
      </c>
      <c r="C144" s="14">
        <v>0</v>
      </c>
    </row>
    <row r="145" spans="1:3" x14ac:dyDescent="0.25">
      <c r="A145" s="8" t="s">
        <v>171</v>
      </c>
      <c r="B145" s="14">
        <v>86921.786269999997</v>
      </c>
      <c r="C145" s="14">
        <v>86921.786269999997</v>
      </c>
    </row>
    <row r="146" spans="1:3" x14ac:dyDescent="0.25">
      <c r="A146" s="18" t="s">
        <v>172</v>
      </c>
      <c r="B146" s="11">
        <v>71372.473200000008</v>
      </c>
      <c r="C146" s="11">
        <v>71372.473200000008</v>
      </c>
    </row>
    <row r="147" spans="1:3" x14ac:dyDescent="0.25">
      <c r="A147" s="8" t="s">
        <v>81</v>
      </c>
      <c r="B147" s="14">
        <v>0</v>
      </c>
      <c r="C147" s="14">
        <v>0</v>
      </c>
    </row>
    <row r="148" spans="1:3" x14ac:dyDescent="0.25">
      <c r="A148" s="8" t="s">
        <v>85</v>
      </c>
      <c r="B148" s="14">
        <v>23345.161060000002</v>
      </c>
      <c r="C148" s="14">
        <v>23345.161060000002</v>
      </c>
    </row>
    <row r="149" spans="1:3" x14ac:dyDescent="0.25">
      <c r="A149" s="8" t="s">
        <v>173</v>
      </c>
      <c r="B149" s="14">
        <v>48027.312140000002</v>
      </c>
      <c r="C149" s="14">
        <v>48027.312140000002</v>
      </c>
    </row>
    <row r="150" spans="1:3" x14ac:dyDescent="0.25">
      <c r="A150" s="8" t="s">
        <v>125</v>
      </c>
      <c r="B150" s="14">
        <v>0</v>
      </c>
      <c r="C150" s="14">
        <v>0</v>
      </c>
    </row>
    <row r="151" spans="1:3" x14ac:dyDescent="0.25">
      <c r="A151" s="8" t="s">
        <v>174</v>
      </c>
      <c r="B151" s="14">
        <v>0</v>
      </c>
      <c r="C151" s="14">
        <v>0</v>
      </c>
    </row>
    <row r="152" spans="1:3" x14ac:dyDescent="0.25">
      <c r="A152" s="18" t="s">
        <v>175</v>
      </c>
      <c r="B152" s="11">
        <v>51847.431019999996</v>
      </c>
      <c r="C152" s="11">
        <v>51847.431019999996</v>
      </c>
    </row>
    <row r="153" spans="1:3" x14ac:dyDescent="0.25">
      <c r="A153" s="8" t="s">
        <v>176</v>
      </c>
      <c r="B153" s="14">
        <v>0</v>
      </c>
      <c r="C153" s="14">
        <v>0</v>
      </c>
    </row>
    <row r="154" spans="1:3" x14ac:dyDescent="0.25">
      <c r="A154" s="8" t="s">
        <v>177</v>
      </c>
      <c r="B154" s="14">
        <v>0</v>
      </c>
      <c r="C154" s="14">
        <v>0</v>
      </c>
    </row>
    <row r="155" spans="1:3" x14ac:dyDescent="0.25">
      <c r="A155" s="8" t="s">
        <v>178</v>
      </c>
      <c r="B155" s="14">
        <v>4817.6170899999997</v>
      </c>
      <c r="C155" s="14">
        <v>4817.6170899999997</v>
      </c>
    </row>
    <row r="156" spans="1:3" x14ac:dyDescent="0.25">
      <c r="A156" s="8" t="s">
        <v>179</v>
      </c>
      <c r="B156" s="14">
        <v>0</v>
      </c>
      <c r="C156" s="14">
        <v>0</v>
      </c>
    </row>
    <row r="157" spans="1:3" x14ac:dyDescent="0.25">
      <c r="A157" s="8" t="s">
        <v>180</v>
      </c>
      <c r="B157" s="14">
        <v>47029.813929999997</v>
      </c>
      <c r="C157" s="14">
        <v>47029.813929999997</v>
      </c>
    </row>
    <row r="158" spans="1:3" x14ac:dyDescent="0.25">
      <c r="A158" s="8" t="s">
        <v>181</v>
      </c>
      <c r="B158" s="14">
        <v>0</v>
      </c>
      <c r="C158" s="14">
        <v>0</v>
      </c>
    </row>
    <row r="159" spans="1:3" x14ac:dyDescent="0.25">
      <c r="A159" s="18" t="s">
        <v>182</v>
      </c>
      <c r="B159" s="11">
        <v>95822.951920000007</v>
      </c>
      <c r="C159" s="11">
        <v>95822.951920000007</v>
      </c>
    </row>
    <row r="160" spans="1:3" x14ac:dyDescent="0.25">
      <c r="A160" s="8" t="s">
        <v>183</v>
      </c>
      <c r="B160" s="14">
        <v>94410.75</v>
      </c>
      <c r="C160" s="14">
        <v>94410.75</v>
      </c>
    </row>
    <row r="161" spans="1:3" x14ac:dyDescent="0.25">
      <c r="A161" s="8" t="s">
        <v>184</v>
      </c>
      <c r="B161" s="14">
        <v>0</v>
      </c>
      <c r="C161" s="14">
        <v>0</v>
      </c>
    </row>
    <row r="162" spans="1:3" x14ac:dyDescent="0.25">
      <c r="A162" s="8" t="s">
        <v>185</v>
      </c>
      <c r="B162" s="14">
        <v>0</v>
      </c>
      <c r="C162" s="14">
        <v>0</v>
      </c>
    </row>
    <row r="163" spans="1:3" x14ac:dyDescent="0.25">
      <c r="A163" s="8" t="s">
        <v>186</v>
      </c>
      <c r="B163" s="14">
        <v>1412.20192</v>
      </c>
      <c r="C163" s="14">
        <v>1412.20192</v>
      </c>
    </row>
    <row r="164" spans="1:3" x14ac:dyDescent="0.25">
      <c r="A164" s="18" t="s">
        <v>187</v>
      </c>
      <c r="B164" s="11">
        <v>0</v>
      </c>
      <c r="C164" s="11">
        <v>0</v>
      </c>
    </row>
    <row r="165" spans="1:3" x14ac:dyDescent="0.25">
      <c r="A165" s="8" t="s">
        <v>188</v>
      </c>
      <c r="B165" s="14">
        <v>0</v>
      </c>
      <c r="C165" s="14">
        <v>0</v>
      </c>
    </row>
    <row r="166" spans="1:3" x14ac:dyDescent="0.25">
      <c r="A166" s="8" t="s">
        <v>189</v>
      </c>
      <c r="B166" s="14">
        <v>0</v>
      </c>
      <c r="C166" s="14">
        <v>0</v>
      </c>
    </row>
    <row r="167" spans="1:3" x14ac:dyDescent="0.25">
      <c r="A167" s="8" t="s">
        <v>190</v>
      </c>
      <c r="B167" s="14">
        <v>0</v>
      </c>
      <c r="C167" s="14">
        <v>0</v>
      </c>
    </row>
    <row r="168" spans="1:3" x14ac:dyDescent="0.25">
      <c r="A168" s="8" t="s">
        <v>191</v>
      </c>
      <c r="B168" s="14">
        <v>0</v>
      </c>
      <c r="C168" s="14">
        <v>0</v>
      </c>
    </row>
    <row r="169" spans="1:3" x14ac:dyDescent="0.25">
      <c r="A169" s="8" t="s">
        <v>192</v>
      </c>
      <c r="B169" s="14">
        <v>0</v>
      </c>
      <c r="C169" s="14">
        <v>0</v>
      </c>
    </row>
    <row r="170" spans="1:3" x14ac:dyDescent="0.25">
      <c r="A170" s="8" t="s">
        <v>193</v>
      </c>
      <c r="B170" s="14">
        <v>0</v>
      </c>
      <c r="C170" s="14">
        <v>0</v>
      </c>
    </row>
    <row r="171" spans="1:3" x14ac:dyDescent="0.25">
      <c r="A171" s="8" t="s">
        <v>194</v>
      </c>
      <c r="B171" s="14">
        <v>0</v>
      </c>
      <c r="C171" s="14">
        <v>0</v>
      </c>
    </row>
    <row r="172" spans="1:3" x14ac:dyDescent="0.25">
      <c r="A172" s="8" t="s">
        <v>195</v>
      </c>
      <c r="B172" s="14">
        <v>0</v>
      </c>
      <c r="C172" s="14">
        <v>0</v>
      </c>
    </row>
    <row r="173" spans="1:3" x14ac:dyDescent="0.25">
      <c r="A173" s="18" t="s">
        <v>196</v>
      </c>
      <c r="B173" s="11">
        <v>1164903.95777</v>
      </c>
      <c r="C173" s="11">
        <v>1164903.95777</v>
      </c>
    </row>
    <row r="174" spans="1:3" x14ac:dyDescent="0.25">
      <c r="A174" s="23" t="s">
        <v>197</v>
      </c>
      <c r="B174" s="14">
        <v>997879</v>
      </c>
      <c r="C174" s="14">
        <v>997879</v>
      </c>
    </row>
    <row r="175" spans="1:3" x14ac:dyDescent="0.25">
      <c r="A175" s="8" t="s">
        <v>198</v>
      </c>
      <c r="B175" s="14">
        <v>997879</v>
      </c>
      <c r="C175" s="14">
        <v>997879</v>
      </c>
    </row>
    <row r="176" spans="1:3" x14ac:dyDescent="0.25">
      <c r="A176" s="8" t="s">
        <v>199</v>
      </c>
      <c r="B176" s="14">
        <v>0</v>
      </c>
      <c r="C176" s="14">
        <v>0</v>
      </c>
    </row>
    <row r="177" spans="1:3" x14ac:dyDescent="0.25">
      <c r="A177" s="8" t="s">
        <v>200</v>
      </c>
      <c r="B177" s="14">
        <v>0</v>
      </c>
      <c r="C177" s="14">
        <v>0</v>
      </c>
    </row>
    <row r="178" spans="1:3" x14ac:dyDescent="0.25">
      <c r="A178" s="23" t="s">
        <v>201</v>
      </c>
      <c r="B178" s="14">
        <v>0</v>
      </c>
      <c r="C178" s="14">
        <v>0</v>
      </c>
    </row>
    <row r="179" spans="1:3" x14ac:dyDescent="0.25">
      <c r="A179" s="8" t="s">
        <v>202</v>
      </c>
      <c r="B179" s="14">
        <v>0</v>
      </c>
      <c r="C179" s="14">
        <v>0</v>
      </c>
    </row>
    <row r="180" spans="1:3" x14ac:dyDescent="0.25">
      <c r="A180" s="8" t="s">
        <v>203</v>
      </c>
      <c r="B180" s="14">
        <v>0</v>
      </c>
      <c r="C180" s="14">
        <v>0</v>
      </c>
    </row>
    <row r="181" spans="1:3" x14ac:dyDescent="0.25">
      <c r="A181" s="8" t="s">
        <v>204</v>
      </c>
      <c r="B181" s="14">
        <v>0</v>
      </c>
      <c r="C181" s="14">
        <v>0</v>
      </c>
    </row>
    <row r="182" spans="1:3" x14ac:dyDescent="0.25">
      <c r="A182" s="23" t="s">
        <v>205</v>
      </c>
      <c r="B182" s="14">
        <v>0</v>
      </c>
      <c r="C182" s="14">
        <v>0</v>
      </c>
    </row>
    <row r="183" spans="1:3" x14ac:dyDescent="0.25">
      <c r="A183" s="8" t="s">
        <v>206</v>
      </c>
      <c r="B183" s="14">
        <v>0</v>
      </c>
      <c r="C183" s="14">
        <v>0</v>
      </c>
    </row>
    <row r="184" spans="1:3" x14ac:dyDescent="0.25">
      <c r="A184" s="23" t="s">
        <v>207</v>
      </c>
      <c r="B184" s="14">
        <v>136439.57676</v>
      </c>
      <c r="C184" s="14">
        <v>136439.57676</v>
      </c>
    </row>
    <row r="185" spans="1:3" x14ac:dyDescent="0.25">
      <c r="A185" s="8" t="s">
        <v>208</v>
      </c>
      <c r="B185" s="14">
        <v>61764.754740000004</v>
      </c>
      <c r="C185" s="14">
        <v>61764.754740000004</v>
      </c>
    </row>
    <row r="186" spans="1:3" x14ac:dyDescent="0.25">
      <c r="A186" s="8" t="s">
        <v>209</v>
      </c>
      <c r="B186" s="14">
        <v>47494.563019999994</v>
      </c>
      <c r="C186" s="14">
        <v>47494.563019999994</v>
      </c>
    </row>
    <row r="187" spans="1:3" x14ac:dyDescent="0.25">
      <c r="A187" s="8" t="s">
        <v>210</v>
      </c>
      <c r="B187" s="14">
        <v>27180.258999999998</v>
      </c>
      <c r="C187" s="14">
        <v>27180.258999999998</v>
      </c>
    </row>
    <row r="188" spans="1:3" x14ac:dyDescent="0.25">
      <c r="A188" s="23" t="s">
        <v>211</v>
      </c>
      <c r="B188" s="14">
        <v>30585.381009999997</v>
      </c>
      <c r="C188" s="14">
        <v>30585.381009999997</v>
      </c>
    </row>
    <row r="189" spans="1:3" x14ac:dyDescent="0.25">
      <c r="A189" s="8" t="s">
        <v>212</v>
      </c>
      <c r="B189" s="14">
        <v>24915.09116</v>
      </c>
      <c r="C189" s="14">
        <v>24915.09116</v>
      </c>
    </row>
    <row r="190" spans="1:3" x14ac:dyDescent="0.25">
      <c r="A190" s="20" t="s">
        <v>213</v>
      </c>
      <c r="B190" s="14">
        <v>5670.2898499999992</v>
      </c>
      <c r="C190" s="14">
        <v>5670.2898499999992</v>
      </c>
    </row>
    <row r="191" spans="1:3" x14ac:dyDescent="0.25">
      <c r="A191" s="17" t="s">
        <v>214</v>
      </c>
      <c r="B191" s="11">
        <v>10001810.902039999</v>
      </c>
      <c r="C191" s="11">
        <v>10001810.902039999</v>
      </c>
    </row>
    <row r="192" spans="1:3" x14ac:dyDescent="0.25">
      <c r="A192" s="18" t="s">
        <v>215</v>
      </c>
      <c r="B192" s="11">
        <v>0</v>
      </c>
      <c r="C192" s="11">
        <v>0</v>
      </c>
    </row>
    <row r="193" spans="1:3" x14ac:dyDescent="0.25">
      <c r="A193" s="23" t="s">
        <v>216</v>
      </c>
      <c r="B193" s="14">
        <v>0</v>
      </c>
      <c r="C193" s="14">
        <v>0</v>
      </c>
    </row>
    <row r="194" spans="1:3" x14ac:dyDescent="0.25">
      <c r="A194" s="8" t="s">
        <v>217</v>
      </c>
      <c r="B194" s="14">
        <v>0</v>
      </c>
      <c r="C194" s="14">
        <v>0</v>
      </c>
    </row>
    <row r="195" spans="1:3" x14ac:dyDescent="0.25">
      <c r="A195" s="8" t="s">
        <v>218</v>
      </c>
      <c r="B195" s="14">
        <v>0</v>
      </c>
      <c r="C195" s="14">
        <v>0</v>
      </c>
    </row>
    <row r="196" spans="1:3" x14ac:dyDescent="0.25">
      <c r="A196" s="8" t="s">
        <v>219</v>
      </c>
      <c r="B196" s="14">
        <v>0</v>
      </c>
      <c r="C196" s="14">
        <v>0</v>
      </c>
    </row>
    <row r="197" spans="1:3" x14ac:dyDescent="0.25">
      <c r="A197" s="8" t="s">
        <v>220</v>
      </c>
      <c r="B197" s="14">
        <v>0</v>
      </c>
      <c r="C197" s="14">
        <v>0</v>
      </c>
    </row>
    <row r="198" spans="1:3" x14ac:dyDescent="0.25">
      <c r="A198" s="8" t="s">
        <v>221</v>
      </c>
      <c r="B198" s="14">
        <v>0</v>
      </c>
      <c r="C198" s="14">
        <v>0</v>
      </c>
    </row>
    <row r="199" spans="1:3" x14ac:dyDescent="0.25">
      <c r="A199" s="23" t="s">
        <v>222</v>
      </c>
      <c r="B199" s="14">
        <v>0</v>
      </c>
      <c r="C199" s="14">
        <v>0</v>
      </c>
    </row>
    <row r="200" spans="1:3" x14ac:dyDescent="0.25">
      <c r="A200" s="8" t="s">
        <v>223</v>
      </c>
      <c r="B200" s="14">
        <v>0</v>
      </c>
      <c r="C200" s="14">
        <v>0</v>
      </c>
    </row>
    <row r="201" spans="1:3" x14ac:dyDescent="0.25">
      <c r="A201" s="8" t="s">
        <v>224</v>
      </c>
      <c r="B201" s="14">
        <v>0</v>
      </c>
      <c r="C201" s="14">
        <v>0</v>
      </c>
    </row>
    <row r="202" spans="1:3" x14ac:dyDescent="0.25">
      <c r="A202" s="8" t="s">
        <v>225</v>
      </c>
      <c r="B202" s="14">
        <v>0</v>
      </c>
      <c r="C202" s="14">
        <v>0</v>
      </c>
    </row>
    <row r="203" spans="1:3" x14ac:dyDescent="0.25">
      <c r="A203" s="8" t="s">
        <v>226</v>
      </c>
      <c r="B203" s="14">
        <v>0</v>
      </c>
      <c r="C203" s="14">
        <v>0</v>
      </c>
    </row>
    <row r="204" spans="1:3" x14ac:dyDescent="0.25">
      <c r="A204" s="8" t="s">
        <v>227</v>
      </c>
      <c r="B204" s="14">
        <v>0</v>
      </c>
      <c r="C204" s="14">
        <v>0</v>
      </c>
    </row>
    <row r="205" spans="1:3" x14ac:dyDescent="0.25">
      <c r="A205" s="23" t="s">
        <v>228</v>
      </c>
      <c r="B205" s="14">
        <v>0</v>
      </c>
      <c r="C205" s="14">
        <v>0</v>
      </c>
    </row>
    <row r="206" spans="1:3" x14ac:dyDescent="0.25">
      <c r="A206" s="23" t="s">
        <v>229</v>
      </c>
      <c r="B206" s="14">
        <v>0</v>
      </c>
      <c r="C206" s="14">
        <v>0</v>
      </c>
    </row>
    <row r="207" spans="1:3" x14ac:dyDescent="0.25">
      <c r="A207" s="8" t="s">
        <v>230</v>
      </c>
      <c r="B207" s="14">
        <v>0</v>
      </c>
      <c r="C207" s="14">
        <v>0</v>
      </c>
    </row>
    <row r="208" spans="1:3" x14ac:dyDescent="0.25">
      <c r="A208" s="8" t="s">
        <v>231</v>
      </c>
      <c r="B208" s="14">
        <v>0</v>
      </c>
      <c r="C208" s="14">
        <v>0</v>
      </c>
    </row>
    <row r="209" spans="1:3" x14ac:dyDescent="0.25">
      <c r="A209" s="8" t="s">
        <v>232</v>
      </c>
      <c r="B209" s="14">
        <v>0</v>
      </c>
      <c r="C209" s="14">
        <v>0</v>
      </c>
    </row>
    <row r="210" spans="1:3" x14ac:dyDescent="0.25">
      <c r="A210" s="8" t="s">
        <v>233</v>
      </c>
      <c r="B210" s="14">
        <v>0</v>
      </c>
      <c r="C210" s="14">
        <v>0</v>
      </c>
    </row>
    <row r="211" spans="1:3" x14ac:dyDescent="0.25">
      <c r="A211" s="23" t="s">
        <v>234</v>
      </c>
      <c r="B211" s="14">
        <v>0</v>
      </c>
      <c r="C211" s="14">
        <v>0</v>
      </c>
    </row>
    <row r="212" spans="1:3" x14ac:dyDescent="0.25">
      <c r="A212" s="18" t="s">
        <v>235</v>
      </c>
      <c r="B212" s="11">
        <v>20401366.249350004</v>
      </c>
      <c r="C212" s="11">
        <v>20401366.249350004</v>
      </c>
    </row>
    <row r="213" spans="1:3" x14ac:dyDescent="0.25">
      <c r="A213" s="23" t="s">
        <v>236</v>
      </c>
      <c r="B213" s="14">
        <v>0</v>
      </c>
      <c r="C213" s="14">
        <v>0</v>
      </c>
    </row>
    <row r="214" spans="1:3" x14ac:dyDescent="0.25">
      <c r="A214" s="8" t="s">
        <v>237</v>
      </c>
      <c r="B214" s="14">
        <v>0</v>
      </c>
      <c r="C214" s="14">
        <v>0</v>
      </c>
    </row>
    <row r="215" spans="1:3" x14ac:dyDescent="0.25">
      <c r="A215" s="8" t="s">
        <v>238</v>
      </c>
      <c r="B215" s="14">
        <v>0</v>
      </c>
      <c r="C215" s="14">
        <v>0</v>
      </c>
    </row>
    <row r="216" spans="1:3" x14ac:dyDescent="0.25">
      <c r="A216" s="8" t="s">
        <v>239</v>
      </c>
      <c r="B216" s="14">
        <v>0</v>
      </c>
      <c r="C216" s="14">
        <v>0</v>
      </c>
    </row>
    <row r="217" spans="1:3" x14ac:dyDescent="0.25">
      <c r="A217" s="23" t="s">
        <v>240</v>
      </c>
      <c r="B217" s="14">
        <v>0</v>
      </c>
      <c r="C217" s="14">
        <v>0</v>
      </c>
    </row>
    <row r="218" spans="1:3" x14ac:dyDescent="0.25">
      <c r="A218" s="20" t="s">
        <v>241</v>
      </c>
      <c r="B218" s="14">
        <v>0</v>
      </c>
      <c r="C218" s="14">
        <v>0</v>
      </c>
    </row>
    <row r="219" spans="1:3" x14ac:dyDescent="0.25">
      <c r="A219" s="8" t="s">
        <v>242</v>
      </c>
      <c r="B219" s="14">
        <v>0</v>
      </c>
      <c r="C219" s="14">
        <v>0</v>
      </c>
    </row>
    <row r="220" spans="1:3" x14ac:dyDescent="0.25">
      <c r="A220" s="8" t="s">
        <v>243</v>
      </c>
      <c r="B220" s="14">
        <v>0</v>
      </c>
      <c r="C220" s="14">
        <v>0</v>
      </c>
    </row>
    <row r="221" spans="1:3" x14ac:dyDescent="0.25">
      <c r="A221" s="8" t="s">
        <v>244</v>
      </c>
      <c r="B221" s="14">
        <v>0</v>
      </c>
      <c r="C221" s="14">
        <v>0</v>
      </c>
    </row>
    <row r="222" spans="1:3" x14ac:dyDescent="0.25">
      <c r="A222" s="8" t="s">
        <v>245</v>
      </c>
      <c r="B222" s="14">
        <v>0</v>
      </c>
      <c r="C222" s="14">
        <v>0</v>
      </c>
    </row>
    <row r="223" spans="1:3" x14ac:dyDescent="0.25">
      <c r="A223" s="23" t="s">
        <v>246</v>
      </c>
      <c r="B223" s="14">
        <v>0</v>
      </c>
      <c r="C223" s="14">
        <v>0</v>
      </c>
    </row>
    <row r="224" spans="1:3" x14ac:dyDescent="0.25">
      <c r="A224" s="8" t="s">
        <v>247</v>
      </c>
      <c r="B224" s="14">
        <v>0</v>
      </c>
      <c r="C224" s="14">
        <v>0</v>
      </c>
    </row>
    <row r="225" spans="1:3" x14ac:dyDescent="0.25">
      <c r="A225" s="8" t="s">
        <v>248</v>
      </c>
      <c r="B225" s="14">
        <v>0</v>
      </c>
      <c r="C225" s="14">
        <v>0</v>
      </c>
    </row>
    <row r="226" spans="1:3" x14ac:dyDescent="0.25">
      <c r="A226" s="23" t="s">
        <v>249</v>
      </c>
      <c r="B226" s="14">
        <v>0</v>
      </c>
      <c r="C226" s="14">
        <v>0</v>
      </c>
    </row>
    <row r="227" spans="1:3" x14ac:dyDescent="0.25">
      <c r="A227" s="8" t="s">
        <v>250</v>
      </c>
      <c r="B227" s="14">
        <v>0</v>
      </c>
      <c r="C227" s="14">
        <v>0</v>
      </c>
    </row>
    <row r="228" spans="1:3" x14ac:dyDescent="0.25">
      <c r="A228" s="8" t="s">
        <v>251</v>
      </c>
      <c r="B228" s="14">
        <v>0</v>
      </c>
      <c r="C228" s="14">
        <v>0</v>
      </c>
    </row>
    <row r="229" spans="1:3" x14ac:dyDescent="0.25">
      <c r="A229" s="23" t="s">
        <v>252</v>
      </c>
      <c r="B229" s="14">
        <v>4534637.8772700001</v>
      </c>
      <c r="C229" s="14">
        <v>4534637.8772700001</v>
      </c>
    </row>
    <row r="230" spans="1:3" x14ac:dyDescent="0.25">
      <c r="A230" s="8" t="s">
        <v>253</v>
      </c>
      <c r="B230" s="14">
        <v>3174342.86289</v>
      </c>
      <c r="C230" s="14">
        <v>3174342.86289</v>
      </c>
    </row>
    <row r="231" spans="1:3" x14ac:dyDescent="0.25">
      <c r="A231" s="8" t="s">
        <v>254</v>
      </c>
      <c r="B231" s="14">
        <v>0</v>
      </c>
      <c r="C231" s="14">
        <v>0</v>
      </c>
    </row>
    <row r="232" spans="1:3" x14ac:dyDescent="0.25">
      <c r="A232" s="8" t="s">
        <v>255</v>
      </c>
      <c r="B232" s="14">
        <v>637703.42488999991</v>
      </c>
      <c r="C232" s="14">
        <v>637703.42488999991</v>
      </c>
    </row>
    <row r="233" spans="1:3" x14ac:dyDescent="0.25">
      <c r="A233" s="8" t="s">
        <v>256</v>
      </c>
      <c r="B233" s="14">
        <v>0</v>
      </c>
      <c r="C233" s="14">
        <v>0</v>
      </c>
    </row>
    <row r="234" spans="1:3" x14ac:dyDescent="0.25">
      <c r="A234" s="8" t="s">
        <v>257</v>
      </c>
      <c r="B234" s="8">
        <v>0</v>
      </c>
      <c r="C234" s="8">
        <v>0</v>
      </c>
    </row>
    <row r="235" spans="1:3" x14ac:dyDescent="0.25">
      <c r="A235" s="8" t="s">
        <v>258</v>
      </c>
      <c r="B235" s="8">
        <v>0</v>
      </c>
      <c r="C235" s="8">
        <v>0</v>
      </c>
    </row>
    <row r="236" spans="1:3" x14ac:dyDescent="0.25">
      <c r="A236" s="8" t="s">
        <v>259</v>
      </c>
      <c r="B236" s="8">
        <v>0</v>
      </c>
      <c r="C236" s="8">
        <v>0</v>
      </c>
    </row>
    <row r="237" spans="1:3" x14ac:dyDescent="0.25">
      <c r="A237" s="8" t="s">
        <v>260</v>
      </c>
      <c r="B237" s="8">
        <v>722591.58949000004</v>
      </c>
      <c r="C237" s="8">
        <v>722591.58949000004</v>
      </c>
    </row>
    <row r="238" spans="1:3" x14ac:dyDescent="0.25">
      <c r="A238" s="23" t="s">
        <v>261</v>
      </c>
      <c r="B238" s="8">
        <v>6341273.3612900004</v>
      </c>
      <c r="C238" s="8">
        <v>6341273.3612900004</v>
      </c>
    </row>
    <row r="239" spans="1:3" x14ac:dyDescent="0.25">
      <c r="A239" s="8" t="s">
        <v>262</v>
      </c>
      <c r="B239" s="8">
        <v>277411.65403999999</v>
      </c>
      <c r="C239" s="8">
        <v>277411.65403999999</v>
      </c>
    </row>
    <row r="240" spans="1:3" x14ac:dyDescent="0.25">
      <c r="A240" s="8" t="s">
        <v>263</v>
      </c>
      <c r="B240" s="8">
        <v>75.459999999999994</v>
      </c>
      <c r="C240" s="8">
        <v>75.459999999999994</v>
      </c>
    </row>
    <row r="241" spans="1:3" x14ac:dyDescent="0.25">
      <c r="A241" s="8" t="s">
        <v>264</v>
      </c>
      <c r="B241" s="8">
        <v>109533.92461</v>
      </c>
      <c r="C241" s="8">
        <v>109533.92461</v>
      </c>
    </row>
    <row r="242" spans="1:3" x14ac:dyDescent="0.25">
      <c r="A242" s="8" t="s">
        <v>265</v>
      </c>
      <c r="B242" s="8">
        <v>46008.377159999996</v>
      </c>
      <c r="C242" s="8">
        <v>46008.377159999996</v>
      </c>
    </row>
    <row r="243" spans="1:3" x14ac:dyDescent="0.25">
      <c r="A243" s="8" t="s">
        <v>266</v>
      </c>
      <c r="B243" s="8">
        <v>0</v>
      </c>
      <c r="C243" s="8">
        <v>0</v>
      </c>
    </row>
    <row r="244" spans="1:3" x14ac:dyDescent="0.25">
      <c r="A244" s="8" t="s">
        <v>267</v>
      </c>
      <c r="B244" s="8">
        <v>5908243.9454800002</v>
      </c>
      <c r="C244" s="8">
        <v>5908243.9454800002</v>
      </c>
    </row>
    <row r="245" spans="1:3" x14ac:dyDescent="0.25">
      <c r="A245" s="23" t="s">
        <v>268</v>
      </c>
      <c r="B245" s="8">
        <v>2299742.59289</v>
      </c>
      <c r="C245" s="8">
        <v>2299742.59289</v>
      </c>
    </row>
    <row r="246" spans="1:3" x14ac:dyDescent="0.25">
      <c r="A246" s="8" t="s">
        <v>270</v>
      </c>
      <c r="B246" s="8">
        <v>2297571.3250000002</v>
      </c>
      <c r="C246" s="8">
        <v>2297571.3250000002</v>
      </c>
    </row>
    <row r="247" spans="1:3" x14ac:dyDescent="0.25">
      <c r="A247" s="8" t="s">
        <v>272</v>
      </c>
      <c r="B247" s="8">
        <v>2171.2678900000001</v>
      </c>
      <c r="C247" s="8">
        <v>2171.2678900000001</v>
      </c>
    </row>
    <row r="248" spans="1:3" x14ac:dyDescent="0.25">
      <c r="A248" s="23" t="s">
        <v>273</v>
      </c>
      <c r="B248" s="8">
        <v>7225712.4179000016</v>
      </c>
      <c r="C248" s="8">
        <v>7225712.4179000016</v>
      </c>
    </row>
    <row r="249" spans="1:3" x14ac:dyDescent="0.25">
      <c r="A249" s="8" t="s">
        <v>270</v>
      </c>
      <c r="B249" s="8">
        <v>7215696.8125400012</v>
      </c>
      <c r="C249" s="8">
        <v>7215696.8125400012</v>
      </c>
    </row>
    <row r="250" spans="1:3" x14ac:dyDescent="0.25">
      <c r="A250" s="8" t="s">
        <v>272</v>
      </c>
      <c r="B250" s="8">
        <v>10015.60536</v>
      </c>
      <c r="C250" s="8">
        <v>10015.60536</v>
      </c>
    </row>
    <row r="251" spans="1:3" x14ac:dyDescent="0.25">
      <c r="A251" s="18" t="s">
        <v>274</v>
      </c>
      <c r="B251" s="11">
        <v>157880.48396000001</v>
      </c>
      <c r="C251" s="11">
        <v>157880.48396000001</v>
      </c>
    </row>
    <row r="252" spans="1:3" x14ac:dyDescent="0.25">
      <c r="A252" s="8" t="s">
        <v>275</v>
      </c>
      <c r="B252" s="14">
        <v>9.7100000000000016E-3</v>
      </c>
      <c r="C252" s="14">
        <v>9.7100000000000016E-3</v>
      </c>
    </row>
    <row r="253" spans="1:3" x14ac:dyDescent="0.25">
      <c r="A253" s="8" t="s">
        <v>276</v>
      </c>
      <c r="B253" s="14">
        <v>7157.9355699999996</v>
      </c>
      <c r="C253" s="14">
        <v>7157.9355699999996</v>
      </c>
    </row>
    <row r="254" spans="1:3" x14ac:dyDescent="0.25">
      <c r="A254" s="8" t="s">
        <v>277</v>
      </c>
      <c r="B254" s="14">
        <v>142018.10666999998</v>
      </c>
      <c r="C254" s="14">
        <v>142018.10666999998</v>
      </c>
    </row>
    <row r="255" spans="1:3" x14ac:dyDescent="0.25">
      <c r="A255" s="8" t="s">
        <v>279</v>
      </c>
      <c r="B255" s="14">
        <v>289.84292999999997</v>
      </c>
      <c r="C255" s="14">
        <v>289.84292999999997</v>
      </c>
    </row>
    <row r="256" spans="1:3" x14ac:dyDescent="0.25">
      <c r="A256" s="8" t="s">
        <v>281</v>
      </c>
      <c r="B256" s="14">
        <v>0</v>
      </c>
      <c r="C256" s="14">
        <v>0</v>
      </c>
    </row>
    <row r="257" spans="1:3" x14ac:dyDescent="0.25">
      <c r="A257" s="8" t="s">
        <v>283</v>
      </c>
      <c r="B257" s="14">
        <v>0</v>
      </c>
      <c r="C257" s="14">
        <v>0</v>
      </c>
    </row>
    <row r="258" spans="1:3" x14ac:dyDescent="0.25">
      <c r="A258" s="8" t="s">
        <v>284</v>
      </c>
      <c r="B258" s="14">
        <v>8414.5890799999997</v>
      </c>
      <c r="C258" s="14">
        <v>8414.5890799999997</v>
      </c>
    </row>
    <row r="259" spans="1:3" x14ac:dyDescent="0.25">
      <c r="A259" s="8" t="s">
        <v>285</v>
      </c>
      <c r="B259" s="14">
        <v>0</v>
      </c>
      <c r="C259" s="14">
        <v>0</v>
      </c>
    </row>
    <row r="260" spans="1:3" x14ac:dyDescent="0.25">
      <c r="A260" s="18" t="s">
        <v>286</v>
      </c>
      <c r="B260" s="11">
        <v>88255.29883</v>
      </c>
      <c r="C260" s="11">
        <v>88255.29883</v>
      </c>
    </row>
    <row r="261" spans="1:3" x14ac:dyDescent="0.25">
      <c r="A261" s="8" t="s">
        <v>287</v>
      </c>
      <c r="B261" s="14">
        <v>39534.365389999999</v>
      </c>
      <c r="C261" s="14">
        <v>39534.365389999999</v>
      </c>
    </row>
    <row r="262" spans="1:3" x14ac:dyDescent="0.25">
      <c r="A262" s="8" t="s">
        <v>288</v>
      </c>
      <c r="B262" s="14">
        <v>0</v>
      </c>
      <c r="C262" s="14">
        <v>0</v>
      </c>
    </row>
    <row r="263" spans="1:3" x14ac:dyDescent="0.25">
      <c r="A263" s="8" t="s">
        <v>289</v>
      </c>
      <c r="B263" s="14">
        <v>47586.128130000005</v>
      </c>
      <c r="C263" s="14">
        <v>47586.128130000005</v>
      </c>
    </row>
    <row r="264" spans="1:3" x14ac:dyDescent="0.25">
      <c r="A264" s="8" t="s">
        <v>290</v>
      </c>
      <c r="B264" s="14">
        <v>0</v>
      </c>
      <c r="C264" s="14">
        <v>0</v>
      </c>
    </row>
    <row r="265" spans="1:3" x14ac:dyDescent="0.25">
      <c r="A265" s="8" t="s">
        <v>291</v>
      </c>
      <c r="B265" s="14">
        <v>1134.80531</v>
      </c>
      <c r="C265" s="14">
        <v>1134.80531</v>
      </c>
    </row>
    <row r="266" spans="1:3" x14ac:dyDescent="0.25">
      <c r="A266" s="20" t="s">
        <v>292</v>
      </c>
      <c r="B266" s="14">
        <v>0</v>
      </c>
      <c r="C266" s="14">
        <v>0</v>
      </c>
    </row>
    <row r="267" spans="1:3" x14ac:dyDescent="0.25">
      <c r="A267" s="20" t="s">
        <v>293</v>
      </c>
      <c r="B267" s="14">
        <v>0</v>
      </c>
      <c r="C267" s="14">
        <v>0</v>
      </c>
    </row>
    <row r="268" spans="1:3" x14ac:dyDescent="0.25">
      <c r="A268" s="18" t="s">
        <v>294</v>
      </c>
      <c r="B268" s="11">
        <v>69625.185130000013</v>
      </c>
      <c r="C268" s="11">
        <v>69625.185130000013</v>
      </c>
    </row>
    <row r="269" spans="1:3" x14ac:dyDescent="0.25">
      <c r="A269" s="17" t="s">
        <v>295</v>
      </c>
      <c r="B269" s="11">
        <v>23001.840990000001</v>
      </c>
      <c r="C269" s="11">
        <v>23001.840990000001</v>
      </c>
    </row>
    <row r="270" spans="1:3" x14ac:dyDescent="0.25">
      <c r="A270" s="8" t="s">
        <v>297</v>
      </c>
      <c r="B270" s="14">
        <v>11243.75822</v>
      </c>
      <c r="C270" s="14">
        <v>11243.75822</v>
      </c>
    </row>
    <row r="271" spans="1:3" x14ac:dyDescent="0.25">
      <c r="A271" s="8" t="s">
        <v>298</v>
      </c>
      <c r="B271" s="14">
        <v>0</v>
      </c>
      <c r="C271" s="14">
        <v>0</v>
      </c>
    </row>
    <row r="272" spans="1:3" x14ac:dyDescent="0.25">
      <c r="A272" s="8" t="s">
        <v>299</v>
      </c>
      <c r="B272" s="14">
        <v>0</v>
      </c>
      <c r="C272" s="14">
        <v>0</v>
      </c>
    </row>
    <row r="273" spans="1:3" x14ac:dyDescent="0.25">
      <c r="A273" s="8" t="s">
        <v>300</v>
      </c>
      <c r="B273" s="14">
        <v>7218.6925599999995</v>
      </c>
      <c r="C273" s="14">
        <v>7218.6925599999995</v>
      </c>
    </row>
    <row r="274" spans="1:3" x14ac:dyDescent="0.25">
      <c r="A274" s="63" t="s">
        <v>301</v>
      </c>
      <c r="B274" s="14">
        <v>147.31797</v>
      </c>
      <c r="C274" s="14">
        <v>147.31797</v>
      </c>
    </row>
    <row r="275" spans="1:3" x14ac:dyDescent="0.25">
      <c r="A275" s="63" t="s">
        <v>302</v>
      </c>
      <c r="B275" s="14">
        <v>4392.0722400000004</v>
      </c>
      <c r="C275" s="14">
        <v>4392.0722400000004</v>
      </c>
    </row>
    <row r="276" spans="1:3" x14ac:dyDescent="0.25">
      <c r="A276" s="18" t="s">
        <v>303</v>
      </c>
      <c r="B276" s="11">
        <v>3414.6387200000004</v>
      </c>
      <c r="C276" s="11">
        <v>3414.6387200000004</v>
      </c>
    </row>
    <row r="277" spans="1:3" x14ac:dyDescent="0.25">
      <c r="A277" s="8" t="s">
        <v>297</v>
      </c>
      <c r="B277" s="14">
        <v>1040.0463500000001</v>
      </c>
      <c r="C277" s="14">
        <v>1040.0463500000001</v>
      </c>
    </row>
    <row r="278" spans="1:3" x14ac:dyDescent="0.25">
      <c r="A278" s="8" t="s">
        <v>304</v>
      </c>
      <c r="B278" s="14">
        <v>1142.8626299999999</v>
      </c>
      <c r="C278" s="14">
        <v>1142.8626299999999</v>
      </c>
    </row>
    <row r="279" spans="1:3" x14ac:dyDescent="0.25">
      <c r="A279" s="8" t="s">
        <v>305</v>
      </c>
      <c r="B279" s="14">
        <v>452.43097999999998</v>
      </c>
      <c r="C279" s="14">
        <v>452.43097999999998</v>
      </c>
    </row>
    <row r="280" spans="1:3" x14ac:dyDescent="0.25">
      <c r="A280" s="8" t="s">
        <v>306</v>
      </c>
      <c r="B280" s="14">
        <v>0</v>
      </c>
      <c r="C280" s="14">
        <v>0</v>
      </c>
    </row>
    <row r="281" spans="1:3" x14ac:dyDescent="0.25">
      <c r="A281" s="20" t="s">
        <v>307</v>
      </c>
      <c r="B281" s="14">
        <v>206.54979</v>
      </c>
      <c r="C281" s="14">
        <v>206.54979</v>
      </c>
    </row>
    <row r="282" spans="1:3" x14ac:dyDescent="0.25">
      <c r="A282" s="20" t="s">
        <v>308</v>
      </c>
      <c r="B282" s="14">
        <v>572.74896999999999</v>
      </c>
      <c r="C282" s="14">
        <v>572.74896999999999</v>
      </c>
    </row>
    <row r="283" spans="1:3" x14ac:dyDescent="0.25">
      <c r="A283" s="18" t="s">
        <v>309</v>
      </c>
      <c r="B283" s="11">
        <v>89212.387400000007</v>
      </c>
      <c r="C283" s="11">
        <v>89212.387400000007</v>
      </c>
    </row>
    <row r="284" spans="1:3" x14ac:dyDescent="0.25">
      <c r="A284" s="8" t="s">
        <v>310</v>
      </c>
      <c r="B284" s="14">
        <v>22123.900599999997</v>
      </c>
      <c r="C284" s="14">
        <v>22123.900599999997</v>
      </c>
    </row>
    <row r="285" spans="1:3" x14ac:dyDescent="0.25">
      <c r="A285" s="8" t="s">
        <v>311</v>
      </c>
      <c r="B285" s="14">
        <v>534.86391000000003</v>
      </c>
      <c r="C285" s="14">
        <v>534.86391000000003</v>
      </c>
    </row>
    <row r="286" spans="1:3" x14ac:dyDescent="0.25">
      <c r="A286" s="8" t="s">
        <v>312</v>
      </c>
      <c r="B286" s="14">
        <v>21589.036689999997</v>
      </c>
      <c r="C286" s="14">
        <v>21589.036689999997</v>
      </c>
    </row>
    <row r="287" spans="1:3" x14ac:dyDescent="0.25">
      <c r="A287" s="8" t="s">
        <v>313</v>
      </c>
      <c r="B287" s="14">
        <v>0</v>
      </c>
      <c r="C287" s="14">
        <v>0</v>
      </c>
    </row>
    <row r="288" spans="1:3" x14ac:dyDescent="0.25">
      <c r="A288" s="8" t="s">
        <v>314</v>
      </c>
      <c r="B288" s="14">
        <v>0</v>
      </c>
      <c r="C288" s="14">
        <v>0</v>
      </c>
    </row>
    <row r="289" spans="1:3" x14ac:dyDescent="0.25">
      <c r="A289" s="8" t="s">
        <v>315</v>
      </c>
      <c r="B289" s="14">
        <v>0</v>
      </c>
      <c r="C289" s="14">
        <v>0</v>
      </c>
    </row>
    <row r="290" spans="1:3" x14ac:dyDescent="0.25">
      <c r="A290" s="8" t="s">
        <v>316</v>
      </c>
      <c r="B290" s="14">
        <v>0</v>
      </c>
      <c r="C290" s="14">
        <v>0</v>
      </c>
    </row>
    <row r="291" spans="1:3" x14ac:dyDescent="0.25">
      <c r="A291" s="8" t="s">
        <v>317</v>
      </c>
      <c r="B291" s="14">
        <v>0</v>
      </c>
      <c r="C291" s="14">
        <v>0</v>
      </c>
    </row>
    <row r="292" spans="1:3" x14ac:dyDescent="0.25">
      <c r="A292" s="8" t="s">
        <v>318</v>
      </c>
      <c r="B292" s="14">
        <v>48249.85820000001</v>
      </c>
      <c r="C292" s="14">
        <v>48249.85820000001</v>
      </c>
    </row>
    <row r="293" spans="1:3" x14ac:dyDescent="0.25">
      <c r="A293" s="8" t="s">
        <v>319</v>
      </c>
      <c r="B293" s="14">
        <v>42892.917040000008</v>
      </c>
      <c r="C293" s="14">
        <v>42892.917040000008</v>
      </c>
    </row>
    <row r="294" spans="1:3" x14ac:dyDescent="0.25">
      <c r="A294" s="8" t="s">
        <v>320</v>
      </c>
      <c r="B294" s="14">
        <v>92.076220000000006</v>
      </c>
      <c r="C294" s="14">
        <v>92.076220000000006</v>
      </c>
    </row>
    <row r="295" spans="1:3" x14ac:dyDescent="0.25">
      <c r="A295" s="20" t="s">
        <v>321</v>
      </c>
      <c r="B295" s="14">
        <v>169.94051000000002</v>
      </c>
      <c r="C295" s="14">
        <v>169.94051000000002</v>
      </c>
    </row>
    <row r="296" spans="1:3" x14ac:dyDescent="0.25">
      <c r="A296" s="20" t="s">
        <v>322</v>
      </c>
      <c r="B296" s="14">
        <v>5094.92443</v>
      </c>
      <c r="C296" s="14">
        <v>5094.92443</v>
      </c>
    </row>
    <row r="297" spans="1:3" x14ac:dyDescent="0.25">
      <c r="A297" s="8" t="s">
        <v>323</v>
      </c>
      <c r="B297" s="14">
        <v>0</v>
      </c>
      <c r="C297" s="14">
        <v>0</v>
      </c>
    </row>
    <row r="298" spans="1:3" x14ac:dyDescent="0.25">
      <c r="A298" s="20" t="s">
        <v>324</v>
      </c>
      <c r="B298" s="14">
        <v>0</v>
      </c>
      <c r="C298" s="14">
        <v>0</v>
      </c>
    </row>
    <row r="299" spans="1:3" x14ac:dyDescent="0.25">
      <c r="A299" s="18" t="s">
        <v>325</v>
      </c>
      <c r="B299" s="11">
        <v>63086.429799999991</v>
      </c>
      <c r="C299" s="11">
        <v>63086.429799999991</v>
      </c>
    </row>
    <row r="300" spans="1:3" x14ac:dyDescent="0.25">
      <c r="A300" s="8" t="s">
        <v>326</v>
      </c>
      <c r="B300" s="14">
        <v>59347.039040000003</v>
      </c>
      <c r="C300" s="14">
        <v>59347.039040000003</v>
      </c>
    </row>
    <row r="301" spans="1:3" x14ac:dyDescent="0.25">
      <c r="A301" s="8" t="s">
        <v>327</v>
      </c>
      <c r="B301" s="14">
        <v>31814.067309999999</v>
      </c>
      <c r="C301" s="14">
        <v>31814.067309999999</v>
      </c>
    </row>
    <row r="302" spans="1:3" x14ac:dyDescent="0.25">
      <c r="A302" s="8" t="s">
        <v>328</v>
      </c>
      <c r="B302" s="14">
        <v>3285.22246</v>
      </c>
      <c r="C302" s="14">
        <v>3285.22246</v>
      </c>
    </row>
    <row r="303" spans="1:3" x14ac:dyDescent="0.25">
      <c r="A303" s="8" t="s">
        <v>329</v>
      </c>
      <c r="B303" s="14">
        <v>1440.5972400000001</v>
      </c>
      <c r="C303" s="14">
        <v>1440.5972400000001</v>
      </c>
    </row>
    <row r="304" spans="1:3" x14ac:dyDescent="0.25">
      <c r="A304" s="8" t="s">
        <v>330</v>
      </c>
      <c r="B304" s="14">
        <v>2212.28991</v>
      </c>
      <c r="C304" s="14">
        <v>2212.28991</v>
      </c>
    </row>
    <row r="305" spans="1:3" x14ac:dyDescent="0.25">
      <c r="A305" s="8" t="s">
        <v>331</v>
      </c>
      <c r="B305" s="14">
        <v>5011.4590399999997</v>
      </c>
      <c r="C305" s="14">
        <v>5011.4590399999997</v>
      </c>
    </row>
    <row r="306" spans="1:3" x14ac:dyDescent="0.25">
      <c r="A306" s="8" t="s">
        <v>332</v>
      </c>
      <c r="B306" s="14">
        <v>2489.26611</v>
      </c>
      <c r="C306" s="14">
        <v>2489.26611</v>
      </c>
    </row>
    <row r="307" spans="1:3" x14ac:dyDescent="0.25">
      <c r="A307" s="8" t="s">
        <v>333</v>
      </c>
      <c r="B307" s="14">
        <v>2089.6888300000001</v>
      </c>
      <c r="C307" s="14">
        <v>2089.6888300000001</v>
      </c>
    </row>
    <row r="308" spans="1:3" x14ac:dyDescent="0.25">
      <c r="A308" s="8" t="s">
        <v>334</v>
      </c>
      <c r="B308" s="14">
        <v>144.51013</v>
      </c>
      <c r="C308" s="14">
        <v>144.51013</v>
      </c>
    </row>
    <row r="309" spans="1:3" x14ac:dyDescent="0.25">
      <c r="A309" s="20" t="s">
        <v>335</v>
      </c>
      <c r="B309" s="14">
        <v>10859.938010000002</v>
      </c>
      <c r="C309" s="14">
        <v>10859.938010000002</v>
      </c>
    </row>
    <row r="310" spans="1:3" x14ac:dyDescent="0.25">
      <c r="A310" s="18" t="s">
        <v>336</v>
      </c>
      <c r="B310" s="11">
        <v>3739.3907599999875</v>
      </c>
      <c r="C310" s="11">
        <v>3739.3907599999875</v>
      </c>
    </row>
    <row r="311" spans="1:3" x14ac:dyDescent="0.25">
      <c r="A311" s="20" t="s">
        <v>337</v>
      </c>
      <c r="B311" s="14">
        <v>263.97712999999999</v>
      </c>
      <c r="C311" s="14">
        <v>263.97712999999999</v>
      </c>
    </row>
    <row r="312" spans="1:3" x14ac:dyDescent="0.25">
      <c r="A312" s="20" t="s">
        <v>338</v>
      </c>
      <c r="B312" s="14">
        <v>0</v>
      </c>
      <c r="C312" s="14">
        <v>0</v>
      </c>
    </row>
    <row r="313" spans="1:3" x14ac:dyDescent="0.25">
      <c r="A313" s="20" t="s">
        <v>339</v>
      </c>
      <c r="B313" s="14">
        <v>263.97712999999999</v>
      </c>
      <c r="C313" s="14">
        <v>263.97712999999999</v>
      </c>
    </row>
    <row r="314" spans="1:3" x14ac:dyDescent="0.25">
      <c r="A314" s="20" t="s">
        <v>340</v>
      </c>
      <c r="B314" s="14">
        <v>0</v>
      </c>
      <c r="C314" s="14">
        <v>0</v>
      </c>
    </row>
    <row r="315" spans="1:3" x14ac:dyDescent="0.25">
      <c r="A315" s="20" t="s">
        <v>341</v>
      </c>
      <c r="B315" s="14">
        <v>0</v>
      </c>
      <c r="C315" s="14">
        <v>0</v>
      </c>
    </row>
    <row r="316" spans="1:3" x14ac:dyDescent="0.25">
      <c r="A316" s="20" t="s">
        <v>342</v>
      </c>
      <c r="B316" s="14">
        <v>0</v>
      </c>
      <c r="C316" s="14">
        <v>0</v>
      </c>
    </row>
    <row r="317" spans="1:3" x14ac:dyDescent="0.25">
      <c r="A317" s="18" t="s">
        <v>343</v>
      </c>
      <c r="B317" s="11">
        <v>4003.3678899999877</v>
      </c>
      <c r="C317" s="11">
        <v>4003.3678899999877</v>
      </c>
    </row>
    <row r="318" spans="1:3" x14ac:dyDescent="0.25">
      <c r="A318" s="20" t="s">
        <v>344</v>
      </c>
      <c r="B318" s="14">
        <v>13.935</v>
      </c>
      <c r="C318" s="14">
        <v>13.935</v>
      </c>
    </row>
    <row r="319" spans="1:3" x14ac:dyDescent="0.25">
      <c r="A319" s="18" t="s">
        <v>345</v>
      </c>
      <c r="B319" s="11">
        <v>4017.3028899999877</v>
      </c>
      <c r="C319" s="11">
        <v>4017.3028899999877</v>
      </c>
    </row>
    <row r="320" spans="1:3" x14ac:dyDescent="0.25">
      <c r="A320" s="20" t="s">
        <v>346</v>
      </c>
      <c r="B320" s="14">
        <v>1652.98696</v>
      </c>
      <c r="C320" s="14">
        <v>1652.98696</v>
      </c>
    </row>
    <row r="321" spans="1:3" x14ac:dyDescent="0.25">
      <c r="A321" s="18" t="s">
        <v>347</v>
      </c>
      <c r="B321" s="11">
        <v>5670.2898499999874</v>
      </c>
      <c r="C321" s="11">
        <v>5670.2898499999874</v>
      </c>
    </row>
    <row r="322" spans="1:3" x14ac:dyDescent="0.25">
      <c r="A322" s="20" t="s">
        <v>348</v>
      </c>
      <c r="B322" s="14">
        <v>0</v>
      </c>
      <c r="C322" s="14">
        <v>0</v>
      </c>
    </row>
    <row r="323" spans="1:3" x14ac:dyDescent="0.25">
      <c r="A323" s="18" t="s">
        <v>349</v>
      </c>
      <c r="B323" s="11">
        <v>5670.2898499999874</v>
      </c>
      <c r="C323" s="11">
        <v>5670.2898499999874</v>
      </c>
    </row>
    <row r="324" spans="1:3" x14ac:dyDescent="0.25">
      <c r="A324" s="20" t="s">
        <v>350</v>
      </c>
      <c r="B324" s="14">
        <v>0</v>
      </c>
      <c r="C324" s="14">
        <v>0</v>
      </c>
    </row>
    <row r="325" spans="1:3" x14ac:dyDescent="0.25">
      <c r="A325" s="18" t="s">
        <v>351</v>
      </c>
      <c r="B325" s="11">
        <v>5670.2898499999874</v>
      </c>
      <c r="C325" s="11">
        <v>5670.2898499999874</v>
      </c>
    </row>
    <row r="326" spans="1:3" ht="3.75" customHeight="1" thickBot="1" x14ac:dyDescent="0.3">
      <c r="A326" s="64"/>
      <c r="B326" s="65"/>
      <c r="C326" s="65"/>
    </row>
    <row r="327" spans="1:3" x14ac:dyDescent="0.25">
      <c r="A327" s="8"/>
      <c r="B327" s="66"/>
      <c r="C327" s="66"/>
    </row>
    <row r="328" spans="1:3" x14ac:dyDescent="0.25">
      <c r="A328" s="31"/>
      <c r="B328" s="66"/>
      <c r="C328" s="66"/>
    </row>
  </sheetData>
  <mergeCells count="4">
    <mergeCell ref="A1:C1"/>
    <mergeCell ref="A2:C2"/>
    <mergeCell ref="A3:C3"/>
    <mergeCell ref="A4:C4"/>
  </mergeCells>
  <pageMargins left="0.7" right="0.7" top="0.75" bottom="0.75" header="0.3" footer="0.3"/>
  <pageSetup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BACCC-9161-46FF-A79F-F7455FCA90C7}">
  <dimension ref="A1:D126"/>
  <sheetViews>
    <sheetView workbookViewId="0">
      <selection activeCell="A12" sqref="A12"/>
    </sheetView>
  </sheetViews>
  <sheetFormatPr defaultColWidth="11.42578125" defaultRowHeight="15" x14ac:dyDescent="0.25"/>
  <cols>
    <col min="1" max="1" width="99.5703125" customWidth="1"/>
    <col min="257" max="257" width="99.5703125" customWidth="1"/>
    <col min="513" max="513" width="99.5703125" customWidth="1"/>
    <col min="769" max="769" width="99.5703125" customWidth="1"/>
    <col min="1025" max="1025" width="99.5703125" customWidth="1"/>
    <col min="1281" max="1281" width="99.5703125" customWidth="1"/>
    <col min="1537" max="1537" width="99.5703125" customWidth="1"/>
    <col min="1793" max="1793" width="99.5703125" customWidth="1"/>
    <col min="2049" max="2049" width="99.5703125" customWidth="1"/>
    <col min="2305" max="2305" width="99.5703125" customWidth="1"/>
    <col min="2561" max="2561" width="99.5703125" customWidth="1"/>
    <col min="2817" max="2817" width="99.5703125" customWidth="1"/>
    <col min="3073" max="3073" width="99.5703125" customWidth="1"/>
    <col min="3329" max="3329" width="99.5703125" customWidth="1"/>
    <col min="3585" max="3585" width="99.5703125" customWidth="1"/>
    <col min="3841" max="3841" width="99.5703125" customWidth="1"/>
    <col min="4097" max="4097" width="99.5703125" customWidth="1"/>
    <col min="4353" max="4353" width="99.5703125" customWidth="1"/>
    <col min="4609" max="4609" width="99.5703125" customWidth="1"/>
    <col min="4865" max="4865" width="99.5703125" customWidth="1"/>
    <col min="5121" max="5121" width="99.5703125" customWidth="1"/>
    <col min="5377" max="5377" width="99.5703125" customWidth="1"/>
    <col min="5633" max="5633" width="99.5703125" customWidth="1"/>
    <col min="5889" max="5889" width="99.5703125" customWidth="1"/>
    <col min="6145" max="6145" width="99.5703125" customWidth="1"/>
    <col min="6401" max="6401" width="99.5703125" customWidth="1"/>
    <col min="6657" max="6657" width="99.5703125" customWidth="1"/>
    <col min="6913" max="6913" width="99.5703125" customWidth="1"/>
    <col min="7169" max="7169" width="99.5703125" customWidth="1"/>
    <col min="7425" max="7425" width="99.5703125" customWidth="1"/>
    <col min="7681" max="7681" width="99.5703125" customWidth="1"/>
    <col min="7937" max="7937" width="99.5703125" customWidth="1"/>
    <col min="8193" max="8193" width="99.5703125" customWidth="1"/>
    <col min="8449" max="8449" width="99.5703125" customWidth="1"/>
    <col min="8705" max="8705" width="99.5703125" customWidth="1"/>
    <col min="8961" max="8961" width="99.5703125" customWidth="1"/>
    <col min="9217" max="9217" width="99.5703125" customWidth="1"/>
    <col min="9473" max="9473" width="99.5703125" customWidth="1"/>
    <col min="9729" max="9729" width="99.5703125" customWidth="1"/>
    <col min="9985" max="9985" width="99.5703125" customWidth="1"/>
    <col min="10241" max="10241" width="99.5703125" customWidth="1"/>
    <col min="10497" max="10497" width="99.5703125" customWidth="1"/>
    <col min="10753" max="10753" width="99.5703125" customWidth="1"/>
    <col min="11009" max="11009" width="99.5703125" customWidth="1"/>
    <col min="11265" max="11265" width="99.5703125" customWidth="1"/>
    <col min="11521" max="11521" width="99.5703125" customWidth="1"/>
    <col min="11777" max="11777" width="99.5703125" customWidth="1"/>
    <col min="12033" max="12033" width="99.5703125" customWidth="1"/>
    <col min="12289" max="12289" width="99.5703125" customWidth="1"/>
    <col min="12545" max="12545" width="99.5703125" customWidth="1"/>
    <col min="12801" max="12801" width="99.5703125" customWidth="1"/>
    <col min="13057" max="13057" width="99.5703125" customWidth="1"/>
    <col min="13313" max="13313" width="99.5703125" customWidth="1"/>
    <col min="13569" max="13569" width="99.5703125" customWidth="1"/>
    <col min="13825" max="13825" width="99.5703125" customWidth="1"/>
    <col min="14081" max="14081" width="99.5703125" customWidth="1"/>
    <col min="14337" max="14337" width="99.5703125" customWidth="1"/>
    <col min="14593" max="14593" width="99.5703125" customWidth="1"/>
    <col min="14849" max="14849" width="99.5703125" customWidth="1"/>
    <col min="15105" max="15105" width="99.5703125" customWidth="1"/>
    <col min="15361" max="15361" width="99.5703125" customWidth="1"/>
    <col min="15617" max="15617" width="99.5703125" customWidth="1"/>
    <col min="15873" max="15873" width="99.5703125" customWidth="1"/>
    <col min="16129" max="16129" width="99.5703125" customWidth="1"/>
  </cols>
  <sheetData>
    <row r="1" spans="1:3" ht="30" customHeight="1" x14ac:dyDescent="0.25">
      <c r="A1" s="740" t="s">
        <v>435</v>
      </c>
      <c r="B1" s="740"/>
      <c r="C1" s="740"/>
    </row>
    <row r="2" spans="1:3" ht="18" x14ac:dyDescent="0.25">
      <c r="A2" s="741" t="s">
        <v>477</v>
      </c>
      <c r="B2" s="741"/>
      <c r="C2" s="741"/>
    </row>
    <row r="3" spans="1:3" ht="30" customHeight="1" x14ac:dyDescent="0.25">
      <c r="A3" s="749" t="s">
        <v>2</v>
      </c>
      <c r="B3" s="749"/>
      <c r="C3" s="749"/>
    </row>
    <row r="4" spans="1:3" x14ac:dyDescent="0.25">
      <c r="A4" s="20"/>
      <c r="B4" s="69"/>
      <c r="C4" s="69"/>
    </row>
    <row r="5" spans="1:3" ht="30" customHeight="1" x14ac:dyDescent="0.25">
      <c r="A5" s="70"/>
      <c r="B5" s="75" t="s">
        <v>436</v>
      </c>
      <c r="C5" s="72" t="s">
        <v>472</v>
      </c>
    </row>
    <row r="6" spans="1:3" x14ac:dyDescent="0.25">
      <c r="A6" s="20"/>
      <c r="B6" s="3"/>
      <c r="C6" s="73"/>
    </row>
    <row r="7" spans="1:3" x14ac:dyDescent="0.25">
      <c r="A7" s="17" t="s">
        <v>478</v>
      </c>
      <c r="B7" s="71"/>
      <c r="C7" s="72"/>
    </row>
    <row r="8" spans="1:3" x14ac:dyDescent="0.25">
      <c r="A8" s="20" t="s">
        <v>479</v>
      </c>
      <c r="B8" s="77">
        <v>1.6063336495928338E-2</v>
      </c>
      <c r="C8" s="77">
        <v>1.6063336495928338E-2</v>
      </c>
    </row>
    <row r="9" spans="1:3" x14ac:dyDescent="0.25">
      <c r="A9" s="20" t="s">
        <v>480</v>
      </c>
      <c r="B9" s="77">
        <v>0.70935552985489736</v>
      </c>
      <c r="C9" s="77">
        <v>0.70935552985489736</v>
      </c>
    </row>
    <row r="10" spans="1:3" x14ac:dyDescent="0.25">
      <c r="A10" s="17" t="s">
        <v>481</v>
      </c>
      <c r="B10" s="78"/>
      <c r="C10" s="78"/>
    </row>
    <row r="11" spans="1:3" x14ac:dyDescent="0.25">
      <c r="A11" s="79" t="s">
        <v>482</v>
      </c>
      <c r="B11" s="77">
        <v>0.3390689368800503</v>
      </c>
      <c r="C11" s="77">
        <v>0.3390689368800503</v>
      </c>
    </row>
    <row r="12" spans="1:3" x14ac:dyDescent="0.25">
      <c r="A12" s="79" t="s">
        <v>483</v>
      </c>
      <c r="B12" s="77">
        <v>0.3390689368800503</v>
      </c>
      <c r="C12" s="77">
        <v>0.3390689368800503</v>
      </c>
    </row>
    <row r="13" spans="1:3" x14ac:dyDescent="0.25">
      <c r="A13" s="20" t="s">
        <v>484</v>
      </c>
      <c r="B13" s="77">
        <v>0.52256143911238861</v>
      </c>
      <c r="C13" s="77">
        <v>0.52256143911238861</v>
      </c>
    </row>
    <row r="14" spans="1:3" x14ac:dyDescent="0.25">
      <c r="A14" s="79" t="s">
        <v>485</v>
      </c>
      <c r="B14" s="77">
        <v>0</v>
      </c>
      <c r="C14" s="77">
        <v>0</v>
      </c>
    </row>
    <row r="15" spans="1:3" x14ac:dyDescent="0.25">
      <c r="A15" s="80" t="s">
        <v>486</v>
      </c>
      <c r="B15" s="78"/>
      <c r="C15" s="78"/>
    </row>
    <row r="16" spans="1:3" x14ac:dyDescent="0.25">
      <c r="A16" s="79" t="s">
        <v>487</v>
      </c>
      <c r="B16" s="77">
        <v>1</v>
      </c>
      <c r="C16" s="77">
        <v>1</v>
      </c>
    </row>
    <row r="17" spans="1:3" x14ac:dyDescent="0.25">
      <c r="A17" s="79" t="s">
        <v>488</v>
      </c>
      <c r="B17" s="77">
        <v>0</v>
      </c>
      <c r="C17" s="77">
        <v>0</v>
      </c>
    </row>
    <row r="18" spans="1:3" x14ac:dyDescent="0.25">
      <c r="A18" s="79" t="s">
        <v>489</v>
      </c>
      <c r="B18" s="81">
        <v>1028.0880071584988</v>
      </c>
      <c r="C18" s="81">
        <v>1028.0880071584988</v>
      </c>
    </row>
    <row r="19" spans="1:3" x14ac:dyDescent="0.25">
      <c r="A19" s="80" t="s">
        <v>490</v>
      </c>
      <c r="B19" s="82"/>
      <c r="C19" s="82"/>
    </row>
    <row r="20" spans="1:3" x14ac:dyDescent="0.25">
      <c r="A20" s="20" t="s">
        <v>491</v>
      </c>
      <c r="B20" s="77">
        <v>0.97703680235635815</v>
      </c>
      <c r="C20" s="77">
        <v>0.97703680235635815</v>
      </c>
    </row>
    <row r="21" spans="1:3" x14ac:dyDescent="0.25">
      <c r="A21" s="20" t="s">
        <v>492</v>
      </c>
      <c r="B21" s="77">
        <v>8.6199889252296463E-2</v>
      </c>
      <c r="C21" s="77">
        <v>8.6199889252296463E-2</v>
      </c>
    </row>
    <row r="22" spans="1:3" x14ac:dyDescent="0.25">
      <c r="A22" s="79" t="s">
        <v>493</v>
      </c>
      <c r="B22" s="77">
        <v>2.296319764364162E-2</v>
      </c>
      <c r="C22" s="77">
        <v>2.296319764364162E-2</v>
      </c>
    </row>
    <row r="23" spans="1:3" x14ac:dyDescent="0.25">
      <c r="A23" s="79" t="s">
        <v>494</v>
      </c>
      <c r="B23" s="77">
        <v>7.4299258361269785E-2</v>
      </c>
      <c r="C23" s="77">
        <v>7.4299258361269785E-2</v>
      </c>
    </row>
    <row r="24" spans="1:3" x14ac:dyDescent="0.25">
      <c r="A24" s="79" t="s">
        <v>495</v>
      </c>
      <c r="B24" s="77">
        <v>0.15785147247378897</v>
      </c>
      <c r="C24" s="77">
        <v>0.15785147247378897</v>
      </c>
    </row>
    <row r="25" spans="1:3" x14ac:dyDescent="0.25">
      <c r="A25" s="79" t="s">
        <v>496</v>
      </c>
      <c r="B25" s="77">
        <v>3.3999557213625145E-2</v>
      </c>
      <c r="C25" s="77">
        <v>3.3999557213625145E-2</v>
      </c>
    </row>
    <row r="26" spans="1:3" x14ac:dyDescent="0.25">
      <c r="A26" s="79" t="s">
        <v>497</v>
      </c>
      <c r="B26" s="77">
        <v>2.1988923046918199E-2</v>
      </c>
      <c r="C26" s="77">
        <v>2.1988923046918199E-2</v>
      </c>
    </row>
    <row r="27" spans="1:3" x14ac:dyDescent="0.25">
      <c r="A27" s="79" t="s">
        <v>498</v>
      </c>
      <c r="B27" s="77">
        <v>0.97367550771800182</v>
      </c>
      <c r="C27" s="77">
        <v>0.97367550771800182</v>
      </c>
    </row>
    <row r="28" spans="1:3" x14ac:dyDescent="0.25">
      <c r="A28" s="79" t="s">
        <v>499</v>
      </c>
      <c r="B28" s="77">
        <v>3.2510454768346938E-3</v>
      </c>
      <c r="C28" s="77">
        <v>3.2510454768346938E-3</v>
      </c>
    </row>
    <row r="29" spans="1:3" x14ac:dyDescent="0.25">
      <c r="A29" s="79" t="s">
        <v>500</v>
      </c>
      <c r="B29" s="77">
        <v>2.1381405147001932E-3</v>
      </c>
      <c r="C29" s="77">
        <v>2.1381405147001932E-3</v>
      </c>
    </row>
    <row r="30" spans="1:3" x14ac:dyDescent="0.25">
      <c r="A30" s="79" t="s">
        <v>501</v>
      </c>
      <c r="B30" s="77">
        <v>2.6459363616363558E-4</v>
      </c>
      <c r="C30" s="77">
        <v>2.6459363616363558E-4</v>
      </c>
    </row>
    <row r="31" spans="1:3" x14ac:dyDescent="0.25">
      <c r="A31" s="79" t="s">
        <v>502</v>
      </c>
      <c r="B31" s="77">
        <v>8.9842430021032874E-3</v>
      </c>
      <c r="C31" s="77">
        <v>8.9842430021032874E-3</v>
      </c>
    </row>
    <row r="32" spans="1:3" x14ac:dyDescent="0.25">
      <c r="A32" s="79" t="s">
        <v>503</v>
      </c>
      <c r="B32" s="77">
        <v>1.1686469856310918E-2</v>
      </c>
      <c r="C32" s="77">
        <v>1.1686469856310918E-2</v>
      </c>
    </row>
    <row r="33" spans="1:3" x14ac:dyDescent="0.25">
      <c r="A33" s="80" t="s">
        <v>504</v>
      </c>
      <c r="B33" s="78"/>
      <c r="C33" s="78"/>
    </row>
    <row r="34" spans="1:3" x14ac:dyDescent="0.25">
      <c r="A34" s="79" t="s">
        <v>505</v>
      </c>
      <c r="B34" s="77">
        <v>0</v>
      </c>
      <c r="C34" s="77">
        <v>0</v>
      </c>
    </row>
    <row r="35" spans="1:3" x14ac:dyDescent="0.25">
      <c r="A35" s="79" t="s">
        <v>506</v>
      </c>
      <c r="B35" s="77">
        <v>0</v>
      </c>
      <c r="C35" s="77">
        <v>0</v>
      </c>
    </row>
    <row r="36" spans="1:3" x14ac:dyDescent="0.25">
      <c r="A36" s="79" t="s">
        <v>507</v>
      </c>
      <c r="B36" s="77">
        <v>0.12764878558457915</v>
      </c>
      <c r="C36" s="77">
        <v>0.12764878558457915</v>
      </c>
    </row>
    <row r="37" spans="1:3" x14ac:dyDescent="0.25">
      <c r="A37" s="79" t="s">
        <v>508</v>
      </c>
      <c r="B37" s="77">
        <v>0.11278162032102269</v>
      </c>
      <c r="C37" s="77">
        <v>0.11278162032102269</v>
      </c>
    </row>
    <row r="38" spans="1:3" x14ac:dyDescent="0.25">
      <c r="A38" s="20" t="s">
        <v>509</v>
      </c>
      <c r="B38" s="77">
        <v>0.21997305571769024</v>
      </c>
      <c r="C38" s="77">
        <v>0.21997305571769024</v>
      </c>
    </row>
    <row r="39" spans="1:3" x14ac:dyDescent="0.25">
      <c r="A39" s="17" t="s">
        <v>510</v>
      </c>
      <c r="B39" s="78"/>
      <c r="C39" s="78"/>
    </row>
    <row r="40" spans="1:3" x14ac:dyDescent="0.25">
      <c r="A40" s="79" t="s">
        <v>511</v>
      </c>
      <c r="B40" s="77">
        <v>0.11646930431830248</v>
      </c>
      <c r="C40" s="77">
        <v>0.11646930431830248</v>
      </c>
    </row>
    <row r="41" spans="1:3" x14ac:dyDescent="0.25">
      <c r="A41" s="79" t="s">
        <v>512</v>
      </c>
      <c r="B41" s="77">
        <v>0.11646930431830248</v>
      </c>
      <c r="C41" s="77">
        <v>0.11646930431830248</v>
      </c>
    </row>
    <row r="42" spans="1:3" x14ac:dyDescent="0.25">
      <c r="A42" s="79" t="s">
        <v>513</v>
      </c>
      <c r="B42" s="77">
        <v>0.13810352549404234</v>
      </c>
      <c r="C42" s="77">
        <v>0.13810352549404234</v>
      </c>
    </row>
    <row r="43" spans="1:3" x14ac:dyDescent="0.25">
      <c r="A43" s="79" t="s">
        <v>514</v>
      </c>
      <c r="B43" s="77">
        <v>8.1832863228044367E-2</v>
      </c>
      <c r="C43" s="77">
        <v>8.1832863228044367E-2</v>
      </c>
    </row>
    <row r="44" spans="1:3" x14ac:dyDescent="0.25">
      <c r="A44" s="79" t="s">
        <v>515</v>
      </c>
      <c r="B44" s="77">
        <v>8.3808875168467786E-2</v>
      </c>
      <c r="C44" s="77">
        <v>8.3808875168467786E-2</v>
      </c>
    </row>
    <row r="45" spans="1:3" x14ac:dyDescent="0.25">
      <c r="A45" s="79" t="s">
        <v>516</v>
      </c>
      <c r="B45" s="77">
        <v>0.16219379410252113</v>
      </c>
      <c r="C45" s="77">
        <v>0.16219379410252113</v>
      </c>
    </row>
    <row r="46" spans="1:3" x14ac:dyDescent="0.25">
      <c r="A46" s="80" t="s">
        <v>517</v>
      </c>
      <c r="B46" s="78"/>
      <c r="C46" s="78"/>
    </row>
    <row r="47" spans="1:3" x14ac:dyDescent="0.25">
      <c r="A47" s="79" t="s">
        <v>518</v>
      </c>
      <c r="B47" s="77">
        <v>0.87306950601744138</v>
      </c>
      <c r="C47" s="77">
        <v>0.87306950601744138</v>
      </c>
    </row>
    <row r="48" spans="1:3" x14ac:dyDescent="0.25">
      <c r="A48" s="79" t="s">
        <v>519</v>
      </c>
      <c r="B48" s="77">
        <v>0.94863942414101166</v>
      </c>
      <c r="C48" s="77">
        <v>0.94863942414101166</v>
      </c>
    </row>
    <row r="49" spans="1:4" x14ac:dyDescent="0.25">
      <c r="A49" s="79" t="s">
        <v>520</v>
      </c>
      <c r="B49" s="77">
        <v>4.1660049287074022E-2</v>
      </c>
      <c r="C49" s="77">
        <v>4.1660049287074022E-2</v>
      </c>
    </row>
    <row r="50" spans="1:4" ht="15.75" thickBot="1" x14ac:dyDescent="0.3">
      <c r="A50" s="413" t="s">
        <v>521</v>
      </c>
      <c r="B50" s="84">
        <v>1.0898192852227091</v>
      </c>
      <c r="C50" s="84">
        <v>1.0898192852227091</v>
      </c>
    </row>
    <row r="51" spans="1:4" ht="27" customHeight="1" thickTop="1" x14ac:dyDescent="0.25">
      <c r="A51" s="802" t="s">
        <v>522</v>
      </c>
      <c r="B51" s="802"/>
      <c r="C51" s="802"/>
    </row>
    <row r="52" spans="1:4" ht="83.25" customHeight="1" x14ac:dyDescent="0.25">
      <c r="A52" s="751" t="s">
        <v>523</v>
      </c>
      <c r="B52" s="751"/>
      <c r="C52" s="751"/>
    </row>
    <row r="53" spans="1:4" ht="82.5" customHeight="1" x14ac:dyDescent="0.25">
      <c r="A53" s="751" t="s">
        <v>524</v>
      </c>
      <c r="B53" s="751"/>
      <c r="C53" s="751"/>
    </row>
    <row r="54" spans="1:4" x14ac:dyDescent="0.25">
      <c r="A54" s="752" t="s">
        <v>525</v>
      </c>
      <c r="B54" s="752"/>
      <c r="C54" s="752"/>
    </row>
    <row r="55" spans="1:4" ht="28.5" customHeight="1" x14ac:dyDescent="0.25">
      <c r="A55" s="803" t="s">
        <v>526</v>
      </c>
      <c r="B55" s="803"/>
      <c r="C55" s="803"/>
    </row>
    <row r="56" spans="1:4" ht="39.75" customHeight="1" x14ac:dyDescent="0.25">
      <c r="A56" s="799" t="s">
        <v>1021</v>
      </c>
      <c r="B56" s="799"/>
      <c r="C56" s="799"/>
      <c r="D56" s="494"/>
    </row>
    <row r="57" spans="1:4" ht="25.5" x14ac:dyDescent="0.25">
      <c r="A57" s="85"/>
      <c r="B57" s="86" t="s">
        <v>436</v>
      </c>
      <c r="C57" s="87" t="s">
        <v>472</v>
      </c>
    </row>
    <row r="58" spans="1:4" x14ac:dyDescent="0.25">
      <c r="A58" s="2"/>
      <c r="B58" s="2"/>
      <c r="C58" s="2"/>
    </row>
    <row r="59" spans="1:4" x14ac:dyDescent="0.25">
      <c r="A59" s="80" t="s">
        <v>528</v>
      </c>
      <c r="B59" s="86"/>
      <c r="C59" s="87"/>
    </row>
    <row r="60" spans="1:4" x14ac:dyDescent="0.25">
      <c r="A60" s="91" t="s">
        <v>529</v>
      </c>
      <c r="B60" s="77">
        <v>2.7647259059752224E-2</v>
      </c>
      <c r="C60" s="77">
        <v>2.7647259059752224E-2</v>
      </c>
    </row>
    <row r="61" spans="1:4" x14ac:dyDescent="0.25">
      <c r="A61" s="91" t="s">
        <v>530</v>
      </c>
      <c r="B61" s="77">
        <v>3.5425083339908021E-2</v>
      </c>
      <c r="C61" s="77">
        <v>3.5425083339908021E-2</v>
      </c>
    </row>
    <row r="62" spans="1:4" x14ac:dyDescent="0.25">
      <c r="A62" s="91" t="s">
        <v>531</v>
      </c>
      <c r="B62" s="77">
        <v>2.505080402413104E-2</v>
      </c>
      <c r="C62" s="77">
        <v>2.505080402413104E-2</v>
      </c>
    </row>
    <row r="63" spans="1:4" x14ac:dyDescent="0.25">
      <c r="A63" s="91" t="s">
        <v>532</v>
      </c>
      <c r="B63" s="77">
        <v>1.4848636290780756E-3</v>
      </c>
      <c r="C63" s="77">
        <v>1.4848636290780756E-3</v>
      </c>
    </row>
    <row r="64" spans="1:4" x14ac:dyDescent="0.25">
      <c r="A64" s="91" t="s">
        <v>533</v>
      </c>
      <c r="B64" s="77">
        <v>2.2515986439982406E-3</v>
      </c>
      <c r="C64" s="77">
        <v>2.2515986439982406E-3</v>
      </c>
    </row>
    <row r="65" spans="1:3" x14ac:dyDescent="0.25">
      <c r="A65" s="91" t="s">
        <v>534</v>
      </c>
      <c r="B65" s="77">
        <v>2.2515986439982406E-3</v>
      </c>
      <c r="C65" s="77">
        <v>2.2515986439982406E-3</v>
      </c>
    </row>
    <row r="66" spans="1:3" x14ac:dyDescent="0.25">
      <c r="A66" s="91" t="s">
        <v>535</v>
      </c>
      <c r="B66" s="77">
        <v>1.951791421410895E-2</v>
      </c>
      <c r="C66" s="77">
        <v>1.951791421410895E-2</v>
      </c>
    </row>
    <row r="67" spans="1:3" x14ac:dyDescent="0.25">
      <c r="A67" s="80" t="s">
        <v>536</v>
      </c>
      <c r="B67" s="71"/>
      <c r="C67" s="71"/>
    </row>
    <row r="68" spans="1:3" x14ac:dyDescent="0.25">
      <c r="A68" s="91" t="s">
        <v>537</v>
      </c>
      <c r="B68" s="77">
        <v>6.2692294927060882E-2</v>
      </c>
      <c r="C68" s="77">
        <v>6.2692294927060882E-2</v>
      </c>
    </row>
    <row r="69" spans="1:3" x14ac:dyDescent="0.25">
      <c r="A69" s="91" t="s">
        <v>538</v>
      </c>
      <c r="B69" s="77">
        <v>-3.5045035867308665E-2</v>
      </c>
      <c r="C69" s="77">
        <v>-3.5045035867308665E-2</v>
      </c>
    </row>
    <row r="70" spans="1:3" x14ac:dyDescent="0.25">
      <c r="A70" s="91" t="s">
        <v>539</v>
      </c>
      <c r="B70" s="77">
        <v>4.1728895021610556E-2</v>
      </c>
      <c r="C70" s="77">
        <v>4.1728895021610556E-2</v>
      </c>
    </row>
    <row r="71" spans="1:3" x14ac:dyDescent="0.25">
      <c r="A71" s="91" t="s">
        <v>540</v>
      </c>
      <c r="B71" s="77">
        <v>1.0482189864677617E-4</v>
      </c>
      <c r="C71" s="77">
        <v>1.0482189864677617E-4</v>
      </c>
    </row>
    <row r="72" spans="1:3" x14ac:dyDescent="0.25">
      <c r="A72" s="91" t="s">
        <v>541</v>
      </c>
      <c r="B72" s="77">
        <v>-1.0374279315776983E-2</v>
      </c>
      <c r="C72" s="77">
        <v>-1.0374279315776983E-2</v>
      </c>
    </row>
    <row r="73" spans="1:3" x14ac:dyDescent="0.25">
      <c r="A73" s="91" t="s">
        <v>542</v>
      </c>
      <c r="B73" s="77">
        <v>7.7778242801557979E-3</v>
      </c>
      <c r="C73" s="77">
        <v>7.7778242801557979E-3</v>
      </c>
    </row>
    <row r="74" spans="1:3" x14ac:dyDescent="0.25">
      <c r="A74" s="91" t="s">
        <v>543</v>
      </c>
      <c r="B74" s="77">
        <v>-2.356594039505296E-2</v>
      </c>
      <c r="C74" s="77">
        <v>-2.356594039505296E-2</v>
      </c>
    </row>
    <row r="75" spans="1:3" x14ac:dyDescent="0.25">
      <c r="A75" s="91" t="s">
        <v>544</v>
      </c>
      <c r="B75" s="77">
        <v>6.6191311627338879E-4</v>
      </c>
      <c r="C75" s="77">
        <v>6.6191311627338879E-4</v>
      </c>
    </row>
    <row r="76" spans="1:3" x14ac:dyDescent="0.25">
      <c r="A76" s="91" t="s">
        <v>545</v>
      </c>
      <c r="B76" s="77">
        <v>0.11765010221061034</v>
      </c>
      <c r="C76" s="77">
        <v>0.11765010221061034</v>
      </c>
    </row>
    <row r="77" spans="1:3" x14ac:dyDescent="0.25">
      <c r="A77" s="80" t="s">
        <v>546</v>
      </c>
      <c r="B77" s="71"/>
      <c r="C77" s="71"/>
    </row>
    <row r="78" spans="1:3" x14ac:dyDescent="0.25">
      <c r="A78" s="91" t="s">
        <v>547</v>
      </c>
      <c r="B78" s="77">
        <v>9.0385776495342393E-2</v>
      </c>
      <c r="C78" s="77">
        <v>9.0385776495342393E-2</v>
      </c>
    </row>
    <row r="79" spans="1:3" x14ac:dyDescent="0.25">
      <c r="A79" s="91" t="s">
        <v>548</v>
      </c>
      <c r="B79" s="77">
        <v>0</v>
      </c>
      <c r="C79" s="77">
        <v>0</v>
      </c>
    </row>
    <row r="80" spans="1:3" x14ac:dyDescent="0.25">
      <c r="A80" s="91" t="s">
        <v>549</v>
      </c>
      <c r="B80" s="77">
        <v>1.7684145183472871E-2</v>
      </c>
      <c r="C80" s="77">
        <v>1.7684145183472871E-2</v>
      </c>
    </row>
    <row r="81" spans="1:3" x14ac:dyDescent="0.25">
      <c r="A81" s="91" t="s">
        <v>550</v>
      </c>
      <c r="B81" s="77">
        <v>0</v>
      </c>
      <c r="C81" s="77">
        <v>0</v>
      </c>
    </row>
    <row r="82" spans="1:3" x14ac:dyDescent="0.25">
      <c r="A82" s="91" t="s">
        <v>551</v>
      </c>
      <c r="B82" s="77">
        <v>0</v>
      </c>
      <c r="C82" s="77">
        <v>0</v>
      </c>
    </row>
    <row r="83" spans="1:3" x14ac:dyDescent="0.25">
      <c r="A83" s="91" t="s">
        <v>552</v>
      </c>
      <c r="B83" s="77">
        <v>0</v>
      </c>
      <c r="C83" s="77">
        <v>0</v>
      </c>
    </row>
    <row r="84" spans="1:3" x14ac:dyDescent="0.25">
      <c r="A84" s="91" t="s">
        <v>553</v>
      </c>
      <c r="B84" s="77">
        <v>0</v>
      </c>
      <c r="C84" s="77">
        <v>0</v>
      </c>
    </row>
    <row r="85" spans="1:3" x14ac:dyDescent="0.25">
      <c r="A85" s="91" t="s">
        <v>554</v>
      </c>
      <c r="B85" s="77">
        <v>0</v>
      </c>
      <c r="C85" s="77">
        <v>0</v>
      </c>
    </row>
    <row r="86" spans="1:3" x14ac:dyDescent="0.25">
      <c r="A86" s="91" t="s">
        <v>555</v>
      </c>
      <c r="B86" s="77">
        <v>0</v>
      </c>
      <c r="C86" s="77">
        <v>0</v>
      </c>
    </row>
    <row r="87" spans="1:3" x14ac:dyDescent="0.25">
      <c r="A87" s="91" t="s">
        <v>556</v>
      </c>
      <c r="B87" s="77">
        <v>4.9487640698517271E-2</v>
      </c>
      <c r="C87" s="77">
        <v>4.9487640698517271E-2</v>
      </c>
    </row>
    <row r="88" spans="1:3" x14ac:dyDescent="0.25">
      <c r="A88" s="91" t="s">
        <v>557</v>
      </c>
      <c r="B88" s="77">
        <v>0</v>
      </c>
      <c r="C88" s="77">
        <v>0</v>
      </c>
    </row>
    <row r="89" spans="1:3" x14ac:dyDescent="0.25">
      <c r="A89" s="91" t="s">
        <v>558</v>
      </c>
      <c r="B89" s="77">
        <v>1.6679226999394538E-2</v>
      </c>
      <c r="C89" s="77">
        <v>1.6679226999394538E-2</v>
      </c>
    </row>
    <row r="90" spans="1:3" x14ac:dyDescent="0.25">
      <c r="A90" s="80" t="s">
        <v>559</v>
      </c>
      <c r="B90" s="71"/>
      <c r="C90" s="71"/>
    </row>
    <row r="91" spans="1:3" x14ac:dyDescent="0.25">
      <c r="A91" s="80" t="s">
        <v>560</v>
      </c>
      <c r="B91" s="71"/>
      <c r="C91" s="71"/>
    </row>
    <row r="92" spans="1:3" x14ac:dyDescent="0.25">
      <c r="A92" s="91" t="s">
        <v>561</v>
      </c>
      <c r="B92" s="77">
        <v>2.356594039505296E-2</v>
      </c>
      <c r="C92" s="77">
        <v>2.356594039505296E-2</v>
      </c>
    </row>
    <row r="93" spans="1:3" x14ac:dyDescent="0.25">
      <c r="A93" s="91" t="s">
        <v>562</v>
      </c>
      <c r="B93" s="77">
        <v>2.7168920020642268E-2</v>
      </c>
      <c r="C93" s="77">
        <v>2.7168920020642268E-2</v>
      </c>
    </row>
    <row r="94" spans="1:3" x14ac:dyDescent="0.25">
      <c r="A94" s="91" t="s">
        <v>563</v>
      </c>
      <c r="B94" s="77">
        <v>3.4090764889808632E-2</v>
      </c>
      <c r="C94" s="77">
        <v>3.4090764889808632E-2</v>
      </c>
    </row>
    <row r="95" spans="1:3" x14ac:dyDescent="0.25">
      <c r="A95" s="91" t="s">
        <v>564</v>
      </c>
      <c r="B95" s="77">
        <v>7.4288404924675505E-2</v>
      </c>
      <c r="C95" s="77">
        <v>7.4288404924675505E-2</v>
      </c>
    </row>
    <row r="96" spans="1:3" x14ac:dyDescent="0.25">
      <c r="A96" s="80" t="s">
        <v>565</v>
      </c>
      <c r="B96" s="71"/>
      <c r="C96" s="71"/>
    </row>
    <row r="97" spans="1:3" x14ac:dyDescent="0.25">
      <c r="A97" s="91" t="s">
        <v>566</v>
      </c>
      <c r="B97" s="77">
        <v>0.53606831654326126</v>
      </c>
      <c r="C97" s="77">
        <v>0.53606831654326126</v>
      </c>
    </row>
    <row r="98" spans="1:3" x14ac:dyDescent="0.25">
      <c r="A98" s="91" t="s">
        <v>567</v>
      </c>
      <c r="B98" s="77">
        <v>3.7646342532677089E-2</v>
      </c>
      <c r="C98" s="77">
        <v>3.7646342532677089E-2</v>
      </c>
    </row>
    <row r="99" spans="1:3" x14ac:dyDescent="0.25">
      <c r="A99" s="91" t="s">
        <v>568</v>
      </c>
      <c r="B99" s="77">
        <v>0.42628534092406167</v>
      </c>
      <c r="C99" s="77">
        <v>0.42628534092406167</v>
      </c>
    </row>
    <row r="100" spans="1:3" x14ac:dyDescent="0.25">
      <c r="A100" s="91" t="s">
        <v>569</v>
      </c>
      <c r="B100" s="77">
        <v>0.29721539301816136</v>
      </c>
      <c r="C100" s="77">
        <v>0.29721539301816136</v>
      </c>
    </row>
    <row r="101" spans="1:3" x14ac:dyDescent="0.25">
      <c r="A101" s="80" t="s">
        <v>570</v>
      </c>
      <c r="B101" s="71"/>
      <c r="C101" s="71"/>
    </row>
    <row r="102" spans="1:3" x14ac:dyDescent="0.25">
      <c r="A102" s="79" t="s">
        <v>571</v>
      </c>
      <c r="B102" s="77">
        <v>3.3401954850654253E-2</v>
      </c>
      <c r="C102" s="77">
        <v>3.3401954850654253E-2</v>
      </c>
    </row>
    <row r="103" spans="1:3" x14ac:dyDescent="0.25">
      <c r="A103" s="79" t="s">
        <v>572</v>
      </c>
      <c r="B103" s="77">
        <v>2.5624130570498456E-2</v>
      </c>
      <c r="C103" s="77">
        <v>2.5624130570498456E-2</v>
      </c>
    </row>
    <row r="104" spans="1:3" x14ac:dyDescent="0.25">
      <c r="A104" s="20" t="s">
        <v>573</v>
      </c>
      <c r="B104" s="77">
        <v>3.4767101873771085E-2</v>
      </c>
      <c r="C104" s="77">
        <v>3.4767101873771085E-2</v>
      </c>
    </row>
    <row r="105" spans="1:3" x14ac:dyDescent="0.25">
      <c r="A105" s="20" t="s">
        <v>574</v>
      </c>
      <c r="B105" s="77">
        <v>6.9812137741079749E-2</v>
      </c>
      <c r="C105" s="77">
        <v>6.9812137741079749E-2</v>
      </c>
    </row>
    <row r="106" spans="1:3" x14ac:dyDescent="0.25">
      <c r="A106" s="20" t="s">
        <v>575</v>
      </c>
      <c r="B106" s="77">
        <v>-3.5045035867308665E-2</v>
      </c>
      <c r="C106" s="77">
        <v>-3.5045035867308665E-2</v>
      </c>
    </row>
    <row r="107" spans="1:3" x14ac:dyDescent="0.25">
      <c r="A107" s="20" t="s">
        <v>576</v>
      </c>
      <c r="B107" s="77">
        <v>-9.1429713032726238E-3</v>
      </c>
      <c r="C107" s="77">
        <v>-9.1429713032726238E-3</v>
      </c>
    </row>
    <row r="108" spans="1:3" x14ac:dyDescent="0.25">
      <c r="A108" s="20" t="s">
        <v>577</v>
      </c>
      <c r="B108" s="77">
        <v>7.7778242801557979E-3</v>
      </c>
      <c r="C108" s="77">
        <v>7.7778242801557979E-3</v>
      </c>
    </row>
    <row r="109" spans="1:3" x14ac:dyDescent="0.25">
      <c r="A109" s="80" t="s">
        <v>578</v>
      </c>
      <c r="B109" s="71"/>
      <c r="C109" s="71"/>
    </row>
    <row r="110" spans="1:3" x14ac:dyDescent="0.25">
      <c r="A110" s="20" t="s">
        <v>571</v>
      </c>
      <c r="B110" s="77">
        <v>3.3401954850654253E-2</v>
      </c>
      <c r="C110" s="77">
        <v>3.3401954850654253E-2</v>
      </c>
    </row>
    <row r="111" spans="1:3" x14ac:dyDescent="0.25">
      <c r="A111" s="20" t="s">
        <v>579</v>
      </c>
      <c r="B111" s="77">
        <v>-8.3511508265232213E-3</v>
      </c>
      <c r="C111" s="77">
        <v>-8.3511508265232213E-3</v>
      </c>
    </row>
    <row r="112" spans="1:3" x14ac:dyDescent="0.25">
      <c r="A112" s="20" t="s">
        <v>580</v>
      </c>
      <c r="B112" s="77">
        <v>-2.356594039505296E-2</v>
      </c>
      <c r="C112" s="77">
        <v>-2.356594039505296E-2</v>
      </c>
    </row>
    <row r="113" spans="1:3" x14ac:dyDescent="0.25">
      <c r="A113" s="20" t="s">
        <v>581</v>
      </c>
      <c r="B113" s="77">
        <v>5.5334079798610798E-6</v>
      </c>
      <c r="C113" s="77">
        <v>5.5334079798610798E-6</v>
      </c>
    </row>
    <row r="114" spans="1:3" x14ac:dyDescent="0.25">
      <c r="A114" s="20" t="s">
        <v>582</v>
      </c>
      <c r="B114" s="77">
        <v>6.5637970829352768E-4</v>
      </c>
      <c r="C114" s="77">
        <v>6.5637970829352768E-4</v>
      </c>
    </row>
    <row r="115" spans="1:3" x14ac:dyDescent="0.25">
      <c r="A115" s="20" t="s">
        <v>583</v>
      </c>
      <c r="B115" s="77">
        <v>1.0482189864677617E-4</v>
      </c>
      <c r="C115" s="77">
        <v>1.0482189864677617E-4</v>
      </c>
    </row>
    <row r="116" spans="1:3" x14ac:dyDescent="0.25">
      <c r="A116" s="17" t="s">
        <v>584</v>
      </c>
      <c r="B116" s="92">
        <v>2.4312531251656942E-3</v>
      </c>
      <c r="C116" s="92">
        <v>2.4312531251656942E-3</v>
      </c>
    </row>
    <row r="117" spans="1:3" ht="3.75" customHeight="1" thickBot="1" x14ac:dyDescent="0.3">
      <c r="A117" s="94"/>
      <c r="B117" s="96"/>
      <c r="C117" s="96"/>
    </row>
    <row r="118" spans="1:3" ht="15.75" thickTop="1" x14ac:dyDescent="0.25">
      <c r="A118" s="802" t="s">
        <v>585</v>
      </c>
      <c r="B118" s="802"/>
      <c r="C118" s="802"/>
    </row>
    <row r="119" spans="1:3" x14ac:dyDescent="0.25">
      <c r="A119" s="801" t="s">
        <v>586</v>
      </c>
      <c r="B119" s="801"/>
      <c r="C119" s="801"/>
    </row>
    <row r="120" spans="1:3" x14ac:dyDescent="0.25">
      <c r="A120" s="801" t="s">
        <v>587</v>
      </c>
      <c r="B120" s="801"/>
      <c r="C120" s="801"/>
    </row>
    <row r="121" spans="1:3" x14ac:dyDescent="0.25">
      <c r="A121" s="801" t="s">
        <v>588</v>
      </c>
      <c r="B121" s="801"/>
      <c r="C121" s="801"/>
    </row>
    <row r="122" spans="1:3" x14ac:dyDescent="0.25">
      <c r="A122" s="801" t="s">
        <v>1046</v>
      </c>
      <c r="B122" s="801"/>
      <c r="C122" s="801"/>
    </row>
    <row r="123" spans="1:3" ht="30" customHeight="1" x14ac:dyDescent="0.25">
      <c r="A123" s="748" t="s">
        <v>590</v>
      </c>
      <c r="B123" s="748"/>
      <c r="C123" s="748"/>
    </row>
    <row r="124" spans="1:3" x14ac:dyDescent="0.25">
      <c r="A124" s="801" t="s">
        <v>591</v>
      </c>
      <c r="B124" s="801"/>
      <c r="C124" s="801"/>
    </row>
    <row r="125" spans="1:3" ht="30" customHeight="1" x14ac:dyDescent="0.25">
      <c r="A125" s="748" t="s">
        <v>592</v>
      </c>
      <c r="B125" s="748"/>
      <c r="C125" s="748"/>
    </row>
    <row r="126" spans="1:3" x14ac:dyDescent="0.25">
      <c r="A126" s="2"/>
      <c r="B126" s="66"/>
      <c r="C126" s="66"/>
    </row>
  </sheetData>
  <mergeCells count="17">
    <mergeCell ref="A120:C120"/>
    <mergeCell ref="A1:C1"/>
    <mergeCell ref="A2:C2"/>
    <mergeCell ref="A3:C3"/>
    <mergeCell ref="A51:C51"/>
    <mergeCell ref="A52:C52"/>
    <mergeCell ref="A53:C53"/>
    <mergeCell ref="A54:C54"/>
    <mergeCell ref="A55:C55"/>
    <mergeCell ref="A56:C56"/>
    <mergeCell ref="A118:C118"/>
    <mergeCell ref="A119:C119"/>
    <mergeCell ref="A121:C121"/>
    <mergeCell ref="A122:C122"/>
    <mergeCell ref="A123:C123"/>
    <mergeCell ref="A124:C124"/>
    <mergeCell ref="A125:C125"/>
  </mergeCell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4B89F-4B56-49B8-9515-4FCC9B242285}">
  <sheetPr>
    <pageSetUpPr fitToPage="1"/>
  </sheetPr>
  <dimension ref="A1:AB87"/>
  <sheetViews>
    <sheetView zoomScaleNormal="100" workbookViewId="0">
      <selection sqref="A1:M1"/>
    </sheetView>
  </sheetViews>
  <sheetFormatPr defaultRowHeight="18" x14ac:dyDescent="0.25"/>
  <cols>
    <col min="1" max="1" width="89.85546875" style="98" bestFit="1" customWidth="1"/>
    <col min="2" max="9" width="10.7109375" style="98" bestFit="1" customWidth="1"/>
    <col min="10" max="12" width="10.7109375" style="98" customWidth="1"/>
    <col min="13" max="13" width="10.7109375" style="98" bestFit="1" customWidth="1"/>
    <col min="14" max="256" width="11.42578125" style="98" customWidth="1"/>
    <col min="257" max="257" width="89.85546875" style="98" bestFit="1" customWidth="1"/>
    <col min="258" max="265" width="10.7109375" style="98" bestFit="1" customWidth="1"/>
    <col min="266" max="268" width="10.7109375" style="98" customWidth="1"/>
    <col min="269" max="269" width="10.7109375" style="98" bestFit="1" customWidth="1"/>
    <col min="270" max="512" width="11.42578125" style="98" customWidth="1"/>
    <col min="513" max="513" width="89.85546875" style="98" bestFit="1" customWidth="1"/>
    <col min="514" max="521" width="10.7109375" style="98" bestFit="1" customWidth="1"/>
    <col min="522" max="524" width="10.7109375" style="98" customWidth="1"/>
    <col min="525" max="525" width="10.7109375" style="98" bestFit="1" customWidth="1"/>
    <col min="526" max="768" width="11.42578125" style="98" customWidth="1"/>
    <col min="769" max="769" width="89.85546875" style="98" bestFit="1" customWidth="1"/>
    <col min="770" max="777" width="10.7109375" style="98" bestFit="1" customWidth="1"/>
    <col min="778" max="780" width="10.7109375" style="98" customWidth="1"/>
    <col min="781" max="781" width="10.7109375" style="98" bestFit="1" customWidth="1"/>
    <col min="782" max="1024" width="11.42578125" style="98" customWidth="1"/>
    <col min="1025" max="1025" width="89.85546875" style="98" bestFit="1" customWidth="1"/>
    <col min="1026" max="1033" width="10.7109375" style="98" bestFit="1" customWidth="1"/>
    <col min="1034" max="1036" width="10.7109375" style="98" customWidth="1"/>
    <col min="1037" max="1037" width="10.7109375" style="98" bestFit="1" customWidth="1"/>
    <col min="1038" max="1280" width="11.42578125" style="98" customWidth="1"/>
    <col min="1281" max="1281" width="89.85546875" style="98" bestFit="1" customWidth="1"/>
    <col min="1282" max="1289" width="10.7109375" style="98" bestFit="1" customWidth="1"/>
    <col min="1290" max="1292" width="10.7109375" style="98" customWidth="1"/>
    <col min="1293" max="1293" width="10.7109375" style="98" bestFit="1" customWidth="1"/>
    <col min="1294" max="1536" width="11.42578125" style="98" customWidth="1"/>
    <col min="1537" max="1537" width="89.85546875" style="98" bestFit="1" customWidth="1"/>
    <col min="1538" max="1545" width="10.7109375" style="98" bestFit="1" customWidth="1"/>
    <col min="1546" max="1548" width="10.7109375" style="98" customWidth="1"/>
    <col min="1549" max="1549" width="10.7109375" style="98" bestFit="1" customWidth="1"/>
    <col min="1550" max="1792" width="11.42578125" style="98" customWidth="1"/>
    <col min="1793" max="1793" width="89.85546875" style="98" bestFit="1" customWidth="1"/>
    <col min="1794" max="1801" width="10.7109375" style="98" bestFit="1" customWidth="1"/>
    <col min="1802" max="1804" width="10.7109375" style="98" customWidth="1"/>
    <col min="1805" max="1805" width="10.7109375" style="98" bestFit="1" customWidth="1"/>
    <col min="1806" max="2048" width="11.42578125" style="98" customWidth="1"/>
    <col min="2049" max="2049" width="89.85546875" style="98" bestFit="1" customWidth="1"/>
    <col min="2050" max="2057" width="10.7109375" style="98" bestFit="1" customWidth="1"/>
    <col min="2058" max="2060" width="10.7109375" style="98" customWidth="1"/>
    <col min="2061" max="2061" width="10.7109375" style="98" bestFit="1" customWidth="1"/>
    <col min="2062" max="2304" width="11.42578125" style="98" customWidth="1"/>
    <col min="2305" max="2305" width="89.85546875" style="98" bestFit="1" customWidth="1"/>
    <col min="2306" max="2313" width="10.7109375" style="98" bestFit="1" customWidth="1"/>
    <col min="2314" max="2316" width="10.7109375" style="98" customWidth="1"/>
    <col min="2317" max="2317" width="10.7109375" style="98" bestFit="1" customWidth="1"/>
    <col min="2318" max="2560" width="11.42578125" style="98" customWidth="1"/>
    <col min="2561" max="2561" width="89.85546875" style="98" bestFit="1" customWidth="1"/>
    <col min="2562" max="2569" width="10.7109375" style="98" bestFit="1" customWidth="1"/>
    <col min="2570" max="2572" width="10.7109375" style="98" customWidth="1"/>
    <col min="2573" max="2573" width="10.7109375" style="98" bestFit="1" customWidth="1"/>
    <col min="2574" max="2816" width="11.42578125" style="98" customWidth="1"/>
    <col min="2817" max="2817" width="89.85546875" style="98" bestFit="1" customWidth="1"/>
    <col min="2818" max="2825" width="10.7109375" style="98" bestFit="1" customWidth="1"/>
    <col min="2826" max="2828" width="10.7109375" style="98" customWidth="1"/>
    <col min="2829" max="2829" width="10.7109375" style="98" bestFit="1" customWidth="1"/>
    <col min="2830" max="3072" width="11.42578125" style="98" customWidth="1"/>
    <col min="3073" max="3073" width="89.85546875" style="98" bestFit="1" customWidth="1"/>
    <col min="3074" max="3081" width="10.7109375" style="98" bestFit="1" customWidth="1"/>
    <col min="3082" max="3084" width="10.7109375" style="98" customWidth="1"/>
    <col min="3085" max="3085" width="10.7109375" style="98" bestFit="1" customWidth="1"/>
    <col min="3086" max="3328" width="11.42578125" style="98" customWidth="1"/>
    <col min="3329" max="3329" width="89.85546875" style="98" bestFit="1" customWidth="1"/>
    <col min="3330" max="3337" width="10.7109375" style="98" bestFit="1" customWidth="1"/>
    <col min="3338" max="3340" width="10.7109375" style="98" customWidth="1"/>
    <col min="3341" max="3341" width="10.7109375" style="98" bestFit="1" customWidth="1"/>
    <col min="3342" max="3584" width="11.42578125" style="98" customWidth="1"/>
    <col min="3585" max="3585" width="89.85546875" style="98" bestFit="1" customWidth="1"/>
    <col min="3586" max="3593" width="10.7109375" style="98" bestFit="1" customWidth="1"/>
    <col min="3594" max="3596" width="10.7109375" style="98" customWidth="1"/>
    <col min="3597" max="3597" width="10.7109375" style="98" bestFit="1" customWidth="1"/>
    <col min="3598" max="3840" width="11.42578125" style="98" customWidth="1"/>
    <col min="3841" max="3841" width="89.85546875" style="98" bestFit="1" customWidth="1"/>
    <col min="3842" max="3849" width="10.7109375" style="98" bestFit="1" customWidth="1"/>
    <col min="3850" max="3852" width="10.7109375" style="98" customWidth="1"/>
    <col min="3853" max="3853" width="10.7109375" style="98" bestFit="1" customWidth="1"/>
    <col min="3854" max="4096" width="11.42578125" style="98" customWidth="1"/>
    <col min="4097" max="4097" width="89.85546875" style="98" bestFit="1" customWidth="1"/>
    <col min="4098" max="4105" width="10.7109375" style="98" bestFit="1" customWidth="1"/>
    <col min="4106" max="4108" width="10.7109375" style="98" customWidth="1"/>
    <col min="4109" max="4109" width="10.7109375" style="98" bestFit="1" customWidth="1"/>
    <col min="4110" max="4352" width="11.42578125" style="98" customWidth="1"/>
    <col min="4353" max="4353" width="89.85546875" style="98" bestFit="1" customWidth="1"/>
    <col min="4354" max="4361" width="10.7109375" style="98" bestFit="1" customWidth="1"/>
    <col min="4362" max="4364" width="10.7109375" style="98" customWidth="1"/>
    <col min="4365" max="4365" width="10.7109375" style="98" bestFit="1" customWidth="1"/>
    <col min="4366" max="4608" width="11.42578125" style="98" customWidth="1"/>
    <col min="4609" max="4609" width="89.85546875" style="98" bestFit="1" customWidth="1"/>
    <col min="4610" max="4617" width="10.7109375" style="98" bestFit="1" customWidth="1"/>
    <col min="4618" max="4620" width="10.7109375" style="98" customWidth="1"/>
    <col min="4621" max="4621" width="10.7109375" style="98" bestFit="1" customWidth="1"/>
    <col min="4622" max="4864" width="11.42578125" style="98" customWidth="1"/>
    <col min="4865" max="4865" width="89.85546875" style="98" bestFit="1" customWidth="1"/>
    <col min="4866" max="4873" width="10.7109375" style="98" bestFit="1" customWidth="1"/>
    <col min="4874" max="4876" width="10.7109375" style="98" customWidth="1"/>
    <col min="4877" max="4877" width="10.7109375" style="98" bestFit="1" customWidth="1"/>
    <col min="4878" max="5120" width="11.42578125" style="98" customWidth="1"/>
    <col min="5121" max="5121" width="89.85546875" style="98" bestFit="1" customWidth="1"/>
    <col min="5122" max="5129" width="10.7109375" style="98" bestFit="1" customWidth="1"/>
    <col min="5130" max="5132" width="10.7109375" style="98" customWidth="1"/>
    <col min="5133" max="5133" width="10.7109375" style="98" bestFit="1" customWidth="1"/>
    <col min="5134" max="5376" width="11.42578125" style="98" customWidth="1"/>
    <col min="5377" max="5377" width="89.85546875" style="98" bestFit="1" customWidth="1"/>
    <col min="5378" max="5385" width="10.7109375" style="98" bestFit="1" customWidth="1"/>
    <col min="5386" max="5388" width="10.7109375" style="98" customWidth="1"/>
    <col min="5389" max="5389" width="10.7109375" style="98" bestFit="1" customWidth="1"/>
    <col min="5390" max="5632" width="11.42578125" style="98" customWidth="1"/>
    <col min="5633" max="5633" width="89.85546875" style="98" bestFit="1" customWidth="1"/>
    <col min="5634" max="5641" width="10.7109375" style="98" bestFit="1" customWidth="1"/>
    <col min="5642" max="5644" width="10.7109375" style="98" customWidth="1"/>
    <col min="5645" max="5645" width="10.7109375" style="98" bestFit="1" customWidth="1"/>
    <col min="5646" max="5888" width="11.42578125" style="98" customWidth="1"/>
    <col min="5889" max="5889" width="89.85546875" style="98" bestFit="1" customWidth="1"/>
    <col min="5890" max="5897" width="10.7109375" style="98" bestFit="1" customWidth="1"/>
    <col min="5898" max="5900" width="10.7109375" style="98" customWidth="1"/>
    <col min="5901" max="5901" width="10.7109375" style="98" bestFit="1" customWidth="1"/>
    <col min="5902" max="6144" width="11.42578125" style="98" customWidth="1"/>
    <col min="6145" max="6145" width="89.85546875" style="98" bestFit="1" customWidth="1"/>
    <col min="6146" max="6153" width="10.7109375" style="98" bestFit="1" customWidth="1"/>
    <col min="6154" max="6156" width="10.7109375" style="98" customWidth="1"/>
    <col min="6157" max="6157" width="10.7109375" style="98" bestFit="1" customWidth="1"/>
    <col min="6158" max="6400" width="11.42578125" style="98" customWidth="1"/>
    <col min="6401" max="6401" width="89.85546875" style="98" bestFit="1" customWidth="1"/>
    <col min="6402" max="6409" width="10.7109375" style="98" bestFit="1" customWidth="1"/>
    <col min="6410" max="6412" width="10.7109375" style="98" customWidth="1"/>
    <col min="6413" max="6413" width="10.7109375" style="98" bestFit="1" customWidth="1"/>
    <col min="6414" max="6656" width="11.42578125" style="98" customWidth="1"/>
    <col min="6657" max="6657" width="89.85546875" style="98" bestFit="1" customWidth="1"/>
    <col min="6658" max="6665" width="10.7109375" style="98" bestFit="1" customWidth="1"/>
    <col min="6666" max="6668" width="10.7109375" style="98" customWidth="1"/>
    <col min="6669" max="6669" width="10.7109375" style="98" bestFit="1" customWidth="1"/>
    <col min="6670" max="6912" width="11.42578125" style="98" customWidth="1"/>
    <col min="6913" max="6913" width="89.85546875" style="98" bestFit="1" customWidth="1"/>
    <col min="6914" max="6921" width="10.7109375" style="98" bestFit="1" customWidth="1"/>
    <col min="6922" max="6924" width="10.7109375" style="98" customWidth="1"/>
    <col min="6925" max="6925" width="10.7109375" style="98" bestFit="1" customWidth="1"/>
    <col min="6926" max="7168" width="11.42578125" style="98" customWidth="1"/>
    <col min="7169" max="7169" width="89.85546875" style="98" bestFit="1" customWidth="1"/>
    <col min="7170" max="7177" width="10.7109375" style="98" bestFit="1" customWidth="1"/>
    <col min="7178" max="7180" width="10.7109375" style="98" customWidth="1"/>
    <col min="7181" max="7181" width="10.7109375" style="98" bestFit="1" customWidth="1"/>
    <col min="7182" max="7424" width="11.42578125" style="98" customWidth="1"/>
    <col min="7425" max="7425" width="89.85546875" style="98" bestFit="1" customWidth="1"/>
    <col min="7426" max="7433" width="10.7109375" style="98" bestFit="1" customWidth="1"/>
    <col min="7434" max="7436" width="10.7109375" style="98" customWidth="1"/>
    <col min="7437" max="7437" width="10.7109375" style="98" bestFit="1" customWidth="1"/>
    <col min="7438" max="7680" width="11.42578125" style="98" customWidth="1"/>
    <col min="7681" max="7681" width="89.85546875" style="98" bestFit="1" customWidth="1"/>
    <col min="7682" max="7689" width="10.7109375" style="98" bestFit="1" customWidth="1"/>
    <col min="7690" max="7692" width="10.7109375" style="98" customWidth="1"/>
    <col min="7693" max="7693" width="10.7109375" style="98" bestFit="1" customWidth="1"/>
    <col min="7694" max="7936" width="11.42578125" style="98" customWidth="1"/>
    <col min="7937" max="7937" width="89.85546875" style="98" bestFit="1" customWidth="1"/>
    <col min="7938" max="7945" width="10.7109375" style="98" bestFit="1" customWidth="1"/>
    <col min="7946" max="7948" width="10.7109375" style="98" customWidth="1"/>
    <col min="7949" max="7949" width="10.7109375" style="98" bestFit="1" customWidth="1"/>
    <col min="7950" max="8192" width="11.42578125" style="98" customWidth="1"/>
    <col min="8193" max="8193" width="89.85546875" style="98" bestFit="1" customWidth="1"/>
    <col min="8194" max="8201" width="10.7109375" style="98" bestFit="1" customWidth="1"/>
    <col min="8202" max="8204" width="10.7109375" style="98" customWidth="1"/>
    <col min="8205" max="8205" width="10.7109375" style="98" bestFit="1" customWidth="1"/>
    <col min="8206" max="8448" width="11.42578125" style="98" customWidth="1"/>
    <col min="8449" max="8449" width="89.85546875" style="98" bestFit="1" customWidth="1"/>
    <col min="8450" max="8457" width="10.7109375" style="98" bestFit="1" customWidth="1"/>
    <col min="8458" max="8460" width="10.7109375" style="98" customWidth="1"/>
    <col min="8461" max="8461" width="10.7109375" style="98" bestFit="1" customWidth="1"/>
    <col min="8462" max="8704" width="11.42578125" style="98" customWidth="1"/>
    <col min="8705" max="8705" width="89.85546875" style="98" bestFit="1" customWidth="1"/>
    <col min="8706" max="8713" width="10.7109375" style="98" bestFit="1" customWidth="1"/>
    <col min="8714" max="8716" width="10.7109375" style="98" customWidth="1"/>
    <col min="8717" max="8717" width="10.7109375" style="98" bestFit="1" customWidth="1"/>
    <col min="8718" max="8960" width="11.42578125" style="98" customWidth="1"/>
    <col min="8961" max="8961" width="89.85546875" style="98" bestFit="1" customWidth="1"/>
    <col min="8962" max="8969" width="10.7109375" style="98" bestFit="1" customWidth="1"/>
    <col min="8970" max="8972" width="10.7109375" style="98" customWidth="1"/>
    <col min="8973" max="8973" width="10.7109375" style="98" bestFit="1" customWidth="1"/>
    <col min="8974" max="9216" width="11.42578125" style="98" customWidth="1"/>
    <col min="9217" max="9217" width="89.85546875" style="98" bestFit="1" customWidth="1"/>
    <col min="9218" max="9225" width="10.7109375" style="98" bestFit="1" customWidth="1"/>
    <col min="9226" max="9228" width="10.7109375" style="98" customWidth="1"/>
    <col min="9229" max="9229" width="10.7109375" style="98" bestFit="1" customWidth="1"/>
    <col min="9230" max="9472" width="11.42578125" style="98" customWidth="1"/>
    <col min="9473" max="9473" width="89.85546875" style="98" bestFit="1" customWidth="1"/>
    <col min="9474" max="9481" width="10.7109375" style="98" bestFit="1" customWidth="1"/>
    <col min="9482" max="9484" width="10.7109375" style="98" customWidth="1"/>
    <col min="9485" max="9485" width="10.7109375" style="98" bestFit="1" customWidth="1"/>
    <col min="9486" max="9728" width="11.42578125" style="98" customWidth="1"/>
    <col min="9729" max="9729" width="89.85546875" style="98" bestFit="1" customWidth="1"/>
    <col min="9730" max="9737" width="10.7109375" style="98" bestFit="1" customWidth="1"/>
    <col min="9738" max="9740" width="10.7109375" style="98" customWidth="1"/>
    <col min="9741" max="9741" width="10.7109375" style="98" bestFit="1" customWidth="1"/>
    <col min="9742" max="9984" width="11.42578125" style="98" customWidth="1"/>
    <col min="9985" max="9985" width="89.85546875" style="98" bestFit="1" customWidth="1"/>
    <col min="9986" max="9993" width="10.7109375" style="98" bestFit="1" customWidth="1"/>
    <col min="9994" max="9996" width="10.7109375" style="98" customWidth="1"/>
    <col min="9997" max="9997" width="10.7109375" style="98" bestFit="1" customWidth="1"/>
    <col min="9998" max="10240" width="11.42578125" style="98" customWidth="1"/>
    <col min="10241" max="10241" width="89.85546875" style="98" bestFit="1" customWidth="1"/>
    <col min="10242" max="10249" width="10.7109375" style="98" bestFit="1" customWidth="1"/>
    <col min="10250" max="10252" width="10.7109375" style="98" customWidth="1"/>
    <col min="10253" max="10253" width="10.7109375" style="98" bestFit="1" customWidth="1"/>
    <col min="10254" max="10496" width="11.42578125" style="98" customWidth="1"/>
    <col min="10497" max="10497" width="89.85546875" style="98" bestFit="1" customWidth="1"/>
    <col min="10498" max="10505" width="10.7109375" style="98" bestFit="1" customWidth="1"/>
    <col min="10506" max="10508" width="10.7109375" style="98" customWidth="1"/>
    <col min="10509" max="10509" width="10.7109375" style="98" bestFit="1" customWidth="1"/>
    <col min="10510" max="10752" width="11.42578125" style="98" customWidth="1"/>
    <col min="10753" max="10753" width="89.85546875" style="98" bestFit="1" customWidth="1"/>
    <col min="10754" max="10761" width="10.7109375" style="98" bestFit="1" customWidth="1"/>
    <col min="10762" max="10764" width="10.7109375" style="98" customWidth="1"/>
    <col min="10765" max="10765" width="10.7109375" style="98" bestFit="1" customWidth="1"/>
    <col min="10766" max="11008" width="11.42578125" style="98" customWidth="1"/>
    <col min="11009" max="11009" width="89.85546875" style="98" bestFit="1" customWidth="1"/>
    <col min="11010" max="11017" width="10.7109375" style="98" bestFit="1" customWidth="1"/>
    <col min="11018" max="11020" width="10.7109375" style="98" customWidth="1"/>
    <col min="11021" max="11021" width="10.7109375" style="98" bestFit="1" customWidth="1"/>
    <col min="11022" max="11264" width="11.42578125" style="98" customWidth="1"/>
    <col min="11265" max="11265" width="89.85546875" style="98" bestFit="1" customWidth="1"/>
    <col min="11266" max="11273" width="10.7109375" style="98" bestFit="1" customWidth="1"/>
    <col min="11274" max="11276" width="10.7109375" style="98" customWidth="1"/>
    <col min="11277" max="11277" width="10.7109375" style="98" bestFit="1" customWidth="1"/>
    <col min="11278" max="11520" width="11.42578125" style="98" customWidth="1"/>
    <col min="11521" max="11521" width="89.85546875" style="98" bestFit="1" customWidth="1"/>
    <col min="11522" max="11529" width="10.7109375" style="98" bestFit="1" customWidth="1"/>
    <col min="11530" max="11532" width="10.7109375" style="98" customWidth="1"/>
    <col min="11533" max="11533" width="10.7109375" style="98" bestFit="1" customWidth="1"/>
    <col min="11534" max="11776" width="11.42578125" style="98" customWidth="1"/>
    <col min="11777" max="11777" width="89.85546875" style="98" bestFit="1" customWidth="1"/>
    <col min="11778" max="11785" width="10.7109375" style="98" bestFit="1" customWidth="1"/>
    <col min="11786" max="11788" width="10.7109375" style="98" customWidth="1"/>
    <col min="11789" max="11789" width="10.7109375" style="98" bestFit="1" customWidth="1"/>
    <col min="11790" max="12032" width="11.42578125" style="98" customWidth="1"/>
    <col min="12033" max="12033" width="89.85546875" style="98" bestFit="1" customWidth="1"/>
    <col min="12034" max="12041" width="10.7109375" style="98" bestFit="1" customWidth="1"/>
    <col min="12042" max="12044" width="10.7109375" style="98" customWidth="1"/>
    <col min="12045" max="12045" width="10.7109375" style="98" bestFit="1" customWidth="1"/>
    <col min="12046" max="12288" width="11.42578125" style="98" customWidth="1"/>
    <col min="12289" max="12289" width="89.85546875" style="98" bestFit="1" customWidth="1"/>
    <col min="12290" max="12297" width="10.7109375" style="98" bestFit="1" customWidth="1"/>
    <col min="12298" max="12300" width="10.7109375" style="98" customWidth="1"/>
    <col min="12301" max="12301" width="10.7109375" style="98" bestFit="1" customWidth="1"/>
    <col min="12302" max="12544" width="11.42578125" style="98" customWidth="1"/>
    <col min="12545" max="12545" width="89.85546875" style="98" bestFit="1" customWidth="1"/>
    <col min="12546" max="12553" width="10.7109375" style="98" bestFit="1" customWidth="1"/>
    <col min="12554" max="12556" width="10.7109375" style="98" customWidth="1"/>
    <col min="12557" max="12557" width="10.7109375" style="98" bestFit="1" customWidth="1"/>
    <col min="12558" max="12800" width="11.42578125" style="98" customWidth="1"/>
    <col min="12801" max="12801" width="89.85546875" style="98" bestFit="1" customWidth="1"/>
    <col min="12802" max="12809" width="10.7109375" style="98" bestFit="1" customWidth="1"/>
    <col min="12810" max="12812" width="10.7109375" style="98" customWidth="1"/>
    <col min="12813" max="12813" width="10.7109375" style="98" bestFit="1" customWidth="1"/>
    <col min="12814" max="13056" width="11.42578125" style="98" customWidth="1"/>
    <col min="13057" max="13057" width="89.85546875" style="98" bestFit="1" customWidth="1"/>
    <col min="13058" max="13065" width="10.7109375" style="98" bestFit="1" customWidth="1"/>
    <col min="13066" max="13068" width="10.7109375" style="98" customWidth="1"/>
    <col min="13069" max="13069" width="10.7109375" style="98" bestFit="1" customWidth="1"/>
    <col min="13070" max="13312" width="11.42578125" style="98" customWidth="1"/>
    <col min="13313" max="13313" width="89.85546875" style="98" bestFit="1" customWidth="1"/>
    <col min="13314" max="13321" width="10.7109375" style="98" bestFit="1" customWidth="1"/>
    <col min="13322" max="13324" width="10.7109375" style="98" customWidth="1"/>
    <col min="13325" max="13325" width="10.7109375" style="98" bestFit="1" customWidth="1"/>
    <col min="13326" max="13568" width="11.42578125" style="98" customWidth="1"/>
    <col min="13569" max="13569" width="89.85546875" style="98" bestFit="1" customWidth="1"/>
    <col min="13570" max="13577" width="10.7109375" style="98" bestFit="1" customWidth="1"/>
    <col min="13578" max="13580" width="10.7109375" style="98" customWidth="1"/>
    <col min="13581" max="13581" width="10.7109375" style="98" bestFit="1" customWidth="1"/>
    <col min="13582" max="13824" width="11.42578125" style="98" customWidth="1"/>
    <col min="13825" max="13825" width="89.85546875" style="98" bestFit="1" customWidth="1"/>
    <col min="13826" max="13833" width="10.7109375" style="98" bestFit="1" customWidth="1"/>
    <col min="13834" max="13836" width="10.7109375" style="98" customWidth="1"/>
    <col min="13837" max="13837" width="10.7109375" style="98" bestFit="1" customWidth="1"/>
    <col min="13838" max="14080" width="11.42578125" style="98" customWidth="1"/>
    <col min="14081" max="14081" width="89.85546875" style="98" bestFit="1" customWidth="1"/>
    <col min="14082" max="14089" width="10.7109375" style="98" bestFit="1" customWidth="1"/>
    <col min="14090" max="14092" width="10.7109375" style="98" customWidth="1"/>
    <col min="14093" max="14093" width="10.7109375" style="98" bestFit="1" customWidth="1"/>
    <col min="14094" max="14336" width="11.42578125" style="98" customWidth="1"/>
    <col min="14337" max="14337" width="89.85546875" style="98" bestFit="1" customWidth="1"/>
    <col min="14338" max="14345" width="10.7109375" style="98" bestFit="1" customWidth="1"/>
    <col min="14346" max="14348" width="10.7109375" style="98" customWidth="1"/>
    <col min="14349" max="14349" width="10.7109375" style="98" bestFit="1" customWidth="1"/>
    <col min="14350" max="14592" width="11.42578125" style="98" customWidth="1"/>
    <col min="14593" max="14593" width="89.85546875" style="98" bestFit="1" customWidth="1"/>
    <col min="14594" max="14601" width="10.7109375" style="98" bestFit="1" customWidth="1"/>
    <col min="14602" max="14604" width="10.7109375" style="98" customWidth="1"/>
    <col min="14605" max="14605" width="10.7109375" style="98" bestFit="1" customWidth="1"/>
    <col min="14606" max="14848" width="11.42578125" style="98" customWidth="1"/>
    <col min="14849" max="14849" width="89.85546875" style="98" bestFit="1" customWidth="1"/>
    <col min="14850" max="14857" width="10.7109375" style="98" bestFit="1" customWidth="1"/>
    <col min="14858" max="14860" width="10.7109375" style="98" customWidth="1"/>
    <col min="14861" max="14861" width="10.7109375" style="98" bestFit="1" customWidth="1"/>
    <col min="14862" max="15104" width="11.42578125" style="98" customWidth="1"/>
    <col min="15105" max="15105" width="89.85546875" style="98" bestFit="1" customWidth="1"/>
    <col min="15106" max="15113" width="10.7109375" style="98" bestFit="1" customWidth="1"/>
    <col min="15114" max="15116" width="10.7109375" style="98" customWidth="1"/>
    <col min="15117" max="15117" width="10.7109375" style="98" bestFit="1" customWidth="1"/>
    <col min="15118" max="15360" width="11.42578125" style="98" customWidth="1"/>
    <col min="15361" max="15361" width="89.85546875" style="98" bestFit="1" customWidth="1"/>
    <col min="15362" max="15369" width="10.7109375" style="98" bestFit="1" customWidth="1"/>
    <col min="15370" max="15372" width="10.7109375" style="98" customWidth="1"/>
    <col min="15373" max="15373" width="10.7109375" style="98" bestFit="1" customWidth="1"/>
    <col min="15374" max="15616" width="11.42578125" style="98" customWidth="1"/>
    <col min="15617" max="15617" width="89.85546875" style="98" bestFit="1" customWidth="1"/>
    <col min="15618" max="15625" width="10.7109375" style="98" bestFit="1" customWidth="1"/>
    <col min="15626" max="15628" width="10.7109375" style="98" customWidth="1"/>
    <col min="15629" max="15629" width="10.7109375" style="98" bestFit="1" customWidth="1"/>
    <col min="15630" max="15872" width="11.42578125" style="98" customWidth="1"/>
    <col min="15873" max="15873" width="89.85546875" style="98" bestFit="1" customWidth="1"/>
    <col min="15874" max="15881" width="10.7109375" style="98" bestFit="1" customWidth="1"/>
    <col min="15882" max="15884" width="10.7109375" style="98" customWidth="1"/>
    <col min="15885" max="15885" width="10.7109375" style="98" bestFit="1" customWidth="1"/>
    <col min="15886" max="16128" width="11.42578125" style="98" customWidth="1"/>
    <col min="16129" max="16129" width="89.85546875" style="98" bestFit="1" customWidth="1"/>
    <col min="16130" max="16137" width="10.7109375" style="98" bestFit="1" customWidth="1"/>
    <col min="16138" max="16140" width="10.7109375" style="98" customWidth="1"/>
    <col min="16141" max="16141" width="10.7109375" style="98" bestFit="1" customWidth="1"/>
    <col min="16142" max="16384" width="11.42578125" style="98" customWidth="1"/>
  </cols>
  <sheetData>
    <row r="1" spans="1:28" ht="30" customHeight="1" x14ac:dyDescent="0.25">
      <c r="A1" s="755" t="s">
        <v>435</v>
      </c>
      <c r="B1" s="755"/>
      <c r="C1" s="755"/>
      <c r="D1" s="755"/>
      <c r="E1" s="755"/>
      <c r="F1" s="755"/>
      <c r="G1" s="755"/>
      <c r="H1" s="755"/>
      <c r="I1" s="755"/>
      <c r="J1" s="755"/>
      <c r="K1" s="755"/>
      <c r="L1" s="755"/>
      <c r="M1" s="755"/>
      <c r="N1" s="97"/>
      <c r="O1" s="97"/>
      <c r="P1" s="97"/>
      <c r="Q1" s="97"/>
      <c r="R1" s="97"/>
      <c r="S1" s="97"/>
      <c r="T1" s="97"/>
      <c r="U1" s="97"/>
      <c r="V1" s="97"/>
      <c r="W1" s="97"/>
      <c r="X1" s="97"/>
      <c r="Y1" s="97"/>
      <c r="Z1" s="97"/>
      <c r="AA1" s="97"/>
      <c r="AB1" s="97"/>
    </row>
    <row r="2" spans="1:28" ht="15" customHeight="1" x14ac:dyDescent="0.25">
      <c r="A2" s="756" t="s">
        <v>593</v>
      </c>
      <c r="B2" s="756"/>
      <c r="C2" s="756"/>
      <c r="D2" s="756"/>
      <c r="E2" s="756"/>
      <c r="F2" s="756"/>
      <c r="G2" s="756"/>
      <c r="H2" s="756"/>
      <c r="I2" s="756"/>
      <c r="J2" s="756"/>
      <c r="K2" s="756"/>
      <c r="L2" s="756"/>
      <c r="M2" s="756"/>
      <c r="N2" s="97"/>
      <c r="O2" s="97"/>
      <c r="P2" s="97"/>
      <c r="Q2" s="97"/>
      <c r="R2" s="97"/>
      <c r="S2" s="97"/>
      <c r="T2" s="97"/>
      <c r="U2" s="97"/>
      <c r="V2" s="97"/>
      <c r="W2" s="97"/>
      <c r="X2" s="97"/>
      <c r="Y2" s="97"/>
      <c r="Z2" s="97"/>
      <c r="AA2" s="97"/>
      <c r="AB2" s="97"/>
    </row>
    <row r="3" spans="1:28" ht="30" customHeight="1" x14ac:dyDescent="0.25">
      <c r="A3" s="757" t="s">
        <v>3</v>
      </c>
      <c r="B3" s="757"/>
      <c r="C3" s="757"/>
      <c r="D3" s="757"/>
      <c r="E3" s="757"/>
      <c r="F3" s="757"/>
      <c r="G3" s="757"/>
      <c r="H3" s="757"/>
      <c r="I3" s="757"/>
      <c r="J3" s="757"/>
      <c r="K3" s="757"/>
      <c r="L3" s="757"/>
      <c r="M3" s="757"/>
      <c r="N3" s="97"/>
      <c r="O3" s="97"/>
      <c r="P3" s="97"/>
      <c r="Q3" s="97"/>
      <c r="R3" s="97"/>
      <c r="S3" s="97"/>
      <c r="T3" s="97"/>
      <c r="U3" s="97"/>
      <c r="V3" s="97"/>
      <c r="W3" s="97"/>
      <c r="X3" s="97"/>
      <c r="Y3" s="97"/>
      <c r="Z3" s="97"/>
      <c r="AA3" s="97"/>
      <c r="AB3" s="97"/>
    </row>
    <row r="4" spans="1:28" ht="3.75" customHeight="1" thickBot="1" x14ac:dyDescent="0.3">
      <c r="A4" s="97"/>
      <c r="B4" s="97"/>
      <c r="C4" s="97"/>
      <c r="D4" s="97"/>
      <c r="E4" s="97"/>
      <c r="F4" s="97"/>
      <c r="G4" s="97"/>
      <c r="H4" s="97"/>
      <c r="I4" s="97"/>
      <c r="J4" s="97"/>
      <c r="K4" s="97"/>
      <c r="L4" s="97"/>
      <c r="M4" s="97"/>
      <c r="N4" s="97"/>
      <c r="O4" s="97"/>
      <c r="P4" s="97"/>
      <c r="Q4" s="97"/>
      <c r="R4" s="97"/>
      <c r="S4" s="97"/>
      <c r="T4" s="97"/>
      <c r="U4" s="97"/>
      <c r="V4" s="97"/>
      <c r="W4" s="97"/>
      <c r="X4" s="97"/>
      <c r="Y4" s="97"/>
      <c r="Z4" s="97"/>
      <c r="AA4" s="97"/>
      <c r="AB4" s="97"/>
    </row>
    <row r="5" spans="1:28" s="100" customFormat="1" ht="30" customHeight="1" thickTop="1" thickBot="1" x14ac:dyDescent="0.3">
      <c r="A5" s="656"/>
      <c r="B5" s="657" t="s">
        <v>595</v>
      </c>
      <c r="C5" s="657" t="s">
        <v>596</v>
      </c>
      <c r="D5" s="657" t="s">
        <v>597</v>
      </c>
      <c r="E5" s="657" t="s">
        <v>598</v>
      </c>
      <c r="F5" s="657" t="s">
        <v>599</v>
      </c>
      <c r="G5" s="657" t="s">
        <v>600</v>
      </c>
      <c r="H5" s="657" t="s">
        <v>601</v>
      </c>
      <c r="I5" s="657" t="s">
        <v>602</v>
      </c>
      <c r="J5" s="657" t="s">
        <v>603</v>
      </c>
      <c r="K5" s="657" t="s">
        <v>604</v>
      </c>
      <c r="L5" s="657" t="s">
        <v>605</v>
      </c>
      <c r="M5" s="657" t="s">
        <v>606</v>
      </c>
      <c r="N5" s="99"/>
      <c r="O5" s="99"/>
      <c r="P5" s="99"/>
      <c r="Q5" s="99"/>
      <c r="R5" s="99"/>
      <c r="S5" s="99"/>
      <c r="T5" s="99"/>
      <c r="U5" s="99"/>
      <c r="V5" s="99"/>
      <c r="W5" s="99"/>
      <c r="X5" s="99"/>
      <c r="Y5" s="99"/>
      <c r="Z5" s="99"/>
      <c r="AA5" s="99"/>
      <c r="AB5" s="99"/>
    </row>
    <row r="6" spans="1:28" ht="15" customHeight="1" thickTop="1" thickBot="1" x14ac:dyDescent="0.3">
      <c r="A6" s="658" t="s">
        <v>607</v>
      </c>
      <c r="B6" s="659">
        <v>2291179.05798</v>
      </c>
      <c r="C6" s="659">
        <v>2802304.4663200001</v>
      </c>
      <c r="D6" s="659">
        <v>3551069.3998799999</v>
      </c>
      <c r="E6" s="659">
        <v>4374583.7067399994</v>
      </c>
      <c r="F6" s="659">
        <v>5551518.2495799996</v>
      </c>
      <c r="G6" s="659">
        <v>7126139.2755200006</v>
      </c>
      <c r="H6" s="659">
        <v>7718467.9462099997</v>
      </c>
      <c r="I6" s="659">
        <v>8203668.6418699995</v>
      </c>
      <c r="J6" s="659">
        <v>9376423.1377000008</v>
      </c>
      <c r="K6" s="659">
        <v>10113348.364560001</v>
      </c>
      <c r="L6" s="659">
        <v>10144905.263049999</v>
      </c>
      <c r="M6" s="659">
        <v>10001810.902779998</v>
      </c>
      <c r="N6" s="97"/>
      <c r="O6" s="97"/>
      <c r="P6" s="97"/>
      <c r="Q6" s="97"/>
      <c r="R6" s="97"/>
      <c r="S6" s="97"/>
      <c r="T6" s="97"/>
      <c r="U6" s="97"/>
      <c r="V6" s="97"/>
      <c r="W6" s="97"/>
      <c r="X6" s="97"/>
      <c r="Y6" s="97"/>
      <c r="Z6" s="97"/>
      <c r="AA6" s="97"/>
      <c r="AB6" s="97"/>
    </row>
    <row r="7" spans="1:28" s="103" customFormat="1" ht="15" customHeight="1" thickTop="1" x14ac:dyDescent="0.25">
      <c r="A7" s="101" t="s">
        <v>10</v>
      </c>
      <c r="B7" s="102">
        <v>75632.465469999996</v>
      </c>
      <c r="C7" s="102">
        <v>34558.96746</v>
      </c>
      <c r="D7" s="102">
        <v>105194.50708</v>
      </c>
      <c r="E7" s="102">
        <v>33660.982349999998</v>
      </c>
      <c r="F7" s="102">
        <v>40160.804299999996</v>
      </c>
      <c r="G7" s="102">
        <v>98902.918049999993</v>
      </c>
      <c r="H7" s="102">
        <v>466205.15279000002</v>
      </c>
      <c r="I7" s="102">
        <v>214862.37891999999</v>
      </c>
      <c r="J7" s="102">
        <v>225722.84510000001</v>
      </c>
      <c r="K7" s="102">
        <v>227212.56824000002</v>
      </c>
      <c r="L7" s="102">
        <v>295849.66104000004</v>
      </c>
      <c r="M7" s="102">
        <v>160662.4541</v>
      </c>
      <c r="N7" s="97"/>
      <c r="O7" s="97"/>
      <c r="P7" s="97"/>
      <c r="Q7" s="97"/>
      <c r="R7" s="97"/>
      <c r="S7" s="97"/>
      <c r="T7" s="97"/>
      <c r="U7" s="97"/>
      <c r="V7" s="97"/>
      <c r="W7" s="97"/>
      <c r="X7" s="97"/>
      <c r="Y7" s="97"/>
      <c r="Z7" s="97"/>
      <c r="AA7" s="97"/>
      <c r="AB7" s="97"/>
    </row>
    <row r="8" spans="1:28" s="103" customFormat="1" ht="15" customHeight="1" x14ac:dyDescent="0.25">
      <c r="A8" s="101" t="s">
        <v>19</v>
      </c>
      <c r="B8" s="102">
        <v>169545.55041</v>
      </c>
      <c r="C8" s="102">
        <v>209188.99453</v>
      </c>
      <c r="D8" s="102">
        <v>52720.908520000005</v>
      </c>
      <c r="E8" s="102">
        <v>77401.024120000002</v>
      </c>
      <c r="F8" s="102">
        <v>112718.76996999999</v>
      </c>
      <c r="G8" s="102">
        <v>666063.89358000003</v>
      </c>
      <c r="H8" s="102">
        <v>741465.46629999997</v>
      </c>
      <c r="I8" s="102">
        <v>779477.17559</v>
      </c>
      <c r="J8" s="102">
        <v>995212.00127999997</v>
      </c>
      <c r="K8" s="102">
        <v>1036137.25076</v>
      </c>
      <c r="L8" s="102">
        <v>824482.2469100001</v>
      </c>
      <c r="M8" s="102">
        <v>967357.98566000001</v>
      </c>
      <c r="N8" s="97"/>
      <c r="O8" s="97"/>
      <c r="P8" s="97"/>
      <c r="Q8" s="97"/>
      <c r="R8" s="97"/>
      <c r="S8" s="97"/>
      <c r="T8" s="97"/>
      <c r="U8" s="97"/>
      <c r="V8" s="97"/>
      <c r="W8" s="97"/>
      <c r="X8" s="97"/>
      <c r="Y8" s="97"/>
      <c r="Z8" s="97"/>
      <c r="AA8" s="97"/>
      <c r="AB8" s="97"/>
    </row>
    <row r="9" spans="1:28" s="103" customFormat="1" ht="15" customHeight="1" x14ac:dyDescent="0.25">
      <c r="A9" s="101" t="s">
        <v>36</v>
      </c>
      <c r="B9" s="102">
        <v>1486801.8136800001</v>
      </c>
      <c r="C9" s="102">
        <v>1824959.8581400001</v>
      </c>
      <c r="D9" s="102">
        <v>2485672.6386299999</v>
      </c>
      <c r="E9" s="102">
        <v>3225565.4301499999</v>
      </c>
      <c r="F9" s="102">
        <v>3840059.01498</v>
      </c>
      <c r="G9" s="102">
        <v>4662769.7634300003</v>
      </c>
      <c r="H9" s="102">
        <v>4696239.3191099996</v>
      </c>
      <c r="I9" s="102">
        <v>5407359.5464700004</v>
      </c>
      <c r="J9" s="102">
        <v>6241378.33189</v>
      </c>
      <c r="K9" s="102">
        <v>6865069.8949700007</v>
      </c>
      <c r="L9" s="102">
        <v>7016536.9873999991</v>
      </c>
      <c r="M9" s="102">
        <v>7094839.8724499978</v>
      </c>
      <c r="N9" s="97"/>
      <c r="O9" s="97"/>
      <c r="P9" s="97"/>
      <c r="Q9" s="97"/>
      <c r="R9" s="97"/>
      <c r="S9" s="97"/>
      <c r="T9" s="97"/>
      <c r="U9" s="97"/>
      <c r="V9" s="97"/>
      <c r="W9" s="97"/>
      <c r="X9" s="97"/>
      <c r="Y9" s="97"/>
      <c r="Z9" s="97"/>
      <c r="AA9" s="97"/>
      <c r="AB9" s="97"/>
    </row>
    <row r="10" spans="1:28" s="103" customFormat="1" ht="15" customHeight="1" x14ac:dyDescent="0.25">
      <c r="A10" s="104" t="s">
        <v>608</v>
      </c>
      <c r="B10" s="102">
        <v>1552127.4343099999</v>
      </c>
      <c r="C10" s="102">
        <v>1885782.0617</v>
      </c>
      <c r="D10" s="102">
        <v>2534144.3994</v>
      </c>
      <c r="E10" s="102">
        <v>3249109.3643</v>
      </c>
      <c r="F10" s="102">
        <v>3835789.1685799998</v>
      </c>
      <c r="G10" s="102">
        <v>4537783.40142</v>
      </c>
      <c r="H10" s="102">
        <v>4536708.8538300004</v>
      </c>
      <c r="I10" s="102">
        <v>5233406.0194799993</v>
      </c>
      <c r="J10" s="102">
        <v>6017661.9220399996</v>
      </c>
      <c r="K10" s="102">
        <v>6627743.8604100002</v>
      </c>
      <c r="L10" s="102">
        <v>6769884.5161699997</v>
      </c>
      <c r="M10" s="102">
        <v>6844999.8835399989</v>
      </c>
      <c r="N10" s="97"/>
      <c r="O10" s="97"/>
      <c r="P10" s="97"/>
      <c r="Q10" s="97"/>
      <c r="R10" s="97"/>
      <c r="S10" s="97"/>
      <c r="T10" s="97"/>
      <c r="U10" s="97"/>
      <c r="V10" s="97"/>
      <c r="W10" s="97"/>
      <c r="X10" s="97"/>
      <c r="Y10" s="97"/>
      <c r="Z10" s="97"/>
      <c r="AA10" s="97"/>
      <c r="AB10" s="97"/>
    </row>
    <row r="11" spans="1:28" s="103" customFormat="1" ht="15" customHeight="1" x14ac:dyDescent="0.25">
      <c r="A11" s="104" t="s">
        <v>609</v>
      </c>
      <c r="B11" s="102">
        <v>1552127.4343099999</v>
      </c>
      <c r="C11" s="102">
        <v>1885680.0671700002</v>
      </c>
      <c r="D11" s="102">
        <v>2533688.4385700002</v>
      </c>
      <c r="E11" s="102">
        <v>3244212.6769099999</v>
      </c>
      <c r="F11" s="102">
        <v>3828902.1836599996</v>
      </c>
      <c r="G11" s="102">
        <v>4530854.6741899997</v>
      </c>
      <c r="H11" s="102">
        <v>4159796.0914600003</v>
      </c>
      <c r="I11" s="102">
        <v>4632206.1421000008</v>
      </c>
      <c r="J11" s="102">
        <v>5395153.1734699998</v>
      </c>
      <c r="K11" s="102">
        <v>6008488.9302500002</v>
      </c>
      <c r="L11" s="102">
        <v>6233530.3247400001</v>
      </c>
      <c r="M11" s="102">
        <v>6336421.4687099988</v>
      </c>
      <c r="N11" s="97"/>
      <c r="O11" s="97"/>
      <c r="P11" s="97"/>
      <c r="Q11" s="97"/>
      <c r="R11" s="97"/>
      <c r="S11" s="97"/>
      <c r="T11" s="97"/>
      <c r="U11" s="97"/>
      <c r="V11" s="97"/>
      <c r="W11" s="97"/>
      <c r="X11" s="97"/>
      <c r="Y11" s="97"/>
      <c r="Z11" s="97"/>
      <c r="AA11" s="97"/>
      <c r="AB11" s="97"/>
    </row>
    <row r="12" spans="1:28" s="103" customFormat="1" ht="15" customHeight="1" x14ac:dyDescent="0.25">
      <c r="A12" s="104" t="s">
        <v>610</v>
      </c>
      <c r="B12" s="102">
        <v>0</v>
      </c>
      <c r="C12" s="102">
        <v>101.99453</v>
      </c>
      <c r="D12" s="102">
        <v>455.96083000000004</v>
      </c>
      <c r="E12" s="102">
        <v>4896.6873900000001</v>
      </c>
      <c r="F12" s="102">
        <v>6886.9849199999999</v>
      </c>
      <c r="G12" s="102">
        <v>6928.7272300000004</v>
      </c>
      <c r="H12" s="102">
        <v>376912.76237000001</v>
      </c>
      <c r="I12" s="102">
        <v>601199.87737999996</v>
      </c>
      <c r="J12" s="102">
        <v>622508.74857000005</v>
      </c>
      <c r="K12" s="102">
        <v>619254.93015999999</v>
      </c>
      <c r="L12" s="102">
        <v>536354.19143000001</v>
      </c>
      <c r="M12" s="102">
        <v>508578.41482999997</v>
      </c>
      <c r="N12" s="97"/>
      <c r="O12" s="97"/>
      <c r="P12" s="97"/>
      <c r="Q12" s="97"/>
      <c r="R12" s="97"/>
      <c r="S12" s="97"/>
      <c r="T12" s="97"/>
      <c r="U12" s="97"/>
      <c r="V12" s="97"/>
      <c r="W12" s="97"/>
      <c r="X12" s="97"/>
      <c r="Y12" s="97"/>
      <c r="Z12" s="97"/>
      <c r="AA12" s="97"/>
      <c r="AB12" s="97"/>
    </row>
    <row r="13" spans="1:28" s="103" customFormat="1" ht="15" customHeight="1" x14ac:dyDescent="0.25">
      <c r="A13" s="104" t="s">
        <v>611</v>
      </c>
      <c r="B13" s="102">
        <v>0</v>
      </c>
      <c r="C13" s="102">
        <v>238.09289000000001</v>
      </c>
      <c r="D13" s="102">
        <v>1185.52369</v>
      </c>
      <c r="E13" s="102">
        <v>5204.1306599999998</v>
      </c>
      <c r="F13" s="102">
        <v>6794.9845599999999</v>
      </c>
      <c r="G13" s="102">
        <v>6519.7216799999997</v>
      </c>
      <c r="H13" s="102">
        <v>35103.383090000003</v>
      </c>
      <c r="I13" s="102">
        <v>28966.958620000001</v>
      </c>
      <c r="J13" s="102">
        <v>36346.437810000003</v>
      </c>
      <c r="K13" s="102">
        <v>37679.637150000002</v>
      </c>
      <c r="L13" s="102">
        <v>17161.0995</v>
      </c>
      <c r="M13" s="102">
        <v>30224.22885</v>
      </c>
      <c r="N13" s="97"/>
      <c r="O13" s="97"/>
      <c r="P13" s="97"/>
      <c r="Q13" s="97"/>
      <c r="R13" s="97"/>
      <c r="S13" s="97"/>
      <c r="T13" s="97"/>
      <c r="U13" s="97"/>
      <c r="V13" s="97"/>
      <c r="W13" s="97"/>
      <c r="X13" s="97"/>
      <c r="Y13" s="97"/>
      <c r="Z13" s="97"/>
      <c r="AA13" s="97"/>
      <c r="AB13" s="97"/>
    </row>
    <row r="14" spans="1:28" s="103" customFormat="1" ht="15" customHeight="1" x14ac:dyDescent="0.25">
      <c r="A14" s="104" t="s">
        <v>612</v>
      </c>
      <c r="B14" s="102">
        <v>0</v>
      </c>
      <c r="C14" s="102">
        <v>238.09289000000001</v>
      </c>
      <c r="D14" s="102">
        <v>1185.52369</v>
      </c>
      <c r="E14" s="102">
        <v>5204.1306599999998</v>
      </c>
      <c r="F14" s="102">
        <v>6480.3633600000003</v>
      </c>
      <c r="G14" s="102">
        <v>6387.9201600000006</v>
      </c>
      <c r="H14" s="102">
        <v>34998.154350000004</v>
      </c>
      <c r="I14" s="102">
        <v>21382.160479999999</v>
      </c>
      <c r="J14" s="102">
        <v>22244.084059999997</v>
      </c>
      <c r="K14" s="102">
        <v>20655.332290000002</v>
      </c>
      <c r="L14" s="102">
        <v>9638.7818700000007</v>
      </c>
      <c r="M14" s="102">
        <v>8707.3690299999998</v>
      </c>
      <c r="N14" s="97"/>
      <c r="O14" s="97"/>
      <c r="P14" s="97"/>
      <c r="Q14" s="97"/>
      <c r="R14" s="97"/>
      <c r="S14" s="97"/>
      <c r="T14" s="97"/>
      <c r="U14" s="97"/>
      <c r="V14" s="97"/>
      <c r="W14" s="97"/>
      <c r="X14" s="97"/>
      <c r="Y14" s="97"/>
      <c r="Z14" s="97"/>
      <c r="AA14" s="97"/>
      <c r="AB14" s="97"/>
    </row>
    <row r="15" spans="1:28" s="103" customFormat="1" ht="15" customHeight="1" x14ac:dyDescent="0.25">
      <c r="A15" s="104" t="s">
        <v>613</v>
      </c>
      <c r="B15" s="102">
        <v>0</v>
      </c>
      <c r="C15" s="102">
        <v>0</v>
      </c>
      <c r="D15" s="102">
        <v>0</v>
      </c>
      <c r="E15" s="102">
        <v>0</v>
      </c>
      <c r="F15" s="102">
        <v>314.62119999999999</v>
      </c>
      <c r="G15" s="102">
        <v>131.80151999999998</v>
      </c>
      <c r="H15" s="102">
        <v>105.22874</v>
      </c>
      <c r="I15" s="102">
        <v>7584.7981399999999</v>
      </c>
      <c r="J15" s="102">
        <v>14102.35375</v>
      </c>
      <c r="K15" s="102">
        <v>17024.30486</v>
      </c>
      <c r="L15" s="102">
        <v>7522.3176299999996</v>
      </c>
      <c r="M15" s="102">
        <v>21516.859820000001</v>
      </c>
      <c r="N15" s="97"/>
      <c r="O15" s="97"/>
      <c r="P15" s="97"/>
      <c r="Q15" s="97"/>
      <c r="R15" s="97"/>
      <c r="S15" s="97"/>
      <c r="T15" s="97"/>
      <c r="U15" s="97"/>
      <c r="V15" s="97"/>
      <c r="W15" s="97"/>
      <c r="X15" s="97"/>
      <c r="Y15" s="97"/>
      <c r="Z15" s="97"/>
      <c r="AA15" s="97"/>
      <c r="AB15" s="97"/>
    </row>
    <row r="16" spans="1:28" s="103" customFormat="1" ht="15" customHeight="1" x14ac:dyDescent="0.25">
      <c r="A16" s="104" t="s">
        <v>614</v>
      </c>
      <c r="B16" s="102">
        <v>0</v>
      </c>
      <c r="C16" s="102">
        <v>0</v>
      </c>
      <c r="D16" s="102">
        <v>5483.9552199999998</v>
      </c>
      <c r="E16" s="102">
        <v>11439.58258</v>
      </c>
      <c r="F16" s="102">
        <v>13588.96924</v>
      </c>
      <c r="G16" s="102">
        <v>17016.194820000001</v>
      </c>
      <c r="H16" s="102">
        <v>13849.36643</v>
      </c>
      <c r="I16" s="102">
        <v>40937.28314</v>
      </c>
      <c r="J16" s="102">
        <v>82795.522459999993</v>
      </c>
      <c r="K16" s="102">
        <v>98361.922859999991</v>
      </c>
      <c r="L16" s="102">
        <v>133907.89449999999</v>
      </c>
      <c r="M16" s="102">
        <v>130653.11457999999</v>
      </c>
      <c r="N16" s="97"/>
      <c r="O16" s="97"/>
      <c r="P16" s="97"/>
      <c r="Q16" s="97"/>
      <c r="R16" s="97"/>
      <c r="S16" s="97"/>
      <c r="T16" s="97"/>
      <c r="U16" s="97"/>
      <c r="V16" s="97"/>
      <c r="W16" s="97"/>
      <c r="X16" s="97"/>
      <c r="Y16" s="97"/>
      <c r="Z16" s="97"/>
      <c r="AA16" s="97"/>
      <c r="AB16" s="97"/>
    </row>
    <row r="17" spans="1:28" s="103" customFormat="1" ht="15" customHeight="1" x14ac:dyDescent="0.25">
      <c r="A17" s="104" t="s">
        <v>615</v>
      </c>
      <c r="B17" s="102">
        <v>0</v>
      </c>
      <c r="C17" s="102">
        <v>0</v>
      </c>
      <c r="D17" s="102">
        <v>5442.9860699999999</v>
      </c>
      <c r="E17" s="102">
        <v>11169.441939999999</v>
      </c>
      <c r="F17" s="102">
        <v>13549.746289999999</v>
      </c>
      <c r="G17" s="102">
        <v>16723.901229999999</v>
      </c>
      <c r="H17" s="102">
        <v>13684.610140000001</v>
      </c>
      <c r="I17" s="102">
        <v>37700.270200000006</v>
      </c>
      <c r="J17" s="102">
        <v>71397.79578</v>
      </c>
      <c r="K17" s="102">
        <v>65097.234799999998</v>
      </c>
      <c r="L17" s="102">
        <v>55931.206150000005</v>
      </c>
      <c r="M17" s="102">
        <v>56842.548150000002</v>
      </c>
      <c r="N17" s="97"/>
      <c r="O17" s="97"/>
      <c r="P17" s="97"/>
      <c r="Q17" s="97"/>
      <c r="R17" s="97"/>
      <c r="S17" s="97"/>
      <c r="T17" s="97"/>
      <c r="U17" s="97"/>
      <c r="V17" s="97"/>
      <c r="W17" s="97"/>
      <c r="X17" s="97"/>
      <c r="Y17" s="97"/>
      <c r="Z17" s="97"/>
      <c r="AA17" s="97"/>
      <c r="AB17" s="97"/>
    </row>
    <row r="18" spans="1:28" s="103" customFormat="1" ht="15" customHeight="1" x14ac:dyDescent="0.25">
      <c r="A18" s="104" t="s">
        <v>616</v>
      </c>
      <c r="B18" s="102">
        <v>0</v>
      </c>
      <c r="C18" s="102">
        <v>0</v>
      </c>
      <c r="D18" s="102">
        <v>40.969149999999999</v>
      </c>
      <c r="E18" s="102">
        <v>270.14064000000002</v>
      </c>
      <c r="F18" s="102">
        <v>39.222949999999997</v>
      </c>
      <c r="G18" s="102">
        <v>292.29359000000005</v>
      </c>
      <c r="H18" s="102">
        <v>164.75629000000001</v>
      </c>
      <c r="I18" s="102">
        <v>3237.0129400000001</v>
      </c>
      <c r="J18" s="102">
        <v>11397.72668</v>
      </c>
      <c r="K18" s="102">
        <v>33264.68806</v>
      </c>
      <c r="L18" s="102">
        <v>77976.688349999997</v>
      </c>
      <c r="M18" s="102">
        <v>73810.566429999992</v>
      </c>
      <c r="N18" s="97"/>
      <c r="O18" s="97"/>
      <c r="P18" s="97"/>
      <c r="Q18" s="97"/>
      <c r="R18" s="97"/>
      <c r="S18" s="97"/>
      <c r="T18" s="97"/>
      <c r="U18" s="97"/>
      <c r="V18" s="97"/>
      <c r="W18" s="97"/>
      <c r="X18" s="97"/>
      <c r="Y18" s="97"/>
      <c r="Z18" s="97"/>
      <c r="AA18" s="97"/>
      <c r="AB18" s="97"/>
    </row>
    <row r="19" spans="1:28" s="103" customFormat="1" ht="15" customHeight="1" x14ac:dyDescent="0.25">
      <c r="A19" s="104" t="s">
        <v>49</v>
      </c>
      <c r="B19" s="102">
        <v>10237.28866</v>
      </c>
      <c r="C19" s="102">
        <v>15127.060380000001</v>
      </c>
      <c r="D19" s="102">
        <v>25297.943079999997</v>
      </c>
      <c r="E19" s="102">
        <v>36336.759060000004</v>
      </c>
      <c r="F19" s="102">
        <v>53580.459259999996</v>
      </c>
      <c r="G19" s="102">
        <v>172323.94190000001</v>
      </c>
      <c r="H19" s="102">
        <v>194268.03704</v>
      </c>
      <c r="I19" s="102">
        <v>212306.0876</v>
      </c>
      <c r="J19" s="102">
        <v>227584.09823</v>
      </c>
      <c r="K19" s="102">
        <v>247490.15922</v>
      </c>
      <c r="L19" s="102">
        <v>226409.09957000002</v>
      </c>
      <c r="M19" s="102">
        <v>238196.72360999999</v>
      </c>
      <c r="N19" s="97"/>
      <c r="O19" s="97"/>
      <c r="P19" s="97"/>
      <c r="Q19" s="97"/>
      <c r="R19" s="97"/>
      <c r="S19" s="97"/>
      <c r="T19" s="97"/>
      <c r="U19" s="97"/>
      <c r="V19" s="97"/>
      <c r="W19" s="97"/>
      <c r="X19" s="97"/>
      <c r="Y19" s="97"/>
      <c r="Z19" s="97"/>
      <c r="AA19" s="97"/>
      <c r="AB19" s="97"/>
    </row>
    <row r="20" spans="1:28" s="103" customFormat="1" ht="15" customHeight="1" x14ac:dyDescent="0.25">
      <c r="A20" s="104" t="s">
        <v>617</v>
      </c>
      <c r="B20" s="102">
        <v>-75562.909290000011</v>
      </c>
      <c r="C20" s="102">
        <v>-76187.356830000004</v>
      </c>
      <c r="D20" s="102">
        <v>-80439.182760000011</v>
      </c>
      <c r="E20" s="102">
        <v>-76524.406450000009</v>
      </c>
      <c r="F20" s="102">
        <v>-69694.566659999997</v>
      </c>
      <c r="G20" s="102">
        <v>-70873.49639</v>
      </c>
      <c r="H20" s="102">
        <v>-83690.321280000004</v>
      </c>
      <c r="I20" s="102">
        <v>-108256.80237</v>
      </c>
      <c r="J20" s="102">
        <v>-123009.64865</v>
      </c>
      <c r="K20" s="102">
        <v>-146205.68467000002</v>
      </c>
      <c r="L20" s="102">
        <v>-130825.62234</v>
      </c>
      <c r="M20" s="102">
        <v>-149234.07813000001</v>
      </c>
      <c r="N20" s="97"/>
      <c r="O20" s="97"/>
      <c r="P20" s="97"/>
      <c r="Q20" s="97"/>
      <c r="R20" s="97"/>
      <c r="S20" s="97"/>
      <c r="T20" s="97"/>
      <c r="U20" s="97"/>
      <c r="V20" s="97"/>
      <c r="W20" s="97"/>
      <c r="X20" s="97"/>
      <c r="Y20" s="97"/>
      <c r="Z20" s="97"/>
      <c r="AA20" s="97"/>
      <c r="AB20" s="97"/>
    </row>
    <row r="21" spans="1:28" s="103" customFormat="1" ht="15" customHeight="1" x14ac:dyDescent="0.25">
      <c r="A21" s="101" t="s">
        <v>79</v>
      </c>
      <c r="B21" s="102">
        <v>3417.3564200000001</v>
      </c>
      <c r="C21" s="102">
        <v>3872.97883</v>
      </c>
      <c r="D21" s="102">
        <v>11960.472599999999</v>
      </c>
      <c r="E21" s="102">
        <v>5371.7016700000004</v>
      </c>
      <c r="F21" s="102">
        <v>7144.6997899999997</v>
      </c>
      <c r="G21" s="102">
        <v>7990.2418899999993</v>
      </c>
      <c r="H21" s="102">
        <v>7035.8343499999992</v>
      </c>
      <c r="I21" s="102">
        <v>5503.2050499999996</v>
      </c>
      <c r="J21" s="102">
        <v>46041.675009999999</v>
      </c>
      <c r="K21" s="102">
        <v>7171.9485000000004</v>
      </c>
      <c r="L21" s="102">
        <v>4998.6814099999992</v>
      </c>
      <c r="M21" s="102">
        <v>4315.4245599999995</v>
      </c>
      <c r="N21" s="97"/>
      <c r="O21" s="97"/>
      <c r="P21" s="97"/>
      <c r="Q21" s="97"/>
      <c r="R21" s="97"/>
      <c r="S21" s="97"/>
      <c r="T21" s="97"/>
      <c r="U21" s="97"/>
      <c r="V21" s="97"/>
      <c r="W21" s="97"/>
      <c r="X21" s="97"/>
      <c r="Y21" s="97"/>
      <c r="Z21" s="97"/>
      <c r="AA21" s="97"/>
      <c r="AB21" s="97"/>
    </row>
    <row r="22" spans="1:28" s="103" customFormat="1" ht="15" customHeight="1" x14ac:dyDescent="0.25">
      <c r="A22" s="101" t="s">
        <v>90</v>
      </c>
      <c r="B22" s="102">
        <v>0</v>
      </c>
      <c r="C22" s="102">
        <v>0</v>
      </c>
      <c r="D22" s="102">
        <v>0</v>
      </c>
      <c r="E22" s="102">
        <v>0</v>
      </c>
      <c r="F22" s="102">
        <v>2170.9320299999999</v>
      </c>
      <c r="G22" s="102">
        <v>1877.4249499999999</v>
      </c>
      <c r="H22" s="102">
        <v>130.96244999999999</v>
      </c>
      <c r="I22" s="102">
        <v>1652.47504</v>
      </c>
      <c r="J22" s="102">
        <v>28483.57401</v>
      </c>
      <c r="K22" s="102">
        <v>8809.6335599999948</v>
      </c>
      <c r="L22" s="102">
        <v>671.91242000000182</v>
      </c>
      <c r="M22" s="102">
        <v>1726.0715499999969</v>
      </c>
      <c r="N22" s="97"/>
      <c r="O22" s="97"/>
      <c r="P22" s="97"/>
      <c r="Q22" s="97"/>
      <c r="R22" s="97"/>
      <c r="S22" s="97"/>
      <c r="T22" s="97"/>
      <c r="U22" s="97"/>
      <c r="V22" s="97"/>
      <c r="W22" s="97"/>
      <c r="X22" s="97"/>
      <c r="Y22" s="97"/>
      <c r="Z22" s="97"/>
      <c r="AA22" s="97"/>
      <c r="AB22" s="97"/>
    </row>
    <row r="23" spans="1:28" s="103" customFormat="1" ht="15" customHeight="1" x14ac:dyDescent="0.25">
      <c r="A23" s="101" t="s">
        <v>618</v>
      </c>
      <c r="B23" s="102">
        <v>177137.31</v>
      </c>
      <c r="C23" s="102">
        <v>294010.51874999999</v>
      </c>
      <c r="D23" s="102">
        <v>404160.53443</v>
      </c>
      <c r="E23" s="102">
        <v>427233.46183999995</v>
      </c>
      <c r="F23" s="102">
        <v>834552.09460000007</v>
      </c>
      <c r="G23" s="102">
        <v>949042.61014999996</v>
      </c>
      <c r="H23" s="102">
        <v>1075627.80382</v>
      </c>
      <c r="I23" s="102">
        <v>1064132.5024900001</v>
      </c>
      <c r="J23" s="102">
        <v>1089316.3524100001</v>
      </c>
      <c r="K23" s="102">
        <v>1236745.58852</v>
      </c>
      <c r="L23" s="102">
        <v>1253306.1495499997</v>
      </c>
      <c r="M23" s="102">
        <v>1011771.4516700001</v>
      </c>
      <c r="N23" s="97"/>
      <c r="O23" s="97"/>
      <c r="P23" s="97"/>
      <c r="Q23" s="97"/>
      <c r="R23" s="97"/>
      <c r="S23" s="97"/>
      <c r="T23" s="97"/>
      <c r="U23" s="97"/>
      <c r="V23" s="97"/>
      <c r="W23" s="97"/>
      <c r="X23" s="97"/>
      <c r="Y23" s="97"/>
      <c r="Z23" s="97"/>
      <c r="AA23" s="97"/>
      <c r="AB23" s="97"/>
    </row>
    <row r="24" spans="1:28" s="103" customFormat="1" ht="15" customHeight="1" x14ac:dyDescent="0.25">
      <c r="A24" s="101" t="s">
        <v>109</v>
      </c>
      <c r="B24" s="102">
        <v>10914.90108</v>
      </c>
      <c r="C24" s="102">
        <v>12228.05315</v>
      </c>
      <c r="D24" s="102">
        <v>13807.42438</v>
      </c>
      <c r="E24" s="102">
        <v>20190.886589999998</v>
      </c>
      <c r="F24" s="102">
        <v>19343.554960000001</v>
      </c>
      <c r="G24" s="102">
        <v>17240.276320000001</v>
      </c>
      <c r="H24" s="102">
        <v>14798.949689999999</v>
      </c>
      <c r="I24" s="102">
        <v>17316.33322</v>
      </c>
      <c r="J24" s="102">
        <v>46503.329170000005</v>
      </c>
      <c r="K24" s="102">
        <v>54465.659749999999</v>
      </c>
      <c r="L24" s="102">
        <v>80998.390489999991</v>
      </c>
      <c r="M24" s="102">
        <v>79042.23666000001</v>
      </c>
      <c r="N24" s="97"/>
      <c r="O24" s="97"/>
      <c r="P24" s="97"/>
      <c r="Q24" s="97"/>
      <c r="R24" s="97"/>
      <c r="S24" s="97"/>
      <c r="T24" s="97"/>
      <c r="U24" s="97"/>
      <c r="V24" s="97"/>
      <c r="W24" s="97"/>
      <c r="X24" s="97"/>
      <c r="Y24" s="97"/>
      <c r="Z24" s="97"/>
      <c r="AA24" s="97"/>
      <c r="AB24" s="97"/>
    </row>
    <row r="25" spans="1:28" s="103" customFormat="1" ht="15" customHeight="1" x14ac:dyDescent="0.25">
      <c r="A25" s="101" t="s">
        <v>619</v>
      </c>
      <c r="B25" s="102">
        <v>2668.92848</v>
      </c>
      <c r="C25" s="102">
        <v>1611.7813899999999</v>
      </c>
      <c r="D25" s="102">
        <v>2145.3939300000002</v>
      </c>
      <c r="E25" s="102">
        <v>3408.6325899999997</v>
      </c>
      <c r="F25" s="102">
        <v>3052.9101800000003</v>
      </c>
      <c r="G25" s="102">
        <v>1698.2263400000002</v>
      </c>
      <c r="H25" s="102">
        <v>1714.1817800000001</v>
      </c>
      <c r="I25" s="102">
        <v>1994.7172</v>
      </c>
      <c r="J25" s="102">
        <v>2159.8528500000002</v>
      </c>
      <c r="K25" s="102">
        <v>1040.2704200000001</v>
      </c>
      <c r="L25" s="102">
        <v>740.89316000000008</v>
      </c>
      <c r="M25" s="102">
        <v>1295.4542799999999</v>
      </c>
      <c r="N25" s="97"/>
      <c r="O25" s="97"/>
      <c r="P25" s="97"/>
      <c r="Q25" s="97"/>
      <c r="R25" s="97"/>
      <c r="S25" s="97"/>
      <c r="T25" s="97"/>
      <c r="U25" s="97"/>
      <c r="V25" s="97"/>
      <c r="W25" s="97"/>
      <c r="X25" s="97"/>
      <c r="Y25" s="97"/>
      <c r="Z25" s="97"/>
      <c r="AA25" s="97"/>
      <c r="AB25" s="97"/>
    </row>
    <row r="26" spans="1:28" s="105" customFormat="1" ht="15" customHeight="1" thickBot="1" x14ac:dyDescent="0.3">
      <c r="A26" s="101" t="s">
        <v>130</v>
      </c>
      <c r="B26" s="102">
        <v>365060.73243999999</v>
      </c>
      <c r="C26" s="102">
        <v>421873.31406999996</v>
      </c>
      <c r="D26" s="102">
        <v>475407.52030999999</v>
      </c>
      <c r="E26" s="102">
        <v>581751.58742999996</v>
      </c>
      <c r="F26" s="102">
        <v>692315.46877000004</v>
      </c>
      <c r="G26" s="102">
        <v>720553.92080999992</v>
      </c>
      <c r="H26" s="102">
        <v>715250.27591999993</v>
      </c>
      <c r="I26" s="102">
        <v>711370.30788999994</v>
      </c>
      <c r="J26" s="102">
        <v>701605.17598000006</v>
      </c>
      <c r="K26" s="102">
        <v>676695.54983999999</v>
      </c>
      <c r="L26" s="102">
        <v>667320.34066999995</v>
      </c>
      <c r="M26" s="102">
        <v>680799.95185000019</v>
      </c>
      <c r="N26" s="97"/>
      <c r="O26" s="97"/>
      <c r="P26" s="97"/>
      <c r="Q26" s="97"/>
      <c r="R26" s="97"/>
      <c r="S26" s="97"/>
      <c r="T26" s="97"/>
      <c r="U26" s="97"/>
      <c r="V26" s="97"/>
      <c r="W26" s="97"/>
      <c r="X26" s="97"/>
      <c r="Y26" s="97"/>
      <c r="Z26" s="97"/>
      <c r="AA26" s="97"/>
      <c r="AB26" s="97"/>
    </row>
    <row r="27" spans="1:28" ht="15" customHeight="1" thickTop="1" thickBot="1" x14ac:dyDescent="0.3">
      <c r="A27" s="658" t="s">
        <v>620</v>
      </c>
      <c r="B27" s="659">
        <v>1780051.96477</v>
      </c>
      <c r="C27" s="659">
        <v>2266993.9284299999</v>
      </c>
      <c r="D27" s="659">
        <v>2986189.5417199996</v>
      </c>
      <c r="E27" s="659">
        <v>3787857.0433700001</v>
      </c>
      <c r="F27" s="659">
        <v>4936844.1802700004</v>
      </c>
      <c r="G27" s="659">
        <v>6498334.6071300004</v>
      </c>
      <c r="H27" s="659">
        <v>6908322.7295600008</v>
      </c>
      <c r="I27" s="659">
        <v>7332476.3367499998</v>
      </c>
      <c r="J27" s="659">
        <v>8484965.6081900001</v>
      </c>
      <c r="K27" s="659">
        <v>9198549.7054200023</v>
      </c>
      <c r="L27" s="659">
        <v>8985671.5943899993</v>
      </c>
      <c r="M27" s="659">
        <v>8836906.9442699999</v>
      </c>
      <c r="N27" s="97"/>
      <c r="O27" s="97"/>
      <c r="P27" s="97"/>
      <c r="Q27" s="97"/>
      <c r="R27" s="97"/>
      <c r="S27" s="97"/>
      <c r="T27" s="97"/>
      <c r="U27" s="97"/>
      <c r="V27" s="97"/>
      <c r="W27" s="97"/>
      <c r="X27" s="97"/>
      <c r="Y27" s="97"/>
      <c r="Z27" s="97"/>
      <c r="AA27" s="97"/>
      <c r="AB27" s="97"/>
    </row>
    <row r="28" spans="1:28" s="103" customFormat="1" ht="15" customHeight="1" thickTop="1" x14ac:dyDescent="0.25">
      <c r="A28" s="101" t="s">
        <v>621</v>
      </c>
      <c r="B28" s="102">
        <v>223036.06664999999</v>
      </c>
      <c r="C28" s="102">
        <v>929801.73284000007</v>
      </c>
      <c r="D28" s="102">
        <v>1848995.7657399999</v>
      </c>
      <c r="E28" s="102">
        <v>2448022.9246900002</v>
      </c>
      <c r="F28" s="102">
        <v>3270963.2093500001</v>
      </c>
      <c r="G28" s="102">
        <v>4164228.74474</v>
      </c>
      <c r="H28" s="102">
        <v>4180403.3288499997</v>
      </c>
      <c r="I28" s="102">
        <v>4548226.7915000003</v>
      </c>
      <c r="J28" s="102">
        <v>1337415.16732</v>
      </c>
      <c r="K28" s="102">
        <v>4595575.5852700006</v>
      </c>
      <c r="L28" s="102">
        <v>3485324.2338700001</v>
      </c>
      <c r="M28" s="102">
        <v>3391303.38943</v>
      </c>
      <c r="N28" s="97"/>
      <c r="O28" s="97"/>
      <c r="P28" s="97"/>
      <c r="Q28" s="97"/>
      <c r="R28" s="97"/>
      <c r="S28" s="97"/>
      <c r="T28" s="97"/>
      <c r="U28" s="97"/>
      <c r="V28" s="97"/>
      <c r="W28" s="97"/>
      <c r="X28" s="97"/>
      <c r="Y28" s="97"/>
      <c r="Z28" s="97"/>
      <c r="AA28" s="97"/>
      <c r="AB28" s="97"/>
    </row>
    <row r="29" spans="1:28" s="103" customFormat="1" ht="15" customHeight="1" x14ac:dyDescent="0.25">
      <c r="A29" s="104" t="s">
        <v>622</v>
      </c>
      <c r="B29" s="102">
        <v>0</v>
      </c>
      <c r="C29" s="102">
        <v>0</v>
      </c>
      <c r="D29" s="102">
        <v>0</v>
      </c>
      <c r="E29" s="102">
        <v>0</v>
      </c>
      <c r="F29" s="102">
        <v>0</v>
      </c>
      <c r="G29" s="102">
        <v>0</v>
      </c>
      <c r="H29" s="102">
        <v>0</v>
      </c>
      <c r="I29" s="102">
        <v>0</v>
      </c>
      <c r="J29" s="102">
        <v>0</v>
      </c>
      <c r="K29" s="102">
        <v>0</v>
      </c>
      <c r="L29" s="102">
        <v>0</v>
      </c>
      <c r="M29" s="102">
        <v>0</v>
      </c>
      <c r="N29" s="97"/>
      <c r="O29" s="97"/>
      <c r="P29" s="97"/>
      <c r="Q29" s="97"/>
      <c r="R29" s="97"/>
      <c r="S29" s="97"/>
      <c r="T29" s="97"/>
      <c r="U29" s="97"/>
      <c r="V29" s="97"/>
      <c r="W29" s="97"/>
      <c r="X29" s="97"/>
      <c r="Y29" s="97"/>
      <c r="Z29" s="97"/>
      <c r="AA29" s="97"/>
      <c r="AB29" s="97"/>
    </row>
    <row r="30" spans="1:28" s="103" customFormat="1" ht="15" customHeight="1" x14ac:dyDescent="0.25">
      <c r="A30" s="104" t="s">
        <v>623</v>
      </c>
      <c r="B30" s="102">
        <v>0</v>
      </c>
      <c r="C30" s="102">
        <v>0</v>
      </c>
      <c r="D30" s="102">
        <v>0</v>
      </c>
      <c r="E30" s="102">
        <v>0</v>
      </c>
      <c r="F30" s="102">
        <v>0</v>
      </c>
      <c r="G30" s="102">
        <v>0</v>
      </c>
      <c r="H30" s="102">
        <v>0</v>
      </c>
      <c r="I30" s="102">
        <v>0</v>
      </c>
      <c r="J30" s="102">
        <v>0</v>
      </c>
      <c r="K30" s="102">
        <v>0</v>
      </c>
      <c r="L30" s="102">
        <v>0</v>
      </c>
      <c r="M30" s="102">
        <v>0</v>
      </c>
      <c r="N30" s="97"/>
      <c r="O30" s="97"/>
      <c r="P30" s="97"/>
      <c r="Q30" s="97"/>
      <c r="R30" s="97"/>
      <c r="S30" s="97"/>
      <c r="T30" s="97"/>
      <c r="U30" s="97"/>
      <c r="V30" s="97"/>
      <c r="W30" s="97"/>
      <c r="X30" s="97"/>
      <c r="Y30" s="97"/>
      <c r="Z30" s="97"/>
      <c r="AA30" s="97"/>
      <c r="AB30" s="97"/>
    </row>
    <row r="31" spans="1:28" s="103" customFormat="1" ht="15" customHeight="1" x14ac:dyDescent="0.25">
      <c r="A31" s="104" t="s">
        <v>624</v>
      </c>
      <c r="B31" s="102">
        <v>0</v>
      </c>
      <c r="C31" s="102">
        <v>0</v>
      </c>
      <c r="D31" s="102">
        <v>0</v>
      </c>
      <c r="E31" s="102">
        <v>0</v>
      </c>
      <c r="F31" s="102">
        <v>0</v>
      </c>
      <c r="G31" s="102">
        <v>0</v>
      </c>
      <c r="H31" s="102">
        <v>0</v>
      </c>
      <c r="I31" s="102">
        <v>0</v>
      </c>
      <c r="J31" s="102">
        <v>0</v>
      </c>
      <c r="K31" s="102">
        <v>0</v>
      </c>
      <c r="L31" s="102">
        <v>0</v>
      </c>
      <c r="M31" s="102">
        <v>0</v>
      </c>
      <c r="N31" s="97"/>
      <c r="O31" s="97"/>
      <c r="P31" s="97"/>
      <c r="Q31" s="97"/>
      <c r="R31" s="97"/>
      <c r="S31" s="97"/>
      <c r="T31" s="97"/>
      <c r="U31" s="97"/>
      <c r="V31" s="97"/>
      <c r="W31" s="97"/>
      <c r="X31" s="97"/>
      <c r="Y31" s="97"/>
      <c r="Z31" s="97"/>
      <c r="AA31" s="97"/>
      <c r="AB31" s="97"/>
    </row>
    <row r="32" spans="1:28" s="103" customFormat="1" ht="15" customHeight="1" x14ac:dyDescent="0.25">
      <c r="A32" s="104" t="s">
        <v>625</v>
      </c>
      <c r="B32" s="102">
        <v>0</v>
      </c>
      <c r="C32" s="102">
        <v>0</v>
      </c>
      <c r="D32" s="102">
        <v>0</v>
      </c>
      <c r="E32" s="102">
        <v>0</v>
      </c>
      <c r="F32" s="102">
        <v>0</v>
      </c>
      <c r="G32" s="102">
        <v>0</v>
      </c>
      <c r="H32" s="102">
        <v>0</v>
      </c>
      <c r="I32" s="102">
        <v>0</v>
      </c>
      <c r="J32" s="102">
        <v>0</v>
      </c>
      <c r="K32" s="102">
        <v>0</v>
      </c>
      <c r="L32" s="102">
        <v>0</v>
      </c>
      <c r="M32" s="102">
        <v>0</v>
      </c>
      <c r="N32" s="97"/>
      <c r="O32" s="97"/>
      <c r="P32" s="97"/>
      <c r="Q32" s="97"/>
      <c r="R32" s="97"/>
      <c r="S32" s="97"/>
      <c r="T32" s="97"/>
      <c r="U32" s="97"/>
      <c r="V32" s="97"/>
      <c r="W32" s="97"/>
      <c r="X32" s="97"/>
      <c r="Y32" s="97"/>
      <c r="Z32" s="97"/>
      <c r="AA32" s="97"/>
      <c r="AB32" s="97"/>
    </row>
    <row r="33" spans="1:28" s="103" customFormat="1" ht="15" customHeight="1" x14ac:dyDescent="0.25">
      <c r="A33" s="104" t="s">
        <v>626</v>
      </c>
      <c r="B33" s="102">
        <v>223000</v>
      </c>
      <c r="C33" s="102">
        <v>913860</v>
      </c>
      <c r="D33" s="102">
        <v>1805199</v>
      </c>
      <c r="E33" s="102">
        <v>2351510</v>
      </c>
      <c r="F33" s="102">
        <v>3142023.13858</v>
      </c>
      <c r="G33" s="102">
        <v>3980121.2406000001</v>
      </c>
      <c r="H33" s="102">
        <v>3999937.96324</v>
      </c>
      <c r="I33" s="102">
        <v>4346356.0021200003</v>
      </c>
      <c r="J33" s="102">
        <v>1289111.83922</v>
      </c>
      <c r="K33" s="102">
        <v>4321169.5862199999</v>
      </c>
      <c r="L33" s="102">
        <v>3241999.45407</v>
      </c>
      <c r="M33" s="102">
        <v>3148988.6523699998</v>
      </c>
      <c r="N33" s="97"/>
      <c r="O33" s="97"/>
      <c r="P33" s="97"/>
      <c r="Q33" s="97"/>
      <c r="R33" s="97"/>
      <c r="S33" s="97"/>
      <c r="T33" s="97"/>
      <c r="U33" s="97"/>
      <c r="V33" s="97"/>
      <c r="W33" s="97"/>
      <c r="X33" s="97"/>
      <c r="Y33" s="97"/>
      <c r="Z33" s="97"/>
      <c r="AA33" s="97"/>
      <c r="AB33" s="97"/>
    </row>
    <row r="34" spans="1:28" s="103" customFormat="1" ht="15" customHeight="1" x14ac:dyDescent="0.25">
      <c r="A34" s="104" t="s">
        <v>627</v>
      </c>
      <c r="B34" s="102">
        <v>36.066650000000003</v>
      </c>
      <c r="C34" s="102">
        <v>15941.732840000001</v>
      </c>
      <c r="D34" s="102">
        <v>43796.765740000003</v>
      </c>
      <c r="E34" s="102">
        <v>96512.92469</v>
      </c>
      <c r="F34" s="102">
        <v>128940.07076999999</v>
      </c>
      <c r="G34" s="102">
        <v>184107.50413999998</v>
      </c>
      <c r="H34" s="102">
        <v>180465.36561000001</v>
      </c>
      <c r="I34" s="102">
        <v>201870.78938</v>
      </c>
      <c r="J34" s="102">
        <v>48303.328099999999</v>
      </c>
      <c r="K34" s="102">
        <v>274405.99904999998</v>
      </c>
      <c r="L34" s="102">
        <v>243324.77979999999</v>
      </c>
      <c r="M34" s="102">
        <v>242314.73706000001</v>
      </c>
      <c r="N34" s="97"/>
      <c r="O34" s="97"/>
      <c r="P34" s="97"/>
      <c r="Q34" s="97"/>
      <c r="R34" s="97"/>
      <c r="S34" s="97"/>
      <c r="T34" s="97"/>
      <c r="U34" s="97"/>
      <c r="V34" s="97"/>
      <c r="W34" s="97"/>
      <c r="X34" s="97"/>
      <c r="Y34" s="97"/>
      <c r="Z34" s="97"/>
      <c r="AA34" s="97"/>
      <c r="AB34" s="97"/>
    </row>
    <row r="35" spans="1:28" s="103" customFormat="1" ht="15" customHeight="1" x14ac:dyDescent="0.25">
      <c r="A35" s="101" t="s">
        <v>628</v>
      </c>
      <c r="B35" s="102">
        <v>0</v>
      </c>
      <c r="C35" s="102">
        <v>0</v>
      </c>
      <c r="D35" s="102">
        <v>0</v>
      </c>
      <c r="E35" s="102">
        <v>0</v>
      </c>
      <c r="F35" s="102">
        <v>0</v>
      </c>
      <c r="G35" s="102">
        <v>0</v>
      </c>
      <c r="H35" s="102">
        <v>0</v>
      </c>
      <c r="I35" s="102">
        <v>0</v>
      </c>
      <c r="J35" s="102">
        <v>0</v>
      </c>
      <c r="K35" s="102">
        <v>0</v>
      </c>
      <c r="L35" s="102">
        <v>0</v>
      </c>
      <c r="M35" s="102">
        <v>0</v>
      </c>
      <c r="N35" s="97"/>
      <c r="O35" s="97"/>
      <c r="P35" s="97"/>
      <c r="Q35" s="97"/>
      <c r="R35" s="97"/>
      <c r="S35" s="97"/>
      <c r="T35" s="97"/>
      <c r="U35" s="97"/>
      <c r="V35" s="97"/>
      <c r="W35" s="97"/>
      <c r="X35" s="97"/>
      <c r="Y35" s="97"/>
      <c r="Z35" s="97"/>
      <c r="AA35" s="97"/>
      <c r="AB35" s="97"/>
    </row>
    <row r="36" spans="1:28" s="103" customFormat="1" ht="15" customHeight="1" x14ac:dyDescent="0.25">
      <c r="A36" s="101" t="s">
        <v>629</v>
      </c>
      <c r="B36" s="102">
        <v>920347.80855999992</v>
      </c>
      <c r="C36" s="102">
        <v>876343.64245000004</v>
      </c>
      <c r="D36" s="102">
        <v>856566.92619000003</v>
      </c>
      <c r="E36" s="102">
        <v>1220221.5493099999</v>
      </c>
      <c r="F36" s="102">
        <v>1614354.1113900002</v>
      </c>
      <c r="G36" s="102">
        <v>2236792.3911700002</v>
      </c>
      <c r="H36" s="102">
        <v>2666128.4313600003</v>
      </c>
      <c r="I36" s="102">
        <v>2697253.1375899999</v>
      </c>
      <c r="J36" s="102">
        <v>3529854.6035199999</v>
      </c>
      <c r="K36" s="102">
        <v>4397460.6789499996</v>
      </c>
      <c r="L36" s="102">
        <v>5291791.1361299995</v>
      </c>
      <c r="M36" s="102">
        <v>5226560.6987000005</v>
      </c>
      <c r="N36" s="97"/>
      <c r="O36" s="97"/>
      <c r="P36" s="97"/>
      <c r="Q36" s="97"/>
      <c r="R36" s="97"/>
      <c r="S36" s="97"/>
      <c r="T36" s="97"/>
      <c r="U36" s="97"/>
      <c r="V36" s="97"/>
      <c r="W36" s="97"/>
      <c r="X36" s="97"/>
      <c r="Y36" s="97"/>
      <c r="Z36" s="97"/>
      <c r="AA36" s="97"/>
      <c r="AB36" s="97"/>
    </row>
    <row r="37" spans="1:28" s="103" customFormat="1" ht="15" customHeight="1" x14ac:dyDescent="0.25">
      <c r="A37" s="101" t="s">
        <v>630</v>
      </c>
      <c r="B37" s="102">
        <v>9517.8359700000001</v>
      </c>
      <c r="C37" s="102">
        <v>11077.612499999999</v>
      </c>
      <c r="D37" s="102">
        <v>14666.026260000001</v>
      </c>
      <c r="E37" s="102">
        <v>19368.209170000002</v>
      </c>
      <c r="F37" s="102">
        <v>30173.757600000001</v>
      </c>
      <c r="G37" s="102">
        <v>33716.231690000001</v>
      </c>
      <c r="H37" s="102">
        <v>33734.248479999995</v>
      </c>
      <c r="I37" s="102">
        <v>40961.861939999995</v>
      </c>
      <c r="J37" s="102">
        <v>36900.516689999997</v>
      </c>
      <c r="K37" s="102">
        <v>53048.804660000002</v>
      </c>
      <c r="L37" s="102">
        <v>62749.575599999996</v>
      </c>
      <c r="M37" s="102">
        <v>71372.473200000008</v>
      </c>
      <c r="N37" s="97"/>
      <c r="O37" s="97"/>
      <c r="P37" s="97"/>
      <c r="Q37" s="97"/>
      <c r="R37" s="97"/>
      <c r="S37" s="97"/>
      <c r="T37" s="97"/>
      <c r="U37" s="97"/>
      <c r="V37" s="97"/>
      <c r="W37" s="97"/>
      <c r="X37" s="97"/>
      <c r="Y37" s="97"/>
      <c r="Z37" s="97"/>
      <c r="AA37" s="97"/>
      <c r="AB37" s="97"/>
    </row>
    <row r="38" spans="1:28" s="103" customFormat="1" ht="15" customHeight="1" x14ac:dyDescent="0.25">
      <c r="A38" s="101" t="s">
        <v>175</v>
      </c>
      <c r="B38" s="102">
        <v>5159.3535899999997</v>
      </c>
      <c r="C38" s="102">
        <v>6992.5106399999995</v>
      </c>
      <c r="D38" s="102">
        <v>10415.633529999999</v>
      </c>
      <c r="E38" s="102">
        <v>15030.670199999999</v>
      </c>
      <c r="F38" s="102">
        <v>21353.101930000001</v>
      </c>
      <c r="G38" s="102">
        <v>25750.239530000003</v>
      </c>
      <c r="H38" s="102">
        <v>28056.720870000001</v>
      </c>
      <c r="I38" s="102">
        <v>36161.221409999998</v>
      </c>
      <c r="J38" s="102">
        <v>44176.711170000002</v>
      </c>
      <c r="K38" s="102">
        <v>49336.262879999995</v>
      </c>
      <c r="L38" s="102">
        <v>51118.50218000001</v>
      </c>
      <c r="M38" s="102">
        <v>51847.431019999996</v>
      </c>
      <c r="N38" s="97"/>
      <c r="O38" s="97"/>
      <c r="P38" s="97"/>
      <c r="Q38" s="97"/>
      <c r="R38" s="97"/>
      <c r="S38" s="97"/>
      <c r="T38" s="97"/>
      <c r="U38" s="97"/>
      <c r="V38" s="97"/>
      <c r="W38" s="97"/>
      <c r="X38" s="97"/>
      <c r="Y38" s="97"/>
      <c r="Z38" s="97"/>
      <c r="AA38" s="97"/>
      <c r="AB38" s="97"/>
    </row>
    <row r="39" spans="1:28" s="103" customFormat="1" ht="15" customHeight="1" x14ac:dyDescent="0.25">
      <c r="A39" s="101" t="s">
        <v>182</v>
      </c>
      <c r="B39" s="102">
        <v>621990.9</v>
      </c>
      <c r="C39" s="102">
        <v>442778.43</v>
      </c>
      <c r="D39" s="102">
        <v>255545.19</v>
      </c>
      <c r="E39" s="102">
        <v>85213.69</v>
      </c>
      <c r="F39" s="102">
        <v>0</v>
      </c>
      <c r="G39" s="102">
        <v>0</v>
      </c>
      <c r="H39" s="102">
        <v>0</v>
      </c>
      <c r="I39" s="102">
        <v>0</v>
      </c>
      <c r="J39" s="102">
        <v>103047.56455</v>
      </c>
      <c r="K39" s="102">
        <v>103128.37366</v>
      </c>
      <c r="L39" s="102">
        <v>94688.146609999996</v>
      </c>
      <c r="M39" s="102">
        <v>95822.951920000007</v>
      </c>
      <c r="N39" s="97"/>
      <c r="O39" s="97"/>
      <c r="P39" s="97"/>
      <c r="Q39" s="97"/>
      <c r="R39" s="97"/>
      <c r="S39" s="97"/>
      <c r="T39" s="97"/>
      <c r="U39" s="97"/>
      <c r="V39" s="97"/>
      <c r="W39" s="97"/>
      <c r="X39" s="97"/>
      <c r="Y39" s="97"/>
      <c r="Z39" s="97"/>
      <c r="AA39" s="97"/>
      <c r="AB39" s="97"/>
    </row>
    <row r="40" spans="1:28" s="103" customFormat="1" ht="15" customHeight="1" x14ac:dyDescent="0.25">
      <c r="A40" s="101" t="s">
        <v>631</v>
      </c>
      <c r="B40" s="102">
        <v>0</v>
      </c>
      <c r="C40" s="102">
        <v>0</v>
      </c>
      <c r="D40" s="102">
        <v>0</v>
      </c>
      <c r="E40" s="102">
        <v>0</v>
      </c>
      <c r="F40" s="102">
        <v>0</v>
      </c>
      <c r="G40" s="102">
        <v>0</v>
      </c>
      <c r="H40" s="102">
        <v>0</v>
      </c>
      <c r="I40" s="102">
        <v>0</v>
      </c>
      <c r="J40" s="102">
        <v>0</v>
      </c>
      <c r="K40" s="102">
        <v>0</v>
      </c>
      <c r="L40" s="102">
        <v>0</v>
      </c>
      <c r="M40" s="102">
        <v>0</v>
      </c>
      <c r="N40" s="97"/>
      <c r="O40" s="97"/>
      <c r="P40" s="97"/>
      <c r="Q40" s="97"/>
      <c r="R40" s="97"/>
      <c r="S40" s="97"/>
      <c r="T40" s="97"/>
      <c r="U40" s="97"/>
      <c r="V40" s="97"/>
      <c r="W40" s="97"/>
      <c r="X40" s="97"/>
      <c r="Y40" s="97"/>
      <c r="Z40" s="97"/>
      <c r="AA40" s="97"/>
      <c r="AB40" s="97"/>
    </row>
    <row r="41" spans="1:28" s="105" customFormat="1" ht="15" customHeight="1" thickBot="1" x14ac:dyDescent="0.3">
      <c r="A41" s="101" t="s">
        <v>156</v>
      </c>
      <c r="B41" s="102">
        <v>0</v>
      </c>
      <c r="C41" s="102">
        <v>0</v>
      </c>
      <c r="D41" s="102">
        <v>0</v>
      </c>
      <c r="E41" s="102">
        <v>0</v>
      </c>
      <c r="F41" s="102">
        <v>0</v>
      </c>
      <c r="G41" s="102">
        <v>37847</v>
      </c>
      <c r="H41" s="102">
        <v>0</v>
      </c>
      <c r="I41" s="102">
        <v>9873.32431</v>
      </c>
      <c r="J41" s="102">
        <v>3433571.0449399999</v>
      </c>
      <c r="K41" s="102">
        <v>0</v>
      </c>
      <c r="L41" s="102">
        <v>0</v>
      </c>
      <c r="M41" s="102">
        <v>0</v>
      </c>
      <c r="N41" s="97"/>
      <c r="O41" s="97"/>
      <c r="P41" s="97"/>
      <c r="Q41" s="97"/>
      <c r="R41" s="97"/>
      <c r="S41" s="97"/>
      <c r="T41" s="97"/>
      <c r="U41" s="97"/>
      <c r="V41" s="97"/>
      <c r="W41" s="97"/>
      <c r="X41" s="97"/>
      <c r="Y41" s="97"/>
      <c r="Z41" s="97"/>
      <c r="AA41" s="97"/>
      <c r="AB41" s="97"/>
    </row>
    <row r="42" spans="1:28" ht="15" customHeight="1" thickTop="1" thickBot="1" x14ac:dyDescent="0.3">
      <c r="A42" s="658" t="s">
        <v>632</v>
      </c>
      <c r="B42" s="659">
        <v>511127.09324000002</v>
      </c>
      <c r="C42" s="659">
        <v>535310.53786000004</v>
      </c>
      <c r="D42" s="659">
        <v>564879.85744000005</v>
      </c>
      <c r="E42" s="659">
        <v>586726.66265999991</v>
      </c>
      <c r="F42" s="659">
        <v>614674.06858000008</v>
      </c>
      <c r="G42" s="659">
        <v>627804.66764999996</v>
      </c>
      <c r="H42" s="659">
        <v>810145.21594000002</v>
      </c>
      <c r="I42" s="659">
        <v>871192.30434999999</v>
      </c>
      <c r="J42" s="659">
        <v>891457.52876999998</v>
      </c>
      <c r="K42" s="659">
        <v>914798.65839999996</v>
      </c>
      <c r="L42" s="659">
        <v>1159233.6679200002</v>
      </c>
      <c r="M42" s="659">
        <v>1164903.95777</v>
      </c>
      <c r="N42" s="97"/>
      <c r="O42" s="97"/>
      <c r="P42" s="97"/>
      <c r="Q42" s="97"/>
      <c r="R42" s="97"/>
      <c r="S42" s="97"/>
      <c r="T42" s="97"/>
      <c r="U42" s="97"/>
      <c r="V42" s="97"/>
      <c r="W42" s="97"/>
      <c r="X42" s="97"/>
      <c r="Y42" s="97"/>
      <c r="Z42" s="97"/>
      <c r="AA42" s="97"/>
      <c r="AB42" s="97"/>
    </row>
    <row r="43" spans="1:28" s="103" customFormat="1" ht="15" customHeight="1" thickTop="1" x14ac:dyDescent="0.25">
      <c r="A43" s="101" t="s">
        <v>197</v>
      </c>
      <c r="B43" s="102">
        <v>300163.5</v>
      </c>
      <c r="C43" s="102">
        <v>300163.5</v>
      </c>
      <c r="D43" s="102">
        <v>416239.5</v>
      </c>
      <c r="E43" s="102">
        <v>442851.5</v>
      </c>
      <c r="F43" s="102">
        <v>462513.5</v>
      </c>
      <c r="G43" s="102">
        <v>487666</v>
      </c>
      <c r="H43" s="102">
        <v>499483.5</v>
      </c>
      <c r="I43" s="102">
        <v>721213.5</v>
      </c>
      <c r="J43" s="102">
        <v>739113</v>
      </c>
      <c r="K43" s="102">
        <v>757352</v>
      </c>
      <c r="L43" s="102">
        <v>997879</v>
      </c>
      <c r="M43" s="102">
        <v>997879</v>
      </c>
      <c r="N43" s="97"/>
      <c r="O43" s="97"/>
      <c r="P43" s="97"/>
      <c r="Q43" s="97"/>
      <c r="R43" s="97"/>
      <c r="S43" s="97"/>
      <c r="T43" s="97"/>
      <c r="U43" s="97"/>
      <c r="V43" s="97"/>
      <c r="W43" s="97"/>
      <c r="X43" s="97"/>
      <c r="Y43" s="97"/>
      <c r="Z43" s="97"/>
      <c r="AA43" s="97"/>
      <c r="AB43" s="97"/>
    </row>
    <row r="44" spans="1:28" s="103" customFormat="1" ht="15" customHeight="1" x14ac:dyDescent="0.25">
      <c r="A44" s="101" t="s">
        <v>201</v>
      </c>
      <c r="B44" s="102">
        <v>0</v>
      </c>
      <c r="C44" s="102">
        <v>0</v>
      </c>
      <c r="D44" s="102">
        <v>0</v>
      </c>
      <c r="E44" s="102">
        <v>0</v>
      </c>
      <c r="F44" s="102">
        <v>0</v>
      </c>
      <c r="G44" s="102">
        <v>0</v>
      </c>
      <c r="H44" s="102">
        <v>164640</v>
      </c>
      <c r="I44" s="102">
        <v>0</v>
      </c>
      <c r="J44" s="102">
        <v>0</v>
      </c>
      <c r="K44" s="102">
        <v>0</v>
      </c>
      <c r="L44" s="102">
        <v>0</v>
      </c>
      <c r="M44" s="102">
        <v>0</v>
      </c>
      <c r="N44" s="97"/>
      <c r="O44" s="97"/>
      <c r="P44" s="97"/>
      <c r="Q44" s="97"/>
      <c r="R44" s="97"/>
      <c r="S44" s="97"/>
      <c r="T44" s="97"/>
      <c r="U44" s="97"/>
      <c r="V44" s="97"/>
      <c r="W44" s="97"/>
      <c r="X44" s="97"/>
      <c r="Y44" s="97"/>
      <c r="Z44" s="97"/>
      <c r="AA44" s="97"/>
      <c r="AB44" s="97"/>
    </row>
    <row r="45" spans="1:28" s="103" customFormat="1" ht="15" customHeight="1" x14ac:dyDescent="0.25">
      <c r="A45" s="101" t="s">
        <v>205</v>
      </c>
      <c r="B45" s="102">
        <v>0</v>
      </c>
      <c r="C45" s="102">
        <v>0</v>
      </c>
      <c r="D45" s="102">
        <v>0</v>
      </c>
      <c r="E45" s="102">
        <v>0</v>
      </c>
      <c r="F45" s="102">
        <v>0</v>
      </c>
      <c r="G45" s="102">
        <v>0</v>
      </c>
      <c r="H45" s="102">
        <v>0</v>
      </c>
      <c r="I45" s="102">
        <v>0</v>
      </c>
      <c r="J45" s="102">
        <v>0</v>
      </c>
      <c r="K45" s="102">
        <v>0</v>
      </c>
      <c r="L45" s="102">
        <v>0</v>
      </c>
      <c r="M45" s="102">
        <v>0</v>
      </c>
      <c r="N45" s="97"/>
      <c r="O45" s="97"/>
      <c r="P45" s="97"/>
      <c r="Q45" s="97"/>
      <c r="R45" s="97"/>
      <c r="S45" s="97"/>
      <c r="T45" s="97"/>
      <c r="U45" s="97"/>
      <c r="V45" s="97"/>
      <c r="W45" s="97"/>
      <c r="X45" s="97"/>
      <c r="Y45" s="97"/>
      <c r="Z45" s="97"/>
      <c r="AA45" s="97"/>
      <c r="AB45" s="97"/>
    </row>
    <row r="46" spans="1:28" s="103" customFormat="1" ht="15" customHeight="1" x14ac:dyDescent="0.25">
      <c r="A46" s="101" t="s">
        <v>633</v>
      </c>
      <c r="B46" s="102">
        <v>113577.01564</v>
      </c>
      <c r="C46" s="102">
        <v>116652.42020000001</v>
      </c>
      <c r="D46" s="102">
        <v>119070.76467</v>
      </c>
      <c r="E46" s="102">
        <v>122027.69667</v>
      </c>
      <c r="F46" s="102">
        <v>124212.37719</v>
      </c>
      <c r="G46" s="102">
        <v>127007.11778</v>
      </c>
      <c r="H46" s="102">
        <v>128320.17769</v>
      </c>
      <c r="I46" s="102">
        <v>130090.23251999999</v>
      </c>
      <c r="J46" s="102">
        <v>132078.94136</v>
      </c>
      <c r="K46" s="102">
        <v>134105.4638</v>
      </c>
      <c r="L46" s="102">
        <v>136439.57676</v>
      </c>
      <c r="M46" s="102">
        <v>136439.57676</v>
      </c>
      <c r="N46" s="97"/>
      <c r="O46" s="97"/>
      <c r="P46" s="97"/>
      <c r="Q46" s="97"/>
      <c r="R46" s="97"/>
      <c r="S46" s="97"/>
      <c r="T46" s="97"/>
      <c r="U46" s="97"/>
      <c r="V46" s="97"/>
      <c r="W46" s="97"/>
      <c r="X46" s="97"/>
      <c r="Y46" s="97"/>
      <c r="Z46" s="97"/>
      <c r="AA46" s="97"/>
      <c r="AB46" s="97"/>
    </row>
    <row r="47" spans="1:28" s="103" customFormat="1" ht="15" customHeight="1" x14ac:dyDescent="0.25">
      <c r="A47" s="101" t="s">
        <v>211</v>
      </c>
      <c r="B47" s="102">
        <v>97386.57759999999</v>
      </c>
      <c r="C47" s="102">
        <v>118494.61766</v>
      </c>
      <c r="D47" s="102">
        <v>29569.592769999999</v>
      </c>
      <c r="E47" s="102">
        <v>21847.465989999997</v>
      </c>
      <c r="F47" s="102">
        <v>27948.19139</v>
      </c>
      <c r="G47" s="102">
        <v>13131.549869999999</v>
      </c>
      <c r="H47" s="102">
        <v>17701.538250000001</v>
      </c>
      <c r="I47" s="102">
        <v>19888.571829999997</v>
      </c>
      <c r="J47" s="102">
        <v>20265.58741</v>
      </c>
      <c r="K47" s="102">
        <v>23341.194599999999</v>
      </c>
      <c r="L47" s="102">
        <v>24915.09116</v>
      </c>
      <c r="M47" s="102">
        <v>30585.381009999997</v>
      </c>
      <c r="N47" s="97"/>
      <c r="O47" s="97"/>
      <c r="P47" s="97"/>
      <c r="Q47" s="97"/>
      <c r="R47" s="97"/>
      <c r="S47" s="97"/>
      <c r="T47" s="97"/>
      <c r="U47" s="97"/>
      <c r="V47" s="97"/>
      <c r="W47" s="97"/>
      <c r="X47" s="97"/>
      <c r="Y47" s="97"/>
      <c r="Z47" s="97"/>
      <c r="AA47" s="97"/>
      <c r="AB47" s="97"/>
    </row>
    <row r="48" spans="1:28" s="103" customFormat="1" ht="15" customHeight="1" x14ac:dyDescent="0.25">
      <c r="A48" s="104" t="s">
        <v>634</v>
      </c>
      <c r="B48" s="102">
        <v>66632.532000000007</v>
      </c>
      <c r="C48" s="102">
        <v>94311.173009999999</v>
      </c>
      <c r="D48" s="102">
        <v>0.27318999999999999</v>
      </c>
      <c r="E48" s="102">
        <v>0.66076999999999997</v>
      </c>
      <c r="F48" s="102">
        <v>0.78547</v>
      </c>
      <c r="G48" s="102">
        <v>0.95079999999999998</v>
      </c>
      <c r="H48" s="102">
        <v>0.98996000000000006</v>
      </c>
      <c r="I48" s="102">
        <v>1.4834200000000002</v>
      </c>
      <c r="J48" s="102">
        <v>0.36299000000000003</v>
      </c>
      <c r="K48" s="102">
        <v>6.497E-2</v>
      </c>
      <c r="L48" s="102">
        <v>8.1640000000000004E-2</v>
      </c>
      <c r="M48" s="102">
        <v>24915.09116</v>
      </c>
      <c r="N48" s="97"/>
      <c r="O48" s="97"/>
      <c r="P48" s="97"/>
      <c r="Q48" s="97"/>
      <c r="R48" s="97"/>
      <c r="S48" s="97"/>
      <c r="T48" s="97"/>
      <c r="U48" s="97"/>
      <c r="V48" s="97"/>
      <c r="W48" s="97"/>
      <c r="X48" s="97"/>
      <c r="Y48" s="97"/>
      <c r="Z48" s="97"/>
      <c r="AA48" s="97"/>
      <c r="AB48" s="97"/>
    </row>
    <row r="49" spans="1:28" s="105" customFormat="1" ht="15" customHeight="1" thickBot="1" x14ac:dyDescent="0.3">
      <c r="A49" s="104" t="s">
        <v>635</v>
      </c>
      <c r="B49" s="102">
        <v>30754.045600000001</v>
      </c>
      <c r="C49" s="102">
        <v>24183.444649999998</v>
      </c>
      <c r="D49" s="102">
        <v>29569.319579999999</v>
      </c>
      <c r="E49" s="102">
        <v>21846.805219999998</v>
      </c>
      <c r="F49" s="102">
        <v>27947.405920000001</v>
      </c>
      <c r="G49" s="102">
        <v>13130.59907</v>
      </c>
      <c r="H49" s="102">
        <v>17700.548289999999</v>
      </c>
      <c r="I49" s="102">
        <v>19887.08841</v>
      </c>
      <c r="J49" s="102">
        <v>20265.224420000002</v>
      </c>
      <c r="K49" s="102">
        <v>23341.129629999999</v>
      </c>
      <c r="L49" s="102">
        <v>24915.00952</v>
      </c>
      <c r="M49" s="102">
        <v>5670.2898499999992</v>
      </c>
      <c r="N49" s="97"/>
      <c r="O49" s="97"/>
      <c r="P49" s="97"/>
      <c r="Q49" s="97"/>
      <c r="R49" s="97"/>
      <c r="S49" s="97"/>
      <c r="T49" s="97"/>
      <c r="U49" s="97"/>
      <c r="V49" s="97"/>
      <c r="W49" s="97"/>
      <c r="X49" s="97"/>
      <c r="Y49" s="97"/>
      <c r="Z49" s="97"/>
      <c r="AA49" s="97"/>
      <c r="AB49" s="97"/>
    </row>
    <row r="50" spans="1:28" ht="15" customHeight="1" thickTop="1" thickBot="1" x14ac:dyDescent="0.3">
      <c r="A50" s="658" t="s">
        <v>636</v>
      </c>
      <c r="B50" s="659">
        <v>2291179.0580100003</v>
      </c>
      <c r="C50" s="659">
        <v>2802304.4662899999</v>
      </c>
      <c r="D50" s="659">
        <v>3551069.39916</v>
      </c>
      <c r="E50" s="659">
        <v>4374583.70603</v>
      </c>
      <c r="F50" s="659">
        <v>5551518.2488500001</v>
      </c>
      <c r="G50" s="659">
        <v>7126139.2747799996</v>
      </c>
      <c r="H50" s="659">
        <v>7718467.9455000004</v>
      </c>
      <c r="I50" s="659">
        <v>8203668.6411000006</v>
      </c>
      <c r="J50" s="659">
        <v>9376423.1369599998</v>
      </c>
      <c r="K50" s="659">
        <v>10113348.363820001</v>
      </c>
      <c r="L50" s="659">
        <v>10144905.26231</v>
      </c>
      <c r="M50" s="659">
        <v>10001810.902039999</v>
      </c>
      <c r="N50" s="97"/>
      <c r="O50" s="97"/>
      <c r="P50" s="97"/>
      <c r="Q50" s="97"/>
      <c r="R50" s="97"/>
      <c r="S50" s="97"/>
      <c r="T50" s="97"/>
      <c r="U50" s="97"/>
      <c r="V50" s="97"/>
      <c r="W50" s="97"/>
      <c r="X50" s="97"/>
      <c r="Y50" s="97"/>
      <c r="Z50" s="97"/>
      <c r="AA50" s="97"/>
      <c r="AB50" s="97"/>
    </row>
    <row r="51" spans="1:28" s="103" customFormat="1" ht="15" customHeight="1" thickTop="1" x14ac:dyDescent="0.25">
      <c r="A51" s="106" t="s">
        <v>637</v>
      </c>
      <c r="B51" s="102">
        <v>0</v>
      </c>
      <c r="C51" s="102">
        <v>0</v>
      </c>
      <c r="D51" s="102">
        <v>0</v>
      </c>
      <c r="E51" s="102">
        <v>0</v>
      </c>
      <c r="F51" s="102">
        <v>0</v>
      </c>
      <c r="G51" s="102">
        <v>0</v>
      </c>
      <c r="H51" s="102">
        <v>0</v>
      </c>
      <c r="I51" s="102">
        <v>0</v>
      </c>
      <c r="J51" s="102">
        <v>0</v>
      </c>
      <c r="K51" s="102">
        <v>0</v>
      </c>
      <c r="L51" s="102">
        <v>0</v>
      </c>
      <c r="M51" s="102">
        <v>0</v>
      </c>
      <c r="N51" s="97"/>
      <c r="O51" s="97"/>
      <c r="P51" s="97"/>
      <c r="Q51" s="97"/>
      <c r="R51" s="97"/>
      <c r="S51" s="97"/>
      <c r="T51" s="97"/>
      <c r="U51" s="97"/>
      <c r="V51" s="97"/>
      <c r="W51" s="97"/>
      <c r="X51" s="97"/>
      <c r="Y51" s="97"/>
      <c r="Z51" s="97"/>
      <c r="AA51" s="97"/>
      <c r="AB51" s="97"/>
    </row>
    <row r="52" spans="1:28" s="105" customFormat="1" ht="15" customHeight="1" x14ac:dyDescent="0.25">
      <c r="A52" s="104" t="s">
        <v>638</v>
      </c>
      <c r="B52" s="102">
        <v>0</v>
      </c>
      <c r="C52" s="102">
        <v>0</v>
      </c>
      <c r="D52" s="102">
        <v>0</v>
      </c>
      <c r="E52" s="102">
        <v>0</v>
      </c>
      <c r="F52" s="102">
        <v>0</v>
      </c>
      <c r="G52" s="102">
        <v>0</v>
      </c>
      <c r="H52" s="102">
        <v>0</v>
      </c>
      <c r="I52" s="102">
        <v>0</v>
      </c>
      <c r="J52" s="102">
        <v>0</v>
      </c>
      <c r="K52" s="102">
        <v>0</v>
      </c>
      <c r="L52" s="102">
        <v>0</v>
      </c>
      <c r="M52" s="102">
        <v>0</v>
      </c>
      <c r="N52" s="97"/>
      <c r="O52" s="97"/>
      <c r="P52" s="97"/>
      <c r="Q52" s="97"/>
      <c r="R52" s="97"/>
      <c r="S52" s="97"/>
      <c r="T52" s="97"/>
      <c r="U52" s="97"/>
      <c r="V52" s="97"/>
      <c r="W52" s="97"/>
      <c r="X52" s="97"/>
      <c r="Y52" s="97"/>
      <c r="Z52" s="97"/>
      <c r="AA52" s="97"/>
      <c r="AB52" s="97"/>
    </row>
    <row r="53" spans="1:28" s="105" customFormat="1" ht="15" customHeight="1" x14ac:dyDescent="0.25">
      <c r="A53" s="104" t="s">
        <v>639</v>
      </c>
      <c r="B53" s="102">
        <v>0</v>
      </c>
      <c r="C53" s="102">
        <v>0</v>
      </c>
      <c r="D53" s="102">
        <v>0</v>
      </c>
      <c r="E53" s="102">
        <v>0</v>
      </c>
      <c r="F53" s="102">
        <v>0</v>
      </c>
      <c r="G53" s="102">
        <v>0</v>
      </c>
      <c r="H53" s="102">
        <v>0</v>
      </c>
      <c r="I53" s="102">
        <v>0</v>
      </c>
      <c r="J53" s="102">
        <v>0</v>
      </c>
      <c r="K53" s="102">
        <v>0</v>
      </c>
      <c r="L53" s="102">
        <v>0</v>
      </c>
      <c r="M53" s="102">
        <v>0</v>
      </c>
      <c r="N53" s="97"/>
      <c r="O53" s="97"/>
      <c r="P53" s="97"/>
      <c r="Q53" s="97"/>
      <c r="R53" s="97"/>
      <c r="S53" s="97"/>
      <c r="T53" s="97"/>
      <c r="U53" s="97"/>
      <c r="V53" s="97"/>
      <c r="W53" s="97"/>
      <c r="X53" s="97"/>
      <c r="Y53" s="97"/>
      <c r="Z53" s="97"/>
      <c r="AA53" s="97"/>
      <c r="AB53" s="97"/>
    </row>
    <row r="54" spans="1:28" s="105" customFormat="1" ht="15" customHeight="1" x14ac:dyDescent="0.25">
      <c r="A54" s="104" t="s">
        <v>640</v>
      </c>
      <c r="B54" s="102">
        <v>0</v>
      </c>
      <c r="C54" s="102">
        <v>0</v>
      </c>
      <c r="D54" s="102">
        <v>0</v>
      </c>
      <c r="E54" s="102">
        <v>0</v>
      </c>
      <c r="F54" s="102">
        <v>0</v>
      </c>
      <c r="G54" s="102">
        <v>0</v>
      </c>
      <c r="H54" s="102">
        <v>0</v>
      </c>
      <c r="I54" s="102">
        <v>0</v>
      </c>
      <c r="J54" s="102">
        <v>0</v>
      </c>
      <c r="K54" s="102">
        <v>0</v>
      </c>
      <c r="L54" s="102">
        <v>0</v>
      </c>
      <c r="M54" s="102">
        <v>0</v>
      </c>
      <c r="N54" s="97"/>
      <c r="O54" s="97"/>
      <c r="P54" s="97"/>
      <c r="Q54" s="97"/>
      <c r="R54" s="97"/>
      <c r="S54" s="97"/>
      <c r="T54" s="97"/>
      <c r="U54" s="97"/>
      <c r="V54" s="97"/>
      <c r="W54" s="97"/>
      <c r="X54" s="97"/>
      <c r="Y54" s="97"/>
      <c r="Z54" s="97"/>
      <c r="AA54" s="97"/>
      <c r="AB54" s="97"/>
    </row>
    <row r="55" spans="1:28" s="105" customFormat="1" ht="15" customHeight="1" x14ac:dyDescent="0.25">
      <c r="A55" s="104" t="s">
        <v>641</v>
      </c>
      <c r="B55" s="102">
        <v>0</v>
      </c>
      <c r="C55" s="102">
        <v>0</v>
      </c>
      <c r="D55" s="102">
        <v>0</v>
      </c>
      <c r="E55" s="102">
        <v>0</v>
      </c>
      <c r="F55" s="102">
        <v>0</v>
      </c>
      <c r="G55" s="102">
        <v>0</v>
      </c>
      <c r="H55" s="102">
        <v>0</v>
      </c>
      <c r="I55" s="102">
        <v>0</v>
      </c>
      <c r="J55" s="102">
        <v>0</v>
      </c>
      <c r="K55" s="102">
        <v>0</v>
      </c>
      <c r="L55" s="102">
        <v>0</v>
      </c>
      <c r="M55" s="102">
        <v>0</v>
      </c>
      <c r="N55" s="97"/>
      <c r="O55" s="97"/>
      <c r="P55" s="97"/>
      <c r="Q55" s="97"/>
      <c r="R55" s="97"/>
      <c r="S55" s="97"/>
      <c r="T55" s="97"/>
      <c r="U55" s="97"/>
      <c r="V55" s="97"/>
      <c r="W55" s="97"/>
      <c r="X55" s="97"/>
      <c r="Y55" s="97"/>
      <c r="Z55" s="97"/>
      <c r="AA55" s="97"/>
      <c r="AB55" s="97"/>
    </row>
    <row r="56" spans="1:28" s="105" customFormat="1" ht="15" customHeight="1" x14ac:dyDescent="0.25">
      <c r="A56" s="104" t="s">
        <v>642</v>
      </c>
      <c r="B56" s="102">
        <v>0</v>
      </c>
      <c r="C56" s="102">
        <v>0</v>
      </c>
      <c r="D56" s="102">
        <v>0</v>
      </c>
      <c r="E56" s="102">
        <v>0</v>
      </c>
      <c r="F56" s="102">
        <v>0</v>
      </c>
      <c r="G56" s="102">
        <v>0</v>
      </c>
      <c r="H56" s="102">
        <v>0</v>
      </c>
      <c r="I56" s="102">
        <v>0</v>
      </c>
      <c r="J56" s="102">
        <v>0</v>
      </c>
      <c r="K56" s="102">
        <v>0</v>
      </c>
      <c r="L56" s="102">
        <v>0</v>
      </c>
      <c r="M56" s="102">
        <v>0</v>
      </c>
      <c r="N56" s="97"/>
      <c r="O56" s="97"/>
      <c r="P56" s="97"/>
      <c r="Q56" s="97"/>
      <c r="R56" s="97"/>
      <c r="S56" s="97"/>
      <c r="T56" s="97"/>
      <c r="U56" s="97"/>
      <c r="V56" s="97"/>
      <c r="W56" s="97"/>
      <c r="X56" s="97"/>
      <c r="Y56" s="97"/>
      <c r="Z56" s="97"/>
      <c r="AA56" s="97"/>
      <c r="AB56" s="97"/>
    </row>
    <row r="57" spans="1:28" s="105" customFormat="1" ht="15" customHeight="1" x14ac:dyDescent="0.25">
      <c r="A57" s="101" t="s">
        <v>643</v>
      </c>
      <c r="B57" s="102">
        <v>14429848.82478</v>
      </c>
      <c r="C57" s="102">
        <v>14702543.18176</v>
      </c>
      <c r="D57" s="102">
        <v>20073727.421069998</v>
      </c>
      <c r="E57" s="102">
        <v>17533207.13036</v>
      </c>
      <c r="F57" s="102">
        <v>19782129.122919999</v>
      </c>
      <c r="G57" s="102">
        <v>22282778.375610001</v>
      </c>
      <c r="H57" s="102">
        <v>23555066.35438</v>
      </c>
      <c r="I57" s="102">
        <v>22365482.44585</v>
      </c>
      <c r="J57" s="102">
        <v>23334880.05844</v>
      </c>
      <c r="K57" s="102">
        <v>22434454.570669997</v>
      </c>
      <c r="L57" s="102">
        <v>20476765.384920005</v>
      </c>
      <c r="M57" s="102">
        <v>20427525.412759993</v>
      </c>
      <c r="N57" s="97"/>
      <c r="O57" s="97"/>
      <c r="P57" s="97"/>
      <c r="Q57" s="97"/>
      <c r="R57" s="97"/>
      <c r="S57" s="97"/>
      <c r="T57" s="97"/>
      <c r="U57" s="97"/>
      <c r="V57" s="97"/>
      <c r="W57" s="97"/>
      <c r="X57" s="97"/>
      <c r="Y57" s="97"/>
      <c r="Z57" s="97"/>
      <c r="AA57" s="97"/>
      <c r="AB57" s="97"/>
    </row>
    <row r="58" spans="1:28" x14ac:dyDescent="0.25">
      <c r="A58" s="660" t="s">
        <v>644</v>
      </c>
      <c r="B58" s="661">
        <v>74978.445139999996</v>
      </c>
      <c r="C58" s="661">
        <v>93162.987099999998</v>
      </c>
      <c r="D58" s="661">
        <v>125133.99462</v>
      </c>
      <c r="E58" s="661">
        <v>199725.23152999999</v>
      </c>
      <c r="F58" s="661">
        <v>260637.94158000001</v>
      </c>
      <c r="G58" s="661">
        <v>320209.94935000001</v>
      </c>
      <c r="H58" s="661">
        <v>389852.52152999997</v>
      </c>
      <c r="I58" s="661">
        <v>448087.22196</v>
      </c>
      <c r="J58" s="661">
        <v>508981.29826999997</v>
      </c>
      <c r="K58" s="661">
        <v>569198.31426000001</v>
      </c>
      <c r="L58" s="661">
        <v>306135.95951999992</v>
      </c>
      <c r="M58" s="661">
        <v>306135.95951999992</v>
      </c>
      <c r="N58" s="97"/>
      <c r="O58" s="97"/>
      <c r="P58" s="97"/>
      <c r="Q58" s="97"/>
      <c r="R58" s="97"/>
      <c r="S58" s="97"/>
      <c r="T58" s="97"/>
      <c r="U58" s="97"/>
      <c r="V58" s="97"/>
      <c r="W58" s="97"/>
      <c r="X58" s="97"/>
      <c r="Y58" s="97"/>
      <c r="Z58" s="97"/>
      <c r="AA58" s="97"/>
      <c r="AB58" s="97"/>
    </row>
    <row r="59" spans="1:28" ht="15" customHeight="1" x14ac:dyDescent="0.25">
      <c r="A59" s="104" t="s">
        <v>645</v>
      </c>
      <c r="B59" s="102">
        <v>-35082.135560000002</v>
      </c>
      <c r="C59" s="102">
        <v>-46083.885670000003</v>
      </c>
      <c r="D59" s="102">
        <v>-57975.694499999998</v>
      </c>
      <c r="E59" s="102">
        <v>-105631.24209</v>
      </c>
      <c r="F59" s="102">
        <v>-136425.96909999999</v>
      </c>
      <c r="G59" s="102">
        <v>-208754.58140999998</v>
      </c>
      <c r="H59" s="102">
        <v>-249141.60037999999</v>
      </c>
      <c r="I59" s="102">
        <v>-257857.03688</v>
      </c>
      <c r="J59" s="102">
        <v>-294237.14799000003</v>
      </c>
      <c r="K59" s="102">
        <v>321224.01652999996</v>
      </c>
      <c r="L59" s="102">
        <v>-173878.29231999998</v>
      </c>
      <c r="M59" s="102">
        <v>-173878.29231999998</v>
      </c>
      <c r="N59" s="97"/>
      <c r="O59" s="97"/>
      <c r="P59" s="97"/>
      <c r="Q59" s="97"/>
      <c r="R59" s="97"/>
      <c r="S59" s="97"/>
      <c r="T59" s="97"/>
      <c r="U59" s="97"/>
      <c r="V59" s="97"/>
      <c r="W59" s="97"/>
      <c r="X59" s="97"/>
      <c r="Y59" s="97"/>
      <c r="Z59" s="97"/>
      <c r="AA59" s="97"/>
      <c r="AB59" s="97"/>
    </row>
    <row r="60" spans="1:28" ht="15" customHeight="1" x14ac:dyDescent="0.25">
      <c r="A60" s="101" t="s">
        <v>646</v>
      </c>
      <c r="B60" s="102">
        <v>39896.309580000001</v>
      </c>
      <c r="C60" s="102">
        <v>47079.101430000002</v>
      </c>
      <c r="D60" s="102">
        <v>67158.30012</v>
      </c>
      <c r="E60" s="102">
        <v>94093.989440000005</v>
      </c>
      <c r="F60" s="102">
        <v>124211.97248000001</v>
      </c>
      <c r="G60" s="102">
        <v>111455.36794</v>
      </c>
      <c r="H60" s="102">
        <v>140710.92115000001</v>
      </c>
      <c r="I60" s="102">
        <v>190230.18508000002</v>
      </c>
      <c r="J60" s="102">
        <v>214744.15028</v>
      </c>
      <c r="K60" s="102">
        <v>247974.29773000005</v>
      </c>
      <c r="L60" s="102">
        <v>132257.66719999994</v>
      </c>
      <c r="M60" s="102">
        <v>132257.66719999994</v>
      </c>
      <c r="N60" s="97"/>
      <c r="O60" s="97"/>
      <c r="P60" s="97"/>
      <c r="Q60" s="97"/>
      <c r="R60" s="97"/>
      <c r="S60" s="97"/>
      <c r="T60" s="97"/>
      <c r="U60" s="97"/>
      <c r="V60" s="97"/>
      <c r="W60" s="97"/>
      <c r="X60" s="97"/>
      <c r="Y60" s="97"/>
      <c r="Z60" s="97"/>
      <c r="AA60" s="97"/>
      <c r="AB60" s="97"/>
    </row>
    <row r="61" spans="1:28" ht="15" customHeight="1" x14ac:dyDescent="0.25">
      <c r="A61" s="107" t="s">
        <v>647</v>
      </c>
      <c r="B61" s="102">
        <v>32780.557910000003</v>
      </c>
      <c r="C61" s="102">
        <v>35282.691500000001</v>
      </c>
      <c r="D61" s="102">
        <v>46570.700469999996</v>
      </c>
      <c r="E61" s="102">
        <v>41302.617030000001</v>
      </c>
      <c r="F61" s="102">
        <v>49514.929659999994</v>
      </c>
      <c r="G61" s="102">
        <v>51902.052389999997</v>
      </c>
      <c r="H61" s="102">
        <v>59332.89759</v>
      </c>
      <c r="I61" s="102">
        <v>56157.206789999997</v>
      </c>
      <c r="J61" s="102">
        <v>77753.909209999998</v>
      </c>
      <c r="K61" s="102">
        <v>74430.751950000005</v>
      </c>
      <c r="L61" s="102">
        <v>40761.045460000001</v>
      </c>
      <c r="M61" s="102">
        <v>40761.045460000001</v>
      </c>
      <c r="N61" s="97"/>
      <c r="O61" s="97"/>
      <c r="P61" s="97"/>
      <c r="Q61" s="97"/>
      <c r="R61" s="97"/>
      <c r="S61" s="97"/>
      <c r="T61" s="97"/>
      <c r="U61" s="97"/>
      <c r="V61" s="97"/>
      <c r="W61" s="97"/>
      <c r="X61" s="97"/>
      <c r="Y61" s="97"/>
      <c r="Z61" s="97"/>
      <c r="AA61" s="97"/>
      <c r="AB61" s="97"/>
    </row>
    <row r="62" spans="1:28" ht="15" customHeight="1" x14ac:dyDescent="0.25">
      <c r="A62" s="104" t="s">
        <v>648</v>
      </c>
      <c r="B62" s="102">
        <v>-1665.5329400000001</v>
      </c>
      <c r="C62" s="102">
        <v>-5225.8845700000002</v>
      </c>
      <c r="D62" s="102">
        <v>-4415.4586500000005</v>
      </c>
      <c r="E62" s="102">
        <v>-8040.7725499999997</v>
      </c>
      <c r="F62" s="102">
        <v>-9719.5255099999995</v>
      </c>
      <c r="G62" s="102">
        <v>-7766.1376300000002</v>
      </c>
      <c r="H62" s="102">
        <v>-7763.8121500000007</v>
      </c>
      <c r="I62" s="102">
        <v>-7576.2473099999997</v>
      </c>
      <c r="J62" s="102">
        <v>-33467.254560000001</v>
      </c>
      <c r="K62" s="102">
        <v>38936.286410000001</v>
      </c>
      <c r="L62" s="102">
        <v>-29937.450800000002</v>
      </c>
      <c r="M62" s="102">
        <v>-29937.450800000002</v>
      </c>
      <c r="N62" s="97"/>
      <c r="O62" s="97"/>
      <c r="P62" s="97"/>
      <c r="Q62" s="97"/>
      <c r="R62" s="97"/>
      <c r="S62" s="97"/>
      <c r="T62" s="97"/>
      <c r="U62" s="97"/>
      <c r="V62" s="97"/>
      <c r="W62" s="97"/>
      <c r="X62" s="97"/>
      <c r="Y62" s="97"/>
      <c r="Z62" s="97"/>
      <c r="AA62" s="97"/>
      <c r="AB62" s="97"/>
    </row>
    <row r="63" spans="1:28" ht="15" customHeight="1" x14ac:dyDescent="0.25">
      <c r="A63" s="108" t="s">
        <v>649</v>
      </c>
      <c r="B63" s="102">
        <v>71011.33455</v>
      </c>
      <c r="C63" s="102">
        <v>77135.908360000001</v>
      </c>
      <c r="D63" s="102">
        <v>109313.54194</v>
      </c>
      <c r="E63" s="102">
        <v>127355.83392</v>
      </c>
      <c r="F63" s="102">
        <v>164007.37662999998</v>
      </c>
      <c r="G63" s="102">
        <v>155591.28269999998</v>
      </c>
      <c r="H63" s="102">
        <v>192280.00659</v>
      </c>
      <c r="I63" s="102">
        <v>238811.14456000002</v>
      </c>
      <c r="J63" s="102">
        <v>259030.80493000001</v>
      </c>
      <c r="K63" s="102">
        <v>283468.76327000005</v>
      </c>
      <c r="L63" s="102">
        <v>143081.26185999994</v>
      </c>
      <c r="M63" s="102">
        <v>143081.26185999994</v>
      </c>
      <c r="N63" s="97"/>
      <c r="O63" s="97"/>
      <c r="P63" s="97"/>
      <c r="Q63" s="97"/>
      <c r="R63" s="97"/>
      <c r="S63" s="97"/>
      <c r="T63" s="97"/>
      <c r="U63" s="97"/>
      <c r="V63" s="97"/>
      <c r="W63" s="97"/>
      <c r="X63" s="97"/>
      <c r="Y63" s="97"/>
      <c r="Z63" s="97"/>
      <c r="AA63" s="97"/>
      <c r="AB63" s="97"/>
    </row>
    <row r="64" spans="1:28" ht="15" customHeight="1" x14ac:dyDescent="0.25">
      <c r="A64" s="107" t="s">
        <v>650</v>
      </c>
      <c r="B64" s="102">
        <v>664.82204000000002</v>
      </c>
      <c r="C64" s="102">
        <v>504.65251000000001</v>
      </c>
      <c r="D64" s="102">
        <v>34086.586020000002</v>
      </c>
      <c r="E64" s="102">
        <v>36747.075039999996</v>
      </c>
      <c r="F64" s="102">
        <v>67907.819090000005</v>
      </c>
      <c r="G64" s="102">
        <v>53909.065340000001</v>
      </c>
      <c r="H64" s="102">
        <v>221805.87278000001</v>
      </c>
      <c r="I64" s="102">
        <v>250347.81600999998</v>
      </c>
      <c r="J64" s="102">
        <v>164571.02825999999</v>
      </c>
      <c r="K64" s="102">
        <v>156939.61587000001</v>
      </c>
      <c r="L64" s="102">
        <v>86000.444199999998</v>
      </c>
      <c r="M64" s="102">
        <v>86000.444199999998</v>
      </c>
      <c r="N64" s="97"/>
      <c r="O64" s="97"/>
      <c r="P64" s="97"/>
      <c r="Q64" s="97"/>
      <c r="R64" s="97"/>
      <c r="S64" s="97"/>
      <c r="T64" s="97"/>
      <c r="U64" s="97"/>
      <c r="V64" s="97"/>
      <c r="W64" s="97"/>
      <c r="X64" s="97"/>
      <c r="Y64" s="97"/>
      <c r="Z64" s="97"/>
      <c r="AA64" s="97"/>
      <c r="AB64" s="97"/>
    </row>
    <row r="65" spans="1:28" ht="15" customHeight="1" x14ac:dyDescent="0.25">
      <c r="A65" s="107" t="s">
        <v>651</v>
      </c>
      <c r="B65" s="102">
        <v>-1002.75206</v>
      </c>
      <c r="C65" s="102">
        <v>-3838.2973400000001</v>
      </c>
      <c r="D65" s="102">
        <v>-42656.227299999999</v>
      </c>
      <c r="E65" s="102">
        <v>-39766.550909999998</v>
      </c>
      <c r="F65" s="102">
        <v>-82838.503970000005</v>
      </c>
      <c r="G65" s="102">
        <v>-62471.606749999999</v>
      </c>
      <c r="H65" s="102">
        <v>-257770.76519000001</v>
      </c>
      <c r="I65" s="102">
        <v>-307436.93458999996</v>
      </c>
      <c r="J65" s="102">
        <v>-223811.43471</v>
      </c>
      <c r="K65" s="102">
        <v>216735.84682000001</v>
      </c>
      <c r="L65" s="102">
        <v>-103798.30198999999</v>
      </c>
      <c r="M65" s="102">
        <v>-103798.30198999999</v>
      </c>
      <c r="N65" s="97"/>
      <c r="O65" s="97"/>
      <c r="P65" s="97"/>
      <c r="Q65" s="97"/>
      <c r="R65" s="97"/>
      <c r="S65" s="97"/>
      <c r="T65" s="97"/>
      <c r="U65" s="97"/>
      <c r="V65" s="97"/>
      <c r="W65" s="97"/>
      <c r="X65" s="97"/>
      <c r="Y65" s="97"/>
      <c r="Z65" s="97"/>
      <c r="AA65" s="97"/>
      <c r="AB65" s="97"/>
    </row>
    <row r="66" spans="1:28" ht="15" customHeight="1" x14ac:dyDescent="0.25">
      <c r="A66" s="101" t="s">
        <v>652</v>
      </c>
      <c r="B66" s="102">
        <v>70673.40453</v>
      </c>
      <c r="C66" s="102">
        <v>73802.263529999997</v>
      </c>
      <c r="D66" s="102">
        <v>100743.90066</v>
      </c>
      <c r="E66" s="102">
        <v>124336.35805</v>
      </c>
      <c r="F66" s="102">
        <v>149076.69175</v>
      </c>
      <c r="G66" s="102">
        <v>147028.74129000001</v>
      </c>
      <c r="H66" s="102">
        <v>156315.11418</v>
      </c>
      <c r="I66" s="102">
        <v>181722.02597999998</v>
      </c>
      <c r="J66" s="102">
        <v>199790.39848</v>
      </c>
      <c r="K66" s="102">
        <v>223672.53232000009</v>
      </c>
      <c r="L66" s="102">
        <v>125283.40406999995</v>
      </c>
      <c r="M66" s="102">
        <v>125283.40406999995</v>
      </c>
      <c r="N66" s="97"/>
      <c r="O66" s="97"/>
      <c r="P66" s="97"/>
      <c r="Q66" s="97"/>
      <c r="R66" s="97"/>
      <c r="S66" s="97"/>
      <c r="T66" s="97"/>
      <c r="U66" s="97"/>
      <c r="V66" s="97"/>
      <c r="W66" s="97"/>
      <c r="X66" s="97"/>
      <c r="Y66" s="97"/>
      <c r="Z66" s="97"/>
      <c r="AA66" s="97"/>
      <c r="AB66" s="97"/>
    </row>
    <row r="67" spans="1:28" ht="15" customHeight="1" x14ac:dyDescent="0.25">
      <c r="A67" s="104" t="s">
        <v>653</v>
      </c>
      <c r="B67" s="102">
        <v>-40492.590609999999</v>
      </c>
      <c r="C67" s="102">
        <v>-50911.4755</v>
      </c>
      <c r="D67" s="102">
        <v>-73897.461249999993</v>
      </c>
      <c r="E67" s="102">
        <v>-102052.55589</v>
      </c>
      <c r="F67" s="102">
        <v>-117063.38782999999</v>
      </c>
      <c r="G67" s="102">
        <v>-132304.23933000001</v>
      </c>
      <c r="H67" s="102">
        <v>-138551.88053999998</v>
      </c>
      <c r="I67" s="102">
        <v>-164115.31397999998</v>
      </c>
      <c r="J67" s="102">
        <v>-184849.90913999997</v>
      </c>
      <c r="K67" s="102">
        <v>199451.19752000005</v>
      </c>
      <c r="L67" s="102">
        <v>-118544.81809999997</v>
      </c>
      <c r="M67" s="102">
        <v>-118544.81809999997</v>
      </c>
      <c r="N67" s="97"/>
      <c r="O67" s="97"/>
      <c r="P67" s="97"/>
      <c r="Q67" s="97"/>
      <c r="R67" s="97"/>
      <c r="S67" s="97"/>
      <c r="T67" s="97"/>
      <c r="U67" s="97"/>
      <c r="V67" s="97"/>
      <c r="W67" s="97"/>
      <c r="X67" s="97"/>
      <c r="Y67" s="97"/>
      <c r="Z67" s="97"/>
      <c r="AA67" s="97"/>
      <c r="AB67" s="97"/>
    </row>
    <row r="68" spans="1:28" ht="15" customHeight="1" x14ac:dyDescent="0.25">
      <c r="A68" s="108" t="s">
        <v>654</v>
      </c>
      <c r="B68" s="102">
        <v>30180.813920000001</v>
      </c>
      <c r="C68" s="102">
        <v>22890.78803</v>
      </c>
      <c r="D68" s="102">
        <v>26846.439409999999</v>
      </c>
      <c r="E68" s="102">
        <v>22283.802159999999</v>
      </c>
      <c r="F68" s="102">
        <v>32013.303920000002</v>
      </c>
      <c r="G68" s="102">
        <v>14724.501960000001</v>
      </c>
      <c r="H68" s="102">
        <v>17763.233640000002</v>
      </c>
      <c r="I68" s="102">
        <v>17606.712</v>
      </c>
      <c r="J68" s="102">
        <v>14940.48934</v>
      </c>
      <c r="K68" s="102">
        <v>24221.334800000041</v>
      </c>
      <c r="L68" s="102">
        <v>6738.585969999971</v>
      </c>
      <c r="M68" s="102">
        <v>6738.585969999971</v>
      </c>
      <c r="N68" s="97"/>
      <c r="O68" s="97"/>
      <c r="P68" s="97"/>
      <c r="Q68" s="97"/>
      <c r="R68" s="97"/>
      <c r="S68" s="97"/>
      <c r="T68" s="97"/>
      <c r="U68" s="97"/>
      <c r="V68" s="97"/>
      <c r="W68" s="97"/>
      <c r="X68" s="97"/>
      <c r="Y68" s="97"/>
      <c r="Z68" s="97"/>
      <c r="AA68" s="97"/>
      <c r="AB68" s="97"/>
    </row>
    <row r="69" spans="1:28" ht="15" customHeight="1" x14ac:dyDescent="0.25">
      <c r="A69" s="108" t="s">
        <v>655</v>
      </c>
      <c r="B69" s="102">
        <v>111.30597</v>
      </c>
      <c r="C69" s="102">
        <v>284.96609000000001</v>
      </c>
      <c r="D69" s="102">
        <v>2.4739999999999998E-2</v>
      </c>
      <c r="E69" s="102">
        <v>2.4719999999999999E-2</v>
      </c>
      <c r="F69" s="102">
        <v>1.8539999999999997E-2</v>
      </c>
      <c r="G69" s="102">
        <v>1.2199999999999999E-2</v>
      </c>
      <c r="H69" s="102">
        <v>6.4099999999999999E-3</v>
      </c>
      <c r="I69" s="102">
        <v>1.5900000000000001E-2</v>
      </c>
      <c r="J69" s="102">
        <v>0.03</v>
      </c>
      <c r="K69" s="102">
        <v>172.52370000000002</v>
      </c>
      <c r="L69" s="102">
        <v>333.00769000000003</v>
      </c>
      <c r="M69" s="102">
        <v>333.00769000000003</v>
      </c>
      <c r="N69" s="97"/>
      <c r="O69" s="97"/>
      <c r="P69" s="97"/>
      <c r="Q69" s="97"/>
      <c r="R69" s="97"/>
      <c r="S69" s="97"/>
      <c r="T69" s="97"/>
      <c r="U69" s="97"/>
      <c r="V69" s="97"/>
      <c r="W69" s="97"/>
      <c r="X69" s="97"/>
      <c r="Y69" s="97"/>
      <c r="Z69" s="97"/>
      <c r="AA69" s="97"/>
      <c r="AB69" s="97"/>
    </row>
    <row r="70" spans="1:28" ht="15" customHeight="1" x14ac:dyDescent="0.25">
      <c r="A70" s="109" t="s">
        <v>656</v>
      </c>
      <c r="B70" s="102">
        <v>0</v>
      </c>
      <c r="C70" s="102">
        <v>0</v>
      </c>
      <c r="D70" s="102">
        <v>0</v>
      </c>
      <c r="E70" s="102">
        <v>7.5000000000000002E-4</v>
      </c>
      <c r="F70" s="102">
        <v>1E-3</v>
      </c>
      <c r="G70" s="102">
        <v>1.1999999999999999E-4</v>
      </c>
      <c r="H70" s="102">
        <v>2.0000000000000001E-4</v>
      </c>
      <c r="I70" s="102">
        <v>0</v>
      </c>
      <c r="J70" s="102">
        <v>0</v>
      </c>
      <c r="K70" s="102">
        <v>0</v>
      </c>
      <c r="L70" s="102">
        <v>0</v>
      </c>
      <c r="M70" s="102">
        <v>0</v>
      </c>
      <c r="N70" s="97"/>
      <c r="O70" s="97"/>
      <c r="P70" s="97"/>
      <c r="Q70" s="97"/>
      <c r="R70" s="97"/>
      <c r="S70" s="97"/>
      <c r="T70" s="97"/>
      <c r="U70" s="97"/>
      <c r="V70" s="97"/>
      <c r="W70" s="97"/>
      <c r="X70" s="97"/>
      <c r="Y70" s="97"/>
      <c r="Z70" s="97"/>
      <c r="AA70" s="97"/>
      <c r="AB70" s="97"/>
    </row>
    <row r="71" spans="1:28" ht="15" customHeight="1" x14ac:dyDescent="0.25">
      <c r="A71" s="109" t="s">
        <v>657</v>
      </c>
      <c r="B71" s="102">
        <v>111.30597</v>
      </c>
      <c r="C71" s="102">
        <v>284.96609000000001</v>
      </c>
      <c r="D71" s="102">
        <v>2.4739999999999998E-2</v>
      </c>
      <c r="E71" s="102">
        <v>2.3969999999999998E-2</v>
      </c>
      <c r="F71" s="102">
        <v>1.754E-2</v>
      </c>
      <c r="G71" s="102">
        <v>1.208E-2</v>
      </c>
      <c r="H71" s="102">
        <v>6.2100000000000002E-3</v>
      </c>
      <c r="I71" s="102">
        <v>1.5900000000000001E-2</v>
      </c>
      <c r="J71" s="102">
        <v>0.03</v>
      </c>
      <c r="K71" s="102">
        <v>172.52370000000002</v>
      </c>
      <c r="L71" s="102">
        <v>0</v>
      </c>
      <c r="M71" s="102">
        <v>0</v>
      </c>
      <c r="N71" s="97"/>
      <c r="O71" s="97"/>
      <c r="P71" s="97"/>
      <c r="Q71" s="97"/>
      <c r="R71" s="97"/>
      <c r="S71" s="97"/>
      <c r="T71" s="97"/>
      <c r="U71" s="97"/>
      <c r="V71" s="97"/>
      <c r="W71" s="97"/>
      <c r="X71" s="97"/>
      <c r="Y71" s="97"/>
      <c r="Z71" s="97"/>
      <c r="AA71" s="97"/>
      <c r="AB71" s="97"/>
    </row>
    <row r="72" spans="1:28" ht="15" customHeight="1" x14ac:dyDescent="0.25">
      <c r="A72" s="101" t="s">
        <v>658</v>
      </c>
      <c r="B72" s="102">
        <v>0</v>
      </c>
      <c r="C72" s="102">
        <v>0</v>
      </c>
      <c r="D72" s="102">
        <v>0</v>
      </c>
      <c r="E72" s="102">
        <v>0</v>
      </c>
      <c r="F72" s="102">
        <v>0</v>
      </c>
      <c r="G72" s="102">
        <v>0</v>
      </c>
      <c r="H72" s="102">
        <v>0</v>
      </c>
      <c r="I72" s="102">
        <v>0</v>
      </c>
      <c r="J72" s="102">
        <v>0</v>
      </c>
      <c r="K72" s="102">
        <v>0</v>
      </c>
      <c r="L72" s="102">
        <v>0</v>
      </c>
      <c r="M72" s="102">
        <v>0</v>
      </c>
      <c r="N72" s="97"/>
      <c r="O72" s="97"/>
      <c r="P72" s="97"/>
      <c r="Q72" s="97"/>
      <c r="R72" s="97"/>
      <c r="S72" s="97"/>
      <c r="T72" s="97"/>
      <c r="U72" s="97"/>
      <c r="V72" s="97"/>
      <c r="W72" s="97"/>
      <c r="X72" s="97"/>
      <c r="Y72" s="97"/>
      <c r="Z72" s="97"/>
      <c r="AA72" s="97"/>
      <c r="AB72" s="97"/>
    </row>
    <row r="73" spans="1:28" ht="15" customHeight="1" x14ac:dyDescent="0.25">
      <c r="A73" s="101" t="s">
        <v>659</v>
      </c>
      <c r="B73" s="102">
        <v>0</v>
      </c>
      <c r="C73" s="102">
        <v>0</v>
      </c>
      <c r="D73" s="102">
        <v>0</v>
      </c>
      <c r="E73" s="102">
        <v>0</v>
      </c>
      <c r="F73" s="102">
        <v>0</v>
      </c>
      <c r="G73" s="102">
        <v>0</v>
      </c>
      <c r="H73" s="102">
        <v>0</v>
      </c>
      <c r="I73" s="102">
        <v>0</v>
      </c>
      <c r="J73" s="102">
        <v>0</v>
      </c>
      <c r="K73" s="102">
        <v>0</v>
      </c>
      <c r="L73" s="102">
        <v>0</v>
      </c>
      <c r="M73" s="102">
        <v>0</v>
      </c>
      <c r="N73" s="97"/>
      <c r="O73" s="97"/>
      <c r="P73" s="97"/>
      <c r="Q73" s="97"/>
      <c r="R73" s="97"/>
      <c r="S73" s="97"/>
      <c r="T73" s="97"/>
      <c r="U73" s="97"/>
      <c r="V73" s="97"/>
      <c r="W73" s="97"/>
      <c r="X73" s="97"/>
      <c r="Y73" s="97"/>
      <c r="Z73" s="97"/>
      <c r="AA73" s="97"/>
      <c r="AB73" s="97"/>
    </row>
    <row r="74" spans="1:28" ht="15" customHeight="1" x14ac:dyDescent="0.25">
      <c r="A74" s="104" t="s">
        <v>660</v>
      </c>
      <c r="B74" s="102">
        <v>0</v>
      </c>
      <c r="C74" s="102">
        <v>0</v>
      </c>
      <c r="D74" s="102">
        <v>0</v>
      </c>
      <c r="E74" s="102">
        <v>0</v>
      </c>
      <c r="F74" s="102">
        <v>0</v>
      </c>
      <c r="G74" s="102">
        <v>0</v>
      </c>
      <c r="H74" s="102">
        <v>0</v>
      </c>
      <c r="I74" s="102">
        <v>0</v>
      </c>
      <c r="J74" s="102">
        <v>0</v>
      </c>
      <c r="K74" s="102">
        <v>0</v>
      </c>
      <c r="L74" s="102">
        <v>0</v>
      </c>
      <c r="M74" s="102">
        <v>0</v>
      </c>
      <c r="N74" s="97"/>
      <c r="O74" s="97"/>
      <c r="P74" s="97"/>
      <c r="Q74" s="97"/>
      <c r="R74" s="97"/>
      <c r="S74" s="97"/>
      <c r="T74" s="97"/>
      <c r="U74" s="97"/>
      <c r="V74" s="97"/>
      <c r="W74" s="97"/>
      <c r="X74" s="97"/>
      <c r="Y74" s="97"/>
      <c r="Z74" s="97"/>
      <c r="AA74" s="97"/>
      <c r="AB74" s="97"/>
    </row>
    <row r="75" spans="1:28" ht="15" customHeight="1" x14ac:dyDescent="0.25">
      <c r="A75" s="101" t="s">
        <v>661</v>
      </c>
      <c r="B75" s="102">
        <v>30292.119890000002</v>
      </c>
      <c r="C75" s="102">
        <v>23175.754120000001</v>
      </c>
      <c r="D75" s="102">
        <v>26846.46415</v>
      </c>
      <c r="E75" s="102">
        <v>22283.826880000001</v>
      </c>
      <c r="F75" s="102">
        <v>32013.322459999999</v>
      </c>
      <c r="G75" s="102">
        <v>14724.514160000001</v>
      </c>
      <c r="H75" s="102">
        <v>17763.24005</v>
      </c>
      <c r="I75" s="102">
        <v>17606.727899999998</v>
      </c>
      <c r="J75" s="102">
        <v>14940.519340000001</v>
      </c>
      <c r="K75" s="102">
        <v>24393.858500000042</v>
      </c>
      <c r="L75" s="102">
        <v>7071.5936599999714</v>
      </c>
      <c r="M75" s="102">
        <v>7071.5936599999714</v>
      </c>
      <c r="N75" s="97"/>
      <c r="O75" s="97"/>
      <c r="P75" s="97"/>
      <c r="Q75" s="97"/>
      <c r="R75" s="97"/>
      <c r="S75" s="97"/>
      <c r="T75" s="97"/>
      <c r="U75" s="97"/>
      <c r="V75" s="97"/>
      <c r="W75" s="97"/>
      <c r="X75" s="97"/>
      <c r="Y75" s="97"/>
      <c r="Z75" s="97"/>
      <c r="AA75" s="97"/>
      <c r="AB75" s="97"/>
    </row>
    <row r="76" spans="1:28" ht="15" customHeight="1" x14ac:dyDescent="0.25">
      <c r="A76" s="110" t="s">
        <v>662</v>
      </c>
      <c r="B76" s="102">
        <v>289.46652</v>
      </c>
      <c r="C76" s="102">
        <v>327.86859999999996</v>
      </c>
      <c r="D76" s="102">
        <v>681.94938999999999</v>
      </c>
      <c r="E76" s="102">
        <v>826.76631999999995</v>
      </c>
      <c r="F76" s="102">
        <v>623.02379000000008</v>
      </c>
      <c r="G76" s="102">
        <v>396.34631999999999</v>
      </c>
      <c r="H76" s="102">
        <v>1741.98504</v>
      </c>
      <c r="I76" s="102">
        <v>2990.4499100000003</v>
      </c>
      <c r="J76" s="102">
        <v>2472.0664999999999</v>
      </c>
      <c r="K76" s="102">
        <v>509.70994999999999</v>
      </c>
      <c r="L76" s="102">
        <v>1518.0629899999999</v>
      </c>
      <c r="M76" s="102">
        <v>1518.0629899999999</v>
      </c>
      <c r="N76" s="97"/>
      <c r="O76" s="97"/>
      <c r="P76" s="97"/>
      <c r="Q76" s="97"/>
      <c r="R76" s="97"/>
      <c r="S76" s="97"/>
      <c r="T76" s="97"/>
      <c r="U76" s="97"/>
      <c r="V76" s="97"/>
      <c r="W76" s="97"/>
      <c r="X76" s="97"/>
      <c r="Y76" s="97"/>
      <c r="Z76" s="97"/>
      <c r="AA76" s="97"/>
      <c r="AB76" s="97"/>
    </row>
    <row r="77" spans="1:28" ht="15" customHeight="1" x14ac:dyDescent="0.25">
      <c r="A77" s="108" t="s">
        <v>663</v>
      </c>
      <c r="B77" s="102">
        <v>30581.58641</v>
      </c>
      <c r="C77" s="102">
        <v>23503.622719999999</v>
      </c>
      <c r="D77" s="102">
        <v>27528.413539999998</v>
      </c>
      <c r="E77" s="102">
        <v>23110.593199999999</v>
      </c>
      <c r="F77" s="102">
        <v>32636.346249999999</v>
      </c>
      <c r="G77" s="102">
        <v>15120.860480000001</v>
      </c>
      <c r="H77" s="102">
        <v>19505.22509</v>
      </c>
      <c r="I77" s="102">
        <v>20597.177809999997</v>
      </c>
      <c r="J77" s="102">
        <v>17412.58584</v>
      </c>
      <c r="K77" s="102">
        <v>24903.568450000043</v>
      </c>
      <c r="L77" s="102">
        <v>8589.6566499999717</v>
      </c>
      <c r="M77" s="102">
        <v>8589.6566499999717</v>
      </c>
      <c r="N77" s="97"/>
      <c r="O77" s="97"/>
      <c r="P77" s="97"/>
      <c r="Q77" s="97"/>
      <c r="R77" s="97"/>
      <c r="S77" s="97"/>
      <c r="T77" s="97"/>
      <c r="U77" s="97"/>
      <c r="V77" s="97"/>
      <c r="W77" s="97"/>
      <c r="X77" s="97"/>
      <c r="Y77" s="97"/>
      <c r="Z77" s="97"/>
      <c r="AA77" s="97"/>
      <c r="AB77" s="97"/>
    </row>
    <row r="78" spans="1:28" ht="15" customHeight="1" x14ac:dyDescent="0.25">
      <c r="A78" s="107" t="s">
        <v>664</v>
      </c>
      <c r="B78" s="102">
        <v>172.45919000000001</v>
      </c>
      <c r="C78" s="102">
        <v>679.82193000000007</v>
      </c>
      <c r="D78" s="102">
        <v>2040.9060400000001</v>
      </c>
      <c r="E78" s="102">
        <v>-157.55798000000001</v>
      </c>
      <c r="F78" s="102">
        <v>-840.23032999999998</v>
      </c>
      <c r="G78" s="102">
        <v>909.67858999999999</v>
      </c>
      <c r="H78" s="102">
        <v>1054.96847</v>
      </c>
      <c r="I78" s="102">
        <v>2388.6705999999999</v>
      </c>
      <c r="J78" s="102">
        <v>4390.4024800000007</v>
      </c>
      <c r="K78" s="102">
        <v>634.01620000000014</v>
      </c>
      <c r="L78" s="102">
        <v>2162.2327800000003</v>
      </c>
      <c r="M78" s="102">
        <v>2162.2327800000003</v>
      </c>
      <c r="N78" s="97"/>
      <c r="O78" s="97"/>
      <c r="P78" s="97"/>
      <c r="Q78" s="97"/>
      <c r="R78" s="97"/>
      <c r="S78" s="97"/>
      <c r="T78" s="97"/>
      <c r="U78" s="97"/>
      <c r="V78" s="97"/>
      <c r="W78" s="97"/>
      <c r="X78" s="97"/>
      <c r="Y78" s="97"/>
      <c r="Z78" s="97"/>
      <c r="AA78" s="97"/>
      <c r="AB78" s="97"/>
    </row>
    <row r="79" spans="1:28" ht="15" customHeight="1" x14ac:dyDescent="0.25">
      <c r="A79" s="101" t="s">
        <v>665</v>
      </c>
      <c r="B79" s="102">
        <v>30754.045600000001</v>
      </c>
      <c r="C79" s="102">
        <v>24183.444649999998</v>
      </c>
      <c r="D79" s="102">
        <v>29569.319579999999</v>
      </c>
      <c r="E79" s="102">
        <v>22953.035219999998</v>
      </c>
      <c r="F79" s="102">
        <v>31796.11592</v>
      </c>
      <c r="G79" s="102">
        <v>16030.539070000001</v>
      </c>
      <c r="H79" s="102">
        <v>20560.19356</v>
      </c>
      <c r="I79" s="102">
        <v>22985.848409999999</v>
      </c>
      <c r="J79" s="102">
        <v>21802.98832</v>
      </c>
      <c r="K79" s="102">
        <v>25537.584650000044</v>
      </c>
      <c r="L79" s="102">
        <v>10751.889429999972</v>
      </c>
      <c r="M79" s="102">
        <v>10751.889429999972</v>
      </c>
      <c r="N79" s="97"/>
      <c r="O79" s="97"/>
      <c r="P79" s="97"/>
      <c r="Q79" s="97"/>
      <c r="R79" s="97"/>
      <c r="S79" s="97"/>
      <c r="T79" s="97"/>
      <c r="U79" s="97"/>
      <c r="V79" s="97"/>
      <c r="W79" s="97"/>
      <c r="X79" s="97"/>
      <c r="Y79" s="97"/>
      <c r="Z79" s="97"/>
      <c r="AA79" s="97"/>
      <c r="AB79" s="97"/>
    </row>
    <row r="80" spans="1:28" ht="15" customHeight="1" x14ac:dyDescent="0.25">
      <c r="A80" s="107" t="s">
        <v>666</v>
      </c>
      <c r="B80" s="102">
        <v>0</v>
      </c>
      <c r="C80" s="102">
        <v>0</v>
      </c>
      <c r="D80" s="102">
        <v>0</v>
      </c>
      <c r="E80" s="102">
        <v>0</v>
      </c>
      <c r="F80" s="102">
        <v>0</v>
      </c>
      <c r="G80" s="102">
        <v>0</v>
      </c>
      <c r="H80" s="102">
        <v>0</v>
      </c>
      <c r="I80" s="102">
        <v>0</v>
      </c>
      <c r="J80" s="102">
        <v>0</v>
      </c>
      <c r="K80" s="102">
        <v>0</v>
      </c>
      <c r="L80" s="102">
        <v>0</v>
      </c>
      <c r="M80" s="102">
        <v>0</v>
      </c>
      <c r="N80" s="97"/>
      <c r="O80" s="97"/>
      <c r="P80" s="97"/>
      <c r="Q80" s="97"/>
      <c r="R80" s="97"/>
      <c r="S80" s="97"/>
      <c r="T80" s="97"/>
      <c r="U80" s="97"/>
      <c r="V80" s="97"/>
      <c r="W80" s="97"/>
      <c r="X80" s="97"/>
      <c r="Y80" s="97"/>
      <c r="Z80" s="97"/>
      <c r="AA80" s="97"/>
      <c r="AB80" s="97"/>
    </row>
    <row r="81" spans="1:28" ht="15" customHeight="1" x14ac:dyDescent="0.25">
      <c r="A81" s="101" t="s">
        <v>667</v>
      </c>
      <c r="B81" s="102">
        <v>30754.045600000001</v>
      </c>
      <c r="C81" s="102">
        <v>24183.444649999998</v>
      </c>
      <c r="D81" s="102">
        <v>29569.319579999999</v>
      </c>
      <c r="E81" s="102">
        <v>22953.035219999998</v>
      </c>
      <c r="F81" s="102">
        <v>31796.11592</v>
      </c>
      <c r="G81" s="102">
        <v>16030.539070000001</v>
      </c>
      <c r="H81" s="102">
        <v>20560.19356</v>
      </c>
      <c r="I81" s="102">
        <v>22985.848409999999</v>
      </c>
      <c r="J81" s="102">
        <v>21802.98832</v>
      </c>
      <c r="K81" s="102">
        <v>25537.584650000044</v>
      </c>
      <c r="L81" s="102">
        <v>10751.889429999972</v>
      </c>
      <c r="M81" s="102">
        <v>10751.889429999972</v>
      </c>
      <c r="N81" s="97"/>
      <c r="O81" s="97"/>
      <c r="P81" s="97"/>
      <c r="Q81" s="97"/>
      <c r="R81" s="97"/>
      <c r="S81" s="97"/>
      <c r="T81" s="97"/>
      <c r="U81" s="97"/>
      <c r="V81" s="97"/>
      <c r="W81" s="97"/>
      <c r="X81" s="97"/>
      <c r="Y81" s="97"/>
      <c r="Z81" s="97"/>
      <c r="AA81" s="97"/>
      <c r="AB81" s="97"/>
    </row>
    <row r="82" spans="1:28" ht="15" customHeight="1" thickBot="1" x14ac:dyDescent="0.3">
      <c r="A82" s="107" t="s">
        <v>668</v>
      </c>
      <c r="B82" s="102">
        <v>0</v>
      </c>
      <c r="C82" s="102">
        <v>0</v>
      </c>
      <c r="D82" s="102">
        <v>0</v>
      </c>
      <c r="E82" s="102">
        <v>-1106.23</v>
      </c>
      <c r="F82" s="102">
        <v>-3848.71</v>
      </c>
      <c r="G82" s="102">
        <v>-2899.94</v>
      </c>
      <c r="H82" s="102">
        <v>-2859.64527</v>
      </c>
      <c r="I82" s="102">
        <v>-3098.76</v>
      </c>
      <c r="J82" s="102">
        <v>-1537.7638999999999</v>
      </c>
      <c r="K82" s="102">
        <v>2196.4549999999999</v>
      </c>
      <c r="L82" s="102">
        <v>0</v>
      </c>
      <c r="M82" s="102">
        <v>0</v>
      </c>
      <c r="N82" s="97"/>
      <c r="O82" s="97"/>
      <c r="P82" s="97"/>
      <c r="Q82" s="97"/>
      <c r="R82" s="97"/>
      <c r="S82" s="97"/>
      <c r="T82" s="97"/>
      <c r="U82" s="97"/>
      <c r="V82" s="97"/>
      <c r="W82" s="97"/>
      <c r="X82" s="97"/>
      <c r="Y82" s="97"/>
      <c r="Z82" s="97"/>
      <c r="AA82" s="97"/>
      <c r="AB82" s="97"/>
    </row>
    <row r="83" spans="1:28" ht="15" customHeight="1" thickTop="1" thickBot="1" x14ac:dyDescent="0.3">
      <c r="A83" s="658" t="s">
        <v>669</v>
      </c>
      <c r="B83" s="659">
        <v>30754.045600000001</v>
      </c>
      <c r="C83" s="659">
        <v>24183.444649999998</v>
      </c>
      <c r="D83" s="659">
        <v>29569.319579999999</v>
      </c>
      <c r="E83" s="659">
        <v>21846.805219999998</v>
      </c>
      <c r="F83" s="659">
        <v>27947.405920000001</v>
      </c>
      <c r="G83" s="659">
        <v>13130.59907</v>
      </c>
      <c r="H83" s="659">
        <v>17700.548289999999</v>
      </c>
      <c r="I83" s="659">
        <v>19887.08841</v>
      </c>
      <c r="J83" s="659">
        <v>20265.224420000002</v>
      </c>
      <c r="K83" s="659">
        <v>23341.129650000046</v>
      </c>
      <c r="L83" s="659">
        <v>10751.889429999972</v>
      </c>
      <c r="M83" s="659">
        <v>10751.889429999972</v>
      </c>
      <c r="N83" s="97"/>
      <c r="O83" s="97"/>
      <c r="P83" s="97"/>
      <c r="Q83" s="97"/>
      <c r="R83" s="97"/>
      <c r="S83" s="97"/>
      <c r="T83" s="97"/>
      <c r="U83" s="97"/>
      <c r="V83" s="97"/>
      <c r="W83" s="97"/>
      <c r="X83" s="97"/>
      <c r="Y83" s="97"/>
      <c r="Z83" s="97"/>
      <c r="AA83" s="97"/>
      <c r="AB83" s="97"/>
    </row>
    <row r="84" spans="1:28" ht="3.75" customHeight="1" thickTop="1" thickBot="1" x14ac:dyDescent="0.3">
      <c r="A84" s="111"/>
      <c r="B84" s="112"/>
      <c r="C84" s="112"/>
      <c r="D84" s="112"/>
      <c r="E84" s="112"/>
      <c r="F84" s="112"/>
      <c r="G84" s="112"/>
      <c r="H84" s="112"/>
      <c r="I84" s="112"/>
      <c r="J84" s="112"/>
      <c r="K84" s="112"/>
      <c r="L84" s="112"/>
      <c r="M84" s="112"/>
      <c r="N84" s="97"/>
      <c r="O84" s="97"/>
      <c r="P84" s="97"/>
      <c r="Q84" s="97"/>
      <c r="R84" s="97"/>
      <c r="S84" s="97"/>
      <c r="T84" s="97"/>
      <c r="U84" s="97"/>
      <c r="V84" s="97"/>
      <c r="W84" s="97"/>
      <c r="X84" s="97"/>
      <c r="Y84" s="97"/>
      <c r="Z84" s="97"/>
      <c r="AA84" s="97"/>
      <c r="AB84" s="97"/>
    </row>
    <row r="85" spans="1:28" ht="15" customHeight="1" thickTop="1" x14ac:dyDescent="0.25">
      <c r="A85" s="113"/>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row>
    <row r="87" spans="1:28" x14ac:dyDescent="0.25">
      <c r="M87" s="495"/>
    </row>
  </sheetData>
  <mergeCells count="3">
    <mergeCell ref="A1:M1"/>
    <mergeCell ref="A2:M2"/>
    <mergeCell ref="A3:M3"/>
  </mergeCells>
  <pageMargins left="0.88" right="0.75" top="0.76" bottom="0.56999999999999995" header="0.74" footer="0.22"/>
  <pageSetup scale="34" orientation="portrait"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AD797-F3D6-4997-9093-D9DA91A10574}">
  <sheetPr>
    <pageSetUpPr fitToPage="1"/>
  </sheetPr>
  <dimension ref="A1:S59"/>
  <sheetViews>
    <sheetView topLeftCell="C1" zoomScaleNormal="100" workbookViewId="0">
      <selection activeCell="C13" sqref="C13"/>
    </sheetView>
  </sheetViews>
  <sheetFormatPr defaultColWidth="11.42578125" defaultRowHeight="12.75" x14ac:dyDescent="0.2"/>
  <cols>
    <col min="1" max="1" width="3" style="115" hidden="1" customWidth="1"/>
    <col min="2" max="2" width="6" style="115" hidden="1" customWidth="1"/>
    <col min="3" max="3" width="81.5703125" style="115" customWidth="1"/>
    <col min="4" max="9" width="8.28515625" style="115" bestFit="1" customWidth="1"/>
    <col min="10" max="10" width="8.28515625" style="115" customWidth="1"/>
    <col min="11" max="11" width="8.28515625" style="115" bestFit="1" customWidth="1"/>
    <col min="12" max="15" width="8.28515625" style="115" customWidth="1"/>
    <col min="16" max="16" width="8.28515625" style="115" bestFit="1" customWidth="1"/>
    <col min="17" max="256" width="11.42578125" style="115"/>
    <col min="257" max="258" width="0" style="115" hidden="1" customWidth="1"/>
    <col min="259" max="259" width="81.5703125" style="115" customWidth="1"/>
    <col min="260" max="265" width="8.28515625" style="115" bestFit="1" customWidth="1"/>
    <col min="266" max="266" width="8.28515625" style="115" customWidth="1"/>
    <col min="267" max="267" width="8.28515625" style="115" bestFit="1" customWidth="1"/>
    <col min="268" max="271" width="8.28515625" style="115" customWidth="1"/>
    <col min="272" max="272" width="8.28515625" style="115" bestFit="1" customWidth="1"/>
    <col min="273" max="512" width="11.42578125" style="115"/>
    <col min="513" max="514" width="0" style="115" hidden="1" customWidth="1"/>
    <col min="515" max="515" width="81.5703125" style="115" customWidth="1"/>
    <col min="516" max="521" width="8.28515625" style="115" bestFit="1" customWidth="1"/>
    <col min="522" max="522" width="8.28515625" style="115" customWidth="1"/>
    <col min="523" max="523" width="8.28515625" style="115" bestFit="1" customWidth="1"/>
    <col min="524" max="527" width="8.28515625" style="115" customWidth="1"/>
    <col min="528" max="528" width="8.28515625" style="115" bestFit="1" customWidth="1"/>
    <col min="529" max="768" width="11.42578125" style="115"/>
    <col min="769" max="770" width="0" style="115" hidden="1" customWidth="1"/>
    <col min="771" max="771" width="81.5703125" style="115" customWidth="1"/>
    <col min="772" max="777" width="8.28515625" style="115" bestFit="1" customWidth="1"/>
    <col min="778" max="778" width="8.28515625" style="115" customWidth="1"/>
    <col min="779" max="779" width="8.28515625" style="115" bestFit="1" customWidth="1"/>
    <col min="780" max="783" width="8.28515625" style="115" customWidth="1"/>
    <col min="784" max="784" width="8.28515625" style="115" bestFit="1" customWidth="1"/>
    <col min="785" max="1024" width="11.42578125" style="115"/>
    <col min="1025" max="1026" width="0" style="115" hidden="1" customWidth="1"/>
    <col min="1027" max="1027" width="81.5703125" style="115" customWidth="1"/>
    <col min="1028" max="1033" width="8.28515625" style="115" bestFit="1" customWidth="1"/>
    <col min="1034" max="1034" width="8.28515625" style="115" customWidth="1"/>
    <col min="1035" max="1035" width="8.28515625" style="115" bestFit="1" customWidth="1"/>
    <col min="1036" max="1039" width="8.28515625" style="115" customWidth="1"/>
    <col min="1040" max="1040" width="8.28515625" style="115" bestFit="1" customWidth="1"/>
    <col min="1041" max="1280" width="11.42578125" style="115"/>
    <col min="1281" max="1282" width="0" style="115" hidden="1" customWidth="1"/>
    <col min="1283" max="1283" width="81.5703125" style="115" customWidth="1"/>
    <col min="1284" max="1289" width="8.28515625" style="115" bestFit="1" customWidth="1"/>
    <col min="1290" max="1290" width="8.28515625" style="115" customWidth="1"/>
    <col min="1291" max="1291" width="8.28515625" style="115" bestFit="1" customWidth="1"/>
    <col min="1292" max="1295" width="8.28515625" style="115" customWidth="1"/>
    <col min="1296" max="1296" width="8.28515625" style="115" bestFit="1" customWidth="1"/>
    <col min="1297" max="1536" width="11.42578125" style="115"/>
    <col min="1537" max="1538" width="0" style="115" hidden="1" customWidth="1"/>
    <col min="1539" max="1539" width="81.5703125" style="115" customWidth="1"/>
    <col min="1540" max="1545" width="8.28515625" style="115" bestFit="1" customWidth="1"/>
    <col min="1546" max="1546" width="8.28515625" style="115" customWidth="1"/>
    <col min="1547" max="1547" width="8.28515625" style="115" bestFit="1" customWidth="1"/>
    <col min="1548" max="1551" width="8.28515625" style="115" customWidth="1"/>
    <col min="1552" max="1552" width="8.28515625" style="115" bestFit="1" customWidth="1"/>
    <col min="1553" max="1792" width="11.42578125" style="115"/>
    <col min="1793" max="1794" width="0" style="115" hidden="1" customWidth="1"/>
    <col min="1795" max="1795" width="81.5703125" style="115" customWidth="1"/>
    <col min="1796" max="1801" width="8.28515625" style="115" bestFit="1" customWidth="1"/>
    <col min="1802" max="1802" width="8.28515625" style="115" customWidth="1"/>
    <col min="1803" max="1803" width="8.28515625" style="115" bestFit="1" customWidth="1"/>
    <col min="1804" max="1807" width="8.28515625" style="115" customWidth="1"/>
    <col min="1808" max="1808" width="8.28515625" style="115" bestFit="1" customWidth="1"/>
    <col min="1809" max="2048" width="11.42578125" style="115"/>
    <col min="2049" max="2050" width="0" style="115" hidden="1" customWidth="1"/>
    <col min="2051" max="2051" width="81.5703125" style="115" customWidth="1"/>
    <col min="2052" max="2057" width="8.28515625" style="115" bestFit="1" customWidth="1"/>
    <col min="2058" max="2058" width="8.28515625" style="115" customWidth="1"/>
    <col min="2059" max="2059" width="8.28515625" style="115" bestFit="1" customWidth="1"/>
    <col min="2060" max="2063" width="8.28515625" style="115" customWidth="1"/>
    <col min="2064" max="2064" width="8.28515625" style="115" bestFit="1" customWidth="1"/>
    <col min="2065" max="2304" width="11.42578125" style="115"/>
    <col min="2305" max="2306" width="0" style="115" hidden="1" customWidth="1"/>
    <col min="2307" max="2307" width="81.5703125" style="115" customWidth="1"/>
    <col min="2308" max="2313" width="8.28515625" style="115" bestFit="1" customWidth="1"/>
    <col min="2314" max="2314" width="8.28515625" style="115" customWidth="1"/>
    <col min="2315" max="2315" width="8.28515625" style="115" bestFit="1" customWidth="1"/>
    <col min="2316" max="2319" width="8.28515625" style="115" customWidth="1"/>
    <col min="2320" max="2320" width="8.28515625" style="115" bestFit="1" customWidth="1"/>
    <col min="2321" max="2560" width="11.42578125" style="115"/>
    <col min="2561" max="2562" width="0" style="115" hidden="1" customWidth="1"/>
    <col min="2563" max="2563" width="81.5703125" style="115" customWidth="1"/>
    <col min="2564" max="2569" width="8.28515625" style="115" bestFit="1" customWidth="1"/>
    <col min="2570" max="2570" width="8.28515625" style="115" customWidth="1"/>
    <col min="2571" max="2571" width="8.28515625" style="115" bestFit="1" customWidth="1"/>
    <col min="2572" max="2575" width="8.28515625" style="115" customWidth="1"/>
    <col min="2576" max="2576" width="8.28515625" style="115" bestFit="1" customWidth="1"/>
    <col min="2577" max="2816" width="11.42578125" style="115"/>
    <col min="2817" max="2818" width="0" style="115" hidden="1" customWidth="1"/>
    <col min="2819" max="2819" width="81.5703125" style="115" customWidth="1"/>
    <col min="2820" max="2825" width="8.28515625" style="115" bestFit="1" customWidth="1"/>
    <col min="2826" max="2826" width="8.28515625" style="115" customWidth="1"/>
    <col min="2827" max="2827" width="8.28515625" style="115" bestFit="1" customWidth="1"/>
    <col min="2828" max="2831" width="8.28515625" style="115" customWidth="1"/>
    <col min="2832" max="2832" width="8.28515625" style="115" bestFit="1" customWidth="1"/>
    <col min="2833" max="3072" width="11.42578125" style="115"/>
    <col min="3073" max="3074" width="0" style="115" hidden="1" customWidth="1"/>
    <col min="3075" max="3075" width="81.5703125" style="115" customWidth="1"/>
    <col min="3076" max="3081" width="8.28515625" style="115" bestFit="1" customWidth="1"/>
    <col min="3082" max="3082" width="8.28515625" style="115" customWidth="1"/>
    <col min="3083" max="3083" width="8.28515625" style="115" bestFit="1" customWidth="1"/>
    <col min="3084" max="3087" width="8.28515625" style="115" customWidth="1"/>
    <col min="3088" max="3088" width="8.28515625" style="115" bestFit="1" customWidth="1"/>
    <col min="3089" max="3328" width="11.42578125" style="115"/>
    <col min="3329" max="3330" width="0" style="115" hidden="1" customWidth="1"/>
    <col min="3331" max="3331" width="81.5703125" style="115" customWidth="1"/>
    <col min="3332" max="3337" width="8.28515625" style="115" bestFit="1" customWidth="1"/>
    <col min="3338" max="3338" width="8.28515625" style="115" customWidth="1"/>
    <col min="3339" max="3339" width="8.28515625" style="115" bestFit="1" customWidth="1"/>
    <col min="3340" max="3343" width="8.28515625" style="115" customWidth="1"/>
    <col min="3344" max="3344" width="8.28515625" style="115" bestFit="1" customWidth="1"/>
    <col min="3345" max="3584" width="11.42578125" style="115"/>
    <col min="3585" max="3586" width="0" style="115" hidden="1" customWidth="1"/>
    <col min="3587" max="3587" width="81.5703125" style="115" customWidth="1"/>
    <col min="3588" max="3593" width="8.28515625" style="115" bestFit="1" customWidth="1"/>
    <col min="3594" max="3594" width="8.28515625" style="115" customWidth="1"/>
    <col min="3595" max="3595" width="8.28515625" style="115" bestFit="1" customWidth="1"/>
    <col min="3596" max="3599" width="8.28515625" style="115" customWidth="1"/>
    <col min="3600" max="3600" width="8.28515625" style="115" bestFit="1" customWidth="1"/>
    <col min="3601" max="3840" width="11.42578125" style="115"/>
    <col min="3841" max="3842" width="0" style="115" hidden="1" customWidth="1"/>
    <col min="3843" max="3843" width="81.5703125" style="115" customWidth="1"/>
    <col min="3844" max="3849" width="8.28515625" style="115" bestFit="1" customWidth="1"/>
    <col min="3850" max="3850" width="8.28515625" style="115" customWidth="1"/>
    <col min="3851" max="3851" width="8.28515625" style="115" bestFit="1" customWidth="1"/>
    <col min="3852" max="3855" width="8.28515625" style="115" customWidth="1"/>
    <col min="3856" max="3856" width="8.28515625" style="115" bestFit="1" customWidth="1"/>
    <col min="3857" max="4096" width="11.42578125" style="115"/>
    <col min="4097" max="4098" width="0" style="115" hidden="1" customWidth="1"/>
    <col min="4099" max="4099" width="81.5703125" style="115" customWidth="1"/>
    <col min="4100" max="4105" width="8.28515625" style="115" bestFit="1" customWidth="1"/>
    <col min="4106" max="4106" width="8.28515625" style="115" customWidth="1"/>
    <col min="4107" max="4107" width="8.28515625" style="115" bestFit="1" customWidth="1"/>
    <col min="4108" max="4111" width="8.28515625" style="115" customWidth="1"/>
    <col min="4112" max="4112" width="8.28515625" style="115" bestFit="1" customWidth="1"/>
    <col min="4113" max="4352" width="11.42578125" style="115"/>
    <col min="4353" max="4354" width="0" style="115" hidden="1" customWidth="1"/>
    <col min="4355" max="4355" width="81.5703125" style="115" customWidth="1"/>
    <col min="4356" max="4361" width="8.28515625" style="115" bestFit="1" customWidth="1"/>
    <col min="4362" max="4362" width="8.28515625" style="115" customWidth="1"/>
    <col min="4363" max="4363" width="8.28515625" style="115" bestFit="1" customWidth="1"/>
    <col min="4364" max="4367" width="8.28515625" style="115" customWidth="1"/>
    <col min="4368" max="4368" width="8.28515625" style="115" bestFit="1" customWidth="1"/>
    <col min="4369" max="4608" width="11.42578125" style="115"/>
    <col min="4609" max="4610" width="0" style="115" hidden="1" customWidth="1"/>
    <col min="4611" max="4611" width="81.5703125" style="115" customWidth="1"/>
    <col min="4612" max="4617" width="8.28515625" style="115" bestFit="1" customWidth="1"/>
    <col min="4618" max="4618" width="8.28515625" style="115" customWidth="1"/>
    <col min="4619" max="4619" width="8.28515625" style="115" bestFit="1" customWidth="1"/>
    <col min="4620" max="4623" width="8.28515625" style="115" customWidth="1"/>
    <col min="4624" max="4624" width="8.28515625" style="115" bestFit="1" customWidth="1"/>
    <col min="4625" max="4864" width="11.42578125" style="115"/>
    <col min="4865" max="4866" width="0" style="115" hidden="1" customWidth="1"/>
    <col min="4867" max="4867" width="81.5703125" style="115" customWidth="1"/>
    <col min="4868" max="4873" width="8.28515625" style="115" bestFit="1" customWidth="1"/>
    <col min="4874" max="4874" width="8.28515625" style="115" customWidth="1"/>
    <col min="4875" max="4875" width="8.28515625" style="115" bestFit="1" customWidth="1"/>
    <col min="4876" max="4879" width="8.28515625" style="115" customWidth="1"/>
    <col min="4880" max="4880" width="8.28515625" style="115" bestFit="1" customWidth="1"/>
    <col min="4881" max="5120" width="11.42578125" style="115"/>
    <col min="5121" max="5122" width="0" style="115" hidden="1" customWidth="1"/>
    <col min="5123" max="5123" width="81.5703125" style="115" customWidth="1"/>
    <col min="5124" max="5129" width="8.28515625" style="115" bestFit="1" customWidth="1"/>
    <col min="5130" max="5130" width="8.28515625" style="115" customWidth="1"/>
    <col min="5131" max="5131" width="8.28515625" style="115" bestFit="1" customWidth="1"/>
    <col min="5132" max="5135" width="8.28515625" style="115" customWidth="1"/>
    <col min="5136" max="5136" width="8.28515625" style="115" bestFit="1" customWidth="1"/>
    <col min="5137" max="5376" width="11.42578125" style="115"/>
    <col min="5377" max="5378" width="0" style="115" hidden="1" customWidth="1"/>
    <col min="5379" max="5379" width="81.5703125" style="115" customWidth="1"/>
    <col min="5380" max="5385" width="8.28515625" style="115" bestFit="1" customWidth="1"/>
    <col min="5386" max="5386" width="8.28515625" style="115" customWidth="1"/>
    <col min="5387" max="5387" width="8.28515625" style="115" bestFit="1" customWidth="1"/>
    <col min="5388" max="5391" width="8.28515625" style="115" customWidth="1"/>
    <col min="5392" max="5392" width="8.28515625" style="115" bestFit="1" customWidth="1"/>
    <col min="5393" max="5632" width="11.42578125" style="115"/>
    <col min="5633" max="5634" width="0" style="115" hidden="1" customWidth="1"/>
    <col min="5635" max="5635" width="81.5703125" style="115" customWidth="1"/>
    <col min="5636" max="5641" width="8.28515625" style="115" bestFit="1" customWidth="1"/>
    <col min="5642" max="5642" width="8.28515625" style="115" customWidth="1"/>
    <col min="5643" max="5643" width="8.28515625" style="115" bestFit="1" customWidth="1"/>
    <col min="5644" max="5647" width="8.28515625" style="115" customWidth="1"/>
    <col min="5648" max="5648" width="8.28515625" style="115" bestFit="1" customWidth="1"/>
    <col min="5649" max="5888" width="11.42578125" style="115"/>
    <col min="5889" max="5890" width="0" style="115" hidden="1" customWidth="1"/>
    <col min="5891" max="5891" width="81.5703125" style="115" customWidth="1"/>
    <col min="5892" max="5897" width="8.28515625" style="115" bestFit="1" customWidth="1"/>
    <col min="5898" max="5898" width="8.28515625" style="115" customWidth="1"/>
    <col min="5899" max="5899" width="8.28515625" style="115" bestFit="1" customWidth="1"/>
    <col min="5900" max="5903" width="8.28515625" style="115" customWidth="1"/>
    <col min="5904" max="5904" width="8.28515625" style="115" bestFit="1" customWidth="1"/>
    <col min="5905" max="6144" width="11.42578125" style="115"/>
    <col min="6145" max="6146" width="0" style="115" hidden="1" customWidth="1"/>
    <col min="6147" max="6147" width="81.5703125" style="115" customWidth="1"/>
    <col min="6148" max="6153" width="8.28515625" style="115" bestFit="1" customWidth="1"/>
    <col min="6154" max="6154" width="8.28515625" style="115" customWidth="1"/>
    <col min="6155" max="6155" width="8.28515625" style="115" bestFit="1" customWidth="1"/>
    <col min="6156" max="6159" width="8.28515625" style="115" customWidth="1"/>
    <col min="6160" max="6160" width="8.28515625" style="115" bestFit="1" customWidth="1"/>
    <col min="6161" max="6400" width="11.42578125" style="115"/>
    <col min="6401" max="6402" width="0" style="115" hidden="1" customWidth="1"/>
    <col min="6403" max="6403" width="81.5703125" style="115" customWidth="1"/>
    <col min="6404" max="6409" width="8.28515625" style="115" bestFit="1" customWidth="1"/>
    <col min="6410" max="6410" width="8.28515625" style="115" customWidth="1"/>
    <col min="6411" max="6411" width="8.28515625" style="115" bestFit="1" customWidth="1"/>
    <col min="6412" max="6415" width="8.28515625" style="115" customWidth="1"/>
    <col min="6416" max="6416" width="8.28515625" style="115" bestFit="1" customWidth="1"/>
    <col min="6417" max="6656" width="11.42578125" style="115"/>
    <col min="6657" max="6658" width="0" style="115" hidden="1" customWidth="1"/>
    <col min="6659" max="6659" width="81.5703125" style="115" customWidth="1"/>
    <col min="6660" max="6665" width="8.28515625" style="115" bestFit="1" customWidth="1"/>
    <col min="6666" max="6666" width="8.28515625" style="115" customWidth="1"/>
    <col min="6667" max="6667" width="8.28515625" style="115" bestFit="1" customWidth="1"/>
    <col min="6668" max="6671" width="8.28515625" style="115" customWidth="1"/>
    <col min="6672" max="6672" width="8.28515625" style="115" bestFit="1" customWidth="1"/>
    <col min="6673" max="6912" width="11.42578125" style="115"/>
    <col min="6913" max="6914" width="0" style="115" hidden="1" customWidth="1"/>
    <col min="6915" max="6915" width="81.5703125" style="115" customWidth="1"/>
    <col min="6916" max="6921" width="8.28515625" style="115" bestFit="1" customWidth="1"/>
    <col min="6922" max="6922" width="8.28515625" style="115" customWidth="1"/>
    <col min="6923" max="6923" width="8.28515625" style="115" bestFit="1" customWidth="1"/>
    <col min="6924" max="6927" width="8.28515625" style="115" customWidth="1"/>
    <col min="6928" max="6928" width="8.28515625" style="115" bestFit="1" customWidth="1"/>
    <col min="6929" max="7168" width="11.42578125" style="115"/>
    <col min="7169" max="7170" width="0" style="115" hidden="1" customWidth="1"/>
    <col min="7171" max="7171" width="81.5703125" style="115" customWidth="1"/>
    <col min="7172" max="7177" width="8.28515625" style="115" bestFit="1" customWidth="1"/>
    <col min="7178" max="7178" width="8.28515625" style="115" customWidth="1"/>
    <col min="7179" max="7179" width="8.28515625" style="115" bestFit="1" customWidth="1"/>
    <col min="7180" max="7183" width="8.28515625" style="115" customWidth="1"/>
    <col min="7184" max="7184" width="8.28515625" style="115" bestFit="1" customWidth="1"/>
    <col min="7185" max="7424" width="11.42578125" style="115"/>
    <col min="7425" max="7426" width="0" style="115" hidden="1" customWidth="1"/>
    <col min="7427" max="7427" width="81.5703125" style="115" customWidth="1"/>
    <col min="7428" max="7433" width="8.28515625" style="115" bestFit="1" customWidth="1"/>
    <col min="7434" max="7434" width="8.28515625" style="115" customWidth="1"/>
    <col min="7435" max="7435" width="8.28515625" style="115" bestFit="1" customWidth="1"/>
    <col min="7436" max="7439" width="8.28515625" style="115" customWidth="1"/>
    <col min="7440" max="7440" width="8.28515625" style="115" bestFit="1" customWidth="1"/>
    <col min="7441" max="7680" width="11.42578125" style="115"/>
    <col min="7681" max="7682" width="0" style="115" hidden="1" customWidth="1"/>
    <col min="7683" max="7683" width="81.5703125" style="115" customWidth="1"/>
    <col min="7684" max="7689" width="8.28515625" style="115" bestFit="1" customWidth="1"/>
    <col min="7690" max="7690" width="8.28515625" style="115" customWidth="1"/>
    <col min="7691" max="7691" width="8.28515625" style="115" bestFit="1" customWidth="1"/>
    <col min="7692" max="7695" width="8.28515625" style="115" customWidth="1"/>
    <col min="7696" max="7696" width="8.28515625" style="115" bestFit="1" customWidth="1"/>
    <col min="7697" max="7936" width="11.42578125" style="115"/>
    <col min="7937" max="7938" width="0" style="115" hidden="1" customWidth="1"/>
    <col min="7939" max="7939" width="81.5703125" style="115" customWidth="1"/>
    <col min="7940" max="7945" width="8.28515625" style="115" bestFit="1" customWidth="1"/>
    <col min="7946" max="7946" width="8.28515625" style="115" customWidth="1"/>
    <col min="7947" max="7947" width="8.28515625" style="115" bestFit="1" customWidth="1"/>
    <col min="7948" max="7951" width="8.28515625" style="115" customWidth="1"/>
    <col min="7952" max="7952" width="8.28515625" style="115" bestFit="1" customWidth="1"/>
    <col min="7953" max="8192" width="11.42578125" style="115"/>
    <col min="8193" max="8194" width="0" style="115" hidden="1" customWidth="1"/>
    <col min="8195" max="8195" width="81.5703125" style="115" customWidth="1"/>
    <col min="8196" max="8201" width="8.28515625" style="115" bestFit="1" customWidth="1"/>
    <col min="8202" max="8202" width="8.28515625" style="115" customWidth="1"/>
    <col min="8203" max="8203" width="8.28515625" style="115" bestFit="1" customWidth="1"/>
    <col min="8204" max="8207" width="8.28515625" style="115" customWidth="1"/>
    <col min="8208" max="8208" width="8.28515625" style="115" bestFit="1" customWidth="1"/>
    <col min="8209" max="8448" width="11.42578125" style="115"/>
    <col min="8449" max="8450" width="0" style="115" hidden="1" customWidth="1"/>
    <col min="8451" max="8451" width="81.5703125" style="115" customWidth="1"/>
    <col min="8452" max="8457" width="8.28515625" style="115" bestFit="1" customWidth="1"/>
    <col min="8458" max="8458" width="8.28515625" style="115" customWidth="1"/>
    <col min="8459" max="8459" width="8.28515625" style="115" bestFit="1" customWidth="1"/>
    <col min="8460" max="8463" width="8.28515625" style="115" customWidth="1"/>
    <col min="8464" max="8464" width="8.28515625" style="115" bestFit="1" customWidth="1"/>
    <col min="8465" max="8704" width="11.42578125" style="115"/>
    <col min="8705" max="8706" width="0" style="115" hidden="1" customWidth="1"/>
    <col min="8707" max="8707" width="81.5703125" style="115" customWidth="1"/>
    <col min="8708" max="8713" width="8.28515625" style="115" bestFit="1" customWidth="1"/>
    <col min="8714" max="8714" width="8.28515625" style="115" customWidth="1"/>
    <col min="8715" max="8715" width="8.28515625" style="115" bestFit="1" customWidth="1"/>
    <col min="8716" max="8719" width="8.28515625" style="115" customWidth="1"/>
    <col min="8720" max="8720" width="8.28515625" style="115" bestFit="1" customWidth="1"/>
    <col min="8721" max="8960" width="11.42578125" style="115"/>
    <col min="8961" max="8962" width="0" style="115" hidden="1" customWidth="1"/>
    <col min="8963" max="8963" width="81.5703125" style="115" customWidth="1"/>
    <col min="8964" max="8969" width="8.28515625" style="115" bestFit="1" customWidth="1"/>
    <col min="8970" max="8970" width="8.28515625" style="115" customWidth="1"/>
    <col min="8971" max="8971" width="8.28515625" style="115" bestFit="1" customWidth="1"/>
    <col min="8972" max="8975" width="8.28515625" style="115" customWidth="1"/>
    <col min="8976" max="8976" width="8.28515625" style="115" bestFit="1" customWidth="1"/>
    <col min="8977" max="9216" width="11.42578125" style="115"/>
    <col min="9217" max="9218" width="0" style="115" hidden="1" customWidth="1"/>
    <col min="9219" max="9219" width="81.5703125" style="115" customWidth="1"/>
    <col min="9220" max="9225" width="8.28515625" style="115" bestFit="1" customWidth="1"/>
    <col min="9226" max="9226" width="8.28515625" style="115" customWidth="1"/>
    <col min="9227" max="9227" width="8.28515625" style="115" bestFit="1" customWidth="1"/>
    <col min="9228" max="9231" width="8.28515625" style="115" customWidth="1"/>
    <col min="9232" max="9232" width="8.28515625" style="115" bestFit="1" customWidth="1"/>
    <col min="9233" max="9472" width="11.42578125" style="115"/>
    <col min="9473" max="9474" width="0" style="115" hidden="1" customWidth="1"/>
    <col min="9475" max="9475" width="81.5703125" style="115" customWidth="1"/>
    <col min="9476" max="9481" width="8.28515625" style="115" bestFit="1" customWidth="1"/>
    <col min="9482" max="9482" width="8.28515625" style="115" customWidth="1"/>
    <col min="9483" max="9483" width="8.28515625" style="115" bestFit="1" customWidth="1"/>
    <col min="9484" max="9487" width="8.28515625" style="115" customWidth="1"/>
    <col min="9488" max="9488" width="8.28515625" style="115" bestFit="1" customWidth="1"/>
    <col min="9489" max="9728" width="11.42578125" style="115"/>
    <col min="9729" max="9730" width="0" style="115" hidden="1" customWidth="1"/>
    <col min="9731" max="9731" width="81.5703125" style="115" customWidth="1"/>
    <col min="9732" max="9737" width="8.28515625" style="115" bestFit="1" customWidth="1"/>
    <col min="9738" max="9738" width="8.28515625" style="115" customWidth="1"/>
    <col min="9739" max="9739" width="8.28515625" style="115" bestFit="1" customWidth="1"/>
    <col min="9740" max="9743" width="8.28515625" style="115" customWidth="1"/>
    <col min="9744" max="9744" width="8.28515625" style="115" bestFit="1" customWidth="1"/>
    <col min="9745" max="9984" width="11.42578125" style="115"/>
    <col min="9985" max="9986" width="0" style="115" hidden="1" customWidth="1"/>
    <col min="9987" max="9987" width="81.5703125" style="115" customWidth="1"/>
    <col min="9988" max="9993" width="8.28515625" style="115" bestFit="1" customWidth="1"/>
    <col min="9994" max="9994" width="8.28515625" style="115" customWidth="1"/>
    <col min="9995" max="9995" width="8.28515625" style="115" bestFit="1" customWidth="1"/>
    <col min="9996" max="9999" width="8.28515625" style="115" customWidth="1"/>
    <col min="10000" max="10000" width="8.28515625" style="115" bestFit="1" customWidth="1"/>
    <col min="10001" max="10240" width="11.42578125" style="115"/>
    <col min="10241" max="10242" width="0" style="115" hidden="1" customWidth="1"/>
    <col min="10243" max="10243" width="81.5703125" style="115" customWidth="1"/>
    <col min="10244" max="10249" width="8.28515625" style="115" bestFit="1" customWidth="1"/>
    <col min="10250" max="10250" width="8.28515625" style="115" customWidth="1"/>
    <col min="10251" max="10251" width="8.28515625" style="115" bestFit="1" customWidth="1"/>
    <col min="10252" max="10255" width="8.28515625" style="115" customWidth="1"/>
    <col min="10256" max="10256" width="8.28515625" style="115" bestFit="1" customWidth="1"/>
    <col min="10257" max="10496" width="11.42578125" style="115"/>
    <col min="10497" max="10498" width="0" style="115" hidden="1" customWidth="1"/>
    <col min="10499" max="10499" width="81.5703125" style="115" customWidth="1"/>
    <col min="10500" max="10505" width="8.28515625" style="115" bestFit="1" customWidth="1"/>
    <col min="10506" max="10506" width="8.28515625" style="115" customWidth="1"/>
    <col min="10507" max="10507" width="8.28515625" style="115" bestFit="1" customWidth="1"/>
    <col min="10508" max="10511" width="8.28515625" style="115" customWidth="1"/>
    <col min="10512" max="10512" width="8.28515625" style="115" bestFit="1" customWidth="1"/>
    <col min="10513" max="10752" width="11.42578125" style="115"/>
    <col min="10753" max="10754" width="0" style="115" hidden="1" customWidth="1"/>
    <col min="10755" max="10755" width="81.5703125" style="115" customWidth="1"/>
    <col min="10756" max="10761" width="8.28515625" style="115" bestFit="1" customWidth="1"/>
    <col min="10762" max="10762" width="8.28515625" style="115" customWidth="1"/>
    <col min="10763" max="10763" width="8.28515625" style="115" bestFit="1" customWidth="1"/>
    <col min="10764" max="10767" width="8.28515625" style="115" customWidth="1"/>
    <col min="10768" max="10768" width="8.28515625" style="115" bestFit="1" customWidth="1"/>
    <col min="10769" max="11008" width="11.42578125" style="115"/>
    <col min="11009" max="11010" width="0" style="115" hidden="1" customWidth="1"/>
    <col min="11011" max="11011" width="81.5703125" style="115" customWidth="1"/>
    <col min="11012" max="11017" width="8.28515625" style="115" bestFit="1" customWidth="1"/>
    <col min="11018" max="11018" width="8.28515625" style="115" customWidth="1"/>
    <col min="11019" max="11019" width="8.28515625" style="115" bestFit="1" customWidth="1"/>
    <col min="11020" max="11023" width="8.28515625" style="115" customWidth="1"/>
    <col min="11024" max="11024" width="8.28515625" style="115" bestFit="1" customWidth="1"/>
    <col min="11025" max="11264" width="11.42578125" style="115"/>
    <col min="11265" max="11266" width="0" style="115" hidden="1" customWidth="1"/>
    <col min="11267" max="11267" width="81.5703125" style="115" customWidth="1"/>
    <col min="11268" max="11273" width="8.28515625" style="115" bestFit="1" customWidth="1"/>
    <col min="11274" max="11274" width="8.28515625" style="115" customWidth="1"/>
    <col min="11275" max="11275" width="8.28515625" style="115" bestFit="1" customWidth="1"/>
    <col min="11276" max="11279" width="8.28515625" style="115" customWidth="1"/>
    <col min="11280" max="11280" width="8.28515625" style="115" bestFit="1" customWidth="1"/>
    <col min="11281" max="11520" width="11.42578125" style="115"/>
    <col min="11521" max="11522" width="0" style="115" hidden="1" customWidth="1"/>
    <col min="11523" max="11523" width="81.5703125" style="115" customWidth="1"/>
    <col min="11524" max="11529" width="8.28515625" style="115" bestFit="1" customWidth="1"/>
    <col min="11530" max="11530" width="8.28515625" style="115" customWidth="1"/>
    <col min="11531" max="11531" width="8.28515625" style="115" bestFit="1" customWidth="1"/>
    <col min="11532" max="11535" width="8.28515625" style="115" customWidth="1"/>
    <col min="11536" max="11536" width="8.28515625" style="115" bestFit="1" customWidth="1"/>
    <col min="11537" max="11776" width="11.42578125" style="115"/>
    <col min="11777" max="11778" width="0" style="115" hidden="1" customWidth="1"/>
    <col min="11779" max="11779" width="81.5703125" style="115" customWidth="1"/>
    <col min="11780" max="11785" width="8.28515625" style="115" bestFit="1" customWidth="1"/>
    <col min="11786" max="11786" width="8.28515625" style="115" customWidth="1"/>
    <col min="11787" max="11787" width="8.28515625" style="115" bestFit="1" customWidth="1"/>
    <col min="11788" max="11791" width="8.28515625" style="115" customWidth="1"/>
    <col min="11792" max="11792" width="8.28515625" style="115" bestFit="1" customWidth="1"/>
    <col min="11793" max="12032" width="11.42578125" style="115"/>
    <col min="12033" max="12034" width="0" style="115" hidden="1" customWidth="1"/>
    <col min="12035" max="12035" width="81.5703125" style="115" customWidth="1"/>
    <col min="12036" max="12041" width="8.28515625" style="115" bestFit="1" customWidth="1"/>
    <col min="12042" max="12042" width="8.28515625" style="115" customWidth="1"/>
    <col min="12043" max="12043" width="8.28515625" style="115" bestFit="1" customWidth="1"/>
    <col min="12044" max="12047" width="8.28515625" style="115" customWidth="1"/>
    <col min="12048" max="12048" width="8.28515625" style="115" bestFit="1" customWidth="1"/>
    <col min="12049" max="12288" width="11.42578125" style="115"/>
    <col min="12289" max="12290" width="0" style="115" hidden="1" customWidth="1"/>
    <col min="12291" max="12291" width="81.5703125" style="115" customWidth="1"/>
    <col min="12292" max="12297" width="8.28515625" style="115" bestFit="1" customWidth="1"/>
    <col min="12298" max="12298" width="8.28515625" style="115" customWidth="1"/>
    <col min="12299" max="12299" width="8.28515625" style="115" bestFit="1" customWidth="1"/>
    <col min="12300" max="12303" width="8.28515625" style="115" customWidth="1"/>
    <col min="12304" max="12304" width="8.28515625" style="115" bestFit="1" customWidth="1"/>
    <col min="12305" max="12544" width="11.42578125" style="115"/>
    <col min="12545" max="12546" width="0" style="115" hidden="1" customWidth="1"/>
    <col min="12547" max="12547" width="81.5703125" style="115" customWidth="1"/>
    <col min="12548" max="12553" width="8.28515625" style="115" bestFit="1" customWidth="1"/>
    <col min="12554" max="12554" width="8.28515625" style="115" customWidth="1"/>
    <col min="12555" max="12555" width="8.28515625" style="115" bestFit="1" customWidth="1"/>
    <col min="12556" max="12559" width="8.28515625" style="115" customWidth="1"/>
    <col min="12560" max="12560" width="8.28515625" style="115" bestFit="1" customWidth="1"/>
    <col min="12561" max="12800" width="11.42578125" style="115"/>
    <col min="12801" max="12802" width="0" style="115" hidden="1" customWidth="1"/>
    <col min="12803" max="12803" width="81.5703125" style="115" customWidth="1"/>
    <col min="12804" max="12809" width="8.28515625" style="115" bestFit="1" customWidth="1"/>
    <col min="12810" max="12810" width="8.28515625" style="115" customWidth="1"/>
    <col min="12811" max="12811" width="8.28515625" style="115" bestFit="1" customWidth="1"/>
    <col min="12812" max="12815" width="8.28515625" style="115" customWidth="1"/>
    <col min="12816" max="12816" width="8.28515625" style="115" bestFit="1" customWidth="1"/>
    <col min="12817" max="13056" width="11.42578125" style="115"/>
    <col min="13057" max="13058" width="0" style="115" hidden="1" customWidth="1"/>
    <col min="13059" max="13059" width="81.5703125" style="115" customWidth="1"/>
    <col min="13060" max="13065" width="8.28515625" style="115" bestFit="1" customWidth="1"/>
    <col min="13066" max="13066" width="8.28515625" style="115" customWidth="1"/>
    <col min="13067" max="13067" width="8.28515625" style="115" bestFit="1" customWidth="1"/>
    <col min="13068" max="13071" width="8.28515625" style="115" customWidth="1"/>
    <col min="13072" max="13072" width="8.28515625" style="115" bestFit="1" customWidth="1"/>
    <col min="13073" max="13312" width="11.42578125" style="115"/>
    <col min="13313" max="13314" width="0" style="115" hidden="1" customWidth="1"/>
    <col min="13315" max="13315" width="81.5703125" style="115" customWidth="1"/>
    <col min="13316" max="13321" width="8.28515625" style="115" bestFit="1" customWidth="1"/>
    <col min="13322" max="13322" width="8.28515625" style="115" customWidth="1"/>
    <col min="13323" max="13323" width="8.28515625" style="115" bestFit="1" customWidth="1"/>
    <col min="13324" max="13327" width="8.28515625" style="115" customWidth="1"/>
    <col min="13328" max="13328" width="8.28515625" style="115" bestFit="1" customWidth="1"/>
    <col min="13329" max="13568" width="11.42578125" style="115"/>
    <col min="13569" max="13570" width="0" style="115" hidden="1" customWidth="1"/>
    <col min="13571" max="13571" width="81.5703125" style="115" customWidth="1"/>
    <col min="13572" max="13577" width="8.28515625" style="115" bestFit="1" customWidth="1"/>
    <col min="13578" max="13578" width="8.28515625" style="115" customWidth="1"/>
    <col min="13579" max="13579" width="8.28515625" style="115" bestFit="1" customWidth="1"/>
    <col min="13580" max="13583" width="8.28515625" style="115" customWidth="1"/>
    <col min="13584" max="13584" width="8.28515625" style="115" bestFit="1" customWidth="1"/>
    <col min="13585" max="13824" width="11.42578125" style="115"/>
    <col min="13825" max="13826" width="0" style="115" hidden="1" customWidth="1"/>
    <col min="13827" max="13827" width="81.5703125" style="115" customWidth="1"/>
    <col min="13828" max="13833" width="8.28515625" style="115" bestFit="1" customWidth="1"/>
    <col min="13834" max="13834" width="8.28515625" style="115" customWidth="1"/>
    <col min="13835" max="13835" width="8.28515625" style="115" bestFit="1" customWidth="1"/>
    <col min="13836" max="13839" width="8.28515625" style="115" customWidth="1"/>
    <col min="13840" max="13840" width="8.28515625" style="115" bestFit="1" customWidth="1"/>
    <col min="13841" max="14080" width="11.42578125" style="115"/>
    <col min="14081" max="14082" width="0" style="115" hidden="1" customWidth="1"/>
    <col min="14083" max="14083" width="81.5703125" style="115" customWidth="1"/>
    <col min="14084" max="14089" width="8.28515625" style="115" bestFit="1" customWidth="1"/>
    <col min="14090" max="14090" width="8.28515625" style="115" customWidth="1"/>
    <col min="14091" max="14091" width="8.28515625" style="115" bestFit="1" customWidth="1"/>
    <col min="14092" max="14095" width="8.28515625" style="115" customWidth="1"/>
    <col min="14096" max="14096" width="8.28515625" style="115" bestFit="1" customWidth="1"/>
    <col min="14097" max="14336" width="11.42578125" style="115"/>
    <col min="14337" max="14338" width="0" style="115" hidden="1" customWidth="1"/>
    <col min="14339" max="14339" width="81.5703125" style="115" customWidth="1"/>
    <col min="14340" max="14345" width="8.28515625" style="115" bestFit="1" customWidth="1"/>
    <col min="14346" max="14346" width="8.28515625" style="115" customWidth="1"/>
    <col min="14347" max="14347" width="8.28515625" style="115" bestFit="1" customWidth="1"/>
    <col min="14348" max="14351" width="8.28515625" style="115" customWidth="1"/>
    <col min="14352" max="14352" width="8.28515625" style="115" bestFit="1" customWidth="1"/>
    <col min="14353" max="14592" width="11.42578125" style="115"/>
    <col min="14593" max="14594" width="0" style="115" hidden="1" customWidth="1"/>
    <col min="14595" max="14595" width="81.5703125" style="115" customWidth="1"/>
    <col min="14596" max="14601" width="8.28515625" style="115" bestFit="1" customWidth="1"/>
    <col min="14602" max="14602" width="8.28515625" style="115" customWidth="1"/>
    <col min="14603" max="14603" width="8.28515625" style="115" bestFit="1" customWidth="1"/>
    <col min="14604" max="14607" width="8.28515625" style="115" customWidth="1"/>
    <col min="14608" max="14608" width="8.28515625" style="115" bestFit="1" customWidth="1"/>
    <col min="14609" max="14848" width="11.42578125" style="115"/>
    <col min="14849" max="14850" width="0" style="115" hidden="1" customWidth="1"/>
    <col min="14851" max="14851" width="81.5703125" style="115" customWidth="1"/>
    <col min="14852" max="14857" width="8.28515625" style="115" bestFit="1" customWidth="1"/>
    <col min="14858" max="14858" width="8.28515625" style="115" customWidth="1"/>
    <col min="14859" max="14859" width="8.28515625" style="115" bestFit="1" customWidth="1"/>
    <col min="14860" max="14863" width="8.28515625" style="115" customWidth="1"/>
    <col min="14864" max="14864" width="8.28515625" style="115" bestFit="1" customWidth="1"/>
    <col min="14865" max="15104" width="11.42578125" style="115"/>
    <col min="15105" max="15106" width="0" style="115" hidden="1" customWidth="1"/>
    <col min="15107" max="15107" width="81.5703125" style="115" customWidth="1"/>
    <col min="15108" max="15113" width="8.28515625" style="115" bestFit="1" customWidth="1"/>
    <col min="15114" max="15114" width="8.28515625" style="115" customWidth="1"/>
    <col min="15115" max="15115" width="8.28515625" style="115" bestFit="1" customWidth="1"/>
    <col min="15116" max="15119" width="8.28515625" style="115" customWidth="1"/>
    <col min="15120" max="15120" width="8.28515625" style="115" bestFit="1" customWidth="1"/>
    <col min="15121" max="15360" width="11.42578125" style="115"/>
    <col min="15361" max="15362" width="0" style="115" hidden="1" customWidth="1"/>
    <col min="15363" max="15363" width="81.5703125" style="115" customWidth="1"/>
    <col min="15364" max="15369" width="8.28515625" style="115" bestFit="1" customWidth="1"/>
    <col min="15370" max="15370" width="8.28515625" style="115" customWidth="1"/>
    <col min="15371" max="15371" width="8.28515625" style="115" bestFit="1" customWidth="1"/>
    <col min="15372" max="15375" width="8.28515625" style="115" customWidth="1"/>
    <col min="15376" max="15376" width="8.28515625" style="115" bestFit="1" customWidth="1"/>
    <col min="15377" max="15616" width="11.42578125" style="115"/>
    <col min="15617" max="15618" width="0" style="115" hidden="1" customWidth="1"/>
    <col min="15619" max="15619" width="81.5703125" style="115" customWidth="1"/>
    <col min="15620" max="15625" width="8.28515625" style="115" bestFit="1" customWidth="1"/>
    <col min="15626" max="15626" width="8.28515625" style="115" customWidth="1"/>
    <col min="15627" max="15627" width="8.28515625" style="115" bestFit="1" customWidth="1"/>
    <col min="15628" max="15631" width="8.28515625" style="115" customWidth="1"/>
    <col min="15632" max="15632" width="8.28515625" style="115" bestFit="1" customWidth="1"/>
    <col min="15633" max="15872" width="11.42578125" style="115"/>
    <col min="15873" max="15874" width="0" style="115" hidden="1" customWidth="1"/>
    <col min="15875" max="15875" width="81.5703125" style="115" customWidth="1"/>
    <col min="15876" max="15881" width="8.28515625" style="115" bestFit="1" customWidth="1"/>
    <col min="15882" max="15882" width="8.28515625" style="115" customWidth="1"/>
    <col min="15883" max="15883" width="8.28515625" style="115" bestFit="1" customWidth="1"/>
    <col min="15884" max="15887" width="8.28515625" style="115" customWidth="1"/>
    <col min="15888" max="15888" width="8.28515625" style="115" bestFit="1" customWidth="1"/>
    <col min="15889" max="16128" width="11.42578125" style="115"/>
    <col min="16129" max="16130" width="0" style="115" hidden="1" customWidth="1"/>
    <col min="16131" max="16131" width="81.5703125" style="115" customWidth="1"/>
    <col min="16132" max="16137" width="8.28515625" style="115" bestFit="1" customWidth="1"/>
    <col min="16138" max="16138" width="8.28515625" style="115" customWidth="1"/>
    <col min="16139" max="16139" width="8.28515625" style="115" bestFit="1" customWidth="1"/>
    <col min="16140" max="16143" width="8.28515625" style="115" customWidth="1"/>
    <col min="16144" max="16144" width="8.28515625" style="115" bestFit="1" customWidth="1"/>
    <col min="16145" max="16384" width="11.42578125" style="115"/>
  </cols>
  <sheetData>
    <row r="1" spans="1:16" ht="15" customHeight="1" x14ac:dyDescent="0.2">
      <c r="A1" s="498"/>
      <c r="B1" s="498"/>
      <c r="C1" s="761"/>
      <c r="D1" s="761"/>
      <c r="E1" s="761"/>
      <c r="F1" s="761"/>
      <c r="G1" s="761"/>
      <c r="H1" s="761"/>
      <c r="I1" s="761"/>
      <c r="J1" s="761"/>
      <c r="K1" s="761"/>
      <c r="L1" s="761"/>
      <c r="M1" s="761"/>
      <c r="N1" s="761"/>
      <c r="O1" s="761"/>
      <c r="P1" s="761"/>
    </row>
    <row r="2" spans="1:16" ht="18" x14ac:dyDescent="0.2">
      <c r="A2" s="756" t="s">
        <v>435</v>
      </c>
      <c r="B2" s="756"/>
      <c r="C2" s="756"/>
      <c r="D2" s="756"/>
      <c r="E2" s="756"/>
      <c r="F2" s="756"/>
      <c r="G2" s="756"/>
      <c r="H2" s="756"/>
      <c r="I2" s="756"/>
      <c r="J2" s="756"/>
      <c r="K2" s="756"/>
      <c r="L2" s="756"/>
      <c r="M2" s="756"/>
      <c r="N2" s="756"/>
      <c r="O2" s="756"/>
      <c r="P2" s="756"/>
    </row>
    <row r="3" spans="1:16" ht="15" customHeight="1" x14ac:dyDescent="0.2">
      <c r="A3" s="498"/>
      <c r="B3" s="498"/>
      <c r="C3" s="756" t="s">
        <v>670</v>
      </c>
      <c r="D3" s="756"/>
      <c r="E3" s="756"/>
      <c r="F3" s="756"/>
      <c r="G3" s="756"/>
      <c r="H3" s="756"/>
      <c r="I3" s="756"/>
      <c r="J3" s="756"/>
      <c r="K3" s="756"/>
      <c r="L3" s="756"/>
      <c r="M3" s="756"/>
      <c r="N3" s="756"/>
      <c r="O3" s="756"/>
      <c r="P3" s="756"/>
    </row>
    <row r="4" spans="1:16" ht="15" customHeight="1" x14ac:dyDescent="0.2">
      <c r="A4" s="762"/>
      <c r="B4" s="756"/>
      <c r="C4" s="756"/>
      <c r="D4" s="756"/>
      <c r="E4" s="756"/>
      <c r="F4" s="756"/>
      <c r="G4" s="756"/>
      <c r="H4" s="756"/>
      <c r="I4" s="756"/>
      <c r="J4" s="756"/>
      <c r="K4" s="756"/>
      <c r="L4" s="756"/>
      <c r="M4" s="756"/>
      <c r="N4" s="756"/>
      <c r="O4" s="756"/>
      <c r="P4" s="756"/>
    </row>
    <row r="5" spans="1:16" s="118" customFormat="1" ht="15" customHeight="1" thickBot="1" x14ac:dyDescent="0.25">
      <c r="A5" s="116"/>
      <c r="B5" s="117"/>
      <c r="C5" s="117"/>
      <c r="D5" s="117"/>
      <c r="E5" s="117"/>
      <c r="F5" s="117"/>
      <c r="G5" s="117"/>
      <c r="H5" s="117"/>
      <c r="I5" s="117"/>
      <c r="J5" s="117"/>
      <c r="K5" s="117"/>
      <c r="L5" s="117"/>
      <c r="M5" s="117"/>
      <c r="N5" s="117"/>
      <c r="O5" s="117"/>
      <c r="P5" s="117"/>
    </row>
    <row r="6" spans="1:16" s="119" customFormat="1" ht="30" customHeight="1" thickTop="1" thickBot="1" x14ac:dyDescent="0.3">
      <c r="A6" s="97"/>
      <c r="B6" s="97"/>
      <c r="C6" s="662"/>
      <c r="D6" s="657" t="s">
        <v>595</v>
      </c>
      <c r="E6" s="657" t="s">
        <v>596</v>
      </c>
      <c r="F6" s="657" t="s">
        <v>597</v>
      </c>
      <c r="G6" s="657" t="s">
        <v>598</v>
      </c>
      <c r="H6" s="663" t="s">
        <v>599</v>
      </c>
      <c r="I6" s="663" t="s">
        <v>600</v>
      </c>
      <c r="J6" s="663" t="s">
        <v>601</v>
      </c>
      <c r="K6" s="663" t="s">
        <v>602</v>
      </c>
      <c r="L6" s="663" t="s">
        <v>603</v>
      </c>
      <c r="M6" s="663" t="s">
        <v>604</v>
      </c>
      <c r="N6" s="664" t="s">
        <v>671</v>
      </c>
      <c r="O6" s="663" t="s">
        <v>605</v>
      </c>
      <c r="P6" s="664" t="s">
        <v>606</v>
      </c>
    </row>
    <row r="7" spans="1:16" ht="15" customHeight="1" thickTop="1" thickBot="1" x14ac:dyDescent="0.25">
      <c r="A7" s="97"/>
      <c r="B7" s="97"/>
      <c r="C7" s="97"/>
      <c r="D7" s="97"/>
      <c r="E7" s="97"/>
      <c r="F7" s="97"/>
      <c r="G7" s="97"/>
      <c r="H7" s="97"/>
      <c r="I7" s="97"/>
      <c r="J7" s="97"/>
      <c r="K7" s="97"/>
      <c r="L7" s="97"/>
      <c r="M7" s="97"/>
      <c r="N7" s="97"/>
      <c r="O7" s="97"/>
      <c r="P7" s="97"/>
    </row>
    <row r="8" spans="1:16" s="121" customFormat="1" ht="15" customHeight="1" thickTop="1" thickBot="1" x14ac:dyDescent="0.3">
      <c r="A8" s="97"/>
      <c r="B8" s="120"/>
      <c r="C8" s="665" t="s">
        <v>478</v>
      </c>
      <c r="D8" s="666"/>
      <c r="E8" s="666"/>
      <c r="F8" s="666"/>
      <c r="G8" s="666"/>
      <c r="H8" s="667"/>
      <c r="I8" s="667"/>
      <c r="J8" s="667"/>
      <c r="K8" s="667"/>
      <c r="L8" s="667"/>
      <c r="M8" s="667"/>
      <c r="N8" s="667"/>
      <c r="O8" s="667"/>
      <c r="P8" s="667"/>
    </row>
    <row r="9" spans="1:16" ht="15" customHeight="1" thickTop="1" x14ac:dyDescent="0.2">
      <c r="A9" s="97" t="s">
        <v>672</v>
      </c>
      <c r="B9" s="122" t="s">
        <v>673</v>
      </c>
      <c r="C9" s="123" t="s">
        <v>674</v>
      </c>
      <c r="D9" s="124">
        <v>3.3000000000000002E-2</v>
      </c>
      <c r="E9" s="124">
        <v>1.23E-2</v>
      </c>
      <c r="F9" s="124">
        <v>2.9600000000000001E-2</v>
      </c>
      <c r="G9" s="124">
        <v>7.7000000000000002E-3</v>
      </c>
      <c r="H9" s="124">
        <v>7.1999999999999998E-3</v>
      </c>
      <c r="I9" s="124">
        <v>1.3899999999999999E-2</v>
      </c>
      <c r="J9" s="124">
        <v>6.0400000000000002E-2</v>
      </c>
      <c r="K9" s="124">
        <v>2.6200000000000001E-2</v>
      </c>
      <c r="L9" s="124">
        <v>2.41E-2</v>
      </c>
      <c r="M9" s="124">
        <v>2.2466601569487744E-2</v>
      </c>
      <c r="N9" s="124">
        <v>1.8821155274703044E-2</v>
      </c>
      <c r="O9" s="124">
        <v>2.9162387757089282E-2</v>
      </c>
      <c r="P9" s="124">
        <v>1.6063336495928338E-2</v>
      </c>
    </row>
    <row r="10" spans="1:16" ht="15" customHeight="1" thickBot="1" x14ac:dyDescent="0.25">
      <c r="A10" s="97" t="s">
        <v>672</v>
      </c>
      <c r="B10" s="122" t="s">
        <v>675</v>
      </c>
      <c r="C10" s="123" t="s">
        <v>676</v>
      </c>
      <c r="D10" s="124">
        <v>0.64890000000000003</v>
      </c>
      <c r="E10" s="124">
        <v>0.6512</v>
      </c>
      <c r="F10" s="124">
        <v>0.7</v>
      </c>
      <c r="G10" s="124">
        <v>0.73729999999999996</v>
      </c>
      <c r="H10" s="124">
        <v>0.69169999999999998</v>
      </c>
      <c r="I10" s="124">
        <v>0.65429999999999999</v>
      </c>
      <c r="J10" s="124">
        <v>0.60840000000000005</v>
      </c>
      <c r="K10" s="124">
        <v>0.65910000000000002</v>
      </c>
      <c r="L10" s="124">
        <v>0.66559999999999997</v>
      </c>
      <c r="M10" s="124">
        <v>0.67881275790193518</v>
      </c>
      <c r="N10" s="124">
        <v>0.68136378305231093</v>
      </c>
      <c r="O10" s="124">
        <v>0.69163159294900312</v>
      </c>
      <c r="P10" s="124">
        <v>0.70935552985489736</v>
      </c>
    </row>
    <row r="11" spans="1:16" s="126" customFormat="1" ht="15" customHeight="1" thickTop="1" thickBot="1" x14ac:dyDescent="0.25">
      <c r="A11" s="97"/>
      <c r="B11" s="120"/>
      <c r="C11" s="665" t="s">
        <v>481</v>
      </c>
      <c r="D11" s="666"/>
      <c r="E11" s="666"/>
      <c r="F11" s="666"/>
      <c r="G11" s="666"/>
      <c r="H11" s="667"/>
      <c r="I11" s="667"/>
      <c r="J11" s="667"/>
      <c r="K11" s="667"/>
      <c r="L11" s="667"/>
      <c r="M11" s="668"/>
      <c r="N11" s="668"/>
      <c r="O11" s="668"/>
      <c r="P11" s="668"/>
    </row>
    <row r="12" spans="1:16" s="119" customFormat="1" ht="15" customHeight="1" thickTop="1" x14ac:dyDescent="0.25">
      <c r="A12" s="97" t="s">
        <v>672</v>
      </c>
      <c r="B12" s="122" t="s">
        <v>677</v>
      </c>
      <c r="C12" s="123" t="s">
        <v>678</v>
      </c>
      <c r="D12" s="124">
        <v>9.7299999999999998E-2</v>
      </c>
      <c r="E12" s="124">
        <v>0.33179999999999998</v>
      </c>
      <c r="F12" s="124">
        <v>0.52070000000000005</v>
      </c>
      <c r="G12" s="124">
        <v>0.55959999999999999</v>
      </c>
      <c r="H12" s="124">
        <v>0.58919999999999995</v>
      </c>
      <c r="I12" s="124">
        <v>0.58440000000000003</v>
      </c>
      <c r="J12" s="124">
        <v>0.54159999999999997</v>
      </c>
      <c r="K12" s="124">
        <v>0.5544</v>
      </c>
      <c r="L12" s="124">
        <v>0.1426</v>
      </c>
      <c r="M12" s="124">
        <v>0.45440693032096496</v>
      </c>
      <c r="N12" s="124">
        <v>0.45684741506692983</v>
      </c>
      <c r="O12" s="124">
        <v>0.34355414306514576</v>
      </c>
      <c r="P12" s="124">
        <v>0.3390689368800503</v>
      </c>
    </row>
    <row r="13" spans="1:16" s="128" customFormat="1" ht="15" customHeight="1" x14ac:dyDescent="0.25">
      <c r="A13" s="97" t="s">
        <v>672</v>
      </c>
      <c r="B13" s="122" t="s">
        <v>679</v>
      </c>
      <c r="C13" s="123" t="s">
        <v>680</v>
      </c>
      <c r="D13" s="124">
        <v>9.7299999999999998E-2</v>
      </c>
      <c r="E13" s="124">
        <v>0.33179999999999998</v>
      </c>
      <c r="F13" s="124">
        <v>0.52070000000000005</v>
      </c>
      <c r="G13" s="124">
        <v>0.55959999999999999</v>
      </c>
      <c r="H13" s="124">
        <v>0.58919999999999995</v>
      </c>
      <c r="I13" s="124">
        <v>0.5897</v>
      </c>
      <c r="J13" s="124">
        <v>0.54159999999999997</v>
      </c>
      <c r="K13" s="124">
        <v>0.55559999999999998</v>
      </c>
      <c r="L13" s="124">
        <v>0.50880000000000003</v>
      </c>
      <c r="M13" s="124">
        <v>0.45440693032096496</v>
      </c>
      <c r="N13" s="124">
        <v>0.45684741506692983</v>
      </c>
      <c r="O13" s="124">
        <v>0.34355414306514576</v>
      </c>
      <c r="P13" s="124">
        <v>0.3390689368800503</v>
      </c>
    </row>
    <row r="14" spans="1:16" s="128" customFormat="1" ht="15" customHeight="1" x14ac:dyDescent="0.25">
      <c r="A14" s="97"/>
      <c r="B14" s="122"/>
      <c r="C14" s="123" t="s">
        <v>681</v>
      </c>
      <c r="D14" s="124">
        <v>0.4017</v>
      </c>
      <c r="E14" s="124">
        <v>0.31269999999999998</v>
      </c>
      <c r="F14" s="124">
        <v>0.2412</v>
      </c>
      <c r="G14" s="124">
        <v>0.27889999999999998</v>
      </c>
      <c r="H14" s="124">
        <v>0.2908</v>
      </c>
      <c r="I14" s="124">
        <v>0.31390000000000001</v>
      </c>
      <c r="J14" s="124">
        <v>0.34539999999999998</v>
      </c>
      <c r="K14" s="124">
        <v>0.32879999999999998</v>
      </c>
      <c r="L14" s="124">
        <v>0.3765</v>
      </c>
      <c r="M14" s="124">
        <v>0.43481748287062827</v>
      </c>
      <c r="N14" s="124">
        <v>0.43251888731335958</v>
      </c>
      <c r="O14" s="124">
        <v>0.52162055724560363</v>
      </c>
      <c r="P14" s="124">
        <v>0.52256143911238861</v>
      </c>
    </row>
    <row r="15" spans="1:16" s="128" customFormat="1" ht="15" customHeight="1" thickBot="1" x14ac:dyDescent="0.3">
      <c r="A15" s="97" t="s">
        <v>672</v>
      </c>
      <c r="B15" s="122" t="s">
        <v>682</v>
      </c>
      <c r="C15" s="123" t="s">
        <v>683</v>
      </c>
      <c r="D15" s="124">
        <v>0</v>
      </c>
      <c r="E15" s="124">
        <v>0</v>
      </c>
      <c r="F15" s="124">
        <v>0</v>
      </c>
      <c r="G15" s="124">
        <v>0</v>
      </c>
      <c r="H15" s="124">
        <v>0</v>
      </c>
      <c r="I15" s="124">
        <v>0</v>
      </c>
      <c r="J15" s="124">
        <v>0</v>
      </c>
      <c r="K15" s="124">
        <v>0</v>
      </c>
      <c r="L15" s="124">
        <v>0</v>
      </c>
      <c r="M15" s="124">
        <v>0</v>
      </c>
      <c r="N15" s="124">
        <v>0</v>
      </c>
      <c r="O15" s="124">
        <v>0</v>
      </c>
      <c r="P15" s="124">
        <v>0</v>
      </c>
    </row>
    <row r="16" spans="1:16" s="126" customFormat="1" ht="15" customHeight="1" thickTop="1" thickBot="1" x14ac:dyDescent="0.25">
      <c r="A16" s="97"/>
      <c r="B16" s="120"/>
      <c r="C16" s="665" t="s">
        <v>684</v>
      </c>
      <c r="D16" s="666"/>
      <c r="E16" s="666"/>
      <c r="F16" s="666"/>
      <c r="G16" s="666"/>
      <c r="H16" s="667"/>
      <c r="I16" s="667"/>
      <c r="J16" s="667"/>
      <c r="K16" s="667"/>
      <c r="L16" s="667"/>
      <c r="M16" s="668"/>
      <c r="N16" s="668"/>
      <c r="O16" s="668"/>
      <c r="P16" s="668"/>
    </row>
    <row r="17" spans="1:16" s="119" customFormat="1" ht="15" customHeight="1" thickTop="1" x14ac:dyDescent="0.25">
      <c r="A17" s="97" t="s">
        <v>672</v>
      </c>
      <c r="B17" s="122" t="s">
        <v>685</v>
      </c>
      <c r="C17" s="123" t="s">
        <v>686</v>
      </c>
      <c r="D17" s="124">
        <v>0</v>
      </c>
      <c r="E17" s="124">
        <v>1</v>
      </c>
      <c r="F17" s="124">
        <v>1</v>
      </c>
      <c r="G17" s="124">
        <v>1</v>
      </c>
      <c r="H17" s="124">
        <v>0.99980000000000002</v>
      </c>
      <c r="I17" s="124">
        <v>1</v>
      </c>
      <c r="J17" s="124">
        <v>1</v>
      </c>
      <c r="K17" s="124">
        <v>1</v>
      </c>
      <c r="L17" s="124">
        <v>1</v>
      </c>
      <c r="M17" s="124">
        <v>1</v>
      </c>
      <c r="N17" s="124">
        <v>1</v>
      </c>
      <c r="O17" s="124">
        <v>1</v>
      </c>
      <c r="P17" s="124">
        <v>1</v>
      </c>
    </row>
    <row r="18" spans="1:16" s="128" customFormat="1" ht="15" customHeight="1" x14ac:dyDescent="0.25">
      <c r="A18" s="97" t="s">
        <v>672</v>
      </c>
      <c r="B18" s="122" t="s">
        <v>687</v>
      </c>
      <c r="C18" s="123" t="s">
        <v>688</v>
      </c>
      <c r="D18" s="124">
        <v>0</v>
      </c>
      <c r="E18" s="124">
        <v>0</v>
      </c>
      <c r="F18" s="124">
        <v>0</v>
      </c>
      <c r="G18" s="124">
        <v>0</v>
      </c>
      <c r="H18" s="124">
        <v>2.0000000000000001E-4</v>
      </c>
      <c r="I18" s="124">
        <v>0</v>
      </c>
      <c r="J18" s="124">
        <v>0</v>
      </c>
      <c r="K18" s="124">
        <v>0</v>
      </c>
      <c r="L18" s="124">
        <v>0</v>
      </c>
      <c r="M18" s="124">
        <v>0</v>
      </c>
      <c r="N18" s="124">
        <v>0</v>
      </c>
      <c r="O18" s="124">
        <v>0</v>
      </c>
      <c r="P18" s="124">
        <v>0</v>
      </c>
    </row>
    <row r="19" spans="1:16" s="128" customFormat="1" ht="15" customHeight="1" thickBot="1" x14ac:dyDescent="0.3">
      <c r="A19" s="97" t="s">
        <v>672</v>
      </c>
      <c r="B19" s="122" t="s">
        <v>689</v>
      </c>
      <c r="C19" s="123" t="s">
        <v>690</v>
      </c>
      <c r="D19" s="271">
        <v>0</v>
      </c>
      <c r="E19" s="271">
        <v>0</v>
      </c>
      <c r="F19" s="271">
        <v>0</v>
      </c>
      <c r="G19" s="271">
        <v>900.68740000000003</v>
      </c>
      <c r="H19" s="271">
        <v>1015.0029</v>
      </c>
      <c r="I19" s="271">
        <v>1003.8942</v>
      </c>
      <c r="J19" s="271">
        <v>999.54600000000005</v>
      </c>
      <c r="K19" s="129">
        <v>963.92880000000002</v>
      </c>
      <c r="L19" s="129">
        <v>697.3297</v>
      </c>
      <c r="M19" s="130">
        <v>1001.0357809959306</v>
      </c>
      <c r="N19" s="130">
        <v>1002.7748403665994</v>
      </c>
      <c r="O19" s="130">
        <v>1038.0514089454673</v>
      </c>
      <c r="P19" s="130">
        <v>1028.0880071584988</v>
      </c>
    </row>
    <row r="20" spans="1:16" s="126" customFormat="1" ht="15" customHeight="1" thickTop="1" thickBot="1" x14ac:dyDescent="0.25">
      <c r="A20" s="97"/>
      <c r="B20" s="120"/>
      <c r="C20" s="665" t="s">
        <v>691</v>
      </c>
      <c r="D20" s="666"/>
      <c r="E20" s="666"/>
      <c r="F20" s="666"/>
      <c r="G20" s="666"/>
      <c r="H20" s="667"/>
      <c r="I20" s="667"/>
      <c r="J20" s="667"/>
      <c r="K20" s="667"/>
      <c r="L20" s="667"/>
      <c r="M20" s="669"/>
      <c r="N20" s="669"/>
      <c r="O20" s="669"/>
      <c r="P20" s="669"/>
    </row>
    <row r="21" spans="1:16" s="119" customFormat="1" ht="15" customHeight="1" thickTop="1" x14ac:dyDescent="0.25">
      <c r="A21" s="97" t="s">
        <v>672</v>
      </c>
      <c r="B21" s="122" t="s">
        <v>692</v>
      </c>
      <c r="C21" s="123" t="s">
        <v>693</v>
      </c>
      <c r="D21" s="124">
        <v>1</v>
      </c>
      <c r="E21" s="124">
        <v>0.99990000000000001</v>
      </c>
      <c r="F21" s="124">
        <v>0.99739999999999995</v>
      </c>
      <c r="G21" s="124">
        <v>0.99490000000000001</v>
      </c>
      <c r="H21" s="124">
        <v>0.99470000000000003</v>
      </c>
      <c r="I21" s="124">
        <v>0.99480000000000002</v>
      </c>
      <c r="J21" s="124">
        <v>0.98929999999999996</v>
      </c>
      <c r="K21" s="124">
        <v>0.98680000000000001</v>
      </c>
      <c r="L21" s="124">
        <v>0.98060000000000003</v>
      </c>
      <c r="M21" s="124">
        <v>0.97988677174777183</v>
      </c>
      <c r="N21" s="124">
        <v>0.97986449066552583</v>
      </c>
      <c r="O21" s="124">
        <v>0.9781722281795403</v>
      </c>
      <c r="P21" s="124">
        <v>0.97703680235635815</v>
      </c>
    </row>
    <row r="22" spans="1:16" s="128" customFormat="1" ht="15" customHeight="1" x14ac:dyDescent="0.25">
      <c r="A22" s="97" t="s">
        <v>672</v>
      </c>
      <c r="B22" s="122" t="s">
        <v>694</v>
      </c>
      <c r="C22" s="123" t="s">
        <v>695</v>
      </c>
      <c r="D22" s="124">
        <v>0</v>
      </c>
      <c r="E22" s="124">
        <v>1E-4</v>
      </c>
      <c r="F22" s="124">
        <v>2.0000000000000001E-4</v>
      </c>
      <c r="G22" s="124">
        <v>1.6000000000000001E-3</v>
      </c>
      <c r="H22" s="124">
        <v>1.9E-3</v>
      </c>
      <c r="I22" s="124">
        <v>1.6000000000000001E-3</v>
      </c>
      <c r="J22" s="124">
        <v>8.2299999999999998E-2</v>
      </c>
      <c r="K22" s="124">
        <v>0.1154</v>
      </c>
      <c r="L22" s="124">
        <v>0.1056</v>
      </c>
      <c r="M22" s="124">
        <v>9.8989527529751875E-2</v>
      </c>
      <c r="N22" s="124">
        <v>9.8339418913094404E-2</v>
      </c>
      <c r="O22" s="124">
        <v>8.9850798231228893E-2</v>
      </c>
      <c r="P22" s="124">
        <v>8.6199889252296463E-2</v>
      </c>
    </row>
    <row r="23" spans="1:16" s="128" customFormat="1" ht="15" customHeight="1" x14ac:dyDescent="0.25">
      <c r="A23" s="97" t="s">
        <v>672</v>
      </c>
      <c r="B23" s="122" t="s">
        <v>696</v>
      </c>
      <c r="C23" s="123" t="s">
        <v>697</v>
      </c>
      <c r="D23" s="124">
        <v>0</v>
      </c>
      <c r="E23" s="124">
        <v>1E-4</v>
      </c>
      <c r="F23" s="124">
        <v>2.5999999999999999E-3</v>
      </c>
      <c r="G23" s="124">
        <v>5.1000000000000004E-3</v>
      </c>
      <c r="H23" s="124">
        <v>5.3E-3</v>
      </c>
      <c r="I23" s="124">
        <v>5.1999999999999998E-3</v>
      </c>
      <c r="J23" s="124">
        <v>1.0699999999999999E-2</v>
      </c>
      <c r="K23" s="124">
        <v>1.32E-2</v>
      </c>
      <c r="L23" s="124">
        <v>1.9400000000000001E-2</v>
      </c>
      <c r="M23" s="124">
        <v>2.0113228252228089E-2</v>
      </c>
      <c r="N23" s="124">
        <v>2.0135509334474371E-2</v>
      </c>
      <c r="O23" s="124">
        <v>2.1827771820459647E-2</v>
      </c>
      <c r="P23" s="124">
        <v>2.296319764364162E-2</v>
      </c>
    </row>
    <row r="24" spans="1:16" s="128" customFormat="1" ht="15" customHeight="1" x14ac:dyDescent="0.25">
      <c r="A24" s="97" t="s">
        <v>672</v>
      </c>
      <c r="B24" s="122" t="s">
        <v>698</v>
      </c>
      <c r="C24" s="123" t="s">
        <v>699</v>
      </c>
      <c r="D24" s="124">
        <v>0</v>
      </c>
      <c r="E24" s="124">
        <v>1E-4</v>
      </c>
      <c r="F24" s="124">
        <v>2.0000000000000001E-4</v>
      </c>
      <c r="G24" s="124">
        <v>1.5E-3</v>
      </c>
      <c r="H24" s="124">
        <v>1.8E-3</v>
      </c>
      <c r="I24" s="124">
        <v>1.5E-3</v>
      </c>
      <c r="J24" s="124">
        <v>8.3099999999999993E-2</v>
      </c>
      <c r="K24" s="124">
        <v>0.1149</v>
      </c>
      <c r="L24" s="124">
        <v>0.10340000000000001</v>
      </c>
      <c r="M24" s="124">
        <v>9.3433745057506207E-2</v>
      </c>
      <c r="N24" s="124">
        <v>9.2706076655718408E-2</v>
      </c>
      <c r="O24" s="124">
        <v>7.922649051825148E-2</v>
      </c>
      <c r="P24" s="124">
        <v>7.4299258361269785E-2</v>
      </c>
    </row>
    <row r="25" spans="1:16" s="128" customFormat="1" ht="15" customHeight="1" x14ac:dyDescent="0.25">
      <c r="A25" s="97" t="s">
        <v>672</v>
      </c>
      <c r="B25" s="122" t="s">
        <v>700</v>
      </c>
      <c r="C25" s="123" t="s">
        <v>1001</v>
      </c>
      <c r="D25" s="124">
        <v>0</v>
      </c>
      <c r="E25" s="124">
        <v>0</v>
      </c>
      <c r="F25" s="124">
        <v>8.2400000000000001E-2</v>
      </c>
      <c r="G25" s="124">
        <v>5.2299999999999999E-2</v>
      </c>
      <c r="H25" s="124">
        <v>4.8899999999999999E-2</v>
      </c>
      <c r="I25" s="124">
        <v>5.7700000000000001E-2</v>
      </c>
      <c r="J25" s="124">
        <v>6.9999999999999999E-4</v>
      </c>
      <c r="K25" s="124">
        <v>1.77E-2</v>
      </c>
      <c r="L25" s="124">
        <v>3.9399999999999998E-2</v>
      </c>
      <c r="M25" s="124">
        <v>7.5109326194259626E-2</v>
      </c>
      <c r="N25" s="124">
        <v>7.6266734257070257E-2</v>
      </c>
      <c r="O25" s="124">
        <v>0.13749065910748837</v>
      </c>
      <c r="P25" s="124">
        <v>0.15785147247378897</v>
      </c>
    </row>
    <row r="26" spans="1:16" s="128" customFormat="1" ht="15" customHeight="1" x14ac:dyDescent="0.25">
      <c r="A26" s="97" t="s">
        <v>672</v>
      </c>
      <c r="B26" s="122" t="s">
        <v>702</v>
      </c>
      <c r="C26" s="123" t="s">
        <v>703</v>
      </c>
      <c r="D26" s="124">
        <v>6.6E-3</v>
      </c>
      <c r="E26" s="124">
        <v>8.0000000000000002E-3</v>
      </c>
      <c r="F26" s="124">
        <v>0.01</v>
      </c>
      <c r="G26" s="124">
        <v>1.11E-2</v>
      </c>
      <c r="H26" s="124">
        <v>1.3899999999999999E-2</v>
      </c>
      <c r="I26" s="124">
        <v>3.78E-2</v>
      </c>
      <c r="J26" s="124">
        <v>4.24E-2</v>
      </c>
      <c r="K26" s="124">
        <v>0.04</v>
      </c>
      <c r="L26" s="124">
        <v>3.7100000000000001E-2</v>
      </c>
      <c r="M26" s="124">
        <v>3.6590480601708983E-2</v>
      </c>
      <c r="N26" s="124">
        <v>3.6722177955935915E-2</v>
      </c>
      <c r="O26" s="124">
        <v>3.271357035375299E-2</v>
      </c>
      <c r="P26" s="124">
        <v>3.3999557213625145E-2</v>
      </c>
    </row>
    <row r="27" spans="1:16" s="128" customFormat="1" ht="15" customHeight="1" x14ac:dyDescent="0.25">
      <c r="A27" s="97" t="s">
        <v>672</v>
      </c>
      <c r="B27" s="122" t="s">
        <v>704</v>
      </c>
      <c r="C27" s="123" t="s">
        <v>705</v>
      </c>
      <c r="D27" s="124">
        <v>5.1799999999999999E-2</v>
      </c>
      <c r="E27" s="124">
        <v>4.2999999999999997E-2</v>
      </c>
      <c r="F27" s="124">
        <v>3.3599999999999998E-2</v>
      </c>
      <c r="G27" s="124">
        <v>2.4899999999999999E-2</v>
      </c>
      <c r="H27" s="124">
        <v>1.9300000000000001E-2</v>
      </c>
      <c r="I27" s="124">
        <v>1.66E-2</v>
      </c>
      <c r="J27" s="124">
        <v>1.9300000000000001E-2</v>
      </c>
      <c r="K27" s="124">
        <v>2.1299999999999999E-2</v>
      </c>
      <c r="L27" s="124">
        <v>2.0799999999999999E-2</v>
      </c>
      <c r="M27" s="124">
        <v>2.2328221901312499E-2</v>
      </c>
      <c r="N27" s="124">
        <v>2.2770485870179685E-2</v>
      </c>
      <c r="O27" s="124">
        <v>1.959892364985243E-2</v>
      </c>
      <c r="P27" s="124">
        <v>2.1988923046918199E-2</v>
      </c>
    </row>
    <row r="28" spans="1:16" s="128" customFormat="1" ht="15" customHeight="1" x14ac:dyDescent="0.25">
      <c r="A28" s="97" t="s">
        <v>672</v>
      </c>
      <c r="B28" s="122" t="s">
        <v>706</v>
      </c>
      <c r="C28" s="123" t="s">
        <v>707</v>
      </c>
      <c r="D28" s="124">
        <v>0</v>
      </c>
      <c r="E28" s="124">
        <v>0.99919999999999998</v>
      </c>
      <c r="F28" s="124">
        <v>0.997</v>
      </c>
      <c r="G28" s="124">
        <v>0.99370000000000003</v>
      </c>
      <c r="H28" s="124">
        <v>0.99429999999999996</v>
      </c>
      <c r="I28" s="124">
        <v>0.99399999999999999</v>
      </c>
      <c r="J28" s="124">
        <v>0.97130000000000005</v>
      </c>
      <c r="K28" s="124">
        <v>0.97340000000000004</v>
      </c>
      <c r="L28" s="124">
        <v>0.97789999999999999</v>
      </c>
      <c r="M28" s="124">
        <v>0.96051104141275145</v>
      </c>
      <c r="N28" s="124">
        <v>0.95802422400658771</v>
      </c>
      <c r="O28" s="124">
        <v>0.96928215600674106</v>
      </c>
      <c r="P28" s="124">
        <v>0.97367550771800182</v>
      </c>
    </row>
    <row r="29" spans="1:16" s="128" customFormat="1" ht="15" customHeight="1" x14ac:dyDescent="0.25">
      <c r="A29" s="97" t="s">
        <v>672</v>
      </c>
      <c r="B29" s="122" t="s">
        <v>708</v>
      </c>
      <c r="C29" s="123" t="s">
        <v>709</v>
      </c>
      <c r="D29" s="124">
        <v>0</v>
      </c>
      <c r="E29" s="124">
        <v>2.9999999999999997E-4</v>
      </c>
      <c r="F29" s="124">
        <v>2.9999999999999997E-4</v>
      </c>
      <c r="G29" s="124">
        <v>1.1999999999999999E-3</v>
      </c>
      <c r="H29" s="124">
        <v>4.0000000000000002E-4</v>
      </c>
      <c r="I29" s="124">
        <v>8.0000000000000004E-4</v>
      </c>
      <c r="J29" s="124">
        <v>1.7600000000000001E-2</v>
      </c>
      <c r="K29" s="124">
        <v>1.29E-2</v>
      </c>
      <c r="L29" s="124">
        <v>2.2000000000000001E-3</v>
      </c>
      <c r="M29" s="124">
        <v>1.4412029897593491E-2</v>
      </c>
      <c r="N29" s="124">
        <v>1.6902689432484616E-2</v>
      </c>
      <c r="O29" s="124">
        <v>4.2539514803469364E-3</v>
      </c>
      <c r="P29" s="124">
        <v>3.2510454768346938E-3</v>
      </c>
    </row>
    <row r="30" spans="1:16" s="128" customFormat="1" ht="15" customHeight="1" x14ac:dyDescent="0.25">
      <c r="A30" s="97" t="s">
        <v>672</v>
      </c>
      <c r="B30" s="122" t="s">
        <v>710</v>
      </c>
      <c r="C30" s="123" t="s">
        <v>711</v>
      </c>
      <c r="D30" s="124">
        <v>0</v>
      </c>
      <c r="E30" s="124">
        <v>1E-4</v>
      </c>
      <c r="F30" s="124">
        <v>2.0000000000000001E-4</v>
      </c>
      <c r="G30" s="124">
        <v>4.0000000000000002E-4</v>
      </c>
      <c r="H30" s="124">
        <v>0</v>
      </c>
      <c r="I30" s="124">
        <v>0</v>
      </c>
      <c r="J30" s="124">
        <v>2.2000000000000001E-3</v>
      </c>
      <c r="K30" s="124">
        <v>6.9999999999999999E-4</v>
      </c>
      <c r="L30" s="124">
        <v>2.9999999999999997E-4</v>
      </c>
      <c r="M30" s="124">
        <v>4.7149864990867364E-3</v>
      </c>
      <c r="N30" s="124">
        <v>4.7850378103362736E-3</v>
      </c>
      <c r="O30" s="124">
        <v>5.1046923676174496E-3</v>
      </c>
      <c r="P30" s="124">
        <v>2.1381405147001932E-3</v>
      </c>
    </row>
    <row r="31" spans="1:16" s="128" customFormat="1" ht="15" customHeight="1" x14ac:dyDescent="0.25">
      <c r="A31" s="97" t="s">
        <v>672</v>
      </c>
      <c r="B31" s="122" t="s">
        <v>712</v>
      </c>
      <c r="C31" s="123" t="s">
        <v>713</v>
      </c>
      <c r="D31" s="124">
        <v>0</v>
      </c>
      <c r="E31" s="124">
        <v>0</v>
      </c>
      <c r="F31" s="124">
        <v>0</v>
      </c>
      <c r="G31" s="124">
        <v>1E-4</v>
      </c>
      <c r="H31" s="124">
        <v>0</v>
      </c>
      <c r="I31" s="124">
        <v>0</v>
      </c>
      <c r="J31" s="124">
        <v>2.0000000000000001E-4</v>
      </c>
      <c r="K31" s="124">
        <v>2.0000000000000001E-4</v>
      </c>
      <c r="L31" s="124">
        <v>0</v>
      </c>
      <c r="M31" s="124">
        <v>1.278026676290276E-4</v>
      </c>
      <c r="N31" s="124">
        <v>1.4959653236362096E-4</v>
      </c>
      <c r="O31" s="124">
        <v>7.3904817197281854E-4</v>
      </c>
      <c r="P31" s="124">
        <v>2.6459363616363558E-4</v>
      </c>
    </row>
    <row r="32" spans="1:16" s="128" customFormat="1" ht="15" customHeight="1" x14ac:dyDescent="0.25">
      <c r="A32" s="97" t="s">
        <v>672</v>
      </c>
      <c r="B32" s="122" t="s">
        <v>714</v>
      </c>
      <c r="C32" s="123" t="s">
        <v>715</v>
      </c>
      <c r="D32" s="124">
        <v>0</v>
      </c>
      <c r="E32" s="124">
        <v>1E-4</v>
      </c>
      <c r="F32" s="124">
        <v>2.0000000000000001E-4</v>
      </c>
      <c r="G32" s="124">
        <v>5.0000000000000001E-4</v>
      </c>
      <c r="H32" s="124">
        <v>5.0000000000000001E-4</v>
      </c>
      <c r="I32" s="124">
        <v>0</v>
      </c>
      <c r="J32" s="124">
        <v>3.5999999999999999E-3</v>
      </c>
      <c r="K32" s="124">
        <v>4.3E-3</v>
      </c>
      <c r="L32" s="124">
        <v>7.7999999999999996E-3</v>
      </c>
      <c r="M32" s="124">
        <v>7.8995653851896136E-3</v>
      </c>
      <c r="N32" s="124">
        <v>7.81744676538783E-3</v>
      </c>
      <c r="O32" s="124">
        <v>9.7973603579854761E-3</v>
      </c>
      <c r="P32" s="124">
        <v>8.9842430021032874E-3</v>
      </c>
    </row>
    <row r="33" spans="1:16" s="128" customFormat="1" ht="15" customHeight="1" thickBot="1" x14ac:dyDescent="0.3">
      <c r="A33" s="97" t="s">
        <v>672</v>
      </c>
      <c r="B33" s="123" t="s">
        <v>716</v>
      </c>
      <c r="C33" s="123" t="s">
        <v>717</v>
      </c>
      <c r="D33" s="124">
        <v>0</v>
      </c>
      <c r="E33" s="124">
        <v>2.0000000000000001E-4</v>
      </c>
      <c r="F33" s="124">
        <v>2.3E-3</v>
      </c>
      <c r="G33" s="124">
        <v>4.1000000000000003E-3</v>
      </c>
      <c r="H33" s="124">
        <v>4.7999999999999996E-3</v>
      </c>
      <c r="I33" s="124">
        <v>5.1999999999999998E-3</v>
      </c>
      <c r="J33" s="124">
        <v>5.0000000000000001E-3</v>
      </c>
      <c r="K33" s="124">
        <v>8.5000000000000006E-3</v>
      </c>
      <c r="L33" s="124">
        <v>1.17E-2</v>
      </c>
      <c r="M33" s="124">
        <v>1.2334574260461889E-2</v>
      </c>
      <c r="N33" s="124">
        <v>1.2321005574629444E-2</v>
      </c>
      <c r="O33" s="124">
        <v>1.0822791736706833E-2</v>
      </c>
      <c r="P33" s="124">
        <v>1.1686469856310918E-2</v>
      </c>
    </row>
    <row r="34" spans="1:16" s="126" customFormat="1" ht="15" customHeight="1" thickTop="1" thickBot="1" x14ac:dyDescent="0.25">
      <c r="A34" s="97"/>
      <c r="B34" s="120"/>
      <c r="C34" s="665" t="s">
        <v>504</v>
      </c>
      <c r="D34" s="666"/>
      <c r="E34" s="666"/>
      <c r="F34" s="666"/>
      <c r="G34" s="666"/>
      <c r="H34" s="667"/>
      <c r="I34" s="667"/>
      <c r="J34" s="667"/>
      <c r="K34" s="667"/>
      <c r="L34" s="667"/>
      <c r="M34" s="668"/>
      <c r="N34" s="668"/>
      <c r="O34" s="668"/>
      <c r="P34" s="668"/>
    </row>
    <row r="35" spans="1:16" s="119" customFormat="1" ht="15" customHeight="1" thickTop="1" x14ac:dyDescent="0.25">
      <c r="A35" s="97" t="s">
        <v>672</v>
      </c>
      <c r="B35" s="122" t="s">
        <v>718</v>
      </c>
      <c r="C35" s="123" t="s">
        <v>719</v>
      </c>
      <c r="D35" s="124">
        <v>0</v>
      </c>
      <c r="E35" s="124">
        <v>0</v>
      </c>
      <c r="F35" s="124">
        <v>0</v>
      </c>
      <c r="G35" s="124">
        <v>0</v>
      </c>
      <c r="H35" s="124">
        <v>0</v>
      </c>
      <c r="I35" s="124">
        <v>0</v>
      </c>
      <c r="J35" s="124">
        <v>0</v>
      </c>
      <c r="K35" s="124">
        <v>0</v>
      </c>
      <c r="L35" s="124">
        <v>0</v>
      </c>
      <c r="M35" s="124">
        <v>0</v>
      </c>
      <c r="N35" s="124">
        <v>0</v>
      </c>
      <c r="O35" s="124">
        <v>0</v>
      </c>
      <c r="P35" s="124">
        <v>0</v>
      </c>
    </row>
    <row r="36" spans="1:16" s="128" customFormat="1" ht="15" customHeight="1" x14ac:dyDescent="0.25">
      <c r="A36" s="97" t="s">
        <v>672</v>
      </c>
      <c r="B36" s="122" t="s">
        <v>720</v>
      </c>
      <c r="C36" s="123" t="s">
        <v>721</v>
      </c>
      <c r="D36" s="124">
        <v>0</v>
      </c>
      <c r="E36" s="124">
        <v>0</v>
      </c>
      <c r="F36" s="124">
        <v>0</v>
      </c>
      <c r="G36" s="124">
        <v>0</v>
      </c>
      <c r="H36" s="124">
        <v>0</v>
      </c>
      <c r="I36" s="124">
        <v>0</v>
      </c>
      <c r="J36" s="124">
        <v>0</v>
      </c>
      <c r="K36" s="124">
        <v>0</v>
      </c>
      <c r="L36" s="124">
        <v>0</v>
      </c>
      <c r="M36" s="124">
        <v>0</v>
      </c>
      <c r="N36" s="124">
        <v>0</v>
      </c>
      <c r="O36" s="124">
        <v>0</v>
      </c>
      <c r="P36" s="124">
        <v>0</v>
      </c>
    </row>
    <row r="37" spans="1:16" s="128" customFormat="1" ht="15" customHeight="1" x14ac:dyDescent="0.25">
      <c r="A37" s="97" t="s">
        <v>672</v>
      </c>
      <c r="B37" s="122" t="s">
        <v>722</v>
      </c>
      <c r="C37" s="123" t="s">
        <v>723</v>
      </c>
      <c r="D37" s="124">
        <v>0.13769999999999999</v>
      </c>
      <c r="E37" s="124">
        <v>0.1075</v>
      </c>
      <c r="F37" s="124">
        <v>5.2900000000000003E-2</v>
      </c>
      <c r="G37" s="124">
        <v>2.93E-2</v>
      </c>
      <c r="H37" s="124">
        <v>3.1E-2</v>
      </c>
      <c r="I37" s="124">
        <v>0.1177</v>
      </c>
      <c r="J37" s="124">
        <v>0.17480000000000001</v>
      </c>
      <c r="K37" s="124">
        <v>0.1356</v>
      </c>
      <c r="L37" s="124">
        <v>0.1439</v>
      </c>
      <c r="M37" s="124">
        <v>0.13734228323575884</v>
      </c>
      <c r="N37" s="124">
        <v>0.12887563709571226</v>
      </c>
      <c r="O37" s="124">
        <v>0.12467981899644022</v>
      </c>
      <c r="P37" s="124">
        <v>0.12764878558457915</v>
      </c>
    </row>
    <row r="38" spans="1:16" s="128" customFormat="1" ht="15" customHeight="1" x14ac:dyDescent="0.25">
      <c r="A38" s="97" t="s">
        <v>672</v>
      </c>
      <c r="B38" s="122" t="s">
        <v>724</v>
      </c>
      <c r="C38" s="123" t="s">
        <v>725</v>
      </c>
      <c r="D38" s="124">
        <v>0.107</v>
      </c>
      <c r="E38" s="124">
        <v>8.6999999999999994E-2</v>
      </c>
      <c r="F38" s="124">
        <v>4.4499999999999998E-2</v>
      </c>
      <c r="G38" s="124">
        <v>2.5399999999999999E-2</v>
      </c>
      <c r="H38" s="124">
        <v>2.75E-2</v>
      </c>
      <c r="I38" s="124">
        <v>0.10730000000000001</v>
      </c>
      <c r="J38" s="124">
        <v>0.1565</v>
      </c>
      <c r="K38" s="124">
        <v>0.1212</v>
      </c>
      <c r="L38" s="124">
        <v>0.13020000000000001</v>
      </c>
      <c r="M38" s="124">
        <v>0.12491904495519318</v>
      </c>
      <c r="N38" s="124">
        <v>0.11724992002356344</v>
      </c>
      <c r="O38" s="124">
        <v>0.11043295909627636</v>
      </c>
      <c r="P38" s="124">
        <v>0.11278162032102269</v>
      </c>
    </row>
    <row r="39" spans="1:16" s="128" customFormat="1" ht="15" customHeight="1" thickBot="1" x14ac:dyDescent="0.3">
      <c r="A39" s="97" t="s">
        <v>672</v>
      </c>
      <c r="B39" s="122" t="s">
        <v>726</v>
      </c>
      <c r="C39" s="20" t="s">
        <v>727</v>
      </c>
      <c r="D39" s="124">
        <v>3.0446274741249999</v>
      </c>
      <c r="E39" s="124">
        <v>0</v>
      </c>
      <c r="F39" s="124">
        <v>0</v>
      </c>
      <c r="G39" s="124">
        <v>0.19256849961854564</v>
      </c>
      <c r="H39" s="124">
        <v>0.17649999999999999</v>
      </c>
      <c r="I39" s="124">
        <v>0.21809999999999999</v>
      </c>
      <c r="J39" s="124">
        <v>0.46189999999999998</v>
      </c>
      <c r="K39" s="124">
        <v>0.2782</v>
      </c>
      <c r="L39" s="124">
        <v>0.3856</v>
      </c>
      <c r="M39" s="124">
        <v>0.47033478387286448</v>
      </c>
      <c r="N39" s="124">
        <v>0.44667349050063865</v>
      </c>
      <c r="O39" s="124">
        <v>0.22028218398281807</v>
      </c>
      <c r="P39" s="124">
        <v>0.21997305571769024</v>
      </c>
    </row>
    <row r="40" spans="1:16" s="126" customFormat="1" ht="15" customHeight="1" thickTop="1" thickBot="1" x14ac:dyDescent="0.25">
      <c r="A40" s="97"/>
      <c r="B40" s="120"/>
      <c r="C40" s="665" t="s">
        <v>510</v>
      </c>
      <c r="D40" s="666"/>
      <c r="E40" s="666"/>
      <c r="F40" s="666"/>
      <c r="G40" s="666"/>
      <c r="H40" s="667"/>
      <c r="I40" s="667"/>
      <c r="J40" s="667"/>
      <c r="K40" s="667"/>
      <c r="L40" s="667"/>
      <c r="M40" s="668"/>
      <c r="N40" s="668"/>
      <c r="O40" s="668"/>
      <c r="P40" s="668"/>
    </row>
    <row r="41" spans="1:16" s="119" customFormat="1" ht="15" customHeight="1" thickTop="1" x14ac:dyDescent="0.25">
      <c r="A41" s="97" t="s">
        <v>672</v>
      </c>
      <c r="B41" s="122" t="s">
        <v>728</v>
      </c>
      <c r="C41" s="123" t="s">
        <v>729</v>
      </c>
      <c r="D41" s="124">
        <v>0.22309999999999999</v>
      </c>
      <c r="E41" s="124">
        <v>0.191</v>
      </c>
      <c r="F41" s="124">
        <v>0.15909999999999999</v>
      </c>
      <c r="G41" s="124">
        <v>0.1341</v>
      </c>
      <c r="H41" s="124">
        <v>0.11070000000000001</v>
      </c>
      <c r="I41" s="124">
        <v>8.8099999999999998E-2</v>
      </c>
      <c r="J41" s="124">
        <v>0.105</v>
      </c>
      <c r="K41" s="124">
        <v>0.1062</v>
      </c>
      <c r="L41" s="124">
        <v>9.5100000000000004E-2</v>
      </c>
      <c r="M41" s="124">
        <v>9.045457799176683E-2</v>
      </c>
      <c r="N41" s="124">
        <v>9.0208803810743976E-2</v>
      </c>
      <c r="O41" s="124">
        <v>0.11426756956934693</v>
      </c>
      <c r="P41" s="124">
        <v>0.11646930431830248</v>
      </c>
    </row>
    <row r="42" spans="1:16" s="128" customFormat="1" ht="15" customHeight="1" x14ac:dyDescent="0.25">
      <c r="A42" s="97" t="s">
        <v>672</v>
      </c>
      <c r="B42" s="122" t="s">
        <v>730</v>
      </c>
      <c r="C42" s="123" t="s">
        <v>731</v>
      </c>
      <c r="D42" s="124">
        <v>0.22309999999999999</v>
      </c>
      <c r="E42" s="124">
        <v>0.191</v>
      </c>
      <c r="F42" s="124">
        <v>0.15909999999999999</v>
      </c>
      <c r="G42" s="124">
        <v>0.1341</v>
      </c>
      <c r="H42" s="124">
        <v>0.11070000000000001</v>
      </c>
      <c r="I42" s="124">
        <v>8.8099999999999998E-2</v>
      </c>
      <c r="J42" s="124">
        <v>0.105</v>
      </c>
      <c r="K42" s="124">
        <v>0.1062</v>
      </c>
      <c r="L42" s="124">
        <v>9.5100000000000004E-2</v>
      </c>
      <c r="M42" s="124">
        <v>9.045457799176683E-2</v>
      </c>
      <c r="N42" s="124">
        <v>9.0208803810743976E-2</v>
      </c>
      <c r="O42" s="124">
        <v>0.11426756956934693</v>
      </c>
      <c r="P42" s="124">
        <v>0.11646930431830248</v>
      </c>
    </row>
    <row r="43" spans="1:16" s="128" customFormat="1" ht="15" customHeight="1" x14ac:dyDescent="0.25">
      <c r="A43" s="97" t="s">
        <v>672</v>
      </c>
      <c r="B43" s="122" t="s">
        <v>732</v>
      </c>
      <c r="C43" s="123" t="s">
        <v>733</v>
      </c>
      <c r="D43" s="124">
        <v>0</v>
      </c>
      <c r="E43" s="124">
        <v>4.0000000000000002E-4</v>
      </c>
      <c r="F43" s="124">
        <v>1.18E-2</v>
      </c>
      <c r="G43" s="124">
        <v>2.8400000000000002E-2</v>
      </c>
      <c r="H43" s="124">
        <v>3.32E-2</v>
      </c>
      <c r="I43" s="124">
        <v>3.7499999999999999E-2</v>
      </c>
      <c r="J43" s="124">
        <v>6.0400000000000002E-2</v>
      </c>
      <c r="K43" s="124">
        <v>8.0199999999999994E-2</v>
      </c>
      <c r="L43" s="124">
        <v>0.1336</v>
      </c>
      <c r="M43" s="124">
        <v>0.14871202396376404</v>
      </c>
      <c r="N43" s="124">
        <v>0.14989004859522204</v>
      </c>
      <c r="O43" s="124">
        <v>0.1893197839338954</v>
      </c>
      <c r="P43" s="124">
        <v>0.13005443298049502</v>
      </c>
    </row>
    <row r="44" spans="1:16" s="128" customFormat="1" ht="15" customHeight="1" x14ac:dyDescent="0.25">
      <c r="A44" s="97" t="s">
        <v>672</v>
      </c>
      <c r="B44" s="122" t="s">
        <v>734</v>
      </c>
      <c r="C44" s="123" t="s">
        <v>735</v>
      </c>
      <c r="D44" s="124">
        <v>0</v>
      </c>
      <c r="E44" s="124">
        <v>0</v>
      </c>
      <c r="F44" s="124">
        <v>1E-4</v>
      </c>
      <c r="G44" s="124">
        <v>5.0000000000000001E-4</v>
      </c>
      <c r="H44" s="124">
        <v>5.9999999999999995E-4</v>
      </c>
      <c r="I44" s="124">
        <v>6.9999999999999999E-4</v>
      </c>
      <c r="J44" s="124">
        <v>2.9999999999999997E-4</v>
      </c>
      <c r="K44" s="124">
        <v>1.24E-2</v>
      </c>
      <c r="L44" s="124">
        <v>2.86E-2</v>
      </c>
      <c r="M44" s="124">
        <v>5.497274450309797E-2</v>
      </c>
      <c r="N44" s="124">
        <v>5.5830686588615487E-2</v>
      </c>
      <c r="O44" s="124">
        <v>7.3754764329274441E-2</v>
      </c>
      <c r="P44" s="124">
        <v>8.1832863228044367E-2</v>
      </c>
    </row>
    <row r="45" spans="1:16" s="128" customFormat="1" ht="15" customHeight="1" x14ac:dyDescent="0.25">
      <c r="A45" s="97" t="s">
        <v>672</v>
      </c>
      <c r="B45" s="122" t="s">
        <v>736</v>
      </c>
      <c r="C45" s="123" t="s">
        <v>737</v>
      </c>
      <c r="D45" s="124">
        <v>0</v>
      </c>
      <c r="E45" s="124">
        <v>2.0000000000000001E-4</v>
      </c>
      <c r="F45" s="124">
        <v>3.0000000000000001E-3</v>
      </c>
      <c r="G45" s="124">
        <v>5.3E-3</v>
      </c>
      <c r="H45" s="124">
        <v>3.2000000000000002E-3</v>
      </c>
      <c r="I45" s="124">
        <v>2.5000000000000001E-3</v>
      </c>
      <c r="J45" s="124">
        <v>2.3199999999999998E-2</v>
      </c>
      <c r="K45" s="124">
        <v>3.1899999999999998E-2</v>
      </c>
      <c r="L45" s="124">
        <v>6.6000000000000003E-2</v>
      </c>
      <c r="M45" s="124">
        <v>7.2041297453656172E-2</v>
      </c>
      <c r="N45" s="124">
        <v>7.2717266441845813E-2</v>
      </c>
      <c r="O45" s="124">
        <v>0.10347092524572864</v>
      </c>
      <c r="P45" s="124">
        <v>7.7536710682837948E-2</v>
      </c>
    </row>
    <row r="46" spans="1:16" s="128" customFormat="1" ht="15" customHeight="1" thickBot="1" x14ac:dyDescent="0.3">
      <c r="A46" s="97" t="s">
        <v>672</v>
      </c>
      <c r="B46" s="122" t="s">
        <v>738</v>
      </c>
      <c r="C46" s="123" t="s">
        <v>739</v>
      </c>
      <c r="D46" s="124">
        <v>0.40100000000000002</v>
      </c>
      <c r="E46" s="124">
        <v>0.30230000000000001</v>
      </c>
      <c r="F46" s="124">
        <v>0.3347</v>
      </c>
      <c r="G46" s="124">
        <v>0.2344</v>
      </c>
      <c r="H46" s="124">
        <v>0.14710000000000001</v>
      </c>
      <c r="I46" s="124">
        <v>0.14169999999999999</v>
      </c>
      <c r="J46" s="124">
        <v>0.13619999999999999</v>
      </c>
      <c r="K46" s="124">
        <v>0.1638</v>
      </c>
      <c r="L46" s="124">
        <v>0.1469</v>
      </c>
      <c r="M46" s="124">
        <v>0.13004453955334822</v>
      </c>
      <c r="N46" s="124">
        <v>0.12799772897201589</v>
      </c>
      <c r="O46" s="124">
        <v>0.16228579353136471</v>
      </c>
      <c r="P46" s="124">
        <v>0.16219379410252113</v>
      </c>
    </row>
    <row r="47" spans="1:16" s="121" customFormat="1" ht="15" customHeight="1" thickTop="1" thickBot="1" x14ac:dyDescent="0.3">
      <c r="A47" s="97"/>
      <c r="B47" s="120"/>
      <c r="C47" s="665" t="s">
        <v>740</v>
      </c>
      <c r="D47" s="666"/>
      <c r="E47" s="666"/>
      <c r="F47" s="666"/>
      <c r="G47" s="666"/>
      <c r="H47" s="667"/>
      <c r="I47" s="667"/>
      <c r="J47" s="667"/>
      <c r="K47" s="667"/>
      <c r="L47" s="667"/>
      <c r="M47" s="668"/>
      <c r="N47" s="668"/>
      <c r="O47" s="668"/>
      <c r="P47" s="668"/>
    </row>
    <row r="48" spans="1:16" s="119" customFormat="1" ht="15" customHeight="1" thickTop="1" x14ac:dyDescent="0.25">
      <c r="A48" s="97" t="s">
        <v>672</v>
      </c>
      <c r="B48" s="122" t="s">
        <v>741</v>
      </c>
      <c r="C48" s="123" t="s">
        <v>742</v>
      </c>
      <c r="D48" s="124">
        <v>0.82630000000000003</v>
      </c>
      <c r="E48" s="124">
        <v>0.85009999999999997</v>
      </c>
      <c r="F48" s="124">
        <v>0.83960000000000001</v>
      </c>
      <c r="G48" s="124">
        <v>0.85270000000000001</v>
      </c>
      <c r="H48" s="124">
        <v>0.84760000000000002</v>
      </c>
      <c r="I48" s="124">
        <v>0.85060000000000002</v>
      </c>
      <c r="J48" s="124">
        <v>0.81159999999999999</v>
      </c>
      <c r="K48" s="124">
        <v>0.84989999999999999</v>
      </c>
      <c r="L48" s="124">
        <v>0.85370000000000001</v>
      </c>
      <c r="M48" s="124">
        <v>0.86740272439845478</v>
      </c>
      <c r="N48" s="124">
        <v>0.87023976541268155</v>
      </c>
      <c r="O48" s="124">
        <v>0.86178262603918698</v>
      </c>
      <c r="P48" s="124">
        <v>0.87306950601744138</v>
      </c>
    </row>
    <row r="49" spans="1:19" s="128" customFormat="1" ht="15" customHeight="1" x14ac:dyDescent="0.25">
      <c r="A49" s="97" t="s">
        <v>672</v>
      </c>
      <c r="B49" s="122" t="s">
        <v>743</v>
      </c>
      <c r="C49" s="123" t="s">
        <v>744</v>
      </c>
      <c r="D49" s="124">
        <v>0.98939999999999995</v>
      </c>
      <c r="E49" s="124">
        <v>0.98350000000000004</v>
      </c>
      <c r="F49" s="124">
        <v>0.97589999999999999</v>
      </c>
      <c r="G49" s="124">
        <v>0.96479999999999999</v>
      </c>
      <c r="H49" s="124">
        <v>0.96279999999999999</v>
      </c>
      <c r="I49" s="124">
        <v>0.96189999999999998</v>
      </c>
      <c r="J49" s="124">
        <v>0.95879999999999999</v>
      </c>
      <c r="K49" s="124">
        <v>0.95509999999999995</v>
      </c>
      <c r="L49" s="124">
        <v>0.9536</v>
      </c>
      <c r="M49" s="124">
        <v>0.95230532263673084</v>
      </c>
      <c r="N49" s="124">
        <v>0.95113365727427446</v>
      </c>
      <c r="O49" s="124">
        <v>0.95003580497863938</v>
      </c>
      <c r="P49" s="124">
        <v>0.94863942414101166</v>
      </c>
    </row>
    <row r="50" spans="1:19" s="128" customFormat="1" ht="15" customHeight="1" x14ac:dyDescent="0.25">
      <c r="A50" s="97" t="s">
        <v>672</v>
      </c>
      <c r="B50" s="122" t="s">
        <v>745</v>
      </c>
      <c r="C50" s="123" t="s">
        <v>746</v>
      </c>
      <c r="D50" s="124">
        <v>7.4999999999999997E-2</v>
      </c>
      <c r="E50" s="124">
        <v>6.8400000000000002E-2</v>
      </c>
      <c r="F50" s="124">
        <v>2.3E-2</v>
      </c>
      <c r="G50" s="124">
        <v>2.07E-2</v>
      </c>
      <c r="H50" s="124">
        <v>-1.01E-2</v>
      </c>
      <c r="I50" s="124">
        <v>-3.0200000000000001E-2</v>
      </c>
      <c r="J50" s="124">
        <v>-5.4199999999999998E-2</v>
      </c>
      <c r="K50" s="124">
        <v>-4.4000000000000003E-3</v>
      </c>
      <c r="L50" s="124">
        <v>-1.0699999999999999E-2</v>
      </c>
      <c r="M50" s="124">
        <v>1.4290325587998439E-3</v>
      </c>
      <c r="N50" s="124">
        <v>5.6703460256794756E-3</v>
      </c>
      <c r="O50" s="124">
        <v>2.4130298227096683E-2</v>
      </c>
      <c r="P50" s="124">
        <v>4.1660049287074022E-2</v>
      </c>
    </row>
    <row r="51" spans="1:19" s="128" customFormat="1" ht="15" customHeight="1" x14ac:dyDescent="0.25">
      <c r="A51" s="97" t="s">
        <v>672</v>
      </c>
      <c r="B51" s="122" t="s">
        <v>747</v>
      </c>
      <c r="C51" s="123" t="s">
        <v>748</v>
      </c>
      <c r="D51" s="124">
        <v>0.77839999999999998</v>
      </c>
      <c r="E51" s="124">
        <v>0.78480000000000005</v>
      </c>
      <c r="F51" s="124">
        <v>1.0085</v>
      </c>
      <c r="G51" s="124">
        <v>1.0984</v>
      </c>
      <c r="H51" s="124">
        <v>1.3766</v>
      </c>
      <c r="I51" s="124">
        <v>1.6957</v>
      </c>
      <c r="J51" s="124">
        <v>1.7947</v>
      </c>
      <c r="K51" s="124">
        <v>1.4132</v>
      </c>
      <c r="L51" s="124">
        <v>1.5386</v>
      </c>
      <c r="M51" s="124">
        <v>1.465899001967752</v>
      </c>
      <c r="N51" s="124">
        <v>1.438443135323604</v>
      </c>
      <c r="O51" s="124">
        <v>1.2095940648928516</v>
      </c>
      <c r="P51" s="124">
        <v>1.0898192852227091</v>
      </c>
    </row>
    <row r="52" spans="1:19" ht="3.75" customHeight="1" thickBot="1" x14ac:dyDescent="0.25">
      <c r="A52" s="97"/>
      <c r="B52" s="97"/>
      <c r="C52" s="111"/>
      <c r="D52" s="111"/>
      <c r="E52" s="111"/>
      <c r="F52" s="111"/>
      <c r="G52" s="111"/>
      <c r="H52" s="111"/>
      <c r="I52" s="111"/>
      <c r="J52" s="111"/>
      <c r="K52" s="111"/>
      <c r="L52" s="111"/>
      <c r="M52" s="111"/>
      <c r="N52" s="111"/>
      <c r="O52" s="111"/>
      <c r="P52" s="111"/>
    </row>
    <row r="53" spans="1:19" ht="15" customHeight="1" thickTop="1" x14ac:dyDescent="0.2">
      <c r="A53" s="97" t="s">
        <v>749</v>
      </c>
      <c r="B53" s="123" t="s">
        <v>749</v>
      </c>
      <c r="C53" s="763" t="s">
        <v>522</v>
      </c>
      <c r="D53" s="763"/>
      <c r="E53" s="763"/>
      <c r="F53" s="763"/>
      <c r="G53" s="763"/>
      <c r="H53" s="763"/>
      <c r="I53" s="763"/>
      <c r="J53" s="763"/>
      <c r="K53" s="763"/>
      <c r="L53" s="763"/>
      <c r="M53" s="763"/>
      <c r="N53" s="763"/>
      <c r="O53" s="763"/>
      <c r="P53" s="763"/>
    </row>
    <row r="54" spans="1:19" ht="51.75" customHeight="1" x14ac:dyDescent="0.2">
      <c r="A54" s="97"/>
      <c r="B54" s="97"/>
      <c r="C54" s="758" t="s">
        <v>750</v>
      </c>
      <c r="D54" s="758"/>
      <c r="E54" s="758"/>
      <c r="F54" s="758"/>
      <c r="G54" s="758"/>
      <c r="H54" s="758"/>
      <c r="I54" s="758"/>
      <c r="J54" s="758"/>
      <c r="K54" s="758"/>
      <c r="L54" s="758"/>
      <c r="M54" s="758"/>
      <c r="N54" s="758"/>
      <c r="O54" s="758"/>
      <c r="P54" s="758"/>
    </row>
    <row r="55" spans="1:19" ht="48" customHeight="1" x14ac:dyDescent="0.2">
      <c r="A55" s="97"/>
      <c r="B55" s="97"/>
      <c r="C55" s="758" t="s">
        <v>751</v>
      </c>
      <c r="D55" s="758"/>
      <c r="E55" s="758"/>
      <c r="F55" s="758"/>
      <c r="G55" s="758"/>
      <c r="H55" s="758"/>
      <c r="I55" s="758"/>
      <c r="J55" s="758"/>
      <c r="K55" s="758"/>
      <c r="L55" s="758"/>
      <c r="M55" s="758"/>
      <c r="N55" s="758"/>
      <c r="O55" s="758"/>
      <c r="P55" s="758"/>
    </row>
    <row r="56" spans="1:19" ht="15" customHeight="1" x14ac:dyDescent="0.2">
      <c r="A56" s="97"/>
      <c r="B56" s="97"/>
      <c r="C56" s="759" t="s">
        <v>752</v>
      </c>
      <c r="D56" s="759"/>
      <c r="E56" s="759"/>
      <c r="F56" s="759"/>
      <c r="G56" s="759"/>
      <c r="H56" s="759"/>
      <c r="I56" s="759"/>
      <c r="J56" s="759"/>
      <c r="K56" s="759"/>
      <c r="L56" s="759"/>
      <c r="M56" s="759"/>
      <c r="N56" s="759"/>
      <c r="O56" s="759"/>
      <c r="P56" s="759"/>
    </row>
    <row r="57" spans="1:19" ht="15" customHeight="1" x14ac:dyDescent="0.2">
      <c r="A57" s="97"/>
      <c r="B57" s="97"/>
      <c r="C57" s="759" t="s">
        <v>526</v>
      </c>
      <c r="D57" s="759"/>
      <c r="E57" s="759"/>
      <c r="F57" s="759"/>
      <c r="G57" s="759"/>
      <c r="H57" s="759"/>
      <c r="I57" s="759"/>
      <c r="J57" s="759"/>
      <c r="K57" s="759"/>
      <c r="L57" s="759"/>
      <c r="M57" s="759"/>
      <c r="N57" s="759"/>
      <c r="O57" s="759"/>
      <c r="P57" s="759"/>
    </row>
    <row r="58" spans="1:19" ht="21.75" customHeight="1" x14ac:dyDescent="0.2">
      <c r="A58" s="97"/>
      <c r="B58" s="97"/>
      <c r="C58" s="794" t="s">
        <v>1047</v>
      </c>
      <c r="D58" s="794"/>
      <c r="E58" s="794"/>
      <c r="F58" s="794"/>
      <c r="G58" s="794"/>
      <c r="H58" s="794"/>
      <c r="I58" s="794"/>
      <c r="J58" s="794"/>
      <c r="K58" s="794"/>
      <c r="L58" s="794"/>
      <c r="M58" s="794"/>
      <c r="N58" s="794"/>
      <c r="O58" s="794"/>
      <c r="P58" s="794"/>
      <c r="Q58" s="481"/>
      <c r="R58" s="481"/>
      <c r="S58" s="481"/>
    </row>
    <row r="59" spans="1:19" ht="15" customHeight="1" x14ac:dyDescent="0.2">
      <c r="A59" s="97"/>
      <c r="B59" s="97"/>
      <c r="C59" s="97"/>
      <c r="D59" s="97"/>
      <c r="E59" s="97"/>
      <c r="F59" s="97"/>
      <c r="G59" s="97"/>
      <c r="H59" s="97"/>
      <c r="I59" s="97"/>
      <c r="J59" s="97"/>
      <c r="K59" s="97"/>
      <c r="L59" s="97"/>
      <c r="M59" s="97"/>
      <c r="N59" s="97"/>
      <c r="O59" s="97"/>
      <c r="P59" s="97"/>
    </row>
  </sheetData>
  <mergeCells count="10">
    <mergeCell ref="C55:P55"/>
    <mergeCell ref="C56:P56"/>
    <mergeCell ref="C57:P57"/>
    <mergeCell ref="C58:P58"/>
    <mergeCell ref="C1:P1"/>
    <mergeCell ref="A2:P2"/>
    <mergeCell ref="C3:P3"/>
    <mergeCell ref="A4:P4"/>
    <mergeCell ref="C53:P53"/>
    <mergeCell ref="C54:P54"/>
  </mergeCells>
  <pageMargins left="0.93" right="0.62" top="0.77" bottom="0.56999999999999995" header="0.5" footer="0.5"/>
  <pageSetup scale="46"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F8886-38A9-4D33-9BCC-7C2E527AC3E4}">
  <sheetPr>
    <pageSetUpPr fitToPage="1"/>
  </sheetPr>
  <dimension ref="A1:P75"/>
  <sheetViews>
    <sheetView topLeftCell="C1" zoomScaleNormal="100" workbookViewId="0">
      <selection activeCell="O7" sqref="O7"/>
    </sheetView>
  </sheetViews>
  <sheetFormatPr defaultColWidth="11.42578125" defaultRowHeight="12.75" x14ac:dyDescent="0.2"/>
  <cols>
    <col min="1" max="2" width="9.140625" style="115" hidden="1" customWidth="1"/>
    <col min="3" max="3" width="90.28515625" style="131" customWidth="1"/>
    <col min="4" max="9" width="7.28515625" style="131" bestFit="1" customWidth="1"/>
    <col min="10" max="10" width="7.28515625" style="131" customWidth="1"/>
    <col min="11" max="12" width="7.28515625" style="131" bestFit="1" customWidth="1"/>
    <col min="13" max="16" width="7.28515625" style="131" customWidth="1"/>
    <col min="17" max="256" width="11.42578125" style="131"/>
    <col min="257" max="258" width="0" style="131" hidden="1" customWidth="1"/>
    <col min="259" max="259" width="90.28515625" style="131" customWidth="1"/>
    <col min="260" max="265" width="7.28515625" style="131" bestFit="1" customWidth="1"/>
    <col min="266" max="266" width="7.28515625" style="131" customWidth="1"/>
    <col min="267" max="268" width="7.28515625" style="131" bestFit="1" customWidth="1"/>
    <col min="269" max="272" width="7.28515625" style="131" customWidth="1"/>
    <col min="273" max="512" width="11.42578125" style="131"/>
    <col min="513" max="514" width="0" style="131" hidden="1" customWidth="1"/>
    <col min="515" max="515" width="90.28515625" style="131" customWidth="1"/>
    <col min="516" max="521" width="7.28515625" style="131" bestFit="1" customWidth="1"/>
    <col min="522" max="522" width="7.28515625" style="131" customWidth="1"/>
    <col min="523" max="524" width="7.28515625" style="131" bestFit="1" customWidth="1"/>
    <col min="525" max="528" width="7.28515625" style="131" customWidth="1"/>
    <col min="529" max="768" width="11.42578125" style="131"/>
    <col min="769" max="770" width="0" style="131" hidden="1" customWidth="1"/>
    <col min="771" max="771" width="90.28515625" style="131" customWidth="1"/>
    <col min="772" max="777" width="7.28515625" style="131" bestFit="1" customWidth="1"/>
    <col min="778" max="778" width="7.28515625" style="131" customWidth="1"/>
    <col min="779" max="780" width="7.28515625" style="131" bestFit="1" customWidth="1"/>
    <col min="781" max="784" width="7.28515625" style="131" customWidth="1"/>
    <col min="785" max="1024" width="11.42578125" style="131"/>
    <col min="1025" max="1026" width="0" style="131" hidden="1" customWidth="1"/>
    <col min="1027" max="1027" width="90.28515625" style="131" customWidth="1"/>
    <col min="1028" max="1033" width="7.28515625" style="131" bestFit="1" customWidth="1"/>
    <col min="1034" max="1034" width="7.28515625" style="131" customWidth="1"/>
    <col min="1035" max="1036" width="7.28515625" style="131" bestFit="1" customWidth="1"/>
    <col min="1037" max="1040" width="7.28515625" style="131" customWidth="1"/>
    <col min="1041" max="1280" width="11.42578125" style="131"/>
    <col min="1281" max="1282" width="0" style="131" hidden="1" customWidth="1"/>
    <col min="1283" max="1283" width="90.28515625" style="131" customWidth="1"/>
    <col min="1284" max="1289" width="7.28515625" style="131" bestFit="1" customWidth="1"/>
    <col min="1290" max="1290" width="7.28515625" style="131" customWidth="1"/>
    <col min="1291" max="1292" width="7.28515625" style="131" bestFit="1" customWidth="1"/>
    <col min="1293" max="1296" width="7.28515625" style="131" customWidth="1"/>
    <col min="1297" max="1536" width="11.42578125" style="131"/>
    <col min="1537" max="1538" width="0" style="131" hidden="1" customWidth="1"/>
    <col min="1539" max="1539" width="90.28515625" style="131" customWidth="1"/>
    <col min="1540" max="1545" width="7.28515625" style="131" bestFit="1" customWidth="1"/>
    <col min="1546" max="1546" width="7.28515625" style="131" customWidth="1"/>
    <col min="1547" max="1548" width="7.28515625" style="131" bestFit="1" customWidth="1"/>
    <col min="1549" max="1552" width="7.28515625" style="131" customWidth="1"/>
    <col min="1553" max="1792" width="11.42578125" style="131"/>
    <col min="1793" max="1794" width="0" style="131" hidden="1" customWidth="1"/>
    <col min="1795" max="1795" width="90.28515625" style="131" customWidth="1"/>
    <col min="1796" max="1801" width="7.28515625" style="131" bestFit="1" customWidth="1"/>
    <col min="1802" max="1802" width="7.28515625" style="131" customWidth="1"/>
    <col min="1803" max="1804" width="7.28515625" style="131" bestFit="1" customWidth="1"/>
    <col min="1805" max="1808" width="7.28515625" style="131" customWidth="1"/>
    <col min="1809" max="2048" width="11.42578125" style="131"/>
    <col min="2049" max="2050" width="0" style="131" hidden="1" customWidth="1"/>
    <col min="2051" max="2051" width="90.28515625" style="131" customWidth="1"/>
    <col min="2052" max="2057" width="7.28515625" style="131" bestFit="1" customWidth="1"/>
    <col min="2058" max="2058" width="7.28515625" style="131" customWidth="1"/>
    <col min="2059" max="2060" width="7.28515625" style="131" bestFit="1" customWidth="1"/>
    <col min="2061" max="2064" width="7.28515625" style="131" customWidth="1"/>
    <col min="2065" max="2304" width="11.42578125" style="131"/>
    <col min="2305" max="2306" width="0" style="131" hidden="1" customWidth="1"/>
    <col min="2307" max="2307" width="90.28515625" style="131" customWidth="1"/>
    <col min="2308" max="2313" width="7.28515625" style="131" bestFit="1" customWidth="1"/>
    <col min="2314" max="2314" width="7.28515625" style="131" customWidth="1"/>
    <col min="2315" max="2316" width="7.28515625" style="131" bestFit="1" customWidth="1"/>
    <col min="2317" max="2320" width="7.28515625" style="131" customWidth="1"/>
    <col min="2321" max="2560" width="11.42578125" style="131"/>
    <col min="2561" max="2562" width="0" style="131" hidden="1" customWidth="1"/>
    <col min="2563" max="2563" width="90.28515625" style="131" customWidth="1"/>
    <col min="2564" max="2569" width="7.28515625" style="131" bestFit="1" customWidth="1"/>
    <col min="2570" max="2570" width="7.28515625" style="131" customWidth="1"/>
    <col min="2571" max="2572" width="7.28515625" style="131" bestFit="1" customWidth="1"/>
    <col min="2573" max="2576" width="7.28515625" style="131" customWidth="1"/>
    <col min="2577" max="2816" width="11.42578125" style="131"/>
    <col min="2817" max="2818" width="0" style="131" hidden="1" customWidth="1"/>
    <col min="2819" max="2819" width="90.28515625" style="131" customWidth="1"/>
    <col min="2820" max="2825" width="7.28515625" style="131" bestFit="1" customWidth="1"/>
    <col min="2826" max="2826" width="7.28515625" style="131" customWidth="1"/>
    <col min="2827" max="2828" width="7.28515625" style="131" bestFit="1" customWidth="1"/>
    <col min="2829" max="2832" width="7.28515625" style="131" customWidth="1"/>
    <col min="2833" max="3072" width="11.42578125" style="131"/>
    <col min="3073" max="3074" width="0" style="131" hidden="1" customWidth="1"/>
    <col min="3075" max="3075" width="90.28515625" style="131" customWidth="1"/>
    <col min="3076" max="3081" width="7.28515625" style="131" bestFit="1" customWidth="1"/>
    <col min="3082" max="3082" width="7.28515625" style="131" customWidth="1"/>
    <col min="3083" max="3084" width="7.28515625" style="131" bestFit="1" customWidth="1"/>
    <col min="3085" max="3088" width="7.28515625" style="131" customWidth="1"/>
    <col min="3089" max="3328" width="11.42578125" style="131"/>
    <col min="3329" max="3330" width="0" style="131" hidden="1" customWidth="1"/>
    <col min="3331" max="3331" width="90.28515625" style="131" customWidth="1"/>
    <col min="3332" max="3337" width="7.28515625" style="131" bestFit="1" customWidth="1"/>
    <col min="3338" max="3338" width="7.28515625" style="131" customWidth="1"/>
    <col min="3339" max="3340" width="7.28515625" style="131" bestFit="1" customWidth="1"/>
    <col min="3341" max="3344" width="7.28515625" style="131" customWidth="1"/>
    <col min="3345" max="3584" width="11.42578125" style="131"/>
    <col min="3585" max="3586" width="0" style="131" hidden="1" customWidth="1"/>
    <col min="3587" max="3587" width="90.28515625" style="131" customWidth="1"/>
    <col min="3588" max="3593" width="7.28515625" style="131" bestFit="1" customWidth="1"/>
    <col min="3594" max="3594" width="7.28515625" style="131" customWidth="1"/>
    <col min="3595" max="3596" width="7.28515625" style="131" bestFit="1" customWidth="1"/>
    <col min="3597" max="3600" width="7.28515625" style="131" customWidth="1"/>
    <col min="3601" max="3840" width="11.42578125" style="131"/>
    <col min="3841" max="3842" width="0" style="131" hidden="1" customWidth="1"/>
    <col min="3843" max="3843" width="90.28515625" style="131" customWidth="1"/>
    <col min="3844" max="3849" width="7.28515625" style="131" bestFit="1" customWidth="1"/>
    <col min="3850" max="3850" width="7.28515625" style="131" customWidth="1"/>
    <col min="3851" max="3852" width="7.28515625" style="131" bestFit="1" customWidth="1"/>
    <col min="3853" max="3856" width="7.28515625" style="131" customWidth="1"/>
    <col min="3857" max="4096" width="11.42578125" style="131"/>
    <col min="4097" max="4098" width="0" style="131" hidden="1" customWidth="1"/>
    <col min="4099" max="4099" width="90.28515625" style="131" customWidth="1"/>
    <col min="4100" max="4105" width="7.28515625" style="131" bestFit="1" customWidth="1"/>
    <col min="4106" max="4106" width="7.28515625" style="131" customWidth="1"/>
    <col min="4107" max="4108" width="7.28515625" style="131" bestFit="1" customWidth="1"/>
    <col min="4109" max="4112" width="7.28515625" style="131" customWidth="1"/>
    <col min="4113" max="4352" width="11.42578125" style="131"/>
    <col min="4353" max="4354" width="0" style="131" hidden="1" customWidth="1"/>
    <col min="4355" max="4355" width="90.28515625" style="131" customWidth="1"/>
    <col min="4356" max="4361" width="7.28515625" style="131" bestFit="1" customWidth="1"/>
    <col min="4362" max="4362" width="7.28515625" style="131" customWidth="1"/>
    <col min="4363" max="4364" width="7.28515625" style="131" bestFit="1" customWidth="1"/>
    <col min="4365" max="4368" width="7.28515625" style="131" customWidth="1"/>
    <col min="4369" max="4608" width="11.42578125" style="131"/>
    <col min="4609" max="4610" width="0" style="131" hidden="1" customWidth="1"/>
    <col min="4611" max="4611" width="90.28515625" style="131" customWidth="1"/>
    <col min="4612" max="4617" width="7.28515625" style="131" bestFit="1" customWidth="1"/>
    <col min="4618" max="4618" width="7.28515625" style="131" customWidth="1"/>
    <col min="4619" max="4620" width="7.28515625" style="131" bestFit="1" customWidth="1"/>
    <col min="4621" max="4624" width="7.28515625" style="131" customWidth="1"/>
    <col min="4625" max="4864" width="11.42578125" style="131"/>
    <col min="4865" max="4866" width="0" style="131" hidden="1" customWidth="1"/>
    <col min="4867" max="4867" width="90.28515625" style="131" customWidth="1"/>
    <col min="4868" max="4873" width="7.28515625" style="131" bestFit="1" customWidth="1"/>
    <col min="4874" max="4874" width="7.28515625" style="131" customWidth="1"/>
    <col min="4875" max="4876" width="7.28515625" style="131" bestFit="1" customWidth="1"/>
    <col min="4877" max="4880" width="7.28515625" style="131" customWidth="1"/>
    <col min="4881" max="5120" width="11.42578125" style="131"/>
    <col min="5121" max="5122" width="0" style="131" hidden="1" customWidth="1"/>
    <col min="5123" max="5123" width="90.28515625" style="131" customWidth="1"/>
    <col min="5124" max="5129" width="7.28515625" style="131" bestFit="1" customWidth="1"/>
    <col min="5130" max="5130" width="7.28515625" style="131" customWidth="1"/>
    <col min="5131" max="5132" width="7.28515625" style="131" bestFit="1" customWidth="1"/>
    <col min="5133" max="5136" width="7.28515625" style="131" customWidth="1"/>
    <col min="5137" max="5376" width="11.42578125" style="131"/>
    <col min="5377" max="5378" width="0" style="131" hidden="1" customWidth="1"/>
    <col min="5379" max="5379" width="90.28515625" style="131" customWidth="1"/>
    <col min="5380" max="5385" width="7.28515625" style="131" bestFit="1" customWidth="1"/>
    <col min="5386" max="5386" width="7.28515625" style="131" customWidth="1"/>
    <col min="5387" max="5388" width="7.28515625" style="131" bestFit="1" customWidth="1"/>
    <col min="5389" max="5392" width="7.28515625" style="131" customWidth="1"/>
    <col min="5393" max="5632" width="11.42578125" style="131"/>
    <col min="5633" max="5634" width="0" style="131" hidden="1" customWidth="1"/>
    <col min="5635" max="5635" width="90.28515625" style="131" customWidth="1"/>
    <col min="5636" max="5641" width="7.28515625" style="131" bestFit="1" customWidth="1"/>
    <col min="5642" max="5642" width="7.28515625" style="131" customWidth="1"/>
    <col min="5643" max="5644" width="7.28515625" style="131" bestFit="1" customWidth="1"/>
    <col min="5645" max="5648" width="7.28515625" style="131" customWidth="1"/>
    <col min="5649" max="5888" width="11.42578125" style="131"/>
    <col min="5889" max="5890" width="0" style="131" hidden="1" customWidth="1"/>
    <col min="5891" max="5891" width="90.28515625" style="131" customWidth="1"/>
    <col min="5892" max="5897" width="7.28515625" style="131" bestFit="1" customWidth="1"/>
    <col min="5898" max="5898" width="7.28515625" style="131" customWidth="1"/>
    <col min="5899" max="5900" width="7.28515625" style="131" bestFit="1" customWidth="1"/>
    <col min="5901" max="5904" width="7.28515625" style="131" customWidth="1"/>
    <col min="5905" max="6144" width="11.42578125" style="131"/>
    <col min="6145" max="6146" width="0" style="131" hidden="1" customWidth="1"/>
    <col min="6147" max="6147" width="90.28515625" style="131" customWidth="1"/>
    <col min="6148" max="6153" width="7.28515625" style="131" bestFit="1" customWidth="1"/>
    <col min="6154" max="6154" width="7.28515625" style="131" customWidth="1"/>
    <col min="6155" max="6156" width="7.28515625" style="131" bestFit="1" customWidth="1"/>
    <col min="6157" max="6160" width="7.28515625" style="131" customWidth="1"/>
    <col min="6161" max="6400" width="11.42578125" style="131"/>
    <col min="6401" max="6402" width="0" style="131" hidden="1" customWidth="1"/>
    <col min="6403" max="6403" width="90.28515625" style="131" customWidth="1"/>
    <col min="6404" max="6409" width="7.28515625" style="131" bestFit="1" customWidth="1"/>
    <col min="6410" max="6410" width="7.28515625" style="131" customWidth="1"/>
    <col min="6411" max="6412" width="7.28515625" style="131" bestFit="1" customWidth="1"/>
    <col min="6413" max="6416" width="7.28515625" style="131" customWidth="1"/>
    <col min="6417" max="6656" width="11.42578125" style="131"/>
    <col min="6657" max="6658" width="0" style="131" hidden="1" customWidth="1"/>
    <col min="6659" max="6659" width="90.28515625" style="131" customWidth="1"/>
    <col min="6660" max="6665" width="7.28515625" style="131" bestFit="1" customWidth="1"/>
    <col min="6666" max="6666" width="7.28515625" style="131" customWidth="1"/>
    <col min="6667" max="6668" width="7.28515625" style="131" bestFit="1" customWidth="1"/>
    <col min="6669" max="6672" width="7.28515625" style="131" customWidth="1"/>
    <col min="6673" max="6912" width="11.42578125" style="131"/>
    <col min="6913" max="6914" width="0" style="131" hidden="1" customWidth="1"/>
    <col min="6915" max="6915" width="90.28515625" style="131" customWidth="1"/>
    <col min="6916" max="6921" width="7.28515625" style="131" bestFit="1" customWidth="1"/>
    <col min="6922" max="6922" width="7.28515625" style="131" customWidth="1"/>
    <col min="6923" max="6924" width="7.28515625" style="131" bestFit="1" customWidth="1"/>
    <col min="6925" max="6928" width="7.28515625" style="131" customWidth="1"/>
    <col min="6929" max="7168" width="11.42578125" style="131"/>
    <col min="7169" max="7170" width="0" style="131" hidden="1" customWidth="1"/>
    <col min="7171" max="7171" width="90.28515625" style="131" customWidth="1"/>
    <col min="7172" max="7177" width="7.28515625" style="131" bestFit="1" customWidth="1"/>
    <col min="7178" max="7178" width="7.28515625" style="131" customWidth="1"/>
    <col min="7179" max="7180" width="7.28515625" style="131" bestFit="1" customWidth="1"/>
    <col min="7181" max="7184" width="7.28515625" style="131" customWidth="1"/>
    <col min="7185" max="7424" width="11.42578125" style="131"/>
    <col min="7425" max="7426" width="0" style="131" hidden="1" customWidth="1"/>
    <col min="7427" max="7427" width="90.28515625" style="131" customWidth="1"/>
    <col min="7428" max="7433" width="7.28515625" style="131" bestFit="1" customWidth="1"/>
    <col min="7434" max="7434" width="7.28515625" style="131" customWidth="1"/>
    <col min="7435" max="7436" width="7.28515625" style="131" bestFit="1" customWidth="1"/>
    <col min="7437" max="7440" width="7.28515625" style="131" customWidth="1"/>
    <col min="7441" max="7680" width="11.42578125" style="131"/>
    <col min="7681" max="7682" width="0" style="131" hidden="1" customWidth="1"/>
    <col min="7683" max="7683" width="90.28515625" style="131" customWidth="1"/>
    <col min="7684" max="7689" width="7.28515625" style="131" bestFit="1" customWidth="1"/>
    <col min="7690" max="7690" width="7.28515625" style="131" customWidth="1"/>
    <col min="7691" max="7692" width="7.28515625" style="131" bestFit="1" customWidth="1"/>
    <col min="7693" max="7696" width="7.28515625" style="131" customWidth="1"/>
    <col min="7697" max="7936" width="11.42578125" style="131"/>
    <col min="7937" max="7938" width="0" style="131" hidden="1" customWidth="1"/>
    <col min="7939" max="7939" width="90.28515625" style="131" customWidth="1"/>
    <col min="7940" max="7945" width="7.28515625" style="131" bestFit="1" customWidth="1"/>
    <col min="7946" max="7946" width="7.28515625" style="131" customWidth="1"/>
    <col min="7947" max="7948" width="7.28515625" style="131" bestFit="1" customWidth="1"/>
    <col min="7949" max="7952" width="7.28515625" style="131" customWidth="1"/>
    <col min="7953" max="8192" width="11.42578125" style="131"/>
    <col min="8193" max="8194" width="0" style="131" hidden="1" customWidth="1"/>
    <col min="8195" max="8195" width="90.28515625" style="131" customWidth="1"/>
    <col min="8196" max="8201" width="7.28515625" style="131" bestFit="1" customWidth="1"/>
    <col min="8202" max="8202" width="7.28515625" style="131" customWidth="1"/>
    <col min="8203" max="8204" width="7.28515625" style="131" bestFit="1" customWidth="1"/>
    <col min="8205" max="8208" width="7.28515625" style="131" customWidth="1"/>
    <col min="8209" max="8448" width="11.42578125" style="131"/>
    <col min="8449" max="8450" width="0" style="131" hidden="1" customWidth="1"/>
    <col min="8451" max="8451" width="90.28515625" style="131" customWidth="1"/>
    <col min="8452" max="8457" width="7.28515625" style="131" bestFit="1" customWidth="1"/>
    <col min="8458" max="8458" width="7.28515625" style="131" customWidth="1"/>
    <col min="8459" max="8460" width="7.28515625" style="131" bestFit="1" customWidth="1"/>
    <col min="8461" max="8464" width="7.28515625" style="131" customWidth="1"/>
    <col min="8465" max="8704" width="11.42578125" style="131"/>
    <col min="8705" max="8706" width="0" style="131" hidden="1" customWidth="1"/>
    <col min="8707" max="8707" width="90.28515625" style="131" customWidth="1"/>
    <col min="8708" max="8713" width="7.28515625" style="131" bestFit="1" customWidth="1"/>
    <col min="8714" max="8714" width="7.28515625" style="131" customWidth="1"/>
    <col min="8715" max="8716" width="7.28515625" style="131" bestFit="1" customWidth="1"/>
    <col min="8717" max="8720" width="7.28515625" style="131" customWidth="1"/>
    <col min="8721" max="8960" width="11.42578125" style="131"/>
    <col min="8961" max="8962" width="0" style="131" hidden="1" customWidth="1"/>
    <col min="8963" max="8963" width="90.28515625" style="131" customWidth="1"/>
    <col min="8964" max="8969" width="7.28515625" style="131" bestFit="1" customWidth="1"/>
    <col min="8970" max="8970" width="7.28515625" style="131" customWidth="1"/>
    <col min="8971" max="8972" width="7.28515625" style="131" bestFit="1" customWidth="1"/>
    <col min="8973" max="8976" width="7.28515625" style="131" customWidth="1"/>
    <col min="8977" max="9216" width="11.42578125" style="131"/>
    <col min="9217" max="9218" width="0" style="131" hidden="1" customWidth="1"/>
    <col min="9219" max="9219" width="90.28515625" style="131" customWidth="1"/>
    <col min="9220" max="9225" width="7.28515625" style="131" bestFit="1" customWidth="1"/>
    <col min="9226" max="9226" width="7.28515625" style="131" customWidth="1"/>
    <col min="9227" max="9228" width="7.28515625" style="131" bestFit="1" customWidth="1"/>
    <col min="9229" max="9232" width="7.28515625" style="131" customWidth="1"/>
    <col min="9233" max="9472" width="11.42578125" style="131"/>
    <col min="9473" max="9474" width="0" style="131" hidden="1" customWidth="1"/>
    <col min="9475" max="9475" width="90.28515625" style="131" customWidth="1"/>
    <col min="9476" max="9481" width="7.28515625" style="131" bestFit="1" customWidth="1"/>
    <col min="9482" max="9482" width="7.28515625" style="131" customWidth="1"/>
    <col min="9483" max="9484" width="7.28515625" style="131" bestFit="1" customWidth="1"/>
    <col min="9485" max="9488" width="7.28515625" style="131" customWidth="1"/>
    <col min="9489" max="9728" width="11.42578125" style="131"/>
    <col min="9729" max="9730" width="0" style="131" hidden="1" customWidth="1"/>
    <col min="9731" max="9731" width="90.28515625" style="131" customWidth="1"/>
    <col min="9732" max="9737" width="7.28515625" style="131" bestFit="1" customWidth="1"/>
    <col min="9738" max="9738" width="7.28515625" style="131" customWidth="1"/>
    <col min="9739" max="9740" width="7.28515625" style="131" bestFit="1" customWidth="1"/>
    <col min="9741" max="9744" width="7.28515625" style="131" customWidth="1"/>
    <col min="9745" max="9984" width="11.42578125" style="131"/>
    <col min="9985" max="9986" width="0" style="131" hidden="1" customWidth="1"/>
    <col min="9987" max="9987" width="90.28515625" style="131" customWidth="1"/>
    <col min="9988" max="9993" width="7.28515625" style="131" bestFit="1" customWidth="1"/>
    <col min="9994" max="9994" width="7.28515625" style="131" customWidth="1"/>
    <col min="9995" max="9996" width="7.28515625" style="131" bestFit="1" customWidth="1"/>
    <col min="9997" max="10000" width="7.28515625" style="131" customWidth="1"/>
    <col min="10001" max="10240" width="11.42578125" style="131"/>
    <col min="10241" max="10242" width="0" style="131" hidden="1" customWidth="1"/>
    <col min="10243" max="10243" width="90.28515625" style="131" customWidth="1"/>
    <col min="10244" max="10249" width="7.28515625" style="131" bestFit="1" customWidth="1"/>
    <col min="10250" max="10250" width="7.28515625" style="131" customWidth="1"/>
    <col min="10251" max="10252" width="7.28515625" style="131" bestFit="1" customWidth="1"/>
    <col min="10253" max="10256" width="7.28515625" style="131" customWidth="1"/>
    <col min="10257" max="10496" width="11.42578125" style="131"/>
    <col min="10497" max="10498" width="0" style="131" hidden="1" customWidth="1"/>
    <col min="10499" max="10499" width="90.28515625" style="131" customWidth="1"/>
    <col min="10500" max="10505" width="7.28515625" style="131" bestFit="1" customWidth="1"/>
    <col min="10506" max="10506" width="7.28515625" style="131" customWidth="1"/>
    <col min="10507" max="10508" width="7.28515625" style="131" bestFit="1" customWidth="1"/>
    <col min="10509" max="10512" width="7.28515625" style="131" customWidth="1"/>
    <col min="10513" max="10752" width="11.42578125" style="131"/>
    <col min="10753" max="10754" width="0" style="131" hidden="1" customWidth="1"/>
    <col min="10755" max="10755" width="90.28515625" style="131" customWidth="1"/>
    <col min="10756" max="10761" width="7.28515625" style="131" bestFit="1" customWidth="1"/>
    <col min="10762" max="10762" width="7.28515625" style="131" customWidth="1"/>
    <col min="10763" max="10764" width="7.28515625" style="131" bestFit="1" customWidth="1"/>
    <col min="10765" max="10768" width="7.28515625" style="131" customWidth="1"/>
    <col min="10769" max="11008" width="11.42578125" style="131"/>
    <col min="11009" max="11010" width="0" style="131" hidden="1" customWidth="1"/>
    <col min="11011" max="11011" width="90.28515625" style="131" customWidth="1"/>
    <col min="11012" max="11017" width="7.28515625" style="131" bestFit="1" customWidth="1"/>
    <col min="11018" max="11018" width="7.28515625" style="131" customWidth="1"/>
    <col min="11019" max="11020" width="7.28515625" style="131" bestFit="1" customWidth="1"/>
    <col min="11021" max="11024" width="7.28515625" style="131" customWidth="1"/>
    <col min="11025" max="11264" width="11.42578125" style="131"/>
    <col min="11265" max="11266" width="0" style="131" hidden="1" customWidth="1"/>
    <col min="11267" max="11267" width="90.28515625" style="131" customWidth="1"/>
    <col min="11268" max="11273" width="7.28515625" style="131" bestFit="1" customWidth="1"/>
    <col min="11274" max="11274" width="7.28515625" style="131" customWidth="1"/>
    <col min="11275" max="11276" width="7.28515625" style="131" bestFit="1" customWidth="1"/>
    <col min="11277" max="11280" width="7.28515625" style="131" customWidth="1"/>
    <col min="11281" max="11520" width="11.42578125" style="131"/>
    <col min="11521" max="11522" width="0" style="131" hidden="1" customWidth="1"/>
    <col min="11523" max="11523" width="90.28515625" style="131" customWidth="1"/>
    <col min="11524" max="11529" width="7.28515625" style="131" bestFit="1" customWidth="1"/>
    <col min="11530" max="11530" width="7.28515625" style="131" customWidth="1"/>
    <col min="11531" max="11532" width="7.28515625" style="131" bestFit="1" customWidth="1"/>
    <col min="11533" max="11536" width="7.28515625" style="131" customWidth="1"/>
    <col min="11537" max="11776" width="11.42578125" style="131"/>
    <col min="11777" max="11778" width="0" style="131" hidden="1" customWidth="1"/>
    <col min="11779" max="11779" width="90.28515625" style="131" customWidth="1"/>
    <col min="11780" max="11785" width="7.28515625" style="131" bestFit="1" customWidth="1"/>
    <col min="11786" max="11786" width="7.28515625" style="131" customWidth="1"/>
    <col min="11787" max="11788" width="7.28515625" style="131" bestFit="1" customWidth="1"/>
    <col min="11789" max="11792" width="7.28515625" style="131" customWidth="1"/>
    <col min="11793" max="12032" width="11.42578125" style="131"/>
    <col min="12033" max="12034" width="0" style="131" hidden="1" customWidth="1"/>
    <col min="12035" max="12035" width="90.28515625" style="131" customWidth="1"/>
    <col min="12036" max="12041" width="7.28515625" style="131" bestFit="1" customWidth="1"/>
    <col min="12042" max="12042" width="7.28515625" style="131" customWidth="1"/>
    <col min="12043" max="12044" width="7.28515625" style="131" bestFit="1" customWidth="1"/>
    <col min="12045" max="12048" width="7.28515625" style="131" customWidth="1"/>
    <col min="12049" max="12288" width="11.42578125" style="131"/>
    <col min="12289" max="12290" width="0" style="131" hidden="1" customWidth="1"/>
    <col min="12291" max="12291" width="90.28515625" style="131" customWidth="1"/>
    <col min="12292" max="12297" width="7.28515625" style="131" bestFit="1" customWidth="1"/>
    <col min="12298" max="12298" width="7.28515625" style="131" customWidth="1"/>
    <col min="12299" max="12300" width="7.28515625" style="131" bestFit="1" customWidth="1"/>
    <col min="12301" max="12304" width="7.28515625" style="131" customWidth="1"/>
    <col min="12305" max="12544" width="11.42578125" style="131"/>
    <col min="12545" max="12546" width="0" style="131" hidden="1" customWidth="1"/>
    <col min="12547" max="12547" width="90.28515625" style="131" customWidth="1"/>
    <col min="12548" max="12553" width="7.28515625" style="131" bestFit="1" customWidth="1"/>
    <col min="12554" max="12554" width="7.28515625" style="131" customWidth="1"/>
    <col min="12555" max="12556" width="7.28515625" style="131" bestFit="1" customWidth="1"/>
    <col min="12557" max="12560" width="7.28515625" style="131" customWidth="1"/>
    <col min="12561" max="12800" width="11.42578125" style="131"/>
    <col min="12801" max="12802" width="0" style="131" hidden="1" customWidth="1"/>
    <col min="12803" max="12803" width="90.28515625" style="131" customWidth="1"/>
    <col min="12804" max="12809" width="7.28515625" style="131" bestFit="1" customWidth="1"/>
    <col min="12810" max="12810" width="7.28515625" style="131" customWidth="1"/>
    <col min="12811" max="12812" width="7.28515625" style="131" bestFit="1" customWidth="1"/>
    <col min="12813" max="12816" width="7.28515625" style="131" customWidth="1"/>
    <col min="12817" max="13056" width="11.42578125" style="131"/>
    <col min="13057" max="13058" width="0" style="131" hidden="1" customWidth="1"/>
    <col min="13059" max="13059" width="90.28515625" style="131" customWidth="1"/>
    <col min="13060" max="13065" width="7.28515625" style="131" bestFit="1" customWidth="1"/>
    <col min="13066" max="13066" width="7.28515625" style="131" customWidth="1"/>
    <col min="13067" max="13068" width="7.28515625" style="131" bestFit="1" customWidth="1"/>
    <col min="13069" max="13072" width="7.28515625" style="131" customWidth="1"/>
    <col min="13073" max="13312" width="11.42578125" style="131"/>
    <col min="13313" max="13314" width="0" style="131" hidden="1" customWidth="1"/>
    <col min="13315" max="13315" width="90.28515625" style="131" customWidth="1"/>
    <col min="13316" max="13321" width="7.28515625" style="131" bestFit="1" customWidth="1"/>
    <col min="13322" max="13322" width="7.28515625" style="131" customWidth="1"/>
    <col min="13323" max="13324" width="7.28515625" style="131" bestFit="1" customWidth="1"/>
    <col min="13325" max="13328" width="7.28515625" style="131" customWidth="1"/>
    <col min="13329" max="13568" width="11.42578125" style="131"/>
    <col min="13569" max="13570" width="0" style="131" hidden="1" customWidth="1"/>
    <col min="13571" max="13571" width="90.28515625" style="131" customWidth="1"/>
    <col min="13572" max="13577" width="7.28515625" style="131" bestFit="1" customWidth="1"/>
    <col min="13578" max="13578" width="7.28515625" style="131" customWidth="1"/>
    <col min="13579" max="13580" width="7.28515625" style="131" bestFit="1" customWidth="1"/>
    <col min="13581" max="13584" width="7.28515625" style="131" customWidth="1"/>
    <col min="13585" max="13824" width="11.42578125" style="131"/>
    <col min="13825" max="13826" width="0" style="131" hidden="1" customWidth="1"/>
    <col min="13827" max="13827" width="90.28515625" style="131" customWidth="1"/>
    <col min="13828" max="13833" width="7.28515625" style="131" bestFit="1" customWidth="1"/>
    <col min="13834" max="13834" width="7.28515625" style="131" customWidth="1"/>
    <col min="13835" max="13836" width="7.28515625" style="131" bestFit="1" customWidth="1"/>
    <col min="13837" max="13840" width="7.28515625" style="131" customWidth="1"/>
    <col min="13841" max="14080" width="11.42578125" style="131"/>
    <col min="14081" max="14082" width="0" style="131" hidden="1" customWidth="1"/>
    <col min="14083" max="14083" width="90.28515625" style="131" customWidth="1"/>
    <col min="14084" max="14089" width="7.28515625" style="131" bestFit="1" customWidth="1"/>
    <col min="14090" max="14090" width="7.28515625" style="131" customWidth="1"/>
    <col min="14091" max="14092" width="7.28515625" style="131" bestFit="1" customWidth="1"/>
    <col min="14093" max="14096" width="7.28515625" style="131" customWidth="1"/>
    <col min="14097" max="14336" width="11.42578125" style="131"/>
    <col min="14337" max="14338" width="0" style="131" hidden="1" customWidth="1"/>
    <col min="14339" max="14339" width="90.28515625" style="131" customWidth="1"/>
    <col min="14340" max="14345" width="7.28515625" style="131" bestFit="1" customWidth="1"/>
    <col min="14346" max="14346" width="7.28515625" style="131" customWidth="1"/>
    <col min="14347" max="14348" width="7.28515625" style="131" bestFit="1" customWidth="1"/>
    <col min="14349" max="14352" width="7.28515625" style="131" customWidth="1"/>
    <col min="14353" max="14592" width="11.42578125" style="131"/>
    <col min="14593" max="14594" width="0" style="131" hidden="1" customWidth="1"/>
    <col min="14595" max="14595" width="90.28515625" style="131" customWidth="1"/>
    <col min="14596" max="14601" width="7.28515625" style="131" bestFit="1" customWidth="1"/>
    <col min="14602" max="14602" width="7.28515625" style="131" customWidth="1"/>
    <col min="14603" max="14604" width="7.28515625" style="131" bestFit="1" customWidth="1"/>
    <col min="14605" max="14608" width="7.28515625" style="131" customWidth="1"/>
    <col min="14609" max="14848" width="11.42578125" style="131"/>
    <col min="14849" max="14850" width="0" style="131" hidden="1" customWidth="1"/>
    <col min="14851" max="14851" width="90.28515625" style="131" customWidth="1"/>
    <col min="14852" max="14857" width="7.28515625" style="131" bestFit="1" customWidth="1"/>
    <col min="14858" max="14858" width="7.28515625" style="131" customWidth="1"/>
    <col min="14859" max="14860" width="7.28515625" style="131" bestFit="1" customWidth="1"/>
    <col min="14861" max="14864" width="7.28515625" style="131" customWidth="1"/>
    <col min="14865" max="15104" width="11.42578125" style="131"/>
    <col min="15105" max="15106" width="0" style="131" hidden="1" customWidth="1"/>
    <col min="15107" max="15107" width="90.28515625" style="131" customWidth="1"/>
    <col min="15108" max="15113" width="7.28515625" style="131" bestFit="1" customWidth="1"/>
    <col min="15114" max="15114" width="7.28515625" style="131" customWidth="1"/>
    <col min="15115" max="15116" width="7.28515625" style="131" bestFit="1" customWidth="1"/>
    <col min="15117" max="15120" width="7.28515625" style="131" customWidth="1"/>
    <col min="15121" max="15360" width="11.42578125" style="131"/>
    <col min="15361" max="15362" width="0" style="131" hidden="1" customWidth="1"/>
    <col min="15363" max="15363" width="90.28515625" style="131" customWidth="1"/>
    <col min="15364" max="15369" width="7.28515625" style="131" bestFit="1" customWidth="1"/>
    <col min="15370" max="15370" width="7.28515625" style="131" customWidth="1"/>
    <col min="15371" max="15372" width="7.28515625" style="131" bestFit="1" customWidth="1"/>
    <col min="15373" max="15376" width="7.28515625" style="131" customWidth="1"/>
    <col min="15377" max="15616" width="11.42578125" style="131"/>
    <col min="15617" max="15618" width="0" style="131" hidden="1" customWidth="1"/>
    <col min="15619" max="15619" width="90.28515625" style="131" customWidth="1"/>
    <col min="15620" max="15625" width="7.28515625" style="131" bestFit="1" customWidth="1"/>
    <col min="15626" max="15626" width="7.28515625" style="131" customWidth="1"/>
    <col min="15627" max="15628" width="7.28515625" style="131" bestFit="1" customWidth="1"/>
    <col min="15629" max="15632" width="7.28515625" style="131" customWidth="1"/>
    <col min="15633" max="15872" width="11.42578125" style="131"/>
    <col min="15873" max="15874" width="0" style="131" hidden="1" customWidth="1"/>
    <col min="15875" max="15875" width="90.28515625" style="131" customWidth="1"/>
    <col min="15876" max="15881" width="7.28515625" style="131" bestFit="1" customWidth="1"/>
    <col min="15882" max="15882" width="7.28515625" style="131" customWidth="1"/>
    <col min="15883" max="15884" width="7.28515625" style="131" bestFit="1" customWidth="1"/>
    <col min="15885" max="15888" width="7.28515625" style="131" customWidth="1"/>
    <col min="15889" max="16128" width="11.42578125" style="131"/>
    <col min="16129" max="16130" width="0" style="131" hidden="1" customWidth="1"/>
    <col min="16131" max="16131" width="90.28515625" style="131" customWidth="1"/>
    <col min="16132" max="16137" width="7.28515625" style="131" bestFit="1" customWidth="1"/>
    <col min="16138" max="16138" width="7.28515625" style="131" customWidth="1"/>
    <col min="16139" max="16140" width="7.28515625" style="131" bestFit="1" customWidth="1"/>
    <col min="16141" max="16144" width="7.28515625" style="131" customWidth="1"/>
    <col min="16145" max="16384" width="11.42578125" style="131"/>
  </cols>
  <sheetData>
    <row r="1" spans="1:16" ht="15" customHeight="1" x14ac:dyDescent="0.2">
      <c r="A1" s="497"/>
      <c r="B1" s="497"/>
      <c r="C1" s="765"/>
      <c r="D1" s="765"/>
      <c r="E1" s="765"/>
      <c r="F1" s="765"/>
      <c r="G1" s="765"/>
      <c r="H1" s="765"/>
      <c r="I1" s="765"/>
      <c r="J1" s="765"/>
      <c r="K1" s="765"/>
      <c r="L1" s="765"/>
      <c r="M1" s="765"/>
      <c r="N1" s="765"/>
      <c r="O1" s="765"/>
      <c r="P1" s="765"/>
    </row>
    <row r="2" spans="1:16" ht="18" x14ac:dyDescent="0.2">
      <c r="A2" s="756" t="s">
        <v>435</v>
      </c>
      <c r="B2" s="756"/>
      <c r="C2" s="756"/>
      <c r="D2" s="756"/>
      <c r="E2" s="756"/>
      <c r="F2" s="756"/>
      <c r="G2" s="756"/>
      <c r="H2" s="756"/>
      <c r="I2" s="756"/>
      <c r="J2" s="756"/>
      <c r="K2" s="756"/>
      <c r="L2" s="756"/>
      <c r="M2" s="756"/>
      <c r="N2" s="756"/>
      <c r="O2" s="756"/>
      <c r="P2" s="756"/>
    </row>
    <row r="3" spans="1:16" ht="15" customHeight="1" x14ac:dyDescent="0.2">
      <c r="A3" s="497"/>
      <c r="B3" s="497"/>
      <c r="C3" s="756" t="s">
        <v>670</v>
      </c>
      <c r="D3" s="756"/>
      <c r="E3" s="756"/>
      <c r="F3" s="756"/>
      <c r="G3" s="756"/>
      <c r="H3" s="756"/>
      <c r="I3" s="756"/>
      <c r="J3" s="756"/>
      <c r="K3" s="756"/>
      <c r="L3" s="756"/>
      <c r="M3" s="756"/>
      <c r="N3" s="756"/>
      <c r="O3" s="756"/>
      <c r="P3" s="756"/>
    </row>
    <row r="4" spans="1:16" s="132" customFormat="1" ht="15" customHeight="1" x14ac:dyDescent="0.25">
      <c r="A4" s="762"/>
      <c r="B4" s="756"/>
      <c r="C4" s="756"/>
      <c r="D4" s="756"/>
      <c r="E4" s="756"/>
      <c r="F4" s="756"/>
      <c r="G4" s="756"/>
      <c r="H4" s="756"/>
      <c r="I4" s="756"/>
      <c r="J4" s="756"/>
      <c r="K4" s="756"/>
      <c r="L4" s="756"/>
      <c r="M4" s="497"/>
      <c r="N4" s="497"/>
      <c r="O4" s="497"/>
      <c r="P4" s="497"/>
    </row>
    <row r="5" spans="1:16" s="134" customFormat="1" ht="15" customHeight="1" thickBot="1" x14ac:dyDescent="0.25">
      <c r="A5" s="133"/>
      <c r="B5" s="133"/>
      <c r="C5" s="117"/>
      <c r="D5" s="117"/>
      <c r="E5" s="117"/>
      <c r="F5" s="117"/>
      <c r="G5" s="117"/>
      <c r="H5" s="117"/>
      <c r="I5" s="117"/>
      <c r="J5" s="117"/>
      <c r="K5" s="117"/>
      <c r="L5" s="117"/>
      <c r="M5" s="117"/>
      <c r="N5" s="117"/>
      <c r="O5" s="117"/>
      <c r="P5" s="117"/>
    </row>
    <row r="6" spans="1:16" ht="30" customHeight="1" thickTop="1" thickBot="1" x14ac:dyDescent="0.25">
      <c r="A6" s="97"/>
      <c r="B6" s="135"/>
      <c r="C6" s="670"/>
      <c r="D6" s="657" t="s">
        <v>595</v>
      </c>
      <c r="E6" s="657" t="s">
        <v>596</v>
      </c>
      <c r="F6" s="657" t="s">
        <v>597</v>
      </c>
      <c r="G6" s="657" t="s">
        <v>598</v>
      </c>
      <c r="H6" s="663" t="s">
        <v>599</v>
      </c>
      <c r="I6" s="663" t="s">
        <v>600</v>
      </c>
      <c r="J6" s="663" t="s">
        <v>601</v>
      </c>
      <c r="K6" s="663" t="s">
        <v>602</v>
      </c>
      <c r="L6" s="663" t="s">
        <v>603</v>
      </c>
      <c r="M6" s="663" t="s">
        <v>604</v>
      </c>
      <c r="N6" s="664" t="s">
        <v>671</v>
      </c>
      <c r="O6" s="663" t="s">
        <v>605</v>
      </c>
      <c r="P6" s="664" t="s">
        <v>606</v>
      </c>
    </row>
    <row r="7" spans="1:16" ht="15" customHeight="1" thickTop="1" thickBot="1" x14ac:dyDescent="0.25">
      <c r="A7" s="97"/>
      <c r="B7" s="97"/>
      <c r="C7" s="97"/>
      <c r="D7" s="136"/>
      <c r="E7" s="136"/>
      <c r="F7" s="136"/>
      <c r="G7" s="136"/>
      <c r="H7" s="136"/>
      <c r="I7" s="136"/>
      <c r="J7" s="136"/>
      <c r="K7" s="136"/>
      <c r="L7" s="136"/>
      <c r="M7" s="136"/>
      <c r="N7" s="136"/>
      <c r="O7" s="136"/>
      <c r="P7" s="136"/>
    </row>
    <row r="8" spans="1:16" s="97" customFormat="1" ht="15" customHeight="1" thickTop="1" thickBot="1" x14ac:dyDescent="0.3">
      <c r="B8" s="120"/>
      <c r="C8" s="671" t="s">
        <v>528</v>
      </c>
      <c r="D8" s="666"/>
      <c r="E8" s="666"/>
      <c r="F8" s="666"/>
      <c r="G8" s="666"/>
      <c r="H8" s="667"/>
      <c r="I8" s="667"/>
      <c r="J8" s="667"/>
      <c r="K8" s="667"/>
      <c r="L8" s="667"/>
      <c r="M8" s="667"/>
      <c r="N8" s="667"/>
      <c r="O8" s="667"/>
      <c r="P8" s="667"/>
    </row>
    <row r="9" spans="1:16" s="97" customFormat="1" ht="15" customHeight="1" thickTop="1" x14ac:dyDescent="0.25">
      <c r="A9" s="97" t="s">
        <v>672</v>
      </c>
      <c r="B9" s="122" t="s">
        <v>754</v>
      </c>
      <c r="C9" s="123" t="s">
        <v>529</v>
      </c>
      <c r="D9" s="124">
        <v>1.8100000000000002E-2</v>
      </c>
      <c r="E9" s="124">
        <v>1.8499999999999999E-2</v>
      </c>
      <c r="F9" s="124">
        <v>2.1100000000000001E-2</v>
      </c>
      <c r="G9" s="124">
        <v>2.3699999999999999E-2</v>
      </c>
      <c r="H9" s="124">
        <v>2.5000000000000001E-2</v>
      </c>
      <c r="I9" s="124">
        <v>1.7600000000000001E-2</v>
      </c>
      <c r="J9" s="124">
        <v>1.9E-2</v>
      </c>
      <c r="K9" s="124">
        <v>2.3900000000000001E-2</v>
      </c>
      <c r="L9" s="124">
        <v>2.4400000000000002E-2</v>
      </c>
      <c r="M9" s="124">
        <v>2.5446609027842675E-2</v>
      </c>
      <c r="N9" s="124">
        <v>2.5323066630564408E-2</v>
      </c>
      <c r="O9" s="124">
        <v>2.7125100696294775E-2</v>
      </c>
      <c r="P9" s="124">
        <v>2.7647259059752224E-2</v>
      </c>
    </row>
    <row r="10" spans="1:16" s="132" customFormat="1" ht="15" customHeight="1" x14ac:dyDescent="0.25">
      <c r="A10" s="97" t="s">
        <v>672</v>
      </c>
      <c r="B10" s="122" t="s">
        <v>755</v>
      </c>
      <c r="C10" s="123" t="s">
        <v>530</v>
      </c>
      <c r="D10" s="124">
        <v>3.2199999999999999E-2</v>
      </c>
      <c r="E10" s="124">
        <v>3.0300000000000001E-2</v>
      </c>
      <c r="F10" s="124">
        <v>3.44E-2</v>
      </c>
      <c r="G10" s="124">
        <v>3.2099999999999997E-2</v>
      </c>
      <c r="H10" s="124">
        <v>3.3000000000000002E-2</v>
      </c>
      <c r="I10" s="124">
        <v>2.4500000000000001E-2</v>
      </c>
      <c r="J10" s="124">
        <v>2.5899999999999999E-2</v>
      </c>
      <c r="K10" s="124">
        <v>0.03</v>
      </c>
      <c r="L10" s="124">
        <v>2.9499999999999998E-2</v>
      </c>
      <c r="M10" s="124">
        <v>2.9088977593927104E-2</v>
      </c>
      <c r="N10" s="124">
        <v>2.7882473687002227E-2</v>
      </c>
      <c r="O10" s="124">
        <v>3.1913581885403303E-2</v>
      </c>
      <c r="P10" s="124">
        <v>3.5425083339908021E-2</v>
      </c>
    </row>
    <row r="11" spans="1:16" s="132" customFormat="1" ht="15" customHeight="1" x14ac:dyDescent="0.25">
      <c r="A11" s="97" t="s">
        <v>672</v>
      </c>
      <c r="B11" s="122" t="s">
        <v>756</v>
      </c>
      <c r="C11" s="123" t="s">
        <v>531</v>
      </c>
      <c r="D11" s="124">
        <v>3.2099999999999997E-2</v>
      </c>
      <c r="E11" s="124">
        <v>2.9000000000000001E-2</v>
      </c>
      <c r="F11" s="124">
        <v>3.1699999999999999E-2</v>
      </c>
      <c r="G11" s="124">
        <v>3.1399999999999997E-2</v>
      </c>
      <c r="H11" s="124">
        <v>0.03</v>
      </c>
      <c r="I11" s="124">
        <v>2.3199999999999998E-2</v>
      </c>
      <c r="J11" s="124">
        <v>2.1100000000000001E-2</v>
      </c>
      <c r="K11" s="124">
        <v>2.2800000000000001E-2</v>
      </c>
      <c r="L11" s="124">
        <v>2.2700000000000001E-2</v>
      </c>
      <c r="M11" s="124">
        <v>2.2952812175767522E-2</v>
      </c>
      <c r="N11" s="124">
        <v>2.1955684433745359E-2</v>
      </c>
      <c r="O11" s="124">
        <v>2.5145274569261931E-2</v>
      </c>
      <c r="P11" s="124">
        <v>2.505080402413104E-2</v>
      </c>
    </row>
    <row r="12" spans="1:16" s="132" customFormat="1" ht="15" customHeight="1" x14ac:dyDescent="0.25">
      <c r="A12" s="97" t="s">
        <v>672</v>
      </c>
      <c r="B12" s="122" t="s">
        <v>757</v>
      </c>
      <c r="C12" s="123" t="s">
        <v>532</v>
      </c>
      <c r="D12" s="124">
        <v>1.37E-2</v>
      </c>
      <c r="E12" s="124">
        <v>8.9999999999999993E-3</v>
      </c>
      <c r="F12" s="124">
        <v>8.5000000000000006E-3</v>
      </c>
      <c r="G12" s="124">
        <v>5.5999999999999999E-3</v>
      </c>
      <c r="H12" s="124">
        <v>6.4999999999999997E-3</v>
      </c>
      <c r="I12" s="124">
        <v>2.3E-3</v>
      </c>
      <c r="J12" s="124">
        <v>2.3999999999999998E-3</v>
      </c>
      <c r="K12" s="124">
        <v>2.2000000000000001E-3</v>
      </c>
      <c r="L12" s="124">
        <v>1.6999999999999999E-3</v>
      </c>
      <c r="M12" s="124">
        <v>2.4855432294002282E-3</v>
      </c>
      <c r="N12" s="124">
        <v>-3.3382322785596204E-4</v>
      </c>
      <c r="O12" s="124">
        <v>1.8850665709878082E-3</v>
      </c>
      <c r="P12" s="124">
        <v>1.4848636290780756E-3</v>
      </c>
    </row>
    <row r="13" spans="1:16" s="132" customFormat="1" ht="15" customHeight="1" x14ac:dyDescent="0.25">
      <c r="A13" s="97" t="s">
        <v>672</v>
      </c>
      <c r="B13" s="122" t="s">
        <v>758</v>
      </c>
      <c r="C13" s="123" t="s">
        <v>533</v>
      </c>
      <c r="D13" s="124">
        <v>1.3899999999999999E-2</v>
      </c>
      <c r="E13" s="124">
        <v>9.4999999999999998E-3</v>
      </c>
      <c r="F13" s="124">
        <v>9.2999999999999992E-3</v>
      </c>
      <c r="G13" s="124">
        <v>5.7999999999999996E-3</v>
      </c>
      <c r="H13" s="124">
        <v>6.4000000000000003E-3</v>
      </c>
      <c r="I13" s="124">
        <v>2.5000000000000001E-3</v>
      </c>
      <c r="J13" s="124">
        <v>2.8E-3</v>
      </c>
      <c r="K13" s="124">
        <v>2.8999999999999998E-3</v>
      </c>
      <c r="L13" s="124">
        <v>2.5000000000000001E-3</v>
      </c>
      <c r="M13" s="124">
        <v>2.6206140638476588E-3</v>
      </c>
      <c r="N13" s="124">
        <v>8.3256160950110172E-4</v>
      </c>
      <c r="O13" s="124">
        <v>2.4597391244073827E-3</v>
      </c>
      <c r="P13" s="124">
        <v>2.2515986439982406E-3</v>
      </c>
    </row>
    <row r="14" spans="1:16" s="132" customFormat="1" ht="15" customHeight="1" x14ac:dyDescent="0.25">
      <c r="A14" s="97" t="s">
        <v>672</v>
      </c>
      <c r="B14" s="122" t="s">
        <v>759</v>
      </c>
      <c r="C14" s="123" t="s">
        <v>534</v>
      </c>
      <c r="D14" s="124">
        <v>1.3899999999999999E-2</v>
      </c>
      <c r="E14" s="124">
        <v>9.4999999999999998E-3</v>
      </c>
      <c r="F14" s="124">
        <v>9.2999999999999992E-3</v>
      </c>
      <c r="G14" s="124">
        <v>5.4999999999999997E-3</v>
      </c>
      <c r="H14" s="124">
        <v>5.5999999999999999E-3</v>
      </c>
      <c r="I14" s="124">
        <v>2.0999999999999999E-3</v>
      </c>
      <c r="J14" s="124">
        <v>2.3999999999999998E-3</v>
      </c>
      <c r="K14" s="124">
        <v>2.5000000000000001E-3</v>
      </c>
      <c r="L14" s="124">
        <v>2.3E-3</v>
      </c>
      <c r="M14" s="124">
        <v>2.3952183992812168E-3</v>
      </c>
      <c r="N14" s="124">
        <v>8.3256160950110172E-4</v>
      </c>
      <c r="O14" s="124">
        <v>2.4597391244073827E-3</v>
      </c>
      <c r="P14" s="124">
        <v>2.2515986439982406E-3</v>
      </c>
    </row>
    <row r="15" spans="1:16" s="132" customFormat="1" ht="15" customHeight="1" thickBot="1" x14ac:dyDescent="0.3">
      <c r="A15" s="97" t="s">
        <v>672</v>
      </c>
      <c r="B15" s="122" t="s">
        <v>760</v>
      </c>
      <c r="C15" s="123" t="s">
        <v>535</v>
      </c>
      <c r="D15" s="124">
        <v>6.2E-2</v>
      </c>
      <c r="E15" s="124">
        <v>4.6199999999999998E-2</v>
      </c>
      <c r="F15" s="124">
        <v>5.3800000000000001E-2</v>
      </c>
      <c r="G15" s="124">
        <v>3.7900000000000003E-2</v>
      </c>
      <c r="H15" s="124">
        <v>4.65E-2</v>
      </c>
      <c r="I15" s="124">
        <v>2.1100000000000001E-2</v>
      </c>
      <c r="J15" s="124">
        <v>2.46E-2</v>
      </c>
      <c r="K15" s="124">
        <v>2.3699999999999999E-2</v>
      </c>
      <c r="L15" s="124">
        <v>2.3E-2</v>
      </c>
      <c r="M15" s="124">
        <v>2.5844760910212039E-2</v>
      </c>
      <c r="N15" s="124">
        <v>9.216738632540725E-3</v>
      </c>
      <c r="O15" s="124">
        <v>2.4025671349305614E-2</v>
      </c>
      <c r="P15" s="124">
        <v>1.951791421410895E-2</v>
      </c>
    </row>
    <row r="16" spans="1:16" ht="15" customHeight="1" thickTop="1" thickBot="1" x14ac:dyDescent="0.25">
      <c r="A16" s="97"/>
      <c r="B16" s="120"/>
      <c r="C16" s="671" t="s">
        <v>536</v>
      </c>
      <c r="D16" s="666"/>
      <c r="E16" s="666"/>
      <c r="F16" s="666"/>
      <c r="G16" s="666"/>
      <c r="H16" s="667"/>
      <c r="I16" s="667"/>
      <c r="J16" s="667"/>
      <c r="K16" s="667"/>
      <c r="L16" s="667"/>
      <c r="M16" s="667"/>
      <c r="N16" s="667"/>
      <c r="O16" s="667"/>
      <c r="P16" s="667"/>
    </row>
    <row r="17" spans="1:16" s="97" customFormat="1" ht="15" customHeight="1" thickTop="1" x14ac:dyDescent="0.25">
      <c r="A17" s="97" t="s">
        <v>672</v>
      </c>
      <c r="B17" s="122" t="s">
        <v>761</v>
      </c>
      <c r="C17" s="123" t="s">
        <v>537</v>
      </c>
      <c r="D17" s="124">
        <v>3.4000000000000002E-2</v>
      </c>
      <c r="E17" s="124">
        <v>3.6600000000000001E-2</v>
      </c>
      <c r="F17" s="124">
        <v>3.9399999999999998E-2</v>
      </c>
      <c r="G17" s="124">
        <v>5.04E-2</v>
      </c>
      <c r="H17" s="124">
        <v>5.2499999999999998E-2</v>
      </c>
      <c r="I17" s="124">
        <v>5.0500000000000003E-2</v>
      </c>
      <c r="J17" s="124">
        <v>5.2499999999999998E-2</v>
      </c>
      <c r="K17" s="124">
        <v>5.6300000000000003E-2</v>
      </c>
      <c r="L17" s="124">
        <v>5.79E-2</v>
      </c>
      <c r="M17" s="124">
        <v>5.8409952542952788E-2</v>
      </c>
      <c r="N17" s="124">
        <v>5.9578600759945366E-2</v>
      </c>
      <c r="O17" s="124">
        <v>6.1818564950395796E-2</v>
      </c>
      <c r="P17" s="124">
        <v>6.2692294927060882E-2</v>
      </c>
    </row>
    <row r="18" spans="1:16" s="132" customFormat="1" ht="15" customHeight="1" x14ac:dyDescent="0.25">
      <c r="A18" s="97" t="s">
        <v>672</v>
      </c>
      <c r="B18" s="122" t="s">
        <v>762</v>
      </c>
      <c r="C18" s="123" t="s">
        <v>538</v>
      </c>
      <c r="D18" s="124">
        <v>-1.5900000000000001E-2</v>
      </c>
      <c r="E18" s="124">
        <v>-1.8100000000000002E-2</v>
      </c>
      <c r="F18" s="124">
        <v>-1.83E-2</v>
      </c>
      <c r="G18" s="124">
        <v>-2.6700000000000002E-2</v>
      </c>
      <c r="H18" s="124">
        <v>-2.75E-2</v>
      </c>
      <c r="I18" s="124">
        <v>-3.2899999999999999E-2</v>
      </c>
      <c r="J18" s="124">
        <v>-3.3599999999999998E-2</v>
      </c>
      <c r="K18" s="124">
        <v>-3.2399999999999998E-2</v>
      </c>
      <c r="L18" s="124">
        <v>-3.3500000000000002E-2</v>
      </c>
      <c r="M18" s="124">
        <v>-3.2963343515110113E-2</v>
      </c>
      <c r="N18" s="124">
        <v>-3.4255534129380955E-2</v>
      </c>
      <c r="O18" s="124">
        <v>-3.4693464254101025E-2</v>
      </c>
      <c r="P18" s="124">
        <v>-3.5045035867308665E-2</v>
      </c>
    </row>
    <row r="19" spans="1:16" s="132" customFormat="1" ht="15" customHeight="1" x14ac:dyDescent="0.25">
      <c r="A19" s="97" t="s">
        <v>672</v>
      </c>
      <c r="B19" s="122" t="s">
        <v>763</v>
      </c>
      <c r="C19" s="123" t="s">
        <v>539</v>
      </c>
      <c r="D19" s="124">
        <v>2.07E-2</v>
      </c>
      <c r="E19" s="124">
        <v>2.3099999999999999E-2</v>
      </c>
      <c r="F19" s="124">
        <v>2.2499999999999999E-2</v>
      </c>
      <c r="G19" s="124">
        <v>3.2199999999999999E-2</v>
      </c>
      <c r="H19" s="124">
        <v>3.2500000000000001E-2</v>
      </c>
      <c r="I19" s="124">
        <v>3.7900000000000003E-2</v>
      </c>
      <c r="J19" s="124">
        <v>3.8699999999999998E-2</v>
      </c>
      <c r="K19" s="124">
        <v>3.78E-2</v>
      </c>
      <c r="L19" s="124">
        <v>3.9E-2</v>
      </c>
      <c r="M19" s="124">
        <v>3.8125316668386568E-2</v>
      </c>
      <c r="N19" s="124">
        <v>3.9567545963470944E-2</v>
      </c>
      <c r="O19" s="124">
        <v>4.0634086120624226E-2</v>
      </c>
      <c r="P19" s="124">
        <v>4.1728895021610556E-2</v>
      </c>
    </row>
    <row r="20" spans="1:16" s="132" customFormat="1" ht="15" customHeight="1" x14ac:dyDescent="0.25">
      <c r="A20" s="97" t="s">
        <v>672</v>
      </c>
      <c r="B20" s="122" t="s">
        <v>764</v>
      </c>
      <c r="C20" s="123" t="s">
        <v>540</v>
      </c>
      <c r="D20" s="124">
        <v>1E-4</v>
      </c>
      <c r="E20" s="124">
        <v>1E-4</v>
      </c>
      <c r="F20" s="124">
        <v>0</v>
      </c>
      <c r="G20" s="124">
        <v>0</v>
      </c>
      <c r="H20" s="124">
        <v>0</v>
      </c>
      <c r="I20" s="124">
        <v>0</v>
      </c>
      <c r="J20" s="124">
        <v>0</v>
      </c>
      <c r="K20" s="124">
        <v>0</v>
      </c>
      <c r="L20" s="124">
        <v>0</v>
      </c>
      <c r="M20" s="124">
        <v>1.7704024901471474E-5</v>
      </c>
      <c r="N20" s="124">
        <v>4.7794711926934509E-5</v>
      </c>
      <c r="O20" s="124">
        <v>9.0865498765955002E-5</v>
      </c>
      <c r="P20" s="124">
        <v>1.0482189864677617E-4</v>
      </c>
    </row>
    <row r="21" spans="1:16" s="132" customFormat="1" ht="15" customHeight="1" x14ac:dyDescent="0.25">
      <c r="A21" s="97" t="s">
        <v>672</v>
      </c>
      <c r="B21" s="122" t="s">
        <v>765</v>
      </c>
      <c r="C21" s="123" t="s">
        <v>541</v>
      </c>
      <c r="D21" s="124">
        <v>-2.0000000000000001E-4</v>
      </c>
      <c r="E21" s="124">
        <v>-1.2999999999999999E-3</v>
      </c>
      <c r="F21" s="124">
        <v>-2.7000000000000001E-3</v>
      </c>
      <c r="G21" s="124">
        <v>-8.0000000000000004E-4</v>
      </c>
      <c r="H21" s="124">
        <v>-3.0000000000000001E-3</v>
      </c>
      <c r="I21" s="124">
        <v>-1.4E-3</v>
      </c>
      <c r="J21" s="124">
        <v>-4.7999999999999996E-3</v>
      </c>
      <c r="K21" s="124">
        <v>-7.1999999999999998E-3</v>
      </c>
      <c r="L21" s="124">
        <v>-6.7000000000000002E-3</v>
      </c>
      <c r="M21" s="124">
        <v>-6.1361654181595858E-3</v>
      </c>
      <c r="N21" s="124">
        <v>-5.9267892532568669E-3</v>
      </c>
      <c r="O21" s="124">
        <v>-6.7683073161413625E-3</v>
      </c>
      <c r="P21" s="124">
        <v>-1.0374279315776983E-2</v>
      </c>
    </row>
    <row r="22" spans="1:16" s="132" customFormat="1" ht="15" customHeight="1" x14ac:dyDescent="0.25">
      <c r="A22" s="97" t="s">
        <v>672</v>
      </c>
      <c r="B22" s="122" t="s">
        <v>766</v>
      </c>
      <c r="C22" s="123" t="s">
        <v>542</v>
      </c>
      <c r="D22" s="124">
        <v>1.41E-2</v>
      </c>
      <c r="E22" s="124">
        <v>1.18E-2</v>
      </c>
      <c r="F22" s="124">
        <v>1.3299999999999999E-2</v>
      </c>
      <c r="G22" s="124">
        <v>8.3999999999999995E-3</v>
      </c>
      <c r="H22" s="124">
        <v>8.0000000000000002E-3</v>
      </c>
      <c r="I22" s="124">
        <v>7.0000000000000001E-3</v>
      </c>
      <c r="J22" s="124">
        <v>6.8999999999999999E-3</v>
      </c>
      <c r="K22" s="124">
        <v>6.1000000000000004E-3</v>
      </c>
      <c r="L22" s="124">
        <v>5.0000000000000001E-3</v>
      </c>
      <c r="M22" s="124">
        <v>3.6423685660844337E-3</v>
      </c>
      <c r="N22" s="124">
        <v>2.5594070564378176E-3</v>
      </c>
      <c r="O22" s="124">
        <v>4.7884811891085247E-3</v>
      </c>
      <c r="P22" s="124">
        <v>7.7778242801557979E-3</v>
      </c>
    </row>
    <row r="23" spans="1:16" s="132" customFormat="1" ht="15" customHeight="1" x14ac:dyDescent="0.25">
      <c r="A23" s="97" t="s">
        <v>672</v>
      </c>
      <c r="B23" s="122" t="s">
        <v>767</v>
      </c>
      <c r="C23" s="123" t="s">
        <v>543</v>
      </c>
      <c r="D23" s="124">
        <v>-1.84E-2</v>
      </c>
      <c r="E23" s="124">
        <v>-0.02</v>
      </c>
      <c r="F23" s="124">
        <v>-2.3300000000000001E-2</v>
      </c>
      <c r="G23" s="124">
        <v>-2.58E-2</v>
      </c>
      <c r="H23" s="124">
        <v>-2.3599999999999999E-2</v>
      </c>
      <c r="I23" s="124">
        <v>-2.0899999999999998E-2</v>
      </c>
      <c r="J23" s="124">
        <v>-1.8700000000000001E-2</v>
      </c>
      <c r="K23" s="124">
        <v>-2.06E-2</v>
      </c>
      <c r="L23" s="124">
        <v>-2.1000000000000001E-2</v>
      </c>
      <c r="M23" s="124">
        <v>-2.046726894636729E-2</v>
      </c>
      <c r="N23" s="124">
        <v>-2.2289507661601322E-2</v>
      </c>
      <c r="O23" s="124">
        <v>-2.3260207998274128E-2</v>
      </c>
      <c r="P23" s="124">
        <v>-2.356594039505296E-2</v>
      </c>
    </row>
    <row r="24" spans="1:16" s="132" customFormat="1" ht="15" customHeight="1" x14ac:dyDescent="0.25">
      <c r="A24" s="97" t="s">
        <v>672</v>
      </c>
      <c r="B24" s="122" t="s">
        <v>768</v>
      </c>
      <c r="C24" s="123" t="s">
        <v>544</v>
      </c>
      <c r="D24" s="124">
        <v>2.0000000000000001E-4</v>
      </c>
      <c r="E24" s="124">
        <v>4.0000000000000002E-4</v>
      </c>
      <c r="F24" s="124">
        <v>8.9999999999999998E-4</v>
      </c>
      <c r="G24" s="124">
        <v>2.0000000000000001E-4</v>
      </c>
      <c r="H24" s="124">
        <v>0</v>
      </c>
      <c r="I24" s="124">
        <v>2.0000000000000001E-4</v>
      </c>
      <c r="J24" s="124">
        <v>4.0000000000000002E-4</v>
      </c>
      <c r="K24" s="124">
        <v>6.9999999999999999E-4</v>
      </c>
      <c r="L24" s="124">
        <v>8.0000000000000004E-4</v>
      </c>
      <c r="M24" s="124">
        <v>1.1736680954595863E-4</v>
      </c>
      <c r="N24" s="124">
        <v>1.1185901254301294E-3</v>
      </c>
      <c r="O24" s="124">
        <v>4.8380705465361963E-4</v>
      </c>
      <c r="P24" s="124">
        <v>6.6191311627338879E-4</v>
      </c>
    </row>
    <row r="25" spans="1:16" s="132" customFormat="1" ht="15" customHeight="1" thickBot="1" x14ac:dyDescent="0.3">
      <c r="A25" s="97" t="s">
        <v>672</v>
      </c>
      <c r="B25" s="122" t="s">
        <v>769</v>
      </c>
      <c r="C25" s="123" t="s">
        <v>545</v>
      </c>
      <c r="D25" s="124">
        <v>0.17169999999999999</v>
      </c>
      <c r="E25" s="124">
        <v>0.20169999999999999</v>
      </c>
      <c r="F25" s="124">
        <v>0.20549999999999999</v>
      </c>
      <c r="G25" s="124">
        <v>0.20530000000000001</v>
      </c>
      <c r="H25" s="124">
        <v>0.22650000000000001</v>
      </c>
      <c r="I25" s="124">
        <v>0.23569999999999999</v>
      </c>
      <c r="J25" s="124">
        <v>0.25530000000000003</v>
      </c>
      <c r="K25" s="124">
        <v>0.26600000000000001</v>
      </c>
      <c r="L25" s="124">
        <v>0.18179999999999999</v>
      </c>
      <c r="M25" s="124">
        <v>0.13145907017566283</v>
      </c>
      <c r="N25" s="124">
        <v>0.12740526464028923</v>
      </c>
      <c r="O25" s="124">
        <v>0.13131884381678058</v>
      </c>
      <c r="P25" s="124">
        <v>0.11765010221061034</v>
      </c>
    </row>
    <row r="26" spans="1:16" ht="15" customHeight="1" thickTop="1" thickBot="1" x14ac:dyDescent="0.25">
      <c r="A26" s="97"/>
      <c r="B26" s="138"/>
      <c r="C26" s="671" t="s">
        <v>546</v>
      </c>
      <c r="D26" s="666"/>
      <c r="E26" s="666"/>
      <c r="F26" s="666"/>
      <c r="G26" s="666"/>
      <c r="H26" s="667"/>
      <c r="I26" s="667"/>
      <c r="J26" s="667"/>
      <c r="K26" s="667"/>
      <c r="L26" s="667"/>
      <c r="M26" s="667"/>
      <c r="N26" s="667"/>
      <c r="O26" s="667"/>
      <c r="P26" s="667"/>
    </row>
    <row r="27" spans="1:16" s="97" customFormat="1" ht="15" customHeight="1" thickTop="1" x14ac:dyDescent="0.25">
      <c r="A27" s="97" t="s">
        <v>672</v>
      </c>
      <c r="B27" s="122" t="s">
        <v>770</v>
      </c>
      <c r="C27" s="123" t="s">
        <v>547</v>
      </c>
      <c r="D27" s="124">
        <v>4.24E-2</v>
      </c>
      <c r="E27" s="124">
        <v>4.5900000000000003E-2</v>
      </c>
      <c r="F27" s="124">
        <v>5.1900000000000002E-2</v>
      </c>
      <c r="G27" s="124">
        <v>5.7500000000000002E-2</v>
      </c>
      <c r="H27" s="124">
        <v>6.0499999999999998E-2</v>
      </c>
      <c r="I27" s="124">
        <v>6.6500000000000004E-2</v>
      </c>
      <c r="J27" s="124">
        <v>7.6300000000000007E-2</v>
      </c>
      <c r="K27" s="124">
        <v>8.6199999999999999E-2</v>
      </c>
      <c r="L27" s="124">
        <v>8.8900000000000007E-2</v>
      </c>
      <c r="M27" s="124">
        <v>8.8037120289183909E-2</v>
      </c>
      <c r="N27" s="124">
        <v>8.989069110411424E-2</v>
      </c>
      <c r="O27" s="124">
        <v>9.0717089946360088E-2</v>
      </c>
      <c r="P27" s="124">
        <v>9.0385776495342393E-2</v>
      </c>
    </row>
    <row r="28" spans="1:16" s="132" customFormat="1" ht="15" customHeight="1" x14ac:dyDescent="0.25">
      <c r="A28" s="97" t="s">
        <v>672</v>
      </c>
      <c r="B28" s="122" t="s">
        <v>771</v>
      </c>
      <c r="C28" s="123" t="s">
        <v>548</v>
      </c>
      <c r="D28" s="124">
        <v>0</v>
      </c>
      <c r="E28" s="124">
        <v>5.0000000000000001E-4</v>
      </c>
      <c r="F28" s="124">
        <v>0</v>
      </c>
      <c r="G28" s="124">
        <v>5.4000000000000003E-3</v>
      </c>
      <c r="H28" s="124">
        <v>0</v>
      </c>
      <c r="I28" s="124">
        <v>0</v>
      </c>
      <c r="J28" s="124">
        <v>0</v>
      </c>
      <c r="K28" s="124">
        <v>0</v>
      </c>
      <c r="L28" s="124">
        <v>0</v>
      </c>
      <c r="M28" s="124">
        <v>0</v>
      </c>
      <c r="N28" s="124">
        <v>0</v>
      </c>
      <c r="O28" s="124">
        <v>0</v>
      </c>
      <c r="P28" s="124">
        <v>0</v>
      </c>
    </row>
    <row r="29" spans="1:16" s="132" customFormat="1" ht="15" customHeight="1" x14ac:dyDescent="0.25">
      <c r="A29" s="97" t="s">
        <v>672</v>
      </c>
      <c r="B29" s="122" t="s">
        <v>772</v>
      </c>
      <c r="C29" s="123" t="s">
        <v>549</v>
      </c>
      <c r="D29" s="124">
        <v>0</v>
      </c>
      <c r="E29" s="124">
        <v>1.5E-3</v>
      </c>
      <c r="F29" s="124">
        <v>4.07E-2</v>
      </c>
      <c r="G29" s="124">
        <v>0.1171</v>
      </c>
      <c r="H29" s="124">
        <v>0.1133</v>
      </c>
      <c r="I29" s="124">
        <v>3.9899999999999998E-2</v>
      </c>
      <c r="J29" s="124">
        <v>8.6699999999999999E-2</v>
      </c>
      <c r="K29" s="124">
        <v>0.1114</v>
      </c>
      <c r="L29" s="124">
        <v>6.3600000000000004E-2</v>
      </c>
      <c r="M29" s="124">
        <v>3.0109657196399596E-2</v>
      </c>
      <c r="N29" s="124">
        <v>1.1765912745917298E-2</v>
      </c>
      <c r="O29" s="124">
        <v>2.8954122647579184E-2</v>
      </c>
      <c r="P29" s="124">
        <v>1.7684145183472871E-2</v>
      </c>
    </row>
    <row r="30" spans="1:16" s="132" customFormat="1" ht="15" customHeight="1" x14ac:dyDescent="0.25">
      <c r="A30" s="97" t="s">
        <v>672</v>
      </c>
      <c r="B30" s="122" t="s">
        <v>773</v>
      </c>
      <c r="C30" s="123" t="s">
        <v>550</v>
      </c>
      <c r="D30" s="124">
        <v>0</v>
      </c>
      <c r="E30" s="124">
        <v>0</v>
      </c>
      <c r="F30" s="124">
        <v>0</v>
      </c>
      <c r="G30" s="124">
        <v>0</v>
      </c>
      <c r="H30" s="124">
        <v>0</v>
      </c>
      <c r="I30" s="124">
        <v>0</v>
      </c>
      <c r="J30" s="124">
        <v>0</v>
      </c>
      <c r="K30" s="124">
        <v>0</v>
      </c>
      <c r="L30" s="124">
        <v>0</v>
      </c>
      <c r="M30" s="124">
        <v>0</v>
      </c>
      <c r="N30" s="124">
        <v>0</v>
      </c>
      <c r="O30" s="124">
        <v>0</v>
      </c>
      <c r="P30" s="124">
        <v>0</v>
      </c>
    </row>
    <row r="31" spans="1:16" s="132" customFormat="1" ht="15" customHeight="1" x14ac:dyDescent="0.25">
      <c r="A31" s="97" t="s">
        <v>672</v>
      </c>
      <c r="B31" s="122" t="s">
        <v>774</v>
      </c>
      <c r="C31" s="123" t="s">
        <v>551</v>
      </c>
      <c r="D31" s="124">
        <v>0</v>
      </c>
      <c r="E31" s="124">
        <v>0</v>
      </c>
      <c r="F31" s="124">
        <v>0</v>
      </c>
      <c r="G31" s="124">
        <v>0</v>
      </c>
      <c r="H31" s="124">
        <v>0</v>
      </c>
      <c r="I31" s="124">
        <v>0</v>
      </c>
      <c r="J31" s="124">
        <v>0</v>
      </c>
      <c r="K31" s="124">
        <v>0</v>
      </c>
      <c r="L31" s="124">
        <v>0</v>
      </c>
      <c r="M31" s="124">
        <v>0</v>
      </c>
      <c r="N31" s="124">
        <v>0</v>
      </c>
      <c r="O31" s="124">
        <v>0</v>
      </c>
      <c r="P31" s="124">
        <v>0</v>
      </c>
    </row>
    <row r="32" spans="1:16" s="132" customFormat="1" ht="15" customHeight="1" x14ac:dyDescent="0.25">
      <c r="A32" s="97" t="s">
        <v>672</v>
      </c>
      <c r="B32" s="122" t="s">
        <v>775</v>
      </c>
      <c r="C32" s="123" t="s">
        <v>552</v>
      </c>
      <c r="D32" s="124">
        <v>0</v>
      </c>
      <c r="E32" s="124">
        <v>0</v>
      </c>
      <c r="F32" s="124">
        <v>0</v>
      </c>
      <c r="G32" s="124">
        <v>0</v>
      </c>
      <c r="H32" s="124">
        <v>0</v>
      </c>
      <c r="I32" s="124">
        <v>0</v>
      </c>
      <c r="J32" s="124">
        <v>0</v>
      </c>
      <c r="K32" s="124">
        <v>0</v>
      </c>
      <c r="L32" s="124">
        <v>0</v>
      </c>
      <c r="M32" s="124">
        <v>0</v>
      </c>
      <c r="N32" s="124">
        <v>0</v>
      </c>
      <c r="O32" s="124">
        <v>0</v>
      </c>
      <c r="P32" s="124">
        <v>0</v>
      </c>
    </row>
    <row r="33" spans="1:16" s="132" customFormat="1" ht="15" customHeight="1" x14ac:dyDescent="0.25">
      <c r="A33" s="97" t="s">
        <v>672</v>
      </c>
      <c r="B33" s="122" t="s">
        <v>776</v>
      </c>
      <c r="C33" s="123" t="s">
        <v>553</v>
      </c>
      <c r="D33" s="124">
        <v>0</v>
      </c>
      <c r="E33" s="124">
        <v>0</v>
      </c>
      <c r="F33" s="124">
        <v>0</v>
      </c>
      <c r="G33" s="124">
        <v>0</v>
      </c>
      <c r="H33" s="124">
        <v>0</v>
      </c>
      <c r="I33" s="124">
        <v>0</v>
      </c>
      <c r="J33" s="124">
        <v>0</v>
      </c>
      <c r="K33" s="124">
        <v>0</v>
      </c>
      <c r="L33" s="124">
        <v>0</v>
      </c>
      <c r="M33" s="124">
        <v>0</v>
      </c>
      <c r="N33" s="124">
        <v>0</v>
      </c>
      <c r="O33" s="124">
        <v>0</v>
      </c>
      <c r="P33" s="124">
        <v>0</v>
      </c>
    </row>
    <row r="34" spans="1:16" s="132" customFormat="1" ht="15" customHeight="1" x14ac:dyDescent="0.25">
      <c r="A34" s="97" t="s">
        <v>672</v>
      </c>
      <c r="B34" s="122" t="s">
        <v>777</v>
      </c>
      <c r="C34" s="123" t="s">
        <v>554</v>
      </c>
      <c r="D34" s="124">
        <v>0</v>
      </c>
      <c r="E34" s="124">
        <v>0</v>
      </c>
      <c r="F34" s="124">
        <v>0</v>
      </c>
      <c r="G34" s="124">
        <v>0</v>
      </c>
      <c r="H34" s="124">
        <v>0</v>
      </c>
      <c r="I34" s="124">
        <v>0</v>
      </c>
      <c r="J34" s="124">
        <v>0</v>
      </c>
      <c r="K34" s="124">
        <v>0</v>
      </c>
      <c r="L34" s="124">
        <v>0</v>
      </c>
      <c r="M34" s="124">
        <v>0</v>
      </c>
      <c r="N34" s="124">
        <v>0</v>
      </c>
      <c r="O34" s="124">
        <v>0</v>
      </c>
      <c r="P34" s="124">
        <v>0</v>
      </c>
    </row>
    <row r="35" spans="1:16" s="132" customFormat="1" ht="15" customHeight="1" x14ac:dyDescent="0.25">
      <c r="A35" s="97" t="s">
        <v>672</v>
      </c>
      <c r="B35" s="122" t="s">
        <v>778</v>
      </c>
      <c r="C35" s="123" t="s">
        <v>555</v>
      </c>
      <c r="D35" s="124">
        <v>0</v>
      </c>
      <c r="E35" s="124">
        <v>0</v>
      </c>
      <c r="F35" s="124">
        <v>0</v>
      </c>
      <c r="G35" s="124">
        <v>0</v>
      </c>
      <c r="H35" s="124">
        <v>0</v>
      </c>
      <c r="I35" s="124">
        <v>0</v>
      </c>
      <c r="J35" s="124">
        <v>0</v>
      </c>
      <c r="K35" s="124">
        <v>0</v>
      </c>
      <c r="L35" s="124">
        <v>0</v>
      </c>
      <c r="M35" s="124">
        <v>0</v>
      </c>
      <c r="N35" s="124">
        <v>0</v>
      </c>
      <c r="O35" s="124">
        <v>0</v>
      </c>
      <c r="P35" s="124">
        <v>0</v>
      </c>
    </row>
    <row r="36" spans="1:16" s="132" customFormat="1" ht="15" customHeight="1" x14ac:dyDescent="0.25">
      <c r="A36" s="97" t="s">
        <v>672</v>
      </c>
      <c r="B36" s="122" t="s">
        <v>779</v>
      </c>
      <c r="C36" s="123" t="s">
        <v>556</v>
      </c>
      <c r="D36" s="124">
        <v>2.9999999999999997E-4</v>
      </c>
      <c r="E36" s="124">
        <v>2.8199999999999999E-2</v>
      </c>
      <c r="F36" s="124">
        <v>2.1499999999999998E-2</v>
      </c>
      <c r="G36" s="124">
        <v>4.07E-2</v>
      </c>
      <c r="H36" s="124">
        <v>4.3099999999999999E-2</v>
      </c>
      <c r="I36" s="124">
        <v>5.0999999999999997E-2</v>
      </c>
      <c r="J36" s="124">
        <v>5.2699999999999997E-2</v>
      </c>
      <c r="K36" s="124">
        <v>4.1599999999999998E-2</v>
      </c>
      <c r="L36" s="124">
        <v>3.6499999999999998E-2</v>
      </c>
      <c r="M36" s="124">
        <v>3.9032922920230417E-2</v>
      </c>
      <c r="N36" s="124">
        <v>4.5940674856194005E-2</v>
      </c>
      <c r="O36" s="124">
        <v>4.8363904073995732E-2</v>
      </c>
      <c r="P36" s="124">
        <v>4.9487640698517271E-2</v>
      </c>
    </row>
    <row r="37" spans="1:16" s="132" customFormat="1" ht="15" customHeight="1" x14ac:dyDescent="0.25">
      <c r="A37" s="97"/>
      <c r="B37" s="122"/>
      <c r="C37" s="123" t="s">
        <v>557</v>
      </c>
      <c r="D37" s="124">
        <v>0</v>
      </c>
      <c r="E37" s="124">
        <v>0</v>
      </c>
      <c r="F37" s="124">
        <v>0</v>
      </c>
      <c r="G37" s="124">
        <v>0</v>
      </c>
      <c r="H37" s="124">
        <v>0</v>
      </c>
      <c r="I37" s="124">
        <v>0</v>
      </c>
      <c r="J37" s="124">
        <v>0</v>
      </c>
      <c r="K37" s="124">
        <v>5.5300000000000002E-2</v>
      </c>
      <c r="L37" s="124">
        <v>5.8200000000000002E-2</v>
      </c>
      <c r="M37" s="124">
        <v>5.4353461565978964E-2</v>
      </c>
      <c r="N37" s="124">
        <v>0</v>
      </c>
      <c r="O37" s="124">
        <v>0</v>
      </c>
      <c r="P37" s="124">
        <v>0</v>
      </c>
    </row>
    <row r="38" spans="1:16" s="132" customFormat="1" ht="15" customHeight="1" thickBot="1" x14ac:dyDescent="0.3">
      <c r="A38" s="97" t="s">
        <v>672</v>
      </c>
      <c r="B38" s="122" t="s">
        <v>780</v>
      </c>
      <c r="C38" s="123" t="s">
        <v>558</v>
      </c>
      <c r="D38" s="124">
        <v>0</v>
      </c>
      <c r="E38" s="124">
        <v>0</v>
      </c>
      <c r="F38" s="124">
        <v>0</v>
      </c>
      <c r="G38" s="124">
        <v>0</v>
      </c>
      <c r="H38" s="124">
        <v>0</v>
      </c>
      <c r="I38" s="124">
        <v>3.8999999999999998E-3</v>
      </c>
      <c r="J38" s="124">
        <v>1.7000000000000001E-2</v>
      </c>
      <c r="K38" s="124">
        <v>2.0500000000000001E-2</v>
      </c>
      <c r="L38" s="124">
        <v>2.1700000000000001E-2</v>
      </c>
      <c r="M38" s="124">
        <v>1.5494862480069481E-2</v>
      </c>
      <c r="N38" s="124">
        <v>1.6475754376450727E-2</v>
      </c>
      <c r="O38" s="124">
        <v>1.7980642741287991E-2</v>
      </c>
      <c r="P38" s="124">
        <v>1.6679226999394538E-2</v>
      </c>
    </row>
    <row r="39" spans="1:16" ht="15" customHeight="1" thickTop="1" thickBot="1" x14ac:dyDescent="0.25">
      <c r="A39" s="97"/>
      <c r="B39" s="139"/>
      <c r="C39" s="671" t="s">
        <v>559</v>
      </c>
      <c r="D39" s="666"/>
      <c r="E39" s="666"/>
      <c r="F39" s="666"/>
      <c r="G39" s="666"/>
      <c r="H39" s="667"/>
      <c r="I39" s="667"/>
      <c r="J39" s="667"/>
      <c r="K39" s="667"/>
      <c r="L39" s="667"/>
      <c r="M39" s="667"/>
      <c r="N39" s="667"/>
      <c r="O39" s="667"/>
      <c r="P39" s="667"/>
    </row>
    <row r="40" spans="1:16" ht="15" customHeight="1" thickTop="1" thickBot="1" x14ac:dyDescent="0.25">
      <c r="A40" s="97"/>
      <c r="B40" s="138"/>
      <c r="C40" s="671" t="s">
        <v>560</v>
      </c>
      <c r="D40" s="666"/>
      <c r="E40" s="666"/>
      <c r="F40" s="666"/>
      <c r="G40" s="666"/>
      <c r="H40" s="667"/>
      <c r="I40" s="667"/>
      <c r="J40" s="667"/>
      <c r="K40" s="667"/>
      <c r="L40" s="667"/>
      <c r="M40" s="667"/>
      <c r="N40" s="667"/>
      <c r="O40" s="667"/>
      <c r="P40" s="667"/>
    </row>
    <row r="41" spans="1:16" s="97" customFormat="1" ht="15" customHeight="1" thickTop="1" x14ac:dyDescent="0.25">
      <c r="A41" s="97" t="s">
        <v>672</v>
      </c>
      <c r="B41" s="122" t="s">
        <v>781</v>
      </c>
      <c r="C41" s="123" t="s">
        <v>561</v>
      </c>
      <c r="D41" s="124">
        <v>1.84E-2</v>
      </c>
      <c r="E41" s="124">
        <v>0.02</v>
      </c>
      <c r="F41" s="124">
        <v>2.3300000000000001E-2</v>
      </c>
      <c r="G41" s="124">
        <v>2.58E-2</v>
      </c>
      <c r="H41" s="124">
        <v>2.3599999999999999E-2</v>
      </c>
      <c r="I41" s="124">
        <v>2.0899999999999998E-2</v>
      </c>
      <c r="J41" s="124">
        <v>1.8700000000000001E-2</v>
      </c>
      <c r="K41" s="124">
        <v>2.06E-2</v>
      </c>
      <c r="L41" s="124">
        <v>2.1000000000000001E-2</v>
      </c>
      <c r="M41" s="124">
        <v>2.046726894636729E-2</v>
      </c>
      <c r="N41" s="124">
        <v>-2.2289507661601322E-2</v>
      </c>
      <c r="O41" s="124">
        <v>2.3260207998274128E-2</v>
      </c>
      <c r="P41" s="124">
        <v>2.356594039505296E-2</v>
      </c>
    </row>
    <row r="42" spans="1:16" s="132" customFormat="1" ht="15" customHeight="1" x14ac:dyDescent="0.25">
      <c r="A42" s="97" t="s">
        <v>672</v>
      </c>
      <c r="B42" s="122" t="s">
        <v>782</v>
      </c>
      <c r="C42" s="123" t="s">
        <v>562</v>
      </c>
      <c r="D42" s="124">
        <v>2.1700000000000001E-2</v>
      </c>
      <c r="E42" s="124">
        <v>2.3800000000000002E-2</v>
      </c>
      <c r="F42" s="124">
        <v>2.76E-2</v>
      </c>
      <c r="G42" s="124">
        <v>3.04E-2</v>
      </c>
      <c r="H42" s="124">
        <v>2.7799999999999998E-2</v>
      </c>
      <c r="I42" s="124">
        <v>2.46E-2</v>
      </c>
      <c r="J42" s="124">
        <v>2.2499999999999999E-2</v>
      </c>
      <c r="K42" s="124">
        <v>2.4799999999999999E-2</v>
      </c>
      <c r="L42" s="124">
        <v>2.47E-2</v>
      </c>
      <c r="M42" s="124">
        <v>2.3776537639733374E-2</v>
      </c>
      <c r="N42" s="124">
        <v>2.5654810249268762E-2</v>
      </c>
      <c r="O42" s="124">
        <v>2.6903218623525339E-2</v>
      </c>
      <c r="P42" s="124">
        <v>2.7168920020642268E-2</v>
      </c>
    </row>
    <row r="43" spans="1:16" s="132" customFormat="1" ht="15" customHeight="1" x14ac:dyDescent="0.25">
      <c r="A43" s="97" t="s">
        <v>672</v>
      </c>
      <c r="B43" s="122" t="s">
        <v>783</v>
      </c>
      <c r="C43" s="123" t="s">
        <v>563</v>
      </c>
      <c r="D43" s="124">
        <v>2.5399999999999999E-2</v>
      </c>
      <c r="E43" s="124">
        <v>2.9600000000000001E-2</v>
      </c>
      <c r="F43" s="124">
        <v>3.3399999999999999E-2</v>
      </c>
      <c r="G43" s="124">
        <v>3.5200000000000002E-2</v>
      </c>
      <c r="H43" s="124">
        <v>3.2899999999999999E-2</v>
      </c>
      <c r="I43" s="124">
        <v>3.1399999999999997E-2</v>
      </c>
      <c r="J43" s="124">
        <v>3.0300000000000001E-2</v>
      </c>
      <c r="K43" s="124">
        <v>3.32E-2</v>
      </c>
      <c r="L43" s="124">
        <v>3.2300000000000002E-2</v>
      </c>
      <c r="M43" s="124">
        <v>3.0921253725640668E-2</v>
      </c>
      <c r="N43" s="124">
        <v>3.3259909386769086E-2</v>
      </c>
      <c r="O43" s="124">
        <v>3.4433334493994931E-2</v>
      </c>
      <c r="P43" s="124">
        <v>3.4090764889808632E-2</v>
      </c>
    </row>
    <row r="44" spans="1:16" s="132" customFormat="1" ht="15" customHeight="1" thickBot="1" x14ac:dyDescent="0.3">
      <c r="A44" s="97" t="s">
        <v>672</v>
      </c>
      <c r="B44" s="122" t="s">
        <v>784</v>
      </c>
      <c r="C44" s="123" t="s">
        <v>564</v>
      </c>
      <c r="D44" s="124">
        <v>0.36320000000000002</v>
      </c>
      <c r="E44" s="124">
        <v>8.9599999999999999E-2</v>
      </c>
      <c r="F44" s="124">
        <v>5.4399999999999997E-2</v>
      </c>
      <c r="G44" s="124">
        <v>4.9099999999999998E-2</v>
      </c>
      <c r="H44" s="124">
        <v>4.2599999999999999E-2</v>
      </c>
      <c r="I44" s="124">
        <v>3.7199999999999997E-2</v>
      </c>
      <c r="J44" s="124">
        <v>3.4700000000000002E-2</v>
      </c>
      <c r="K44" s="124">
        <v>3.9300000000000002E-2</v>
      </c>
      <c r="L44" s="124">
        <v>6.5600000000000006E-2</v>
      </c>
      <c r="M44" s="124">
        <v>7.1102029433169692E-2</v>
      </c>
      <c r="N44" s="124">
        <v>5.2083830417092095E-2</v>
      </c>
      <c r="O44" s="124">
        <v>6.2303406224268651E-2</v>
      </c>
      <c r="P44" s="124">
        <v>7.4288404924675505E-2</v>
      </c>
    </row>
    <row r="45" spans="1:16" ht="15" customHeight="1" thickTop="1" thickBot="1" x14ac:dyDescent="0.25">
      <c r="A45" s="97"/>
      <c r="B45" s="138"/>
      <c r="C45" s="671" t="s">
        <v>565</v>
      </c>
      <c r="D45" s="666"/>
      <c r="E45" s="666"/>
      <c r="F45" s="666"/>
      <c r="G45" s="666"/>
      <c r="H45" s="667"/>
      <c r="I45" s="667"/>
      <c r="J45" s="667"/>
      <c r="K45" s="667"/>
      <c r="L45" s="667"/>
      <c r="M45" s="667"/>
      <c r="N45" s="667"/>
      <c r="O45" s="667"/>
      <c r="P45" s="667"/>
    </row>
    <row r="46" spans="1:16" s="140" customFormat="1" ht="15" customHeight="1" thickTop="1" x14ac:dyDescent="0.25">
      <c r="A46" s="140" t="s">
        <v>672</v>
      </c>
      <c r="B46" s="122" t="s">
        <v>785</v>
      </c>
      <c r="C46" s="123" t="s">
        <v>566</v>
      </c>
      <c r="D46" s="124">
        <v>0.60770000000000002</v>
      </c>
      <c r="E46" s="124">
        <v>0.52339999999999998</v>
      </c>
      <c r="F46" s="124">
        <v>0.52690000000000003</v>
      </c>
      <c r="G46" s="124">
        <v>0.50549999999999995</v>
      </c>
      <c r="H46" s="124">
        <v>0.52400000000000002</v>
      </c>
      <c r="I46" s="124">
        <v>0.51819999999999999</v>
      </c>
      <c r="J46" s="124">
        <v>0.4904</v>
      </c>
      <c r="K46" s="124">
        <v>0.50309999999999999</v>
      </c>
      <c r="L46" s="124">
        <v>0.51239999999999997</v>
      </c>
      <c r="M46" s="124">
        <v>0.53310058160637497</v>
      </c>
      <c r="N46" s="124">
        <v>0.54125781915478499</v>
      </c>
      <c r="O46" s="124">
        <v>0.5273302273792978</v>
      </c>
      <c r="P46" s="124">
        <v>0.53606831654326126</v>
      </c>
    </row>
    <row r="47" spans="1:16" ht="15" customHeight="1" x14ac:dyDescent="0.2">
      <c r="A47" s="97" t="s">
        <v>672</v>
      </c>
      <c r="B47" s="122" t="s">
        <v>786</v>
      </c>
      <c r="C47" s="123" t="s">
        <v>567</v>
      </c>
      <c r="D47" s="124">
        <v>6.6900000000000001E-2</v>
      </c>
      <c r="E47" s="124">
        <v>8.43E-2</v>
      </c>
      <c r="F47" s="124">
        <v>5.8099999999999999E-2</v>
      </c>
      <c r="G47" s="124">
        <v>5.2299999999999999E-2</v>
      </c>
      <c r="H47" s="124">
        <v>6.25E-2</v>
      </c>
      <c r="I47" s="124">
        <v>5.0500000000000003E-2</v>
      </c>
      <c r="J47" s="124">
        <v>4.2599999999999999E-2</v>
      </c>
      <c r="K47" s="124">
        <v>3.7699999999999997E-2</v>
      </c>
      <c r="L47" s="124">
        <v>4.3499999999999997E-2</v>
      </c>
      <c r="M47" s="124">
        <v>4.5437408011006049E-2</v>
      </c>
      <c r="N47" s="124">
        <v>3.9686979333568136E-2</v>
      </c>
      <c r="O47" s="124">
        <v>3.9707648620344933E-2</v>
      </c>
      <c r="P47" s="124">
        <v>3.7646342532677089E-2</v>
      </c>
    </row>
    <row r="48" spans="1:16" ht="15" customHeight="1" x14ac:dyDescent="0.2">
      <c r="A48" s="97" t="s">
        <v>672</v>
      </c>
      <c r="B48" s="122" t="s">
        <v>787</v>
      </c>
      <c r="C48" s="123" t="s">
        <v>568</v>
      </c>
      <c r="D48" s="124">
        <v>0.32550000000000001</v>
      </c>
      <c r="E48" s="124">
        <v>0.39229999999999998</v>
      </c>
      <c r="F48" s="124">
        <v>0.41499999999999998</v>
      </c>
      <c r="G48" s="124">
        <v>0.44219999999999998</v>
      </c>
      <c r="H48" s="124">
        <v>0.41349999999999998</v>
      </c>
      <c r="I48" s="124">
        <v>0.43130000000000002</v>
      </c>
      <c r="J48" s="124">
        <v>0.46689999999999998</v>
      </c>
      <c r="K48" s="124">
        <v>0.4592</v>
      </c>
      <c r="L48" s="124">
        <v>0.44409999999999999</v>
      </c>
      <c r="M48" s="124">
        <v>0.42146201038261905</v>
      </c>
      <c r="N48" s="124">
        <v>0.41905520151164694</v>
      </c>
      <c r="O48" s="124">
        <v>0.43296212400035733</v>
      </c>
      <c r="P48" s="124">
        <v>0.42628534092406167</v>
      </c>
    </row>
    <row r="49" spans="1:16" ht="15" customHeight="1" thickBot="1" x14ac:dyDescent="0.25">
      <c r="A49" s="97" t="s">
        <v>672</v>
      </c>
      <c r="B49" s="122" t="s">
        <v>788</v>
      </c>
      <c r="C49" s="123" t="s">
        <v>569</v>
      </c>
      <c r="D49" s="124">
        <v>0.5171</v>
      </c>
      <c r="E49" s="124">
        <v>0.4793</v>
      </c>
      <c r="F49" s="124">
        <v>0.4118</v>
      </c>
      <c r="G49" s="124">
        <v>0.39629999999999999</v>
      </c>
      <c r="H49" s="124">
        <v>0.33329999999999999</v>
      </c>
      <c r="I49" s="124">
        <v>0.31619999999999998</v>
      </c>
      <c r="J49" s="124">
        <v>0.2104</v>
      </c>
      <c r="K49" s="124">
        <v>0.2215</v>
      </c>
      <c r="L49" s="124">
        <v>0.25019999999999998</v>
      </c>
      <c r="M49" s="124">
        <v>0.25481344557380309</v>
      </c>
      <c r="N49" s="124">
        <v>0.28565603198962386</v>
      </c>
      <c r="O49" s="124">
        <v>0.26921379683968832</v>
      </c>
      <c r="P49" s="124">
        <v>0.29721539301816136</v>
      </c>
    </row>
    <row r="50" spans="1:16" s="97" customFormat="1" ht="15" customHeight="1" thickTop="1" thickBot="1" x14ac:dyDescent="0.3">
      <c r="B50" s="139"/>
      <c r="C50" s="671" t="s">
        <v>570</v>
      </c>
      <c r="D50" s="666"/>
      <c r="E50" s="666"/>
      <c r="F50" s="666"/>
      <c r="G50" s="666"/>
      <c r="H50" s="667"/>
      <c r="I50" s="667"/>
      <c r="J50" s="667"/>
      <c r="K50" s="667"/>
      <c r="L50" s="667"/>
      <c r="M50" s="667"/>
      <c r="N50" s="667"/>
      <c r="O50" s="667"/>
      <c r="P50" s="667"/>
    </row>
    <row r="51" spans="1:16" s="97" customFormat="1" ht="15" customHeight="1" thickTop="1" x14ac:dyDescent="0.25">
      <c r="A51" s="97" t="s">
        <v>672</v>
      </c>
      <c r="B51" s="122" t="s">
        <v>789</v>
      </c>
      <c r="C51" s="123" t="s">
        <v>571</v>
      </c>
      <c r="D51" s="124">
        <v>3.2199999999999999E-2</v>
      </c>
      <c r="E51" s="124">
        <v>3.0300000000000001E-2</v>
      </c>
      <c r="F51" s="124">
        <v>3.4200000000000001E-2</v>
      </c>
      <c r="G51" s="124">
        <v>3.1699999999999999E-2</v>
      </c>
      <c r="H51" s="124">
        <v>3.2500000000000001E-2</v>
      </c>
      <c r="I51" s="124">
        <v>2.4299999999999999E-2</v>
      </c>
      <c r="J51" s="124">
        <v>2.4899999999999999E-2</v>
      </c>
      <c r="K51" s="124">
        <v>2.7799999999999998E-2</v>
      </c>
      <c r="L51" s="124">
        <v>2.7400000000000001E-2</v>
      </c>
      <c r="M51" s="124">
        <v>2.7677020240973581E-2</v>
      </c>
      <c r="N51" s="124">
        <v>2.7355065042593447E-2</v>
      </c>
      <c r="O51" s="124">
        <v>2.880853964058365E-2</v>
      </c>
      <c r="P51" s="124">
        <v>3.3401954850654253E-2</v>
      </c>
    </row>
    <row r="52" spans="1:16" s="97" customFormat="1" ht="15" customHeight="1" x14ac:dyDescent="0.25">
      <c r="A52" s="97" t="s">
        <v>672</v>
      </c>
      <c r="B52" s="122" t="s">
        <v>790</v>
      </c>
      <c r="C52" s="123" t="s">
        <v>572</v>
      </c>
      <c r="D52" s="124">
        <v>1.8100000000000002E-2</v>
      </c>
      <c r="E52" s="124">
        <v>1.8499999999999999E-2</v>
      </c>
      <c r="F52" s="124">
        <v>2.1000000000000001E-2</v>
      </c>
      <c r="G52" s="124">
        <v>2.3300000000000001E-2</v>
      </c>
      <c r="H52" s="124">
        <v>2.4500000000000001E-2</v>
      </c>
      <c r="I52" s="124">
        <v>1.7399999999999999E-2</v>
      </c>
      <c r="J52" s="124">
        <v>1.7899999999999999E-2</v>
      </c>
      <c r="K52" s="124">
        <v>2.1700000000000001E-2</v>
      </c>
      <c r="L52" s="124">
        <v>2.23E-2</v>
      </c>
      <c r="M52" s="124">
        <v>2.4034651674889149E-2</v>
      </c>
      <c r="N52" s="124">
        <v>2.4795657986155628E-2</v>
      </c>
      <c r="O52" s="124">
        <v>2.4020058451475125E-2</v>
      </c>
      <c r="P52" s="124">
        <v>2.5624130570498456E-2</v>
      </c>
    </row>
    <row r="53" spans="1:16" s="97" customFormat="1" ht="15" customHeight="1" x14ac:dyDescent="0.25">
      <c r="A53" s="97" t="s">
        <v>672</v>
      </c>
      <c r="B53" s="122" t="s">
        <v>791</v>
      </c>
      <c r="C53" s="123" t="s">
        <v>573</v>
      </c>
      <c r="D53" s="124">
        <v>2.4299999999999999E-2</v>
      </c>
      <c r="E53" s="124">
        <v>2.5499999999999998E-2</v>
      </c>
      <c r="F53" s="124">
        <v>2.81E-2</v>
      </c>
      <c r="G53" s="124">
        <v>3.1699999999999999E-2</v>
      </c>
      <c r="H53" s="124">
        <v>3.32E-2</v>
      </c>
      <c r="I53" s="124">
        <v>2.6100000000000002E-2</v>
      </c>
      <c r="J53" s="124">
        <v>2.7900000000000001E-2</v>
      </c>
      <c r="K53" s="124">
        <v>3.1800000000000002E-2</v>
      </c>
      <c r="L53" s="124">
        <v>3.1399999999999997E-2</v>
      </c>
      <c r="M53" s="124">
        <v>3.2928464302425867E-2</v>
      </c>
      <c r="N53" s="124">
        <v>3.359642480343368E-2</v>
      </c>
      <c r="O53" s="124">
        <v>3.2965602826030241E-2</v>
      </c>
      <c r="P53" s="124">
        <v>3.4767101873771085E-2</v>
      </c>
    </row>
    <row r="54" spans="1:16" s="97" customFormat="1" ht="15" customHeight="1" x14ac:dyDescent="0.25">
      <c r="A54" s="97" t="s">
        <v>672</v>
      </c>
      <c r="B54" s="122" t="s">
        <v>792</v>
      </c>
      <c r="C54" s="123" t="s">
        <v>574</v>
      </c>
      <c r="D54" s="124">
        <v>4.0300000000000002E-2</v>
      </c>
      <c r="E54" s="124">
        <v>4.36E-2</v>
      </c>
      <c r="F54" s="124">
        <v>4.6399999999999997E-2</v>
      </c>
      <c r="G54" s="124">
        <v>5.8400000000000001E-2</v>
      </c>
      <c r="H54" s="124">
        <v>6.0600000000000001E-2</v>
      </c>
      <c r="I54" s="124">
        <v>5.91E-2</v>
      </c>
      <c r="J54" s="124">
        <v>6.1499999999999999E-2</v>
      </c>
      <c r="K54" s="124">
        <v>6.4199999999999993E-2</v>
      </c>
      <c r="L54" s="124">
        <v>6.4799999999999996E-2</v>
      </c>
      <c r="M54" s="124">
        <v>6.589180781753598E-2</v>
      </c>
      <c r="N54" s="124">
        <v>6.7851958932814635E-2</v>
      </c>
      <c r="O54" s="124">
        <v>6.7659067080131266E-2</v>
      </c>
      <c r="P54" s="124">
        <v>6.9812137741079749E-2</v>
      </c>
    </row>
    <row r="55" spans="1:16" s="97" customFormat="1" ht="15" customHeight="1" x14ac:dyDescent="0.25">
      <c r="A55" s="97" t="s">
        <v>672</v>
      </c>
      <c r="B55" s="122" t="s">
        <v>793</v>
      </c>
      <c r="C55" s="123" t="s">
        <v>575</v>
      </c>
      <c r="D55" s="124">
        <v>-1.5900000000000001E-2</v>
      </c>
      <c r="E55" s="124">
        <v>-1.8100000000000002E-2</v>
      </c>
      <c r="F55" s="124">
        <v>-1.83E-2</v>
      </c>
      <c r="G55" s="124">
        <v>-2.6700000000000002E-2</v>
      </c>
      <c r="H55" s="124">
        <v>-2.75E-2</v>
      </c>
      <c r="I55" s="124">
        <v>-3.2899999999999999E-2</v>
      </c>
      <c r="J55" s="124">
        <v>-3.3599999999999998E-2</v>
      </c>
      <c r="K55" s="124">
        <v>-3.2399999999999998E-2</v>
      </c>
      <c r="L55" s="124">
        <v>-3.3500000000000002E-2</v>
      </c>
      <c r="M55" s="124">
        <v>-3.2963343515110113E-2</v>
      </c>
      <c r="N55" s="124">
        <v>-3.4255534129380955E-2</v>
      </c>
      <c r="O55" s="124">
        <v>-3.4693464254101025E-2</v>
      </c>
      <c r="P55" s="124">
        <v>-3.5045035867308665E-2</v>
      </c>
    </row>
    <row r="56" spans="1:16" s="97" customFormat="1" ht="15" customHeight="1" x14ac:dyDescent="0.25">
      <c r="A56" s="97" t="s">
        <v>672</v>
      </c>
      <c r="B56" s="122" t="s">
        <v>794</v>
      </c>
      <c r="C56" s="123" t="s">
        <v>576</v>
      </c>
      <c r="D56" s="124">
        <v>-6.1999999999999998E-3</v>
      </c>
      <c r="E56" s="124">
        <v>-7.0000000000000001E-3</v>
      </c>
      <c r="F56" s="124">
        <v>-7.1999999999999998E-3</v>
      </c>
      <c r="G56" s="124">
        <v>-8.3999999999999995E-3</v>
      </c>
      <c r="H56" s="124">
        <v>-8.6999999999999994E-3</v>
      </c>
      <c r="I56" s="124">
        <v>-8.8000000000000005E-3</v>
      </c>
      <c r="J56" s="124">
        <v>-0.01</v>
      </c>
      <c r="K56" s="124">
        <v>-1.01E-2</v>
      </c>
      <c r="L56" s="124">
        <v>-8.9999999999999993E-3</v>
      </c>
      <c r="M56" s="124">
        <v>-8.8938126275367145E-3</v>
      </c>
      <c r="N56" s="124">
        <v>-8.8007668172780471E-3</v>
      </c>
      <c r="O56" s="124">
        <v>-8.9455443745551227E-3</v>
      </c>
      <c r="P56" s="124">
        <v>-9.1429713032726238E-3</v>
      </c>
    </row>
    <row r="57" spans="1:16" s="97" customFormat="1" ht="15" customHeight="1" thickBot="1" x14ac:dyDescent="0.3">
      <c r="A57" s="97" t="s">
        <v>672</v>
      </c>
      <c r="B57" s="122" t="s">
        <v>795</v>
      </c>
      <c r="C57" s="123" t="s">
        <v>577</v>
      </c>
      <c r="D57" s="124">
        <v>1.41E-2</v>
      </c>
      <c r="E57" s="124">
        <v>1.18E-2</v>
      </c>
      <c r="F57" s="124">
        <v>1.3299999999999999E-2</v>
      </c>
      <c r="G57" s="124">
        <v>8.3999999999999995E-3</v>
      </c>
      <c r="H57" s="124">
        <v>8.0000000000000002E-3</v>
      </c>
      <c r="I57" s="124">
        <v>7.0000000000000001E-3</v>
      </c>
      <c r="J57" s="124">
        <v>6.8999999999999999E-3</v>
      </c>
      <c r="K57" s="124">
        <v>6.1000000000000004E-3</v>
      </c>
      <c r="L57" s="124">
        <v>5.0000000000000001E-3</v>
      </c>
      <c r="M57" s="124">
        <v>3.6423685660844337E-3</v>
      </c>
      <c r="N57" s="124">
        <v>2.5594070564378176E-3</v>
      </c>
      <c r="O57" s="124">
        <v>4.7884811891085247E-3</v>
      </c>
      <c r="P57" s="124">
        <v>7.7778242801557979E-3</v>
      </c>
    </row>
    <row r="58" spans="1:16" ht="15" customHeight="1" thickTop="1" thickBot="1" x14ac:dyDescent="0.25">
      <c r="A58" s="97"/>
      <c r="B58" s="97"/>
      <c r="C58" s="671" t="s">
        <v>578</v>
      </c>
      <c r="D58" s="672"/>
      <c r="E58" s="672"/>
      <c r="F58" s="672"/>
      <c r="G58" s="672"/>
      <c r="H58" s="672"/>
      <c r="I58" s="672"/>
      <c r="J58" s="672"/>
      <c r="K58" s="672"/>
      <c r="L58" s="672"/>
      <c r="M58" s="672"/>
      <c r="N58" s="672"/>
      <c r="O58" s="672"/>
      <c r="P58" s="663"/>
    </row>
    <row r="59" spans="1:16" s="97" customFormat="1" ht="15" customHeight="1" thickTop="1" x14ac:dyDescent="0.25">
      <c r="A59" s="97" t="s">
        <v>672</v>
      </c>
      <c r="B59" s="122" t="s">
        <v>789</v>
      </c>
      <c r="C59" s="123" t="s">
        <v>571</v>
      </c>
      <c r="D59" s="124">
        <v>3.2199999999999999E-2</v>
      </c>
      <c r="E59" s="124">
        <v>3.0300000000000001E-2</v>
      </c>
      <c r="F59" s="124">
        <v>3.4200000000000001E-2</v>
      </c>
      <c r="G59" s="124">
        <v>3.1699999999999999E-2</v>
      </c>
      <c r="H59" s="124">
        <v>3.2500000000000001E-2</v>
      </c>
      <c r="I59" s="124">
        <v>2.4299999999999999E-2</v>
      </c>
      <c r="J59" s="124">
        <v>2.4899999999999999E-2</v>
      </c>
      <c r="K59" s="124">
        <v>2.7799999999999998E-2</v>
      </c>
      <c r="L59" s="124">
        <v>2.7400000000000001E-2</v>
      </c>
      <c r="M59" s="124">
        <v>2.7677020240973581E-2</v>
      </c>
      <c r="N59" s="124">
        <v>2.7355065042593447E-2</v>
      </c>
      <c r="O59" s="124">
        <v>2.880853964058365E-2</v>
      </c>
      <c r="P59" s="124">
        <v>3.3401954850654253E-2</v>
      </c>
    </row>
    <row r="60" spans="1:16" s="97" customFormat="1" ht="15" customHeight="1" x14ac:dyDescent="0.25">
      <c r="A60" s="97" t="s">
        <v>672</v>
      </c>
      <c r="B60" s="122" t="s">
        <v>796</v>
      </c>
      <c r="C60" s="123" t="s">
        <v>579</v>
      </c>
      <c r="D60" s="124">
        <v>-2.0000000000000001E-4</v>
      </c>
      <c r="E60" s="124">
        <v>-1.2999999999999999E-3</v>
      </c>
      <c r="F60" s="124">
        <v>-2.5000000000000001E-3</v>
      </c>
      <c r="G60" s="124">
        <v>-2.9999999999999997E-4</v>
      </c>
      <c r="H60" s="124">
        <v>-2.5000000000000001E-3</v>
      </c>
      <c r="I60" s="124">
        <v>-1.1999999999999999E-3</v>
      </c>
      <c r="J60" s="124">
        <v>-3.8E-3</v>
      </c>
      <c r="K60" s="124">
        <v>-5.0000000000000001E-3</v>
      </c>
      <c r="L60" s="124">
        <v>-4.5999999999999999E-3</v>
      </c>
      <c r="M60" s="124">
        <v>-4.7242080652060642E-3</v>
      </c>
      <c r="N60" s="124">
        <v>-5.3993806088480836E-3</v>
      </c>
      <c r="O60" s="124">
        <v>-3.6632650713217117E-3</v>
      </c>
      <c r="P60" s="124">
        <v>-8.3511508265232213E-3</v>
      </c>
    </row>
    <row r="61" spans="1:16" s="132" customFormat="1" ht="15" customHeight="1" x14ac:dyDescent="0.25">
      <c r="A61" s="97" t="s">
        <v>672</v>
      </c>
      <c r="B61" s="122" t="s">
        <v>797</v>
      </c>
      <c r="C61" s="123" t="s">
        <v>580</v>
      </c>
      <c r="D61" s="124">
        <v>-1.84E-2</v>
      </c>
      <c r="E61" s="124">
        <v>-0.02</v>
      </c>
      <c r="F61" s="124">
        <v>-2.3300000000000001E-2</v>
      </c>
      <c r="G61" s="124">
        <v>-2.58E-2</v>
      </c>
      <c r="H61" s="124">
        <v>-2.3599999999999999E-2</v>
      </c>
      <c r="I61" s="124">
        <v>-2.0899999999999998E-2</v>
      </c>
      <c r="J61" s="124">
        <v>-1.8700000000000001E-2</v>
      </c>
      <c r="K61" s="124">
        <v>-2.06E-2</v>
      </c>
      <c r="L61" s="124">
        <v>-2.1000000000000001E-2</v>
      </c>
      <c r="M61" s="124">
        <v>-2.046726894636729E-2</v>
      </c>
      <c r="N61" s="124">
        <v>-2.2289507661601322E-2</v>
      </c>
      <c r="O61" s="124">
        <v>-2.3260207998274128E-2</v>
      </c>
      <c r="P61" s="124">
        <v>-2.356594039505296E-2</v>
      </c>
    </row>
    <row r="62" spans="1:16" s="132" customFormat="1" ht="15" customHeight="1" x14ac:dyDescent="0.25">
      <c r="A62" s="97" t="s">
        <v>672</v>
      </c>
      <c r="B62" s="122" t="s">
        <v>798</v>
      </c>
      <c r="C62" s="123" t="s">
        <v>581</v>
      </c>
      <c r="D62" s="124">
        <v>1E-4</v>
      </c>
      <c r="E62" s="124">
        <v>1E-4</v>
      </c>
      <c r="F62" s="124">
        <v>2.0000000000000001E-4</v>
      </c>
      <c r="G62" s="124">
        <v>2.0000000000000001E-4</v>
      </c>
      <c r="H62" s="124">
        <v>1E-4</v>
      </c>
      <c r="I62" s="124">
        <v>1E-4</v>
      </c>
      <c r="J62" s="124">
        <v>2.0000000000000001E-4</v>
      </c>
      <c r="K62" s="124">
        <v>4.0000000000000002E-4</v>
      </c>
      <c r="L62" s="124">
        <v>2.9999999999999997E-4</v>
      </c>
      <c r="M62" s="124">
        <v>5.2305379767114777E-5</v>
      </c>
      <c r="N62" s="124">
        <v>2.8870830895794141E-4</v>
      </c>
      <c r="O62" s="124">
        <v>2.0385990401321799E-4</v>
      </c>
      <c r="P62" s="124">
        <v>5.5334079798610798E-6</v>
      </c>
    </row>
    <row r="63" spans="1:16" s="132" customFormat="1" ht="15" customHeight="1" x14ac:dyDescent="0.25">
      <c r="A63" s="97" t="s">
        <v>672</v>
      </c>
      <c r="B63" s="122" t="s">
        <v>799</v>
      </c>
      <c r="C63" s="123" t="s">
        <v>582</v>
      </c>
      <c r="D63" s="124">
        <v>1E-4</v>
      </c>
      <c r="E63" s="124">
        <v>2.9999999999999997E-4</v>
      </c>
      <c r="F63" s="124">
        <v>5.9999999999999995E-4</v>
      </c>
      <c r="G63" s="124">
        <v>0</v>
      </c>
      <c r="H63" s="124">
        <v>-2.0000000000000001E-4</v>
      </c>
      <c r="I63" s="124">
        <v>1E-4</v>
      </c>
      <c r="J63" s="124">
        <v>1E-4</v>
      </c>
      <c r="K63" s="124">
        <v>2.9999999999999997E-4</v>
      </c>
      <c r="L63" s="124">
        <v>5.0000000000000001E-4</v>
      </c>
      <c r="M63" s="124">
        <v>6.506142977884384E-5</v>
      </c>
      <c r="N63" s="124">
        <v>8.298818164721878E-4</v>
      </c>
      <c r="O63" s="124">
        <v>2.7994715064040164E-4</v>
      </c>
      <c r="P63" s="124">
        <v>6.5637970829352768E-4</v>
      </c>
    </row>
    <row r="64" spans="1:16" s="132" customFormat="1" ht="15" customHeight="1" thickBot="1" x14ac:dyDescent="0.3">
      <c r="A64" s="97"/>
      <c r="B64" s="122"/>
      <c r="C64" s="123" t="s">
        <v>583</v>
      </c>
      <c r="D64" s="124">
        <v>1E-4</v>
      </c>
      <c r="E64" s="124">
        <v>1E-4</v>
      </c>
      <c r="F64" s="124">
        <v>0</v>
      </c>
      <c r="G64" s="124">
        <v>0</v>
      </c>
      <c r="H64" s="124">
        <v>0</v>
      </c>
      <c r="I64" s="124">
        <v>0</v>
      </c>
      <c r="J64" s="124">
        <v>0</v>
      </c>
      <c r="K64" s="124">
        <v>0</v>
      </c>
      <c r="L64" s="124">
        <v>0</v>
      </c>
      <c r="M64" s="124">
        <v>1.7704024901471474E-5</v>
      </c>
      <c r="N64" s="124">
        <v>4.7794711926934509E-5</v>
      </c>
      <c r="O64" s="124">
        <v>9.0865498765955002E-5</v>
      </c>
      <c r="P64" s="124">
        <v>1.0482189864677617E-4</v>
      </c>
    </row>
    <row r="65" spans="1:16" s="97" customFormat="1" ht="15" customHeight="1" thickTop="1" thickBot="1" x14ac:dyDescent="0.3">
      <c r="A65" s="97" t="s">
        <v>672</v>
      </c>
      <c r="B65" s="122" t="s">
        <v>800</v>
      </c>
      <c r="C65" s="671" t="s">
        <v>801</v>
      </c>
      <c r="D65" s="666">
        <v>1.4E-2</v>
      </c>
      <c r="E65" s="666">
        <v>9.4999999999999998E-3</v>
      </c>
      <c r="F65" s="666">
        <v>9.2999999999999992E-3</v>
      </c>
      <c r="G65" s="666">
        <v>5.7999999999999996E-3</v>
      </c>
      <c r="H65" s="668">
        <v>6.4000000000000003E-3</v>
      </c>
      <c r="I65" s="668">
        <v>2.5000000000000001E-3</v>
      </c>
      <c r="J65" s="668">
        <v>2.8E-3</v>
      </c>
      <c r="K65" s="668">
        <v>3.0000000000000001E-3</v>
      </c>
      <c r="L65" s="668">
        <v>2.5999999999999999E-3</v>
      </c>
      <c r="M65" s="668">
        <v>2.744653178401656E-3</v>
      </c>
      <c r="N65" s="668">
        <v>8.8827295277054698E-4</v>
      </c>
      <c r="O65" s="668">
        <v>2.595227407378586E-3</v>
      </c>
      <c r="P65" s="668">
        <v>2.4312531251656942E-3</v>
      </c>
    </row>
    <row r="66" spans="1:16" ht="3.75" customHeight="1" thickTop="1" thickBot="1" x14ac:dyDescent="0.25">
      <c r="A66" s="141"/>
      <c r="B66" s="141"/>
      <c r="C66" s="111"/>
      <c r="D66" s="111"/>
      <c r="E66" s="111"/>
      <c r="F66" s="111"/>
      <c r="G66" s="111"/>
      <c r="H66" s="111"/>
      <c r="I66" s="111"/>
      <c r="J66" s="111"/>
      <c r="K66" s="111"/>
      <c r="L66" s="111"/>
      <c r="M66" s="111"/>
      <c r="N66" s="111"/>
      <c r="O66" s="111"/>
      <c r="P66" s="111"/>
    </row>
    <row r="67" spans="1:16" ht="15" customHeight="1" x14ac:dyDescent="0.2">
      <c r="A67" s="97"/>
      <c r="B67" s="97"/>
      <c r="C67" s="142" t="s">
        <v>585</v>
      </c>
      <c r="D67" s="97"/>
      <c r="E67" s="97"/>
      <c r="F67" s="97"/>
      <c r="G67" s="97"/>
      <c r="H67" s="97"/>
      <c r="I67" s="97"/>
      <c r="J67" s="97"/>
      <c r="K67" s="97"/>
      <c r="L67" s="97"/>
      <c r="M67" s="97"/>
      <c r="N67" s="97"/>
      <c r="O67" s="97"/>
      <c r="P67" s="97"/>
    </row>
    <row r="68" spans="1:16" ht="15" customHeight="1" x14ac:dyDescent="0.2">
      <c r="A68" s="97"/>
      <c r="B68" s="97"/>
      <c r="C68" s="142" t="s">
        <v>802</v>
      </c>
      <c r="D68" s="97"/>
      <c r="E68" s="97"/>
      <c r="F68" s="97"/>
      <c r="G68" s="97"/>
      <c r="H68" s="97"/>
      <c r="I68" s="97"/>
      <c r="J68" s="97"/>
      <c r="K68" s="97"/>
      <c r="L68" s="97"/>
      <c r="M68" s="97"/>
      <c r="N68" s="97"/>
      <c r="O68" s="97"/>
      <c r="P68" s="97"/>
    </row>
    <row r="69" spans="1:16" ht="15" customHeight="1" x14ac:dyDescent="0.2">
      <c r="A69" s="97"/>
      <c r="B69" s="97"/>
      <c r="C69" s="142" t="s">
        <v>803</v>
      </c>
      <c r="D69" s="97"/>
      <c r="E69" s="97"/>
      <c r="F69" s="97"/>
      <c r="G69" s="97"/>
      <c r="H69" s="97"/>
      <c r="I69" s="97"/>
      <c r="J69" s="97"/>
      <c r="K69" s="97"/>
      <c r="L69" s="97"/>
      <c r="M69" s="97"/>
      <c r="N69" s="97"/>
      <c r="O69" s="97"/>
      <c r="P69" s="97"/>
    </row>
    <row r="70" spans="1:16" ht="15" customHeight="1" x14ac:dyDescent="0.2">
      <c r="A70" s="97"/>
      <c r="B70" s="97"/>
      <c r="C70" s="142" t="s">
        <v>588</v>
      </c>
      <c r="D70" s="97"/>
      <c r="E70" s="97"/>
      <c r="F70" s="97"/>
      <c r="G70" s="97"/>
      <c r="H70" s="97"/>
      <c r="I70" s="97"/>
      <c r="J70" s="97"/>
      <c r="K70" s="97"/>
      <c r="L70" s="97"/>
      <c r="M70" s="97"/>
      <c r="N70" s="97"/>
      <c r="O70" s="97"/>
      <c r="P70" s="97"/>
    </row>
    <row r="71" spans="1:16" ht="15" customHeight="1" x14ac:dyDescent="0.2">
      <c r="A71" s="97"/>
      <c r="B71" s="97"/>
      <c r="C71" s="142" t="s">
        <v>589</v>
      </c>
      <c r="D71" s="97"/>
      <c r="E71" s="97"/>
      <c r="F71" s="97"/>
      <c r="G71" s="97"/>
      <c r="H71" s="97"/>
      <c r="I71" s="97"/>
      <c r="J71" s="97"/>
      <c r="K71" s="97"/>
      <c r="L71" s="97"/>
      <c r="M71" s="97"/>
      <c r="N71" s="97"/>
      <c r="O71" s="97"/>
      <c r="P71" s="97"/>
    </row>
    <row r="72" spans="1:16" ht="30" customHeight="1" x14ac:dyDescent="0.2">
      <c r="A72" s="97"/>
      <c r="B72" s="97"/>
      <c r="C72" s="764" t="s">
        <v>590</v>
      </c>
      <c r="D72" s="764"/>
      <c r="E72" s="764"/>
      <c r="F72" s="764"/>
      <c r="G72" s="764"/>
      <c r="H72" s="764"/>
      <c r="I72" s="764"/>
      <c r="J72" s="764"/>
      <c r="K72" s="764"/>
      <c r="L72" s="764"/>
      <c r="M72" s="143"/>
      <c r="N72" s="143"/>
      <c r="O72" s="143"/>
      <c r="P72" s="143"/>
    </row>
    <row r="73" spans="1:16" ht="15" customHeight="1" x14ac:dyDescent="0.2">
      <c r="A73" s="97"/>
      <c r="B73" s="97"/>
      <c r="C73" s="142" t="s">
        <v>591</v>
      </c>
      <c r="D73" s="97"/>
      <c r="E73" s="97"/>
      <c r="F73" s="97"/>
      <c r="G73" s="97"/>
      <c r="H73" s="97"/>
      <c r="I73" s="97"/>
      <c r="J73" s="97"/>
      <c r="K73" s="97"/>
      <c r="L73" s="97"/>
      <c r="M73" s="97"/>
      <c r="N73" s="97"/>
      <c r="O73" s="97"/>
      <c r="P73" s="97"/>
    </row>
    <row r="74" spans="1:16" ht="30" customHeight="1" x14ac:dyDescent="0.2">
      <c r="A74" s="97"/>
      <c r="B74" s="97"/>
      <c r="C74" s="764" t="s">
        <v>592</v>
      </c>
      <c r="D74" s="764"/>
      <c r="E74" s="764"/>
      <c r="F74" s="764"/>
      <c r="G74" s="764"/>
      <c r="H74" s="764"/>
      <c r="I74" s="764"/>
      <c r="J74" s="764"/>
      <c r="K74" s="764"/>
      <c r="L74" s="764"/>
      <c r="M74" s="143"/>
      <c r="N74" s="143"/>
      <c r="O74" s="143"/>
      <c r="P74" s="143"/>
    </row>
    <row r="75" spans="1:16" ht="15" customHeight="1" x14ac:dyDescent="0.2">
      <c r="A75" s="97"/>
      <c r="B75" s="97"/>
      <c r="C75" s="142"/>
      <c r="D75" s="97"/>
      <c r="E75" s="97"/>
      <c r="F75" s="97"/>
      <c r="G75" s="97"/>
      <c r="H75" s="97"/>
      <c r="I75" s="97"/>
      <c r="J75" s="97"/>
      <c r="K75" s="97"/>
      <c r="L75" s="97"/>
      <c r="M75" s="97"/>
      <c r="N75" s="97"/>
      <c r="O75" s="97"/>
      <c r="P75" s="97"/>
    </row>
  </sheetData>
  <mergeCells count="6">
    <mergeCell ref="C74:L74"/>
    <mergeCell ref="C1:P1"/>
    <mergeCell ref="A2:P2"/>
    <mergeCell ref="C3:P3"/>
    <mergeCell ref="A4:L4"/>
    <mergeCell ref="C72:L72"/>
  </mergeCells>
  <pageMargins left="0.93" right="0.42" top="0.69" bottom="0.59" header="0.5" footer="0.5"/>
  <pageSetup scale="35"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E838-3CBC-4398-AED4-6344A375B64C}">
  <sheetPr codeName="Sheet39">
    <pageSetUpPr fitToPage="1"/>
  </sheetPr>
  <dimension ref="A1:C37"/>
  <sheetViews>
    <sheetView zoomScale="85" zoomScaleNormal="85" workbookViewId="0">
      <selection activeCell="A10" sqref="A10"/>
    </sheetView>
  </sheetViews>
  <sheetFormatPr defaultColWidth="11.42578125" defaultRowHeight="12.75" x14ac:dyDescent="0.2"/>
  <cols>
    <col min="1" max="1" width="85.5703125" style="181" customWidth="1"/>
    <col min="2" max="3" width="15.7109375" style="115" customWidth="1"/>
    <col min="4" max="256" width="11.42578125" style="115"/>
    <col min="257" max="257" width="85.5703125" style="115" customWidth="1"/>
    <col min="258" max="259" width="15.7109375" style="115" customWidth="1"/>
    <col min="260" max="512" width="11.42578125" style="115"/>
    <col min="513" max="513" width="85.5703125" style="115" customWidth="1"/>
    <col min="514" max="515" width="15.7109375" style="115" customWidth="1"/>
    <col min="516" max="768" width="11.42578125" style="115"/>
    <col min="769" max="769" width="85.5703125" style="115" customWidth="1"/>
    <col min="770" max="771" width="15.7109375" style="115" customWidth="1"/>
    <col min="772" max="1024" width="11.42578125" style="115"/>
    <col min="1025" max="1025" width="85.5703125" style="115" customWidth="1"/>
    <col min="1026" max="1027" width="15.7109375" style="115" customWidth="1"/>
    <col min="1028" max="1280" width="11.42578125" style="115"/>
    <col min="1281" max="1281" width="85.5703125" style="115" customWidth="1"/>
    <col min="1282" max="1283" width="15.7109375" style="115" customWidth="1"/>
    <col min="1284" max="1536" width="11.42578125" style="115"/>
    <col min="1537" max="1537" width="85.5703125" style="115" customWidth="1"/>
    <col min="1538" max="1539" width="15.7109375" style="115" customWidth="1"/>
    <col min="1540" max="1792" width="11.42578125" style="115"/>
    <col min="1793" max="1793" width="85.5703125" style="115" customWidth="1"/>
    <col min="1794" max="1795" width="15.7109375" style="115" customWidth="1"/>
    <col min="1796" max="2048" width="11.42578125" style="115"/>
    <col min="2049" max="2049" width="85.5703125" style="115" customWidth="1"/>
    <col min="2050" max="2051" width="15.7109375" style="115" customWidth="1"/>
    <col min="2052" max="2304" width="11.42578125" style="115"/>
    <col min="2305" max="2305" width="85.5703125" style="115" customWidth="1"/>
    <col min="2306" max="2307" width="15.7109375" style="115" customWidth="1"/>
    <col min="2308" max="2560" width="11.42578125" style="115"/>
    <col min="2561" max="2561" width="85.5703125" style="115" customWidth="1"/>
    <col min="2562" max="2563" width="15.7109375" style="115" customWidth="1"/>
    <col min="2564" max="2816" width="11.42578125" style="115"/>
    <col min="2817" max="2817" width="85.5703125" style="115" customWidth="1"/>
    <col min="2818" max="2819" width="15.7109375" style="115" customWidth="1"/>
    <col min="2820" max="3072" width="11.42578125" style="115"/>
    <col min="3073" max="3073" width="85.5703125" style="115" customWidth="1"/>
    <col min="3074" max="3075" width="15.7109375" style="115" customWidth="1"/>
    <col min="3076" max="3328" width="11.42578125" style="115"/>
    <col min="3329" max="3329" width="85.5703125" style="115" customWidth="1"/>
    <col min="3330" max="3331" width="15.7109375" style="115" customWidth="1"/>
    <col min="3332" max="3584" width="11.42578125" style="115"/>
    <col min="3585" max="3585" width="85.5703125" style="115" customWidth="1"/>
    <col min="3586" max="3587" width="15.7109375" style="115" customWidth="1"/>
    <col min="3588" max="3840" width="11.42578125" style="115"/>
    <col min="3841" max="3841" width="85.5703125" style="115" customWidth="1"/>
    <col min="3842" max="3843" width="15.7109375" style="115" customWidth="1"/>
    <col min="3844" max="4096" width="11.42578125" style="115"/>
    <col min="4097" max="4097" width="85.5703125" style="115" customWidth="1"/>
    <col min="4098" max="4099" width="15.7109375" style="115" customWidth="1"/>
    <col min="4100" max="4352" width="11.42578125" style="115"/>
    <col min="4353" max="4353" width="85.5703125" style="115" customWidth="1"/>
    <col min="4354" max="4355" width="15.7109375" style="115" customWidth="1"/>
    <col min="4356" max="4608" width="11.42578125" style="115"/>
    <col min="4609" max="4609" width="85.5703125" style="115" customWidth="1"/>
    <col min="4610" max="4611" width="15.7109375" style="115" customWidth="1"/>
    <col min="4612" max="4864" width="11.42578125" style="115"/>
    <col min="4865" max="4865" width="85.5703125" style="115" customWidth="1"/>
    <col min="4866" max="4867" width="15.7109375" style="115" customWidth="1"/>
    <col min="4868" max="5120" width="11.42578125" style="115"/>
    <col min="5121" max="5121" width="85.5703125" style="115" customWidth="1"/>
    <col min="5122" max="5123" width="15.7109375" style="115" customWidth="1"/>
    <col min="5124" max="5376" width="11.42578125" style="115"/>
    <col min="5377" max="5377" width="85.5703125" style="115" customWidth="1"/>
    <col min="5378" max="5379" width="15.7109375" style="115" customWidth="1"/>
    <col min="5380" max="5632" width="11.42578125" style="115"/>
    <col min="5633" max="5633" width="85.5703125" style="115" customWidth="1"/>
    <col min="5634" max="5635" width="15.7109375" style="115" customWidth="1"/>
    <col min="5636" max="5888" width="11.42578125" style="115"/>
    <col min="5889" max="5889" width="85.5703125" style="115" customWidth="1"/>
    <col min="5890" max="5891" width="15.7109375" style="115" customWidth="1"/>
    <col min="5892" max="6144" width="11.42578125" style="115"/>
    <col min="6145" max="6145" width="85.5703125" style="115" customWidth="1"/>
    <col min="6146" max="6147" width="15.7109375" style="115" customWidth="1"/>
    <col min="6148" max="6400" width="11.42578125" style="115"/>
    <col min="6401" max="6401" width="85.5703125" style="115" customWidth="1"/>
    <col min="6402" max="6403" width="15.7109375" style="115" customWidth="1"/>
    <col min="6404" max="6656" width="11.42578125" style="115"/>
    <col min="6657" max="6657" width="85.5703125" style="115" customWidth="1"/>
    <col min="6658" max="6659" width="15.7109375" style="115" customWidth="1"/>
    <col min="6660" max="6912" width="11.42578125" style="115"/>
    <col min="6913" max="6913" width="85.5703125" style="115" customWidth="1"/>
    <col min="6914" max="6915" width="15.7109375" style="115" customWidth="1"/>
    <col min="6916" max="7168" width="11.42578125" style="115"/>
    <col min="7169" max="7169" width="85.5703125" style="115" customWidth="1"/>
    <col min="7170" max="7171" width="15.7109375" style="115" customWidth="1"/>
    <col min="7172" max="7424" width="11.42578125" style="115"/>
    <col min="7425" max="7425" width="85.5703125" style="115" customWidth="1"/>
    <col min="7426" max="7427" width="15.7109375" style="115" customWidth="1"/>
    <col min="7428" max="7680" width="11.42578125" style="115"/>
    <col min="7681" max="7681" width="85.5703125" style="115" customWidth="1"/>
    <col min="7682" max="7683" width="15.7109375" style="115" customWidth="1"/>
    <col min="7684" max="7936" width="11.42578125" style="115"/>
    <col min="7937" max="7937" width="85.5703125" style="115" customWidth="1"/>
    <col min="7938" max="7939" width="15.7109375" style="115" customWidth="1"/>
    <col min="7940" max="8192" width="11.42578125" style="115"/>
    <col min="8193" max="8193" width="85.5703125" style="115" customWidth="1"/>
    <col min="8194" max="8195" width="15.7109375" style="115" customWidth="1"/>
    <col min="8196" max="8448" width="11.42578125" style="115"/>
    <col min="8449" max="8449" width="85.5703125" style="115" customWidth="1"/>
    <col min="8450" max="8451" width="15.7109375" style="115" customWidth="1"/>
    <col min="8452" max="8704" width="11.42578125" style="115"/>
    <col min="8705" max="8705" width="85.5703125" style="115" customWidth="1"/>
    <col min="8706" max="8707" width="15.7109375" style="115" customWidth="1"/>
    <col min="8708" max="8960" width="11.42578125" style="115"/>
    <col min="8961" max="8961" width="85.5703125" style="115" customWidth="1"/>
    <col min="8962" max="8963" width="15.7109375" style="115" customWidth="1"/>
    <col min="8964" max="9216" width="11.42578125" style="115"/>
    <col min="9217" max="9217" width="85.5703125" style="115" customWidth="1"/>
    <col min="9218" max="9219" width="15.7109375" style="115" customWidth="1"/>
    <col min="9220" max="9472" width="11.42578125" style="115"/>
    <col min="9473" max="9473" width="85.5703125" style="115" customWidth="1"/>
    <col min="9474" max="9475" width="15.7109375" style="115" customWidth="1"/>
    <col min="9476" max="9728" width="11.42578125" style="115"/>
    <col min="9729" max="9729" width="85.5703125" style="115" customWidth="1"/>
    <col min="9730" max="9731" width="15.7109375" style="115" customWidth="1"/>
    <col min="9732" max="9984" width="11.42578125" style="115"/>
    <col min="9985" max="9985" width="85.5703125" style="115" customWidth="1"/>
    <col min="9986" max="9987" width="15.7109375" style="115" customWidth="1"/>
    <col min="9988" max="10240" width="11.42578125" style="115"/>
    <col min="10241" max="10241" width="85.5703125" style="115" customWidth="1"/>
    <col min="10242" max="10243" width="15.7109375" style="115" customWidth="1"/>
    <col min="10244" max="10496" width="11.42578125" style="115"/>
    <col min="10497" max="10497" width="85.5703125" style="115" customWidth="1"/>
    <col min="10498" max="10499" width="15.7109375" style="115" customWidth="1"/>
    <col min="10500" max="10752" width="11.42578125" style="115"/>
    <col min="10753" max="10753" width="85.5703125" style="115" customWidth="1"/>
    <col min="10754" max="10755" width="15.7109375" style="115" customWidth="1"/>
    <col min="10756" max="11008" width="11.42578125" style="115"/>
    <col min="11009" max="11009" width="85.5703125" style="115" customWidth="1"/>
    <col min="11010" max="11011" width="15.7109375" style="115" customWidth="1"/>
    <col min="11012" max="11264" width="11.42578125" style="115"/>
    <col min="11265" max="11265" width="85.5703125" style="115" customWidth="1"/>
    <col min="11266" max="11267" width="15.7109375" style="115" customWidth="1"/>
    <col min="11268" max="11520" width="11.42578125" style="115"/>
    <col min="11521" max="11521" width="85.5703125" style="115" customWidth="1"/>
    <col min="11522" max="11523" width="15.7109375" style="115" customWidth="1"/>
    <col min="11524" max="11776" width="11.42578125" style="115"/>
    <col min="11777" max="11777" width="85.5703125" style="115" customWidth="1"/>
    <col min="11778" max="11779" width="15.7109375" style="115" customWidth="1"/>
    <col min="11780" max="12032" width="11.42578125" style="115"/>
    <col min="12033" max="12033" width="85.5703125" style="115" customWidth="1"/>
    <col min="12034" max="12035" width="15.7109375" style="115" customWidth="1"/>
    <col min="12036" max="12288" width="11.42578125" style="115"/>
    <col min="12289" max="12289" width="85.5703125" style="115" customWidth="1"/>
    <col min="12290" max="12291" width="15.7109375" style="115" customWidth="1"/>
    <col min="12292" max="12544" width="11.42578125" style="115"/>
    <col min="12545" max="12545" width="85.5703125" style="115" customWidth="1"/>
    <col min="12546" max="12547" width="15.7109375" style="115" customWidth="1"/>
    <col min="12548" max="12800" width="11.42578125" style="115"/>
    <col min="12801" max="12801" width="85.5703125" style="115" customWidth="1"/>
    <col min="12802" max="12803" width="15.7109375" style="115" customWidth="1"/>
    <col min="12804" max="13056" width="11.42578125" style="115"/>
    <col min="13057" max="13057" width="85.5703125" style="115" customWidth="1"/>
    <col min="13058" max="13059" width="15.7109375" style="115" customWidth="1"/>
    <col min="13060" max="13312" width="11.42578125" style="115"/>
    <col min="13313" max="13313" width="85.5703125" style="115" customWidth="1"/>
    <col min="13314" max="13315" width="15.7109375" style="115" customWidth="1"/>
    <col min="13316" max="13568" width="11.42578125" style="115"/>
    <col min="13569" max="13569" width="85.5703125" style="115" customWidth="1"/>
    <col min="13570" max="13571" width="15.7109375" style="115" customWidth="1"/>
    <col min="13572" max="13824" width="11.42578125" style="115"/>
    <col min="13825" max="13825" width="85.5703125" style="115" customWidth="1"/>
    <col min="13826" max="13827" width="15.7109375" style="115" customWidth="1"/>
    <col min="13828" max="14080" width="11.42578125" style="115"/>
    <col min="14081" max="14081" width="85.5703125" style="115" customWidth="1"/>
    <col min="14082" max="14083" width="15.7109375" style="115" customWidth="1"/>
    <col min="14084" max="14336" width="11.42578125" style="115"/>
    <col min="14337" max="14337" width="85.5703125" style="115" customWidth="1"/>
    <col min="14338" max="14339" width="15.7109375" style="115" customWidth="1"/>
    <col min="14340" max="14592" width="11.42578125" style="115"/>
    <col min="14593" max="14593" width="85.5703125" style="115" customWidth="1"/>
    <col min="14594" max="14595" width="15.7109375" style="115" customWidth="1"/>
    <col min="14596" max="14848" width="11.42578125" style="115"/>
    <col min="14849" max="14849" width="85.5703125" style="115" customWidth="1"/>
    <col min="14850" max="14851" width="15.7109375" style="115" customWidth="1"/>
    <col min="14852" max="15104" width="11.42578125" style="115"/>
    <col min="15105" max="15105" width="85.5703125" style="115" customWidth="1"/>
    <col min="15106" max="15107" width="15.7109375" style="115" customWidth="1"/>
    <col min="15108" max="15360" width="11.42578125" style="115"/>
    <col min="15361" max="15361" width="85.5703125" style="115" customWidth="1"/>
    <col min="15362" max="15363" width="15.7109375" style="115" customWidth="1"/>
    <col min="15364" max="15616" width="11.42578125" style="115"/>
    <col min="15617" max="15617" width="85.5703125" style="115" customWidth="1"/>
    <col min="15618" max="15619" width="15.7109375" style="115" customWidth="1"/>
    <col min="15620" max="15872" width="11.42578125" style="115"/>
    <col min="15873" max="15873" width="85.5703125" style="115" customWidth="1"/>
    <col min="15874" max="15875" width="15.7109375" style="115" customWidth="1"/>
    <col min="15876" max="16128" width="11.42578125" style="115"/>
    <col min="16129" max="16129" width="85.5703125" style="115" customWidth="1"/>
    <col min="16130" max="16131" width="15.7109375" style="115" customWidth="1"/>
    <col min="16132" max="16384" width="11.42578125" style="115"/>
  </cols>
  <sheetData>
    <row r="1" spans="1:3" ht="30" customHeight="1" x14ac:dyDescent="0.25">
      <c r="A1" s="755" t="s">
        <v>435</v>
      </c>
      <c r="B1" s="766"/>
      <c r="C1" s="766"/>
    </row>
    <row r="2" spans="1:3" ht="15" customHeight="1" x14ac:dyDescent="0.2">
      <c r="A2" s="756" t="s">
        <v>817</v>
      </c>
      <c r="B2" s="767"/>
      <c r="C2" s="767"/>
    </row>
    <row r="3" spans="1:3" ht="15" customHeight="1" x14ac:dyDescent="0.2">
      <c r="A3" s="756" t="s">
        <v>2</v>
      </c>
      <c r="B3" s="767"/>
      <c r="C3" s="767"/>
    </row>
    <row r="4" spans="1:3" s="119" customFormat="1" ht="30" customHeight="1" x14ac:dyDescent="0.25">
      <c r="A4" s="757" t="s">
        <v>818</v>
      </c>
      <c r="B4" s="768"/>
      <c r="C4" s="768"/>
    </row>
    <row r="5" spans="1:3" ht="3.75" customHeight="1" thickBot="1" x14ac:dyDescent="0.25">
      <c r="A5" s="97"/>
      <c r="B5" s="97"/>
      <c r="C5" s="97"/>
    </row>
    <row r="6" spans="1:3" s="126" customFormat="1" ht="30" customHeight="1" thickTop="1" thickBot="1" x14ac:dyDescent="0.25">
      <c r="A6" s="500"/>
      <c r="B6" s="501" t="s">
        <v>436</v>
      </c>
      <c r="C6" s="501" t="s">
        <v>472</v>
      </c>
    </row>
    <row r="7" spans="1:3" s="167" customFormat="1" ht="15" customHeight="1" thickTop="1" thickBot="1" x14ac:dyDescent="0.3">
      <c r="A7" s="502" t="s">
        <v>819</v>
      </c>
      <c r="B7" s="503">
        <v>0.16219379410252113</v>
      </c>
      <c r="C7" s="503">
        <v>0.16219379410252113</v>
      </c>
    </row>
    <row r="8" spans="1:3" s="119" customFormat="1" ht="15" customHeight="1" thickTop="1" x14ac:dyDescent="0.25">
      <c r="A8" s="140" t="s">
        <v>820</v>
      </c>
      <c r="B8" s="504">
        <v>8225149573.3000002</v>
      </c>
      <c r="C8" s="504">
        <v>8225149573.3000002</v>
      </c>
    </row>
    <row r="9" spans="1:3" s="119" customFormat="1" ht="15" customHeight="1" x14ac:dyDescent="0.25">
      <c r="A9" s="140" t="s">
        <v>821</v>
      </c>
      <c r="B9" s="504">
        <v>0</v>
      </c>
      <c r="C9" s="504">
        <v>0</v>
      </c>
    </row>
    <row r="10" spans="1:3" s="119" customFormat="1" ht="15" customHeight="1" x14ac:dyDescent="0.25">
      <c r="A10" s="140" t="s">
        <v>822</v>
      </c>
      <c r="B10" s="504">
        <v>5317682800.5199995</v>
      </c>
      <c r="C10" s="504">
        <v>5317682800.5199995</v>
      </c>
    </row>
    <row r="11" spans="1:3" s="119" customFormat="1" ht="15" customHeight="1" x14ac:dyDescent="0.25">
      <c r="A11" s="140" t="s">
        <v>823</v>
      </c>
      <c r="B11" s="504">
        <v>0</v>
      </c>
      <c r="C11" s="504">
        <v>0</v>
      </c>
    </row>
    <row r="12" spans="1:3" s="119" customFormat="1" ht="15" customHeight="1" x14ac:dyDescent="0.25">
      <c r="A12" s="140" t="s">
        <v>824</v>
      </c>
      <c r="B12" s="504">
        <v>1782883109.4000001</v>
      </c>
      <c r="C12" s="504">
        <v>1782883109.4000001</v>
      </c>
    </row>
    <row r="13" spans="1:3" s="119" customFormat="1" ht="15" customHeight="1" thickBot="1" x14ac:dyDescent="0.3">
      <c r="A13" s="140" t="s">
        <v>825</v>
      </c>
      <c r="B13" s="504">
        <v>4189363556.0700002</v>
      </c>
      <c r="C13" s="504">
        <v>4189363556.0700002</v>
      </c>
    </row>
    <row r="14" spans="1:3" s="119" customFormat="1" ht="15" customHeight="1" thickTop="1" thickBot="1" x14ac:dyDescent="0.3">
      <c r="A14" s="505" t="s">
        <v>826</v>
      </c>
      <c r="B14" s="506">
        <v>19515079039.290001</v>
      </c>
      <c r="C14" s="506">
        <v>19515079039.290001</v>
      </c>
    </row>
    <row r="15" spans="1:3" s="171" customFormat="1" ht="15" customHeight="1" thickTop="1" x14ac:dyDescent="0.25">
      <c r="A15" s="140" t="s">
        <v>827</v>
      </c>
      <c r="B15" s="507">
        <v>6590062448.2240009</v>
      </c>
      <c r="C15" s="507">
        <v>6590062448.2240009</v>
      </c>
    </row>
    <row r="16" spans="1:3" s="173" customFormat="1" ht="15" customHeight="1" thickBot="1" x14ac:dyDescent="0.3">
      <c r="A16" s="172" t="s">
        <v>828</v>
      </c>
      <c r="B16" s="508">
        <v>0.33769078951492482</v>
      </c>
      <c r="C16" s="508">
        <v>0.33769078951492482</v>
      </c>
    </row>
    <row r="17" spans="1:3" s="119" customFormat="1" ht="15" customHeight="1" thickTop="1" thickBot="1" x14ac:dyDescent="0.3">
      <c r="A17" s="505" t="s">
        <v>829</v>
      </c>
      <c r="B17" s="506">
        <v>659006244.82240009</v>
      </c>
      <c r="C17" s="506">
        <v>659006244.82240009</v>
      </c>
    </row>
    <row r="18" spans="1:3" s="119" customFormat="1" ht="15" customHeight="1" thickTop="1" x14ac:dyDescent="0.25">
      <c r="A18" s="140" t="s">
        <v>830</v>
      </c>
      <c r="B18" s="504">
        <v>1134318576.76</v>
      </c>
      <c r="C18" s="504">
        <v>1134318576.76</v>
      </c>
    </row>
    <row r="19" spans="1:3" s="119" customFormat="1" ht="15" customHeight="1" x14ac:dyDescent="0.25">
      <c r="A19" s="140" t="s">
        <v>831</v>
      </c>
      <c r="B19" s="504">
        <v>0</v>
      </c>
      <c r="C19" s="504">
        <v>0</v>
      </c>
    </row>
    <row r="20" spans="1:3" s="119" customFormat="1" ht="15" customHeight="1" x14ac:dyDescent="0.25">
      <c r="A20" s="172" t="s">
        <v>832</v>
      </c>
      <c r="B20" s="504">
        <v>0</v>
      </c>
      <c r="C20" s="504">
        <v>0</v>
      </c>
    </row>
    <row r="21" spans="1:3" s="119" customFormat="1" ht="15" customHeight="1" thickBot="1" x14ac:dyDescent="0.3">
      <c r="A21" s="140" t="s">
        <v>833</v>
      </c>
      <c r="B21" s="504">
        <v>4410748</v>
      </c>
      <c r="C21" s="504">
        <v>4410748</v>
      </c>
    </row>
    <row r="22" spans="1:3" s="119" customFormat="1" ht="15" customHeight="1" thickTop="1" thickBot="1" x14ac:dyDescent="0.3">
      <c r="A22" s="505" t="s">
        <v>834</v>
      </c>
      <c r="B22" s="506">
        <v>1129907828.76</v>
      </c>
      <c r="C22" s="506">
        <v>1129907828.76</v>
      </c>
    </row>
    <row r="23" spans="1:3" s="119" customFormat="1" ht="15" customHeight="1" thickTop="1" x14ac:dyDescent="0.25">
      <c r="A23" s="140" t="s">
        <v>835</v>
      </c>
      <c r="B23" s="504">
        <v>0</v>
      </c>
      <c r="C23" s="504">
        <v>0</v>
      </c>
    </row>
    <row r="24" spans="1:3" s="119" customFormat="1" ht="15" customHeight="1" x14ac:dyDescent="0.25">
      <c r="A24" s="140" t="s">
        <v>836</v>
      </c>
      <c r="B24" s="504">
        <v>0</v>
      </c>
      <c r="C24" s="504">
        <v>0</v>
      </c>
    </row>
    <row r="25" spans="1:3" s="174" customFormat="1" ht="15" customHeight="1" x14ac:dyDescent="0.25">
      <c r="A25" s="140" t="s">
        <v>837</v>
      </c>
      <c r="B25" s="504">
        <v>0</v>
      </c>
      <c r="C25" s="504">
        <v>0</v>
      </c>
    </row>
    <row r="26" spans="1:3" s="119" customFormat="1" ht="15" customHeight="1" x14ac:dyDescent="0.25">
      <c r="A26" s="140" t="s">
        <v>838</v>
      </c>
      <c r="B26" s="504">
        <v>0</v>
      </c>
      <c r="C26" s="504">
        <v>0</v>
      </c>
    </row>
    <row r="27" spans="1:3" s="97" customFormat="1" ht="15" customHeight="1" x14ac:dyDescent="0.25">
      <c r="A27" s="172" t="s">
        <v>839</v>
      </c>
      <c r="B27" s="504">
        <v>4817617.09</v>
      </c>
      <c r="C27" s="504">
        <v>4817617.09</v>
      </c>
    </row>
    <row r="28" spans="1:3" s="175" customFormat="1" ht="15" customHeight="1" thickBot="1" x14ac:dyDescent="0.3">
      <c r="A28" s="172" t="s">
        <v>840</v>
      </c>
      <c r="B28" s="504">
        <v>0</v>
      </c>
      <c r="C28" s="504">
        <v>0</v>
      </c>
    </row>
    <row r="29" spans="1:3" s="119" customFormat="1" ht="15" customHeight="1" thickTop="1" thickBot="1" x14ac:dyDescent="0.3">
      <c r="A29" s="509" t="s">
        <v>841</v>
      </c>
      <c r="B29" s="506">
        <v>4817617.09</v>
      </c>
      <c r="C29" s="506">
        <v>4817617.09</v>
      </c>
    </row>
    <row r="30" spans="1:3" s="119" customFormat="1" ht="15" customHeight="1" thickTop="1" x14ac:dyDescent="0.25">
      <c r="A30" s="172" t="s">
        <v>842</v>
      </c>
      <c r="B30" s="504">
        <v>0</v>
      </c>
      <c r="C30" s="504">
        <v>0</v>
      </c>
    </row>
    <row r="31" spans="1:3" s="119" customFormat="1" ht="15" customHeight="1" thickBot="1" x14ac:dyDescent="0.3">
      <c r="A31" s="172" t="s">
        <v>843</v>
      </c>
      <c r="B31" s="504">
        <v>65858214</v>
      </c>
      <c r="C31" s="504">
        <v>65858214</v>
      </c>
    </row>
    <row r="32" spans="1:3" s="119" customFormat="1" ht="15" customHeight="1" thickTop="1" thickBot="1" x14ac:dyDescent="0.3">
      <c r="A32" s="505" t="s">
        <v>844</v>
      </c>
      <c r="B32" s="506">
        <v>1068867231.8499999</v>
      </c>
      <c r="C32" s="506">
        <v>1068867231.8499999</v>
      </c>
    </row>
    <row r="33" spans="1:3" s="119" customFormat="1" ht="15" customHeight="1" thickTop="1" x14ac:dyDescent="0.25">
      <c r="A33" s="140" t="s">
        <v>845</v>
      </c>
      <c r="B33" s="504">
        <v>409860987.02759981</v>
      </c>
      <c r="C33" s="504">
        <v>409860987.02759981</v>
      </c>
    </row>
    <row r="34" spans="1:3" s="179" customFormat="1" ht="15" customHeight="1" x14ac:dyDescent="0.25">
      <c r="A34" s="140" t="s">
        <v>846</v>
      </c>
      <c r="B34" s="510">
        <v>0.13580148105837922</v>
      </c>
      <c r="C34" s="510">
        <v>0.13580148105837922</v>
      </c>
    </row>
    <row r="35" spans="1:3" ht="3.75" customHeight="1" thickBot="1" x14ac:dyDescent="0.25">
      <c r="A35" s="511"/>
      <c r="B35" s="511"/>
      <c r="C35" s="511"/>
    </row>
    <row r="36" spans="1:3" ht="30" customHeight="1" thickTop="1" x14ac:dyDescent="0.2">
      <c r="A36" s="804" t="s">
        <v>847</v>
      </c>
      <c r="B36" s="804"/>
      <c r="C36" s="804"/>
    </row>
    <row r="37" spans="1:3" ht="15" customHeight="1" x14ac:dyDescent="0.2">
      <c r="A37" s="140"/>
      <c r="B37" s="97"/>
      <c r="C37" s="97"/>
    </row>
  </sheetData>
  <mergeCells count="5">
    <mergeCell ref="A1:C1"/>
    <mergeCell ref="A2:C2"/>
    <mergeCell ref="A3:C3"/>
    <mergeCell ref="A4:C4"/>
    <mergeCell ref="A36:C36"/>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7EA53-2125-4E96-A77F-8AE7C0123510}">
  <sheetPr codeName="Sheet12">
    <pageSetUpPr fitToPage="1"/>
  </sheetPr>
  <dimension ref="A1:D26"/>
  <sheetViews>
    <sheetView zoomScaleNormal="100" workbookViewId="0">
      <selection activeCell="A6" sqref="A6"/>
    </sheetView>
  </sheetViews>
  <sheetFormatPr defaultColWidth="11.42578125" defaultRowHeight="12.75" x14ac:dyDescent="0.2"/>
  <cols>
    <col min="1" max="1" width="36.28515625" style="181" bestFit="1" customWidth="1"/>
    <col min="2" max="2" width="13.85546875" style="115" customWidth="1"/>
    <col min="3" max="3" width="15.140625" style="115" customWidth="1"/>
    <col min="4" max="4" width="15.5703125" style="115" customWidth="1"/>
    <col min="5" max="256" width="11.42578125" style="115"/>
    <col min="257" max="257" width="36.28515625" style="115" bestFit="1" customWidth="1"/>
    <col min="258" max="258" width="13.85546875" style="115" customWidth="1"/>
    <col min="259" max="259" width="15.140625" style="115" customWidth="1"/>
    <col min="260" max="260" width="15.5703125" style="115" customWidth="1"/>
    <col min="261" max="512" width="11.42578125" style="115"/>
    <col min="513" max="513" width="36.28515625" style="115" bestFit="1" customWidth="1"/>
    <col min="514" max="514" width="13.85546875" style="115" customWidth="1"/>
    <col min="515" max="515" width="15.140625" style="115" customWidth="1"/>
    <col min="516" max="516" width="15.5703125" style="115" customWidth="1"/>
    <col min="517" max="768" width="11.42578125" style="115"/>
    <col min="769" max="769" width="36.28515625" style="115" bestFit="1" customWidth="1"/>
    <col min="770" max="770" width="13.85546875" style="115" customWidth="1"/>
    <col min="771" max="771" width="15.140625" style="115" customWidth="1"/>
    <col min="772" max="772" width="15.5703125" style="115" customWidth="1"/>
    <col min="773" max="1024" width="11.42578125" style="115"/>
    <col min="1025" max="1025" width="36.28515625" style="115" bestFit="1" customWidth="1"/>
    <col min="1026" max="1026" width="13.85546875" style="115" customWidth="1"/>
    <col min="1027" max="1027" width="15.140625" style="115" customWidth="1"/>
    <col min="1028" max="1028" width="15.5703125" style="115" customWidth="1"/>
    <col min="1029" max="1280" width="11.42578125" style="115"/>
    <col min="1281" max="1281" width="36.28515625" style="115" bestFit="1" customWidth="1"/>
    <col min="1282" max="1282" width="13.85546875" style="115" customWidth="1"/>
    <col min="1283" max="1283" width="15.140625" style="115" customWidth="1"/>
    <col min="1284" max="1284" width="15.5703125" style="115" customWidth="1"/>
    <col min="1285" max="1536" width="11.42578125" style="115"/>
    <col min="1537" max="1537" width="36.28515625" style="115" bestFit="1" customWidth="1"/>
    <col min="1538" max="1538" width="13.85546875" style="115" customWidth="1"/>
    <col min="1539" max="1539" width="15.140625" style="115" customWidth="1"/>
    <col min="1540" max="1540" width="15.5703125" style="115" customWidth="1"/>
    <col min="1541" max="1792" width="11.42578125" style="115"/>
    <col min="1793" max="1793" width="36.28515625" style="115" bestFit="1" customWidth="1"/>
    <col min="1794" max="1794" width="13.85546875" style="115" customWidth="1"/>
    <col min="1795" max="1795" width="15.140625" style="115" customWidth="1"/>
    <col min="1796" max="1796" width="15.5703125" style="115" customWidth="1"/>
    <col min="1797" max="2048" width="11.42578125" style="115"/>
    <col min="2049" max="2049" width="36.28515625" style="115" bestFit="1" customWidth="1"/>
    <col min="2050" max="2050" width="13.85546875" style="115" customWidth="1"/>
    <col min="2051" max="2051" width="15.140625" style="115" customWidth="1"/>
    <col min="2052" max="2052" width="15.5703125" style="115" customWidth="1"/>
    <col min="2053" max="2304" width="11.42578125" style="115"/>
    <col min="2305" max="2305" width="36.28515625" style="115" bestFit="1" customWidth="1"/>
    <col min="2306" max="2306" width="13.85546875" style="115" customWidth="1"/>
    <col min="2307" max="2307" width="15.140625" style="115" customWidth="1"/>
    <col min="2308" max="2308" width="15.5703125" style="115" customWidth="1"/>
    <col min="2309" max="2560" width="11.42578125" style="115"/>
    <col min="2561" max="2561" width="36.28515625" style="115" bestFit="1" customWidth="1"/>
    <col min="2562" max="2562" width="13.85546875" style="115" customWidth="1"/>
    <col min="2563" max="2563" width="15.140625" style="115" customWidth="1"/>
    <col min="2564" max="2564" width="15.5703125" style="115" customWidth="1"/>
    <col min="2565" max="2816" width="11.42578125" style="115"/>
    <col min="2817" max="2817" width="36.28515625" style="115" bestFit="1" customWidth="1"/>
    <col min="2818" max="2818" width="13.85546875" style="115" customWidth="1"/>
    <col min="2819" max="2819" width="15.140625" style="115" customWidth="1"/>
    <col min="2820" max="2820" width="15.5703125" style="115" customWidth="1"/>
    <col min="2821" max="3072" width="11.42578125" style="115"/>
    <col min="3073" max="3073" width="36.28515625" style="115" bestFit="1" customWidth="1"/>
    <col min="3074" max="3074" width="13.85546875" style="115" customWidth="1"/>
    <col min="3075" max="3075" width="15.140625" style="115" customWidth="1"/>
    <col min="3076" max="3076" width="15.5703125" style="115" customWidth="1"/>
    <col min="3077" max="3328" width="11.42578125" style="115"/>
    <col min="3329" max="3329" width="36.28515625" style="115" bestFit="1" customWidth="1"/>
    <col min="3330" max="3330" width="13.85546875" style="115" customWidth="1"/>
    <col min="3331" max="3331" width="15.140625" style="115" customWidth="1"/>
    <col min="3332" max="3332" width="15.5703125" style="115" customWidth="1"/>
    <col min="3333" max="3584" width="11.42578125" style="115"/>
    <col min="3585" max="3585" width="36.28515625" style="115" bestFit="1" customWidth="1"/>
    <col min="3586" max="3586" width="13.85546875" style="115" customWidth="1"/>
    <col min="3587" max="3587" width="15.140625" style="115" customWidth="1"/>
    <col min="3588" max="3588" width="15.5703125" style="115" customWidth="1"/>
    <col min="3589" max="3840" width="11.42578125" style="115"/>
    <col min="3841" max="3841" width="36.28515625" style="115" bestFit="1" customWidth="1"/>
    <col min="3842" max="3842" width="13.85546875" style="115" customWidth="1"/>
    <col min="3843" max="3843" width="15.140625" style="115" customWidth="1"/>
    <col min="3844" max="3844" width="15.5703125" style="115" customWidth="1"/>
    <col min="3845" max="4096" width="11.42578125" style="115"/>
    <col min="4097" max="4097" width="36.28515625" style="115" bestFit="1" customWidth="1"/>
    <col min="4098" max="4098" width="13.85546875" style="115" customWidth="1"/>
    <col min="4099" max="4099" width="15.140625" style="115" customWidth="1"/>
    <col min="4100" max="4100" width="15.5703125" style="115" customWidth="1"/>
    <col min="4101" max="4352" width="11.42578125" style="115"/>
    <col min="4353" max="4353" width="36.28515625" style="115" bestFit="1" customWidth="1"/>
    <col min="4354" max="4354" width="13.85546875" style="115" customWidth="1"/>
    <col min="4355" max="4355" width="15.140625" style="115" customWidth="1"/>
    <col min="4356" max="4356" width="15.5703125" style="115" customWidth="1"/>
    <col min="4357" max="4608" width="11.42578125" style="115"/>
    <col min="4609" max="4609" width="36.28515625" style="115" bestFit="1" customWidth="1"/>
    <col min="4610" max="4610" width="13.85546875" style="115" customWidth="1"/>
    <col min="4611" max="4611" width="15.140625" style="115" customWidth="1"/>
    <col min="4612" max="4612" width="15.5703125" style="115" customWidth="1"/>
    <col min="4613" max="4864" width="11.42578125" style="115"/>
    <col min="4865" max="4865" width="36.28515625" style="115" bestFit="1" customWidth="1"/>
    <col min="4866" max="4866" width="13.85546875" style="115" customWidth="1"/>
    <col min="4867" max="4867" width="15.140625" style="115" customWidth="1"/>
    <col min="4868" max="4868" width="15.5703125" style="115" customWidth="1"/>
    <col min="4869" max="5120" width="11.42578125" style="115"/>
    <col min="5121" max="5121" width="36.28515625" style="115" bestFit="1" customWidth="1"/>
    <col min="5122" max="5122" width="13.85546875" style="115" customWidth="1"/>
    <col min="5123" max="5123" width="15.140625" style="115" customWidth="1"/>
    <col min="5124" max="5124" width="15.5703125" style="115" customWidth="1"/>
    <col min="5125" max="5376" width="11.42578125" style="115"/>
    <col min="5377" max="5377" width="36.28515625" style="115" bestFit="1" customWidth="1"/>
    <col min="5378" max="5378" width="13.85546875" style="115" customWidth="1"/>
    <col min="5379" max="5379" width="15.140625" style="115" customWidth="1"/>
    <col min="5380" max="5380" width="15.5703125" style="115" customWidth="1"/>
    <col min="5381" max="5632" width="11.42578125" style="115"/>
    <col min="5633" max="5633" width="36.28515625" style="115" bestFit="1" customWidth="1"/>
    <col min="5634" max="5634" width="13.85546875" style="115" customWidth="1"/>
    <col min="5635" max="5635" width="15.140625" style="115" customWidth="1"/>
    <col min="5636" max="5636" width="15.5703125" style="115" customWidth="1"/>
    <col min="5637" max="5888" width="11.42578125" style="115"/>
    <col min="5889" max="5889" width="36.28515625" style="115" bestFit="1" customWidth="1"/>
    <col min="5890" max="5890" width="13.85546875" style="115" customWidth="1"/>
    <col min="5891" max="5891" width="15.140625" style="115" customWidth="1"/>
    <col min="5892" max="5892" width="15.5703125" style="115" customWidth="1"/>
    <col min="5893" max="6144" width="11.42578125" style="115"/>
    <col min="6145" max="6145" width="36.28515625" style="115" bestFit="1" customWidth="1"/>
    <col min="6146" max="6146" width="13.85546875" style="115" customWidth="1"/>
    <col min="6147" max="6147" width="15.140625" style="115" customWidth="1"/>
    <col min="6148" max="6148" width="15.5703125" style="115" customWidth="1"/>
    <col min="6149" max="6400" width="11.42578125" style="115"/>
    <col min="6401" max="6401" width="36.28515625" style="115" bestFit="1" customWidth="1"/>
    <col min="6402" max="6402" width="13.85546875" style="115" customWidth="1"/>
    <col min="6403" max="6403" width="15.140625" style="115" customWidth="1"/>
    <col min="6404" max="6404" width="15.5703125" style="115" customWidth="1"/>
    <col min="6405" max="6656" width="11.42578125" style="115"/>
    <col min="6657" max="6657" width="36.28515625" style="115" bestFit="1" customWidth="1"/>
    <col min="6658" max="6658" width="13.85546875" style="115" customWidth="1"/>
    <col min="6659" max="6659" width="15.140625" style="115" customWidth="1"/>
    <col min="6660" max="6660" width="15.5703125" style="115" customWidth="1"/>
    <col min="6661" max="6912" width="11.42578125" style="115"/>
    <col min="6913" max="6913" width="36.28515625" style="115" bestFit="1" customWidth="1"/>
    <col min="6914" max="6914" width="13.85546875" style="115" customWidth="1"/>
    <col min="6915" max="6915" width="15.140625" style="115" customWidth="1"/>
    <col min="6916" max="6916" width="15.5703125" style="115" customWidth="1"/>
    <col min="6917" max="7168" width="11.42578125" style="115"/>
    <col min="7169" max="7169" width="36.28515625" style="115" bestFit="1" customWidth="1"/>
    <col min="7170" max="7170" width="13.85546875" style="115" customWidth="1"/>
    <col min="7171" max="7171" width="15.140625" style="115" customWidth="1"/>
    <col min="7172" max="7172" width="15.5703125" style="115" customWidth="1"/>
    <col min="7173" max="7424" width="11.42578125" style="115"/>
    <col min="7425" max="7425" width="36.28515625" style="115" bestFit="1" customWidth="1"/>
    <col min="7426" max="7426" width="13.85546875" style="115" customWidth="1"/>
    <col min="7427" max="7427" width="15.140625" style="115" customWidth="1"/>
    <col min="7428" max="7428" width="15.5703125" style="115" customWidth="1"/>
    <col min="7429" max="7680" width="11.42578125" style="115"/>
    <col min="7681" max="7681" width="36.28515625" style="115" bestFit="1" customWidth="1"/>
    <col min="7682" max="7682" width="13.85546875" style="115" customWidth="1"/>
    <col min="7683" max="7683" width="15.140625" style="115" customWidth="1"/>
    <col min="7684" max="7684" width="15.5703125" style="115" customWidth="1"/>
    <col min="7685" max="7936" width="11.42578125" style="115"/>
    <col min="7937" max="7937" width="36.28515625" style="115" bestFit="1" customWidth="1"/>
    <col min="7938" max="7938" width="13.85546875" style="115" customWidth="1"/>
    <col min="7939" max="7939" width="15.140625" style="115" customWidth="1"/>
    <col min="7940" max="7940" width="15.5703125" style="115" customWidth="1"/>
    <col min="7941" max="8192" width="11.42578125" style="115"/>
    <col min="8193" max="8193" width="36.28515625" style="115" bestFit="1" customWidth="1"/>
    <col min="8194" max="8194" width="13.85546875" style="115" customWidth="1"/>
    <col min="8195" max="8195" width="15.140625" style="115" customWidth="1"/>
    <col min="8196" max="8196" width="15.5703125" style="115" customWidth="1"/>
    <col min="8197" max="8448" width="11.42578125" style="115"/>
    <col min="8449" max="8449" width="36.28515625" style="115" bestFit="1" customWidth="1"/>
    <col min="8450" max="8450" width="13.85546875" style="115" customWidth="1"/>
    <col min="8451" max="8451" width="15.140625" style="115" customWidth="1"/>
    <col min="8452" max="8452" width="15.5703125" style="115" customWidth="1"/>
    <col min="8453" max="8704" width="11.42578125" style="115"/>
    <col min="8705" max="8705" width="36.28515625" style="115" bestFit="1" customWidth="1"/>
    <col min="8706" max="8706" width="13.85546875" style="115" customWidth="1"/>
    <col min="8707" max="8707" width="15.140625" style="115" customWidth="1"/>
    <col min="8708" max="8708" width="15.5703125" style="115" customWidth="1"/>
    <col min="8709" max="8960" width="11.42578125" style="115"/>
    <col min="8961" max="8961" width="36.28515625" style="115" bestFit="1" customWidth="1"/>
    <col min="8962" max="8962" width="13.85546875" style="115" customWidth="1"/>
    <col min="8963" max="8963" width="15.140625" style="115" customWidth="1"/>
    <col min="8964" max="8964" width="15.5703125" style="115" customWidth="1"/>
    <col min="8965" max="9216" width="11.42578125" style="115"/>
    <col min="9217" max="9217" width="36.28515625" style="115" bestFit="1" customWidth="1"/>
    <col min="9218" max="9218" width="13.85546875" style="115" customWidth="1"/>
    <col min="9219" max="9219" width="15.140625" style="115" customWidth="1"/>
    <col min="9220" max="9220" width="15.5703125" style="115" customWidth="1"/>
    <col min="9221" max="9472" width="11.42578125" style="115"/>
    <col min="9473" max="9473" width="36.28515625" style="115" bestFit="1" customWidth="1"/>
    <col min="9474" max="9474" width="13.85546875" style="115" customWidth="1"/>
    <col min="9475" max="9475" width="15.140625" style="115" customWidth="1"/>
    <col min="9476" max="9476" width="15.5703125" style="115" customWidth="1"/>
    <col min="9477" max="9728" width="11.42578125" style="115"/>
    <col min="9729" max="9729" width="36.28515625" style="115" bestFit="1" customWidth="1"/>
    <col min="9730" max="9730" width="13.85546875" style="115" customWidth="1"/>
    <col min="9731" max="9731" width="15.140625" style="115" customWidth="1"/>
    <col min="9732" max="9732" width="15.5703125" style="115" customWidth="1"/>
    <col min="9733" max="9984" width="11.42578125" style="115"/>
    <col min="9985" max="9985" width="36.28515625" style="115" bestFit="1" customWidth="1"/>
    <col min="9986" max="9986" width="13.85546875" style="115" customWidth="1"/>
    <col min="9987" max="9987" width="15.140625" style="115" customWidth="1"/>
    <col min="9988" max="9988" width="15.5703125" style="115" customWidth="1"/>
    <col min="9989" max="10240" width="11.42578125" style="115"/>
    <col min="10241" max="10241" width="36.28515625" style="115" bestFit="1" customWidth="1"/>
    <col min="10242" max="10242" width="13.85546875" style="115" customWidth="1"/>
    <col min="10243" max="10243" width="15.140625" style="115" customWidth="1"/>
    <col min="10244" max="10244" width="15.5703125" style="115" customWidth="1"/>
    <col min="10245" max="10496" width="11.42578125" style="115"/>
    <col min="10497" max="10497" width="36.28515625" style="115" bestFit="1" customWidth="1"/>
    <col min="10498" max="10498" width="13.85546875" style="115" customWidth="1"/>
    <col min="10499" max="10499" width="15.140625" style="115" customWidth="1"/>
    <col min="10500" max="10500" width="15.5703125" style="115" customWidth="1"/>
    <col min="10501" max="10752" width="11.42578125" style="115"/>
    <col min="10753" max="10753" width="36.28515625" style="115" bestFit="1" customWidth="1"/>
    <col min="10754" max="10754" width="13.85546875" style="115" customWidth="1"/>
    <col min="10755" max="10755" width="15.140625" style="115" customWidth="1"/>
    <col min="10756" max="10756" width="15.5703125" style="115" customWidth="1"/>
    <col min="10757" max="11008" width="11.42578125" style="115"/>
    <col min="11009" max="11009" width="36.28515625" style="115" bestFit="1" customWidth="1"/>
    <col min="11010" max="11010" width="13.85546875" style="115" customWidth="1"/>
    <col min="11011" max="11011" width="15.140625" style="115" customWidth="1"/>
    <col min="11012" max="11012" width="15.5703125" style="115" customWidth="1"/>
    <col min="11013" max="11264" width="11.42578125" style="115"/>
    <col min="11265" max="11265" width="36.28515625" style="115" bestFit="1" customWidth="1"/>
    <col min="11266" max="11266" width="13.85546875" style="115" customWidth="1"/>
    <col min="11267" max="11267" width="15.140625" style="115" customWidth="1"/>
    <col min="11268" max="11268" width="15.5703125" style="115" customWidth="1"/>
    <col min="11269" max="11520" width="11.42578125" style="115"/>
    <col min="11521" max="11521" width="36.28515625" style="115" bestFit="1" customWidth="1"/>
    <col min="11522" max="11522" width="13.85546875" style="115" customWidth="1"/>
    <col min="11523" max="11523" width="15.140625" style="115" customWidth="1"/>
    <col min="11524" max="11524" width="15.5703125" style="115" customWidth="1"/>
    <col min="11525" max="11776" width="11.42578125" style="115"/>
    <col min="11777" max="11777" width="36.28515625" style="115" bestFit="1" customWidth="1"/>
    <col min="11778" max="11778" width="13.85546875" style="115" customWidth="1"/>
    <col min="11779" max="11779" width="15.140625" style="115" customWidth="1"/>
    <col min="11780" max="11780" width="15.5703125" style="115" customWidth="1"/>
    <col min="11781" max="12032" width="11.42578125" style="115"/>
    <col min="12033" max="12033" width="36.28515625" style="115" bestFit="1" customWidth="1"/>
    <col min="12034" max="12034" width="13.85546875" style="115" customWidth="1"/>
    <col min="12035" max="12035" width="15.140625" style="115" customWidth="1"/>
    <col min="12036" max="12036" width="15.5703125" style="115" customWidth="1"/>
    <col min="12037" max="12288" width="11.42578125" style="115"/>
    <col min="12289" max="12289" width="36.28515625" style="115" bestFit="1" customWidth="1"/>
    <col min="12290" max="12290" width="13.85546875" style="115" customWidth="1"/>
    <col min="12291" max="12291" width="15.140625" style="115" customWidth="1"/>
    <col min="12292" max="12292" width="15.5703125" style="115" customWidth="1"/>
    <col min="12293" max="12544" width="11.42578125" style="115"/>
    <col min="12545" max="12545" width="36.28515625" style="115" bestFit="1" customWidth="1"/>
    <col min="12546" max="12546" width="13.85546875" style="115" customWidth="1"/>
    <col min="12547" max="12547" width="15.140625" style="115" customWidth="1"/>
    <col min="12548" max="12548" width="15.5703125" style="115" customWidth="1"/>
    <col min="12549" max="12800" width="11.42578125" style="115"/>
    <col min="12801" max="12801" width="36.28515625" style="115" bestFit="1" customWidth="1"/>
    <col min="12802" max="12802" width="13.85546875" style="115" customWidth="1"/>
    <col min="12803" max="12803" width="15.140625" style="115" customWidth="1"/>
    <col min="12804" max="12804" width="15.5703125" style="115" customWidth="1"/>
    <col min="12805" max="13056" width="11.42578125" style="115"/>
    <col min="13057" max="13057" width="36.28515625" style="115" bestFit="1" customWidth="1"/>
    <col min="13058" max="13058" width="13.85546875" style="115" customWidth="1"/>
    <col min="13059" max="13059" width="15.140625" style="115" customWidth="1"/>
    <col min="13060" max="13060" width="15.5703125" style="115" customWidth="1"/>
    <col min="13061" max="13312" width="11.42578125" style="115"/>
    <col min="13313" max="13313" width="36.28515625" style="115" bestFit="1" customWidth="1"/>
    <col min="13314" max="13314" width="13.85546875" style="115" customWidth="1"/>
    <col min="13315" max="13315" width="15.140625" style="115" customWidth="1"/>
    <col min="13316" max="13316" width="15.5703125" style="115" customWidth="1"/>
    <col min="13317" max="13568" width="11.42578125" style="115"/>
    <col min="13569" max="13569" width="36.28515625" style="115" bestFit="1" customWidth="1"/>
    <col min="13570" max="13570" width="13.85546875" style="115" customWidth="1"/>
    <col min="13571" max="13571" width="15.140625" style="115" customWidth="1"/>
    <col min="13572" max="13572" width="15.5703125" style="115" customWidth="1"/>
    <col min="13573" max="13824" width="11.42578125" style="115"/>
    <col min="13825" max="13825" width="36.28515625" style="115" bestFit="1" customWidth="1"/>
    <col min="13826" max="13826" width="13.85546875" style="115" customWidth="1"/>
    <col min="13827" max="13827" width="15.140625" style="115" customWidth="1"/>
    <col min="13828" max="13828" width="15.5703125" style="115" customWidth="1"/>
    <col min="13829" max="14080" width="11.42578125" style="115"/>
    <col min="14081" max="14081" width="36.28515625" style="115" bestFit="1" customWidth="1"/>
    <col min="14082" max="14082" width="13.85546875" style="115" customWidth="1"/>
    <col min="14083" max="14083" width="15.140625" style="115" customWidth="1"/>
    <col min="14084" max="14084" width="15.5703125" style="115" customWidth="1"/>
    <col min="14085" max="14336" width="11.42578125" style="115"/>
    <col min="14337" max="14337" width="36.28515625" style="115" bestFit="1" customWidth="1"/>
    <col min="14338" max="14338" width="13.85546875" style="115" customWidth="1"/>
    <col min="14339" max="14339" width="15.140625" style="115" customWidth="1"/>
    <col min="14340" max="14340" width="15.5703125" style="115" customWidth="1"/>
    <col min="14341" max="14592" width="11.42578125" style="115"/>
    <col min="14593" max="14593" width="36.28515625" style="115" bestFit="1" customWidth="1"/>
    <col min="14594" max="14594" width="13.85546875" style="115" customWidth="1"/>
    <col min="14595" max="14595" width="15.140625" style="115" customWidth="1"/>
    <col min="14596" max="14596" width="15.5703125" style="115" customWidth="1"/>
    <col min="14597" max="14848" width="11.42578125" style="115"/>
    <col min="14849" max="14849" width="36.28515625" style="115" bestFit="1" customWidth="1"/>
    <col min="14850" max="14850" width="13.85546875" style="115" customWidth="1"/>
    <col min="14851" max="14851" width="15.140625" style="115" customWidth="1"/>
    <col min="14852" max="14852" width="15.5703125" style="115" customWidth="1"/>
    <col min="14853" max="15104" width="11.42578125" style="115"/>
    <col min="15105" max="15105" width="36.28515625" style="115" bestFit="1" customWidth="1"/>
    <col min="15106" max="15106" width="13.85546875" style="115" customWidth="1"/>
    <col min="15107" max="15107" width="15.140625" style="115" customWidth="1"/>
    <col min="15108" max="15108" width="15.5703125" style="115" customWidth="1"/>
    <col min="15109" max="15360" width="11.42578125" style="115"/>
    <col min="15361" max="15361" width="36.28515625" style="115" bestFit="1" customWidth="1"/>
    <col min="15362" max="15362" width="13.85546875" style="115" customWidth="1"/>
    <col min="15363" max="15363" width="15.140625" style="115" customWidth="1"/>
    <col min="15364" max="15364" width="15.5703125" style="115" customWidth="1"/>
    <col min="15365" max="15616" width="11.42578125" style="115"/>
    <col min="15617" max="15617" width="36.28515625" style="115" bestFit="1" customWidth="1"/>
    <col min="15618" max="15618" width="13.85546875" style="115" customWidth="1"/>
    <col min="15619" max="15619" width="15.140625" style="115" customWidth="1"/>
    <col min="15620" max="15620" width="15.5703125" style="115" customWidth="1"/>
    <col min="15621" max="15872" width="11.42578125" style="115"/>
    <col min="15873" max="15873" width="36.28515625" style="115" bestFit="1" customWidth="1"/>
    <col min="15874" max="15874" width="13.85546875" style="115" customWidth="1"/>
    <col min="15875" max="15875" width="15.140625" style="115" customWidth="1"/>
    <col min="15876" max="15876" width="15.5703125" style="115" customWidth="1"/>
    <col min="15877" max="16128" width="11.42578125" style="115"/>
    <col min="16129" max="16129" width="36.28515625" style="115" bestFit="1" customWidth="1"/>
    <col min="16130" max="16130" width="13.85546875" style="115" customWidth="1"/>
    <col min="16131" max="16131" width="15.140625" style="115" customWidth="1"/>
    <col min="16132" max="16132" width="15.5703125" style="115" customWidth="1"/>
    <col min="16133" max="16384" width="11.42578125" style="115"/>
  </cols>
  <sheetData>
    <row r="1" spans="1:4" s="182" customFormat="1" ht="30" customHeight="1" x14ac:dyDescent="0.25">
      <c r="A1" s="755" t="s">
        <v>435</v>
      </c>
      <c r="B1" s="755"/>
      <c r="C1" s="755"/>
      <c r="D1" s="755"/>
    </row>
    <row r="2" spans="1:4" s="182" customFormat="1" ht="15" customHeight="1" x14ac:dyDescent="0.25">
      <c r="A2" s="756" t="s">
        <v>848</v>
      </c>
      <c r="B2" s="756"/>
      <c r="C2" s="756"/>
      <c r="D2" s="756"/>
    </row>
    <row r="3" spans="1:4" s="182" customFormat="1" ht="15" customHeight="1" x14ac:dyDescent="0.25">
      <c r="A3" s="756" t="s">
        <v>2</v>
      </c>
      <c r="B3" s="756"/>
      <c r="C3" s="756"/>
      <c r="D3" s="756"/>
    </row>
    <row r="4" spans="1:4" s="183" customFormat="1" ht="30" customHeight="1" x14ac:dyDescent="0.25">
      <c r="A4" s="757" t="s">
        <v>3</v>
      </c>
      <c r="B4" s="757"/>
      <c r="C4" s="757"/>
      <c r="D4" s="757"/>
    </row>
    <row r="5" spans="1:4" ht="3.75" customHeight="1" x14ac:dyDescent="0.2">
      <c r="A5" s="336"/>
      <c r="B5" s="271"/>
      <c r="C5" s="97"/>
      <c r="D5" s="97"/>
    </row>
    <row r="6" spans="1:4" ht="30" customHeight="1" x14ac:dyDescent="0.2">
      <c r="A6" s="337"/>
      <c r="B6" s="338" t="s">
        <v>436</v>
      </c>
      <c r="C6" s="339" t="s">
        <v>472</v>
      </c>
      <c r="D6" s="340" t="s">
        <v>849</v>
      </c>
    </row>
    <row r="7" spans="1:4" ht="15" customHeight="1" x14ac:dyDescent="0.2">
      <c r="A7" s="289" t="s">
        <v>850</v>
      </c>
      <c r="B7" s="512">
        <v>6821451.0659800032</v>
      </c>
      <c r="C7" s="512">
        <v>6821451.0659800032</v>
      </c>
      <c r="D7" s="399">
        <v>0.97367550751926046</v>
      </c>
    </row>
    <row r="8" spans="1:4" ht="15" customHeight="1" x14ac:dyDescent="0.2">
      <c r="A8" s="289" t="s">
        <v>851</v>
      </c>
      <c r="B8" s="513">
        <v>325.66916000000003</v>
      </c>
      <c r="C8" s="513">
        <v>325.66916000000003</v>
      </c>
      <c r="D8" s="399">
        <v>4.6485136604995307E-5</v>
      </c>
    </row>
    <row r="9" spans="1:4" ht="15" customHeight="1" x14ac:dyDescent="0.2">
      <c r="A9" s="289" t="s">
        <v>852</v>
      </c>
      <c r="B9" s="512">
        <v>22776.425469999998</v>
      </c>
      <c r="C9" s="512">
        <v>22776.425469999998</v>
      </c>
      <c r="D9" s="399">
        <v>3.2510454761711062E-3</v>
      </c>
    </row>
    <row r="10" spans="1:4" ht="15" customHeight="1" x14ac:dyDescent="0.2">
      <c r="A10" s="289" t="s">
        <v>853</v>
      </c>
      <c r="B10" s="513">
        <v>362.81001999999989</v>
      </c>
      <c r="C10" s="513">
        <v>362.81001999999989</v>
      </c>
      <c r="D10" s="399">
        <v>5.1786522682593193E-5</v>
      </c>
    </row>
    <row r="11" spans="1:4" ht="15" customHeight="1" x14ac:dyDescent="0.2">
      <c r="A11" s="289" t="s">
        <v>854</v>
      </c>
      <c r="B11" s="512">
        <v>14979.549939999999</v>
      </c>
      <c r="C11" s="512">
        <v>14979.549939999999</v>
      </c>
      <c r="D11" s="399">
        <v>2.1381405142637672E-3</v>
      </c>
    </row>
    <row r="12" spans="1:4" ht="15" customHeight="1" x14ac:dyDescent="0.2">
      <c r="A12" s="289" t="s">
        <v>855</v>
      </c>
      <c r="B12" s="513">
        <v>1599.1260799999998</v>
      </c>
      <c r="C12" s="513">
        <v>1599.1260799999998</v>
      </c>
      <c r="D12" s="399">
        <v>2.2825493908422472E-4</v>
      </c>
    </row>
    <row r="13" spans="1:4" ht="15" customHeight="1" x14ac:dyDescent="0.2">
      <c r="A13" s="289" t="s">
        <v>856</v>
      </c>
      <c r="B13" s="512">
        <v>1853.7105300000001</v>
      </c>
      <c r="C13" s="512">
        <v>1853.7105300000001</v>
      </c>
      <c r="D13" s="399">
        <v>2.6459363610962806E-4</v>
      </c>
    </row>
    <row r="14" spans="1:4" ht="15" customHeight="1" x14ac:dyDescent="0.2">
      <c r="A14" s="289" t="s">
        <v>857</v>
      </c>
      <c r="B14" s="513">
        <v>843.03400999999997</v>
      </c>
      <c r="C14" s="513">
        <v>843.03400999999997</v>
      </c>
      <c r="D14" s="399">
        <v>1.2033239843007233E-4</v>
      </c>
    </row>
    <row r="15" spans="1:4" ht="15" customHeight="1" x14ac:dyDescent="0.2">
      <c r="A15" s="289" t="s">
        <v>858</v>
      </c>
      <c r="B15" s="512">
        <v>62942.503449999997</v>
      </c>
      <c r="C15" s="512">
        <v>62942.503449999997</v>
      </c>
      <c r="D15" s="399">
        <v>8.9842430002694696E-3</v>
      </c>
    </row>
    <row r="16" spans="1:4" ht="15" customHeight="1" x14ac:dyDescent="0.2">
      <c r="A16" s="289" t="s">
        <v>859</v>
      </c>
      <c r="B16" s="513">
        <v>25911.04448</v>
      </c>
      <c r="C16" s="513">
        <v>25911.04448</v>
      </c>
      <c r="D16" s="399">
        <v>3.6984725303154569E-3</v>
      </c>
    </row>
    <row r="17" spans="1:4" ht="15" customHeight="1" x14ac:dyDescent="0.2">
      <c r="A17" s="289" t="s">
        <v>860</v>
      </c>
      <c r="B17" s="512">
        <v>81873.973030000023</v>
      </c>
      <c r="C17" s="512">
        <v>81873.973030000023</v>
      </c>
      <c r="D17" s="399">
        <v>1.1686469853925536E-2</v>
      </c>
    </row>
    <row r="18" spans="1:4" ht="15" customHeight="1" x14ac:dyDescent="0.2">
      <c r="A18" s="289" t="s">
        <v>861</v>
      </c>
      <c r="B18" s="513">
        <v>56382.663149999986</v>
      </c>
      <c r="C18" s="513">
        <v>56382.663149999986</v>
      </c>
      <c r="D18" s="399">
        <v>8.0479091071478312E-3</v>
      </c>
    </row>
    <row r="19" spans="1:4" ht="15" customHeight="1" x14ac:dyDescent="0.2">
      <c r="A19" s="341" t="s">
        <v>862</v>
      </c>
      <c r="B19" s="514">
        <v>7005877.2284000032</v>
      </c>
      <c r="C19" s="514">
        <v>7005877.2284000032</v>
      </c>
      <c r="D19" s="515">
        <v>1</v>
      </c>
    </row>
    <row r="20" spans="1:4" ht="15" customHeight="1" x14ac:dyDescent="0.2">
      <c r="A20" s="289" t="s">
        <v>863</v>
      </c>
      <c r="B20" s="271">
        <v>85424.34689999999</v>
      </c>
      <c r="C20" s="271">
        <v>85424.34689999999</v>
      </c>
      <c r="D20" s="137"/>
    </row>
    <row r="21" spans="1:4" s="125" customFormat="1" ht="15" customHeight="1" thickBot="1" x14ac:dyDescent="0.25">
      <c r="A21" s="516" t="s">
        <v>864</v>
      </c>
      <c r="B21" s="517">
        <v>1</v>
      </c>
      <c r="C21" s="517">
        <v>1</v>
      </c>
      <c r="D21" s="516"/>
    </row>
    <row r="22" spans="1:4" ht="15" customHeight="1" thickTop="1" x14ac:dyDescent="0.2">
      <c r="A22" s="114" t="s">
        <v>865</v>
      </c>
      <c r="B22" s="343"/>
      <c r="C22" s="344"/>
      <c r="D22" s="344"/>
    </row>
    <row r="23" spans="1:4" ht="102.75" customHeight="1" x14ac:dyDescent="0.2">
      <c r="A23" s="784" t="s">
        <v>523</v>
      </c>
      <c r="B23" s="786"/>
      <c r="C23" s="786"/>
      <c r="D23" s="786"/>
    </row>
    <row r="24" spans="1:4" ht="105.75" customHeight="1" x14ac:dyDescent="0.2">
      <c r="A24" s="784" t="s">
        <v>524</v>
      </c>
      <c r="B24" s="785"/>
      <c r="C24" s="785"/>
      <c r="D24" s="785"/>
    </row>
    <row r="25" spans="1:4" ht="15" customHeight="1" x14ac:dyDescent="0.2">
      <c r="A25" s="114" t="s">
        <v>866</v>
      </c>
      <c r="B25" s="345"/>
      <c r="C25" s="114"/>
      <c r="D25" s="114"/>
    </row>
    <row r="26" spans="1:4" ht="15" customHeight="1" x14ac:dyDescent="0.2">
      <c r="A26" s="346"/>
      <c r="B26" s="345"/>
      <c r="C26" s="114"/>
      <c r="D26" s="114"/>
    </row>
  </sheetData>
  <mergeCells count="6">
    <mergeCell ref="A24:D24"/>
    <mergeCell ref="A1:D1"/>
    <mergeCell ref="A2:D2"/>
    <mergeCell ref="A3:D3"/>
    <mergeCell ref="A4:D4"/>
    <mergeCell ref="A23:D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613D9-29F1-45E0-97BB-DF44E4B21E9A}">
  <dimension ref="A1:E216"/>
  <sheetViews>
    <sheetView zoomScale="85" zoomScaleNormal="85" workbookViewId="0">
      <selection activeCell="B16" sqref="B16"/>
    </sheetView>
  </sheetViews>
  <sheetFormatPr defaultColWidth="16.28515625" defaultRowHeight="15" x14ac:dyDescent="0.25"/>
  <cols>
    <col min="1" max="1" width="51.28515625" customWidth="1"/>
    <col min="2" max="4" width="23.85546875" customWidth="1"/>
    <col min="5" max="245" width="11.42578125" customWidth="1"/>
    <col min="246" max="246" width="43.5703125" customWidth="1"/>
    <col min="247" max="253" width="16.28515625" bestFit="1" customWidth="1"/>
    <col min="254" max="254" width="13.7109375" bestFit="1" customWidth="1"/>
    <col min="257" max="257" width="51.28515625" customWidth="1"/>
    <col min="258" max="260" width="23.85546875" customWidth="1"/>
    <col min="261" max="501" width="11.42578125" customWidth="1"/>
    <col min="502" max="502" width="43.5703125" customWidth="1"/>
    <col min="510" max="510" width="13.7109375" bestFit="1" customWidth="1"/>
    <col min="513" max="513" width="51.28515625" customWidth="1"/>
    <col min="514" max="516" width="23.85546875" customWidth="1"/>
    <col min="517" max="757" width="11.42578125" customWidth="1"/>
    <col min="758" max="758" width="43.5703125" customWidth="1"/>
    <col min="766" max="766" width="13.7109375" bestFit="1" customWidth="1"/>
    <col min="769" max="769" width="51.28515625" customWidth="1"/>
    <col min="770" max="772" width="23.85546875" customWidth="1"/>
    <col min="773" max="1013" width="11.42578125" customWidth="1"/>
    <col min="1014" max="1014" width="43.5703125" customWidth="1"/>
    <col min="1022" max="1022" width="13.7109375" bestFit="1" customWidth="1"/>
    <col min="1025" max="1025" width="51.28515625" customWidth="1"/>
    <col min="1026" max="1028" width="23.85546875" customWidth="1"/>
    <col min="1029" max="1269" width="11.42578125" customWidth="1"/>
    <col min="1270" max="1270" width="43.5703125" customWidth="1"/>
    <col min="1278" max="1278" width="13.7109375" bestFit="1" customWidth="1"/>
    <col min="1281" max="1281" width="51.28515625" customWidth="1"/>
    <col min="1282" max="1284" width="23.85546875" customWidth="1"/>
    <col min="1285" max="1525" width="11.42578125" customWidth="1"/>
    <col min="1526" max="1526" width="43.5703125" customWidth="1"/>
    <col min="1534" max="1534" width="13.7109375" bestFit="1" customWidth="1"/>
    <col min="1537" max="1537" width="51.28515625" customWidth="1"/>
    <col min="1538" max="1540" width="23.85546875" customWidth="1"/>
    <col min="1541" max="1781" width="11.42578125" customWidth="1"/>
    <col min="1782" max="1782" width="43.5703125" customWidth="1"/>
    <col min="1790" max="1790" width="13.7109375" bestFit="1" customWidth="1"/>
    <col min="1793" max="1793" width="51.28515625" customWidth="1"/>
    <col min="1794" max="1796" width="23.85546875" customWidth="1"/>
    <col min="1797" max="2037" width="11.42578125" customWidth="1"/>
    <col min="2038" max="2038" width="43.5703125" customWidth="1"/>
    <col min="2046" max="2046" width="13.7109375" bestFit="1" customWidth="1"/>
    <col min="2049" max="2049" width="51.28515625" customWidth="1"/>
    <col min="2050" max="2052" width="23.85546875" customWidth="1"/>
    <col min="2053" max="2293" width="11.42578125" customWidth="1"/>
    <col min="2294" max="2294" width="43.5703125" customWidth="1"/>
    <col min="2302" max="2302" width="13.7109375" bestFit="1" customWidth="1"/>
    <col min="2305" max="2305" width="51.28515625" customWidth="1"/>
    <col min="2306" max="2308" width="23.85546875" customWidth="1"/>
    <col min="2309" max="2549" width="11.42578125" customWidth="1"/>
    <col min="2550" max="2550" width="43.5703125" customWidth="1"/>
    <col min="2558" max="2558" width="13.7109375" bestFit="1" customWidth="1"/>
    <col min="2561" max="2561" width="51.28515625" customWidth="1"/>
    <col min="2562" max="2564" width="23.85546875" customWidth="1"/>
    <col min="2565" max="2805" width="11.42578125" customWidth="1"/>
    <col min="2806" max="2806" width="43.5703125" customWidth="1"/>
    <col min="2814" max="2814" width="13.7109375" bestFit="1" customWidth="1"/>
    <col min="2817" max="2817" width="51.28515625" customWidth="1"/>
    <col min="2818" max="2820" width="23.85546875" customWidth="1"/>
    <col min="2821" max="3061" width="11.42578125" customWidth="1"/>
    <col min="3062" max="3062" width="43.5703125" customWidth="1"/>
    <col min="3070" max="3070" width="13.7109375" bestFit="1" customWidth="1"/>
    <col min="3073" max="3073" width="51.28515625" customWidth="1"/>
    <col min="3074" max="3076" width="23.85546875" customWidth="1"/>
    <col min="3077" max="3317" width="11.42578125" customWidth="1"/>
    <col min="3318" max="3318" width="43.5703125" customWidth="1"/>
    <col min="3326" max="3326" width="13.7109375" bestFit="1" customWidth="1"/>
    <col min="3329" max="3329" width="51.28515625" customWidth="1"/>
    <col min="3330" max="3332" width="23.85546875" customWidth="1"/>
    <col min="3333" max="3573" width="11.42578125" customWidth="1"/>
    <col min="3574" max="3574" width="43.5703125" customWidth="1"/>
    <col min="3582" max="3582" width="13.7109375" bestFit="1" customWidth="1"/>
    <col min="3585" max="3585" width="51.28515625" customWidth="1"/>
    <col min="3586" max="3588" width="23.85546875" customWidth="1"/>
    <col min="3589" max="3829" width="11.42578125" customWidth="1"/>
    <col min="3830" max="3830" width="43.5703125" customWidth="1"/>
    <col min="3838" max="3838" width="13.7109375" bestFit="1" customWidth="1"/>
    <col min="3841" max="3841" width="51.28515625" customWidth="1"/>
    <col min="3842" max="3844" width="23.85546875" customWidth="1"/>
    <col min="3845" max="4085" width="11.42578125" customWidth="1"/>
    <col min="4086" max="4086" width="43.5703125" customWidth="1"/>
    <col min="4094" max="4094" width="13.7109375" bestFit="1" customWidth="1"/>
    <col min="4097" max="4097" width="51.28515625" customWidth="1"/>
    <col min="4098" max="4100" width="23.85546875" customWidth="1"/>
    <col min="4101" max="4341" width="11.42578125" customWidth="1"/>
    <col min="4342" max="4342" width="43.5703125" customWidth="1"/>
    <col min="4350" max="4350" width="13.7109375" bestFit="1" customWidth="1"/>
    <col min="4353" max="4353" width="51.28515625" customWidth="1"/>
    <col min="4354" max="4356" width="23.85546875" customWidth="1"/>
    <col min="4357" max="4597" width="11.42578125" customWidth="1"/>
    <col min="4598" max="4598" width="43.5703125" customWidth="1"/>
    <col min="4606" max="4606" width="13.7109375" bestFit="1" customWidth="1"/>
    <col min="4609" max="4609" width="51.28515625" customWidth="1"/>
    <col min="4610" max="4612" width="23.85546875" customWidth="1"/>
    <col min="4613" max="4853" width="11.42578125" customWidth="1"/>
    <col min="4854" max="4854" width="43.5703125" customWidth="1"/>
    <col min="4862" max="4862" width="13.7109375" bestFit="1" customWidth="1"/>
    <col min="4865" max="4865" width="51.28515625" customWidth="1"/>
    <col min="4866" max="4868" width="23.85546875" customWidth="1"/>
    <col min="4869" max="5109" width="11.42578125" customWidth="1"/>
    <col min="5110" max="5110" width="43.5703125" customWidth="1"/>
    <col min="5118" max="5118" width="13.7109375" bestFit="1" customWidth="1"/>
    <col min="5121" max="5121" width="51.28515625" customWidth="1"/>
    <col min="5122" max="5124" width="23.85546875" customWidth="1"/>
    <col min="5125" max="5365" width="11.42578125" customWidth="1"/>
    <col min="5366" max="5366" width="43.5703125" customWidth="1"/>
    <col min="5374" max="5374" width="13.7109375" bestFit="1" customWidth="1"/>
    <col min="5377" max="5377" width="51.28515625" customWidth="1"/>
    <col min="5378" max="5380" width="23.85546875" customWidth="1"/>
    <col min="5381" max="5621" width="11.42578125" customWidth="1"/>
    <col min="5622" max="5622" width="43.5703125" customWidth="1"/>
    <col min="5630" max="5630" width="13.7109375" bestFit="1" customWidth="1"/>
    <col min="5633" max="5633" width="51.28515625" customWidth="1"/>
    <col min="5634" max="5636" width="23.85546875" customWidth="1"/>
    <col min="5637" max="5877" width="11.42578125" customWidth="1"/>
    <col min="5878" max="5878" width="43.5703125" customWidth="1"/>
    <col min="5886" max="5886" width="13.7109375" bestFit="1" customWidth="1"/>
    <col min="5889" max="5889" width="51.28515625" customWidth="1"/>
    <col min="5890" max="5892" width="23.85546875" customWidth="1"/>
    <col min="5893" max="6133" width="11.42578125" customWidth="1"/>
    <col min="6134" max="6134" width="43.5703125" customWidth="1"/>
    <col min="6142" max="6142" width="13.7109375" bestFit="1" customWidth="1"/>
    <col min="6145" max="6145" width="51.28515625" customWidth="1"/>
    <col min="6146" max="6148" width="23.85546875" customWidth="1"/>
    <col min="6149" max="6389" width="11.42578125" customWidth="1"/>
    <col min="6390" max="6390" width="43.5703125" customWidth="1"/>
    <col min="6398" max="6398" width="13.7109375" bestFit="1" customWidth="1"/>
    <col min="6401" max="6401" width="51.28515625" customWidth="1"/>
    <col min="6402" max="6404" width="23.85546875" customWidth="1"/>
    <col min="6405" max="6645" width="11.42578125" customWidth="1"/>
    <col min="6646" max="6646" width="43.5703125" customWidth="1"/>
    <col min="6654" max="6654" width="13.7109375" bestFit="1" customWidth="1"/>
    <col min="6657" max="6657" width="51.28515625" customWidth="1"/>
    <col min="6658" max="6660" width="23.85546875" customWidth="1"/>
    <col min="6661" max="6901" width="11.42578125" customWidth="1"/>
    <col min="6902" max="6902" width="43.5703125" customWidth="1"/>
    <col min="6910" max="6910" width="13.7109375" bestFit="1" customWidth="1"/>
    <col min="6913" max="6913" width="51.28515625" customWidth="1"/>
    <col min="6914" max="6916" width="23.85546875" customWidth="1"/>
    <col min="6917" max="7157" width="11.42578125" customWidth="1"/>
    <col min="7158" max="7158" width="43.5703125" customWidth="1"/>
    <col min="7166" max="7166" width="13.7109375" bestFit="1" customWidth="1"/>
    <col min="7169" max="7169" width="51.28515625" customWidth="1"/>
    <col min="7170" max="7172" width="23.85546875" customWidth="1"/>
    <col min="7173" max="7413" width="11.42578125" customWidth="1"/>
    <col min="7414" max="7414" width="43.5703125" customWidth="1"/>
    <col min="7422" max="7422" width="13.7109375" bestFit="1" customWidth="1"/>
    <col min="7425" max="7425" width="51.28515625" customWidth="1"/>
    <col min="7426" max="7428" width="23.85546875" customWidth="1"/>
    <col min="7429" max="7669" width="11.42578125" customWidth="1"/>
    <col min="7670" max="7670" width="43.5703125" customWidth="1"/>
    <col min="7678" max="7678" width="13.7109375" bestFit="1" customWidth="1"/>
    <col min="7681" max="7681" width="51.28515625" customWidth="1"/>
    <col min="7682" max="7684" width="23.85546875" customWidth="1"/>
    <col min="7685" max="7925" width="11.42578125" customWidth="1"/>
    <col min="7926" max="7926" width="43.5703125" customWidth="1"/>
    <col min="7934" max="7934" width="13.7109375" bestFit="1" customWidth="1"/>
    <col min="7937" max="7937" width="51.28515625" customWidth="1"/>
    <col min="7938" max="7940" width="23.85546875" customWidth="1"/>
    <col min="7941" max="8181" width="11.42578125" customWidth="1"/>
    <col min="8182" max="8182" width="43.5703125" customWidth="1"/>
    <col min="8190" max="8190" width="13.7109375" bestFit="1" customWidth="1"/>
    <col min="8193" max="8193" width="51.28515625" customWidth="1"/>
    <col min="8194" max="8196" width="23.85546875" customWidth="1"/>
    <col min="8197" max="8437" width="11.42578125" customWidth="1"/>
    <col min="8438" max="8438" width="43.5703125" customWidth="1"/>
    <col min="8446" max="8446" width="13.7109375" bestFit="1" customWidth="1"/>
    <col min="8449" max="8449" width="51.28515625" customWidth="1"/>
    <col min="8450" max="8452" width="23.85546875" customWidth="1"/>
    <col min="8453" max="8693" width="11.42578125" customWidth="1"/>
    <col min="8694" max="8694" width="43.5703125" customWidth="1"/>
    <col min="8702" max="8702" width="13.7109375" bestFit="1" customWidth="1"/>
    <col min="8705" max="8705" width="51.28515625" customWidth="1"/>
    <col min="8706" max="8708" width="23.85546875" customWidth="1"/>
    <col min="8709" max="8949" width="11.42578125" customWidth="1"/>
    <col min="8950" max="8950" width="43.5703125" customWidth="1"/>
    <col min="8958" max="8958" width="13.7109375" bestFit="1" customWidth="1"/>
    <col min="8961" max="8961" width="51.28515625" customWidth="1"/>
    <col min="8962" max="8964" width="23.85546875" customWidth="1"/>
    <col min="8965" max="9205" width="11.42578125" customWidth="1"/>
    <col min="9206" max="9206" width="43.5703125" customWidth="1"/>
    <col min="9214" max="9214" width="13.7109375" bestFit="1" customWidth="1"/>
    <col min="9217" max="9217" width="51.28515625" customWidth="1"/>
    <col min="9218" max="9220" width="23.85546875" customWidth="1"/>
    <col min="9221" max="9461" width="11.42578125" customWidth="1"/>
    <col min="9462" max="9462" width="43.5703125" customWidth="1"/>
    <col min="9470" max="9470" width="13.7109375" bestFit="1" customWidth="1"/>
    <col min="9473" max="9473" width="51.28515625" customWidth="1"/>
    <col min="9474" max="9476" width="23.85546875" customWidth="1"/>
    <col min="9477" max="9717" width="11.42578125" customWidth="1"/>
    <col min="9718" max="9718" width="43.5703125" customWidth="1"/>
    <col min="9726" max="9726" width="13.7109375" bestFit="1" customWidth="1"/>
    <col min="9729" max="9729" width="51.28515625" customWidth="1"/>
    <col min="9730" max="9732" width="23.85546875" customWidth="1"/>
    <col min="9733" max="9973" width="11.42578125" customWidth="1"/>
    <col min="9974" max="9974" width="43.5703125" customWidth="1"/>
    <col min="9982" max="9982" width="13.7109375" bestFit="1" customWidth="1"/>
    <col min="9985" max="9985" width="51.28515625" customWidth="1"/>
    <col min="9986" max="9988" width="23.85546875" customWidth="1"/>
    <col min="9989" max="10229" width="11.42578125" customWidth="1"/>
    <col min="10230" max="10230" width="43.5703125" customWidth="1"/>
    <col min="10238" max="10238" width="13.7109375" bestFit="1" customWidth="1"/>
    <col min="10241" max="10241" width="51.28515625" customWidth="1"/>
    <col min="10242" max="10244" width="23.85546875" customWidth="1"/>
    <col min="10245" max="10485" width="11.42578125" customWidth="1"/>
    <col min="10486" max="10486" width="43.5703125" customWidth="1"/>
    <col min="10494" max="10494" width="13.7109375" bestFit="1" customWidth="1"/>
    <col min="10497" max="10497" width="51.28515625" customWidth="1"/>
    <col min="10498" max="10500" width="23.85546875" customWidth="1"/>
    <col min="10501" max="10741" width="11.42578125" customWidth="1"/>
    <col min="10742" max="10742" width="43.5703125" customWidth="1"/>
    <col min="10750" max="10750" width="13.7109375" bestFit="1" customWidth="1"/>
    <col min="10753" max="10753" width="51.28515625" customWidth="1"/>
    <col min="10754" max="10756" width="23.85546875" customWidth="1"/>
    <col min="10757" max="10997" width="11.42578125" customWidth="1"/>
    <col min="10998" max="10998" width="43.5703125" customWidth="1"/>
    <col min="11006" max="11006" width="13.7109375" bestFit="1" customWidth="1"/>
    <col min="11009" max="11009" width="51.28515625" customWidth="1"/>
    <col min="11010" max="11012" width="23.85546875" customWidth="1"/>
    <col min="11013" max="11253" width="11.42578125" customWidth="1"/>
    <col min="11254" max="11254" width="43.5703125" customWidth="1"/>
    <col min="11262" max="11262" width="13.7109375" bestFit="1" customWidth="1"/>
    <col min="11265" max="11265" width="51.28515625" customWidth="1"/>
    <col min="11266" max="11268" width="23.85546875" customWidth="1"/>
    <col min="11269" max="11509" width="11.42578125" customWidth="1"/>
    <col min="11510" max="11510" width="43.5703125" customWidth="1"/>
    <col min="11518" max="11518" width="13.7109375" bestFit="1" customWidth="1"/>
    <col min="11521" max="11521" width="51.28515625" customWidth="1"/>
    <col min="11522" max="11524" width="23.85546875" customWidth="1"/>
    <col min="11525" max="11765" width="11.42578125" customWidth="1"/>
    <col min="11766" max="11766" width="43.5703125" customWidth="1"/>
    <col min="11774" max="11774" width="13.7109375" bestFit="1" customWidth="1"/>
    <col min="11777" max="11777" width="51.28515625" customWidth="1"/>
    <col min="11778" max="11780" width="23.85546875" customWidth="1"/>
    <col min="11781" max="12021" width="11.42578125" customWidth="1"/>
    <col min="12022" max="12022" width="43.5703125" customWidth="1"/>
    <col min="12030" max="12030" width="13.7109375" bestFit="1" customWidth="1"/>
    <col min="12033" max="12033" width="51.28515625" customWidth="1"/>
    <col min="12034" max="12036" width="23.85546875" customWidth="1"/>
    <col min="12037" max="12277" width="11.42578125" customWidth="1"/>
    <col min="12278" max="12278" width="43.5703125" customWidth="1"/>
    <col min="12286" max="12286" width="13.7109375" bestFit="1" customWidth="1"/>
    <col min="12289" max="12289" width="51.28515625" customWidth="1"/>
    <col min="12290" max="12292" width="23.85546875" customWidth="1"/>
    <col min="12293" max="12533" width="11.42578125" customWidth="1"/>
    <col min="12534" max="12534" width="43.5703125" customWidth="1"/>
    <col min="12542" max="12542" width="13.7109375" bestFit="1" customWidth="1"/>
    <col min="12545" max="12545" width="51.28515625" customWidth="1"/>
    <col min="12546" max="12548" width="23.85546875" customWidth="1"/>
    <col min="12549" max="12789" width="11.42578125" customWidth="1"/>
    <col min="12790" max="12790" width="43.5703125" customWidth="1"/>
    <col min="12798" max="12798" width="13.7109375" bestFit="1" customWidth="1"/>
    <col min="12801" max="12801" width="51.28515625" customWidth="1"/>
    <col min="12802" max="12804" width="23.85546875" customWidth="1"/>
    <col min="12805" max="13045" width="11.42578125" customWidth="1"/>
    <col min="13046" max="13046" width="43.5703125" customWidth="1"/>
    <col min="13054" max="13054" width="13.7109375" bestFit="1" customWidth="1"/>
    <col min="13057" max="13057" width="51.28515625" customWidth="1"/>
    <col min="13058" max="13060" width="23.85546875" customWidth="1"/>
    <col min="13061" max="13301" width="11.42578125" customWidth="1"/>
    <col min="13302" max="13302" width="43.5703125" customWidth="1"/>
    <col min="13310" max="13310" width="13.7109375" bestFit="1" customWidth="1"/>
    <col min="13313" max="13313" width="51.28515625" customWidth="1"/>
    <col min="13314" max="13316" width="23.85546875" customWidth="1"/>
    <col min="13317" max="13557" width="11.42578125" customWidth="1"/>
    <col min="13558" max="13558" width="43.5703125" customWidth="1"/>
    <col min="13566" max="13566" width="13.7109375" bestFit="1" customWidth="1"/>
    <col min="13569" max="13569" width="51.28515625" customWidth="1"/>
    <col min="13570" max="13572" width="23.85546875" customWidth="1"/>
    <col min="13573" max="13813" width="11.42578125" customWidth="1"/>
    <col min="13814" max="13814" width="43.5703125" customWidth="1"/>
    <col min="13822" max="13822" width="13.7109375" bestFit="1" customWidth="1"/>
    <col min="13825" max="13825" width="51.28515625" customWidth="1"/>
    <col min="13826" max="13828" width="23.85546875" customWidth="1"/>
    <col min="13829" max="14069" width="11.42578125" customWidth="1"/>
    <col min="14070" max="14070" width="43.5703125" customWidth="1"/>
    <col min="14078" max="14078" width="13.7109375" bestFit="1" customWidth="1"/>
    <col min="14081" max="14081" width="51.28515625" customWidth="1"/>
    <col min="14082" max="14084" width="23.85546875" customWidth="1"/>
    <col min="14085" max="14325" width="11.42578125" customWidth="1"/>
    <col min="14326" max="14326" width="43.5703125" customWidth="1"/>
    <col min="14334" max="14334" width="13.7109375" bestFit="1" customWidth="1"/>
    <col min="14337" max="14337" width="51.28515625" customWidth="1"/>
    <col min="14338" max="14340" width="23.85546875" customWidth="1"/>
    <col min="14341" max="14581" width="11.42578125" customWidth="1"/>
    <col min="14582" max="14582" width="43.5703125" customWidth="1"/>
    <col min="14590" max="14590" width="13.7109375" bestFit="1" customWidth="1"/>
    <col min="14593" max="14593" width="51.28515625" customWidth="1"/>
    <col min="14594" max="14596" width="23.85546875" customWidth="1"/>
    <col min="14597" max="14837" width="11.42578125" customWidth="1"/>
    <col min="14838" max="14838" width="43.5703125" customWidth="1"/>
    <col min="14846" max="14846" width="13.7109375" bestFit="1" customWidth="1"/>
    <col min="14849" max="14849" width="51.28515625" customWidth="1"/>
    <col min="14850" max="14852" width="23.85546875" customWidth="1"/>
    <col min="14853" max="15093" width="11.42578125" customWidth="1"/>
    <col min="15094" max="15094" width="43.5703125" customWidth="1"/>
    <col min="15102" max="15102" width="13.7109375" bestFit="1" customWidth="1"/>
    <col min="15105" max="15105" width="51.28515625" customWidth="1"/>
    <col min="15106" max="15108" width="23.85546875" customWidth="1"/>
    <col min="15109" max="15349" width="11.42578125" customWidth="1"/>
    <col min="15350" max="15350" width="43.5703125" customWidth="1"/>
    <col min="15358" max="15358" width="13.7109375" bestFit="1" customWidth="1"/>
    <col min="15361" max="15361" width="51.28515625" customWidth="1"/>
    <col min="15362" max="15364" width="23.85546875" customWidth="1"/>
    <col min="15365" max="15605" width="11.42578125" customWidth="1"/>
    <col min="15606" max="15606" width="43.5703125" customWidth="1"/>
    <col min="15614" max="15614" width="13.7109375" bestFit="1" customWidth="1"/>
    <col min="15617" max="15617" width="51.28515625" customWidth="1"/>
    <col min="15618" max="15620" width="23.85546875" customWidth="1"/>
    <col min="15621" max="15861" width="11.42578125" customWidth="1"/>
    <col min="15862" max="15862" width="43.5703125" customWidth="1"/>
    <col min="15870" max="15870" width="13.7109375" bestFit="1" customWidth="1"/>
    <col min="15873" max="15873" width="51.28515625" customWidth="1"/>
    <col min="15874" max="15876" width="23.85546875" customWidth="1"/>
    <col min="15877" max="16117" width="11.42578125" customWidth="1"/>
    <col min="16118" max="16118" width="43.5703125" customWidth="1"/>
    <col min="16126" max="16126" width="13.7109375" bestFit="1" customWidth="1"/>
    <col min="16129" max="16129" width="51.28515625" customWidth="1"/>
    <col min="16130" max="16132" width="23.85546875" customWidth="1"/>
    <col min="16133" max="16373" width="11.42578125" customWidth="1"/>
    <col min="16374" max="16374" width="43.5703125" customWidth="1"/>
    <col min="16382" max="16382" width="13.7109375" bestFit="1" customWidth="1"/>
  </cols>
  <sheetData>
    <row r="1" spans="1:4" ht="26.25" customHeight="1" x14ac:dyDescent="0.25">
      <c r="A1" s="778" t="s">
        <v>435</v>
      </c>
      <c r="B1" s="778"/>
      <c r="C1" s="778"/>
      <c r="D1" s="778"/>
    </row>
    <row r="2" spans="1:4" ht="42.75" customHeight="1" x14ac:dyDescent="0.25">
      <c r="A2" s="805" t="s">
        <v>971</v>
      </c>
      <c r="B2" s="805"/>
      <c r="C2" s="805"/>
      <c r="D2" s="805"/>
    </row>
    <row r="3" spans="1:4" ht="18" x14ac:dyDescent="0.25">
      <c r="A3" s="778" t="s">
        <v>2</v>
      </c>
      <c r="B3" s="778"/>
      <c r="C3" s="778"/>
      <c r="D3" s="778"/>
    </row>
    <row r="4" spans="1:4" ht="18" x14ac:dyDescent="0.25">
      <c r="A4" s="779" t="s">
        <v>3</v>
      </c>
      <c r="B4" s="779"/>
      <c r="C4" s="779"/>
      <c r="D4" s="779"/>
    </row>
    <row r="5" spans="1:4" ht="17.25" thickBot="1" x14ac:dyDescent="0.35">
      <c r="A5" s="291"/>
      <c r="B5" s="292"/>
      <c r="C5" s="292"/>
      <c r="D5" s="293"/>
    </row>
    <row r="6" spans="1:4" ht="16.5" thickTop="1" thickBot="1" x14ac:dyDescent="0.3">
      <c r="A6" s="294" t="s">
        <v>972</v>
      </c>
      <c r="B6" s="295" t="s">
        <v>436</v>
      </c>
      <c r="C6" s="296" t="s">
        <v>472</v>
      </c>
      <c r="D6" s="295" t="s">
        <v>973</v>
      </c>
    </row>
    <row r="7" spans="1:4" ht="15.75" thickTop="1" x14ac:dyDescent="0.25">
      <c r="A7" s="297" t="s">
        <v>974</v>
      </c>
      <c r="B7" s="298">
        <v>220000</v>
      </c>
      <c r="C7" s="298">
        <v>220000</v>
      </c>
      <c r="D7" s="77">
        <v>4.3396393895210418E-2</v>
      </c>
    </row>
    <row r="8" spans="1:4" x14ac:dyDescent="0.25">
      <c r="A8" s="297" t="s">
        <v>975</v>
      </c>
      <c r="B8" s="298">
        <v>1502188.702</v>
      </c>
      <c r="C8" s="298">
        <v>1502188.702</v>
      </c>
      <c r="D8" s="77">
        <v>0.29631623916784938</v>
      </c>
    </row>
    <row r="9" spans="1:4" x14ac:dyDescent="0.25">
      <c r="A9" s="297" t="s">
        <v>976</v>
      </c>
      <c r="B9" s="298">
        <v>2294693.5263700001</v>
      </c>
      <c r="C9" s="298">
        <v>2294693.5263700001</v>
      </c>
      <c r="D9" s="77">
        <v>0.45264283699609975</v>
      </c>
    </row>
    <row r="10" spans="1:4" x14ac:dyDescent="0.25">
      <c r="A10" s="297" t="s">
        <v>977</v>
      </c>
      <c r="B10" s="298">
        <v>762390.424</v>
      </c>
      <c r="C10" s="298">
        <v>762390.424</v>
      </c>
      <c r="D10" s="77">
        <v>0.15038634155382039</v>
      </c>
    </row>
    <row r="11" spans="1:4" x14ac:dyDescent="0.25">
      <c r="A11" s="297" t="s">
        <v>978</v>
      </c>
      <c r="B11" s="298">
        <v>257400</v>
      </c>
      <c r="C11" s="298">
        <v>257400</v>
      </c>
      <c r="D11" s="77">
        <v>5.0773780857396193E-2</v>
      </c>
    </row>
    <row r="12" spans="1:4" x14ac:dyDescent="0.25">
      <c r="A12" s="297" t="s">
        <v>979</v>
      </c>
      <c r="B12" s="298">
        <v>17071</v>
      </c>
      <c r="C12" s="298">
        <v>17071</v>
      </c>
      <c r="D12" s="77">
        <v>3.3673629099324411E-3</v>
      </c>
    </row>
    <row r="13" spans="1:4" x14ac:dyDescent="0.25">
      <c r="A13" s="297" t="s">
        <v>980</v>
      </c>
      <c r="B13" s="298">
        <v>9702</v>
      </c>
      <c r="C13" s="298">
        <v>9702</v>
      </c>
      <c r="D13" s="77">
        <v>1.9137809707787795E-3</v>
      </c>
    </row>
    <row r="14" spans="1:4" x14ac:dyDescent="0.25">
      <c r="A14" s="297" t="s">
        <v>981</v>
      </c>
      <c r="B14" s="298">
        <v>6000</v>
      </c>
      <c r="C14" s="298">
        <v>6000</v>
      </c>
      <c r="D14" s="77">
        <v>1.1835380153239206E-3</v>
      </c>
    </row>
    <row r="15" spans="1:4" x14ac:dyDescent="0.25">
      <c r="A15" s="297" t="s">
        <v>982</v>
      </c>
      <c r="B15" s="298">
        <v>0</v>
      </c>
      <c r="C15" s="298">
        <v>0</v>
      </c>
      <c r="D15" s="77">
        <v>0</v>
      </c>
    </row>
    <row r="16" spans="1:4" x14ac:dyDescent="0.25">
      <c r="A16" s="297" t="s">
        <v>983</v>
      </c>
      <c r="B16" s="298">
        <v>100</v>
      </c>
      <c r="C16" s="298">
        <v>100</v>
      </c>
      <c r="D16" s="77">
        <v>1.9725633588732008E-5</v>
      </c>
    </row>
    <row r="17" spans="1:5" x14ac:dyDescent="0.25">
      <c r="A17" s="297" t="s">
        <v>984</v>
      </c>
      <c r="B17" s="298">
        <v>0</v>
      </c>
      <c r="C17" s="298">
        <v>0</v>
      </c>
      <c r="D17" s="77">
        <v>0</v>
      </c>
    </row>
    <row r="18" spans="1:5" x14ac:dyDescent="0.25">
      <c r="A18" s="297" t="s">
        <v>985</v>
      </c>
      <c r="B18" s="298">
        <v>0</v>
      </c>
      <c r="C18" s="298">
        <v>0</v>
      </c>
      <c r="D18" s="77">
        <v>0</v>
      </c>
    </row>
    <row r="19" spans="1:5" x14ac:dyDescent="0.25">
      <c r="A19" s="297" t="s">
        <v>986</v>
      </c>
      <c r="B19" s="298">
        <v>0</v>
      </c>
      <c r="C19" s="298">
        <v>0</v>
      </c>
      <c r="D19" s="77">
        <v>0</v>
      </c>
    </row>
    <row r="20" spans="1:5" ht="15.75" thickBot="1" x14ac:dyDescent="0.3">
      <c r="A20" s="297" t="s">
        <v>987</v>
      </c>
      <c r="B20" s="298">
        <v>0</v>
      </c>
      <c r="C20" s="298">
        <v>0</v>
      </c>
      <c r="D20" s="77">
        <v>0</v>
      </c>
    </row>
    <row r="21" spans="1:5" ht="16.5" thickTop="1" thickBot="1" x14ac:dyDescent="0.3">
      <c r="A21" s="294" t="s">
        <v>8</v>
      </c>
      <c r="B21" s="299">
        <v>5069545.6523700003</v>
      </c>
      <c r="C21" s="299">
        <v>5069545.6523700003</v>
      </c>
      <c r="D21" s="300">
        <v>0.99999999999999989</v>
      </c>
    </row>
    <row r="22" spans="1:5" ht="16.5" thickTop="1" thickBot="1" x14ac:dyDescent="0.3">
      <c r="A22" s="301" t="s">
        <v>988</v>
      </c>
      <c r="B22" s="77">
        <v>1</v>
      </c>
      <c r="C22" s="77">
        <v>1</v>
      </c>
      <c r="D22" s="302"/>
    </row>
    <row r="23" spans="1:5" ht="16.5" thickTop="1" thickBot="1" x14ac:dyDescent="0.3">
      <c r="A23" s="303" t="s">
        <v>989</v>
      </c>
      <c r="B23" s="295" t="s">
        <v>436</v>
      </c>
      <c r="C23" s="296" t="s">
        <v>472</v>
      </c>
      <c r="D23" s="295" t="s">
        <v>849</v>
      </c>
    </row>
    <row r="24" spans="1:5" ht="15.75" thickTop="1" x14ac:dyDescent="0.25">
      <c r="A24" s="297" t="s">
        <v>974</v>
      </c>
      <c r="B24" s="298">
        <v>11</v>
      </c>
      <c r="C24" s="298">
        <v>11</v>
      </c>
      <c r="D24" s="77">
        <v>8.3777608530083772E-3</v>
      </c>
      <c r="E24" s="304"/>
    </row>
    <row r="25" spans="1:5" x14ac:dyDescent="0.25">
      <c r="A25" s="297" t="s">
        <v>975</v>
      </c>
      <c r="B25" s="298">
        <v>161</v>
      </c>
      <c r="C25" s="298">
        <v>161</v>
      </c>
      <c r="D25" s="77">
        <v>0.12261995430312261</v>
      </c>
      <c r="E25" s="304"/>
    </row>
    <row r="26" spans="1:5" x14ac:dyDescent="0.25">
      <c r="A26" s="297" t="s">
        <v>976</v>
      </c>
      <c r="B26" s="298">
        <v>461</v>
      </c>
      <c r="C26" s="298">
        <v>461</v>
      </c>
      <c r="D26" s="77">
        <v>0.3511043412033511</v>
      </c>
      <c r="E26" s="304"/>
    </row>
    <row r="27" spans="1:5" x14ac:dyDescent="0.25">
      <c r="A27" s="297" t="s">
        <v>977</v>
      </c>
      <c r="B27" s="298">
        <v>328</v>
      </c>
      <c r="C27" s="298">
        <v>328</v>
      </c>
      <c r="D27" s="77">
        <v>0.24980959634424982</v>
      </c>
      <c r="E27" s="304"/>
    </row>
    <row r="28" spans="1:5" x14ac:dyDescent="0.25">
      <c r="A28" s="297" t="s">
        <v>978</v>
      </c>
      <c r="B28" s="298">
        <v>247</v>
      </c>
      <c r="C28" s="298">
        <v>247</v>
      </c>
      <c r="D28" s="77">
        <v>0.18811881188118812</v>
      </c>
      <c r="E28" s="304"/>
    </row>
    <row r="29" spans="1:5" x14ac:dyDescent="0.25">
      <c r="A29" s="297" t="s">
        <v>979</v>
      </c>
      <c r="B29" s="298">
        <v>30</v>
      </c>
      <c r="C29" s="298">
        <v>30</v>
      </c>
      <c r="D29" s="77">
        <v>2.284843869002285E-2</v>
      </c>
      <c r="E29" s="304"/>
    </row>
    <row r="30" spans="1:5" x14ac:dyDescent="0.25">
      <c r="A30" s="297" t="s">
        <v>980</v>
      </c>
      <c r="B30" s="298">
        <v>34</v>
      </c>
      <c r="C30" s="298">
        <v>34</v>
      </c>
      <c r="D30" s="77">
        <v>2.5894897182025894E-2</v>
      </c>
      <c r="E30" s="304"/>
    </row>
    <row r="31" spans="1:5" x14ac:dyDescent="0.25">
      <c r="A31" s="297" t="s">
        <v>981</v>
      </c>
      <c r="B31" s="298">
        <v>40</v>
      </c>
      <c r="C31" s="298">
        <v>40</v>
      </c>
      <c r="D31" s="77">
        <v>3.0464584920030464E-2</v>
      </c>
      <c r="E31" s="304"/>
    </row>
    <row r="32" spans="1:5" x14ac:dyDescent="0.25">
      <c r="A32" s="297" t="s">
        <v>982</v>
      </c>
      <c r="B32" s="298">
        <v>0</v>
      </c>
      <c r="C32" s="298">
        <v>0</v>
      </c>
      <c r="D32" s="77">
        <v>0</v>
      </c>
      <c r="E32" s="304"/>
    </row>
    <row r="33" spans="1:5" x14ac:dyDescent="0.25">
      <c r="A33" s="297" t="s">
        <v>983</v>
      </c>
      <c r="B33" s="298">
        <v>1</v>
      </c>
      <c r="C33" s="298">
        <v>1</v>
      </c>
      <c r="D33" s="77">
        <v>7.6161462300076163E-4</v>
      </c>
      <c r="E33" s="304"/>
    </row>
    <row r="34" spans="1:5" x14ac:dyDescent="0.25">
      <c r="A34" s="297" t="s">
        <v>984</v>
      </c>
      <c r="B34" s="298">
        <v>0</v>
      </c>
      <c r="C34" s="298">
        <v>0</v>
      </c>
      <c r="D34" s="77">
        <v>0</v>
      </c>
      <c r="E34" s="304"/>
    </row>
    <row r="35" spans="1:5" x14ac:dyDescent="0.25">
      <c r="A35" s="297" t="s">
        <v>985</v>
      </c>
      <c r="B35" s="298">
        <v>0</v>
      </c>
      <c r="C35" s="298">
        <v>0</v>
      </c>
      <c r="D35" s="77">
        <v>0</v>
      </c>
      <c r="E35" s="304"/>
    </row>
    <row r="36" spans="1:5" x14ac:dyDescent="0.25">
      <c r="A36" s="297" t="s">
        <v>986</v>
      </c>
      <c r="B36" s="298">
        <v>0</v>
      </c>
      <c r="C36" s="298">
        <v>0</v>
      </c>
      <c r="D36" s="77">
        <v>0</v>
      </c>
      <c r="E36" s="304"/>
    </row>
    <row r="37" spans="1:5" ht="15.75" thickBot="1" x14ac:dyDescent="0.3">
      <c r="A37" s="297" t="s">
        <v>987</v>
      </c>
      <c r="B37" s="298">
        <v>0</v>
      </c>
      <c r="C37" s="298">
        <v>0</v>
      </c>
      <c r="D37" s="77">
        <v>0</v>
      </c>
      <c r="E37" s="304"/>
    </row>
    <row r="38" spans="1:5" ht="16.5" thickTop="1" thickBot="1" x14ac:dyDescent="0.3">
      <c r="A38" s="294" t="s">
        <v>8</v>
      </c>
      <c r="B38" s="299">
        <v>1313</v>
      </c>
      <c r="C38" s="299">
        <v>1313</v>
      </c>
      <c r="D38" s="300">
        <v>0.99999999999999989</v>
      </c>
      <c r="E38" s="304"/>
    </row>
    <row r="39" spans="1:5" ht="15.75" thickTop="1" x14ac:dyDescent="0.25">
      <c r="A39" s="301" t="s">
        <v>988</v>
      </c>
      <c r="B39" s="77">
        <v>1</v>
      </c>
      <c r="C39" s="77">
        <v>1</v>
      </c>
      <c r="D39" s="306"/>
    </row>
    <row r="40" spans="1:5" ht="16.5" thickBot="1" x14ac:dyDescent="0.3">
      <c r="A40" s="307"/>
      <c r="B40" s="308"/>
      <c r="C40" s="310"/>
      <c r="D40" s="310"/>
    </row>
    <row r="41" spans="1:5" ht="19.5" customHeight="1" thickTop="1" x14ac:dyDescent="0.25">
      <c r="A41" s="780" t="s">
        <v>990</v>
      </c>
      <c r="B41" s="781"/>
      <c r="C41" s="781"/>
      <c r="D41" s="781"/>
    </row>
    <row r="42" spans="1:5" x14ac:dyDescent="0.25">
      <c r="A42" s="311"/>
      <c r="B42" s="312"/>
      <c r="C42" s="314"/>
      <c r="D42" s="315"/>
    </row>
    <row r="43" spans="1:5" x14ac:dyDescent="0.25">
      <c r="A43" s="311"/>
      <c r="B43" s="312"/>
      <c r="C43" s="314"/>
      <c r="D43" s="315"/>
    </row>
    <row r="44" spans="1:5" ht="18" x14ac:dyDescent="0.25">
      <c r="A44" s="778" t="s">
        <v>435</v>
      </c>
      <c r="B44" s="778"/>
      <c r="C44" s="778"/>
      <c r="D44" s="778"/>
    </row>
    <row r="45" spans="1:5" ht="29.25" customHeight="1" x14ac:dyDescent="0.25">
      <c r="A45" s="805" t="s">
        <v>991</v>
      </c>
      <c r="B45" s="805"/>
      <c r="C45" s="805"/>
      <c r="D45" s="805"/>
    </row>
    <row r="46" spans="1:5" ht="18" x14ac:dyDescent="0.25">
      <c r="A46" s="778" t="s">
        <v>2</v>
      </c>
      <c r="B46" s="778"/>
      <c r="C46" s="778"/>
      <c r="D46" s="778"/>
    </row>
    <row r="47" spans="1:5" ht="27" customHeight="1" x14ac:dyDescent="0.25">
      <c r="A47" s="779" t="s">
        <v>3</v>
      </c>
      <c r="B47" s="779"/>
      <c r="C47" s="779"/>
      <c r="D47" s="779"/>
    </row>
    <row r="48" spans="1:5" ht="15.75" thickBot="1" x14ac:dyDescent="0.3">
      <c r="A48" s="316"/>
      <c r="B48" s="317"/>
      <c r="C48" s="317"/>
      <c r="D48" s="293"/>
    </row>
    <row r="49" spans="1:5" ht="16.5" thickTop="1" thickBot="1" x14ac:dyDescent="0.3">
      <c r="A49" s="295" t="s">
        <v>972</v>
      </c>
      <c r="B49" s="295" t="s">
        <v>436</v>
      </c>
      <c r="C49" s="296" t="s">
        <v>472</v>
      </c>
      <c r="D49" s="295" t="s">
        <v>973</v>
      </c>
    </row>
    <row r="50" spans="1:5" ht="15.75" thickTop="1" x14ac:dyDescent="0.25">
      <c r="A50" s="297" t="s">
        <v>974</v>
      </c>
      <c r="B50" s="298">
        <v>0</v>
      </c>
      <c r="C50" s="298">
        <v>0</v>
      </c>
      <c r="D50" s="77">
        <v>0</v>
      </c>
      <c r="E50" s="304"/>
    </row>
    <row r="51" spans="1:5" x14ac:dyDescent="0.25">
      <c r="A51" s="297" t="s">
        <v>975</v>
      </c>
      <c r="B51" s="298">
        <v>0</v>
      </c>
      <c r="C51" s="298">
        <v>0</v>
      </c>
      <c r="D51" s="77">
        <v>0</v>
      </c>
      <c r="E51" s="304"/>
    </row>
    <row r="52" spans="1:5" x14ac:dyDescent="0.25">
      <c r="A52" s="297" t="s">
        <v>976</v>
      </c>
      <c r="B52" s="298">
        <v>0</v>
      </c>
      <c r="C52" s="298">
        <v>0</v>
      </c>
      <c r="D52" s="77">
        <v>0</v>
      </c>
      <c r="E52" s="304"/>
    </row>
    <row r="53" spans="1:5" x14ac:dyDescent="0.25">
      <c r="A53" s="297" t="s">
        <v>977</v>
      </c>
      <c r="B53" s="298">
        <v>0</v>
      </c>
      <c r="C53" s="298">
        <v>0</v>
      </c>
      <c r="D53" s="77">
        <v>0</v>
      </c>
      <c r="E53" s="304"/>
    </row>
    <row r="54" spans="1:5" x14ac:dyDescent="0.25">
      <c r="A54" s="297" t="s">
        <v>978</v>
      </c>
      <c r="B54" s="298">
        <v>0</v>
      </c>
      <c r="C54" s="298">
        <v>0</v>
      </c>
      <c r="D54" s="77">
        <v>0</v>
      </c>
      <c r="E54" s="304"/>
    </row>
    <row r="55" spans="1:5" x14ac:dyDescent="0.25">
      <c r="A55" s="297" t="s">
        <v>979</v>
      </c>
      <c r="B55" s="298">
        <v>0</v>
      </c>
      <c r="C55" s="298">
        <v>0</v>
      </c>
      <c r="D55" s="77">
        <v>0</v>
      </c>
      <c r="E55" s="304"/>
    </row>
    <row r="56" spans="1:5" x14ac:dyDescent="0.25">
      <c r="A56" s="297" t="s">
        <v>980</v>
      </c>
      <c r="B56" s="298">
        <v>0</v>
      </c>
      <c r="C56" s="298">
        <v>0</v>
      </c>
      <c r="D56" s="77">
        <v>0</v>
      </c>
      <c r="E56" s="304"/>
    </row>
    <row r="57" spans="1:5" x14ac:dyDescent="0.25">
      <c r="A57" s="297" t="s">
        <v>981</v>
      </c>
      <c r="B57" s="298">
        <v>0</v>
      </c>
      <c r="C57" s="298">
        <v>0</v>
      </c>
      <c r="D57" s="77">
        <v>0</v>
      </c>
      <c r="E57" s="304"/>
    </row>
    <row r="58" spans="1:5" x14ac:dyDescent="0.25">
      <c r="A58" s="297" t="s">
        <v>982</v>
      </c>
      <c r="B58" s="298">
        <v>0</v>
      </c>
      <c r="C58" s="298">
        <v>0</v>
      </c>
      <c r="D58" s="77">
        <v>0</v>
      </c>
      <c r="E58" s="304"/>
    </row>
    <row r="59" spans="1:5" x14ac:dyDescent="0.25">
      <c r="A59" s="297" t="s">
        <v>983</v>
      </c>
      <c r="B59" s="298">
        <v>0</v>
      </c>
      <c r="C59" s="298">
        <v>0</v>
      </c>
      <c r="D59" s="77">
        <v>0</v>
      </c>
      <c r="E59" s="304"/>
    </row>
    <row r="60" spans="1:5" x14ac:dyDescent="0.25">
      <c r="A60" s="297" t="s">
        <v>984</v>
      </c>
      <c r="B60" s="298">
        <v>0</v>
      </c>
      <c r="C60" s="298">
        <v>0</v>
      </c>
      <c r="D60" s="77">
        <v>0</v>
      </c>
      <c r="E60" s="304"/>
    </row>
    <row r="61" spans="1:5" x14ac:dyDescent="0.25">
      <c r="A61" s="297" t="s">
        <v>985</v>
      </c>
      <c r="B61" s="298">
        <v>0</v>
      </c>
      <c r="C61" s="298">
        <v>0</v>
      </c>
      <c r="D61" s="77">
        <v>0</v>
      </c>
      <c r="E61" s="304"/>
    </row>
    <row r="62" spans="1:5" x14ac:dyDescent="0.25">
      <c r="A62" s="297" t="s">
        <v>986</v>
      </c>
      <c r="B62" s="298">
        <v>0</v>
      </c>
      <c r="C62" s="298">
        <v>0</v>
      </c>
      <c r="D62" s="77">
        <v>0</v>
      </c>
      <c r="E62" s="304"/>
    </row>
    <row r="63" spans="1:5" ht="15.75" thickBot="1" x14ac:dyDescent="0.3">
      <c r="A63" s="297" t="s">
        <v>987</v>
      </c>
      <c r="B63" s="298">
        <v>0</v>
      </c>
      <c r="C63" s="298">
        <v>0</v>
      </c>
      <c r="D63" s="77">
        <v>0</v>
      </c>
      <c r="E63" s="304"/>
    </row>
    <row r="64" spans="1:5" ht="16.5" thickTop="1" thickBot="1" x14ac:dyDescent="0.3">
      <c r="A64" s="294" t="s">
        <v>8</v>
      </c>
      <c r="B64" s="299">
        <v>0</v>
      </c>
      <c r="C64" s="299">
        <v>0</v>
      </c>
      <c r="D64" s="300">
        <v>0</v>
      </c>
      <c r="E64" s="304"/>
    </row>
    <row r="65" spans="1:5" ht="16.5" thickTop="1" thickBot="1" x14ac:dyDescent="0.3">
      <c r="A65" s="301" t="s">
        <v>988</v>
      </c>
      <c r="B65" s="77">
        <v>0</v>
      </c>
      <c r="C65" s="77">
        <v>0</v>
      </c>
      <c r="D65" s="302"/>
    </row>
    <row r="66" spans="1:5" ht="16.5" thickTop="1" thickBot="1" x14ac:dyDescent="0.3">
      <c r="A66" s="295" t="s">
        <v>992</v>
      </c>
      <c r="B66" s="295" t="s">
        <v>436</v>
      </c>
      <c r="C66" s="296" t="s">
        <v>472</v>
      </c>
      <c r="D66" s="295" t="s">
        <v>849</v>
      </c>
    </row>
    <row r="67" spans="1:5" ht="15.75" thickTop="1" x14ac:dyDescent="0.25">
      <c r="A67" s="297" t="s">
        <v>974</v>
      </c>
      <c r="B67" s="298">
        <v>0</v>
      </c>
      <c r="C67" s="298">
        <v>0</v>
      </c>
      <c r="D67" s="77">
        <v>0</v>
      </c>
      <c r="E67" s="304"/>
    </row>
    <row r="68" spans="1:5" x14ac:dyDescent="0.25">
      <c r="A68" s="297" t="s">
        <v>975</v>
      </c>
      <c r="B68" s="298">
        <v>0</v>
      </c>
      <c r="C68" s="298">
        <v>0</v>
      </c>
      <c r="D68" s="77">
        <v>0</v>
      </c>
      <c r="E68" s="304"/>
    </row>
    <row r="69" spans="1:5" x14ac:dyDescent="0.25">
      <c r="A69" s="297" t="s">
        <v>976</v>
      </c>
      <c r="B69" s="298">
        <v>0</v>
      </c>
      <c r="C69" s="298">
        <v>0</v>
      </c>
      <c r="D69" s="77">
        <v>0</v>
      </c>
      <c r="E69" s="304"/>
    </row>
    <row r="70" spans="1:5" x14ac:dyDescent="0.25">
      <c r="A70" s="297" t="s">
        <v>977</v>
      </c>
      <c r="B70" s="298">
        <v>0</v>
      </c>
      <c r="C70" s="298">
        <v>0</v>
      </c>
      <c r="D70" s="77">
        <v>0</v>
      </c>
      <c r="E70" s="304"/>
    </row>
    <row r="71" spans="1:5" x14ac:dyDescent="0.25">
      <c r="A71" s="297" t="s">
        <v>978</v>
      </c>
      <c r="B71" s="298">
        <v>0</v>
      </c>
      <c r="C71" s="298">
        <v>0</v>
      </c>
      <c r="D71" s="77">
        <v>0</v>
      </c>
      <c r="E71" s="304"/>
    </row>
    <row r="72" spans="1:5" x14ac:dyDescent="0.25">
      <c r="A72" s="297" t="s">
        <v>979</v>
      </c>
      <c r="B72" s="298">
        <v>0</v>
      </c>
      <c r="C72" s="298">
        <v>0</v>
      </c>
      <c r="D72" s="77">
        <v>0</v>
      </c>
      <c r="E72" s="304"/>
    </row>
    <row r="73" spans="1:5" x14ac:dyDescent="0.25">
      <c r="A73" s="297" t="s">
        <v>980</v>
      </c>
      <c r="B73" s="298">
        <v>0</v>
      </c>
      <c r="C73" s="298">
        <v>0</v>
      </c>
      <c r="D73" s="77">
        <v>0</v>
      </c>
      <c r="E73" s="304"/>
    </row>
    <row r="74" spans="1:5" x14ac:dyDescent="0.25">
      <c r="A74" s="297" t="s">
        <v>981</v>
      </c>
      <c r="B74" s="298">
        <v>0</v>
      </c>
      <c r="C74" s="298">
        <v>0</v>
      </c>
      <c r="D74" s="77">
        <v>0</v>
      </c>
      <c r="E74" s="304"/>
    </row>
    <row r="75" spans="1:5" x14ac:dyDescent="0.25">
      <c r="A75" s="297" t="s">
        <v>982</v>
      </c>
      <c r="B75" s="298">
        <v>0</v>
      </c>
      <c r="C75" s="298">
        <v>0</v>
      </c>
      <c r="D75" s="77">
        <v>0</v>
      </c>
      <c r="E75" s="304"/>
    </row>
    <row r="76" spans="1:5" x14ac:dyDescent="0.25">
      <c r="A76" s="297" t="s">
        <v>983</v>
      </c>
      <c r="B76" s="298">
        <v>0</v>
      </c>
      <c r="C76" s="298">
        <v>0</v>
      </c>
      <c r="D76" s="77">
        <v>0</v>
      </c>
      <c r="E76" s="304"/>
    </row>
    <row r="77" spans="1:5" x14ac:dyDescent="0.25">
      <c r="A77" s="297" t="s">
        <v>984</v>
      </c>
      <c r="B77" s="298">
        <v>0</v>
      </c>
      <c r="C77" s="298">
        <v>0</v>
      </c>
      <c r="D77" s="77">
        <v>0</v>
      </c>
      <c r="E77" s="304"/>
    </row>
    <row r="78" spans="1:5" x14ac:dyDescent="0.25">
      <c r="A78" s="297" t="s">
        <v>985</v>
      </c>
      <c r="B78" s="298">
        <v>0</v>
      </c>
      <c r="C78" s="298">
        <v>0</v>
      </c>
      <c r="D78" s="77">
        <v>0</v>
      </c>
      <c r="E78" s="304"/>
    </row>
    <row r="79" spans="1:5" x14ac:dyDescent="0.25">
      <c r="A79" s="297" t="s">
        <v>986</v>
      </c>
      <c r="B79" s="298">
        <v>0</v>
      </c>
      <c r="C79" s="298">
        <v>0</v>
      </c>
      <c r="D79" s="77">
        <v>0</v>
      </c>
      <c r="E79" s="304"/>
    </row>
    <row r="80" spans="1:5" ht="15.75" thickBot="1" x14ac:dyDescent="0.3">
      <c r="A80" s="297" t="s">
        <v>987</v>
      </c>
      <c r="B80" s="298">
        <v>0</v>
      </c>
      <c r="C80" s="298">
        <v>0</v>
      </c>
      <c r="D80" s="77">
        <v>0</v>
      </c>
      <c r="E80" s="304"/>
    </row>
    <row r="81" spans="1:4" ht="16.5" thickTop="1" thickBot="1" x14ac:dyDescent="0.3">
      <c r="A81" s="294" t="s">
        <v>8</v>
      </c>
      <c r="B81" s="299">
        <v>0</v>
      </c>
      <c r="C81" s="299">
        <v>0</v>
      </c>
      <c r="D81" s="300">
        <v>0</v>
      </c>
    </row>
    <row r="82" spans="1:4" ht="15.75" thickTop="1" x14ac:dyDescent="0.25">
      <c r="A82" s="301" t="s">
        <v>988</v>
      </c>
      <c r="B82" s="77">
        <v>0</v>
      </c>
      <c r="C82" s="77">
        <v>0</v>
      </c>
      <c r="D82" s="306"/>
    </row>
    <row r="83" spans="1:4" ht="16.5" thickBot="1" x14ac:dyDescent="0.3">
      <c r="A83" s="308"/>
      <c r="B83" s="308"/>
      <c r="C83" s="310"/>
      <c r="D83" s="310"/>
    </row>
    <row r="84" spans="1:4" ht="15.75" customHeight="1" thickTop="1" x14ac:dyDescent="0.25">
      <c r="A84" t="s">
        <v>993</v>
      </c>
      <c r="B84" s="312"/>
      <c r="C84" s="314"/>
      <c r="D84" s="315"/>
    </row>
    <row r="85" spans="1:4" x14ac:dyDescent="0.25">
      <c r="A85" s="311"/>
      <c r="B85" s="312"/>
      <c r="C85" s="314"/>
      <c r="D85" s="315"/>
    </row>
    <row r="86" spans="1:4" x14ac:dyDescent="0.25">
      <c r="A86" s="311"/>
      <c r="B86" s="312"/>
      <c r="C86" s="314"/>
      <c r="D86" s="315"/>
    </row>
    <row r="87" spans="1:4" ht="18" x14ac:dyDescent="0.25">
      <c r="A87" s="778" t="s">
        <v>435</v>
      </c>
      <c r="B87" s="778"/>
      <c r="C87" s="778"/>
      <c r="D87" s="778"/>
    </row>
    <row r="88" spans="1:4" ht="18" x14ac:dyDescent="0.25">
      <c r="A88" s="778" t="s">
        <v>994</v>
      </c>
      <c r="B88" s="778"/>
      <c r="C88" s="778"/>
      <c r="D88" s="778"/>
    </row>
    <row r="89" spans="1:4" ht="18" x14ac:dyDescent="0.25">
      <c r="A89" s="778" t="s">
        <v>2</v>
      </c>
      <c r="B89" s="778"/>
      <c r="C89" s="778"/>
      <c r="D89" s="778"/>
    </row>
    <row r="90" spans="1:4" ht="18" x14ac:dyDescent="0.25">
      <c r="A90" s="779" t="s">
        <v>3</v>
      </c>
      <c r="B90" s="779"/>
      <c r="C90" s="779"/>
      <c r="D90" s="779"/>
    </row>
    <row r="91" spans="1:4" ht="15.75" thickBot="1" x14ac:dyDescent="0.3">
      <c r="A91" s="316"/>
      <c r="B91" s="317"/>
      <c r="C91" s="317"/>
      <c r="D91" s="293"/>
    </row>
    <row r="92" spans="1:4" ht="16.5" thickTop="1" thickBot="1" x14ac:dyDescent="0.3">
      <c r="A92" s="295" t="s">
        <v>972</v>
      </c>
      <c r="B92" s="295" t="s">
        <v>436</v>
      </c>
      <c r="C92" s="296" t="s">
        <v>472</v>
      </c>
      <c r="D92" s="295" t="s">
        <v>973</v>
      </c>
    </row>
    <row r="93" spans="1:4" ht="15.75" thickTop="1" x14ac:dyDescent="0.25">
      <c r="A93" s="297" t="s">
        <v>974</v>
      </c>
      <c r="B93" s="298">
        <v>0</v>
      </c>
      <c r="C93" s="298">
        <v>0</v>
      </c>
      <c r="D93" s="77">
        <v>0</v>
      </c>
    </row>
    <row r="94" spans="1:4" x14ac:dyDescent="0.25">
      <c r="A94" s="297" t="s">
        <v>975</v>
      </c>
      <c r="B94" s="298">
        <v>0</v>
      </c>
      <c r="C94" s="298">
        <v>0</v>
      </c>
      <c r="D94" s="77">
        <v>0</v>
      </c>
    </row>
    <row r="95" spans="1:4" x14ac:dyDescent="0.25">
      <c r="A95" s="297" t="s">
        <v>976</v>
      </c>
      <c r="B95" s="298">
        <v>0</v>
      </c>
      <c r="C95" s="298">
        <v>0</v>
      </c>
      <c r="D95" s="77">
        <v>0</v>
      </c>
    </row>
    <row r="96" spans="1:4" x14ac:dyDescent="0.25">
      <c r="A96" s="297" t="s">
        <v>977</v>
      </c>
      <c r="B96" s="298">
        <v>0</v>
      </c>
      <c r="C96" s="298">
        <v>0</v>
      </c>
      <c r="D96" s="77">
        <v>0</v>
      </c>
    </row>
    <row r="97" spans="1:4" x14ac:dyDescent="0.25">
      <c r="A97" s="297" t="s">
        <v>978</v>
      </c>
      <c r="B97" s="298">
        <v>0</v>
      </c>
      <c r="C97" s="298">
        <v>0</v>
      </c>
      <c r="D97" s="77">
        <v>0</v>
      </c>
    </row>
    <row r="98" spans="1:4" x14ac:dyDescent="0.25">
      <c r="A98" s="297" t="s">
        <v>979</v>
      </c>
      <c r="B98" s="298">
        <v>0</v>
      </c>
      <c r="C98" s="298">
        <v>0</v>
      </c>
      <c r="D98" s="77">
        <v>0</v>
      </c>
    </row>
    <row r="99" spans="1:4" x14ac:dyDescent="0.25">
      <c r="A99" s="297" t="s">
        <v>980</v>
      </c>
      <c r="B99" s="298">
        <v>0</v>
      </c>
      <c r="C99" s="298">
        <v>0</v>
      </c>
      <c r="D99" s="77">
        <v>0</v>
      </c>
    </row>
    <row r="100" spans="1:4" x14ac:dyDescent="0.25">
      <c r="A100" s="297" t="s">
        <v>981</v>
      </c>
      <c r="B100" s="298">
        <v>0</v>
      </c>
      <c r="C100" s="298">
        <v>0</v>
      </c>
      <c r="D100" s="77">
        <v>0</v>
      </c>
    </row>
    <row r="101" spans="1:4" x14ac:dyDescent="0.25">
      <c r="A101" s="297" t="s">
        <v>982</v>
      </c>
      <c r="B101" s="298">
        <v>0</v>
      </c>
      <c r="C101" s="298">
        <v>0</v>
      </c>
      <c r="D101" s="77">
        <v>0</v>
      </c>
    </row>
    <row r="102" spans="1:4" x14ac:dyDescent="0.25">
      <c r="A102" s="297" t="s">
        <v>983</v>
      </c>
      <c r="B102" s="298">
        <v>0</v>
      </c>
      <c r="C102" s="298">
        <v>0</v>
      </c>
      <c r="D102" s="77">
        <v>0</v>
      </c>
    </row>
    <row r="103" spans="1:4" x14ac:dyDescent="0.25">
      <c r="A103" s="297" t="s">
        <v>984</v>
      </c>
      <c r="B103" s="298">
        <v>0</v>
      </c>
      <c r="C103" s="298">
        <v>0</v>
      </c>
      <c r="D103" s="77">
        <v>0</v>
      </c>
    </row>
    <row r="104" spans="1:4" x14ac:dyDescent="0.25">
      <c r="A104" s="297" t="s">
        <v>985</v>
      </c>
      <c r="B104" s="298">
        <v>0</v>
      </c>
      <c r="C104" s="298">
        <v>0</v>
      </c>
      <c r="D104" s="77">
        <v>0</v>
      </c>
    </row>
    <row r="105" spans="1:4" x14ac:dyDescent="0.25">
      <c r="A105" s="297" t="s">
        <v>986</v>
      </c>
      <c r="B105" s="298">
        <v>0</v>
      </c>
      <c r="C105" s="298">
        <v>0</v>
      </c>
      <c r="D105" s="77">
        <v>0</v>
      </c>
    </row>
    <row r="106" spans="1:4" ht="15.75" thickBot="1" x14ac:dyDescent="0.3">
      <c r="A106" s="297" t="s">
        <v>987</v>
      </c>
      <c r="B106" s="298">
        <v>0</v>
      </c>
      <c r="C106" s="298">
        <v>0</v>
      </c>
      <c r="D106" s="77">
        <v>0</v>
      </c>
    </row>
    <row r="107" spans="1:4" ht="16.5" thickTop="1" thickBot="1" x14ac:dyDescent="0.3">
      <c r="A107" s="294" t="s">
        <v>8</v>
      </c>
      <c r="B107" s="299">
        <v>0</v>
      </c>
      <c r="C107" s="299">
        <v>0</v>
      </c>
      <c r="D107" s="300">
        <v>0</v>
      </c>
    </row>
    <row r="108" spans="1:4" ht="16.5" thickTop="1" thickBot="1" x14ac:dyDescent="0.3">
      <c r="A108" s="301" t="s">
        <v>988</v>
      </c>
      <c r="B108" s="77">
        <v>0</v>
      </c>
      <c r="C108" s="77">
        <v>0</v>
      </c>
      <c r="D108" s="302"/>
    </row>
    <row r="109" spans="1:4" ht="16.5" thickTop="1" thickBot="1" x14ac:dyDescent="0.3">
      <c r="A109" s="295" t="s">
        <v>992</v>
      </c>
      <c r="B109" s="295" t="s">
        <v>436</v>
      </c>
      <c r="C109" s="296" t="s">
        <v>472</v>
      </c>
      <c r="D109" s="295" t="s">
        <v>849</v>
      </c>
    </row>
    <row r="110" spans="1:4" ht="15.75" thickTop="1" x14ac:dyDescent="0.25">
      <c r="A110" s="297" t="s">
        <v>974</v>
      </c>
      <c r="B110" s="298">
        <v>0</v>
      </c>
      <c r="C110" s="298">
        <v>0</v>
      </c>
      <c r="D110" s="77">
        <v>0</v>
      </c>
    </row>
    <row r="111" spans="1:4" x14ac:dyDescent="0.25">
      <c r="A111" s="297" t="s">
        <v>975</v>
      </c>
      <c r="B111" s="298">
        <v>0</v>
      </c>
      <c r="C111" s="298">
        <v>0</v>
      </c>
      <c r="D111" s="77">
        <v>0</v>
      </c>
    </row>
    <row r="112" spans="1:4" x14ac:dyDescent="0.25">
      <c r="A112" s="297" t="s">
        <v>976</v>
      </c>
      <c r="B112" s="298">
        <v>0</v>
      </c>
      <c r="C112" s="298">
        <v>0</v>
      </c>
      <c r="D112" s="77">
        <v>0</v>
      </c>
    </row>
    <row r="113" spans="1:4" x14ac:dyDescent="0.25">
      <c r="A113" s="297" t="s">
        <v>977</v>
      </c>
      <c r="B113" s="298">
        <v>0</v>
      </c>
      <c r="C113" s="298">
        <v>0</v>
      </c>
      <c r="D113" s="77">
        <v>0</v>
      </c>
    </row>
    <row r="114" spans="1:4" x14ac:dyDescent="0.25">
      <c r="A114" s="297" t="s">
        <v>978</v>
      </c>
      <c r="B114" s="298">
        <v>0</v>
      </c>
      <c r="C114" s="298">
        <v>0</v>
      </c>
      <c r="D114" s="77">
        <v>0</v>
      </c>
    </row>
    <row r="115" spans="1:4" x14ac:dyDescent="0.25">
      <c r="A115" s="297" t="s">
        <v>979</v>
      </c>
      <c r="B115" s="298">
        <v>0</v>
      </c>
      <c r="C115" s="298">
        <v>0</v>
      </c>
      <c r="D115" s="77">
        <v>0</v>
      </c>
    </row>
    <row r="116" spans="1:4" x14ac:dyDescent="0.25">
      <c r="A116" s="297" t="s">
        <v>980</v>
      </c>
      <c r="B116" s="298">
        <v>0</v>
      </c>
      <c r="C116" s="298">
        <v>0</v>
      </c>
      <c r="D116" s="77">
        <v>0</v>
      </c>
    </row>
    <row r="117" spans="1:4" x14ac:dyDescent="0.25">
      <c r="A117" s="297" t="s">
        <v>981</v>
      </c>
      <c r="B117" s="298">
        <v>0</v>
      </c>
      <c r="C117" s="298">
        <v>0</v>
      </c>
      <c r="D117" s="77">
        <v>0</v>
      </c>
    </row>
    <row r="118" spans="1:4" x14ac:dyDescent="0.25">
      <c r="A118" s="297" t="s">
        <v>982</v>
      </c>
      <c r="B118" s="298">
        <v>0</v>
      </c>
      <c r="C118" s="298">
        <v>0</v>
      </c>
      <c r="D118" s="77">
        <v>0</v>
      </c>
    </row>
    <row r="119" spans="1:4" x14ac:dyDescent="0.25">
      <c r="A119" s="297" t="s">
        <v>983</v>
      </c>
      <c r="B119" s="298">
        <v>0</v>
      </c>
      <c r="C119" s="298">
        <v>0</v>
      </c>
      <c r="D119" s="77">
        <v>0</v>
      </c>
    </row>
    <row r="120" spans="1:4" x14ac:dyDescent="0.25">
      <c r="A120" s="297" t="s">
        <v>984</v>
      </c>
      <c r="B120" s="298">
        <v>0</v>
      </c>
      <c r="C120" s="298">
        <v>0</v>
      </c>
      <c r="D120" s="77">
        <v>0</v>
      </c>
    </row>
    <row r="121" spans="1:4" x14ac:dyDescent="0.25">
      <c r="A121" s="297" t="s">
        <v>985</v>
      </c>
      <c r="B121" s="298">
        <v>0</v>
      </c>
      <c r="C121" s="298">
        <v>0</v>
      </c>
      <c r="D121" s="77">
        <v>0</v>
      </c>
    </row>
    <row r="122" spans="1:4" x14ac:dyDescent="0.25">
      <c r="A122" s="297" t="s">
        <v>986</v>
      </c>
      <c r="B122" s="298">
        <v>0</v>
      </c>
      <c r="C122" s="298">
        <v>0</v>
      </c>
      <c r="D122" s="77">
        <v>0</v>
      </c>
    </row>
    <row r="123" spans="1:4" ht="15.75" thickBot="1" x14ac:dyDescent="0.3">
      <c r="A123" s="297" t="s">
        <v>987</v>
      </c>
      <c r="B123" s="298">
        <v>0</v>
      </c>
      <c r="C123" s="298">
        <v>0</v>
      </c>
      <c r="D123" s="77">
        <v>0</v>
      </c>
    </row>
    <row r="124" spans="1:4" ht="16.5" thickTop="1" thickBot="1" x14ac:dyDescent="0.3">
      <c r="A124" s="294" t="s">
        <v>8</v>
      </c>
      <c r="B124" s="299">
        <v>0</v>
      </c>
      <c r="C124" s="299">
        <v>0</v>
      </c>
      <c r="D124" s="300">
        <v>0</v>
      </c>
    </row>
    <row r="125" spans="1:4" ht="15.75" thickTop="1" x14ac:dyDescent="0.25">
      <c r="A125" s="301" t="s">
        <v>988</v>
      </c>
      <c r="B125" s="77">
        <v>0</v>
      </c>
      <c r="C125" s="77">
        <v>0</v>
      </c>
      <c r="D125" s="306"/>
    </row>
    <row r="126" spans="1:4" ht="16.5" thickBot="1" x14ac:dyDescent="0.3">
      <c r="A126" s="307"/>
      <c r="B126" s="308"/>
      <c r="C126" s="310"/>
      <c r="D126" s="310"/>
    </row>
    <row r="127" spans="1:4" ht="15.75" thickTop="1" x14ac:dyDescent="0.25">
      <c r="A127" s="320" t="s">
        <v>995</v>
      </c>
      <c r="B127" s="312"/>
      <c r="C127" s="314"/>
      <c r="D127" s="315"/>
    </row>
    <row r="128" spans="1:4" x14ac:dyDescent="0.25">
      <c r="A128" s="311"/>
      <c r="B128" s="312"/>
      <c r="C128" s="314"/>
      <c r="D128" s="315"/>
    </row>
    <row r="129" spans="1:5" x14ac:dyDescent="0.25">
      <c r="A129" s="311"/>
      <c r="B129" s="312"/>
      <c r="C129" s="314"/>
      <c r="D129" s="315"/>
    </row>
    <row r="130" spans="1:5" ht="18" x14ac:dyDescent="0.25">
      <c r="A130" s="778" t="s">
        <v>435</v>
      </c>
      <c r="B130" s="778"/>
      <c r="C130" s="778"/>
      <c r="D130" s="778"/>
    </row>
    <row r="131" spans="1:5" ht="18" x14ac:dyDescent="0.25">
      <c r="A131" s="778" t="s">
        <v>996</v>
      </c>
      <c r="B131" s="778"/>
      <c r="C131" s="778"/>
      <c r="D131" s="778"/>
    </row>
    <row r="132" spans="1:5" ht="18" x14ac:dyDescent="0.25">
      <c r="A132" s="778" t="s">
        <v>2</v>
      </c>
      <c r="B132" s="778"/>
      <c r="C132" s="778"/>
      <c r="D132" s="778"/>
    </row>
    <row r="133" spans="1:5" ht="18" x14ac:dyDescent="0.25">
      <c r="A133" s="779" t="s">
        <v>3</v>
      </c>
      <c r="B133" s="779"/>
      <c r="C133" s="779"/>
      <c r="D133" s="779"/>
    </row>
    <row r="134" spans="1:5" ht="15.75" thickBot="1" x14ac:dyDescent="0.3">
      <c r="A134" s="316"/>
      <c r="B134" s="317"/>
      <c r="C134" s="317"/>
      <c r="D134" s="293"/>
    </row>
    <row r="135" spans="1:5" ht="16.5" thickTop="1" thickBot="1" x14ac:dyDescent="0.3">
      <c r="A135" s="295" t="s">
        <v>972</v>
      </c>
      <c r="B135" s="295" t="s">
        <v>436</v>
      </c>
      <c r="C135" s="296" t="s">
        <v>472</v>
      </c>
      <c r="D135" s="321" t="s">
        <v>973</v>
      </c>
    </row>
    <row r="136" spans="1:5" ht="15.75" thickTop="1" x14ac:dyDescent="0.25">
      <c r="A136" s="297" t="s">
        <v>974</v>
      </c>
      <c r="B136" s="298">
        <v>220000</v>
      </c>
      <c r="C136" s="298">
        <v>220000</v>
      </c>
      <c r="D136" s="77">
        <v>4.3396393895210418E-2</v>
      </c>
      <c r="E136" s="304"/>
    </row>
    <row r="137" spans="1:5" x14ac:dyDescent="0.25">
      <c r="A137" s="297" t="s">
        <v>975</v>
      </c>
      <c r="B137" s="298">
        <v>1502188.702</v>
      </c>
      <c r="C137" s="298">
        <v>1502188.702</v>
      </c>
      <c r="D137" s="77">
        <v>0.29631623916784938</v>
      </c>
      <c r="E137" s="304"/>
    </row>
    <row r="138" spans="1:5" x14ac:dyDescent="0.25">
      <c r="A138" s="297" t="s">
        <v>976</v>
      </c>
      <c r="B138" s="298">
        <v>2294693.5263700001</v>
      </c>
      <c r="C138" s="298">
        <v>2294693.5263700001</v>
      </c>
      <c r="D138" s="77">
        <v>0.45264283699609975</v>
      </c>
      <c r="E138" s="304"/>
    </row>
    <row r="139" spans="1:5" x14ac:dyDescent="0.25">
      <c r="A139" s="297" t="s">
        <v>977</v>
      </c>
      <c r="B139" s="298">
        <v>762390.424</v>
      </c>
      <c r="C139" s="298">
        <v>762390.424</v>
      </c>
      <c r="D139" s="77">
        <v>0.15038634155382039</v>
      </c>
      <c r="E139" s="304"/>
    </row>
    <row r="140" spans="1:5" x14ac:dyDescent="0.25">
      <c r="A140" s="297" t="s">
        <v>978</v>
      </c>
      <c r="B140" s="298">
        <v>257400</v>
      </c>
      <c r="C140" s="298">
        <v>257400</v>
      </c>
      <c r="D140" s="77">
        <v>5.0773780857396193E-2</v>
      </c>
      <c r="E140" s="304"/>
    </row>
    <row r="141" spans="1:5" x14ac:dyDescent="0.25">
      <c r="A141" s="297" t="s">
        <v>979</v>
      </c>
      <c r="B141" s="298">
        <v>17071</v>
      </c>
      <c r="C141" s="298">
        <v>17071</v>
      </c>
      <c r="D141" s="77">
        <v>3.3673629099324411E-3</v>
      </c>
      <c r="E141" s="304"/>
    </row>
    <row r="142" spans="1:5" x14ac:dyDescent="0.25">
      <c r="A142" s="297" t="s">
        <v>980</v>
      </c>
      <c r="B142" s="298">
        <v>9702</v>
      </c>
      <c r="C142" s="298">
        <v>9702</v>
      </c>
      <c r="D142" s="77">
        <v>1.9137809707787795E-3</v>
      </c>
      <c r="E142" s="304"/>
    </row>
    <row r="143" spans="1:5" x14ac:dyDescent="0.25">
      <c r="A143" s="297" t="s">
        <v>981</v>
      </c>
      <c r="B143" s="298">
        <v>6000</v>
      </c>
      <c r="C143" s="298">
        <v>6000</v>
      </c>
      <c r="D143" s="77">
        <v>1.1835380153239206E-3</v>
      </c>
      <c r="E143" s="304"/>
    </row>
    <row r="144" spans="1:5" x14ac:dyDescent="0.25">
      <c r="A144" s="297" t="s">
        <v>982</v>
      </c>
      <c r="B144" s="298">
        <v>0</v>
      </c>
      <c r="C144" s="298">
        <v>0</v>
      </c>
      <c r="D144" s="77">
        <v>0</v>
      </c>
      <c r="E144" s="304"/>
    </row>
    <row r="145" spans="1:5" x14ac:dyDescent="0.25">
      <c r="A145" s="297" t="s">
        <v>983</v>
      </c>
      <c r="B145" s="298">
        <v>100</v>
      </c>
      <c r="C145" s="298">
        <v>100</v>
      </c>
      <c r="D145" s="77">
        <v>1.9725633588732008E-5</v>
      </c>
      <c r="E145" s="304"/>
    </row>
    <row r="146" spans="1:5" x14ac:dyDescent="0.25">
      <c r="A146" s="297" t="s">
        <v>984</v>
      </c>
      <c r="B146" s="298">
        <v>0</v>
      </c>
      <c r="C146" s="298">
        <v>0</v>
      </c>
      <c r="D146" s="77">
        <v>0</v>
      </c>
      <c r="E146" s="304"/>
    </row>
    <row r="147" spans="1:5" x14ac:dyDescent="0.25">
      <c r="A147" s="297" t="s">
        <v>985</v>
      </c>
      <c r="B147" s="298">
        <v>0</v>
      </c>
      <c r="C147" s="298">
        <v>0</v>
      </c>
      <c r="D147" s="77">
        <v>0</v>
      </c>
      <c r="E147" s="304"/>
    </row>
    <row r="148" spans="1:5" x14ac:dyDescent="0.25">
      <c r="A148" s="297" t="s">
        <v>986</v>
      </c>
      <c r="B148" s="298">
        <v>0</v>
      </c>
      <c r="C148" s="298">
        <v>0</v>
      </c>
      <c r="D148" s="77">
        <v>0</v>
      </c>
      <c r="E148" s="304"/>
    </row>
    <row r="149" spans="1:5" ht="15.75" thickBot="1" x14ac:dyDescent="0.3">
      <c r="A149" s="297" t="s">
        <v>987</v>
      </c>
      <c r="B149" s="298">
        <v>0</v>
      </c>
      <c r="C149" s="298">
        <v>0</v>
      </c>
      <c r="D149" s="77">
        <v>0</v>
      </c>
      <c r="E149" s="304"/>
    </row>
    <row r="150" spans="1:5" ht="16.5" thickTop="1" thickBot="1" x14ac:dyDescent="0.3">
      <c r="A150" s="294" t="s">
        <v>8</v>
      </c>
      <c r="B150" s="299">
        <v>5069545.6523700003</v>
      </c>
      <c r="C150" s="299">
        <v>5069545.6523700003</v>
      </c>
      <c r="D150" s="300">
        <v>0.99999999999999989</v>
      </c>
      <c r="E150" s="304"/>
    </row>
    <row r="151" spans="1:5" ht="16.5" thickTop="1" thickBot="1" x14ac:dyDescent="0.3">
      <c r="A151" s="301" t="s">
        <v>988</v>
      </c>
      <c r="B151" s="77">
        <v>1</v>
      </c>
      <c r="C151" s="77">
        <v>1</v>
      </c>
      <c r="D151" s="306"/>
    </row>
    <row r="152" spans="1:5" ht="16.5" thickTop="1" thickBot="1" x14ac:dyDescent="0.3">
      <c r="A152" s="295" t="s">
        <v>992</v>
      </c>
      <c r="B152" s="295" t="s">
        <v>436</v>
      </c>
      <c r="C152" s="296" t="s">
        <v>472</v>
      </c>
      <c r="D152" s="321" t="s">
        <v>849</v>
      </c>
    </row>
    <row r="153" spans="1:5" ht="15.75" thickTop="1" x14ac:dyDescent="0.25">
      <c r="A153" s="297" t="s">
        <v>974</v>
      </c>
      <c r="B153" s="298">
        <v>11</v>
      </c>
      <c r="C153" s="298">
        <v>11</v>
      </c>
      <c r="D153" s="77">
        <v>8.3777608530083772E-3</v>
      </c>
      <c r="E153" s="304"/>
    </row>
    <row r="154" spans="1:5" x14ac:dyDescent="0.25">
      <c r="A154" s="297" t="s">
        <v>975</v>
      </c>
      <c r="B154" s="298">
        <v>161</v>
      </c>
      <c r="C154" s="298">
        <v>161</v>
      </c>
      <c r="D154" s="77">
        <v>0.12261995430312261</v>
      </c>
      <c r="E154" s="304"/>
    </row>
    <row r="155" spans="1:5" x14ac:dyDescent="0.25">
      <c r="A155" s="297" t="s">
        <v>976</v>
      </c>
      <c r="B155" s="298">
        <v>461</v>
      </c>
      <c r="C155" s="298">
        <v>461</v>
      </c>
      <c r="D155" s="77">
        <v>0.3511043412033511</v>
      </c>
      <c r="E155" s="304"/>
    </row>
    <row r="156" spans="1:5" x14ac:dyDescent="0.25">
      <c r="A156" s="297" t="s">
        <v>977</v>
      </c>
      <c r="B156" s="298">
        <v>328</v>
      </c>
      <c r="C156" s="298">
        <v>328</v>
      </c>
      <c r="D156" s="77">
        <v>0.24980959634424982</v>
      </c>
      <c r="E156" s="304"/>
    </row>
    <row r="157" spans="1:5" x14ac:dyDescent="0.25">
      <c r="A157" s="297" t="s">
        <v>978</v>
      </c>
      <c r="B157" s="298">
        <v>247</v>
      </c>
      <c r="C157" s="298">
        <v>247</v>
      </c>
      <c r="D157" s="77">
        <v>0.18811881188118812</v>
      </c>
      <c r="E157" s="304"/>
    </row>
    <row r="158" spans="1:5" x14ac:dyDescent="0.25">
      <c r="A158" s="297" t="s">
        <v>979</v>
      </c>
      <c r="B158" s="298">
        <v>30</v>
      </c>
      <c r="C158" s="298">
        <v>30</v>
      </c>
      <c r="D158" s="77">
        <v>2.284843869002285E-2</v>
      </c>
      <c r="E158" s="304"/>
    </row>
    <row r="159" spans="1:5" x14ac:dyDescent="0.25">
      <c r="A159" s="297" t="s">
        <v>980</v>
      </c>
      <c r="B159" s="298">
        <v>34</v>
      </c>
      <c r="C159" s="298">
        <v>34</v>
      </c>
      <c r="D159" s="77">
        <v>2.5894897182025894E-2</v>
      </c>
      <c r="E159" s="304"/>
    </row>
    <row r="160" spans="1:5" x14ac:dyDescent="0.25">
      <c r="A160" s="297" t="s">
        <v>981</v>
      </c>
      <c r="B160" s="298">
        <v>40</v>
      </c>
      <c r="C160" s="298">
        <v>40</v>
      </c>
      <c r="D160" s="77">
        <v>3.0464584920030464E-2</v>
      </c>
      <c r="E160" s="304"/>
    </row>
    <row r="161" spans="1:5" x14ac:dyDescent="0.25">
      <c r="A161" s="297" t="s">
        <v>982</v>
      </c>
      <c r="B161" s="298">
        <v>0</v>
      </c>
      <c r="C161" s="298">
        <v>0</v>
      </c>
      <c r="D161" s="77">
        <v>0</v>
      </c>
      <c r="E161" s="304"/>
    </row>
    <row r="162" spans="1:5" x14ac:dyDescent="0.25">
      <c r="A162" s="297" t="s">
        <v>983</v>
      </c>
      <c r="B162" s="298">
        <v>1</v>
      </c>
      <c r="C162" s="298">
        <v>1</v>
      </c>
      <c r="D162" s="77">
        <v>7.6161462300076163E-4</v>
      </c>
      <c r="E162" s="304"/>
    </row>
    <row r="163" spans="1:5" x14ac:dyDescent="0.25">
      <c r="A163" s="297" t="s">
        <v>984</v>
      </c>
      <c r="B163" s="298">
        <v>0</v>
      </c>
      <c r="C163" s="298">
        <v>0</v>
      </c>
      <c r="D163" s="77">
        <v>0</v>
      </c>
      <c r="E163" s="304"/>
    </row>
    <row r="164" spans="1:5" x14ac:dyDescent="0.25">
      <c r="A164" s="297" t="s">
        <v>985</v>
      </c>
      <c r="B164" s="298">
        <v>0</v>
      </c>
      <c r="C164" s="298">
        <v>0</v>
      </c>
      <c r="D164" s="77">
        <v>0</v>
      </c>
      <c r="E164" s="304"/>
    </row>
    <row r="165" spans="1:5" x14ac:dyDescent="0.25">
      <c r="A165" s="297" t="s">
        <v>986</v>
      </c>
      <c r="B165" s="298">
        <v>0</v>
      </c>
      <c r="C165" s="298">
        <v>0</v>
      </c>
      <c r="D165" s="77">
        <v>0</v>
      </c>
      <c r="E165" s="304"/>
    </row>
    <row r="166" spans="1:5" ht="15.75" thickBot="1" x14ac:dyDescent="0.3">
      <c r="A166" s="297" t="s">
        <v>987</v>
      </c>
      <c r="B166" s="298">
        <v>0</v>
      </c>
      <c r="C166" s="298">
        <v>0</v>
      </c>
      <c r="D166" s="77">
        <v>0</v>
      </c>
      <c r="E166" s="304"/>
    </row>
    <row r="167" spans="1:5" ht="16.5" thickTop="1" thickBot="1" x14ac:dyDescent="0.3">
      <c r="A167" s="294" t="s">
        <v>8</v>
      </c>
      <c r="B167" s="299">
        <v>1313</v>
      </c>
      <c r="C167" s="299">
        <v>1313</v>
      </c>
      <c r="D167" s="300">
        <v>0.99999999999999989</v>
      </c>
      <c r="E167" s="304"/>
    </row>
    <row r="168" spans="1:5" ht="15.75" thickTop="1" x14ac:dyDescent="0.25">
      <c r="A168" s="301" t="s">
        <v>988</v>
      </c>
      <c r="B168" s="77">
        <v>1</v>
      </c>
      <c r="C168" s="77">
        <v>1</v>
      </c>
      <c r="D168" s="306"/>
    </row>
    <row r="169" spans="1:5" ht="16.5" thickBot="1" x14ac:dyDescent="0.3">
      <c r="A169" s="307"/>
      <c r="B169" s="308"/>
      <c r="C169" s="310"/>
      <c r="D169" s="310"/>
    </row>
    <row r="170" spans="1:5" ht="15.75" thickTop="1" x14ac:dyDescent="0.25">
      <c r="A170" s="322" t="s">
        <v>997</v>
      </c>
      <c r="B170" s="312"/>
      <c r="C170" s="314"/>
      <c r="D170" s="323"/>
    </row>
    <row r="171" spans="1:5" x14ac:dyDescent="0.25">
      <c r="A171" s="311"/>
      <c r="B171" s="312"/>
      <c r="C171" s="314"/>
      <c r="D171" s="323"/>
    </row>
    <row r="172" spans="1:5" x14ac:dyDescent="0.25">
      <c r="A172" s="311"/>
      <c r="B172" s="312"/>
      <c r="C172" s="314"/>
      <c r="D172" s="323"/>
    </row>
    <row r="173" spans="1:5" ht="18" x14ac:dyDescent="0.25">
      <c r="A173" s="324"/>
      <c r="B173" s="325"/>
      <c r="C173" s="325"/>
      <c r="D173" s="325"/>
    </row>
    <row r="174" spans="1:5" ht="18" x14ac:dyDescent="0.25">
      <c r="A174" s="778" t="s">
        <v>435</v>
      </c>
      <c r="B174" s="778"/>
      <c r="C174" s="778"/>
      <c r="D174" s="778"/>
    </row>
    <row r="175" spans="1:5" ht="18" x14ac:dyDescent="0.25">
      <c r="A175" s="778" t="s">
        <v>998</v>
      </c>
      <c r="B175" s="778"/>
      <c r="C175" s="778"/>
      <c r="D175" s="778"/>
    </row>
    <row r="176" spans="1:5" ht="18" x14ac:dyDescent="0.25">
      <c r="A176" s="778" t="s">
        <v>2</v>
      </c>
      <c r="B176" s="778"/>
      <c r="C176" s="778"/>
      <c r="D176" s="778"/>
    </row>
    <row r="177" spans="1:5" ht="18" x14ac:dyDescent="0.25">
      <c r="A177" s="779" t="s">
        <v>3</v>
      </c>
      <c r="B177" s="779"/>
      <c r="C177" s="779"/>
      <c r="D177" s="779"/>
    </row>
    <row r="178" spans="1:5" ht="15.75" thickBot="1" x14ac:dyDescent="0.3">
      <c r="A178" s="316"/>
      <c r="B178" s="317"/>
      <c r="C178" s="317"/>
      <c r="D178" s="293"/>
    </row>
    <row r="179" spans="1:5" ht="16.5" thickTop="1" thickBot="1" x14ac:dyDescent="0.3">
      <c r="A179" s="295" t="s">
        <v>972</v>
      </c>
      <c r="B179" s="295" t="s">
        <v>436</v>
      </c>
      <c r="C179" s="296" t="s">
        <v>472</v>
      </c>
      <c r="D179" s="295" t="s">
        <v>973</v>
      </c>
    </row>
    <row r="180" spans="1:5" ht="15.75" thickTop="1" x14ac:dyDescent="0.25">
      <c r="A180" s="297" t="s">
        <v>974</v>
      </c>
      <c r="B180" s="298">
        <v>0</v>
      </c>
      <c r="C180" s="298">
        <v>0</v>
      </c>
      <c r="D180" s="77">
        <v>0</v>
      </c>
      <c r="E180" s="304"/>
    </row>
    <row r="181" spans="1:5" x14ac:dyDescent="0.25">
      <c r="A181" s="297" t="s">
        <v>975</v>
      </c>
      <c r="B181" s="298">
        <v>0</v>
      </c>
      <c r="C181" s="298">
        <v>0</v>
      </c>
      <c r="D181" s="77">
        <v>0</v>
      </c>
      <c r="E181" s="304"/>
    </row>
    <row r="182" spans="1:5" x14ac:dyDescent="0.25">
      <c r="A182" s="297" t="s">
        <v>976</v>
      </c>
      <c r="B182" s="298">
        <v>0</v>
      </c>
      <c r="C182" s="298">
        <v>0</v>
      </c>
      <c r="D182" s="77">
        <v>0</v>
      </c>
      <c r="E182" s="304"/>
    </row>
    <row r="183" spans="1:5" x14ac:dyDescent="0.25">
      <c r="A183" s="297" t="s">
        <v>977</v>
      </c>
      <c r="B183" s="298">
        <v>0</v>
      </c>
      <c r="C183" s="298">
        <v>0</v>
      </c>
      <c r="D183" s="77">
        <v>0</v>
      </c>
      <c r="E183" s="304"/>
    </row>
    <row r="184" spans="1:5" x14ac:dyDescent="0.25">
      <c r="A184" s="297" t="s">
        <v>978</v>
      </c>
      <c r="B184" s="298">
        <v>0</v>
      </c>
      <c r="C184" s="298">
        <v>0</v>
      </c>
      <c r="D184" s="77">
        <v>0</v>
      </c>
      <c r="E184" s="304"/>
    </row>
    <row r="185" spans="1:5" x14ac:dyDescent="0.25">
      <c r="A185" s="297" t="s">
        <v>979</v>
      </c>
      <c r="B185" s="298">
        <v>0</v>
      </c>
      <c r="C185" s="298">
        <v>0</v>
      </c>
      <c r="D185" s="77">
        <v>0</v>
      </c>
      <c r="E185" s="304"/>
    </row>
    <row r="186" spans="1:5" x14ac:dyDescent="0.25">
      <c r="A186" s="297" t="s">
        <v>980</v>
      </c>
      <c r="B186" s="298">
        <v>0</v>
      </c>
      <c r="C186" s="298">
        <v>0</v>
      </c>
      <c r="D186" s="77">
        <v>0</v>
      </c>
      <c r="E186" s="304"/>
    </row>
    <row r="187" spans="1:5" x14ac:dyDescent="0.25">
      <c r="A187" s="297" t="s">
        <v>981</v>
      </c>
      <c r="B187" s="298">
        <v>0</v>
      </c>
      <c r="C187" s="298">
        <v>0</v>
      </c>
      <c r="D187" s="77">
        <v>0</v>
      </c>
      <c r="E187" s="304"/>
    </row>
    <row r="188" spans="1:5" x14ac:dyDescent="0.25">
      <c r="A188" s="297" t="s">
        <v>982</v>
      </c>
      <c r="B188" s="298">
        <v>0</v>
      </c>
      <c r="C188" s="298">
        <v>0</v>
      </c>
      <c r="D188" s="77">
        <v>0</v>
      </c>
      <c r="E188" s="304"/>
    </row>
    <row r="189" spans="1:5" x14ac:dyDescent="0.25">
      <c r="A189" s="297" t="s">
        <v>983</v>
      </c>
      <c r="B189" s="298">
        <v>0</v>
      </c>
      <c r="C189" s="298">
        <v>0</v>
      </c>
      <c r="D189" s="77">
        <v>0</v>
      </c>
      <c r="E189" s="304"/>
    </row>
    <row r="190" spans="1:5" x14ac:dyDescent="0.25">
      <c r="A190" s="297" t="s">
        <v>984</v>
      </c>
      <c r="B190" s="298">
        <v>0</v>
      </c>
      <c r="C190" s="298">
        <v>0</v>
      </c>
      <c r="D190" s="77">
        <v>0</v>
      </c>
      <c r="E190" s="304"/>
    </row>
    <row r="191" spans="1:5" x14ac:dyDescent="0.25">
      <c r="A191" s="297" t="s">
        <v>985</v>
      </c>
      <c r="B191" s="298">
        <v>0</v>
      </c>
      <c r="C191" s="298">
        <v>0</v>
      </c>
      <c r="D191" s="77">
        <v>0</v>
      </c>
      <c r="E191" s="304"/>
    </row>
    <row r="192" spans="1:5" x14ac:dyDescent="0.25">
      <c r="A192" s="297" t="s">
        <v>986</v>
      </c>
      <c r="B192" s="298">
        <v>0</v>
      </c>
      <c r="C192" s="298">
        <v>0</v>
      </c>
      <c r="D192" s="77">
        <v>0</v>
      </c>
      <c r="E192" s="304"/>
    </row>
    <row r="193" spans="1:5" ht="15.75" thickBot="1" x14ac:dyDescent="0.3">
      <c r="A193" s="297" t="s">
        <v>987</v>
      </c>
      <c r="B193" s="298">
        <v>0</v>
      </c>
      <c r="C193" s="298">
        <v>0</v>
      </c>
      <c r="D193" s="77">
        <v>0</v>
      </c>
      <c r="E193" s="304"/>
    </row>
    <row r="194" spans="1:5" ht="16.5" thickTop="1" thickBot="1" x14ac:dyDescent="0.3">
      <c r="A194" s="294" t="s">
        <v>8</v>
      </c>
      <c r="B194" s="299">
        <v>0</v>
      </c>
      <c r="C194" s="299">
        <v>0</v>
      </c>
      <c r="D194" s="300">
        <v>0</v>
      </c>
      <c r="E194" s="304"/>
    </row>
    <row r="195" spans="1:5" ht="16.5" thickTop="1" thickBot="1" x14ac:dyDescent="0.3">
      <c r="A195" s="301" t="s">
        <v>988</v>
      </c>
      <c r="B195" s="77">
        <v>0</v>
      </c>
      <c r="C195" s="77">
        <v>0</v>
      </c>
      <c r="D195" s="302"/>
    </row>
    <row r="196" spans="1:5" ht="16.5" thickTop="1" thickBot="1" x14ac:dyDescent="0.3">
      <c r="A196" s="295" t="s">
        <v>992</v>
      </c>
      <c r="B196" s="295" t="s">
        <v>436</v>
      </c>
      <c r="C196" s="296" t="s">
        <v>472</v>
      </c>
      <c r="D196" s="295" t="s">
        <v>849</v>
      </c>
    </row>
    <row r="197" spans="1:5" ht="15.75" thickTop="1" x14ac:dyDescent="0.25">
      <c r="A197" s="297" t="s">
        <v>974</v>
      </c>
      <c r="B197" s="298">
        <v>0</v>
      </c>
      <c r="C197" s="298">
        <v>0</v>
      </c>
      <c r="D197" s="77">
        <v>0</v>
      </c>
    </row>
    <row r="198" spans="1:5" x14ac:dyDescent="0.25">
      <c r="A198" s="297" t="s">
        <v>975</v>
      </c>
      <c r="B198" s="298">
        <v>0</v>
      </c>
      <c r="C198" s="298">
        <v>0</v>
      </c>
      <c r="D198" s="77">
        <v>0</v>
      </c>
    </row>
    <row r="199" spans="1:5" x14ac:dyDescent="0.25">
      <c r="A199" s="297" t="s">
        <v>976</v>
      </c>
      <c r="B199" s="298">
        <v>0</v>
      </c>
      <c r="C199" s="298">
        <v>0</v>
      </c>
      <c r="D199" s="77">
        <v>0</v>
      </c>
    </row>
    <row r="200" spans="1:5" x14ac:dyDescent="0.25">
      <c r="A200" s="297" t="s">
        <v>977</v>
      </c>
      <c r="B200" s="298">
        <v>0</v>
      </c>
      <c r="C200" s="298">
        <v>0</v>
      </c>
      <c r="D200" s="77">
        <v>0</v>
      </c>
    </row>
    <row r="201" spans="1:5" x14ac:dyDescent="0.25">
      <c r="A201" s="297" t="s">
        <v>978</v>
      </c>
      <c r="B201" s="298">
        <v>0</v>
      </c>
      <c r="C201" s="298">
        <v>0</v>
      </c>
      <c r="D201" s="77">
        <v>0</v>
      </c>
    </row>
    <row r="202" spans="1:5" x14ac:dyDescent="0.25">
      <c r="A202" s="297" t="s">
        <v>979</v>
      </c>
      <c r="B202" s="298">
        <v>0</v>
      </c>
      <c r="C202" s="298">
        <v>0</v>
      </c>
      <c r="D202" s="77">
        <v>0</v>
      </c>
    </row>
    <row r="203" spans="1:5" x14ac:dyDescent="0.25">
      <c r="A203" s="297" t="s">
        <v>980</v>
      </c>
      <c r="B203" s="298">
        <v>0</v>
      </c>
      <c r="C203" s="298">
        <v>0</v>
      </c>
      <c r="D203" s="77">
        <v>0</v>
      </c>
    </row>
    <row r="204" spans="1:5" x14ac:dyDescent="0.25">
      <c r="A204" s="297" t="s">
        <v>981</v>
      </c>
      <c r="B204" s="298">
        <v>0</v>
      </c>
      <c r="C204" s="298">
        <v>0</v>
      </c>
      <c r="D204" s="77">
        <v>0</v>
      </c>
    </row>
    <row r="205" spans="1:5" x14ac:dyDescent="0.25">
      <c r="A205" s="297" t="s">
        <v>982</v>
      </c>
      <c r="B205" s="298">
        <v>0</v>
      </c>
      <c r="C205" s="298">
        <v>0</v>
      </c>
      <c r="D205" s="77">
        <v>0</v>
      </c>
    </row>
    <row r="206" spans="1:5" x14ac:dyDescent="0.25">
      <c r="A206" s="297" t="s">
        <v>983</v>
      </c>
      <c r="B206" s="298">
        <v>0</v>
      </c>
      <c r="C206" s="298">
        <v>0</v>
      </c>
      <c r="D206" s="77">
        <v>0</v>
      </c>
    </row>
    <row r="207" spans="1:5" x14ac:dyDescent="0.25">
      <c r="A207" s="297" t="s">
        <v>984</v>
      </c>
      <c r="B207" s="298">
        <v>0</v>
      </c>
      <c r="C207" s="298">
        <v>0</v>
      </c>
      <c r="D207" s="77">
        <v>0</v>
      </c>
    </row>
    <row r="208" spans="1:5" x14ac:dyDescent="0.25">
      <c r="A208" s="297" t="s">
        <v>985</v>
      </c>
      <c r="B208" s="298">
        <v>0</v>
      </c>
      <c r="C208" s="298">
        <v>0</v>
      </c>
      <c r="D208" s="77">
        <v>0</v>
      </c>
    </row>
    <row r="209" spans="1:4" x14ac:dyDescent="0.25">
      <c r="A209" s="297" t="s">
        <v>986</v>
      </c>
      <c r="B209" s="298">
        <v>0</v>
      </c>
      <c r="C209" s="298">
        <v>0</v>
      </c>
      <c r="D209" s="77">
        <v>0</v>
      </c>
    </row>
    <row r="210" spans="1:4" ht="15.75" thickBot="1" x14ac:dyDescent="0.3">
      <c r="A210" s="297" t="s">
        <v>987</v>
      </c>
      <c r="B210" s="298">
        <v>0</v>
      </c>
      <c r="C210" s="298">
        <v>0</v>
      </c>
      <c r="D210" s="77">
        <v>0</v>
      </c>
    </row>
    <row r="211" spans="1:4" ht="16.5" thickTop="1" thickBot="1" x14ac:dyDescent="0.3">
      <c r="A211" s="294" t="s">
        <v>8</v>
      </c>
      <c r="B211" s="299">
        <v>0</v>
      </c>
      <c r="C211" s="299">
        <v>0</v>
      </c>
      <c r="D211" s="300">
        <v>0</v>
      </c>
    </row>
    <row r="212" spans="1:4" ht="15.75" thickTop="1" x14ac:dyDescent="0.25">
      <c r="A212" s="301" t="s">
        <v>988</v>
      </c>
      <c r="B212" s="77">
        <v>0</v>
      </c>
      <c r="C212" s="77">
        <v>0</v>
      </c>
      <c r="D212" s="306"/>
    </row>
    <row r="213" spans="1:4" ht="6.75" customHeight="1" thickBot="1" x14ac:dyDescent="0.3">
      <c r="A213" s="307"/>
      <c r="B213" s="308"/>
      <c r="C213" s="310"/>
      <c r="D213" s="310"/>
    </row>
    <row r="214" spans="1:4" ht="15.75" thickTop="1" x14ac:dyDescent="0.25">
      <c r="A214" s="322" t="s">
        <v>999</v>
      </c>
      <c r="B214" s="312"/>
      <c r="C214" s="314"/>
      <c r="D214" s="315"/>
    </row>
    <row r="215" spans="1:4" x14ac:dyDescent="0.25">
      <c r="A215" s="311"/>
      <c r="B215" s="312"/>
      <c r="C215" s="314"/>
      <c r="D215" s="315"/>
    </row>
    <row r="216" spans="1:4" x14ac:dyDescent="0.25">
      <c r="A216" s="311"/>
      <c r="B216" s="312"/>
      <c r="C216" s="314"/>
      <c r="D216" s="315"/>
    </row>
  </sheetData>
  <mergeCells count="21">
    <mergeCell ref="A89:D89"/>
    <mergeCell ref="A1:D1"/>
    <mergeCell ref="A2:D2"/>
    <mergeCell ref="A3:D3"/>
    <mergeCell ref="A4:D4"/>
    <mergeCell ref="A41:D41"/>
    <mergeCell ref="A44:D44"/>
    <mergeCell ref="A45:D45"/>
    <mergeCell ref="A46:D46"/>
    <mergeCell ref="A47:D47"/>
    <mergeCell ref="A87:D87"/>
    <mergeCell ref="A88:D88"/>
    <mergeCell ref="A175:D175"/>
    <mergeCell ref="A176:D176"/>
    <mergeCell ref="A177:D177"/>
    <mergeCell ref="A90:D90"/>
    <mergeCell ref="A130:D130"/>
    <mergeCell ref="A131:D131"/>
    <mergeCell ref="A132:D132"/>
    <mergeCell ref="A133:D133"/>
    <mergeCell ref="A174:D174"/>
  </mergeCells>
  <pageMargins left="0.7" right="0.7" top="0.75" bottom="0.75" header="0.3" footer="0.3"/>
  <pageSetup paperSize="9" orientation="portrait" horizontalDpi="1200" verticalDpi="1200"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F47E7-3088-42EC-AC45-50BB064D46E3}">
  <sheetPr>
    <pageSetUpPr fitToPage="1"/>
  </sheetPr>
  <dimension ref="A1:AA107"/>
  <sheetViews>
    <sheetView topLeftCell="B1" zoomScaleNormal="100" workbookViewId="0">
      <selection activeCell="D17" sqref="D17"/>
    </sheetView>
  </sheetViews>
  <sheetFormatPr defaultColWidth="11.42578125" defaultRowHeight="12.75" x14ac:dyDescent="0.2"/>
  <cols>
    <col min="1" max="1" width="25" style="59" hidden="1" customWidth="1"/>
    <col min="2" max="2" width="38.5703125" style="540" customWidth="1"/>
    <col min="3" max="3" width="11.85546875" style="540" customWidth="1"/>
    <col min="4" max="4" width="15.42578125" style="540" customWidth="1"/>
    <col min="5" max="5" width="16.5703125" style="540" customWidth="1"/>
    <col min="6" max="6" width="11.85546875" style="59" bestFit="1" customWidth="1"/>
    <col min="7" max="7" width="15.42578125" style="59" bestFit="1" customWidth="1"/>
    <col min="8" max="8" width="16.5703125" style="59" bestFit="1" customWidth="1"/>
    <col min="9" max="9" width="11.85546875" style="59" bestFit="1" customWidth="1"/>
    <col min="10" max="10" width="15.42578125" style="59" bestFit="1" customWidth="1"/>
    <col min="11" max="11" width="16.5703125" style="59" bestFit="1" customWidth="1"/>
    <col min="12" max="20" width="16.5703125" style="59" customWidth="1"/>
    <col min="21" max="21" width="11.85546875" style="59" bestFit="1" customWidth="1"/>
    <col min="22" max="22" width="15.42578125" style="59" bestFit="1" customWidth="1"/>
    <col min="23" max="23" width="16.5703125" style="59" bestFit="1" customWidth="1"/>
    <col min="24" max="24" width="11.42578125" style="59" customWidth="1"/>
    <col min="25" max="25" width="12.85546875" style="59" customWidth="1"/>
    <col min="26" max="26" width="11.42578125" style="59" customWidth="1"/>
    <col min="27" max="27" width="15.85546875" style="59" bestFit="1" customWidth="1"/>
    <col min="28" max="256" width="11.42578125" style="59"/>
    <col min="257" max="257" width="0" style="59" hidden="1" customWidth="1"/>
    <col min="258" max="258" width="38.5703125" style="59" customWidth="1"/>
    <col min="259" max="259" width="11.85546875" style="59" customWidth="1"/>
    <col min="260" max="260" width="15.42578125" style="59" customWidth="1"/>
    <col min="261" max="261" width="16.5703125" style="59" customWidth="1"/>
    <col min="262" max="262" width="11.85546875" style="59" bestFit="1" customWidth="1"/>
    <col min="263" max="263" width="15.42578125" style="59" bestFit="1" customWidth="1"/>
    <col min="264" max="264" width="16.5703125" style="59" bestFit="1" customWidth="1"/>
    <col min="265" max="265" width="11.85546875" style="59" bestFit="1" customWidth="1"/>
    <col min="266" max="266" width="15.42578125" style="59" bestFit="1" customWidth="1"/>
    <col min="267" max="267" width="16.5703125" style="59" bestFit="1" customWidth="1"/>
    <col min="268" max="276" width="16.5703125" style="59" customWidth="1"/>
    <col min="277" max="277" width="11.85546875" style="59" bestFit="1" customWidth="1"/>
    <col min="278" max="278" width="15.42578125" style="59" bestFit="1" customWidth="1"/>
    <col min="279" max="279" width="16.5703125" style="59" bestFit="1" customWidth="1"/>
    <col min="280" max="280" width="11.42578125" style="59"/>
    <col min="281" max="281" width="12.85546875" style="59" customWidth="1"/>
    <col min="282" max="282" width="11.42578125" style="59"/>
    <col min="283" max="283" width="15.85546875" style="59" bestFit="1" customWidth="1"/>
    <col min="284" max="512" width="11.42578125" style="59"/>
    <col min="513" max="513" width="0" style="59" hidden="1" customWidth="1"/>
    <col min="514" max="514" width="38.5703125" style="59" customWidth="1"/>
    <col min="515" max="515" width="11.85546875" style="59" customWidth="1"/>
    <col min="516" max="516" width="15.42578125" style="59" customWidth="1"/>
    <col min="517" max="517" width="16.5703125" style="59" customWidth="1"/>
    <col min="518" max="518" width="11.85546875" style="59" bestFit="1" customWidth="1"/>
    <col min="519" max="519" width="15.42578125" style="59" bestFit="1" customWidth="1"/>
    <col min="520" max="520" width="16.5703125" style="59" bestFit="1" customWidth="1"/>
    <col min="521" max="521" width="11.85546875" style="59" bestFit="1" customWidth="1"/>
    <col min="522" max="522" width="15.42578125" style="59" bestFit="1" customWidth="1"/>
    <col min="523" max="523" width="16.5703125" style="59" bestFit="1" customWidth="1"/>
    <col min="524" max="532" width="16.5703125" style="59" customWidth="1"/>
    <col min="533" max="533" width="11.85546875" style="59" bestFit="1" customWidth="1"/>
    <col min="534" max="534" width="15.42578125" style="59" bestFit="1" customWidth="1"/>
    <col min="535" max="535" width="16.5703125" style="59" bestFit="1" customWidth="1"/>
    <col min="536" max="536" width="11.42578125" style="59"/>
    <col min="537" max="537" width="12.85546875" style="59" customWidth="1"/>
    <col min="538" max="538" width="11.42578125" style="59"/>
    <col min="539" max="539" width="15.85546875" style="59" bestFit="1" customWidth="1"/>
    <col min="540" max="768" width="11.42578125" style="59"/>
    <col min="769" max="769" width="0" style="59" hidden="1" customWidth="1"/>
    <col min="770" max="770" width="38.5703125" style="59" customWidth="1"/>
    <col min="771" max="771" width="11.85546875" style="59" customWidth="1"/>
    <col min="772" max="772" width="15.42578125" style="59" customWidth="1"/>
    <col min="773" max="773" width="16.5703125" style="59" customWidth="1"/>
    <col min="774" max="774" width="11.85546875" style="59" bestFit="1" customWidth="1"/>
    <col min="775" max="775" width="15.42578125" style="59" bestFit="1" customWidth="1"/>
    <col min="776" max="776" width="16.5703125" style="59" bestFit="1" customWidth="1"/>
    <col min="777" max="777" width="11.85546875" style="59" bestFit="1" customWidth="1"/>
    <col min="778" max="778" width="15.42578125" style="59" bestFit="1" customWidth="1"/>
    <col min="779" max="779" width="16.5703125" style="59" bestFit="1" customWidth="1"/>
    <col min="780" max="788" width="16.5703125" style="59" customWidth="1"/>
    <col min="789" max="789" width="11.85546875" style="59" bestFit="1" customWidth="1"/>
    <col min="790" max="790" width="15.42578125" style="59" bestFit="1" customWidth="1"/>
    <col min="791" max="791" width="16.5703125" style="59" bestFit="1" customWidth="1"/>
    <col min="792" max="792" width="11.42578125" style="59"/>
    <col min="793" max="793" width="12.85546875" style="59" customWidth="1"/>
    <col min="794" max="794" width="11.42578125" style="59"/>
    <col min="795" max="795" width="15.85546875" style="59" bestFit="1" customWidth="1"/>
    <col min="796" max="1024" width="11.42578125" style="59"/>
    <col min="1025" max="1025" width="0" style="59" hidden="1" customWidth="1"/>
    <col min="1026" max="1026" width="38.5703125" style="59" customWidth="1"/>
    <col min="1027" max="1027" width="11.85546875" style="59" customWidth="1"/>
    <col min="1028" max="1028" width="15.42578125" style="59" customWidth="1"/>
    <col min="1029" max="1029" width="16.5703125" style="59" customWidth="1"/>
    <col min="1030" max="1030" width="11.85546875" style="59" bestFit="1" customWidth="1"/>
    <col min="1031" max="1031" width="15.42578125" style="59" bestFit="1" customWidth="1"/>
    <col min="1032" max="1032" width="16.5703125" style="59" bestFit="1" customWidth="1"/>
    <col min="1033" max="1033" width="11.85546875" style="59" bestFit="1" customWidth="1"/>
    <col min="1034" max="1034" width="15.42578125" style="59" bestFit="1" customWidth="1"/>
    <col min="1035" max="1035" width="16.5703125" style="59" bestFit="1" customWidth="1"/>
    <col min="1036" max="1044" width="16.5703125" style="59" customWidth="1"/>
    <col min="1045" max="1045" width="11.85546875" style="59" bestFit="1" customWidth="1"/>
    <col min="1046" max="1046" width="15.42578125" style="59" bestFit="1" customWidth="1"/>
    <col min="1047" max="1047" width="16.5703125" style="59" bestFit="1" customWidth="1"/>
    <col min="1048" max="1048" width="11.42578125" style="59"/>
    <col min="1049" max="1049" width="12.85546875" style="59" customWidth="1"/>
    <col min="1050" max="1050" width="11.42578125" style="59"/>
    <col min="1051" max="1051" width="15.85546875" style="59" bestFit="1" customWidth="1"/>
    <col min="1052" max="1280" width="11.42578125" style="59"/>
    <col min="1281" max="1281" width="0" style="59" hidden="1" customWidth="1"/>
    <col min="1282" max="1282" width="38.5703125" style="59" customWidth="1"/>
    <col min="1283" max="1283" width="11.85546875" style="59" customWidth="1"/>
    <col min="1284" max="1284" width="15.42578125" style="59" customWidth="1"/>
    <col min="1285" max="1285" width="16.5703125" style="59" customWidth="1"/>
    <col min="1286" max="1286" width="11.85546875" style="59" bestFit="1" customWidth="1"/>
    <col min="1287" max="1287" width="15.42578125" style="59" bestFit="1" customWidth="1"/>
    <col min="1288" max="1288" width="16.5703125" style="59" bestFit="1" customWidth="1"/>
    <col min="1289" max="1289" width="11.85546875" style="59" bestFit="1" customWidth="1"/>
    <col min="1290" max="1290" width="15.42578125" style="59" bestFit="1" customWidth="1"/>
    <col min="1291" max="1291" width="16.5703125" style="59" bestFit="1" customWidth="1"/>
    <col min="1292" max="1300" width="16.5703125" style="59" customWidth="1"/>
    <col min="1301" max="1301" width="11.85546875" style="59" bestFit="1" customWidth="1"/>
    <col min="1302" max="1302" width="15.42578125" style="59" bestFit="1" customWidth="1"/>
    <col min="1303" max="1303" width="16.5703125" style="59" bestFit="1" customWidth="1"/>
    <col min="1304" max="1304" width="11.42578125" style="59"/>
    <col min="1305" max="1305" width="12.85546875" style="59" customWidth="1"/>
    <col min="1306" max="1306" width="11.42578125" style="59"/>
    <col min="1307" max="1307" width="15.85546875" style="59" bestFit="1" customWidth="1"/>
    <col min="1308" max="1536" width="11.42578125" style="59"/>
    <col min="1537" max="1537" width="0" style="59" hidden="1" customWidth="1"/>
    <col min="1538" max="1538" width="38.5703125" style="59" customWidth="1"/>
    <col min="1539" max="1539" width="11.85546875" style="59" customWidth="1"/>
    <col min="1540" max="1540" width="15.42578125" style="59" customWidth="1"/>
    <col min="1541" max="1541" width="16.5703125" style="59" customWidth="1"/>
    <col min="1542" max="1542" width="11.85546875" style="59" bestFit="1" customWidth="1"/>
    <col min="1543" max="1543" width="15.42578125" style="59" bestFit="1" customWidth="1"/>
    <col min="1544" max="1544" width="16.5703125" style="59" bestFit="1" customWidth="1"/>
    <col min="1545" max="1545" width="11.85546875" style="59" bestFit="1" customWidth="1"/>
    <col min="1546" max="1546" width="15.42578125" style="59" bestFit="1" customWidth="1"/>
    <col min="1547" max="1547" width="16.5703125" style="59" bestFit="1" customWidth="1"/>
    <col min="1548" max="1556" width="16.5703125" style="59" customWidth="1"/>
    <col min="1557" max="1557" width="11.85546875" style="59" bestFit="1" customWidth="1"/>
    <col min="1558" max="1558" width="15.42578125" style="59" bestFit="1" customWidth="1"/>
    <col min="1559" max="1559" width="16.5703125" style="59" bestFit="1" customWidth="1"/>
    <col min="1560" max="1560" width="11.42578125" style="59"/>
    <col min="1561" max="1561" width="12.85546875" style="59" customWidth="1"/>
    <col min="1562" max="1562" width="11.42578125" style="59"/>
    <col min="1563" max="1563" width="15.85546875" style="59" bestFit="1" customWidth="1"/>
    <col min="1564" max="1792" width="11.42578125" style="59"/>
    <col min="1793" max="1793" width="0" style="59" hidden="1" customWidth="1"/>
    <col min="1794" max="1794" width="38.5703125" style="59" customWidth="1"/>
    <col min="1795" max="1795" width="11.85546875" style="59" customWidth="1"/>
    <col min="1796" max="1796" width="15.42578125" style="59" customWidth="1"/>
    <col min="1797" max="1797" width="16.5703125" style="59" customWidth="1"/>
    <col min="1798" max="1798" width="11.85546875" style="59" bestFit="1" customWidth="1"/>
    <col min="1799" max="1799" width="15.42578125" style="59" bestFit="1" customWidth="1"/>
    <col min="1800" max="1800" width="16.5703125" style="59" bestFit="1" customWidth="1"/>
    <col min="1801" max="1801" width="11.85546875" style="59" bestFit="1" customWidth="1"/>
    <col min="1802" max="1802" width="15.42578125" style="59" bestFit="1" customWidth="1"/>
    <col min="1803" max="1803" width="16.5703125" style="59" bestFit="1" customWidth="1"/>
    <col min="1804" max="1812" width="16.5703125" style="59" customWidth="1"/>
    <col min="1813" max="1813" width="11.85546875" style="59" bestFit="1" customWidth="1"/>
    <col min="1814" max="1814" width="15.42578125" style="59" bestFit="1" customWidth="1"/>
    <col min="1815" max="1815" width="16.5703125" style="59" bestFit="1" customWidth="1"/>
    <col min="1816" max="1816" width="11.42578125" style="59"/>
    <col min="1817" max="1817" width="12.85546875" style="59" customWidth="1"/>
    <col min="1818" max="1818" width="11.42578125" style="59"/>
    <col min="1819" max="1819" width="15.85546875" style="59" bestFit="1" customWidth="1"/>
    <col min="1820" max="2048" width="11.42578125" style="59"/>
    <col min="2049" max="2049" width="0" style="59" hidden="1" customWidth="1"/>
    <col min="2050" max="2050" width="38.5703125" style="59" customWidth="1"/>
    <col min="2051" max="2051" width="11.85546875" style="59" customWidth="1"/>
    <col min="2052" max="2052" width="15.42578125" style="59" customWidth="1"/>
    <col min="2053" max="2053" width="16.5703125" style="59" customWidth="1"/>
    <col min="2054" max="2054" width="11.85546875" style="59" bestFit="1" customWidth="1"/>
    <col min="2055" max="2055" width="15.42578125" style="59" bestFit="1" customWidth="1"/>
    <col min="2056" max="2056" width="16.5703125" style="59" bestFit="1" customWidth="1"/>
    <col min="2057" max="2057" width="11.85546875" style="59" bestFit="1" customWidth="1"/>
    <col min="2058" max="2058" width="15.42578125" style="59" bestFit="1" customWidth="1"/>
    <col min="2059" max="2059" width="16.5703125" style="59" bestFit="1" customWidth="1"/>
    <col min="2060" max="2068" width="16.5703125" style="59" customWidth="1"/>
    <col min="2069" max="2069" width="11.85546875" style="59" bestFit="1" customWidth="1"/>
    <col min="2070" max="2070" width="15.42578125" style="59" bestFit="1" customWidth="1"/>
    <col min="2071" max="2071" width="16.5703125" style="59" bestFit="1" customWidth="1"/>
    <col min="2072" max="2072" width="11.42578125" style="59"/>
    <col min="2073" max="2073" width="12.85546875" style="59" customWidth="1"/>
    <col min="2074" max="2074" width="11.42578125" style="59"/>
    <col min="2075" max="2075" width="15.85546875" style="59" bestFit="1" customWidth="1"/>
    <col min="2076" max="2304" width="11.42578125" style="59"/>
    <col min="2305" max="2305" width="0" style="59" hidden="1" customWidth="1"/>
    <col min="2306" max="2306" width="38.5703125" style="59" customWidth="1"/>
    <col min="2307" max="2307" width="11.85546875" style="59" customWidth="1"/>
    <col min="2308" max="2308" width="15.42578125" style="59" customWidth="1"/>
    <col min="2309" max="2309" width="16.5703125" style="59" customWidth="1"/>
    <col min="2310" max="2310" width="11.85546875" style="59" bestFit="1" customWidth="1"/>
    <col min="2311" max="2311" width="15.42578125" style="59" bestFit="1" customWidth="1"/>
    <col min="2312" max="2312" width="16.5703125" style="59" bestFit="1" customWidth="1"/>
    <col min="2313" max="2313" width="11.85546875" style="59" bestFit="1" customWidth="1"/>
    <col min="2314" max="2314" width="15.42578125" style="59" bestFit="1" customWidth="1"/>
    <col min="2315" max="2315" width="16.5703125" style="59" bestFit="1" customWidth="1"/>
    <col min="2316" max="2324" width="16.5703125" style="59" customWidth="1"/>
    <col min="2325" max="2325" width="11.85546875" style="59" bestFit="1" customWidth="1"/>
    <col min="2326" max="2326" width="15.42578125" style="59" bestFit="1" customWidth="1"/>
    <col min="2327" max="2327" width="16.5703125" style="59" bestFit="1" customWidth="1"/>
    <col min="2328" max="2328" width="11.42578125" style="59"/>
    <col min="2329" max="2329" width="12.85546875" style="59" customWidth="1"/>
    <col min="2330" max="2330" width="11.42578125" style="59"/>
    <col min="2331" max="2331" width="15.85546875" style="59" bestFit="1" customWidth="1"/>
    <col min="2332" max="2560" width="11.42578125" style="59"/>
    <col min="2561" max="2561" width="0" style="59" hidden="1" customWidth="1"/>
    <col min="2562" max="2562" width="38.5703125" style="59" customWidth="1"/>
    <col min="2563" max="2563" width="11.85546875" style="59" customWidth="1"/>
    <col min="2564" max="2564" width="15.42578125" style="59" customWidth="1"/>
    <col min="2565" max="2565" width="16.5703125" style="59" customWidth="1"/>
    <col min="2566" max="2566" width="11.85546875" style="59" bestFit="1" customWidth="1"/>
    <col min="2567" max="2567" width="15.42578125" style="59" bestFit="1" customWidth="1"/>
    <col min="2568" max="2568" width="16.5703125" style="59" bestFit="1" customWidth="1"/>
    <col min="2569" max="2569" width="11.85546875" style="59" bestFit="1" customWidth="1"/>
    <col min="2570" max="2570" width="15.42578125" style="59" bestFit="1" customWidth="1"/>
    <col min="2571" max="2571" width="16.5703125" style="59" bestFit="1" customWidth="1"/>
    <col min="2572" max="2580" width="16.5703125" style="59" customWidth="1"/>
    <col min="2581" max="2581" width="11.85546875" style="59" bestFit="1" customWidth="1"/>
    <col min="2582" max="2582" width="15.42578125" style="59" bestFit="1" customWidth="1"/>
    <col min="2583" max="2583" width="16.5703125" style="59" bestFit="1" customWidth="1"/>
    <col min="2584" max="2584" width="11.42578125" style="59"/>
    <col min="2585" max="2585" width="12.85546875" style="59" customWidth="1"/>
    <col min="2586" max="2586" width="11.42578125" style="59"/>
    <col min="2587" max="2587" width="15.85546875" style="59" bestFit="1" customWidth="1"/>
    <col min="2588" max="2816" width="11.42578125" style="59"/>
    <col min="2817" max="2817" width="0" style="59" hidden="1" customWidth="1"/>
    <col min="2818" max="2818" width="38.5703125" style="59" customWidth="1"/>
    <col min="2819" max="2819" width="11.85546875" style="59" customWidth="1"/>
    <col min="2820" max="2820" width="15.42578125" style="59" customWidth="1"/>
    <col min="2821" max="2821" width="16.5703125" style="59" customWidth="1"/>
    <col min="2822" max="2822" width="11.85546875" style="59" bestFit="1" customWidth="1"/>
    <col min="2823" max="2823" width="15.42578125" style="59" bestFit="1" customWidth="1"/>
    <col min="2824" max="2824" width="16.5703125" style="59" bestFit="1" customWidth="1"/>
    <col min="2825" max="2825" width="11.85546875" style="59" bestFit="1" customWidth="1"/>
    <col min="2826" max="2826" width="15.42578125" style="59" bestFit="1" customWidth="1"/>
    <col min="2827" max="2827" width="16.5703125" style="59" bestFit="1" customWidth="1"/>
    <col min="2828" max="2836" width="16.5703125" style="59" customWidth="1"/>
    <col min="2837" max="2837" width="11.85546875" style="59" bestFit="1" customWidth="1"/>
    <col min="2838" max="2838" width="15.42578125" style="59" bestFit="1" customWidth="1"/>
    <col min="2839" max="2839" width="16.5703125" style="59" bestFit="1" customWidth="1"/>
    <col min="2840" max="2840" width="11.42578125" style="59"/>
    <col min="2841" max="2841" width="12.85546875" style="59" customWidth="1"/>
    <col min="2842" max="2842" width="11.42578125" style="59"/>
    <col min="2843" max="2843" width="15.85546875" style="59" bestFit="1" customWidth="1"/>
    <col min="2844" max="3072" width="11.42578125" style="59"/>
    <col min="3073" max="3073" width="0" style="59" hidden="1" customWidth="1"/>
    <col min="3074" max="3074" width="38.5703125" style="59" customWidth="1"/>
    <col min="3075" max="3075" width="11.85546875" style="59" customWidth="1"/>
    <col min="3076" max="3076" width="15.42578125" style="59" customWidth="1"/>
    <col min="3077" max="3077" width="16.5703125" style="59" customWidth="1"/>
    <col min="3078" max="3078" width="11.85546875" style="59" bestFit="1" customWidth="1"/>
    <col min="3079" max="3079" width="15.42578125" style="59" bestFit="1" customWidth="1"/>
    <col min="3080" max="3080" width="16.5703125" style="59" bestFit="1" customWidth="1"/>
    <col min="3081" max="3081" width="11.85546875" style="59" bestFit="1" customWidth="1"/>
    <col min="3082" max="3082" width="15.42578125" style="59" bestFit="1" customWidth="1"/>
    <col min="3083" max="3083" width="16.5703125" style="59" bestFit="1" customWidth="1"/>
    <col min="3084" max="3092" width="16.5703125" style="59" customWidth="1"/>
    <col min="3093" max="3093" width="11.85546875" style="59" bestFit="1" customWidth="1"/>
    <col min="3094" max="3094" width="15.42578125" style="59" bestFit="1" customWidth="1"/>
    <col min="3095" max="3095" width="16.5703125" style="59" bestFit="1" customWidth="1"/>
    <col min="3096" max="3096" width="11.42578125" style="59"/>
    <col min="3097" max="3097" width="12.85546875" style="59" customWidth="1"/>
    <col min="3098" max="3098" width="11.42578125" style="59"/>
    <col min="3099" max="3099" width="15.85546875" style="59" bestFit="1" customWidth="1"/>
    <col min="3100" max="3328" width="11.42578125" style="59"/>
    <col min="3329" max="3329" width="0" style="59" hidden="1" customWidth="1"/>
    <col min="3330" max="3330" width="38.5703125" style="59" customWidth="1"/>
    <col min="3331" max="3331" width="11.85546875" style="59" customWidth="1"/>
    <col min="3332" max="3332" width="15.42578125" style="59" customWidth="1"/>
    <col min="3333" max="3333" width="16.5703125" style="59" customWidth="1"/>
    <col min="3334" max="3334" width="11.85546875" style="59" bestFit="1" customWidth="1"/>
    <col min="3335" max="3335" width="15.42578125" style="59" bestFit="1" customWidth="1"/>
    <col min="3336" max="3336" width="16.5703125" style="59" bestFit="1" customWidth="1"/>
    <col min="3337" max="3337" width="11.85546875" style="59" bestFit="1" customWidth="1"/>
    <col min="3338" max="3338" width="15.42578125" style="59" bestFit="1" customWidth="1"/>
    <col min="3339" max="3339" width="16.5703125" style="59" bestFit="1" customWidth="1"/>
    <col min="3340" max="3348" width="16.5703125" style="59" customWidth="1"/>
    <col min="3349" max="3349" width="11.85546875" style="59" bestFit="1" customWidth="1"/>
    <col min="3350" max="3350" width="15.42578125" style="59" bestFit="1" customWidth="1"/>
    <col min="3351" max="3351" width="16.5703125" style="59" bestFit="1" customWidth="1"/>
    <col min="3352" max="3352" width="11.42578125" style="59"/>
    <col min="3353" max="3353" width="12.85546875" style="59" customWidth="1"/>
    <col min="3354" max="3354" width="11.42578125" style="59"/>
    <col min="3355" max="3355" width="15.85546875" style="59" bestFit="1" customWidth="1"/>
    <col min="3356" max="3584" width="11.42578125" style="59"/>
    <col min="3585" max="3585" width="0" style="59" hidden="1" customWidth="1"/>
    <col min="3586" max="3586" width="38.5703125" style="59" customWidth="1"/>
    <col min="3587" max="3587" width="11.85546875" style="59" customWidth="1"/>
    <col min="3588" max="3588" width="15.42578125" style="59" customWidth="1"/>
    <col min="3589" max="3589" width="16.5703125" style="59" customWidth="1"/>
    <col min="3590" max="3590" width="11.85546875" style="59" bestFit="1" customWidth="1"/>
    <col min="3591" max="3591" width="15.42578125" style="59" bestFit="1" customWidth="1"/>
    <col min="3592" max="3592" width="16.5703125" style="59" bestFit="1" customWidth="1"/>
    <col min="3593" max="3593" width="11.85546875" style="59" bestFit="1" customWidth="1"/>
    <col min="3594" max="3594" width="15.42578125" style="59" bestFit="1" customWidth="1"/>
    <col min="3595" max="3595" width="16.5703125" style="59" bestFit="1" customWidth="1"/>
    <col min="3596" max="3604" width="16.5703125" style="59" customWidth="1"/>
    <col min="3605" max="3605" width="11.85546875" style="59" bestFit="1" customWidth="1"/>
    <col min="3606" max="3606" width="15.42578125" style="59" bestFit="1" customWidth="1"/>
    <col min="3607" max="3607" width="16.5703125" style="59" bestFit="1" customWidth="1"/>
    <col min="3608" max="3608" width="11.42578125" style="59"/>
    <col min="3609" max="3609" width="12.85546875" style="59" customWidth="1"/>
    <col min="3610" max="3610" width="11.42578125" style="59"/>
    <col min="3611" max="3611" width="15.85546875" style="59" bestFit="1" customWidth="1"/>
    <col min="3612" max="3840" width="11.42578125" style="59"/>
    <col min="3841" max="3841" width="0" style="59" hidden="1" customWidth="1"/>
    <col min="3842" max="3842" width="38.5703125" style="59" customWidth="1"/>
    <col min="3843" max="3843" width="11.85546875" style="59" customWidth="1"/>
    <col min="3844" max="3844" width="15.42578125" style="59" customWidth="1"/>
    <col min="3845" max="3845" width="16.5703125" style="59" customWidth="1"/>
    <col min="3846" max="3846" width="11.85546875" style="59" bestFit="1" customWidth="1"/>
    <col min="3847" max="3847" width="15.42578125" style="59" bestFit="1" customWidth="1"/>
    <col min="3848" max="3848" width="16.5703125" style="59" bestFit="1" customWidth="1"/>
    <col min="3849" max="3849" width="11.85546875" style="59" bestFit="1" customWidth="1"/>
    <col min="3850" max="3850" width="15.42578125" style="59" bestFit="1" customWidth="1"/>
    <col min="3851" max="3851" width="16.5703125" style="59" bestFit="1" customWidth="1"/>
    <col min="3852" max="3860" width="16.5703125" style="59" customWidth="1"/>
    <col min="3861" max="3861" width="11.85546875" style="59" bestFit="1" customWidth="1"/>
    <col min="3862" max="3862" width="15.42578125" style="59" bestFit="1" customWidth="1"/>
    <col min="3863" max="3863" width="16.5703125" style="59" bestFit="1" customWidth="1"/>
    <col min="3864" max="3864" width="11.42578125" style="59"/>
    <col min="3865" max="3865" width="12.85546875" style="59" customWidth="1"/>
    <col min="3866" max="3866" width="11.42578125" style="59"/>
    <col min="3867" max="3867" width="15.85546875" style="59" bestFit="1" customWidth="1"/>
    <col min="3868" max="4096" width="11.42578125" style="59"/>
    <col min="4097" max="4097" width="0" style="59" hidden="1" customWidth="1"/>
    <col min="4098" max="4098" width="38.5703125" style="59" customWidth="1"/>
    <col min="4099" max="4099" width="11.85546875" style="59" customWidth="1"/>
    <col min="4100" max="4100" width="15.42578125" style="59" customWidth="1"/>
    <col min="4101" max="4101" width="16.5703125" style="59" customWidth="1"/>
    <col min="4102" max="4102" width="11.85546875" style="59" bestFit="1" customWidth="1"/>
    <col min="4103" max="4103" width="15.42578125" style="59" bestFit="1" customWidth="1"/>
    <col min="4104" max="4104" width="16.5703125" style="59" bestFit="1" customWidth="1"/>
    <col min="4105" max="4105" width="11.85546875" style="59" bestFit="1" customWidth="1"/>
    <col min="4106" max="4106" width="15.42578125" style="59" bestFit="1" customWidth="1"/>
    <col min="4107" max="4107" width="16.5703125" style="59" bestFit="1" customWidth="1"/>
    <col min="4108" max="4116" width="16.5703125" style="59" customWidth="1"/>
    <col min="4117" max="4117" width="11.85546875" style="59" bestFit="1" customWidth="1"/>
    <col min="4118" max="4118" width="15.42578125" style="59" bestFit="1" customWidth="1"/>
    <col min="4119" max="4119" width="16.5703125" style="59" bestFit="1" customWidth="1"/>
    <col min="4120" max="4120" width="11.42578125" style="59"/>
    <col min="4121" max="4121" width="12.85546875" style="59" customWidth="1"/>
    <col min="4122" max="4122" width="11.42578125" style="59"/>
    <col min="4123" max="4123" width="15.85546875" style="59" bestFit="1" customWidth="1"/>
    <col min="4124" max="4352" width="11.42578125" style="59"/>
    <col min="4353" max="4353" width="0" style="59" hidden="1" customWidth="1"/>
    <col min="4354" max="4354" width="38.5703125" style="59" customWidth="1"/>
    <col min="4355" max="4355" width="11.85546875" style="59" customWidth="1"/>
    <col min="4356" max="4356" width="15.42578125" style="59" customWidth="1"/>
    <col min="4357" max="4357" width="16.5703125" style="59" customWidth="1"/>
    <col min="4358" max="4358" width="11.85546875" style="59" bestFit="1" customWidth="1"/>
    <col min="4359" max="4359" width="15.42578125" style="59" bestFit="1" customWidth="1"/>
    <col min="4360" max="4360" width="16.5703125" style="59" bestFit="1" customWidth="1"/>
    <col min="4361" max="4361" width="11.85546875" style="59" bestFit="1" customWidth="1"/>
    <col min="4362" max="4362" width="15.42578125" style="59" bestFit="1" customWidth="1"/>
    <col min="4363" max="4363" width="16.5703125" style="59" bestFit="1" customWidth="1"/>
    <col min="4364" max="4372" width="16.5703125" style="59" customWidth="1"/>
    <col min="4373" max="4373" width="11.85546875" style="59" bestFit="1" customWidth="1"/>
    <col min="4374" max="4374" width="15.42578125" style="59" bestFit="1" customWidth="1"/>
    <col min="4375" max="4375" width="16.5703125" style="59" bestFit="1" customWidth="1"/>
    <col min="4376" max="4376" width="11.42578125" style="59"/>
    <col min="4377" max="4377" width="12.85546875" style="59" customWidth="1"/>
    <col min="4378" max="4378" width="11.42578125" style="59"/>
    <col min="4379" max="4379" width="15.85546875" style="59" bestFit="1" customWidth="1"/>
    <col min="4380" max="4608" width="11.42578125" style="59"/>
    <col min="4609" max="4609" width="0" style="59" hidden="1" customWidth="1"/>
    <col min="4610" max="4610" width="38.5703125" style="59" customWidth="1"/>
    <col min="4611" max="4611" width="11.85546875" style="59" customWidth="1"/>
    <col min="4612" max="4612" width="15.42578125" style="59" customWidth="1"/>
    <col min="4613" max="4613" width="16.5703125" style="59" customWidth="1"/>
    <col min="4614" max="4614" width="11.85546875" style="59" bestFit="1" customWidth="1"/>
    <col min="4615" max="4615" width="15.42578125" style="59" bestFit="1" customWidth="1"/>
    <col min="4616" max="4616" width="16.5703125" style="59" bestFit="1" customWidth="1"/>
    <col min="4617" max="4617" width="11.85546875" style="59" bestFit="1" customWidth="1"/>
    <col min="4618" max="4618" width="15.42578125" style="59" bestFit="1" customWidth="1"/>
    <col min="4619" max="4619" width="16.5703125" style="59" bestFit="1" customWidth="1"/>
    <col min="4620" max="4628" width="16.5703125" style="59" customWidth="1"/>
    <col min="4629" max="4629" width="11.85546875" style="59" bestFit="1" customWidth="1"/>
    <col min="4630" max="4630" width="15.42578125" style="59" bestFit="1" customWidth="1"/>
    <col min="4631" max="4631" width="16.5703125" style="59" bestFit="1" customWidth="1"/>
    <col min="4632" max="4632" width="11.42578125" style="59"/>
    <col min="4633" max="4633" width="12.85546875" style="59" customWidth="1"/>
    <col min="4634" max="4634" width="11.42578125" style="59"/>
    <col min="4635" max="4635" width="15.85546875" style="59" bestFit="1" customWidth="1"/>
    <col min="4636" max="4864" width="11.42578125" style="59"/>
    <col min="4865" max="4865" width="0" style="59" hidden="1" customWidth="1"/>
    <col min="4866" max="4866" width="38.5703125" style="59" customWidth="1"/>
    <col min="4867" max="4867" width="11.85546875" style="59" customWidth="1"/>
    <col min="4868" max="4868" width="15.42578125" style="59" customWidth="1"/>
    <col min="4869" max="4869" width="16.5703125" style="59" customWidth="1"/>
    <col min="4870" max="4870" width="11.85546875" style="59" bestFit="1" customWidth="1"/>
    <col min="4871" max="4871" width="15.42578125" style="59" bestFit="1" customWidth="1"/>
    <col min="4872" max="4872" width="16.5703125" style="59" bestFit="1" customWidth="1"/>
    <col min="4873" max="4873" width="11.85546875" style="59" bestFit="1" customWidth="1"/>
    <col min="4874" max="4874" width="15.42578125" style="59" bestFit="1" customWidth="1"/>
    <col min="4875" max="4875" width="16.5703125" style="59" bestFit="1" customWidth="1"/>
    <col min="4876" max="4884" width="16.5703125" style="59" customWidth="1"/>
    <col min="4885" max="4885" width="11.85546875" style="59" bestFit="1" customWidth="1"/>
    <col min="4886" max="4886" width="15.42578125" style="59" bestFit="1" customWidth="1"/>
    <col min="4887" max="4887" width="16.5703125" style="59" bestFit="1" customWidth="1"/>
    <col min="4888" max="4888" width="11.42578125" style="59"/>
    <col min="4889" max="4889" width="12.85546875" style="59" customWidth="1"/>
    <col min="4890" max="4890" width="11.42578125" style="59"/>
    <col min="4891" max="4891" width="15.85546875" style="59" bestFit="1" customWidth="1"/>
    <col min="4892" max="5120" width="11.42578125" style="59"/>
    <col min="5121" max="5121" width="0" style="59" hidden="1" customWidth="1"/>
    <col min="5122" max="5122" width="38.5703125" style="59" customWidth="1"/>
    <col min="5123" max="5123" width="11.85546875" style="59" customWidth="1"/>
    <col min="5124" max="5124" width="15.42578125" style="59" customWidth="1"/>
    <col min="5125" max="5125" width="16.5703125" style="59" customWidth="1"/>
    <col min="5126" max="5126" width="11.85546875" style="59" bestFit="1" customWidth="1"/>
    <col min="5127" max="5127" width="15.42578125" style="59" bestFit="1" customWidth="1"/>
    <col min="5128" max="5128" width="16.5703125" style="59" bestFit="1" customWidth="1"/>
    <col min="5129" max="5129" width="11.85546875" style="59" bestFit="1" customWidth="1"/>
    <col min="5130" max="5130" width="15.42578125" style="59" bestFit="1" customWidth="1"/>
    <col min="5131" max="5131" width="16.5703125" style="59" bestFit="1" customWidth="1"/>
    <col min="5132" max="5140" width="16.5703125" style="59" customWidth="1"/>
    <col min="5141" max="5141" width="11.85546875" style="59" bestFit="1" customWidth="1"/>
    <col min="5142" max="5142" width="15.42578125" style="59" bestFit="1" customWidth="1"/>
    <col min="5143" max="5143" width="16.5703125" style="59" bestFit="1" customWidth="1"/>
    <col min="5144" max="5144" width="11.42578125" style="59"/>
    <col min="5145" max="5145" width="12.85546875" style="59" customWidth="1"/>
    <col min="5146" max="5146" width="11.42578125" style="59"/>
    <col min="5147" max="5147" width="15.85546875" style="59" bestFit="1" customWidth="1"/>
    <col min="5148" max="5376" width="11.42578125" style="59"/>
    <col min="5377" max="5377" width="0" style="59" hidden="1" customWidth="1"/>
    <col min="5378" max="5378" width="38.5703125" style="59" customWidth="1"/>
    <col min="5379" max="5379" width="11.85546875" style="59" customWidth="1"/>
    <col min="5380" max="5380" width="15.42578125" style="59" customWidth="1"/>
    <col min="5381" max="5381" width="16.5703125" style="59" customWidth="1"/>
    <col min="5382" max="5382" width="11.85546875" style="59" bestFit="1" customWidth="1"/>
    <col min="5383" max="5383" width="15.42578125" style="59" bestFit="1" customWidth="1"/>
    <col min="5384" max="5384" width="16.5703125" style="59" bestFit="1" customWidth="1"/>
    <col min="5385" max="5385" width="11.85546875" style="59" bestFit="1" customWidth="1"/>
    <col min="5386" max="5386" width="15.42578125" style="59" bestFit="1" customWidth="1"/>
    <col min="5387" max="5387" width="16.5703125" style="59" bestFit="1" customWidth="1"/>
    <col min="5388" max="5396" width="16.5703125" style="59" customWidth="1"/>
    <col min="5397" max="5397" width="11.85546875" style="59" bestFit="1" customWidth="1"/>
    <col min="5398" max="5398" width="15.42578125" style="59" bestFit="1" customWidth="1"/>
    <col min="5399" max="5399" width="16.5703125" style="59" bestFit="1" customWidth="1"/>
    <col min="5400" max="5400" width="11.42578125" style="59"/>
    <col min="5401" max="5401" width="12.85546875" style="59" customWidth="1"/>
    <col min="5402" max="5402" width="11.42578125" style="59"/>
    <col min="5403" max="5403" width="15.85546875" style="59" bestFit="1" customWidth="1"/>
    <col min="5404" max="5632" width="11.42578125" style="59"/>
    <col min="5633" max="5633" width="0" style="59" hidden="1" customWidth="1"/>
    <col min="5634" max="5634" width="38.5703125" style="59" customWidth="1"/>
    <col min="5635" max="5635" width="11.85546875" style="59" customWidth="1"/>
    <col min="5636" max="5636" width="15.42578125" style="59" customWidth="1"/>
    <col min="5637" max="5637" width="16.5703125" style="59" customWidth="1"/>
    <col min="5638" max="5638" width="11.85546875" style="59" bestFit="1" customWidth="1"/>
    <col min="5639" max="5639" width="15.42578125" style="59" bestFit="1" customWidth="1"/>
    <col min="5640" max="5640" width="16.5703125" style="59" bestFit="1" customWidth="1"/>
    <col min="5641" max="5641" width="11.85546875" style="59" bestFit="1" customWidth="1"/>
    <col min="5642" max="5642" width="15.42578125" style="59" bestFit="1" customWidth="1"/>
    <col min="5643" max="5643" width="16.5703125" style="59" bestFit="1" customWidth="1"/>
    <col min="5644" max="5652" width="16.5703125" style="59" customWidth="1"/>
    <col min="5653" max="5653" width="11.85546875" style="59" bestFit="1" customWidth="1"/>
    <col min="5654" max="5654" width="15.42578125" style="59" bestFit="1" customWidth="1"/>
    <col min="5655" max="5655" width="16.5703125" style="59" bestFit="1" customWidth="1"/>
    <col min="5656" max="5656" width="11.42578125" style="59"/>
    <col min="5657" max="5657" width="12.85546875" style="59" customWidth="1"/>
    <col min="5658" max="5658" width="11.42578125" style="59"/>
    <col min="5659" max="5659" width="15.85546875" style="59" bestFit="1" customWidth="1"/>
    <col min="5660" max="5888" width="11.42578125" style="59"/>
    <col min="5889" max="5889" width="0" style="59" hidden="1" customWidth="1"/>
    <col min="5890" max="5890" width="38.5703125" style="59" customWidth="1"/>
    <col min="5891" max="5891" width="11.85546875" style="59" customWidth="1"/>
    <col min="5892" max="5892" width="15.42578125" style="59" customWidth="1"/>
    <col min="5893" max="5893" width="16.5703125" style="59" customWidth="1"/>
    <col min="5894" max="5894" width="11.85546875" style="59" bestFit="1" customWidth="1"/>
    <col min="5895" max="5895" width="15.42578125" style="59" bestFit="1" customWidth="1"/>
    <col min="5896" max="5896" width="16.5703125" style="59" bestFit="1" customWidth="1"/>
    <col min="5897" max="5897" width="11.85546875" style="59" bestFit="1" customWidth="1"/>
    <col min="5898" max="5898" width="15.42578125" style="59" bestFit="1" customWidth="1"/>
    <col min="5899" max="5899" width="16.5703125" style="59" bestFit="1" customWidth="1"/>
    <col min="5900" max="5908" width="16.5703125" style="59" customWidth="1"/>
    <col min="5909" max="5909" width="11.85546875" style="59" bestFit="1" customWidth="1"/>
    <col min="5910" max="5910" width="15.42578125" style="59" bestFit="1" customWidth="1"/>
    <col min="5911" max="5911" width="16.5703125" style="59" bestFit="1" customWidth="1"/>
    <col min="5912" max="5912" width="11.42578125" style="59"/>
    <col min="5913" max="5913" width="12.85546875" style="59" customWidth="1"/>
    <col min="5914" max="5914" width="11.42578125" style="59"/>
    <col min="5915" max="5915" width="15.85546875" style="59" bestFit="1" customWidth="1"/>
    <col min="5916" max="6144" width="11.42578125" style="59"/>
    <col min="6145" max="6145" width="0" style="59" hidden="1" customWidth="1"/>
    <col min="6146" max="6146" width="38.5703125" style="59" customWidth="1"/>
    <col min="6147" max="6147" width="11.85546875" style="59" customWidth="1"/>
    <col min="6148" max="6148" width="15.42578125" style="59" customWidth="1"/>
    <col min="6149" max="6149" width="16.5703125" style="59" customWidth="1"/>
    <col min="6150" max="6150" width="11.85546875" style="59" bestFit="1" customWidth="1"/>
    <col min="6151" max="6151" width="15.42578125" style="59" bestFit="1" customWidth="1"/>
    <col min="6152" max="6152" width="16.5703125" style="59" bestFit="1" customWidth="1"/>
    <col min="6153" max="6153" width="11.85546875" style="59" bestFit="1" customWidth="1"/>
    <col min="6154" max="6154" width="15.42578125" style="59" bestFit="1" customWidth="1"/>
    <col min="6155" max="6155" width="16.5703125" style="59" bestFit="1" customWidth="1"/>
    <col min="6156" max="6164" width="16.5703125" style="59" customWidth="1"/>
    <col min="6165" max="6165" width="11.85546875" style="59" bestFit="1" customWidth="1"/>
    <col min="6166" max="6166" width="15.42578125" style="59" bestFit="1" customWidth="1"/>
    <col min="6167" max="6167" width="16.5703125" style="59" bestFit="1" customWidth="1"/>
    <col min="6168" max="6168" width="11.42578125" style="59"/>
    <col min="6169" max="6169" width="12.85546875" style="59" customWidth="1"/>
    <col min="6170" max="6170" width="11.42578125" style="59"/>
    <col min="6171" max="6171" width="15.85546875" style="59" bestFit="1" customWidth="1"/>
    <col min="6172" max="6400" width="11.42578125" style="59"/>
    <col min="6401" max="6401" width="0" style="59" hidden="1" customWidth="1"/>
    <col min="6402" max="6402" width="38.5703125" style="59" customWidth="1"/>
    <col min="6403" max="6403" width="11.85546875" style="59" customWidth="1"/>
    <col min="6404" max="6404" width="15.42578125" style="59" customWidth="1"/>
    <col min="6405" max="6405" width="16.5703125" style="59" customWidth="1"/>
    <col min="6406" max="6406" width="11.85546875" style="59" bestFit="1" customWidth="1"/>
    <col min="6407" max="6407" width="15.42578125" style="59" bestFit="1" customWidth="1"/>
    <col min="6408" max="6408" width="16.5703125" style="59" bestFit="1" customWidth="1"/>
    <col min="6409" max="6409" width="11.85546875" style="59" bestFit="1" customWidth="1"/>
    <col min="6410" max="6410" width="15.42578125" style="59" bestFit="1" customWidth="1"/>
    <col min="6411" max="6411" width="16.5703125" style="59" bestFit="1" customWidth="1"/>
    <col min="6412" max="6420" width="16.5703125" style="59" customWidth="1"/>
    <col min="6421" max="6421" width="11.85546875" style="59" bestFit="1" customWidth="1"/>
    <col min="6422" max="6422" width="15.42578125" style="59" bestFit="1" customWidth="1"/>
    <col min="6423" max="6423" width="16.5703125" style="59" bestFit="1" customWidth="1"/>
    <col min="6424" max="6424" width="11.42578125" style="59"/>
    <col min="6425" max="6425" width="12.85546875" style="59" customWidth="1"/>
    <col min="6426" max="6426" width="11.42578125" style="59"/>
    <col min="6427" max="6427" width="15.85546875" style="59" bestFit="1" customWidth="1"/>
    <col min="6428" max="6656" width="11.42578125" style="59"/>
    <col min="6657" max="6657" width="0" style="59" hidden="1" customWidth="1"/>
    <col min="6658" max="6658" width="38.5703125" style="59" customWidth="1"/>
    <col min="6659" max="6659" width="11.85546875" style="59" customWidth="1"/>
    <col min="6660" max="6660" width="15.42578125" style="59" customWidth="1"/>
    <col min="6661" max="6661" width="16.5703125" style="59" customWidth="1"/>
    <col min="6662" max="6662" width="11.85546875" style="59" bestFit="1" customWidth="1"/>
    <col min="6663" max="6663" width="15.42578125" style="59" bestFit="1" customWidth="1"/>
    <col min="6664" max="6664" width="16.5703125" style="59" bestFit="1" customWidth="1"/>
    <col min="6665" max="6665" width="11.85546875" style="59" bestFit="1" customWidth="1"/>
    <col min="6666" max="6666" width="15.42578125" style="59" bestFit="1" customWidth="1"/>
    <col min="6667" max="6667" width="16.5703125" style="59" bestFit="1" customWidth="1"/>
    <col min="6668" max="6676" width="16.5703125" style="59" customWidth="1"/>
    <col min="6677" max="6677" width="11.85546875" style="59" bestFit="1" customWidth="1"/>
    <col min="6678" max="6678" width="15.42578125" style="59" bestFit="1" customWidth="1"/>
    <col min="6679" max="6679" width="16.5703125" style="59" bestFit="1" customWidth="1"/>
    <col min="6680" max="6680" width="11.42578125" style="59"/>
    <col min="6681" max="6681" width="12.85546875" style="59" customWidth="1"/>
    <col min="6682" max="6682" width="11.42578125" style="59"/>
    <col min="6683" max="6683" width="15.85546875" style="59" bestFit="1" customWidth="1"/>
    <col min="6684" max="6912" width="11.42578125" style="59"/>
    <col min="6913" max="6913" width="0" style="59" hidden="1" customWidth="1"/>
    <col min="6914" max="6914" width="38.5703125" style="59" customWidth="1"/>
    <col min="6915" max="6915" width="11.85546875" style="59" customWidth="1"/>
    <col min="6916" max="6916" width="15.42578125" style="59" customWidth="1"/>
    <col min="6917" max="6917" width="16.5703125" style="59" customWidth="1"/>
    <col min="6918" max="6918" width="11.85546875" style="59" bestFit="1" customWidth="1"/>
    <col min="6919" max="6919" width="15.42578125" style="59" bestFit="1" customWidth="1"/>
    <col min="6920" max="6920" width="16.5703125" style="59" bestFit="1" customWidth="1"/>
    <col min="6921" max="6921" width="11.85546875" style="59" bestFit="1" customWidth="1"/>
    <col min="6922" max="6922" width="15.42578125" style="59" bestFit="1" customWidth="1"/>
    <col min="6923" max="6923" width="16.5703125" style="59" bestFit="1" customWidth="1"/>
    <col min="6924" max="6932" width="16.5703125" style="59" customWidth="1"/>
    <col min="6933" max="6933" width="11.85546875" style="59" bestFit="1" customWidth="1"/>
    <col min="6934" max="6934" width="15.42578125" style="59" bestFit="1" customWidth="1"/>
    <col min="6935" max="6935" width="16.5703125" style="59" bestFit="1" customWidth="1"/>
    <col min="6936" max="6936" width="11.42578125" style="59"/>
    <col min="6937" max="6937" width="12.85546875" style="59" customWidth="1"/>
    <col min="6938" max="6938" width="11.42578125" style="59"/>
    <col min="6939" max="6939" width="15.85546875" style="59" bestFit="1" customWidth="1"/>
    <col min="6940" max="7168" width="11.42578125" style="59"/>
    <col min="7169" max="7169" width="0" style="59" hidden="1" customWidth="1"/>
    <col min="7170" max="7170" width="38.5703125" style="59" customWidth="1"/>
    <col min="7171" max="7171" width="11.85546875" style="59" customWidth="1"/>
    <col min="7172" max="7172" width="15.42578125" style="59" customWidth="1"/>
    <col min="7173" max="7173" width="16.5703125" style="59" customWidth="1"/>
    <col min="7174" max="7174" width="11.85546875" style="59" bestFit="1" customWidth="1"/>
    <col min="7175" max="7175" width="15.42578125" style="59" bestFit="1" customWidth="1"/>
    <col min="7176" max="7176" width="16.5703125" style="59" bestFit="1" customWidth="1"/>
    <col min="7177" max="7177" width="11.85546875" style="59" bestFit="1" customWidth="1"/>
    <col min="7178" max="7178" width="15.42578125" style="59" bestFit="1" customWidth="1"/>
    <col min="7179" max="7179" width="16.5703125" style="59" bestFit="1" customWidth="1"/>
    <col min="7180" max="7188" width="16.5703125" style="59" customWidth="1"/>
    <col min="7189" max="7189" width="11.85546875" style="59" bestFit="1" customWidth="1"/>
    <col min="7190" max="7190" width="15.42578125" style="59" bestFit="1" customWidth="1"/>
    <col min="7191" max="7191" width="16.5703125" style="59" bestFit="1" customWidth="1"/>
    <col min="7192" max="7192" width="11.42578125" style="59"/>
    <col min="7193" max="7193" width="12.85546875" style="59" customWidth="1"/>
    <col min="7194" max="7194" width="11.42578125" style="59"/>
    <col min="7195" max="7195" width="15.85546875" style="59" bestFit="1" customWidth="1"/>
    <col min="7196" max="7424" width="11.42578125" style="59"/>
    <col min="7425" max="7425" width="0" style="59" hidden="1" customWidth="1"/>
    <col min="7426" max="7426" width="38.5703125" style="59" customWidth="1"/>
    <col min="7427" max="7427" width="11.85546875" style="59" customWidth="1"/>
    <col min="7428" max="7428" width="15.42578125" style="59" customWidth="1"/>
    <col min="7429" max="7429" width="16.5703125" style="59" customWidth="1"/>
    <col min="7430" max="7430" width="11.85546875" style="59" bestFit="1" customWidth="1"/>
    <col min="7431" max="7431" width="15.42578125" style="59" bestFit="1" customWidth="1"/>
    <col min="7432" max="7432" width="16.5703125" style="59" bestFit="1" customWidth="1"/>
    <col min="7433" max="7433" width="11.85546875" style="59" bestFit="1" customWidth="1"/>
    <col min="7434" max="7434" width="15.42578125" style="59" bestFit="1" customWidth="1"/>
    <col min="7435" max="7435" width="16.5703125" style="59" bestFit="1" customWidth="1"/>
    <col min="7436" max="7444" width="16.5703125" style="59" customWidth="1"/>
    <col min="7445" max="7445" width="11.85546875" style="59" bestFit="1" customWidth="1"/>
    <col min="7446" max="7446" width="15.42578125" style="59" bestFit="1" customWidth="1"/>
    <col min="7447" max="7447" width="16.5703125" style="59" bestFit="1" customWidth="1"/>
    <col min="7448" max="7448" width="11.42578125" style="59"/>
    <col min="7449" max="7449" width="12.85546875" style="59" customWidth="1"/>
    <col min="7450" max="7450" width="11.42578125" style="59"/>
    <col min="7451" max="7451" width="15.85546875" style="59" bestFit="1" customWidth="1"/>
    <col min="7452" max="7680" width="11.42578125" style="59"/>
    <col min="7681" max="7681" width="0" style="59" hidden="1" customWidth="1"/>
    <col min="7682" max="7682" width="38.5703125" style="59" customWidth="1"/>
    <col min="7683" max="7683" width="11.85546875" style="59" customWidth="1"/>
    <col min="7684" max="7684" width="15.42578125" style="59" customWidth="1"/>
    <col min="7685" max="7685" width="16.5703125" style="59" customWidth="1"/>
    <col min="7686" max="7686" width="11.85546875" style="59" bestFit="1" customWidth="1"/>
    <col min="7687" max="7687" width="15.42578125" style="59" bestFit="1" customWidth="1"/>
    <col min="7688" max="7688" width="16.5703125" style="59" bestFit="1" customWidth="1"/>
    <col min="7689" max="7689" width="11.85546875" style="59" bestFit="1" customWidth="1"/>
    <col min="7690" max="7690" width="15.42578125" style="59" bestFit="1" customWidth="1"/>
    <col min="7691" max="7691" width="16.5703125" style="59" bestFit="1" customWidth="1"/>
    <col min="7692" max="7700" width="16.5703125" style="59" customWidth="1"/>
    <col min="7701" max="7701" width="11.85546875" style="59" bestFit="1" customWidth="1"/>
    <col min="7702" max="7702" width="15.42578125" style="59" bestFit="1" customWidth="1"/>
    <col min="7703" max="7703" width="16.5703125" style="59" bestFit="1" customWidth="1"/>
    <col min="7704" max="7704" width="11.42578125" style="59"/>
    <col min="7705" max="7705" width="12.85546875" style="59" customWidth="1"/>
    <col min="7706" max="7706" width="11.42578125" style="59"/>
    <col min="7707" max="7707" width="15.85546875" style="59" bestFit="1" customWidth="1"/>
    <col min="7708" max="7936" width="11.42578125" style="59"/>
    <col min="7937" max="7937" width="0" style="59" hidden="1" customWidth="1"/>
    <col min="7938" max="7938" width="38.5703125" style="59" customWidth="1"/>
    <col min="7939" max="7939" width="11.85546875" style="59" customWidth="1"/>
    <col min="7940" max="7940" width="15.42578125" style="59" customWidth="1"/>
    <col min="7941" max="7941" width="16.5703125" style="59" customWidth="1"/>
    <col min="7942" max="7942" width="11.85546875" style="59" bestFit="1" customWidth="1"/>
    <col min="7943" max="7943" width="15.42578125" style="59" bestFit="1" customWidth="1"/>
    <col min="7944" max="7944" width="16.5703125" style="59" bestFit="1" customWidth="1"/>
    <col min="7945" max="7945" width="11.85546875" style="59" bestFit="1" customWidth="1"/>
    <col min="7946" max="7946" width="15.42578125" style="59" bestFit="1" customWidth="1"/>
    <col min="7947" max="7947" width="16.5703125" style="59" bestFit="1" customWidth="1"/>
    <col min="7948" max="7956" width="16.5703125" style="59" customWidth="1"/>
    <col min="7957" max="7957" width="11.85546875" style="59" bestFit="1" customWidth="1"/>
    <col min="7958" max="7958" width="15.42578125" style="59" bestFit="1" customWidth="1"/>
    <col min="7959" max="7959" width="16.5703125" style="59" bestFit="1" customWidth="1"/>
    <col min="7960" max="7960" width="11.42578125" style="59"/>
    <col min="7961" max="7961" width="12.85546875" style="59" customWidth="1"/>
    <col min="7962" max="7962" width="11.42578125" style="59"/>
    <col min="7963" max="7963" width="15.85546875" style="59" bestFit="1" customWidth="1"/>
    <col min="7964" max="8192" width="11.42578125" style="59"/>
    <col min="8193" max="8193" width="0" style="59" hidden="1" customWidth="1"/>
    <col min="8194" max="8194" width="38.5703125" style="59" customWidth="1"/>
    <col min="8195" max="8195" width="11.85546875" style="59" customWidth="1"/>
    <col min="8196" max="8196" width="15.42578125" style="59" customWidth="1"/>
    <col min="8197" max="8197" width="16.5703125" style="59" customWidth="1"/>
    <col min="8198" max="8198" width="11.85546875" style="59" bestFit="1" customWidth="1"/>
    <col min="8199" max="8199" width="15.42578125" style="59" bestFit="1" customWidth="1"/>
    <col min="8200" max="8200" width="16.5703125" style="59" bestFit="1" customWidth="1"/>
    <col min="8201" max="8201" width="11.85546875" style="59" bestFit="1" customWidth="1"/>
    <col min="8202" max="8202" width="15.42578125" style="59" bestFit="1" customWidth="1"/>
    <col min="8203" max="8203" width="16.5703125" style="59" bestFit="1" customWidth="1"/>
    <col min="8204" max="8212" width="16.5703125" style="59" customWidth="1"/>
    <col min="8213" max="8213" width="11.85546875" style="59" bestFit="1" customWidth="1"/>
    <col min="8214" max="8214" width="15.42578125" style="59" bestFit="1" customWidth="1"/>
    <col min="8215" max="8215" width="16.5703125" style="59" bestFit="1" customWidth="1"/>
    <col min="8216" max="8216" width="11.42578125" style="59"/>
    <col min="8217" max="8217" width="12.85546875" style="59" customWidth="1"/>
    <col min="8218" max="8218" width="11.42578125" style="59"/>
    <col min="8219" max="8219" width="15.85546875" style="59" bestFit="1" customWidth="1"/>
    <col min="8220" max="8448" width="11.42578125" style="59"/>
    <col min="8449" max="8449" width="0" style="59" hidden="1" customWidth="1"/>
    <col min="8450" max="8450" width="38.5703125" style="59" customWidth="1"/>
    <col min="8451" max="8451" width="11.85546875" style="59" customWidth="1"/>
    <col min="8452" max="8452" width="15.42578125" style="59" customWidth="1"/>
    <col min="8453" max="8453" width="16.5703125" style="59" customWidth="1"/>
    <col min="8454" max="8454" width="11.85546875" style="59" bestFit="1" customWidth="1"/>
    <col min="8455" max="8455" width="15.42578125" style="59" bestFit="1" customWidth="1"/>
    <col min="8456" max="8456" width="16.5703125" style="59" bestFit="1" customWidth="1"/>
    <col min="8457" max="8457" width="11.85546875" style="59" bestFit="1" customWidth="1"/>
    <col min="8458" max="8458" width="15.42578125" style="59" bestFit="1" customWidth="1"/>
    <col min="8459" max="8459" width="16.5703125" style="59" bestFit="1" customWidth="1"/>
    <col min="8460" max="8468" width="16.5703125" style="59" customWidth="1"/>
    <col min="8469" max="8469" width="11.85546875" style="59" bestFit="1" customWidth="1"/>
    <col min="8470" max="8470" width="15.42578125" style="59" bestFit="1" customWidth="1"/>
    <col min="8471" max="8471" width="16.5703125" style="59" bestFit="1" customWidth="1"/>
    <col min="8472" max="8472" width="11.42578125" style="59"/>
    <col min="8473" max="8473" width="12.85546875" style="59" customWidth="1"/>
    <col min="8474" max="8474" width="11.42578125" style="59"/>
    <col min="8475" max="8475" width="15.85546875" style="59" bestFit="1" customWidth="1"/>
    <col min="8476" max="8704" width="11.42578125" style="59"/>
    <col min="8705" max="8705" width="0" style="59" hidden="1" customWidth="1"/>
    <col min="8706" max="8706" width="38.5703125" style="59" customWidth="1"/>
    <col min="8707" max="8707" width="11.85546875" style="59" customWidth="1"/>
    <col min="8708" max="8708" width="15.42578125" style="59" customWidth="1"/>
    <col min="8709" max="8709" width="16.5703125" style="59" customWidth="1"/>
    <col min="8710" max="8710" width="11.85546875" style="59" bestFit="1" customWidth="1"/>
    <col min="8711" max="8711" width="15.42578125" style="59" bestFit="1" customWidth="1"/>
    <col min="8712" max="8712" width="16.5703125" style="59" bestFit="1" customWidth="1"/>
    <col min="8713" max="8713" width="11.85546875" style="59" bestFit="1" customWidth="1"/>
    <col min="8714" max="8714" width="15.42578125" style="59" bestFit="1" customWidth="1"/>
    <col min="8715" max="8715" width="16.5703125" style="59" bestFit="1" customWidth="1"/>
    <col min="8716" max="8724" width="16.5703125" style="59" customWidth="1"/>
    <col min="8725" max="8725" width="11.85546875" style="59" bestFit="1" customWidth="1"/>
    <col min="8726" max="8726" width="15.42578125" style="59" bestFit="1" customWidth="1"/>
    <col min="8727" max="8727" width="16.5703125" style="59" bestFit="1" customWidth="1"/>
    <col min="8728" max="8728" width="11.42578125" style="59"/>
    <col min="8729" max="8729" width="12.85546875" style="59" customWidth="1"/>
    <col min="8730" max="8730" width="11.42578125" style="59"/>
    <col min="8731" max="8731" width="15.85546875" style="59" bestFit="1" customWidth="1"/>
    <col min="8732" max="8960" width="11.42578125" style="59"/>
    <col min="8961" max="8961" width="0" style="59" hidden="1" customWidth="1"/>
    <col min="8962" max="8962" width="38.5703125" style="59" customWidth="1"/>
    <col min="8963" max="8963" width="11.85546875" style="59" customWidth="1"/>
    <col min="8964" max="8964" width="15.42578125" style="59" customWidth="1"/>
    <col min="8965" max="8965" width="16.5703125" style="59" customWidth="1"/>
    <col min="8966" max="8966" width="11.85546875" style="59" bestFit="1" customWidth="1"/>
    <col min="8967" max="8967" width="15.42578125" style="59" bestFit="1" customWidth="1"/>
    <col min="8968" max="8968" width="16.5703125" style="59" bestFit="1" customWidth="1"/>
    <col min="8969" max="8969" width="11.85546875" style="59" bestFit="1" customWidth="1"/>
    <col min="8970" max="8970" width="15.42578125" style="59" bestFit="1" customWidth="1"/>
    <col min="8971" max="8971" width="16.5703125" style="59" bestFit="1" customWidth="1"/>
    <col min="8972" max="8980" width="16.5703125" style="59" customWidth="1"/>
    <col min="8981" max="8981" width="11.85546875" style="59" bestFit="1" customWidth="1"/>
    <col min="8982" max="8982" width="15.42578125" style="59" bestFit="1" customWidth="1"/>
    <col min="8983" max="8983" width="16.5703125" style="59" bestFit="1" customWidth="1"/>
    <col min="8984" max="8984" width="11.42578125" style="59"/>
    <col min="8985" max="8985" width="12.85546875" style="59" customWidth="1"/>
    <col min="8986" max="8986" width="11.42578125" style="59"/>
    <col min="8987" max="8987" width="15.85546875" style="59" bestFit="1" customWidth="1"/>
    <col min="8988" max="9216" width="11.42578125" style="59"/>
    <col min="9217" max="9217" width="0" style="59" hidden="1" customWidth="1"/>
    <col min="9218" max="9218" width="38.5703125" style="59" customWidth="1"/>
    <col min="9219" max="9219" width="11.85546875" style="59" customWidth="1"/>
    <col min="9220" max="9220" width="15.42578125" style="59" customWidth="1"/>
    <col min="9221" max="9221" width="16.5703125" style="59" customWidth="1"/>
    <col min="9222" max="9222" width="11.85546875" style="59" bestFit="1" customWidth="1"/>
    <col min="9223" max="9223" width="15.42578125" style="59" bestFit="1" customWidth="1"/>
    <col min="9224" max="9224" width="16.5703125" style="59" bestFit="1" customWidth="1"/>
    <col min="9225" max="9225" width="11.85546875" style="59" bestFit="1" customWidth="1"/>
    <col min="9226" max="9226" width="15.42578125" style="59" bestFit="1" customWidth="1"/>
    <col min="9227" max="9227" width="16.5703125" style="59" bestFit="1" customWidth="1"/>
    <col min="9228" max="9236" width="16.5703125" style="59" customWidth="1"/>
    <col min="9237" max="9237" width="11.85546875" style="59" bestFit="1" customWidth="1"/>
    <col min="9238" max="9238" width="15.42578125" style="59" bestFit="1" customWidth="1"/>
    <col min="9239" max="9239" width="16.5703125" style="59" bestFit="1" customWidth="1"/>
    <col min="9240" max="9240" width="11.42578125" style="59"/>
    <col min="9241" max="9241" width="12.85546875" style="59" customWidth="1"/>
    <col min="9242" max="9242" width="11.42578125" style="59"/>
    <col min="9243" max="9243" width="15.85546875" style="59" bestFit="1" customWidth="1"/>
    <col min="9244" max="9472" width="11.42578125" style="59"/>
    <col min="9473" max="9473" width="0" style="59" hidden="1" customWidth="1"/>
    <col min="9474" max="9474" width="38.5703125" style="59" customWidth="1"/>
    <col min="9475" max="9475" width="11.85546875" style="59" customWidth="1"/>
    <col min="9476" max="9476" width="15.42578125" style="59" customWidth="1"/>
    <col min="9477" max="9477" width="16.5703125" style="59" customWidth="1"/>
    <col min="9478" max="9478" width="11.85546875" style="59" bestFit="1" customWidth="1"/>
    <col min="9479" max="9479" width="15.42578125" style="59" bestFit="1" customWidth="1"/>
    <col min="9480" max="9480" width="16.5703125" style="59" bestFit="1" customWidth="1"/>
    <col min="9481" max="9481" width="11.85546875" style="59" bestFit="1" customWidth="1"/>
    <col min="9482" max="9482" width="15.42578125" style="59" bestFit="1" customWidth="1"/>
    <col min="9483" max="9483" width="16.5703125" style="59" bestFit="1" customWidth="1"/>
    <col min="9484" max="9492" width="16.5703125" style="59" customWidth="1"/>
    <col min="9493" max="9493" width="11.85546875" style="59" bestFit="1" customWidth="1"/>
    <col min="9494" max="9494" width="15.42578125" style="59" bestFit="1" customWidth="1"/>
    <col min="9495" max="9495" width="16.5703125" style="59" bestFit="1" customWidth="1"/>
    <col min="9496" max="9496" width="11.42578125" style="59"/>
    <col min="9497" max="9497" width="12.85546875" style="59" customWidth="1"/>
    <col min="9498" max="9498" width="11.42578125" style="59"/>
    <col min="9499" max="9499" width="15.85546875" style="59" bestFit="1" customWidth="1"/>
    <col min="9500" max="9728" width="11.42578125" style="59"/>
    <col min="9729" max="9729" width="0" style="59" hidden="1" customWidth="1"/>
    <col min="9730" max="9730" width="38.5703125" style="59" customWidth="1"/>
    <col min="9731" max="9731" width="11.85546875" style="59" customWidth="1"/>
    <col min="9732" max="9732" width="15.42578125" style="59" customWidth="1"/>
    <col min="9733" max="9733" width="16.5703125" style="59" customWidth="1"/>
    <col min="9734" max="9734" width="11.85546875" style="59" bestFit="1" customWidth="1"/>
    <col min="9735" max="9735" width="15.42578125" style="59" bestFit="1" customWidth="1"/>
    <col min="9736" max="9736" width="16.5703125" style="59" bestFit="1" customWidth="1"/>
    <col min="9737" max="9737" width="11.85546875" style="59" bestFit="1" customWidth="1"/>
    <col min="9738" max="9738" width="15.42578125" style="59" bestFit="1" customWidth="1"/>
    <col min="9739" max="9739" width="16.5703125" style="59" bestFit="1" customWidth="1"/>
    <col min="9740" max="9748" width="16.5703125" style="59" customWidth="1"/>
    <col min="9749" max="9749" width="11.85546875" style="59" bestFit="1" customWidth="1"/>
    <col min="9750" max="9750" width="15.42578125" style="59" bestFit="1" customWidth="1"/>
    <col min="9751" max="9751" width="16.5703125" style="59" bestFit="1" customWidth="1"/>
    <col min="9752" max="9752" width="11.42578125" style="59"/>
    <col min="9753" max="9753" width="12.85546875" style="59" customWidth="1"/>
    <col min="9754" max="9754" width="11.42578125" style="59"/>
    <col min="9755" max="9755" width="15.85546875" style="59" bestFit="1" customWidth="1"/>
    <col min="9756" max="9984" width="11.42578125" style="59"/>
    <col min="9985" max="9985" width="0" style="59" hidden="1" customWidth="1"/>
    <col min="9986" max="9986" width="38.5703125" style="59" customWidth="1"/>
    <col min="9987" max="9987" width="11.85546875" style="59" customWidth="1"/>
    <col min="9988" max="9988" width="15.42578125" style="59" customWidth="1"/>
    <col min="9989" max="9989" width="16.5703125" style="59" customWidth="1"/>
    <col min="9990" max="9990" width="11.85546875" style="59" bestFit="1" customWidth="1"/>
    <col min="9991" max="9991" width="15.42578125" style="59" bestFit="1" customWidth="1"/>
    <col min="9992" max="9992" width="16.5703125" style="59" bestFit="1" customWidth="1"/>
    <col min="9993" max="9993" width="11.85546875" style="59" bestFit="1" customWidth="1"/>
    <col min="9994" max="9994" width="15.42578125" style="59" bestFit="1" customWidth="1"/>
    <col min="9995" max="9995" width="16.5703125" style="59" bestFit="1" customWidth="1"/>
    <col min="9996" max="10004" width="16.5703125" style="59" customWidth="1"/>
    <col min="10005" max="10005" width="11.85546875" style="59" bestFit="1" customWidth="1"/>
    <col min="10006" max="10006" width="15.42578125" style="59" bestFit="1" customWidth="1"/>
    <col min="10007" max="10007" width="16.5703125" style="59" bestFit="1" customWidth="1"/>
    <col min="10008" max="10008" width="11.42578125" style="59"/>
    <col min="10009" max="10009" width="12.85546875" style="59" customWidth="1"/>
    <col min="10010" max="10010" width="11.42578125" style="59"/>
    <col min="10011" max="10011" width="15.85546875" style="59" bestFit="1" customWidth="1"/>
    <col min="10012" max="10240" width="11.42578125" style="59"/>
    <col min="10241" max="10241" width="0" style="59" hidden="1" customWidth="1"/>
    <col min="10242" max="10242" width="38.5703125" style="59" customWidth="1"/>
    <col min="10243" max="10243" width="11.85546875" style="59" customWidth="1"/>
    <col min="10244" max="10244" width="15.42578125" style="59" customWidth="1"/>
    <col min="10245" max="10245" width="16.5703125" style="59" customWidth="1"/>
    <col min="10246" max="10246" width="11.85546875" style="59" bestFit="1" customWidth="1"/>
    <col min="10247" max="10247" width="15.42578125" style="59" bestFit="1" customWidth="1"/>
    <col min="10248" max="10248" width="16.5703125" style="59" bestFit="1" customWidth="1"/>
    <col min="10249" max="10249" width="11.85546875" style="59" bestFit="1" customWidth="1"/>
    <col min="10250" max="10250" width="15.42578125" style="59" bestFit="1" customWidth="1"/>
    <col min="10251" max="10251" width="16.5703125" style="59" bestFit="1" customWidth="1"/>
    <col min="10252" max="10260" width="16.5703125" style="59" customWidth="1"/>
    <col min="10261" max="10261" width="11.85546875" style="59" bestFit="1" customWidth="1"/>
    <col min="10262" max="10262" width="15.42578125" style="59" bestFit="1" customWidth="1"/>
    <col min="10263" max="10263" width="16.5703125" style="59" bestFit="1" customWidth="1"/>
    <col min="10264" max="10264" width="11.42578125" style="59"/>
    <col min="10265" max="10265" width="12.85546875" style="59" customWidth="1"/>
    <col min="10266" max="10266" width="11.42578125" style="59"/>
    <col min="10267" max="10267" width="15.85546875" style="59" bestFit="1" customWidth="1"/>
    <col min="10268" max="10496" width="11.42578125" style="59"/>
    <col min="10497" max="10497" width="0" style="59" hidden="1" customWidth="1"/>
    <col min="10498" max="10498" width="38.5703125" style="59" customWidth="1"/>
    <col min="10499" max="10499" width="11.85546875" style="59" customWidth="1"/>
    <col min="10500" max="10500" width="15.42578125" style="59" customWidth="1"/>
    <col min="10501" max="10501" width="16.5703125" style="59" customWidth="1"/>
    <col min="10502" max="10502" width="11.85546875" style="59" bestFit="1" customWidth="1"/>
    <col min="10503" max="10503" width="15.42578125" style="59" bestFit="1" customWidth="1"/>
    <col min="10504" max="10504" width="16.5703125" style="59" bestFit="1" customWidth="1"/>
    <col min="10505" max="10505" width="11.85546875" style="59" bestFit="1" customWidth="1"/>
    <col min="10506" max="10506" width="15.42578125" style="59" bestFit="1" customWidth="1"/>
    <col min="10507" max="10507" width="16.5703125" style="59" bestFit="1" customWidth="1"/>
    <col min="10508" max="10516" width="16.5703125" style="59" customWidth="1"/>
    <col min="10517" max="10517" width="11.85546875" style="59" bestFit="1" customWidth="1"/>
    <col min="10518" max="10518" width="15.42578125" style="59" bestFit="1" customWidth="1"/>
    <col min="10519" max="10519" width="16.5703125" style="59" bestFit="1" customWidth="1"/>
    <col min="10520" max="10520" width="11.42578125" style="59"/>
    <col min="10521" max="10521" width="12.85546875" style="59" customWidth="1"/>
    <col min="10522" max="10522" width="11.42578125" style="59"/>
    <col min="10523" max="10523" width="15.85546875" style="59" bestFit="1" customWidth="1"/>
    <col min="10524" max="10752" width="11.42578125" style="59"/>
    <col min="10753" max="10753" width="0" style="59" hidden="1" customWidth="1"/>
    <col min="10754" max="10754" width="38.5703125" style="59" customWidth="1"/>
    <col min="10755" max="10755" width="11.85546875" style="59" customWidth="1"/>
    <col min="10756" max="10756" width="15.42578125" style="59" customWidth="1"/>
    <col min="10757" max="10757" width="16.5703125" style="59" customWidth="1"/>
    <col min="10758" max="10758" width="11.85546875" style="59" bestFit="1" customWidth="1"/>
    <col min="10759" max="10759" width="15.42578125" style="59" bestFit="1" customWidth="1"/>
    <col min="10760" max="10760" width="16.5703125" style="59" bestFit="1" customWidth="1"/>
    <col min="10761" max="10761" width="11.85546875" style="59" bestFit="1" customWidth="1"/>
    <col min="10762" max="10762" width="15.42578125" style="59" bestFit="1" customWidth="1"/>
    <col min="10763" max="10763" width="16.5703125" style="59" bestFit="1" customWidth="1"/>
    <col min="10764" max="10772" width="16.5703125" style="59" customWidth="1"/>
    <col min="10773" max="10773" width="11.85546875" style="59" bestFit="1" customWidth="1"/>
    <col min="10774" max="10774" width="15.42578125" style="59" bestFit="1" customWidth="1"/>
    <col min="10775" max="10775" width="16.5703125" style="59" bestFit="1" customWidth="1"/>
    <col min="10776" max="10776" width="11.42578125" style="59"/>
    <col min="10777" max="10777" width="12.85546875" style="59" customWidth="1"/>
    <col min="10778" max="10778" width="11.42578125" style="59"/>
    <col min="10779" max="10779" width="15.85546875" style="59" bestFit="1" customWidth="1"/>
    <col min="10780" max="11008" width="11.42578125" style="59"/>
    <col min="11009" max="11009" width="0" style="59" hidden="1" customWidth="1"/>
    <col min="11010" max="11010" width="38.5703125" style="59" customWidth="1"/>
    <col min="11011" max="11011" width="11.85546875" style="59" customWidth="1"/>
    <col min="11012" max="11012" width="15.42578125" style="59" customWidth="1"/>
    <col min="11013" max="11013" width="16.5703125" style="59" customWidth="1"/>
    <col min="11014" max="11014" width="11.85546875" style="59" bestFit="1" customWidth="1"/>
    <col min="11015" max="11015" width="15.42578125" style="59" bestFit="1" customWidth="1"/>
    <col min="11016" max="11016" width="16.5703125" style="59" bestFit="1" customWidth="1"/>
    <col min="11017" max="11017" width="11.85546875" style="59" bestFit="1" customWidth="1"/>
    <col min="11018" max="11018" width="15.42578125" style="59" bestFit="1" customWidth="1"/>
    <col min="11019" max="11019" width="16.5703125" style="59" bestFit="1" customWidth="1"/>
    <col min="11020" max="11028" width="16.5703125" style="59" customWidth="1"/>
    <col min="11029" max="11029" width="11.85546875" style="59" bestFit="1" customWidth="1"/>
    <col min="11030" max="11030" width="15.42578125" style="59" bestFit="1" customWidth="1"/>
    <col min="11031" max="11031" width="16.5703125" style="59" bestFit="1" customWidth="1"/>
    <col min="11032" max="11032" width="11.42578125" style="59"/>
    <col min="11033" max="11033" width="12.85546875" style="59" customWidth="1"/>
    <col min="11034" max="11034" width="11.42578125" style="59"/>
    <col min="11035" max="11035" width="15.85546875" style="59" bestFit="1" customWidth="1"/>
    <col min="11036" max="11264" width="11.42578125" style="59"/>
    <col min="11265" max="11265" width="0" style="59" hidden="1" customWidth="1"/>
    <col min="11266" max="11266" width="38.5703125" style="59" customWidth="1"/>
    <col min="11267" max="11267" width="11.85546875" style="59" customWidth="1"/>
    <col min="11268" max="11268" width="15.42578125" style="59" customWidth="1"/>
    <col min="11269" max="11269" width="16.5703125" style="59" customWidth="1"/>
    <col min="11270" max="11270" width="11.85546875" style="59" bestFit="1" customWidth="1"/>
    <col min="11271" max="11271" width="15.42578125" style="59" bestFit="1" customWidth="1"/>
    <col min="11272" max="11272" width="16.5703125" style="59" bestFit="1" customWidth="1"/>
    <col min="11273" max="11273" width="11.85546875" style="59" bestFit="1" customWidth="1"/>
    <col min="11274" max="11274" width="15.42578125" style="59" bestFit="1" customWidth="1"/>
    <col min="11275" max="11275" width="16.5703125" style="59" bestFit="1" customWidth="1"/>
    <col min="11276" max="11284" width="16.5703125" style="59" customWidth="1"/>
    <col min="11285" max="11285" width="11.85546875" style="59" bestFit="1" customWidth="1"/>
    <col min="11286" max="11286" width="15.42578125" style="59" bestFit="1" customWidth="1"/>
    <col min="11287" max="11287" width="16.5703125" style="59" bestFit="1" customWidth="1"/>
    <col min="11288" max="11288" width="11.42578125" style="59"/>
    <col min="11289" max="11289" width="12.85546875" style="59" customWidth="1"/>
    <col min="11290" max="11290" width="11.42578125" style="59"/>
    <col min="11291" max="11291" width="15.85546875" style="59" bestFit="1" customWidth="1"/>
    <col min="11292" max="11520" width="11.42578125" style="59"/>
    <col min="11521" max="11521" width="0" style="59" hidden="1" customWidth="1"/>
    <col min="11522" max="11522" width="38.5703125" style="59" customWidth="1"/>
    <col min="11523" max="11523" width="11.85546875" style="59" customWidth="1"/>
    <col min="11524" max="11524" width="15.42578125" style="59" customWidth="1"/>
    <col min="11525" max="11525" width="16.5703125" style="59" customWidth="1"/>
    <col min="11526" max="11526" width="11.85546875" style="59" bestFit="1" customWidth="1"/>
    <col min="11527" max="11527" width="15.42578125" style="59" bestFit="1" customWidth="1"/>
    <col min="11528" max="11528" width="16.5703125" style="59" bestFit="1" customWidth="1"/>
    <col min="11529" max="11529" width="11.85546875" style="59" bestFit="1" customWidth="1"/>
    <col min="11530" max="11530" width="15.42578125" style="59" bestFit="1" customWidth="1"/>
    <col min="11531" max="11531" width="16.5703125" style="59" bestFit="1" customWidth="1"/>
    <col min="11532" max="11540" width="16.5703125" style="59" customWidth="1"/>
    <col min="11541" max="11541" width="11.85546875" style="59" bestFit="1" customWidth="1"/>
    <col min="11542" max="11542" width="15.42578125" style="59" bestFit="1" customWidth="1"/>
    <col min="11543" max="11543" width="16.5703125" style="59" bestFit="1" customWidth="1"/>
    <col min="11544" max="11544" width="11.42578125" style="59"/>
    <col min="11545" max="11545" width="12.85546875" style="59" customWidth="1"/>
    <col min="11546" max="11546" width="11.42578125" style="59"/>
    <col min="11547" max="11547" width="15.85546875" style="59" bestFit="1" customWidth="1"/>
    <col min="11548" max="11776" width="11.42578125" style="59"/>
    <col min="11777" max="11777" width="0" style="59" hidden="1" customWidth="1"/>
    <col min="11778" max="11778" width="38.5703125" style="59" customWidth="1"/>
    <col min="11779" max="11779" width="11.85546875" style="59" customWidth="1"/>
    <col min="11780" max="11780" width="15.42578125" style="59" customWidth="1"/>
    <col min="11781" max="11781" width="16.5703125" style="59" customWidth="1"/>
    <col min="11782" max="11782" width="11.85546875" style="59" bestFit="1" customWidth="1"/>
    <col min="11783" max="11783" width="15.42578125" style="59" bestFit="1" customWidth="1"/>
    <col min="11784" max="11784" width="16.5703125" style="59" bestFit="1" customWidth="1"/>
    <col min="11785" max="11785" width="11.85546875" style="59" bestFit="1" customWidth="1"/>
    <col min="11786" max="11786" width="15.42578125" style="59" bestFit="1" customWidth="1"/>
    <col min="11787" max="11787" width="16.5703125" style="59" bestFit="1" customWidth="1"/>
    <col min="11788" max="11796" width="16.5703125" style="59" customWidth="1"/>
    <col min="11797" max="11797" width="11.85546875" style="59" bestFit="1" customWidth="1"/>
    <col min="11798" max="11798" width="15.42578125" style="59" bestFit="1" customWidth="1"/>
    <col min="11799" max="11799" width="16.5703125" style="59" bestFit="1" customWidth="1"/>
    <col min="11800" max="11800" width="11.42578125" style="59"/>
    <col min="11801" max="11801" width="12.85546875" style="59" customWidth="1"/>
    <col min="11802" max="11802" width="11.42578125" style="59"/>
    <col min="11803" max="11803" width="15.85546875" style="59" bestFit="1" customWidth="1"/>
    <col min="11804" max="12032" width="11.42578125" style="59"/>
    <col min="12033" max="12033" width="0" style="59" hidden="1" customWidth="1"/>
    <col min="12034" max="12034" width="38.5703125" style="59" customWidth="1"/>
    <col min="12035" max="12035" width="11.85546875" style="59" customWidth="1"/>
    <col min="12036" max="12036" width="15.42578125" style="59" customWidth="1"/>
    <col min="12037" max="12037" width="16.5703125" style="59" customWidth="1"/>
    <col min="12038" max="12038" width="11.85546875" style="59" bestFit="1" customWidth="1"/>
    <col min="12039" max="12039" width="15.42578125" style="59" bestFit="1" customWidth="1"/>
    <col min="12040" max="12040" width="16.5703125" style="59" bestFit="1" customWidth="1"/>
    <col min="12041" max="12041" width="11.85546875" style="59" bestFit="1" customWidth="1"/>
    <col min="12042" max="12042" width="15.42578125" style="59" bestFit="1" customWidth="1"/>
    <col min="12043" max="12043" width="16.5703125" style="59" bestFit="1" customWidth="1"/>
    <col min="12044" max="12052" width="16.5703125" style="59" customWidth="1"/>
    <col min="12053" max="12053" width="11.85546875" style="59" bestFit="1" customWidth="1"/>
    <col min="12054" max="12054" width="15.42578125" style="59" bestFit="1" customWidth="1"/>
    <col min="12055" max="12055" width="16.5703125" style="59" bestFit="1" customWidth="1"/>
    <col min="12056" max="12056" width="11.42578125" style="59"/>
    <col min="12057" max="12057" width="12.85546875" style="59" customWidth="1"/>
    <col min="12058" max="12058" width="11.42578125" style="59"/>
    <col min="12059" max="12059" width="15.85546875" style="59" bestFit="1" customWidth="1"/>
    <col min="12060" max="12288" width="11.42578125" style="59"/>
    <col min="12289" max="12289" width="0" style="59" hidden="1" customWidth="1"/>
    <col min="12290" max="12290" width="38.5703125" style="59" customWidth="1"/>
    <col min="12291" max="12291" width="11.85546875" style="59" customWidth="1"/>
    <col min="12292" max="12292" width="15.42578125" style="59" customWidth="1"/>
    <col min="12293" max="12293" width="16.5703125" style="59" customWidth="1"/>
    <col min="12294" max="12294" width="11.85546875" style="59" bestFit="1" customWidth="1"/>
    <col min="12295" max="12295" width="15.42578125" style="59" bestFit="1" customWidth="1"/>
    <col min="12296" max="12296" width="16.5703125" style="59" bestFit="1" customWidth="1"/>
    <col min="12297" max="12297" width="11.85546875" style="59" bestFit="1" customWidth="1"/>
    <col min="12298" max="12298" width="15.42578125" style="59" bestFit="1" customWidth="1"/>
    <col min="12299" max="12299" width="16.5703125" style="59" bestFit="1" customWidth="1"/>
    <col min="12300" max="12308" width="16.5703125" style="59" customWidth="1"/>
    <col min="12309" max="12309" width="11.85546875" style="59" bestFit="1" customWidth="1"/>
    <col min="12310" max="12310" width="15.42578125" style="59" bestFit="1" customWidth="1"/>
    <col min="12311" max="12311" width="16.5703125" style="59" bestFit="1" customWidth="1"/>
    <col min="12312" max="12312" width="11.42578125" style="59"/>
    <col min="12313" max="12313" width="12.85546875" style="59" customWidth="1"/>
    <col min="12314" max="12314" width="11.42578125" style="59"/>
    <col min="12315" max="12315" width="15.85546875" style="59" bestFit="1" customWidth="1"/>
    <col min="12316" max="12544" width="11.42578125" style="59"/>
    <col min="12545" max="12545" width="0" style="59" hidden="1" customWidth="1"/>
    <col min="12546" max="12546" width="38.5703125" style="59" customWidth="1"/>
    <col min="12547" max="12547" width="11.85546875" style="59" customWidth="1"/>
    <col min="12548" max="12548" width="15.42578125" style="59" customWidth="1"/>
    <col min="12549" max="12549" width="16.5703125" style="59" customWidth="1"/>
    <col min="12550" max="12550" width="11.85546875" style="59" bestFit="1" customWidth="1"/>
    <col min="12551" max="12551" width="15.42578125" style="59" bestFit="1" customWidth="1"/>
    <col min="12552" max="12552" width="16.5703125" style="59" bestFit="1" customWidth="1"/>
    <col min="12553" max="12553" width="11.85546875" style="59" bestFit="1" customWidth="1"/>
    <col min="12554" max="12554" width="15.42578125" style="59" bestFit="1" customWidth="1"/>
    <col min="12555" max="12555" width="16.5703125" style="59" bestFit="1" customWidth="1"/>
    <col min="12556" max="12564" width="16.5703125" style="59" customWidth="1"/>
    <col min="12565" max="12565" width="11.85546875" style="59" bestFit="1" customWidth="1"/>
    <col min="12566" max="12566" width="15.42578125" style="59" bestFit="1" customWidth="1"/>
    <col min="12567" max="12567" width="16.5703125" style="59" bestFit="1" customWidth="1"/>
    <col min="12568" max="12568" width="11.42578125" style="59"/>
    <col min="12569" max="12569" width="12.85546875" style="59" customWidth="1"/>
    <col min="12570" max="12570" width="11.42578125" style="59"/>
    <col min="12571" max="12571" width="15.85546875" style="59" bestFit="1" customWidth="1"/>
    <col min="12572" max="12800" width="11.42578125" style="59"/>
    <col min="12801" max="12801" width="0" style="59" hidden="1" customWidth="1"/>
    <col min="12802" max="12802" width="38.5703125" style="59" customWidth="1"/>
    <col min="12803" max="12803" width="11.85546875" style="59" customWidth="1"/>
    <col min="12804" max="12804" width="15.42578125" style="59" customWidth="1"/>
    <col min="12805" max="12805" width="16.5703125" style="59" customWidth="1"/>
    <col min="12806" max="12806" width="11.85546875" style="59" bestFit="1" customWidth="1"/>
    <col min="12807" max="12807" width="15.42578125" style="59" bestFit="1" customWidth="1"/>
    <col min="12808" max="12808" width="16.5703125" style="59" bestFit="1" customWidth="1"/>
    <col min="12809" max="12809" width="11.85546875" style="59" bestFit="1" customWidth="1"/>
    <col min="12810" max="12810" width="15.42578125" style="59" bestFit="1" customWidth="1"/>
    <col min="12811" max="12811" width="16.5703125" style="59" bestFit="1" customWidth="1"/>
    <col min="12812" max="12820" width="16.5703125" style="59" customWidth="1"/>
    <col min="12821" max="12821" width="11.85546875" style="59" bestFit="1" customWidth="1"/>
    <col min="12822" max="12822" width="15.42578125" style="59" bestFit="1" customWidth="1"/>
    <col min="12823" max="12823" width="16.5703125" style="59" bestFit="1" customWidth="1"/>
    <col min="12824" max="12824" width="11.42578125" style="59"/>
    <col min="12825" max="12825" width="12.85546875" style="59" customWidth="1"/>
    <col min="12826" max="12826" width="11.42578125" style="59"/>
    <col min="12827" max="12827" width="15.85546875" style="59" bestFit="1" customWidth="1"/>
    <col min="12828" max="13056" width="11.42578125" style="59"/>
    <col min="13057" max="13057" width="0" style="59" hidden="1" customWidth="1"/>
    <col min="13058" max="13058" width="38.5703125" style="59" customWidth="1"/>
    <col min="13059" max="13059" width="11.85546875" style="59" customWidth="1"/>
    <col min="13060" max="13060" width="15.42578125" style="59" customWidth="1"/>
    <col min="13061" max="13061" width="16.5703125" style="59" customWidth="1"/>
    <col min="13062" max="13062" width="11.85546875" style="59" bestFit="1" customWidth="1"/>
    <col min="13063" max="13063" width="15.42578125" style="59" bestFit="1" customWidth="1"/>
    <col min="13064" max="13064" width="16.5703125" style="59" bestFit="1" customWidth="1"/>
    <col min="13065" max="13065" width="11.85546875" style="59" bestFit="1" customWidth="1"/>
    <col min="13066" max="13066" width="15.42578125" style="59" bestFit="1" customWidth="1"/>
    <col min="13067" max="13067" width="16.5703125" style="59" bestFit="1" customWidth="1"/>
    <col min="13068" max="13076" width="16.5703125" style="59" customWidth="1"/>
    <col min="13077" max="13077" width="11.85546875" style="59" bestFit="1" customWidth="1"/>
    <col min="13078" max="13078" width="15.42578125" style="59" bestFit="1" customWidth="1"/>
    <col min="13079" max="13079" width="16.5703125" style="59" bestFit="1" customWidth="1"/>
    <col min="13080" max="13080" width="11.42578125" style="59"/>
    <col min="13081" max="13081" width="12.85546875" style="59" customWidth="1"/>
    <col min="13082" max="13082" width="11.42578125" style="59"/>
    <col min="13083" max="13083" width="15.85546875" style="59" bestFit="1" customWidth="1"/>
    <col min="13084" max="13312" width="11.42578125" style="59"/>
    <col min="13313" max="13313" width="0" style="59" hidden="1" customWidth="1"/>
    <col min="13314" max="13314" width="38.5703125" style="59" customWidth="1"/>
    <col min="13315" max="13315" width="11.85546875" style="59" customWidth="1"/>
    <col min="13316" max="13316" width="15.42578125" style="59" customWidth="1"/>
    <col min="13317" max="13317" width="16.5703125" style="59" customWidth="1"/>
    <col min="13318" max="13318" width="11.85546875" style="59" bestFit="1" customWidth="1"/>
    <col min="13319" max="13319" width="15.42578125" style="59" bestFit="1" customWidth="1"/>
    <col min="13320" max="13320" width="16.5703125" style="59" bestFit="1" customWidth="1"/>
    <col min="13321" max="13321" width="11.85546875" style="59" bestFit="1" customWidth="1"/>
    <col min="13322" max="13322" width="15.42578125" style="59" bestFit="1" customWidth="1"/>
    <col min="13323" max="13323" width="16.5703125" style="59" bestFit="1" customWidth="1"/>
    <col min="13324" max="13332" width="16.5703125" style="59" customWidth="1"/>
    <col min="13333" max="13333" width="11.85546875" style="59" bestFit="1" customWidth="1"/>
    <col min="13334" max="13334" width="15.42578125" style="59" bestFit="1" customWidth="1"/>
    <col min="13335" max="13335" width="16.5703125" style="59" bestFit="1" customWidth="1"/>
    <col min="13336" max="13336" width="11.42578125" style="59"/>
    <col min="13337" max="13337" width="12.85546875" style="59" customWidth="1"/>
    <col min="13338" max="13338" width="11.42578125" style="59"/>
    <col min="13339" max="13339" width="15.85546875" style="59" bestFit="1" customWidth="1"/>
    <col min="13340" max="13568" width="11.42578125" style="59"/>
    <col min="13569" max="13569" width="0" style="59" hidden="1" customWidth="1"/>
    <col min="13570" max="13570" width="38.5703125" style="59" customWidth="1"/>
    <col min="13571" max="13571" width="11.85546875" style="59" customWidth="1"/>
    <col min="13572" max="13572" width="15.42578125" style="59" customWidth="1"/>
    <col min="13573" max="13573" width="16.5703125" style="59" customWidth="1"/>
    <col min="13574" max="13574" width="11.85546875" style="59" bestFit="1" customWidth="1"/>
    <col min="13575" max="13575" width="15.42578125" style="59" bestFit="1" customWidth="1"/>
    <col min="13576" max="13576" width="16.5703125" style="59" bestFit="1" customWidth="1"/>
    <col min="13577" max="13577" width="11.85546875" style="59" bestFit="1" customWidth="1"/>
    <col min="13578" max="13578" width="15.42578125" style="59" bestFit="1" customWidth="1"/>
    <col min="13579" max="13579" width="16.5703125" style="59" bestFit="1" customWidth="1"/>
    <col min="13580" max="13588" width="16.5703125" style="59" customWidth="1"/>
    <col min="13589" max="13589" width="11.85546875" style="59" bestFit="1" customWidth="1"/>
    <col min="13590" max="13590" width="15.42578125" style="59" bestFit="1" customWidth="1"/>
    <col min="13591" max="13591" width="16.5703125" style="59" bestFit="1" customWidth="1"/>
    <col min="13592" max="13592" width="11.42578125" style="59"/>
    <col min="13593" max="13593" width="12.85546875" style="59" customWidth="1"/>
    <col min="13594" max="13594" width="11.42578125" style="59"/>
    <col min="13595" max="13595" width="15.85546875" style="59" bestFit="1" customWidth="1"/>
    <col min="13596" max="13824" width="11.42578125" style="59"/>
    <col min="13825" max="13825" width="0" style="59" hidden="1" customWidth="1"/>
    <col min="13826" max="13826" width="38.5703125" style="59" customWidth="1"/>
    <col min="13827" max="13827" width="11.85546875" style="59" customWidth="1"/>
    <col min="13828" max="13828" width="15.42578125" style="59" customWidth="1"/>
    <col min="13829" max="13829" width="16.5703125" style="59" customWidth="1"/>
    <col min="13830" max="13830" width="11.85546875" style="59" bestFit="1" customWidth="1"/>
    <col min="13831" max="13831" width="15.42578125" style="59" bestFit="1" customWidth="1"/>
    <col min="13832" max="13832" width="16.5703125" style="59" bestFit="1" customWidth="1"/>
    <col min="13833" max="13833" width="11.85546875" style="59" bestFit="1" customWidth="1"/>
    <col min="13834" max="13834" width="15.42578125" style="59" bestFit="1" customWidth="1"/>
    <col min="13835" max="13835" width="16.5703125" style="59" bestFit="1" customWidth="1"/>
    <col min="13836" max="13844" width="16.5703125" style="59" customWidth="1"/>
    <col min="13845" max="13845" width="11.85546875" style="59" bestFit="1" customWidth="1"/>
    <col min="13846" max="13846" width="15.42578125" style="59" bestFit="1" customWidth="1"/>
    <col min="13847" max="13847" width="16.5703125" style="59" bestFit="1" customWidth="1"/>
    <col min="13848" max="13848" width="11.42578125" style="59"/>
    <col min="13849" max="13849" width="12.85546875" style="59" customWidth="1"/>
    <col min="13850" max="13850" width="11.42578125" style="59"/>
    <col min="13851" max="13851" width="15.85546875" style="59" bestFit="1" customWidth="1"/>
    <col min="13852" max="14080" width="11.42578125" style="59"/>
    <col min="14081" max="14081" width="0" style="59" hidden="1" customWidth="1"/>
    <col min="14082" max="14082" width="38.5703125" style="59" customWidth="1"/>
    <col min="14083" max="14083" width="11.85546875" style="59" customWidth="1"/>
    <col min="14084" max="14084" width="15.42578125" style="59" customWidth="1"/>
    <col min="14085" max="14085" width="16.5703125" style="59" customWidth="1"/>
    <col min="14086" max="14086" width="11.85546875" style="59" bestFit="1" customWidth="1"/>
    <col min="14087" max="14087" width="15.42578125" style="59" bestFit="1" customWidth="1"/>
    <col min="14088" max="14088" width="16.5703125" style="59" bestFit="1" customWidth="1"/>
    <col min="14089" max="14089" width="11.85546875" style="59" bestFit="1" customWidth="1"/>
    <col min="14090" max="14090" width="15.42578125" style="59" bestFit="1" customWidth="1"/>
    <col min="14091" max="14091" width="16.5703125" style="59" bestFit="1" customWidth="1"/>
    <col min="14092" max="14100" width="16.5703125" style="59" customWidth="1"/>
    <col min="14101" max="14101" width="11.85546875" style="59" bestFit="1" customWidth="1"/>
    <col min="14102" max="14102" width="15.42578125" style="59" bestFit="1" customWidth="1"/>
    <col min="14103" max="14103" width="16.5703125" style="59" bestFit="1" customWidth="1"/>
    <col min="14104" max="14104" width="11.42578125" style="59"/>
    <col min="14105" max="14105" width="12.85546875" style="59" customWidth="1"/>
    <col min="14106" max="14106" width="11.42578125" style="59"/>
    <col min="14107" max="14107" width="15.85546875" style="59" bestFit="1" customWidth="1"/>
    <col min="14108" max="14336" width="11.42578125" style="59"/>
    <col min="14337" max="14337" width="0" style="59" hidden="1" customWidth="1"/>
    <col min="14338" max="14338" width="38.5703125" style="59" customWidth="1"/>
    <col min="14339" max="14339" width="11.85546875" style="59" customWidth="1"/>
    <col min="14340" max="14340" width="15.42578125" style="59" customWidth="1"/>
    <col min="14341" max="14341" width="16.5703125" style="59" customWidth="1"/>
    <col min="14342" max="14342" width="11.85546875" style="59" bestFit="1" customWidth="1"/>
    <col min="14343" max="14343" width="15.42578125" style="59" bestFit="1" customWidth="1"/>
    <col min="14344" max="14344" width="16.5703125" style="59" bestFit="1" customWidth="1"/>
    <col min="14345" max="14345" width="11.85546875" style="59" bestFit="1" customWidth="1"/>
    <col min="14346" max="14346" width="15.42578125" style="59" bestFit="1" customWidth="1"/>
    <col min="14347" max="14347" width="16.5703125" style="59" bestFit="1" customWidth="1"/>
    <col min="14348" max="14356" width="16.5703125" style="59" customWidth="1"/>
    <col min="14357" max="14357" width="11.85546875" style="59" bestFit="1" customWidth="1"/>
    <col min="14358" max="14358" width="15.42578125" style="59" bestFit="1" customWidth="1"/>
    <col min="14359" max="14359" width="16.5703125" style="59" bestFit="1" customWidth="1"/>
    <col min="14360" max="14360" width="11.42578125" style="59"/>
    <col min="14361" max="14361" width="12.85546875" style="59" customWidth="1"/>
    <col min="14362" max="14362" width="11.42578125" style="59"/>
    <col min="14363" max="14363" width="15.85546875" style="59" bestFit="1" customWidth="1"/>
    <col min="14364" max="14592" width="11.42578125" style="59"/>
    <col min="14593" max="14593" width="0" style="59" hidden="1" customWidth="1"/>
    <col min="14594" max="14594" width="38.5703125" style="59" customWidth="1"/>
    <col min="14595" max="14595" width="11.85546875" style="59" customWidth="1"/>
    <col min="14596" max="14596" width="15.42578125" style="59" customWidth="1"/>
    <col min="14597" max="14597" width="16.5703125" style="59" customWidth="1"/>
    <col min="14598" max="14598" width="11.85546875" style="59" bestFit="1" customWidth="1"/>
    <col min="14599" max="14599" width="15.42578125" style="59" bestFit="1" customWidth="1"/>
    <col min="14600" max="14600" width="16.5703125" style="59" bestFit="1" customWidth="1"/>
    <col min="14601" max="14601" width="11.85546875" style="59" bestFit="1" customWidth="1"/>
    <col min="14602" max="14602" width="15.42578125" style="59" bestFit="1" customWidth="1"/>
    <col min="14603" max="14603" width="16.5703125" style="59" bestFit="1" customWidth="1"/>
    <col min="14604" max="14612" width="16.5703125" style="59" customWidth="1"/>
    <col min="14613" max="14613" width="11.85546875" style="59" bestFit="1" customWidth="1"/>
    <col min="14614" max="14614" width="15.42578125" style="59" bestFit="1" customWidth="1"/>
    <col min="14615" max="14615" width="16.5703125" style="59" bestFit="1" customWidth="1"/>
    <col min="14616" max="14616" width="11.42578125" style="59"/>
    <col min="14617" max="14617" width="12.85546875" style="59" customWidth="1"/>
    <col min="14618" max="14618" width="11.42578125" style="59"/>
    <col min="14619" max="14619" width="15.85546875" style="59" bestFit="1" customWidth="1"/>
    <col min="14620" max="14848" width="11.42578125" style="59"/>
    <col min="14849" max="14849" width="0" style="59" hidden="1" customWidth="1"/>
    <col min="14850" max="14850" width="38.5703125" style="59" customWidth="1"/>
    <col min="14851" max="14851" width="11.85546875" style="59" customWidth="1"/>
    <col min="14852" max="14852" width="15.42578125" style="59" customWidth="1"/>
    <col min="14853" max="14853" width="16.5703125" style="59" customWidth="1"/>
    <col min="14854" max="14854" width="11.85546875" style="59" bestFit="1" customWidth="1"/>
    <col min="14855" max="14855" width="15.42578125" style="59" bestFit="1" customWidth="1"/>
    <col min="14856" max="14856" width="16.5703125" style="59" bestFit="1" customWidth="1"/>
    <col min="14857" max="14857" width="11.85546875" style="59" bestFit="1" customWidth="1"/>
    <col min="14858" max="14858" width="15.42578125" style="59" bestFit="1" customWidth="1"/>
    <col min="14859" max="14859" width="16.5703125" style="59" bestFit="1" customWidth="1"/>
    <col min="14860" max="14868" width="16.5703125" style="59" customWidth="1"/>
    <col min="14869" max="14869" width="11.85546875" style="59" bestFit="1" customWidth="1"/>
    <col min="14870" max="14870" width="15.42578125" style="59" bestFit="1" customWidth="1"/>
    <col min="14871" max="14871" width="16.5703125" style="59" bestFit="1" customWidth="1"/>
    <col min="14872" max="14872" width="11.42578125" style="59"/>
    <col min="14873" max="14873" width="12.85546875" style="59" customWidth="1"/>
    <col min="14874" max="14874" width="11.42578125" style="59"/>
    <col min="14875" max="14875" width="15.85546875" style="59" bestFit="1" customWidth="1"/>
    <col min="14876" max="15104" width="11.42578125" style="59"/>
    <col min="15105" max="15105" width="0" style="59" hidden="1" customWidth="1"/>
    <col min="15106" max="15106" width="38.5703125" style="59" customWidth="1"/>
    <col min="15107" max="15107" width="11.85546875" style="59" customWidth="1"/>
    <col min="15108" max="15108" width="15.42578125" style="59" customWidth="1"/>
    <col min="15109" max="15109" width="16.5703125" style="59" customWidth="1"/>
    <col min="15110" max="15110" width="11.85546875" style="59" bestFit="1" customWidth="1"/>
    <col min="15111" max="15111" width="15.42578125" style="59" bestFit="1" customWidth="1"/>
    <col min="15112" max="15112" width="16.5703125" style="59" bestFit="1" customWidth="1"/>
    <col min="15113" max="15113" width="11.85546875" style="59" bestFit="1" customWidth="1"/>
    <col min="15114" max="15114" width="15.42578125" style="59" bestFit="1" customWidth="1"/>
    <col min="15115" max="15115" width="16.5703125" style="59" bestFit="1" customWidth="1"/>
    <col min="15116" max="15124" width="16.5703125" style="59" customWidth="1"/>
    <col min="15125" max="15125" width="11.85546875" style="59" bestFit="1" customWidth="1"/>
    <col min="15126" max="15126" width="15.42578125" style="59" bestFit="1" customWidth="1"/>
    <col min="15127" max="15127" width="16.5703125" style="59" bestFit="1" customWidth="1"/>
    <col min="15128" max="15128" width="11.42578125" style="59"/>
    <col min="15129" max="15129" width="12.85546875" style="59" customWidth="1"/>
    <col min="15130" max="15130" width="11.42578125" style="59"/>
    <col min="15131" max="15131" width="15.85546875" style="59" bestFit="1" customWidth="1"/>
    <col min="15132" max="15360" width="11.42578125" style="59"/>
    <col min="15361" max="15361" width="0" style="59" hidden="1" customWidth="1"/>
    <col min="15362" max="15362" width="38.5703125" style="59" customWidth="1"/>
    <col min="15363" max="15363" width="11.85546875" style="59" customWidth="1"/>
    <col min="15364" max="15364" width="15.42578125" style="59" customWidth="1"/>
    <col min="15365" max="15365" width="16.5703125" style="59" customWidth="1"/>
    <col min="15366" max="15366" width="11.85546875" style="59" bestFit="1" customWidth="1"/>
    <col min="15367" max="15367" width="15.42578125" style="59" bestFit="1" customWidth="1"/>
    <col min="15368" max="15368" width="16.5703125" style="59" bestFit="1" customWidth="1"/>
    <col min="15369" max="15369" width="11.85546875" style="59" bestFit="1" customWidth="1"/>
    <col min="15370" max="15370" width="15.42578125" style="59" bestFit="1" customWidth="1"/>
    <col min="15371" max="15371" width="16.5703125" style="59" bestFit="1" customWidth="1"/>
    <col min="15372" max="15380" width="16.5703125" style="59" customWidth="1"/>
    <col min="15381" max="15381" width="11.85546875" style="59" bestFit="1" customWidth="1"/>
    <col min="15382" max="15382" width="15.42578125" style="59" bestFit="1" customWidth="1"/>
    <col min="15383" max="15383" width="16.5703125" style="59" bestFit="1" customWidth="1"/>
    <col min="15384" max="15384" width="11.42578125" style="59"/>
    <col min="15385" max="15385" width="12.85546875" style="59" customWidth="1"/>
    <col min="15386" max="15386" width="11.42578125" style="59"/>
    <col min="15387" max="15387" width="15.85546875" style="59" bestFit="1" customWidth="1"/>
    <col min="15388" max="15616" width="11.42578125" style="59"/>
    <col min="15617" max="15617" width="0" style="59" hidden="1" customWidth="1"/>
    <col min="15618" max="15618" width="38.5703125" style="59" customWidth="1"/>
    <col min="15619" max="15619" width="11.85546875" style="59" customWidth="1"/>
    <col min="15620" max="15620" width="15.42578125" style="59" customWidth="1"/>
    <col min="15621" max="15621" width="16.5703125" style="59" customWidth="1"/>
    <col min="15622" max="15622" width="11.85546875" style="59" bestFit="1" customWidth="1"/>
    <col min="15623" max="15623" width="15.42578125" style="59" bestFit="1" customWidth="1"/>
    <col min="15624" max="15624" width="16.5703125" style="59" bestFit="1" customWidth="1"/>
    <col min="15625" max="15625" width="11.85546875" style="59" bestFit="1" customWidth="1"/>
    <col min="15626" max="15626" width="15.42578125" style="59" bestFit="1" customWidth="1"/>
    <col min="15627" max="15627" width="16.5703125" style="59" bestFit="1" customWidth="1"/>
    <col min="15628" max="15636" width="16.5703125" style="59" customWidth="1"/>
    <col min="15637" max="15637" width="11.85546875" style="59" bestFit="1" customWidth="1"/>
    <col min="15638" max="15638" width="15.42578125" style="59" bestFit="1" customWidth="1"/>
    <col min="15639" max="15639" width="16.5703125" style="59" bestFit="1" customWidth="1"/>
    <col min="15640" max="15640" width="11.42578125" style="59"/>
    <col min="15641" max="15641" width="12.85546875" style="59" customWidth="1"/>
    <col min="15642" max="15642" width="11.42578125" style="59"/>
    <col min="15643" max="15643" width="15.85546875" style="59" bestFit="1" customWidth="1"/>
    <col min="15644" max="15872" width="11.42578125" style="59"/>
    <col min="15873" max="15873" width="0" style="59" hidden="1" customWidth="1"/>
    <col min="15874" max="15874" width="38.5703125" style="59" customWidth="1"/>
    <col min="15875" max="15875" width="11.85546875" style="59" customWidth="1"/>
    <col min="15876" max="15876" width="15.42578125" style="59" customWidth="1"/>
    <col min="15877" max="15877" width="16.5703125" style="59" customWidth="1"/>
    <col min="15878" max="15878" width="11.85546875" style="59" bestFit="1" customWidth="1"/>
    <col min="15879" max="15879" width="15.42578125" style="59" bestFit="1" customWidth="1"/>
    <col min="15880" max="15880" width="16.5703125" style="59" bestFit="1" customWidth="1"/>
    <col min="15881" max="15881" width="11.85546875" style="59" bestFit="1" customWidth="1"/>
    <col min="15882" max="15882" width="15.42578125" style="59" bestFit="1" customWidth="1"/>
    <col min="15883" max="15883" width="16.5703125" style="59" bestFit="1" customWidth="1"/>
    <col min="15884" max="15892" width="16.5703125" style="59" customWidth="1"/>
    <col min="15893" max="15893" width="11.85546875" style="59" bestFit="1" customWidth="1"/>
    <col min="15894" max="15894" width="15.42578125" style="59" bestFit="1" customWidth="1"/>
    <col min="15895" max="15895" width="16.5703125" style="59" bestFit="1" customWidth="1"/>
    <col min="15896" max="15896" width="11.42578125" style="59"/>
    <col min="15897" max="15897" width="12.85546875" style="59" customWidth="1"/>
    <col min="15898" max="15898" width="11.42578125" style="59"/>
    <col min="15899" max="15899" width="15.85546875" style="59" bestFit="1" customWidth="1"/>
    <col min="15900" max="16128" width="11.42578125" style="59"/>
    <col min="16129" max="16129" width="0" style="59" hidden="1" customWidth="1"/>
    <col min="16130" max="16130" width="38.5703125" style="59" customWidth="1"/>
    <col min="16131" max="16131" width="11.85546875" style="59" customWidth="1"/>
    <col min="16132" max="16132" width="15.42578125" style="59" customWidth="1"/>
    <col min="16133" max="16133" width="16.5703125" style="59" customWidth="1"/>
    <col min="16134" max="16134" width="11.85546875" style="59" bestFit="1" customWidth="1"/>
    <col min="16135" max="16135" width="15.42578125" style="59" bestFit="1" customWidth="1"/>
    <col min="16136" max="16136" width="16.5703125" style="59" bestFit="1" customWidth="1"/>
    <col min="16137" max="16137" width="11.85546875" style="59" bestFit="1" customWidth="1"/>
    <col min="16138" max="16138" width="15.42578125" style="59" bestFit="1" customWidth="1"/>
    <col min="16139" max="16139" width="16.5703125" style="59" bestFit="1" customWidth="1"/>
    <col min="16140" max="16148" width="16.5703125" style="59" customWidth="1"/>
    <col min="16149" max="16149" width="11.85546875" style="59" bestFit="1" customWidth="1"/>
    <col min="16150" max="16150" width="15.42578125" style="59" bestFit="1" customWidth="1"/>
    <col min="16151" max="16151" width="16.5703125" style="59" bestFit="1" customWidth="1"/>
    <col min="16152" max="16152" width="11.42578125" style="59"/>
    <col min="16153" max="16153" width="12.85546875" style="59" customWidth="1"/>
    <col min="16154" max="16154" width="11.42578125" style="59"/>
    <col min="16155" max="16155" width="15.85546875" style="59" bestFit="1" customWidth="1"/>
    <col min="16156" max="16384" width="11.42578125" style="59"/>
  </cols>
  <sheetData>
    <row r="1" spans="1:27" s="518" customFormat="1" ht="30" customHeight="1" x14ac:dyDescent="0.25">
      <c r="A1" s="2"/>
      <c r="B1" s="740" t="s">
        <v>1048</v>
      </c>
      <c r="C1" s="740"/>
      <c r="D1" s="740"/>
      <c r="E1" s="740"/>
      <c r="F1" s="740"/>
      <c r="G1" s="740"/>
      <c r="H1" s="740"/>
      <c r="I1" s="740"/>
      <c r="J1" s="740"/>
      <c r="K1" s="740"/>
      <c r="L1" s="740"/>
      <c r="M1" s="740"/>
      <c r="N1" s="740"/>
      <c r="O1" s="740"/>
      <c r="P1" s="740"/>
      <c r="Q1" s="740"/>
      <c r="R1" s="740"/>
      <c r="S1" s="740"/>
      <c r="T1" s="740"/>
      <c r="U1" s="740"/>
      <c r="V1" s="740"/>
      <c r="W1" s="740"/>
    </row>
    <row r="2" spans="1:27" s="518" customFormat="1" ht="15" customHeight="1" x14ac:dyDescent="0.25">
      <c r="A2" s="2"/>
      <c r="B2" s="741" t="s">
        <v>1049</v>
      </c>
      <c r="C2" s="741"/>
      <c r="D2" s="741"/>
      <c r="E2" s="741"/>
      <c r="F2" s="741"/>
      <c r="G2" s="741"/>
      <c r="H2" s="741"/>
      <c r="I2" s="741"/>
      <c r="J2" s="741"/>
      <c r="K2" s="741"/>
      <c r="L2" s="741"/>
      <c r="M2" s="741"/>
      <c r="N2" s="741"/>
      <c r="O2" s="741"/>
      <c r="P2" s="741"/>
      <c r="Q2" s="741"/>
      <c r="R2" s="741"/>
      <c r="S2" s="741"/>
      <c r="T2" s="741"/>
      <c r="U2" s="741"/>
      <c r="V2" s="741"/>
      <c r="W2" s="741"/>
    </row>
    <row r="3" spans="1:27" s="519" customFormat="1" ht="30" customHeight="1" x14ac:dyDescent="0.25">
      <c r="A3" s="2"/>
      <c r="B3" s="745" t="s">
        <v>3</v>
      </c>
      <c r="C3" s="745"/>
      <c r="D3" s="745"/>
      <c r="E3" s="745"/>
      <c r="F3" s="745"/>
      <c r="G3" s="745"/>
      <c r="H3" s="745"/>
      <c r="I3" s="745"/>
      <c r="J3" s="745"/>
      <c r="K3" s="745"/>
      <c r="L3" s="745"/>
      <c r="M3" s="745"/>
      <c r="N3" s="745"/>
      <c r="O3" s="745"/>
      <c r="P3" s="745"/>
      <c r="Q3" s="745"/>
      <c r="R3" s="745"/>
      <c r="S3" s="745"/>
      <c r="T3" s="745"/>
      <c r="U3" s="745"/>
      <c r="V3" s="745"/>
      <c r="W3" s="745"/>
    </row>
    <row r="4" spans="1:27" s="520" customFormat="1" ht="15" customHeight="1" x14ac:dyDescent="0.15">
      <c r="A4" s="2"/>
      <c r="B4" s="2"/>
      <c r="C4" s="2"/>
      <c r="D4" s="2"/>
      <c r="E4" s="2"/>
      <c r="F4" s="2"/>
      <c r="G4" s="2"/>
      <c r="H4" s="2"/>
      <c r="I4" s="2"/>
      <c r="J4" s="2"/>
      <c r="K4" s="2"/>
      <c r="L4" s="2"/>
      <c r="M4" s="2"/>
      <c r="N4" s="2"/>
      <c r="O4" s="2"/>
      <c r="P4" s="2"/>
      <c r="Q4" s="2"/>
      <c r="R4" s="2"/>
      <c r="S4" s="2"/>
      <c r="T4" s="2"/>
      <c r="U4" s="2"/>
      <c r="V4" s="2"/>
      <c r="W4" s="2"/>
    </row>
    <row r="5" spans="1:27" s="520" customFormat="1" ht="15" customHeight="1" x14ac:dyDescent="0.15">
      <c r="A5" s="2"/>
      <c r="B5" s="521"/>
      <c r="C5" s="806" t="s">
        <v>1050</v>
      </c>
      <c r="D5" s="806"/>
      <c r="E5" s="806"/>
      <c r="F5" s="806" t="s">
        <v>1051</v>
      </c>
      <c r="G5" s="806"/>
      <c r="H5" s="806"/>
      <c r="I5" s="806" t="s">
        <v>1052</v>
      </c>
      <c r="J5" s="806"/>
      <c r="K5" s="806"/>
      <c r="L5" s="806" t="s">
        <v>1053</v>
      </c>
      <c r="M5" s="806"/>
      <c r="N5" s="806"/>
      <c r="O5" s="806" t="s">
        <v>1054</v>
      </c>
      <c r="P5" s="806"/>
      <c r="Q5" s="806"/>
      <c r="R5" s="806" t="s">
        <v>1055</v>
      </c>
      <c r="S5" s="806"/>
      <c r="T5" s="806"/>
      <c r="U5" s="806" t="s">
        <v>1056</v>
      </c>
      <c r="V5" s="806"/>
      <c r="W5" s="806"/>
    </row>
    <row r="6" spans="1:27" s="520" customFormat="1" ht="15" customHeight="1" thickBot="1" x14ac:dyDescent="0.2">
      <c r="A6" s="2"/>
      <c r="B6" s="522"/>
      <c r="C6" s="523" t="s">
        <v>1057</v>
      </c>
      <c r="D6" s="524" t="s">
        <v>1058</v>
      </c>
      <c r="E6" s="523" t="s">
        <v>1059</v>
      </c>
      <c r="F6" s="523" t="s">
        <v>1057</v>
      </c>
      <c r="G6" s="524" t="s">
        <v>1058</v>
      </c>
      <c r="H6" s="523" t="s">
        <v>1059</v>
      </c>
      <c r="I6" s="523" t="s">
        <v>1057</v>
      </c>
      <c r="J6" s="524" t="s">
        <v>1058</v>
      </c>
      <c r="K6" s="523" t="s">
        <v>1059</v>
      </c>
      <c r="L6" s="523" t="s">
        <v>1057</v>
      </c>
      <c r="M6" s="524" t="s">
        <v>1058</v>
      </c>
      <c r="N6" s="523" t="s">
        <v>1059</v>
      </c>
      <c r="O6" s="523" t="s">
        <v>1057</v>
      </c>
      <c r="P6" s="524" t="s">
        <v>1058</v>
      </c>
      <c r="Q6" s="523" t="s">
        <v>1059</v>
      </c>
      <c r="R6" s="523" t="s">
        <v>1057</v>
      </c>
      <c r="S6" s="523" t="s">
        <v>1058</v>
      </c>
      <c r="T6" s="523" t="s">
        <v>1059</v>
      </c>
      <c r="U6" s="523" t="s">
        <v>1057</v>
      </c>
      <c r="V6" s="524" t="s">
        <v>1058</v>
      </c>
      <c r="W6" s="523" t="s">
        <v>1059</v>
      </c>
    </row>
    <row r="7" spans="1:27" s="527" customFormat="1" ht="15" customHeight="1" thickTop="1" thickBot="1" x14ac:dyDescent="0.2">
      <c r="A7" s="2"/>
      <c r="B7" s="525" t="s">
        <v>1060</v>
      </c>
      <c r="C7" s="525"/>
      <c r="D7" s="525"/>
      <c r="E7" s="525"/>
      <c r="F7" s="526"/>
      <c r="G7" s="526"/>
      <c r="H7" s="526"/>
      <c r="I7" s="526"/>
      <c r="J7" s="526"/>
      <c r="K7" s="526"/>
      <c r="L7" s="526"/>
      <c r="M7" s="526"/>
      <c r="N7" s="526"/>
      <c r="O7" s="526"/>
      <c r="P7" s="526"/>
      <c r="Q7" s="526"/>
      <c r="R7" s="526"/>
      <c r="S7" s="526"/>
      <c r="T7" s="526"/>
      <c r="U7" s="526"/>
      <c r="V7" s="526"/>
      <c r="W7" s="526"/>
      <c r="Y7" s="520"/>
      <c r="Z7" s="520"/>
      <c r="AA7" s="520"/>
    </row>
    <row r="8" spans="1:27" s="527" customFormat="1" ht="15" customHeight="1" thickTop="1" x14ac:dyDescent="0.2">
      <c r="A8" s="2" t="s">
        <v>1061</v>
      </c>
      <c r="B8" s="2" t="s">
        <v>373</v>
      </c>
      <c r="C8" s="32">
        <v>22844367</v>
      </c>
      <c r="D8" s="416">
        <v>0.11923491855993945</v>
      </c>
      <c r="E8" s="32">
        <v>3</v>
      </c>
      <c r="F8" s="32">
        <v>23533738.546309996</v>
      </c>
      <c r="G8" s="416">
        <v>0.1150730887827143</v>
      </c>
      <c r="H8" s="32">
        <v>3</v>
      </c>
      <c r="I8" s="32">
        <v>23374378.329400003</v>
      </c>
      <c r="J8" s="416">
        <v>0.10725447736420544</v>
      </c>
      <c r="K8" s="32">
        <v>3</v>
      </c>
      <c r="L8" s="66">
        <v>24361720.393380001</v>
      </c>
      <c r="M8" s="416">
        <v>0.11540592330267457</v>
      </c>
      <c r="N8" s="66">
        <v>3</v>
      </c>
      <c r="O8" s="66">
        <v>25300267.467900004</v>
      </c>
      <c r="P8" s="416">
        <v>0.11460529819352935</v>
      </c>
      <c r="Q8" s="59">
        <v>3</v>
      </c>
      <c r="R8" s="66">
        <v>26340367.016029999</v>
      </c>
      <c r="S8" s="416">
        <v>0.11419910374386215</v>
      </c>
      <c r="T8" s="59">
        <v>3</v>
      </c>
      <c r="U8" s="66">
        <v>26485447.283529993</v>
      </c>
      <c r="V8" s="416">
        <v>0.11217417647816628</v>
      </c>
      <c r="W8" s="59">
        <v>3</v>
      </c>
      <c r="Y8" s="520"/>
      <c r="Z8" s="520"/>
      <c r="AA8" s="520"/>
    </row>
    <row r="9" spans="1:27" s="527" customFormat="1" ht="15" customHeight="1" x14ac:dyDescent="0.2">
      <c r="A9" s="2" t="s">
        <v>1061</v>
      </c>
      <c r="B9" s="2" t="s">
        <v>434</v>
      </c>
      <c r="C9" s="32">
        <v>26238688</v>
      </c>
      <c r="D9" s="416">
        <v>0.1369513905462848</v>
      </c>
      <c r="E9" s="32">
        <v>2</v>
      </c>
      <c r="F9" s="32">
        <v>29705597.856970005</v>
      </c>
      <c r="G9" s="416">
        <v>0.14525167315903134</v>
      </c>
      <c r="H9" s="32">
        <v>1</v>
      </c>
      <c r="I9" s="32">
        <v>33921879.979089998</v>
      </c>
      <c r="J9" s="416">
        <v>0.15565220418257827</v>
      </c>
      <c r="K9" s="32">
        <v>1</v>
      </c>
      <c r="L9" s="66">
        <v>37032786.246859998</v>
      </c>
      <c r="M9" s="416">
        <v>0.17543107876941319</v>
      </c>
      <c r="N9" s="66">
        <v>1</v>
      </c>
      <c r="O9" s="66">
        <v>38728489.718909986</v>
      </c>
      <c r="P9" s="416">
        <v>0.17543253716396867</v>
      </c>
      <c r="Q9" s="59">
        <v>1</v>
      </c>
      <c r="R9" s="66">
        <v>38039325.974679999</v>
      </c>
      <c r="S9" s="416">
        <v>0.16492013686390178</v>
      </c>
      <c r="T9" s="59">
        <v>1</v>
      </c>
      <c r="U9" s="66">
        <v>37764949.394230001</v>
      </c>
      <c r="V9" s="416">
        <v>0.1599464057634282</v>
      </c>
      <c r="W9" s="59">
        <v>1</v>
      </c>
      <c r="Y9" s="520"/>
      <c r="Z9" s="520"/>
      <c r="AA9" s="520"/>
    </row>
    <row r="10" spans="1:27" s="527" customFormat="1" ht="15" customHeight="1" x14ac:dyDescent="0.2">
      <c r="A10" s="2" t="s">
        <v>1061</v>
      </c>
      <c r="B10" s="2" t="s">
        <v>371</v>
      </c>
      <c r="C10" s="32">
        <v>28656871</v>
      </c>
      <c r="D10" s="416">
        <v>0.14957296386753419</v>
      </c>
      <c r="E10" s="32">
        <v>1</v>
      </c>
      <c r="F10" s="32">
        <v>29450236.437630009</v>
      </c>
      <c r="G10" s="416">
        <v>0.14400303061031064</v>
      </c>
      <c r="H10" s="32">
        <v>2</v>
      </c>
      <c r="I10" s="32">
        <v>29834779.571079992</v>
      </c>
      <c r="J10" s="416">
        <v>0.13689834420741134</v>
      </c>
      <c r="K10" s="32">
        <v>2</v>
      </c>
      <c r="L10" s="66">
        <v>30862099.07003</v>
      </c>
      <c r="M10" s="416">
        <v>0.14619940549039659</v>
      </c>
      <c r="N10" s="66">
        <v>2</v>
      </c>
      <c r="O10" s="66">
        <v>31460213.372310009</v>
      </c>
      <c r="P10" s="416">
        <v>0.14250865684879321</v>
      </c>
      <c r="Q10" s="59">
        <v>2</v>
      </c>
      <c r="R10" s="66">
        <v>32693327.302170005</v>
      </c>
      <c r="S10" s="416">
        <v>0.14174246980083541</v>
      </c>
      <c r="T10" s="59">
        <v>2</v>
      </c>
      <c r="U10" s="66">
        <v>32820867.914000005</v>
      </c>
      <c r="V10" s="416">
        <v>0.13900666997008063</v>
      </c>
      <c r="W10" s="59">
        <v>2</v>
      </c>
      <c r="Y10" s="520"/>
      <c r="Z10" s="520"/>
      <c r="AA10" s="520"/>
    </row>
    <row r="11" spans="1:27" s="527" customFormat="1" ht="15" customHeight="1" x14ac:dyDescent="0.2">
      <c r="A11" s="2" t="s">
        <v>1061</v>
      </c>
      <c r="B11" s="2" t="s">
        <v>370</v>
      </c>
      <c r="C11" s="32">
        <v>18160773</v>
      </c>
      <c r="D11" s="416">
        <v>9.4789156978634909E-2</v>
      </c>
      <c r="E11" s="32">
        <v>4</v>
      </c>
      <c r="F11" s="32">
        <v>18788879.70411</v>
      </c>
      <c r="G11" s="416">
        <v>9.1872118748331941E-2</v>
      </c>
      <c r="H11" s="32">
        <v>4</v>
      </c>
      <c r="I11" s="32">
        <v>19210351.320550002</v>
      </c>
      <c r="J11" s="416">
        <v>8.814763592137223E-2</v>
      </c>
      <c r="K11" s="32">
        <v>5</v>
      </c>
      <c r="L11" s="66">
        <v>20254125.813849997</v>
      </c>
      <c r="M11" s="416">
        <v>9.594749683076842E-2</v>
      </c>
      <c r="N11" s="66">
        <v>4</v>
      </c>
      <c r="O11" s="66">
        <v>19609594.633189999</v>
      </c>
      <c r="P11" s="416">
        <v>8.8827655408874232E-2</v>
      </c>
      <c r="Q11" s="59">
        <v>4</v>
      </c>
      <c r="R11" s="66">
        <v>20395910.560419999</v>
      </c>
      <c r="S11" s="416">
        <v>8.842681290744564E-2</v>
      </c>
      <c r="T11" s="59">
        <v>4</v>
      </c>
      <c r="U11" s="66">
        <v>21813670.984580003</v>
      </c>
      <c r="V11" s="416">
        <v>9.238773853679863E-2</v>
      </c>
      <c r="W11" s="59">
        <v>4</v>
      </c>
      <c r="Y11" s="520"/>
      <c r="Z11" s="520"/>
      <c r="AA11" s="520"/>
    </row>
    <row r="12" spans="1:27" s="527" customFormat="1" ht="15" customHeight="1" x14ac:dyDescent="0.2">
      <c r="A12" s="2" t="s">
        <v>1061</v>
      </c>
      <c r="B12" s="2" t="s">
        <v>365</v>
      </c>
      <c r="C12" s="32">
        <v>17080761</v>
      </c>
      <c r="D12" s="416">
        <v>8.9152093677044755E-2</v>
      </c>
      <c r="E12" s="32">
        <v>5</v>
      </c>
      <c r="F12" s="32">
        <v>16632418.634089999</v>
      </c>
      <c r="G12" s="416">
        <v>8.1327655713758634E-2</v>
      </c>
      <c r="H12" s="32">
        <v>6</v>
      </c>
      <c r="I12" s="32">
        <v>16755710.978510002</v>
      </c>
      <c r="J12" s="416">
        <v>7.6884398743788968E-2</v>
      </c>
      <c r="K12" s="32">
        <v>6</v>
      </c>
      <c r="L12" s="66">
        <v>17436258.56755</v>
      </c>
      <c r="M12" s="416">
        <v>8.2598744523768586E-2</v>
      </c>
      <c r="N12" s="66">
        <v>5</v>
      </c>
      <c r="O12" s="66">
        <v>18671311.318520002</v>
      </c>
      <c r="P12" s="416">
        <v>8.4577414212641797E-2</v>
      </c>
      <c r="Q12" s="59">
        <v>5</v>
      </c>
      <c r="R12" s="66">
        <v>19663053.950820003</v>
      </c>
      <c r="S12" s="416">
        <v>8.5249500763763184E-2</v>
      </c>
      <c r="T12" s="59">
        <v>5</v>
      </c>
      <c r="U12" s="66">
        <v>20463817.034480006</v>
      </c>
      <c r="V12" s="416">
        <v>8.6670683672770463E-2</v>
      </c>
      <c r="W12" s="59">
        <v>5</v>
      </c>
      <c r="Y12" s="520"/>
      <c r="Z12" s="520"/>
      <c r="AA12" s="520"/>
    </row>
    <row r="13" spans="1:27" s="527" customFormat="1" ht="15" customHeight="1" x14ac:dyDescent="0.2">
      <c r="A13" s="2" t="s">
        <v>1061</v>
      </c>
      <c r="B13" s="2" t="s">
        <v>368</v>
      </c>
      <c r="C13" s="32">
        <v>9627691</v>
      </c>
      <c r="D13" s="416">
        <v>5.0251204259906257E-2</v>
      </c>
      <c r="E13" s="32">
        <v>8</v>
      </c>
      <c r="F13" s="32">
        <v>10186040.968289997</v>
      </c>
      <c r="G13" s="416">
        <v>4.9806756983462243E-2</v>
      </c>
      <c r="H13" s="32">
        <v>9</v>
      </c>
      <c r="I13" s="32">
        <v>11485124.891730001</v>
      </c>
      <c r="J13" s="416">
        <v>5.2700056889887249E-2</v>
      </c>
      <c r="K13" s="32">
        <v>8</v>
      </c>
      <c r="L13" s="66">
        <v>13156868.512360001</v>
      </c>
      <c r="M13" s="416">
        <v>6.232649147608614E-2</v>
      </c>
      <c r="N13" s="66">
        <v>8</v>
      </c>
      <c r="O13" s="66">
        <v>14053183.697089998</v>
      </c>
      <c r="P13" s="416">
        <v>6.3658192950603085E-2</v>
      </c>
      <c r="Q13" s="59">
        <v>8</v>
      </c>
      <c r="R13" s="66">
        <v>15718474.340350008</v>
      </c>
      <c r="S13" s="416">
        <v>6.8147709589485142E-2</v>
      </c>
      <c r="T13" s="59">
        <v>8</v>
      </c>
      <c r="U13" s="66">
        <v>16646609.709699996</v>
      </c>
      <c r="V13" s="416">
        <v>7.0503613374890556E-2</v>
      </c>
      <c r="W13" s="59">
        <v>8</v>
      </c>
      <c r="Y13" s="520"/>
      <c r="Z13" s="520"/>
      <c r="AA13" s="520"/>
    </row>
    <row r="14" spans="1:27" s="527" customFormat="1" ht="15" customHeight="1" x14ac:dyDescent="0.2">
      <c r="A14" s="2" t="s">
        <v>1061</v>
      </c>
      <c r="B14" s="2" t="s">
        <v>366</v>
      </c>
      <c r="C14" s="32">
        <v>8068322</v>
      </c>
      <c r="D14" s="416">
        <v>4.2112163431158665E-2</v>
      </c>
      <c r="E14" s="32">
        <v>10</v>
      </c>
      <c r="F14" s="32">
        <v>8041442.4690700006</v>
      </c>
      <c r="G14" s="416">
        <v>3.9320298445716925E-2</v>
      </c>
      <c r="H14" s="32">
        <v>10</v>
      </c>
      <c r="I14" s="32">
        <v>8459639.3927499987</v>
      </c>
      <c r="J14" s="416">
        <v>3.8817468810189132E-2</v>
      </c>
      <c r="K14" s="32">
        <v>10</v>
      </c>
      <c r="L14" s="66">
        <v>9376850.0180799998</v>
      </c>
      <c r="M14" s="416">
        <v>4.4419852807328117E-2</v>
      </c>
      <c r="N14" s="66">
        <v>9</v>
      </c>
      <c r="O14" s="66">
        <v>10077957.261430003</v>
      </c>
      <c r="P14" s="416">
        <v>4.5651189205538359E-2</v>
      </c>
      <c r="Q14" s="59">
        <v>9</v>
      </c>
      <c r="R14" s="66">
        <v>11189599.865089998</v>
      </c>
      <c r="S14" s="416">
        <v>4.8512698212141846E-2</v>
      </c>
      <c r="T14" s="59">
        <v>9</v>
      </c>
      <c r="U14" s="66">
        <v>11662793.81336</v>
      </c>
      <c r="V14" s="416">
        <v>4.9395589866509687E-2</v>
      </c>
      <c r="W14" s="59">
        <v>9</v>
      </c>
      <c r="Y14" s="520"/>
      <c r="Z14" s="520"/>
      <c r="AA14" s="520"/>
    </row>
    <row r="15" spans="1:27" s="527" customFormat="1" ht="15" customHeight="1" x14ac:dyDescent="0.2">
      <c r="A15" s="2" t="s">
        <v>1061</v>
      </c>
      <c r="B15" s="2" t="s">
        <v>375</v>
      </c>
      <c r="C15" s="32">
        <v>9181639</v>
      </c>
      <c r="D15" s="416">
        <v>4.79230603505785E-2</v>
      </c>
      <c r="E15" s="32">
        <v>9</v>
      </c>
      <c r="F15" s="32">
        <v>10477933.529379999</v>
      </c>
      <c r="G15" s="416">
        <v>5.1234026115870884E-2</v>
      </c>
      <c r="H15" s="32">
        <v>8</v>
      </c>
      <c r="I15" s="32">
        <v>11364671.477059999</v>
      </c>
      <c r="J15" s="416">
        <v>5.2147350509631762E-2</v>
      </c>
      <c r="K15" s="32">
        <v>9</v>
      </c>
      <c r="L15" s="66">
        <v>13523286.014899999</v>
      </c>
      <c r="M15" s="416">
        <v>6.4062278173908166E-2</v>
      </c>
      <c r="N15" s="66">
        <v>7</v>
      </c>
      <c r="O15" s="66">
        <v>15611111.466559999</v>
      </c>
      <c r="P15" s="416">
        <v>7.0715303189086642E-2</v>
      </c>
      <c r="Q15" s="59">
        <v>7</v>
      </c>
      <c r="R15" s="66">
        <v>18169671.888159998</v>
      </c>
      <c r="S15" s="416">
        <v>7.8774917740711714E-2</v>
      </c>
      <c r="T15" s="59">
        <v>6</v>
      </c>
      <c r="U15" s="66">
        <v>18444235.463400003</v>
      </c>
      <c r="V15" s="416">
        <v>7.8117122272006123E-2</v>
      </c>
      <c r="W15" s="59">
        <v>7</v>
      </c>
      <c r="Y15" s="520"/>
      <c r="Z15" s="520"/>
      <c r="AA15" s="520"/>
    </row>
    <row r="16" spans="1:27" s="527" customFormat="1" ht="15" customHeight="1" x14ac:dyDescent="0.2">
      <c r="A16" s="2" t="s">
        <v>1061</v>
      </c>
      <c r="B16" s="2" t="s">
        <v>372</v>
      </c>
      <c r="C16" s="32">
        <v>61880</v>
      </c>
      <c r="D16" s="416">
        <v>3.2297926051043802E-4</v>
      </c>
      <c r="E16" s="32">
        <v>46</v>
      </c>
      <c r="F16" s="32">
        <v>64629.939869999995</v>
      </c>
      <c r="G16" s="416">
        <v>3.1602147674272162E-4</v>
      </c>
      <c r="H16" s="32">
        <v>46</v>
      </c>
      <c r="I16" s="32">
        <v>67998.854350000009</v>
      </c>
      <c r="J16" s="416">
        <v>3.1201606656210856E-4</v>
      </c>
      <c r="K16" s="32">
        <v>49</v>
      </c>
      <c r="L16" s="66">
        <v>66350.278219999993</v>
      </c>
      <c r="M16" s="416">
        <v>3.1431339805743742E-4</v>
      </c>
      <c r="N16" s="66">
        <v>52</v>
      </c>
      <c r="O16" s="66">
        <v>68651.219980000023</v>
      </c>
      <c r="P16" s="416">
        <v>3.1097669410569802E-4</v>
      </c>
      <c r="Q16" s="59">
        <v>54</v>
      </c>
      <c r="R16" s="66">
        <v>69062.413760000025</v>
      </c>
      <c r="S16" s="416">
        <v>2.9942125517765387E-4</v>
      </c>
      <c r="T16" s="59">
        <v>54</v>
      </c>
      <c r="U16" s="66">
        <v>62833.921969999996</v>
      </c>
      <c r="V16" s="416">
        <v>2.6612136757309476E-4</v>
      </c>
      <c r="W16" s="59">
        <v>55</v>
      </c>
      <c r="Y16" s="520"/>
      <c r="Z16" s="520"/>
      <c r="AA16" s="520"/>
    </row>
    <row r="17" spans="1:27" s="527" customFormat="1" ht="15" customHeight="1" x14ac:dyDescent="0.2">
      <c r="A17" s="2" t="s">
        <v>1061</v>
      </c>
      <c r="B17" s="2" t="s">
        <v>369</v>
      </c>
      <c r="C17" s="32">
        <v>10483735</v>
      </c>
      <c r="D17" s="416">
        <v>5.4719278889583008E-2</v>
      </c>
      <c r="E17" s="32">
        <v>7</v>
      </c>
      <c r="F17" s="32">
        <v>12114577.549849998</v>
      </c>
      <c r="G17" s="416">
        <v>5.923673602541786E-2</v>
      </c>
      <c r="H17" s="32">
        <v>7</v>
      </c>
      <c r="I17" s="32">
        <v>13612317.602320001</v>
      </c>
      <c r="J17" s="416">
        <v>6.2460784606881224E-2</v>
      </c>
      <c r="K17" s="32">
        <v>7</v>
      </c>
      <c r="L17" s="66">
        <v>14878611.20238</v>
      </c>
      <c r="M17" s="416">
        <v>7.0482701366968173E-2</v>
      </c>
      <c r="N17" s="66">
        <v>6</v>
      </c>
      <c r="O17" s="66">
        <v>16383939.92715</v>
      </c>
      <c r="P17" s="416">
        <v>7.4216066028481034E-2</v>
      </c>
      <c r="Q17" s="59">
        <v>6</v>
      </c>
      <c r="R17" s="66">
        <v>17957777.119710002</v>
      </c>
      <c r="S17" s="416">
        <v>7.7856244412041822E-2</v>
      </c>
      <c r="T17" s="59">
        <v>7</v>
      </c>
      <c r="U17" s="66">
        <v>18989120.822860006</v>
      </c>
      <c r="V17" s="416">
        <v>8.0424882674090953E-2</v>
      </c>
      <c r="W17" s="59">
        <v>6</v>
      </c>
      <c r="Y17" s="520"/>
      <c r="Z17" s="520"/>
      <c r="AA17" s="520"/>
    </row>
    <row r="18" spans="1:27" s="527" customFormat="1" ht="15" customHeight="1" x14ac:dyDescent="0.2">
      <c r="A18" s="2"/>
      <c r="B18" s="2" t="s">
        <v>367</v>
      </c>
      <c r="C18" s="32">
        <v>2972417</v>
      </c>
      <c r="D18" s="416">
        <v>1.5514367236403597E-2</v>
      </c>
      <c r="E18" s="32">
        <v>14</v>
      </c>
      <c r="F18" s="32">
        <v>3092769.27147</v>
      </c>
      <c r="G18" s="416">
        <v>1.5122735907853489E-2</v>
      </c>
      <c r="H18" s="32">
        <v>14</v>
      </c>
      <c r="I18" s="32">
        <v>3235302.3067799998</v>
      </c>
      <c r="J18" s="416">
        <v>1.4845342756878543E-2</v>
      </c>
      <c r="K18" s="32">
        <v>14</v>
      </c>
      <c r="L18" s="66">
        <v>3616391.19833</v>
      </c>
      <c r="M18" s="416">
        <v>1.7131506253571072E-2</v>
      </c>
      <c r="N18" s="66">
        <v>12</v>
      </c>
      <c r="O18" s="66">
        <v>3757164.2432300001</v>
      </c>
      <c r="P18" s="416">
        <v>1.7019224362104363E-2</v>
      </c>
      <c r="Q18" s="59">
        <v>12</v>
      </c>
      <c r="R18" s="66">
        <v>3830823.6832100004</v>
      </c>
      <c r="S18" s="416">
        <v>1.6608600440423137E-2</v>
      </c>
      <c r="T18" s="59">
        <v>11</v>
      </c>
      <c r="U18" s="66">
        <v>3832698.83018</v>
      </c>
      <c r="V18" s="416">
        <v>1.6232681682201575E-2</v>
      </c>
      <c r="W18" s="59">
        <v>11</v>
      </c>
      <c r="Y18" s="520"/>
      <c r="Z18" s="520"/>
      <c r="AA18" s="520"/>
    </row>
    <row r="19" spans="1:27" s="527" customFormat="1" ht="15" customHeight="1" x14ac:dyDescent="0.15">
      <c r="A19" s="2" t="s">
        <v>1061</v>
      </c>
      <c r="B19" s="2" t="s">
        <v>1062</v>
      </c>
      <c r="C19" s="32">
        <v>15751115</v>
      </c>
      <c r="D19" s="416">
        <v>8.2212079426549248E-2</v>
      </c>
      <c r="E19" s="32">
        <v>6</v>
      </c>
      <c r="F19" s="32">
        <v>17935451.161219999</v>
      </c>
      <c r="G19" s="416">
        <v>8.7699103131096662E-2</v>
      </c>
      <c r="H19" s="32">
        <v>5</v>
      </c>
      <c r="I19" s="32">
        <v>20112102.529790003</v>
      </c>
      <c r="J19" s="416">
        <v>9.2285365417173512E-2</v>
      </c>
      <c r="K19" s="32">
        <v>4</v>
      </c>
      <c r="L19" s="32" t="s">
        <v>1063</v>
      </c>
      <c r="M19" s="32" t="s">
        <v>1063</v>
      </c>
      <c r="N19" s="32" t="s">
        <v>1063</v>
      </c>
      <c r="O19" s="32" t="s">
        <v>1063</v>
      </c>
      <c r="P19" s="32" t="s">
        <v>1063</v>
      </c>
      <c r="Q19" s="32" t="s">
        <v>1063</v>
      </c>
      <c r="R19" s="32" t="s">
        <v>1063</v>
      </c>
      <c r="S19" s="32" t="s">
        <v>1063</v>
      </c>
      <c r="T19" s="32" t="s">
        <v>1063</v>
      </c>
      <c r="U19" s="32" t="s">
        <v>1063</v>
      </c>
      <c r="V19" s="32" t="s">
        <v>1063</v>
      </c>
      <c r="W19" s="32" t="s">
        <v>1063</v>
      </c>
      <c r="Y19" s="520"/>
      <c r="Z19" s="520"/>
      <c r="AA19" s="520"/>
    </row>
    <row r="20" spans="1:27" s="527" customFormat="1" ht="15" customHeight="1" x14ac:dyDescent="0.2">
      <c r="A20" s="2" t="s">
        <v>1061</v>
      </c>
      <c r="B20" s="2" t="s">
        <v>374</v>
      </c>
      <c r="C20" s="32">
        <v>6399976</v>
      </c>
      <c r="D20" s="416">
        <v>3.3404323137759387E-2</v>
      </c>
      <c r="E20" s="32">
        <v>11</v>
      </c>
      <c r="F20" s="32">
        <v>7141485.3032399993</v>
      </c>
      <c r="G20" s="416">
        <v>3.4919771489899547E-2</v>
      </c>
      <c r="H20" s="32">
        <v>11</v>
      </c>
      <c r="I20" s="32">
        <v>7152620.1047200002</v>
      </c>
      <c r="J20" s="416">
        <v>3.2820146927781159E-2</v>
      </c>
      <c r="K20" s="32">
        <v>11</v>
      </c>
      <c r="L20" s="66">
        <v>7645623.8504900001</v>
      </c>
      <c r="M20" s="416">
        <v>3.6218717949431697E-2</v>
      </c>
      <c r="N20" s="66">
        <v>10</v>
      </c>
      <c r="O20" s="66">
        <v>7930746.8629699983</v>
      </c>
      <c r="P20" s="416">
        <v>3.5924743099307481E-2</v>
      </c>
      <c r="Q20" s="59">
        <v>10</v>
      </c>
      <c r="R20" s="66">
        <v>8353093.9358799988</v>
      </c>
      <c r="S20" s="416">
        <v>3.6214979099769555E-2</v>
      </c>
      <c r="T20" s="59">
        <v>10</v>
      </c>
      <c r="U20" s="66">
        <v>8550939.9399599992</v>
      </c>
      <c r="V20" s="416">
        <v>3.6215912671248331E-2</v>
      </c>
      <c r="W20" s="59">
        <v>10</v>
      </c>
      <c r="Y20" s="520"/>
      <c r="Z20" s="520"/>
      <c r="AA20" s="520"/>
    </row>
    <row r="21" spans="1:27" s="527" customFormat="1" ht="15" customHeight="1" x14ac:dyDescent="0.15">
      <c r="A21" s="2" t="s">
        <v>1061</v>
      </c>
      <c r="B21" s="22" t="s">
        <v>376</v>
      </c>
      <c r="C21" s="32">
        <v>175528236</v>
      </c>
      <c r="D21" s="416">
        <v>0.91615998484133232</v>
      </c>
      <c r="E21" s="528"/>
      <c r="F21" s="32">
        <v>187165201.37150002</v>
      </c>
      <c r="G21" s="416">
        <v>0.91518301659020695</v>
      </c>
      <c r="H21" s="528"/>
      <c r="I21" s="66">
        <v>198586877.33813</v>
      </c>
      <c r="J21" s="416">
        <v>0.91122559240434076</v>
      </c>
      <c r="K21" s="528"/>
      <c r="L21" s="66">
        <v>192210971.16643003</v>
      </c>
      <c r="M21" s="416">
        <v>0.9105385103423721</v>
      </c>
      <c r="N21" s="528"/>
      <c r="O21" s="66">
        <v>201652631.18924004</v>
      </c>
      <c r="P21" s="416">
        <v>0.91344725735703414</v>
      </c>
      <c r="Q21" s="528"/>
      <c r="R21" s="66">
        <v>212420488.05027997</v>
      </c>
      <c r="S21" s="416">
        <v>0.92095259482955882</v>
      </c>
      <c r="T21" s="528"/>
      <c r="U21" s="66">
        <v>217537985.11225</v>
      </c>
      <c r="V21" s="416">
        <v>0.92134159832976448</v>
      </c>
      <c r="W21" s="528"/>
      <c r="Y21" s="520"/>
      <c r="Z21" s="520"/>
      <c r="AA21" s="520"/>
    </row>
    <row r="22" spans="1:27" s="527" customFormat="1" ht="15" customHeight="1" x14ac:dyDescent="0.15">
      <c r="A22" s="2"/>
      <c r="B22" s="2"/>
      <c r="C22" s="32"/>
      <c r="D22" s="416"/>
      <c r="E22" s="528"/>
      <c r="F22" s="32"/>
      <c r="G22" s="416"/>
      <c r="H22" s="528"/>
      <c r="I22" s="32"/>
      <c r="J22" s="416"/>
      <c r="K22" s="528"/>
      <c r="L22" s="66"/>
      <c r="M22" s="416"/>
      <c r="N22" s="2"/>
      <c r="O22" s="66"/>
      <c r="P22" s="416"/>
      <c r="Q22" s="2"/>
      <c r="R22" s="66"/>
      <c r="S22" s="416"/>
      <c r="T22" s="2"/>
      <c r="U22" s="66"/>
      <c r="V22" s="416"/>
      <c r="W22" s="2"/>
      <c r="Y22" s="520"/>
      <c r="Z22" s="520"/>
      <c r="AA22" s="520"/>
    </row>
    <row r="23" spans="1:27" s="527" customFormat="1" ht="15" customHeight="1" x14ac:dyDescent="0.15">
      <c r="A23" s="4"/>
      <c r="B23" s="25" t="s">
        <v>377</v>
      </c>
      <c r="C23" s="529"/>
      <c r="D23" s="530"/>
      <c r="E23" s="529"/>
      <c r="F23" s="529"/>
      <c r="G23" s="530"/>
      <c r="H23" s="529"/>
      <c r="I23" s="529"/>
      <c r="J23" s="530"/>
      <c r="K23" s="529"/>
      <c r="L23" s="4"/>
      <c r="M23" s="530"/>
      <c r="N23" s="4"/>
      <c r="O23" s="4"/>
      <c r="P23" s="530"/>
      <c r="Q23" s="4"/>
      <c r="R23" s="4"/>
      <c r="S23" s="530"/>
      <c r="T23" s="4"/>
      <c r="U23" s="4"/>
      <c r="V23" s="530"/>
      <c r="W23" s="4"/>
      <c r="Y23" s="520"/>
      <c r="Z23" s="520"/>
      <c r="AA23" s="520"/>
    </row>
    <row r="24" spans="1:27" s="527" customFormat="1" ht="15" customHeight="1" x14ac:dyDescent="0.2">
      <c r="A24" s="2" t="s">
        <v>1061</v>
      </c>
      <c r="B24" s="2" t="s">
        <v>379</v>
      </c>
      <c r="C24" s="32">
        <v>3071552</v>
      </c>
      <c r="D24" s="416">
        <v>1.6031796922743324E-2</v>
      </c>
      <c r="E24" s="32">
        <v>13</v>
      </c>
      <c r="F24" s="32">
        <v>3705616.4035200002</v>
      </c>
      <c r="G24" s="416">
        <v>1.8119378889071579E-2</v>
      </c>
      <c r="H24" s="32">
        <v>13</v>
      </c>
      <c r="I24" s="32">
        <v>3936892.0321000004</v>
      </c>
      <c r="J24" s="416">
        <v>1.806462150101722E-2</v>
      </c>
      <c r="K24" s="32">
        <v>13</v>
      </c>
      <c r="L24" s="66">
        <v>3044829.6521000001</v>
      </c>
      <c r="M24" s="416">
        <v>1.4423914716443763E-2</v>
      </c>
      <c r="N24" s="66">
        <v>13</v>
      </c>
      <c r="O24" s="66">
        <v>3395636.0224799993</v>
      </c>
      <c r="P24" s="416">
        <v>1.5381571732660877E-2</v>
      </c>
      <c r="Q24" s="59">
        <v>13</v>
      </c>
      <c r="R24" s="66">
        <v>3571827.4313999997</v>
      </c>
      <c r="S24" s="416">
        <v>1.5485717839291502E-2</v>
      </c>
      <c r="T24" s="59">
        <v>12</v>
      </c>
      <c r="U24" s="66">
        <v>3632514.0646599997</v>
      </c>
      <c r="V24" s="416">
        <v>1.5384836411729406E-2</v>
      </c>
      <c r="W24" s="59">
        <v>12</v>
      </c>
      <c r="Y24" s="520"/>
      <c r="Z24" s="520"/>
      <c r="AA24" s="520"/>
    </row>
    <row r="25" spans="1:27" s="527" customFormat="1" ht="15" customHeight="1" x14ac:dyDescent="0.2">
      <c r="A25" s="2" t="s">
        <v>1061</v>
      </c>
      <c r="B25" s="2" t="s">
        <v>378</v>
      </c>
      <c r="C25" s="32">
        <v>434477</v>
      </c>
      <c r="D25" s="416">
        <v>2.2677288327212922E-3</v>
      </c>
      <c r="E25" s="32">
        <v>19</v>
      </c>
      <c r="F25" s="32">
        <v>441334.44633000001</v>
      </c>
      <c r="G25" s="416">
        <v>2.1579961817569E-3</v>
      </c>
      <c r="H25" s="32">
        <v>19</v>
      </c>
      <c r="I25" s="32">
        <v>414426.53825999994</v>
      </c>
      <c r="J25" s="416">
        <v>1.9016164254955031E-3</v>
      </c>
      <c r="K25" s="32">
        <v>20</v>
      </c>
      <c r="L25" s="66">
        <v>359751.08048</v>
      </c>
      <c r="M25" s="416">
        <v>1.7042066377714045E-3</v>
      </c>
      <c r="N25" s="66">
        <v>20</v>
      </c>
      <c r="O25" s="66">
        <v>466013.1218299999</v>
      </c>
      <c r="P25" s="416">
        <v>2.110948939855522E-3</v>
      </c>
      <c r="Q25" s="59">
        <v>19</v>
      </c>
      <c r="R25" s="66">
        <v>451608.30881000002</v>
      </c>
      <c r="S25" s="416">
        <v>1.9579554103402318E-3</v>
      </c>
      <c r="T25" s="59">
        <v>19</v>
      </c>
      <c r="U25" s="66">
        <v>433668.89473</v>
      </c>
      <c r="V25" s="416">
        <v>1.8367237906072741E-3</v>
      </c>
      <c r="W25" s="59">
        <v>19</v>
      </c>
      <c r="Y25" s="520"/>
      <c r="Z25" s="520"/>
      <c r="AA25" s="520"/>
    </row>
    <row r="26" spans="1:27" s="527" customFormat="1" ht="15" customHeight="1" x14ac:dyDescent="0.15">
      <c r="A26" s="2" t="s">
        <v>1061</v>
      </c>
      <c r="B26" s="22" t="s">
        <v>376</v>
      </c>
      <c r="C26" s="32">
        <v>3506029</v>
      </c>
      <c r="D26" s="416">
        <v>1.8299525755464615E-2</v>
      </c>
      <c r="E26" s="528"/>
      <c r="F26" s="32">
        <v>4146950.8498500003</v>
      </c>
      <c r="G26" s="416">
        <v>2.0277375070828475E-2</v>
      </c>
      <c r="H26" s="528"/>
      <c r="I26" s="66">
        <v>4351318.5703600002</v>
      </c>
      <c r="J26" s="416">
        <v>1.9966237926512719E-2</v>
      </c>
      <c r="K26" s="528"/>
      <c r="L26" s="66">
        <v>3404580.7325800001</v>
      </c>
      <c r="M26" s="416">
        <v>1.6128121354215166E-2</v>
      </c>
      <c r="N26" s="528"/>
      <c r="O26" s="66">
        <v>3861649.1443099994</v>
      </c>
      <c r="P26" s="416">
        <v>1.7492520672516401E-2</v>
      </c>
      <c r="Q26" s="528"/>
      <c r="R26" s="66">
        <v>4023435.7402099995</v>
      </c>
      <c r="S26" s="416">
        <v>1.7443673249631732E-2</v>
      </c>
      <c r="T26" s="528"/>
      <c r="U26" s="66">
        <v>4066182.9593899995</v>
      </c>
      <c r="V26" s="416">
        <v>1.7221560202336679E-2</v>
      </c>
      <c r="W26" s="528"/>
      <c r="Y26" s="520"/>
      <c r="Z26" s="520"/>
      <c r="AA26" s="520"/>
    </row>
    <row r="27" spans="1:27" s="527" customFormat="1" ht="15" customHeight="1" x14ac:dyDescent="0.15">
      <c r="A27" s="2"/>
      <c r="B27" s="22"/>
      <c r="C27" s="32"/>
      <c r="D27" s="416"/>
      <c r="E27" s="528"/>
      <c r="F27" s="32"/>
      <c r="G27" s="416"/>
      <c r="H27" s="528"/>
      <c r="I27" s="32"/>
      <c r="J27" s="416"/>
      <c r="K27" s="528"/>
      <c r="L27" s="66"/>
      <c r="M27" s="416"/>
      <c r="N27" s="528"/>
      <c r="O27" s="66"/>
      <c r="P27" s="416"/>
      <c r="Q27" s="528"/>
      <c r="R27" s="66"/>
      <c r="S27" s="416"/>
      <c r="T27" s="528"/>
      <c r="U27" s="66"/>
      <c r="V27" s="416"/>
      <c r="W27" s="528"/>
      <c r="Y27" s="520"/>
      <c r="Z27" s="520"/>
      <c r="AA27" s="520"/>
    </row>
    <row r="28" spans="1:27" s="527" customFormat="1" ht="15" customHeight="1" x14ac:dyDescent="0.15">
      <c r="A28" s="4"/>
      <c r="B28" s="25" t="s">
        <v>435</v>
      </c>
      <c r="C28" s="529"/>
      <c r="D28" s="530"/>
      <c r="E28" s="529"/>
      <c r="F28" s="529"/>
      <c r="G28" s="530"/>
      <c r="H28" s="529"/>
      <c r="I28" s="529"/>
      <c r="J28" s="530"/>
      <c r="K28" s="529"/>
      <c r="L28" s="4"/>
      <c r="M28" s="530"/>
      <c r="N28" s="4"/>
      <c r="O28" s="4"/>
      <c r="P28" s="530"/>
      <c r="Q28" s="4"/>
      <c r="R28" s="4"/>
      <c r="S28" s="530"/>
      <c r="T28" s="4"/>
      <c r="U28" s="4"/>
      <c r="V28" s="530"/>
      <c r="W28" s="4"/>
      <c r="Y28" s="520"/>
      <c r="Z28" s="520"/>
      <c r="AA28" s="520"/>
    </row>
    <row r="29" spans="1:27" s="527" customFormat="1" ht="15" customHeight="1" x14ac:dyDescent="0.2">
      <c r="A29" s="2"/>
      <c r="B29" s="2" t="s">
        <v>436</v>
      </c>
      <c r="C29" s="32">
        <v>4017968.2406000001</v>
      </c>
      <c r="D29" s="416">
        <v>2.0971564497469515E-2</v>
      </c>
      <c r="E29" s="32">
        <v>12</v>
      </c>
      <c r="F29" s="32">
        <v>3999937.96324</v>
      </c>
      <c r="G29" s="416">
        <v>1.9558525113360578E-2</v>
      </c>
      <c r="H29" s="32">
        <v>12</v>
      </c>
      <c r="I29" s="32">
        <v>4354856.0021200003</v>
      </c>
      <c r="J29" s="416">
        <v>1.9982469605031982E-2</v>
      </c>
      <c r="K29" s="32">
        <v>12</v>
      </c>
      <c r="L29" s="66">
        <v>4531811.8392200004</v>
      </c>
      <c r="M29" s="416">
        <v>2.1468021186274441E-2</v>
      </c>
      <c r="N29" s="528">
        <v>11</v>
      </c>
      <c r="O29" s="66">
        <v>4321169.5862199999</v>
      </c>
      <c r="P29" s="416">
        <v>1.9574059033244617E-2</v>
      </c>
      <c r="Q29" s="59">
        <v>11</v>
      </c>
      <c r="R29" s="66">
        <v>3241999.4540699995</v>
      </c>
      <c r="S29" s="416">
        <v>1.4055743102120436E-2</v>
      </c>
      <c r="T29" s="59">
        <v>13</v>
      </c>
      <c r="U29" s="66">
        <v>3148988.6523699998</v>
      </c>
      <c r="V29" s="416">
        <v>1.33369546316235E-2</v>
      </c>
      <c r="W29" s="59">
        <v>13</v>
      </c>
      <c r="Y29" s="520"/>
      <c r="Z29" s="520"/>
      <c r="AA29" s="520"/>
    </row>
    <row r="30" spans="1:27" s="527" customFormat="1" ht="15" customHeight="1" x14ac:dyDescent="0.15">
      <c r="A30" s="2"/>
      <c r="B30" s="22" t="s">
        <v>376</v>
      </c>
      <c r="C30" s="32">
        <v>4017968.2406000001</v>
      </c>
      <c r="D30" s="416">
        <v>2.0971564497469515E-2</v>
      </c>
      <c r="E30" s="528"/>
      <c r="F30" s="32">
        <v>3999937.96324</v>
      </c>
      <c r="G30" s="416">
        <v>1.9558525113360571E-2</v>
      </c>
      <c r="H30" s="528"/>
      <c r="I30" s="32">
        <v>4354856.0021200003</v>
      </c>
      <c r="J30" s="416">
        <v>1.9982469605031979E-2</v>
      </c>
      <c r="K30" s="528"/>
      <c r="L30" s="32">
        <v>4531811.8392200004</v>
      </c>
      <c r="M30" s="416">
        <v>2.1468021186274441E-2</v>
      </c>
      <c r="N30" s="528"/>
      <c r="O30" s="32">
        <v>4321169.5862199999</v>
      </c>
      <c r="P30" s="416">
        <v>1.9574059033244617E-2</v>
      </c>
      <c r="Q30" s="528"/>
      <c r="R30" s="32">
        <v>3241999.4540699995</v>
      </c>
      <c r="S30" s="416">
        <v>1.4055743102120436E-2</v>
      </c>
      <c r="T30" s="528"/>
      <c r="U30" s="32">
        <v>3148988.6523699998</v>
      </c>
      <c r="V30" s="416">
        <v>1.33369546316235E-2</v>
      </c>
      <c r="W30" s="528"/>
      <c r="Y30" s="520"/>
      <c r="Z30" s="520"/>
      <c r="AA30" s="520"/>
    </row>
    <row r="31" spans="1:27" s="527" customFormat="1" ht="15" customHeight="1" x14ac:dyDescent="0.15">
      <c r="A31" s="2"/>
      <c r="B31" s="2"/>
      <c r="C31" s="32"/>
      <c r="D31" s="416"/>
      <c r="E31" s="528"/>
      <c r="F31" s="32"/>
      <c r="G31" s="416"/>
      <c r="H31" s="528"/>
      <c r="I31" s="32"/>
      <c r="J31" s="416"/>
      <c r="K31" s="528"/>
      <c r="L31" s="66"/>
      <c r="M31" s="416"/>
      <c r="N31" s="2"/>
      <c r="O31" s="66"/>
      <c r="P31" s="416"/>
      <c r="Q31" s="2"/>
      <c r="R31" s="66"/>
      <c r="S31" s="416"/>
      <c r="T31" s="2"/>
      <c r="U31" s="66"/>
      <c r="V31" s="416"/>
      <c r="W31" s="2"/>
      <c r="Y31" s="520"/>
      <c r="Z31" s="520"/>
      <c r="AA31" s="520"/>
    </row>
    <row r="32" spans="1:27" s="527" customFormat="1" ht="15" customHeight="1" x14ac:dyDescent="0.15">
      <c r="A32" s="4"/>
      <c r="B32" s="25" t="s">
        <v>1064</v>
      </c>
      <c r="C32" s="529"/>
      <c r="D32" s="530"/>
      <c r="E32" s="529"/>
      <c r="F32" s="529"/>
      <c r="G32" s="530"/>
      <c r="H32" s="529"/>
      <c r="I32" s="529"/>
      <c r="J32" s="530"/>
      <c r="K32" s="529"/>
      <c r="L32" s="4"/>
      <c r="M32" s="530"/>
      <c r="N32" s="4"/>
      <c r="O32" s="4"/>
      <c r="P32" s="530"/>
      <c r="Q32" s="4"/>
      <c r="R32" s="4"/>
      <c r="S32" s="530"/>
      <c r="T32" s="4"/>
      <c r="U32" s="4"/>
      <c r="V32" s="530"/>
      <c r="W32" s="4"/>
      <c r="Y32" s="520"/>
      <c r="Z32" s="520"/>
      <c r="AA32" s="520"/>
    </row>
    <row r="33" spans="1:27" s="527" customFormat="1" ht="15" customHeight="1" x14ac:dyDescent="0.2">
      <c r="A33" s="2" t="s">
        <v>1061</v>
      </c>
      <c r="B33" s="2" t="s">
        <v>381</v>
      </c>
      <c r="C33" s="32">
        <v>1527721</v>
      </c>
      <c r="D33" s="416">
        <v>7.9738558313876343E-3</v>
      </c>
      <c r="E33" s="32">
        <v>15</v>
      </c>
      <c r="F33" s="32">
        <v>1511571.7435600003</v>
      </c>
      <c r="G33" s="416">
        <v>7.3911431074088953E-3</v>
      </c>
      <c r="H33" s="32">
        <v>15</v>
      </c>
      <c r="I33" s="32">
        <v>1518667.9480799995</v>
      </c>
      <c r="J33" s="416">
        <v>6.9684821031675203E-3</v>
      </c>
      <c r="K33" s="32">
        <v>15</v>
      </c>
      <c r="L33" s="66">
        <v>1377465.83504</v>
      </c>
      <c r="M33" s="416">
        <v>6.5253074882953817E-3</v>
      </c>
      <c r="N33" s="66">
        <v>14</v>
      </c>
      <c r="O33" s="66">
        <v>1262802.3372200006</v>
      </c>
      <c r="P33" s="416">
        <v>5.7202493451977915E-3</v>
      </c>
      <c r="Q33" s="59">
        <v>14</v>
      </c>
      <c r="R33" s="66">
        <v>1193381.4196400002</v>
      </c>
      <c r="S33" s="416">
        <v>5.1739251949119713E-3</v>
      </c>
      <c r="T33" s="59">
        <v>14</v>
      </c>
      <c r="U33" s="66">
        <v>1203608.1210399999</v>
      </c>
      <c r="V33" s="416">
        <v>5.0976579075579188E-3</v>
      </c>
      <c r="W33" s="59">
        <v>14</v>
      </c>
      <c r="Y33" s="520"/>
      <c r="Z33" s="520"/>
      <c r="AA33" s="520"/>
    </row>
    <row r="34" spans="1:27" s="527" customFormat="1" ht="15" customHeight="1" x14ac:dyDescent="0.2">
      <c r="A34" s="2" t="s">
        <v>1061</v>
      </c>
      <c r="B34" s="2" t="s">
        <v>383</v>
      </c>
      <c r="C34" s="32">
        <v>719872</v>
      </c>
      <c r="D34" s="416">
        <v>3.757332356531513E-3</v>
      </c>
      <c r="E34" s="32">
        <v>17</v>
      </c>
      <c r="F34" s="32">
        <v>735049.65483999997</v>
      </c>
      <c r="G34" s="416">
        <v>3.5941775262209388E-3</v>
      </c>
      <c r="H34" s="32">
        <v>17</v>
      </c>
      <c r="I34" s="32">
        <v>801028.22201999999</v>
      </c>
      <c r="J34" s="416">
        <v>3.6755571462053572E-3</v>
      </c>
      <c r="K34" s="32">
        <v>17</v>
      </c>
      <c r="L34" s="66">
        <v>762277.10519000003</v>
      </c>
      <c r="M34" s="416">
        <v>3.6110460064572069E-3</v>
      </c>
      <c r="N34" s="66">
        <v>17</v>
      </c>
      <c r="O34" s="66">
        <v>515189.81758000015</v>
      </c>
      <c r="P34" s="416">
        <v>2.3337098212474626E-3</v>
      </c>
      <c r="Q34" s="59">
        <v>18</v>
      </c>
      <c r="R34" s="66">
        <v>454264.65322999988</v>
      </c>
      <c r="S34" s="416">
        <v>1.9694720362025209E-3</v>
      </c>
      <c r="T34" s="59">
        <v>18</v>
      </c>
      <c r="U34" s="66">
        <v>453500.36761000002</v>
      </c>
      <c r="V34" s="416">
        <v>1.9207162984493616E-3</v>
      </c>
      <c r="W34" s="59">
        <v>18</v>
      </c>
      <c r="Y34" s="520"/>
      <c r="Z34" s="520"/>
      <c r="AA34" s="520"/>
    </row>
    <row r="35" spans="1:27" s="527" customFormat="1" ht="15" customHeight="1" x14ac:dyDescent="0.2">
      <c r="A35" s="2" t="s">
        <v>1061</v>
      </c>
      <c r="B35" s="2" t="s">
        <v>382</v>
      </c>
      <c r="C35" s="32">
        <v>165502</v>
      </c>
      <c r="D35" s="416">
        <v>8.6382859684871539E-4</v>
      </c>
      <c r="E35" s="32">
        <v>32</v>
      </c>
      <c r="F35" s="32">
        <v>160193.27019000004</v>
      </c>
      <c r="G35" s="416">
        <v>7.8329817282080691E-4</v>
      </c>
      <c r="H35" s="32">
        <v>34</v>
      </c>
      <c r="I35" s="32">
        <v>160465.53902999999</v>
      </c>
      <c r="J35" s="416">
        <v>7.3630396843456659E-4</v>
      </c>
      <c r="K35" s="32">
        <v>36</v>
      </c>
      <c r="L35" s="66">
        <v>153040.11694000001</v>
      </c>
      <c r="M35" s="416">
        <v>7.2497901267306838E-4</v>
      </c>
      <c r="N35" s="66">
        <v>38</v>
      </c>
      <c r="O35" s="66">
        <v>147279.43752000004</v>
      </c>
      <c r="P35" s="416">
        <v>6.6714724957632574E-4</v>
      </c>
      <c r="Q35" s="59">
        <v>39</v>
      </c>
      <c r="R35" s="66">
        <v>142164.38631</v>
      </c>
      <c r="S35" s="416">
        <v>6.1635608535818805E-4</v>
      </c>
      <c r="T35" s="59">
        <v>41</v>
      </c>
      <c r="U35" s="66">
        <v>145025.95042000004</v>
      </c>
      <c r="V35" s="416">
        <v>6.1423038781162126E-4</v>
      </c>
      <c r="W35" s="59">
        <v>41</v>
      </c>
      <c r="Y35" s="520"/>
      <c r="Z35" s="520"/>
      <c r="AA35" s="520"/>
    </row>
    <row r="36" spans="1:27" s="527" customFormat="1" ht="15" customHeight="1" x14ac:dyDescent="0.15">
      <c r="A36" s="2" t="s">
        <v>1061</v>
      </c>
      <c r="B36" s="22" t="s">
        <v>376</v>
      </c>
      <c r="C36" s="32">
        <v>2413096</v>
      </c>
      <c r="D36" s="416">
        <v>1.2595022004212926E-2</v>
      </c>
      <c r="E36" s="528"/>
      <c r="F36" s="32">
        <v>2406814.6685900004</v>
      </c>
      <c r="G36" s="416">
        <v>1.1768618806450637E-2</v>
      </c>
      <c r="H36" s="528"/>
      <c r="I36" s="66">
        <v>2480161.7091299999</v>
      </c>
      <c r="J36" s="416">
        <v>1.1380343217807443E-2</v>
      </c>
      <c r="K36" s="528"/>
      <c r="L36" s="66">
        <v>2292783.0571699999</v>
      </c>
      <c r="M36" s="416">
        <v>1.0861332507425657E-2</v>
      </c>
      <c r="N36" s="528"/>
      <c r="O36" s="66">
        <v>1925271.5923200008</v>
      </c>
      <c r="P36" s="416">
        <v>8.7211064160215793E-3</v>
      </c>
      <c r="Q36" s="528"/>
      <c r="R36" s="66">
        <v>1789810.45918</v>
      </c>
      <c r="S36" s="416">
        <v>7.75975331647268E-3</v>
      </c>
      <c r="T36" s="528"/>
      <c r="U36" s="66">
        <v>1802134.4390700001</v>
      </c>
      <c r="V36" s="416">
        <v>7.6326045938189023E-3</v>
      </c>
      <c r="W36" s="528"/>
      <c r="Y36" s="520"/>
      <c r="Z36" s="520"/>
      <c r="AA36" s="520"/>
    </row>
    <row r="37" spans="1:27" s="527" customFormat="1" ht="15" customHeight="1" x14ac:dyDescent="0.15">
      <c r="A37" s="2"/>
      <c r="B37" s="2"/>
      <c r="C37" s="32"/>
      <c r="D37" s="416"/>
      <c r="E37" s="528"/>
      <c r="F37" s="32"/>
      <c r="G37" s="416"/>
      <c r="H37" s="528"/>
      <c r="I37" s="32"/>
      <c r="J37" s="416"/>
      <c r="K37" s="528"/>
      <c r="L37" s="66"/>
      <c r="M37" s="416"/>
      <c r="N37" s="2"/>
      <c r="O37" s="66"/>
      <c r="P37" s="416"/>
      <c r="Q37" s="2"/>
      <c r="R37" s="66"/>
      <c r="S37" s="416"/>
      <c r="T37" s="2"/>
      <c r="U37" s="66"/>
      <c r="V37" s="416"/>
      <c r="W37" s="2"/>
      <c r="Y37" s="520"/>
      <c r="Z37" s="520"/>
      <c r="AA37" s="520"/>
    </row>
    <row r="38" spans="1:27" s="531" customFormat="1" ht="15" customHeight="1" x14ac:dyDescent="0.2">
      <c r="A38" s="2"/>
      <c r="B38" s="25" t="s">
        <v>384</v>
      </c>
      <c r="C38" s="529"/>
      <c r="D38" s="530"/>
      <c r="E38" s="529"/>
      <c r="F38" s="529"/>
      <c r="G38" s="530"/>
      <c r="H38" s="529"/>
      <c r="I38" s="529"/>
      <c r="J38" s="530"/>
      <c r="K38" s="529"/>
      <c r="L38" s="4"/>
      <c r="M38" s="530"/>
      <c r="N38" s="4"/>
      <c r="O38" s="4"/>
      <c r="P38" s="530"/>
      <c r="Q38" s="4"/>
      <c r="R38" s="4"/>
      <c r="S38" s="530"/>
      <c r="T38" s="4"/>
      <c r="U38" s="4"/>
      <c r="V38" s="530"/>
      <c r="W38" s="4"/>
      <c r="Y38" s="520"/>
      <c r="Z38" s="520"/>
      <c r="AA38" s="520"/>
    </row>
    <row r="39" spans="1:27" s="527" customFormat="1" ht="15" customHeight="1" x14ac:dyDescent="0.2">
      <c r="A39" s="2" t="s">
        <v>1061</v>
      </c>
      <c r="B39" s="532" t="s">
        <v>396</v>
      </c>
      <c r="C39" s="32">
        <v>1012965.9227999998</v>
      </c>
      <c r="D39" s="416">
        <v>5.400448517137264E-3</v>
      </c>
      <c r="E39" s="32">
        <v>15</v>
      </c>
      <c r="F39" s="32">
        <v>1042177.2927100002</v>
      </c>
      <c r="G39" s="416">
        <v>5.0959417219390638E-3</v>
      </c>
      <c r="H39" s="32">
        <v>16</v>
      </c>
      <c r="I39" s="32">
        <v>1173602.8252900001</v>
      </c>
      <c r="J39" s="416">
        <v>5.3851339225270819E-3</v>
      </c>
      <c r="K39" s="32">
        <v>16</v>
      </c>
      <c r="L39" s="66">
        <v>1086785.5247200001</v>
      </c>
      <c r="M39" s="416">
        <v>5.1483017162603601E-3</v>
      </c>
      <c r="N39" s="66">
        <v>15</v>
      </c>
      <c r="O39" s="66">
        <v>1079244.63222</v>
      </c>
      <c r="P39" s="416">
        <v>4.8887685893545781E-3</v>
      </c>
      <c r="Q39" s="59">
        <v>15</v>
      </c>
      <c r="R39" s="66">
        <v>1127619.1459600001</v>
      </c>
      <c r="S39" s="416">
        <v>4.8888117524969804E-3</v>
      </c>
      <c r="T39" s="59">
        <v>15</v>
      </c>
      <c r="U39" s="66">
        <v>1079644.1242399998</v>
      </c>
      <c r="V39" s="416">
        <v>4.5726314994659085E-3</v>
      </c>
      <c r="W39" s="59">
        <v>15</v>
      </c>
      <c r="Y39" s="520"/>
      <c r="Z39" s="520"/>
      <c r="AA39" s="520"/>
    </row>
    <row r="40" spans="1:27" s="527" customFormat="1" ht="15" customHeight="1" x14ac:dyDescent="0.2">
      <c r="A40" s="2" t="s">
        <v>1061</v>
      </c>
      <c r="B40" s="532" t="s">
        <v>410</v>
      </c>
      <c r="C40" s="32">
        <v>703389.98992999992</v>
      </c>
      <c r="D40" s="416">
        <v>3.7499992276015231E-3</v>
      </c>
      <c r="E40" s="32">
        <v>17</v>
      </c>
      <c r="F40" s="32">
        <v>734160.63234000001</v>
      </c>
      <c r="G40" s="416">
        <v>3.589830466578417E-3</v>
      </c>
      <c r="H40" s="32">
        <v>18</v>
      </c>
      <c r="I40" s="32">
        <v>749936.27587999986</v>
      </c>
      <c r="J40" s="416">
        <v>3.4411192542733449E-3</v>
      </c>
      <c r="K40" s="32">
        <v>18</v>
      </c>
      <c r="L40" s="66">
        <v>760413.91759000008</v>
      </c>
      <c r="M40" s="416">
        <v>3.6022197461688522E-3</v>
      </c>
      <c r="N40" s="66">
        <v>18</v>
      </c>
      <c r="O40" s="66">
        <v>737531.10800000001</v>
      </c>
      <c r="P40" s="416">
        <v>3.3408726870807239E-3</v>
      </c>
      <c r="Q40" s="59">
        <v>17</v>
      </c>
      <c r="R40" s="66">
        <v>727933.12559000007</v>
      </c>
      <c r="S40" s="416">
        <v>3.1559662960374134E-3</v>
      </c>
      <c r="T40" s="59">
        <v>16</v>
      </c>
      <c r="U40" s="66">
        <v>733307.39982000005</v>
      </c>
      <c r="V40" s="416">
        <v>3.1057868420937057E-3</v>
      </c>
      <c r="W40" s="59">
        <v>17</v>
      </c>
      <c r="Y40" s="520"/>
      <c r="Z40" s="520"/>
      <c r="AA40" s="520"/>
    </row>
    <row r="41" spans="1:27" s="527" customFormat="1" ht="15" customHeight="1" x14ac:dyDescent="0.2">
      <c r="A41" s="2" t="s">
        <v>1061</v>
      </c>
      <c r="B41" s="532" t="s">
        <v>393</v>
      </c>
      <c r="C41" s="32">
        <v>385494.48707999993</v>
      </c>
      <c r="D41" s="416">
        <v>2.0551956233248484E-3</v>
      </c>
      <c r="E41" s="32">
        <v>19</v>
      </c>
      <c r="F41" s="32">
        <v>380901.18541999999</v>
      </c>
      <c r="G41" s="416">
        <v>1.8624952359789597E-3</v>
      </c>
      <c r="H41" s="32">
        <v>20</v>
      </c>
      <c r="I41" s="32">
        <v>383572.67802999989</v>
      </c>
      <c r="J41" s="416">
        <v>1.7600419798780721E-3</v>
      </c>
      <c r="K41" s="32">
        <v>21</v>
      </c>
      <c r="L41" s="66">
        <v>362025.41947000002</v>
      </c>
      <c r="M41" s="416">
        <v>1.7149805973607096E-3</v>
      </c>
      <c r="N41" s="66">
        <v>19</v>
      </c>
      <c r="O41" s="66">
        <v>324939.26295</v>
      </c>
      <c r="P41" s="416">
        <v>1.4719117563645823E-3</v>
      </c>
      <c r="Q41" s="59">
        <v>22</v>
      </c>
      <c r="R41" s="66">
        <v>345852.25962000003</v>
      </c>
      <c r="S41" s="416">
        <v>1.4994482822641528E-3</v>
      </c>
      <c r="T41" s="59">
        <v>21</v>
      </c>
      <c r="U41" s="66">
        <v>353838.22318999999</v>
      </c>
      <c r="V41" s="416">
        <v>1.4986158575286007E-3</v>
      </c>
      <c r="W41" s="59">
        <v>22</v>
      </c>
      <c r="Y41" s="520"/>
      <c r="Z41" s="520"/>
      <c r="AA41" s="520"/>
    </row>
    <row r="42" spans="1:27" s="527" customFormat="1" ht="15" customHeight="1" x14ac:dyDescent="0.2">
      <c r="A42" s="2" t="s">
        <v>1061</v>
      </c>
      <c r="B42" s="532" t="s">
        <v>411</v>
      </c>
      <c r="C42" s="32">
        <v>101009.78748000003</v>
      </c>
      <c r="D42" s="416">
        <v>5.3851580268847758E-4</v>
      </c>
      <c r="E42" s="32">
        <v>38</v>
      </c>
      <c r="F42" s="32">
        <v>92148.310669999992</v>
      </c>
      <c r="G42" s="416">
        <v>4.5057825020192909E-4</v>
      </c>
      <c r="H42" s="32">
        <v>43</v>
      </c>
      <c r="I42" s="32">
        <v>91385.698099999994</v>
      </c>
      <c r="J42" s="416">
        <v>4.1932774211797216E-4</v>
      </c>
      <c r="K42" s="32">
        <v>45</v>
      </c>
      <c r="L42" s="66">
        <v>84458.541629999992</v>
      </c>
      <c r="M42" s="416">
        <v>4.0009555237552759E-4</v>
      </c>
      <c r="N42" s="66">
        <v>46</v>
      </c>
      <c r="O42" s="66">
        <v>81933.588210000002</v>
      </c>
      <c r="P42" s="416">
        <v>3.7114324268652842E-4</v>
      </c>
      <c r="Q42" s="59">
        <v>48</v>
      </c>
      <c r="R42" s="66">
        <v>77965.754059999992</v>
      </c>
      <c r="S42" s="416">
        <v>3.3802183663378307E-4</v>
      </c>
      <c r="T42" s="59">
        <v>51</v>
      </c>
      <c r="U42" s="66">
        <v>77698.86361</v>
      </c>
      <c r="V42" s="416">
        <v>3.2907905784778068E-4</v>
      </c>
      <c r="W42" s="59">
        <v>51</v>
      </c>
      <c r="Y42" s="520"/>
      <c r="Z42" s="520"/>
      <c r="AA42" s="520"/>
    </row>
    <row r="43" spans="1:27" s="527" customFormat="1" ht="15" customHeight="1" x14ac:dyDescent="0.2">
      <c r="A43" s="2" t="s">
        <v>1061</v>
      </c>
      <c r="B43" s="532" t="s">
        <v>400</v>
      </c>
      <c r="C43" s="32">
        <v>187356.23733999999</v>
      </c>
      <c r="D43" s="416">
        <v>9.9885661634344222E-4</v>
      </c>
      <c r="E43" s="32">
        <v>29</v>
      </c>
      <c r="F43" s="32">
        <v>190738.77317999999</v>
      </c>
      <c r="G43" s="416">
        <v>9.3265673608367884E-4</v>
      </c>
      <c r="H43" s="32">
        <v>30</v>
      </c>
      <c r="I43" s="32">
        <v>203936.13613</v>
      </c>
      <c r="J43" s="416">
        <v>9.3577092781059923E-4</v>
      </c>
      <c r="K43" s="32">
        <v>32</v>
      </c>
      <c r="L43" s="66">
        <v>201401.55136000001</v>
      </c>
      <c r="M43" s="416">
        <v>9.5407596893722741E-4</v>
      </c>
      <c r="N43" s="66">
        <v>31</v>
      </c>
      <c r="O43" s="66">
        <v>203932.93081999998</v>
      </c>
      <c r="P43" s="416">
        <v>9.2377657183900189E-4</v>
      </c>
      <c r="Q43" s="59">
        <v>32</v>
      </c>
      <c r="R43" s="66">
        <v>205001.37929999994</v>
      </c>
      <c r="S43" s="416">
        <v>8.8878692419389125E-4</v>
      </c>
      <c r="T43" s="59">
        <v>33</v>
      </c>
      <c r="U43" s="66">
        <v>208303.73048</v>
      </c>
      <c r="V43" s="416">
        <v>8.8223163361316034E-4</v>
      </c>
      <c r="W43" s="59">
        <v>33</v>
      </c>
      <c r="Y43" s="520"/>
      <c r="Z43" s="520"/>
      <c r="AA43" s="520"/>
    </row>
    <row r="44" spans="1:27" s="527" customFormat="1" ht="15" customHeight="1" x14ac:dyDescent="0.2">
      <c r="A44" s="2" t="s">
        <v>1061</v>
      </c>
      <c r="B44" s="532" t="s">
        <v>386</v>
      </c>
      <c r="C44" s="32">
        <v>101583.14547999998</v>
      </c>
      <c r="D44" s="416">
        <v>5.4157255937810995E-4</v>
      </c>
      <c r="E44" s="32">
        <v>37</v>
      </c>
      <c r="F44" s="32">
        <v>104371.91561999999</v>
      </c>
      <c r="G44" s="416">
        <v>5.1034809828145262E-4</v>
      </c>
      <c r="H44" s="32">
        <v>39</v>
      </c>
      <c r="I44" s="32">
        <v>109509.30911999999</v>
      </c>
      <c r="J44" s="416">
        <v>5.024888170569072E-4</v>
      </c>
      <c r="K44" s="32">
        <v>41</v>
      </c>
      <c r="L44" s="66">
        <v>105544.22985999999</v>
      </c>
      <c r="M44" s="416">
        <v>4.9998231239748153E-4</v>
      </c>
      <c r="N44" s="66">
        <v>43</v>
      </c>
      <c r="O44" s="66">
        <v>96680.265549999996</v>
      </c>
      <c r="P44" s="416">
        <v>4.3794282715964631E-4</v>
      </c>
      <c r="Q44" s="59">
        <v>46</v>
      </c>
      <c r="R44" s="66">
        <v>90022.098129999998</v>
      </c>
      <c r="S44" s="416">
        <v>3.9029231890852631E-4</v>
      </c>
      <c r="T44" s="59">
        <v>47</v>
      </c>
      <c r="U44" s="66">
        <v>89367.22258999999</v>
      </c>
      <c r="V44" s="416">
        <v>3.7849821794054035E-4</v>
      </c>
      <c r="W44" s="59">
        <v>47</v>
      </c>
      <c r="Y44" s="520"/>
      <c r="Z44" s="520"/>
      <c r="AA44" s="520"/>
    </row>
    <row r="45" spans="1:27" s="527" customFormat="1" ht="15" customHeight="1" x14ac:dyDescent="0.2">
      <c r="A45" s="2" t="s">
        <v>1061</v>
      </c>
      <c r="B45" s="532" t="s">
        <v>409</v>
      </c>
      <c r="C45" s="32">
        <v>272859.53914000001</v>
      </c>
      <c r="D45" s="416">
        <v>1.4547023353581373E-3</v>
      </c>
      <c r="E45" s="32">
        <v>20</v>
      </c>
      <c r="F45" s="32">
        <v>279649.74834999995</v>
      </c>
      <c r="G45" s="416">
        <v>1.367405363861705E-3</v>
      </c>
      <c r="H45" s="32">
        <v>22</v>
      </c>
      <c r="I45" s="32">
        <v>284032.55074999999</v>
      </c>
      <c r="J45" s="416">
        <v>1.3032972409279637E-3</v>
      </c>
      <c r="K45" s="32">
        <v>23</v>
      </c>
      <c r="L45" s="66">
        <v>278794.52739</v>
      </c>
      <c r="M45" s="416">
        <v>1.320700645341894E-3</v>
      </c>
      <c r="N45" s="66">
        <v>25</v>
      </c>
      <c r="O45" s="66">
        <v>279038.07079999993</v>
      </c>
      <c r="P45" s="416">
        <v>1.2639882701617746E-3</v>
      </c>
      <c r="Q45" s="59">
        <v>26</v>
      </c>
      <c r="R45" s="66">
        <v>279637.15650999994</v>
      </c>
      <c r="S45" s="416">
        <v>1.2123715902473866E-3</v>
      </c>
      <c r="T45" s="59">
        <v>25</v>
      </c>
      <c r="U45" s="66">
        <v>281608.04732000001</v>
      </c>
      <c r="V45" s="416">
        <v>1.1926984075284707E-3</v>
      </c>
      <c r="W45" s="59">
        <v>26</v>
      </c>
      <c r="Y45" s="520"/>
      <c r="Z45" s="520"/>
      <c r="AA45" s="520"/>
    </row>
    <row r="46" spans="1:27" s="527" customFormat="1" ht="15" customHeight="1" x14ac:dyDescent="0.2">
      <c r="A46" s="2" t="s">
        <v>1061</v>
      </c>
      <c r="B46" s="532" t="s">
        <v>407</v>
      </c>
      <c r="C46" s="32">
        <v>168857.75279999999</v>
      </c>
      <c r="D46" s="416">
        <v>9.0023522034703022E-4</v>
      </c>
      <c r="E46" s="32">
        <v>30</v>
      </c>
      <c r="F46" s="32">
        <v>163455.36465</v>
      </c>
      <c r="G46" s="416">
        <v>7.9924885930755026E-4</v>
      </c>
      <c r="H46" s="32">
        <v>32</v>
      </c>
      <c r="I46" s="32">
        <v>174131.00868999999</v>
      </c>
      <c r="J46" s="416">
        <v>7.9900864385586709E-4</v>
      </c>
      <c r="K46" s="32">
        <v>34</v>
      </c>
      <c r="L46" s="66">
        <v>171812.46686000002</v>
      </c>
      <c r="M46" s="416">
        <v>8.1390706619703852E-4</v>
      </c>
      <c r="N46" s="66">
        <v>34</v>
      </c>
      <c r="O46" s="66">
        <v>166543.42971999996</v>
      </c>
      <c r="P46" s="416">
        <v>7.5440939308053692E-4</v>
      </c>
      <c r="Q46" s="59">
        <v>34</v>
      </c>
      <c r="R46" s="66">
        <v>171067.77106</v>
      </c>
      <c r="S46" s="416">
        <v>7.416671955490701E-4</v>
      </c>
      <c r="T46" s="59">
        <v>36</v>
      </c>
      <c r="U46" s="66">
        <v>174311.92059999998</v>
      </c>
      <c r="V46" s="416">
        <v>7.3826565714794434E-4</v>
      </c>
      <c r="W46" s="59">
        <v>35</v>
      </c>
      <c r="Y46" s="520"/>
      <c r="Z46" s="520"/>
      <c r="AA46" s="520"/>
    </row>
    <row r="47" spans="1:27" s="527" customFormat="1" ht="15" customHeight="1" x14ac:dyDescent="0.2">
      <c r="A47" s="2" t="s">
        <v>1061</v>
      </c>
      <c r="B47" s="532" t="s">
        <v>394</v>
      </c>
      <c r="C47" s="32">
        <v>161156.84122999999</v>
      </c>
      <c r="D47" s="416">
        <v>8.5917917341323533E-4</v>
      </c>
      <c r="E47" s="32">
        <v>32</v>
      </c>
      <c r="F47" s="32">
        <v>160356.00071999998</v>
      </c>
      <c r="G47" s="416">
        <v>7.8409387745096988E-4</v>
      </c>
      <c r="H47" s="32">
        <v>33</v>
      </c>
      <c r="I47" s="32">
        <v>172069.43083999999</v>
      </c>
      <c r="J47" s="416">
        <v>7.8954899313355212E-4</v>
      </c>
      <c r="K47" s="32">
        <v>35</v>
      </c>
      <c r="L47" s="66">
        <v>168609.71617</v>
      </c>
      <c r="M47" s="416">
        <v>7.9873505065300617E-4</v>
      </c>
      <c r="N47" s="66">
        <v>35</v>
      </c>
      <c r="O47" s="66">
        <v>164498.85947000002</v>
      </c>
      <c r="P47" s="416">
        <v>7.4514788691360976E-4</v>
      </c>
      <c r="Q47" s="59">
        <v>35</v>
      </c>
      <c r="R47" s="66">
        <v>165542.41067000001</v>
      </c>
      <c r="S47" s="416">
        <v>7.1771190274636041E-4</v>
      </c>
      <c r="T47" s="59">
        <v>38</v>
      </c>
      <c r="U47" s="66">
        <v>165342.27781999999</v>
      </c>
      <c r="V47" s="416">
        <v>7.002764066218446E-4</v>
      </c>
      <c r="W47" s="59">
        <v>37</v>
      </c>
      <c r="Y47" s="520"/>
      <c r="Z47" s="520"/>
      <c r="AA47" s="520"/>
    </row>
    <row r="48" spans="1:27" s="527" customFormat="1" ht="15" customHeight="1" x14ac:dyDescent="0.2">
      <c r="A48" s="2" t="s">
        <v>1061</v>
      </c>
      <c r="B48" s="532" t="s">
        <v>408</v>
      </c>
      <c r="C48" s="32">
        <v>142094.20292000001</v>
      </c>
      <c r="D48" s="416">
        <v>7.5755009145023894E-4</v>
      </c>
      <c r="E48" s="32">
        <v>34</v>
      </c>
      <c r="F48" s="32">
        <v>144736.14222000001</v>
      </c>
      <c r="G48" s="416">
        <v>7.0771734422795751E-4</v>
      </c>
      <c r="H48" s="32">
        <v>36</v>
      </c>
      <c r="I48" s="32">
        <v>152754.52456999998</v>
      </c>
      <c r="J48" s="416">
        <v>7.0092160171660825E-4</v>
      </c>
      <c r="K48" s="32">
        <v>38</v>
      </c>
      <c r="L48" s="66">
        <v>151065.00339</v>
      </c>
      <c r="M48" s="416">
        <v>7.1562253869730959E-4</v>
      </c>
      <c r="N48" s="66">
        <v>39</v>
      </c>
      <c r="O48" s="66">
        <v>155935.32389000003</v>
      </c>
      <c r="P48" s="416">
        <v>7.0635673381682956E-4</v>
      </c>
      <c r="Q48" s="59">
        <v>37</v>
      </c>
      <c r="R48" s="66">
        <v>156739.73237000001</v>
      </c>
      <c r="S48" s="416">
        <v>6.7954774308245859E-4</v>
      </c>
      <c r="T48" s="59">
        <v>39</v>
      </c>
      <c r="U48" s="66">
        <v>155994.96935999999</v>
      </c>
      <c r="V48" s="416">
        <v>6.6068762348507929E-4</v>
      </c>
      <c r="W48" s="59">
        <v>39</v>
      </c>
      <c r="Y48" s="520"/>
      <c r="Z48" s="520"/>
      <c r="AA48" s="520"/>
    </row>
    <row r="49" spans="1:27" s="527" customFormat="1" ht="15" customHeight="1" x14ac:dyDescent="0.2">
      <c r="A49" s="2" t="s">
        <v>1061</v>
      </c>
      <c r="B49" s="532" t="s">
        <v>398</v>
      </c>
      <c r="C49" s="32">
        <v>100566.55936000001</v>
      </c>
      <c r="D49" s="416">
        <v>5.3615281042039499E-4</v>
      </c>
      <c r="E49" s="32">
        <v>39</v>
      </c>
      <c r="F49" s="32">
        <v>108328.87628</v>
      </c>
      <c r="G49" s="416">
        <v>5.2969647696943136E-4</v>
      </c>
      <c r="H49" s="32">
        <v>38</v>
      </c>
      <c r="I49" s="32">
        <v>114701.97467999998</v>
      </c>
      <c r="J49" s="416">
        <v>5.2631561676538981E-4</v>
      </c>
      <c r="K49" s="32">
        <v>39</v>
      </c>
      <c r="L49" s="66">
        <v>117033.07842000001</v>
      </c>
      <c r="M49" s="416">
        <v>5.544070884125488E-4</v>
      </c>
      <c r="N49" s="66">
        <v>41</v>
      </c>
      <c r="O49" s="66">
        <v>122138.66598000001</v>
      </c>
      <c r="P49" s="416">
        <v>5.5326443696129162E-4</v>
      </c>
      <c r="Q49" s="59">
        <v>41</v>
      </c>
      <c r="R49" s="66">
        <v>133600.97447000002</v>
      </c>
      <c r="S49" s="416">
        <v>5.7922926945154431E-4</v>
      </c>
      <c r="T49" s="59">
        <v>42</v>
      </c>
      <c r="U49" s="66">
        <v>132661.13595</v>
      </c>
      <c r="V49" s="416">
        <v>5.6186152027355685E-4</v>
      </c>
      <c r="W49" s="59">
        <v>43</v>
      </c>
      <c r="Y49" s="520"/>
      <c r="Z49" s="520"/>
      <c r="AA49" s="520"/>
    </row>
    <row r="50" spans="1:27" s="527" customFormat="1" ht="15" customHeight="1" x14ac:dyDescent="0.2">
      <c r="A50" s="2" t="s">
        <v>1061</v>
      </c>
      <c r="B50" s="532" t="s">
        <v>414</v>
      </c>
      <c r="C50" s="32">
        <v>47063.085529999997</v>
      </c>
      <c r="D50" s="416">
        <v>2.509085100906938E-4</v>
      </c>
      <c r="E50" s="32">
        <v>48</v>
      </c>
      <c r="F50" s="32">
        <v>50448.003290000001</v>
      </c>
      <c r="G50" s="416">
        <v>2.4667596056093127E-4</v>
      </c>
      <c r="H50" s="32">
        <v>52</v>
      </c>
      <c r="I50" s="32">
        <v>52346.040809999991</v>
      </c>
      <c r="J50" s="416">
        <v>2.4019236661795032E-4</v>
      </c>
      <c r="K50" s="32">
        <v>55</v>
      </c>
      <c r="L50" s="66">
        <v>54094.995990000003</v>
      </c>
      <c r="M50" s="416">
        <v>2.5625788562850659E-4</v>
      </c>
      <c r="N50" s="66">
        <v>57</v>
      </c>
      <c r="O50" s="66">
        <v>54225.088250000001</v>
      </c>
      <c r="P50" s="416">
        <v>2.456291189943501E-4</v>
      </c>
      <c r="Q50" s="59">
        <v>58</v>
      </c>
      <c r="R50" s="66">
        <v>56308.655359999997</v>
      </c>
      <c r="S50" s="416">
        <v>2.4412712135790142E-4</v>
      </c>
      <c r="T50" s="59">
        <v>58</v>
      </c>
      <c r="U50" s="66">
        <v>55449.393979999986</v>
      </c>
      <c r="V50" s="416">
        <v>2.348455753582005E-4</v>
      </c>
      <c r="W50" s="59">
        <v>58</v>
      </c>
      <c r="Y50" s="520"/>
      <c r="Z50" s="520"/>
      <c r="AA50" s="520"/>
    </row>
    <row r="51" spans="1:27" s="527" customFormat="1" ht="15" customHeight="1" x14ac:dyDescent="0.2">
      <c r="A51" s="2" t="s">
        <v>1061</v>
      </c>
      <c r="B51" s="532" t="s">
        <v>389</v>
      </c>
      <c r="C51" s="32">
        <v>126625.02434999998</v>
      </c>
      <c r="D51" s="416">
        <v>6.7507890402986764E-4</v>
      </c>
      <c r="E51" s="32">
        <v>35</v>
      </c>
      <c r="F51" s="32">
        <v>129756.89051000001</v>
      </c>
      <c r="G51" s="416">
        <v>6.3447319058311611E-4</v>
      </c>
      <c r="H51" s="32">
        <v>37</v>
      </c>
      <c r="I51" s="32">
        <v>154358.25612999997</v>
      </c>
      <c r="J51" s="416">
        <v>7.0828040236047094E-4</v>
      </c>
      <c r="K51" s="32">
        <v>37</v>
      </c>
      <c r="L51" s="66">
        <v>153062.78591000001</v>
      </c>
      <c r="M51" s="416">
        <v>7.2508639972828975E-4</v>
      </c>
      <c r="N51" s="66">
        <v>37</v>
      </c>
      <c r="O51" s="66">
        <v>159361.24716</v>
      </c>
      <c r="P51" s="416">
        <v>7.2187550089882391E-4</v>
      </c>
      <c r="Q51" s="59">
        <v>36</v>
      </c>
      <c r="R51" s="66">
        <v>175232.98440000002</v>
      </c>
      <c r="S51" s="416">
        <v>7.597255479646043E-4</v>
      </c>
      <c r="T51" s="59">
        <v>34</v>
      </c>
      <c r="U51" s="66">
        <v>167408.79235</v>
      </c>
      <c r="V51" s="416">
        <v>7.0902874382428505E-4</v>
      </c>
      <c r="W51" s="59">
        <v>36</v>
      </c>
      <c r="Y51" s="520"/>
      <c r="Z51" s="520"/>
      <c r="AA51" s="520"/>
    </row>
    <row r="52" spans="1:27" s="527" customFormat="1" ht="15" customHeight="1" x14ac:dyDescent="0.2">
      <c r="A52" s="2" t="s">
        <v>1061</v>
      </c>
      <c r="B52" s="532" t="s">
        <v>412</v>
      </c>
      <c r="C52" s="32">
        <v>203108.50115</v>
      </c>
      <c r="D52" s="416">
        <v>1.0828370226133039E-3</v>
      </c>
      <c r="E52" s="32">
        <v>28</v>
      </c>
      <c r="F52" s="32">
        <v>230072.17077999999</v>
      </c>
      <c r="G52" s="416">
        <v>1.1249855301358374E-3</v>
      </c>
      <c r="H52" s="32">
        <v>28</v>
      </c>
      <c r="I52" s="32">
        <v>254498.82788999999</v>
      </c>
      <c r="J52" s="416">
        <v>1.1677803101531935E-3</v>
      </c>
      <c r="K52" s="32">
        <v>27</v>
      </c>
      <c r="L52" s="66">
        <v>242390.30958999999</v>
      </c>
      <c r="M52" s="416">
        <v>1.1482472102198693E-3</v>
      </c>
      <c r="N52" s="66">
        <v>29</v>
      </c>
      <c r="O52" s="66">
        <v>245226.29349999997</v>
      </c>
      <c r="P52" s="416">
        <v>1.1108274854057967E-3</v>
      </c>
      <c r="Q52" s="59">
        <v>29</v>
      </c>
      <c r="R52" s="66">
        <v>238691.1225</v>
      </c>
      <c r="S52" s="416">
        <v>1.0348493718606037E-3</v>
      </c>
      <c r="T52" s="59">
        <v>30</v>
      </c>
      <c r="U52" s="66">
        <v>245017.66116999995</v>
      </c>
      <c r="V52" s="416">
        <v>1.0377266455093054E-3</v>
      </c>
      <c r="W52" s="59">
        <v>32</v>
      </c>
      <c r="Y52" s="520"/>
      <c r="Z52" s="520"/>
      <c r="AA52" s="520"/>
    </row>
    <row r="53" spans="1:27" s="527" customFormat="1" ht="15" customHeight="1" x14ac:dyDescent="0.2">
      <c r="A53" s="2" t="s">
        <v>1061</v>
      </c>
      <c r="B53" s="532" t="s">
        <v>413</v>
      </c>
      <c r="C53" s="32">
        <v>84595.531369999997</v>
      </c>
      <c r="D53" s="416">
        <v>4.5100610164726802E-4</v>
      </c>
      <c r="E53" s="32">
        <v>42</v>
      </c>
      <c r="F53" s="32">
        <v>82663.339459999988</v>
      </c>
      <c r="G53" s="416">
        <v>4.0419951900280319E-4</v>
      </c>
      <c r="H53" s="32">
        <v>44</v>
      </c>
      <c r="I53" s="32">
        <v>83101.194429999989</v>
      </c>
      <c r="J53" s="416">
        <v>3.813138921312076E-4</v>
      </c>
      <c r="K53" s="32">
        <v>46</v>
      </c>
      <c r="L53" s="66">
        <v>81436.520170000003</v>
      </c>
      <c r="M53" s="416">
        <v>3.8577968423484543E-4</v>
      </c>
      <c r="N53" s="66">
        <v>47</v>
      </c>
      <c r="O53" s="66">
        <v>78223.749680000008</v>
      </c>
      <c r="P53" s="416">
        <v>3.5433839461447033E-4</v>
      </c>
      <c r="Q53" s="59">
        <v>50</v>
      </c>
      <c r="R53" s="66">
        <v>81161.340820000027</v>
      </c>
      <c r="S53" s="416">
        <v>3.5187635672098114E-4</v>
      </c>
      <c r="T53" s="59">
        <v>50</v>
      </c>
      <c r="U53" s="66">
        <v>83919.877100000012</v>
      </c>
      <c r="V53" s="416">
        <v>3.5542700121569449E-4</v>
      </c>
      <c r="W53" s="59">
        <v>49</v>
      </c>
      <c r="Y53" s="520"/>
      <c r="Z53" s="520"/>
      <c r="AA53" s="520"/>
    </row>
    <row r="54" spans="1:27" s="527" customFormat="1" ht="15" customHeight="1" x14ac:dyDescent="0.2">
      <c r="A54" s="2" t="s">
        <v>1061</v>
      </c>
      <c r="B54" s="532" t="s">
        <v>391</v>
      </c>
      <c r="C54" s="32">
        <v>220681.60548</v>
      </c>
      <c r="D54" s="416">
        <v>1.1765249178172423E-3</v>
      </c>
      <c r="E54" s="32">
        <v>26</v>
      </c>
      <c r="F54" s="32">
        <v>240079.48277999999</v>
      </c>
      <c r="G54" s="416">
        <v>1.1739183548116212E-3</v>
      </c>
      <c r="H54" s="32">
        <v>27</v>
      </c>
      <c r="I54" s="32">
        <v>248406.20793999999</v>
      </c>
      <c r="J54" s="416">
        <v>1.1398240257418102E-3</v>
      </c>
      <c r="K54" s="32">
        <v>28</v>
      </c>
      <c r="L54" s="66">
        <v>254525.17463999998</v>
      </c>
      <c r="M54" s="416">
        <v>1.2057322844525231E-3</v>
      </c>
      <c r="N54" s="66">
        <v>27</v>
      </c>
      <c r="O54" s="66">
        <v>255229.05806000001</v>
      </c>
      <c r="P54" s="416">
        <v>1.1561380662766488E-3</v>
      </c>
      <c r="Q54" s="59">
        <v>27</v>
      </c>
      <c r="R54" s="66">
        <v>252072.23277000003</v>
      </c>
      <c r="S54" s="416">
        <v>1.0928634002529123E-3</v>
      </c>
      <c r="T54" s="59">
        <v>29</v>
      </c>
      <c r="U54" s="66">
        <v>253173.08322</v>
      </c>
      <c r="V54" s="416">
        <v>1.0722674158613139E-3</v>
      </c>
      <c r="W54" s="59">
        <v>30</v>
      </c>
      <c r="Y54" s="520"/>
      <c r="Z54" s="520"/>
      <c r="AA54" s="520"/>
    </row>
    <row r="55" spans="1:27" s="527" customFormat="1" ht="15" customHeight="1" x14ac:dyDescent="0.2">
      <c r="A55" s="2" t="s">
        <v>1061</v>
      </c>
      <c r="B55" s="532" t="s">
        <v>403</v>
      </c>
      <c r="C55" s="32">
        <v>73052.792159999997</v>
      </c>
      <c r="D55" s="416">
        <v>3.8946803067441631E-4</v>
      </c>
      <c r="E55" s="32">
        <v>43</v>
      </c>
      <c r="F55" s="32">
        <v>71601.298110000018</v>
      </c>
      <c r="G55" s="416">
        <v>3.5010937672125752E-4</v>
      </c>
      <c r="H55" s="32">
        <v>45</v>
      </c>
      <c r="I55" s="32">
        <v>71806.572970000008</v>
      </c>
      <c r="J55" s="416">
        <v>3.2948796954848143E-4</v>
      </c>
      <c r="K55" s="32">
        <v>47</v>
      </c>
      <c r="L55" s="66">
        <v>71352.668099999995</v>
      </c>
      <c r="M55" s="416">
        <v>3.3801063345376153E-4</v>
      </c>
      <c r="N55" s="66">
        <v>49</v>
      </c>
      <c r="O55" s="66">
        <v>71814.990520000007</v>
      </c>
      <c r="P55" s="416">
        <v>3.2530796023213859E-4</v>
      </c>
      <c r="Q55" s="59">
        <v>52</v>
      </c>
      <c r="R55" s="66">
        <v>69071.547839999999</v>
      </c>
      <c r="S55" s="416">
        <v>2.9946085613495588E-4</v>
      </c>
      <c r="T55" s="59">
        <v>53</v>
      </c>
      <c r="U55" s="66">
        <v>68406.350689999992</v>
      </c>
      <c r="V55" s="416">
        <v>2.8972235100968525E-4</v>
      </c>
      <c r="W55" s="59">
        <v>53</v>
      </c>
      <c r="Y55" s="520"/>
      <c r="Z55" s="520"/>
      <c r="AA55" s="520"/>
    </row>
    <row r="56" spans="1:27" s="527" customFormat="1" ht="15" customHeight="1" x14ac:dyDescent="0.2">
      <c r="A56" s="2" t="s">
        <v>1061</v>
      </c>
      <c r="B56" s="532" t="s">
        <v>392</v>
      </c>
      <c r="C56" s="32">
        <v>58633.435010000001</v>
      </c>
      <c r="D56" s="416">
        <v>3.1259378033088824E-4</v>
      </c>
      <c r="E56" s="32">
        <v>46</v>
      </c>
      <c r="F56" s="32">
        <v>63266.945390000008</v>
      </c>
      <c r="G56" s="416">
        <v>3.093568329378817E-4</v>
      </c>
      <c r="H56" s="32">
        <v>47</v>
      </c>
      <c r="I56" s="32">
        <v>67316.746170000013</v>
      </c>
      <c r="J56" s="416">
        <v>3.0888617984081208E-4</v>
      </c>
      <c r="K56" s="32">
        <v>50</v>
      </c>
      <c r="L56" s="66">
        <v>64321.766080000001</v>
      </c>
      <c r="M56" s="416">
        <v>3.0470396519854134E-4</v>
      </c>
      <c r="N56" s="66">
        <v>54</v>
      </c>
      <c r="O56" s="66">
        <v>66172.199669999987</v>
      </c>
      <c r="P56" s="416">
        <v>2.9974721353930337E-4</v>
      </c>
      <c r="Q56" s="59">
        <v>55</v>
      </c>
      <c r="R56" s="66">
        <v>60820.389179999998</v>
      </c>
      <c r="S56" s="416">
        <v>2.6368781913638391E-4</v>
      </c>
      <c r="T56" s="59">
        <v>56</v>
      </c>
      <c r="U56" s="66">
        <v>58924.735280000001</v>
      </c>
      <c r="V56" s="416">
        <v>2.495647358139307E-4</v>
      </c>
      <c r="W56" s="59">
        <v>57</v>
      </c>
      <c r="Y56" s="520"/>
      <c r="Z56" s="520"/>
      <c r="AA56" s="520"/>
    </row>
    <row r="57" spans="1:27" s="527" customFormat="1" ht="15" customHeight="1" x14ac:dyDescent="0.2">
      <c r="A57" s="2" t="s">
        <v>1061</v>
      </c>
      <c r="B57" s="532" t="s">
        <v>390</v>
      </c>
      <c r="C57" s="32">
        <v>222969.96033999999</v>
      </c>
      <c r="D57" s="416">
        <v>1.188724876702543E-3</v>
      </c>
      <c r="E57" s="32">
        <v>25</v>
      </c>
      <c r="F57" s="32">
        <v>257273.82758000001</v>
      </c>
      <c r="G57" s="416">
        <v>1.2579936648962251E-3</v>
      </c>
      <c r="H57" s="32">
        <v>24</v>
      </c>
      <c r="I57" s="32">
        <v>273719.21842000005</v>
      </c>
      <c r="J57" s="416">
        <v>1.2559740114777838E-3</v>
      </c>
      <c r="K57" s="32">
        <v>26</v>
      </c>
      <c r="L57" s="66">
        <v>274905.98418999999</v>
      </c>
      <c r="M57" s="416">
        <v>1.3022799053017003E-3</v>
      </c>
      <c r="N57" s="66">
        <v>26</v>
      </c>
      <c r="O57" s="66">
        <v>253684.43185000002</v>
      </c>
      <c r="P57" s="416">
        <v>1.1491412095193364E-3</v>
      </c>
      <c r="Q57" s="59">
        <v>28</v>
      </c>
      <c r="R57" s="66">
        <v>268271.84064000001</v>
      </c>
      <c r="S57" s="416">
        <v>1.1630970723437441E-3</v>
      </c>
      <c r="T57" s="59">
        <v>28</v>
      </c>
      <c r="U57" s="66">
        <v>261630.64</v>
      </c>
      <c r="V57" s="416">
        <v>1.1080878215602502E-3</v>
      </c>
      <c r="W57" s="59">
        <v>29</v>
      </c>
      <c r="Y57" s="520"/>
      <c r="Z57" s="520"/>
      <c r="AA57" s="520"/>
    </row>
    <row r="58" spans="1:27" s="527" customFormat="1" ht="15" customHeight="1" x14ac:dyDescent="0.2">
      <c r="A58" s="2" t="s">
        <v>1061</v>
      </c>
      <c r="B58" s="532" t="s">
        <v>385</v>
      </c>
      <c r="C58" s="32">
        <v>255718.49351000006</v>
      </c>
      <c r="D58" s="416">
        <v>1.3633178846365977E-3</v>
      </c>
      <c r="E58" s="32">
        <v>21</v>
      </c>
      <c r="F58" s="32">
        <v>313621.99817000004</v>
      </c>
      <c r="G58" s="416">
        <v>1.5335197154762038E-3</v>
      </c>
      <c r="H58" s="32">
        <v>21</v>
      </c>
      <c r="I58" s="32">
        <v>329695.07823999994</v>
      </c>
      <c r="J58" s="416">
        <v>1.5128219800269532E-3</v>
      </c>
      <c r="K58" s="32">
        <v>22</v>
      </c>
      <c r="L58" s="66">
        <v>342405.75975999999</v>
      </c>
      <c r="M58" s="416">
        <v>1.6220386824566983E-3</v>
      </c>
      <c r="N58" s="66">
        <v>21</v>
      </c>
      <c r="O58" s="66">
        <v>355620.69495999994</v>
      </c>
      <c r="P58" s="416">
        <v>1.6108926848852718E-3</v>
      </c>
      <c r="Q58" s="59">
        <v>21</v>
      </c>
      <c r="R58" s="66">
        <v>373962.56582999998</v>
      </c>
      <c r="S58" s="416">
        <v>1.6213209871203112E-3</v>
      </c>
      <c r="T58" s="59">
        <v>20</v>
      </c>
      <c r="U58" s="66">
        <v>377117.13762000005</v>
      </c>
      <c r="V58" s="416">
        <v>1.5972093616343365E-3</v>
      </c>
      <c r="W58" s="59">
        <v>20</v>
      </c>
      <c r="Y58" s="520"/>
      <c r="Z58" s="520"/>
      <c r="AA58" s="520"/>
    </row>
    <row r="59" spans="1:27" s="527" customFormat="1" ht="15" customHeight="1" x14ac:dyDescent="0.2">
      <c r="A59" s="2" t="s">
        <v>1061</v>
      </c>
      <c r="B59" s="532" t="s">
        <v>395</v>
      </c>
      <c r="C59" s="32">
        <v>61892.999369999998</v>
      </c>
      <c r="D59" s="416">
        <v>3.299715707562736E-4</v>
      </c>
      <c r="E59" s="32">
        <v>44</v>
      </c>
      <c r="F59" s="32">
        <v>63006.453810000006</v>
      </c>
      <c r="G59" s="416">
        <v>3.0808310540608714E-4</v>
      </c>
      <c r="H59" s="32">
        <v>48</v>
      </c>
      <c r="I59" s="32">
        <v>68291.904180000012</v>
      </c>
      <c r="J59" s="416">
        <v>3.1336074002958578E-4</v>
      </c>
      <c r="K59" s="32">
        <v>48</v>
      </c>
      <c r="L59" s="66">
        <v>64652.209390000004</v>
      </c>
      <c r="M59" s="416">
        <v>3.0626933556951506E-4</v>
      </c>
      <c r="N59" s="66">
        <v>53</v>
      </c>
      <c r="O59" s="66">
        <v>65993.384510000004</v>
      </c>
      <c r="P59" s="416">
        <v>2.9893721559128478E-4</v>
      </c>
      <c r="Q59" s="59">
        <v>56</v>
      </c>
      <c r="R59" s="66">
        <v>66824.569629999998</v>
      </c>
      <c r="S59" s="416">
        <v>2.8971904435390414E-4</v>
      </c>
      <c r="T59" s="59">
        <v>55</v>
      </c>
      <c r="U59" s="66">
        <v>66856.349870000005</v>
      </c>
      <c r="V59" s="416">
        <v>2.8315761137502171E-4</v>
      </c>
      <c r="W59" s="59">
        <v>54</v>
      </c>
      <c r="Y59" s="520"/>
      <c r="Z59" s="520"/>
      <c r="AA59" s="520"/>
    </row>
    <row r="60" spans="1:27" s="527" customFormat="1" ht="15" customHeight="1" x14ac:dyDescent="0.2">
      <c r="A60" s="2" t="s">
        <v>1061</v>
      </c>
      <c r="B60" s="532" t="s">
        <v>405</v>
      </c>
      <c r="C60" s="32">
        <v>147478.73498000001</v>
      </c>
      <c r="D60" s="416">
        <v>7.8625677103776775E-4</v>
      </c>
      <c r="E60" s="32">
        <v>33</v>
      </c>
      <c r="F60" s="32">
        <v>164173.2739</v>
      </c>
      <c r="G60" s="416">
        <v>8.0275922527429271E-4</v>
      </c>
      <c r="H60" s="32">
        <v>31</v>
      </c>
      <c r="I60" s="32">
        <v>176137.61692</v>
      </c>
      <c r="J60" s="416">
        <v>8.0821606379022598E-4</v>
      </c>
      <c r="K60" s="32">
        <v>33</v>
      </c>
      <c r="L60" s="66">
        <v>173615.69394999999</v>
      </c>
      <c r="M60" s="416">
        <v>8.2244928258756863E-4</v>
      </c>
      <c r="N60" s="66">
        <v>33</v>
      </c>
      <c r="O60" s="66">
        <v>170648.07356999998</v>
      </c>
      <c r="P60" s="416">
        <v>7.7300263257906526E-4</v>
      </c>
      <c r="Q60" s="59">
        <v>33</v>
      </c>
      <c r="R60" s="66">
        <v>172481.47115</v>
      </c>
      <c r="S60" s="416">
        <v>7.4779631604091328E-4</v>
      </c>
      <c r="T60" s="59">
        <v>35</v>
      </c>
      <c r="U60" s="66">
        <v>174817.78087000002</v>
      </c>
      <c r="V60" s="416">
        <v>7.4040813405584099E-4</v>
      </c>
      <c r="W60" s="59">
        <v>34</v>
      </c>
      <c r="Y60" s="520"/>
      <c r="Z60" s="520"/>
      <c r="AA60" s="520"/>
    </row>
    <row r="61" spans="1:27" s="527" customFormat="1" ht="15" customHeight="1" x14ac:dyDescent="0.2">
      <c r="A61" s="2" t="s">
        <v>1061</v>
      </c>
      <c r="B61" s="532" t="s">
        <v>397</v>
      </c>
      <c r="C61" s="32">
        <v>91154.371169999999</v>
      </c>
      <c r="D61" s="416">
        <v>4.8597339509198973E-4</v>
      </c>
      <c r="E61" s="32">
        <v>41</v>
      </c>
      <c r="F61" s="32">
        <v>93606.007379999981</v>
      </c>
      <c r="G61" s="416">
        <v>4.5770596017448678E-4</v>
      </c>
      <c r="H61" s="32">
        <v>42</v>
      </c>
      <c r="I61" s="32">
        <v>93780.615210000004</v>
      </c>
      <c r="J61" s="416">
        <v>4.3031693632642571E-4</v>
      </c>
      <c r="K61" s="32">
        <v>44</v>
      </c>
      <c r="L61" s="66">
        <v>88488.893959999987</v>
      </c>
      <c r="M61" s="416">
        <v>4.1918806819001529E-4</v>
      </c>
      <c r="N61" s="66">
        <v>45</v>
      </c>
      <c r="O61" s="66">
        <v>85589.044110000017</v>
      </c>
      <c r="P61" s="416">
        <v>3.8770174800606015E-4</v>
      </c>
      <c r="Q61" s="59">
        <v>47</v>
      </c>
      <c r="R61" s="66">
        <v>87858.384970000014</v>
      </c>
      <c r="S61" s="416">
        <v>3.8091150415069005E-4</v>
      </c>
      <c r="T61" s="59">
        <v>48</v>
      </c>
      <c r="U61" s="66">
        <v>88707.226539999989</v>
      </c>
      <c r="V61" s="416">
        <v>3.7570292765923816E-4</v>
      </c>
      <c r="W61" s="59">
        <v>48</v>
      </c>
      <c r="Y61" s="520"/>
      <c r="Z61" s="520"/>
      <c r="AA61" s="520"/>
    </row>
    <row r="62" spans="1:27" s="527" customFormat="1" ht="15" customHeight="1" x14ac:dyDescent="0.2">
      <c r="A62" s="2" t="s">
        <v>1061</v>
      </c>
      <c r="B62" s="532" t="s">
        <v>404</v>
      </c>
      <c r="C62" s="32">
        <v>96553.669840000002</v>
      </c>
      <c r="D62" s="416">
        <v>5.1475880024696627E-4</v>
      </c>
      <c r="E62" s="32">
        <v>40</v>
      </c>
      <c r="F62" s="32">
        <v>99496.080949999989</v>
      </c>
      <c r="G62" s="416">
        <v>4.8650669481014903E-4</v>
      </c>
      <c r="H62" s="32">
        <v>40</v>
      </c>
      <c r="I62" s="32">
        <v>102645.52359</v>
      </c>
      <c r="J62" s="416">
        <v>4.7099400169173461E-4</v>
      </c>
      <c r="K62" s="32">
        <v>42</v>
      </c>
      <c r="L62" s="66">
        <v>105687.03923000001</v>
      </c>
      <c r="M62" s="416">
        <v>5.0065882649151907E-4</v>
      </c>
      <c r="N62" s="66">
        <v>42</v>
      </c>
      <c r="O62" s="66">
        <v>103898.10110000001</v>
      </c>
      <c r="P62" s="416">
        <v>4.7063822046207405E-4</v>
      </c>
      <c r="Q62" s="59">
        <v>42</v>
      </c>
      <c r="R62" s="66">
        <v>98916.671920000008</v>
      </c>
      <c r="S62" s="416">
        <v>4.2885489301326414E-4</v>
      </c>
      <c r="T62" s="59">
        <v>45</v>
      </c>
      <c r="U62" s="66">
        <v>101192.75990999999</v>
      </c>
      <c r="V62" s="416">
        <v>4.2858307760261299E-4</v>
      </c>
      <c r="W62" s="59">
        <v>45</v>
      </c>
      <c r="Y62" s="520"/>
      <c r="Z62" s="520"/>
      <c r="AA62" s="520"/>
    </row>
    <row r="63" spans="1:27" s="527" customFormat="1" ht="15" customHeight="1" x14ac:dyDescent="0.2">
      <c r="A63" s="2" t="s">
        <v>1061</v>
      </c>
      <c r="B63" s="532" t="s">
        <v>402</v>
      </c>
      <c r="C63" s="32">
        <v>246728.53064000001</v>
      </c>
      <c r="D63" s="416">
        <v>1.3153894888656805E-3</v>
      </c>
      <c r="E63" s="32">
        <v>22</v>
      </c>
      <c r="F63" s="32">
        <v>242233.22014999998</v>
      </c>
      <c r="G63" s="416">
        <v>1.184449499750831E-3</v>
      </c>
      <c r="H63" s="32">
        <v>26</v>
      </c>
      <c r="I63" s="32">
        <v>236912.92712000001</v>
      </c>
      <c r="J63" s="416">
        <v>1.0870865449764432E-3</v>
      </c>
      <c r="K63" s="32">
        <v>29</v>
      </c>
      <c r="L63" s="66">
        <v>238138.61189</v>
      </c>
      <c r="M63" s="416">
        <v>1.1281061409214265E-3</v>
      </c>
      <c r="N63" s="66">
        <v>30</v>
      </c>
      <c r="O63" s="66">
        <v>226085.71492999999</v>
      </c>
      <c r="P63" s="416">
        <v>1.0241243816779531E-3</v>
      </c>
      <c r="Q63" s="59">
        <v>30</v>
      </c>
      <c r="R63" s="66">
        <v>235396.94798000003</v>
      </c>
      <c r="S63" s="416">
        <v>1.0205674228835478E-3</v>
      </c>
      <c r="T63" s="59">
        <v>32</v>
      </c>
      <c r="U63" s="66">
        <v>248899.92141000001</v>
      </c>
      <c r="V63" s="416">
        <v>1.0541692353071657E-3</v>
      </c>
      <c r="W63" s="59">
        <v>31</v>
      </c>
      <c r="Y63" s="520"/>
      <c r="Z63" s="520"/>
      <c r="AA63" s="520"/>
    </row>
    <row r="64" spans="1:27" s="527" customFormat="1" ht="15" customHeight="1" x14ac:dyDescent="0.2">
      <c r="A64" s="2"/>
      <c r="B64" s="532" t="s">
        <v>387</v>
      </c>
      <c r="C64" s="32">
        <v>103284.01615</v>
      </c>
      <c r="D64" s="416">
        <v>5.5064045029220286E-4</v>
      </c>
      <c r="E64" s="32">
        <v>36</v>
      </c>
      <c r="F64" s="32">
        <v>97790.152360000007</v>
      </c>
      <c r="G64" s="416">
        <v>4.781652036480991E-4</v>
      </c>
      <c r="H64" s="32">
        <v>41</v>
      </c>
      <c r="I64" s="32">
        <v>98573.938489999986</v>
      </c>
      <c r="J64" s="416">
        <v>4.5231133446566697E-4</v>
      </c>
      <c r="K64" s="32">
        <v>43</v>
      </c>
      <c r="L64" s="66">
        <v>99071.938510000007</v>
      </c>
      <c r="M64" s="416">
        <v>4.6932188501101356E-4</v>
      </c>
      <c r="N64" s="66">
        <v>44</v>
      </c>
      <c r="O64" s="66">
        <v>98938.103829999993</v>
      </c>
      <c r="P64" s="416">
        <v>4.4817039608477605E-4</v>
      </c>
      <c r="Q64" s="59">
        <v>45</v>
      </c>
      <c r="R64" s="66">
        <v>98047.367770000012</v>
      </c>
      <c r="S64" s="416">
        <v>4.2508601026571534E-4</v>
      </c>
      <c r="T64" s="59">
        <v>46</v>
      </c>
      <c r="U64" s="66">
        <v>100454.25361999999</v>
      </c>
      <c r="V64" s="416">
        <v>4.2545527182996092E-4</v>
      </c>
      <c r="W64" s="59">
        <v>46</v>
      </c>
      <c r="Y64" s="520"/>
      <c r="Z64" s="520"/>
      <c r="AA64" s="520"/>
    </row>
    <row r="65" spans="1:27" s="527" customFormat="1" ht="15" customHeight="1" x14ac:dyDescent="0.2">
      <c r="A65" s="2"/>
      <c r="B65" s="532" t="s">
        <v>388</v>
      </c>
      <c r="C65" s="32">
        <v>237804.25669000004</v>
      </c>
      <c r="D65" s="416">
        <v>1.267811301944461E-3</v>
      </c>
      <c r="E65" s="32">
        <v>23</v>
      </c>
      <c r="F65" s="32">
        <v>261032.52976999999</v>
      </c>
      <c r="G65" s="416">
        <v>1.276372617733086E-3</v>
      </c>
      <c r="H65" s="32">
        <v>23</v>
      </c>
      <c r="I65" s="32">
        <v>281999.38863999996</v>
      </c>
      <c r="J65" s="416">
        <v>1.2939679772174298E-3</v>
      </c>
      <c r="K65" s="32">
        <v>24</v>
      </c>
      <c r="L65" s="66">
        <v>292201.38686000003</v>
      </c>
      <c r="M65" s="416">
        <v>1.3842113896875602E-3</v>
      </c>
      <c r="N65" s="66">
        <v>22</v>
      </c>
      <c r="O65" s="66">
        <v>303098.73905000003</v>
      </c>
      <c r="P65" s="416">
        <v>1.3729784246344667E-3</v>
      </c>
      <c r="Q65" s="59">
        <v>23</v>
      </c>
      <c r="R65" s="66">
        <v>331019.66128000006</v>
      </c>
      <c r="S65" s="416">
        <v>1.4351413029578335E-3</v>
      </c>
      <c r="T65" s="59">
        <v>22</v>
      </c>
      <c r="U65" s="66">
        <v>339697.89005000005</v>
      </c>
      <c r="V65" s="416">
        <v>1.4387271115268376E-3</v>
      </c>
      <c r="W65" s="59">
        <v>24</v>
      </c>
      <c r="Y65" s="520"/>
      <c r="Z65" s="520"/>
      <c r="AA65" s="520"/>
    </row>
    <row r="66" spans="1:27" s="527" customFormat="1" ht="15" customHeight="1" x14ac:dyDescent="0.2">
      <c r="A66" s="2"/>
      <c r="B66" s="532" t="s">
        <v>406</v>
      </c>
      <c r="C66" s="32">
        <v>219884.18454999998</v>
      </c>
      <c r="D66" s="416">
        <v>1.172273609276626E-3</v>
      </c>
      <c r="E66" s="32">
        <v>27</v>
      </c>
      <c r="F66" s="32">
        <v>224118.76876999997</v>
      </c>
      <c r="G66" s="416">
        <v>1.0958751379766052E-3</v>
      </c>
      <c r="H66" s="32">
        <v>29</v>
      </c>
      <c r="I66" s="32">
        <v>236671.66774999999</v>
      </c>
      <c r="J66" s="416">
        <v>1.0859795145658835E-3</v>
      </c>
      <c r="K66" s="32">
        <v>30</v>
      </c>
      <c r="L66" s="66">
        <v>280618.22247000004</v>
      </c>
      <c r="M66" s="416">
        <v>1.3293398223430035E-3</v>
      </c>
      <c r="N66" s="66">
        <v>24</v>
      </c>
      <c r="O66" s="66">
        <v>280528.31278000004</v>
      </c>
      <c r="P66" s="416">
        <v>1.2707387769188719E-3</v>
      </c>
      <c r="Q66" s="59">
        <v>24</v>
      </c>
      <c r="R66" s="66">
        <v>307037.58749999997</v>
      </c>
      <c r="S66" s="416">
        <v>1.3311666191605854E-3</v>
      </c>
      <c r="T66" s="59">
        <v>23</v>
      </c>
      <c r="U66" s="66">
        <v>301818.67937999999</v>
      </c>
      <c r="V66" s="416">
        <v>1.2782967734221639E-3</v>
      </c>
      <c r="W66" s="59">
        <v>25</v>
      </c>
      <c r="Y66" s="520"/>
      <c r="Z66" s="520"/>
      <c r="AA66" s="520"/>
    </row>
    <row r="67" spans="1:27" s="527" customFormat="1" ht="15" customHeight="1" x14ac:dyDescent="0.2">
      <c r="A67" s="2"/>
      <c r="B67" s="532" t="s">
        <v>399</v>
      </c>
      <c r="C67" s="32">
        <v>49052.547079999997</v>
      </c>
      <c r="D67" s="416">
        <v>2.6151497219941019E-4</v>
      </c>
      <c r="E67" s="32">
        <v>47</v>
      </c>
      <c r="F67" s="32">
        <v>56552.214209999998</v>
      </c>
      <c r="G67" s="416">
        <v>2.7652376412020524E-4</v>
      </c>
      <c r="H67" s="32">
        <v>49</v>
      </c>
      <c r="I67" s="32">
        <v>59051.416570000001</v>
      </c>
      <c r="J67" s="416">
        <v>2.7096031101135626E-4</v>
      </c>
      <c r="K67" s="32">
        <v>53</v>
      </c>
      <c r="L67" s="66">
        <v>67356.923079999993</v>
      </c>
      <c r="M67" s="416">
        <v>3.1908205879363732E-4</v>
      </c>
      <c r="N67" s="66">
        <v>50</v>
      </c>
      <c r="O67" s="66">
        <v>78679.917120000013</v>
      </c>
      <c r="P67" s="416">
        <v>3.5640474452771568E-4</v>
      </c>
      <c r="Q67" s="59">
        <v>49</v>
      </c>
      <c r="R67" s="66">
        <v>75171.832730000009</v>
      </c>
      <c r="S67" s="416">
        <v>3.2590874376675188E-4</v>
      </c>
      <c r="T67" s="59">
        <v>52</v>
      </c>
      <c r="U67" s="66">
        <v>73674.257440000001</v>
      </c>
      <c r="V67" s="416">
        <v>3.1203358838918348E-4</v>
      </c>
      <c r="W67" s="59">
        <v>52</v>
      </c>
      <c r="Y67" s="520"/>
      <c r="Z67" s="520"/>
      <c r="AA67" s="520"/>
    </row>
    <row r="68" spans="1:27" s="527" customFormat="1" ht="15" customHeight="1" x14ac:dyDescent="0.2">
      <c r="A68" s="2"/>
      <c r="B68" s="532" t="s">
        <v>401</v>
      </c>
      <c r="C68" s="32">
        <v>223593.21939999997</v>
      </c>
      <c r="D68" s="416">
        <v>1.1920476720608168E-3</v>
      </c>
      <c r="E68" s="32">
        <v>24</v>
      </c>
      <c r="F68" s="32">
        <v>245911.02390999996</v>
      </c>
      <c r="G68" s="416">
        <v>1.202432882959031E-3</v>
      </c>
      <c r="H68" s="32">
        <v>25</v>
      </c>
      <c r="I68" s="32">
        <v>274374.05581999995</v>
      </c>
      <c r="J68" s="416">
        <v>1.2589787648922173E-3</v>
      </c>
      <c r="K68" s="32">
        <v>25</v>
      </c>
      <c r="L68" s="66">
        <v>286228.97327999998</v>
      </c>
      <c r="M68" s="416">
        <v>1.3559189746850206E-3</v>
      </c>
      <c r="N68" s="66">
        <v>23</v>
      </c>
      <c r="O68" s="66">
        <v>280126.58560000005</v>
      </c>
      <c r="P68" s="416">
        <v>1.2689190308108611E-3</v>
      </c>
      <c r="Q68" s="59">
        <v>25</v>
      </c>
      <c r="R68" s="66">
        <v>269262.43429999996</v>
      </c>
      <c r="S68" s="416">
        <v>1.1673918077996889E-3</v>
      </c>
      <c r="T68" s="59">
        <v>27</v>
      </c>
      <c r="U68" s="66">
        <v>268646.58542000002</v>
      </c>
      <c r="V68" s="416">
        <v>1.1378025509842711E-3</v>
      </c>
      <c r="W68" s="59">
        <v>28</v>
      </c>
      <c r="Y68" s="520"/>
      <c r="Z68" s="520"/>
      <c r="AA68" s="520"/>
    </row>
    <row r="69" spans="1:27" s="527" customFormat="1" ht="15" customHeight="1" x14ac:dyDescent="0.2">
      <c r="A69" s="2"/>
      <c r="B69" s="2" t="s">
        <v>1065</v>
      </c>
      <c r="C69" s="32">
        <v>16131.751659999996</v>
      </c>
      <c r="D69" s="416">
        <v>8.6003578570800857E-5</v>
      </c>
      <c r="E69" s="32">
        <v>49</v>
      </c>
      <c r="F69" s="32">
        <v>21404.121079999997</v>
      </c>
      <c r="G69" s="416">
        <v>1.0465988310816011E-4</v>
      </c>
      <c r="H69" s="32">
        <v>56</v>
      </c>
      <c r="I69" s="32">
        <v>26852.337090000001</v>
      </c>
      <c r="J69" s="416">
        <v>1.2321326111903259E-4</v>
      </c>
      <c r="K69" s="32">
        <v>57</v>
      </c>
      <c r="L69" s="66">
        <v>30679.301219999998</v>
      </c>
      <c r="M69" s="416">
        <v>1.4533345865578022E-4</v>
      </c>
      <c r="N69" s="66">
        <v>60</v>
      </c>
      <c r="O69" s="66">
        <v>46596.657759999995</v>
      </c>
      <c r="P69" s="416">
        <v>2.11073810353274E-4</v>
      </c>
      <c r="Q69" s="59">
        <v>60</v>
      </c>
      <c r="R69" s="66">
        <v>53837.493259999996</v>
      </c>
      <c r="S69" s="416">
        <v>2.3341335655522957E-4</v>
      </c>
      <c r="T69" s="59">
        <v>59</v>
      </c>
      <c r="U69" s="66">
        <v>60893.019860000008</v>
      </c>
      <c r="V69" s="416">
        <v>2.5790103836803081E-4</v>
      </c>
      <c r="W69" s="59">
        <v>56</v>
      </c>
      <c r="Y69" s="520"/>
      <c r="Z69" s="520"/>
      <c r="AA69" s="520"/>
    </row>
    <row r="70" spans="1:27" s="527" customFormat="1" ht="15" customHeight="1" x14ac:dyDescent="0.2">
      <c r="A70" s="2"/>
      <c r="B70" s="2" t="s">
        <v>1066</v>
      </c>
      <c r="C70" s="32" t="s">
        <v>1063</v>
      </c>
      <c r="D70" s="416" t="s">
        <v>1063</v>
      </c>
      <c r="E70" s="32" t="s">
        <v>1063</v>
      </c>
      <c r="F70" s="32">
        <v>52749.027859999995</v>
      </c>
      <c r="G70" s="416">
        <v>2.5792729676974346E-4</v>
      </c>
      <c r="H70" s="32">
        <v>51</v>
      </c>
      <c r="I70" s="32">
        <v>63504.526100000003</v>
      </c>
      <c r="J70" s="416">
        <v>2.9139362173111021E-4</v>
      </c>
      <c r="K70" s="32">
        <v>51</v>
      </c>
      <c r="L70" s="66">
        <v>67283.527310000005</v>
      </c>
      <c r="M70" s="416">
        <v>3.187343696129643E-4</v>
      </c>
      <c r="N70" s="66">
        <v>51</v>
      </c>
      <c r="O70" s="66">
        <v>71566.323119999986</v>
      </c>
      <c r="P70" s="416">
        <v>3.2418154520256749E-4</v>
      </c>
      <c r="Q70" s="59">
        <v>53</v>
      </c>
      <c r="R70" s="66">
        <v>82876.990880000012</v>
      </c>
      <c r="S70" s="416">
        <v>3.5931458638083615E-4</v>
      </c>
      <c r="T70" s="59">
        <v>49</v>
      </c>
      <c r="U70" s="66">
        <v>79847.539799999999</v>
      </c>
      <c r="V70" s="416">
        <v>3.3817937545054877E-4</v>
      </c>
      <c r="W70" s="59">
        <v>50</v>
      </c>
      <c r="Y70" s="520"/>
      <c r="Z70" s="520"/>
      <c r="AA70" s="520"/>
    </row>
    <row r="71" spans="1:27" s="527" customFormat="1" ht="15" customHeight="1" x14ac:dyDescent="0.2">
      <c r="A71" s="2"/>
      <c r="B71" s="2" t="s">
        <v>1067</v>
      </c>
      <c r="C71" s="32" t="s">
        <v>1063</v>
      </c>
      <c r="D71" s="416" t="s">
        <v>1063</v>
      </c>
      <c r="E71" s="32" t="s">
        <v>1063</v>
      </c>
      <c r="F71" s="32">
        <v>54999.023270000005</v>
      </c>
      <c r="G71" s="416">
        <v>2.6892911533189567E-4</v>
      </c>
      <c r="H71" s="32">
        <v>50</v>
      </c>
      <c r="I71" s="32">
        <v>56873.294090000003</v>
      </c>
      <c r="J71" s="416">
        <v>2.6096588955828212E-4</v>
      </c>
      <c r="K71" s="32">
        <v>54</v>
      </c>
      <c r="L71" s="32">
        <v>56854.698619999996</v>
      </c>
      <c r="M71" s="533">
        <v>2.6933110151446322E-4</v>
      </c>
      <c r="N71" s="2">
        <v>56</v>
      </c>
      <c r="O71" s="66">
        <v>54205.05055</v>
      </c>
      <c r="P71" s="416">
        <v>2.4553835210476977E-4</v>
      </c>
      <c r="Q71" s="59">
        <v>59</v>
      </c>
      <c r="R71" s="66">
        <v>56649.460819999993</v>
      </c>
      <c r="S71" s="416">
        <v>2.4560468915562147E-4</v>
      </c>
      <c r="T71" s="59">
        <v>57</v>
      </c>
      <c r="U71" s="66">
        <v>55047.028050000008</v>
      </c>
      <c r="V71" s="416">
        <v>2.331414294414847E-4</v>
      </c>
      <c r="W71" s="59">
        <v>59</v>
      </c>
      <c r="Y71" s="520"/>
      <c r="Z71" s="520"/>
      <c r="AA71" s="520"/>
    </row>
    <row r="72" spans="1:27" s="527" customFormat="1" ht="15" customHeight="1" x14ac:dyDescent="0.2">
      <c r="A72" s="2"/>
      <c r="B72" s="2" t="s">
        <v>1068</v>
      </c>
      <c r="C72" s="32" t="s">
        <v>1063</v>
      </c>
      <c r="D72" s="416" t="s">
        <v>1063</v>
      </c>
      <c r="E72" s="32" t="s">
        <v>1063</v>
      </c>
      <c r="F72" s="32">
        <v>14055.812760000001</v>
      </c>
      <c r="G72" s="416">
        <v>6.8728807641924703E-5</v>
      </c>
      <c r="H72" s="32">
        <v>57</v>
      </c>
      <c r="I72" s="32">
        <v>15093.23704</v>
      </c>
      <c r="J72" s="416">
        <v>6.9256055825157027E-5</v>
      </c>
      <c r="K72" s="32">
        <v>59</v>
      </c>
      <c r="L72" s="66">
        <v>15789.187840000001</v>
      </c>
      <c r="M72" s="416">
        <v>7.4796269370602965E-5</v>
      </c>
      <c r="N72" s="66">
        <v>63</v>
      </c>
      <c r="O72" s="66">
        <v>16914.437720000002</v>
      </c>
      <c r="P72" s="416">
        <v>7.6619118004817716E-5</v>
      </c>
      <c r="Q72" s="59">
        <v>64</v>
      </c>
      <c r="R72" s="66">
        <v>18643.582260000003</v>
      </c>
      <c r="S72" s="416">
        <v>8.0829564120016645E-5</v>
      </c>
      <c r="T72" s="59">
        <v>64</v>
      </c>
      <c r="U72" s="66">
        <v>19015.520790000002</v>
      </c>
      <c r="V72" s="416">
        <v>8.0536694815350169E-5</v>
      </c>
      <c r="W72" s="59">
        <v>64</v>
      </c>
      <c r="Y72" s="520"/>
      <c r="Z72" s="520"/>
      <c r="AA72" s="520"/>
    </row>
    <row r="73" spans="1:27" s="527" customFormat="1" ht="15" customHeight="1" x14ac:dyDescent="0.2">
      <c r="A73" s="2"/>
      <c r="B73" s="2" t="s">
        <v>1069</v>
      </c>
      <c r="C73" s="32" t="s">
        <v>1063</v>
      </c>
      <c r="D73" s="416" t="s">
        <v>1063</v>
      </c>
      <c r="E73" s="32" t="s">
        <v>1063</v>
      </c>
      <c r="F73" s="32">
        <v>4749.4085299999997</v>
      </c>
      <c r="G73" s="416">
        <v>2.322321667518331E-5</v>
      </c>
      <c r="H73" s="32">
        <v>58</v>
      </c>
      <c r="I73" s="32">
        <v>5536.0787300000002</v>
      </c>
      <c r="J73" s="416">
        <v>2.5402567823008524E-5</v>
      </c>
      <c r="K73" s="32">
        <v>60</v>
      </c>
      <c r="L73" s="66">
        <v>6962.1271200000001</v>
      </c>
      <c r="M73" s="416">
        <v>3.2980868980522575E-5</v>
      </c>
      <c r="N73" s="66">
        <v>65</v>
      </c>
      <c r="O73" s="66">
        <v>7410.9527099999987</v>
      </c>
      <c r="P73" s="416">
        <v>3.3570176532927842E-5</v>
      </c>
      <c r="Q73" s="59">
        <v>65</v>
      </c>
      <c r="R73" s="66">
        <v>7284.2667499999998</v>
      </c>
      <c r="S73" s="416">
        <v>3.1581060877966169E-5</v>
      </c>
      <c r="T73" s="59">
        <v>65</v>
      </c>
      <c r="U73" s="66">
        <v>6368.7562199999984</v>
      </c>
      <c r="V73" s="416">
        <v>2.6973680169371947E-5</v>
      </c>
      <c r="W73" s="59">
        <v>65</v>
      </c>
      <c r="Y73" s="520"/>
      <c r="Z73" s="520"/>
      <c r="AA73" s="520"/>
    </row>
    <row r="74" spans="1:27" s="527" customFormat="1" ht="15" customHeight="1" x14ac:dyDescent="0.2">
      <c r="A74" s="2"/>
      <c r="B74" s="2" t="s">
        <v>1070</v>
      </c>
      <c r="C74" s="32" t="s">
        <v>1063</v>
      </c>
      <c r="D74" s="416" t="s">
        <v>1063</v>
      </c>
      <c r="E74" s="32" t="s">
        <v>1063</v>
      </c>
      <c r="F74" s="32">
        <v>39248.17323</v>
      </c>
      <c r="G74" s="416">
        <v>1.9191207184390585E-4</v>
      </c>
      <c r="H74" s="32">
        <v>53</v>
      </c>
      <c r="I74" s="32">
        <v>42694.609499999999</v>
      </c>
      <c r="J74" s="416">
        <v>1.9590630234780167E-4</v>
      </c>
      <c r="K74" s="32">
        <v>56</v>
      </c>
      <c r="L74" s="66">
        <v>43156.434719999997</v>
      </c>
      <c r="M74" s="416">
        <v>2.0443992110945474E-4</v>
      </c>
      <c r="N74" s="66">
        <v>59</v>
      </c>
      <c r="O74" s="66">
        <v>44409.185259999998</v>
      </c>
      <c r="P74" s="416">
        <v>2.0116498474616459E-4</v>
      </c>
      <c r="Q74" s="59">
        <v>61</v>
      </c>
      <c r="R74" s="66">
        <v>42504.31068000001</v>
      </c>
      <c r="S74" s="416">
        <v>1.8427815307025489E-4</v>
      </c>
      <c r="T74" s="59">
        <v>61</v>
      </c>
      <c r="U74" s="66">
        <v>43092.277179999997</v>
      </c>
      <c r="V74" s="416">
        <v>1.8250930986698144E-4</v>
      </c>
      <c r="W74" s="59">
        <v>61</v>
      </c>
      <c r="Y74" s="520"/>
      <c r="Z74" s="520"/>
      <c r="AA74" s="520"/>
    </row>
    <row r="75" spans="1:27" s="527" customFormat="1" ht="15" customHeight="1" x14ac:dyDescent="0.2">
      <c r="A75" s="2"/>
      <c r="B75" s="2" t="s">
        <v>1071</v>
      </c>
      <c r="C75" s="32" t="s">
        <v>1063</v>
      </c>
      <c r="D75" s="416" t="s">
        <v>1063</v>
      </c>
      <c r="E75" s="32" t="s">
        <v>1063</v>
      </c>
      <c r="F75" s="32" t="s">
        <v>1063</v>
      </c>
      <c r="G75" s="416" t="s">
        <v>1063</v>
      </c>
      <c r="H75" s="32" t="s">
        <v>1063</v>
      </c>
      <c r="I75" s="32">
        <v>113427.61212999999</v>
      </c>
      <c r="J75" s="416">
        <v>5.2046814192149848E-4</v>
      </c>
      <c r="K75" s="32">
        <v>40</v>
      </c>
      <c r="L75" s="66">
        <v>123121.77331999999</v>
      </c>
      <c r="M75" s="416">
        <v>5.8325034928642888E-4</v>
      </c>
      <c r="N75" s="66">
        <v>40</v>
      </c>
      <c r="O75" s="66">
        <v>127004.46735000001</v>
      </c>
      <c r="P75" s="416">
        <v>5.7530557220489547E-4</v>
      </c>
      <c r="Q75" s="59">
        <v>40</v>
      </c>
      <c r="R75" s="66">
        <v>133059.51904000001</v>
      </c>
      <c r="S75" s="416">
        <v>5.7688178033775872E-4</v>
      </c>
      <c r="T75" s="59">
        <v>43</v>
      </c>
      <c r="U75" s="66">
        <v>134193.05074000001</v>
      </c>
      <c r="V75" s="416">
        <v>5.6834965989843809E-4</v>
      </c>
      <c r="W75" s="59">
        <v>42</v>
      </c>
      <c r="Y75" s="520"/>
      <c r="Z75" s="520"/>
      <c r="AA75" s="520"/>
    </row>
    <row r="76" spans="1:27" s="527" customFormat="1" ht="15" customHeight="1" x14ac:dyDescent="0.2">
      <c r="A76" s="2"/>
      <c r="B76" s="2" t="s">
        <v>1072</v>
      </c>
      <c r="C76" s="32" t="s">
        <v>1063</v>
      </c>
      <c r="D76" s="416" t="s">
        <v>1063</v>
      </c>
      <c r="E76" s="32" t="s">
        <v>1063</v>
      </c>
      <c r="F76" s="32" t="s">
        <v>1063</v>
      </c>
      <c r="G76" s="416" t="s">
        <v>1063</v>
      </c>
      <c r="H76" s="32" t="s">
        <v>1063</v>
      </c>
      <c r="I76" s="32" t="s">
        <v>1063</v>
      </c>
      <c r="J76" s="416" t="s">
        <v>1063</v>
      </c>
      <c r="K76" s="32" t="s">
        <v>1063</v>
      </c>
      <c r="L76" s="66">
        <v>153244.35388000001</v>
      </c>
      <c r="M76" s="416">
        <v>7.2594652039635783E-4</v>
      </c>
      <c r="N76" s="66">
        <v>36</v>
      </c>
      <c r="O76" s="66">
        <v>150355.55462000001</v>
      </c>
      <c r="P76" s="416">
        <v>6.8108146264229431E-4</v>
      </c>
      <c r="Q76" s="59">
        <v>38</v>
      </c>
      <c r="R76" s="66">
        <v>143901.36241999999</v>
      </c>
      <c r="S76" s="416">
        <v>6.2388677446611812E-4</v>
      </c>
      <c r="T76" s="59">
        <v>40</v>
      </c>
      <c r="U76" s="66">
        <v>149866.77025</v>
      </c>
      <c r="V76" s="416">
        <v>6.3473277812794787E-4</v>
      </c>
      <c r="W76" s="59">
        <v>40</v>
      </c>
      <c r="Y76" s="520"/>
      <c r="Z76" s="520"/>
      <c r="AA76" s="520"/>
    </row>
    <row r="77" spans="1:27" s="527" customFormat="1" ht="15" customHeight="1" x14ac:dyDescent="0.2">
      <c r="A77" s="2"/>
      <c r="B77" s="2" t="s">
        <v>1073</v>
      </c>
      <c r="C77" s="32" t="s">
        <v>1063</v>
      </c>
      <c r="D77" s="416" t="s">
        <v>1063</v>
      </c>
      <c r="E77" s="32" t="s">
        <v>1063</v>
      </c>
      <c r="F77" s="32" t="s">
        <v>1063</v>
      </c>
      <c r="G77" s="416" t="s">
        <v>1063</v>
      </c>
      <c r="H77" s="32" t="s">
        <v>1063</v>
      </c>
      <c r="I77" s="32" t="s">
        <v>1063</v>
      </c>
      <c r="J77" s="416" t="s">
        <v>1063</v>
      </c>
      <c r="K77" s="32" t="s">
        <v>1063</v>
      </c>
      <c r="L77" s="66">
        <v>59549.698950000005</v>
      </c>
      <c r="M77" s="416">
        <v>2.8209781077647328E-4</v>
      </c>
      <c r="N77" s="66">
        <v>55</v>
      </c>
      <c r="O77" s="66">
        <v>56432.919519999996</v>
      </c>
      <c r="P77" s="416">
        <v>2.5563016587578649E-4</v>
      </c>
      <c r="Q77" s="59">
        <v>57</v>
      </c>
      <c r="R77" s="66">
        <v>51323.093529999998</v>
      </c>
      <c r="S77" s="416">
        <v>2.225121342812551E-4</v>
      </c>
      <c r="T77" s="59">
        <v>60</v>
      </c>
      <c r="U77" s="66">
        <v>51630.89525999999</v>
      </c>
      <c r="V77" s="416">
        <v>2.1867303559651433E-4</v>
      </c>
      <c r="W77" s="59">
        <v>60</v>
      </c>
      <c r="Y77" s="520"/>
      <c r="Z77" s="520"/>
      <c r="AA77" s="520"/>
    </row>
    <row r="78" spans="1:27" s="527" customFormat="1" ht="15" customHeight="1" x14ac:dyDescent="0.2">
      <c r="A78" s="2"/>
      <c r="B78" s="2" t="s">
        <v>1074</v>
      </c>
      <c r="C78" s="32" t="s">
        <v>1063</v>
      </c>
      <c r="D78" s="416" t="s">
        <v>1063</v>
      </c>
      <c r="E78" s="32" t="s">
        <v>1063</v>
      </c>
      <c r="F78" s="32" t="s">
        <v>1063</v>
      </c>
      <c r="G78" s="416" t="s">
        <v>1063</v>
      </c>
      <c r="H78" s="32" t="s">
        <v>1063</v>
      </c>
      <c r="I78" s="32" t="s">
        <v>1063</v>
      </c>
      <c r="J78" s="416" t="s">
        <v>1063</v>
      </c>
      <c r="K78" s="32" t="s">
        <v>1063</v>
      </c>
      <c r="L78" s="66">
        <v>22936.914359999999</v>
      </c>
      <c r="M78" s="416">
        <v>1.0865635664012792E-4</v>
      </c>
      <c r="N78" s="66">
        <v>62</v>
      </c>
      <c r="O78" s="66">
        <v>29264.537630000003</v>
      </c>
      <c r="P78" s="416">
        <v>1.3256267214712937E-4</v>
      </c>
      <c r="Q78" s="59">
        <v>62</v>
      </c>
      <c r="R78" s="66">
        <v>28831.91043</v>
      </c>
      <c r="S78" s="416">
        <v>1.2500123207567844E-4</v>
      </c>
      <c r="T78" s="59">
        <v>62</v>
      </c>
      <c r="U78" s="66">
        <v>27396.06179</v>
      </c>
      <c r="V78" s="416">
        <v>1.1603091452977796E-4</v>
      </c>
      <c r="W78" s="59">
        <v>62</v>
      </c>
      <c r="Y78" s="520"/>
      <c r="Z78" s="520"/>
      <c r="AA78" s="520"/>
    </row>
    <row r="79" spans="1:27" s="527" customFormat="1" ht="15" customHeight="1" x14ac:dyDescent="0.2">
      <c r="A79" s="2"/>
      <c r="B79" s="2" t="s">
        <v>1075</v>
      </c>
      <c r="C79" s="32" t="s">
        <v>1063</v>
      </c>
      <c r="D79" s="32" t="s">
        <v>1063</v>
      </c>
      <c r="E79" s="32" t="s">
        <v>1063</v>
      </c>
      <c r="F79" s="32" t="s">
        <v>1063</v>
      </c>
      <c r="G79" s="32" t="s">
        <v>1063</v>
      </c>
      <c r="H79" s="32" t="s">
        <v>1063</v>
      </c>
      <c r="I79" s="32" t="s">
        <v>1063</v>
      </c>
      <c r="J79" s="32" t="s">
        <v>1063</v>
      </c>
      <c r="K79" s="32" t="s">
        <v>1063</v>
      </c>
      <c r="L79" s="66">
        <v>25150.658950000001</v>
      </c>
      <c r="M79" s="416">
        <v>1.1914326947879077E-4</v>
      </c>
      <c r="N79" s="66">
        <v>61</v>
      </c>
      <c r="O79" s="66">
        <v>23557.826710000001</v>
      </c>
      <c r="P79" s="416">
        <v>1.0671237995078541E-4</v>
      </c>
      <c r="Q79" s="59">
        <v>63</v>
      </c>
      <c r="R79" s="66">
        <v>21888.693219999997</v>
      </c>
      <c r="S79" s="416">
        <v>9.4898797208373139E-5</v>
      </c>
      <c r="T79" s="59">
        <v>63</v>
      </c>
      <c r="U79" s="66">
        <v>22407.787090000002</v>
      </c>
      <c r="V79" s="416">
        <v>9.4904006589381111E-5</v>
      </c>
      <c r="W79" s="59">
        <v>63</v>
      </c>
      <c r="Y79" s="520"/>
      <c r="Z79" s="520"/>
      <c r="AA79" s="520"/>
    </row>
    <row r="80" spans="1:27" s="531" customFormat="1" ht="15" customHeight="1" x14ac:dyDescent="0.2">
      <c r="A80" s="2" t="s">
        <v>1076</v>
      </c>
      <c r="B80" s="22" t="s">
        <v>376</v>
      </c>
      <c r="C80" s="32">
        <v>6123341</v>
      </c>
      <c r="D80" s="416">
        <v>3.1960441952702749E-2</v>
      </c>
      <c r="E80" s="32"/>
      <c r="F80" s="32">
        <v>6574933.4901700001</v>
      </c>
      <c r="G80" s="416">
        <v>3.2149499059230667E-2</v>
      </c>
      <c r="H80" s="32"/>
      <c r="I80" s="32">
        <v>7097301.3040500004</v>
      </c>
      <c r="J80" s="416">
        <v>3.2566313907254882E-2</v>
      </c>
      <c r="K80" s="32"/>
      <c r="L80" s="32">
        <v>7327228.5102000022</v>
      </c>
      <c r="M80" s="416">
        <v>3.4710421013578928E-2</v>
      </c>
      <c r="N80" s="66"/>
      <c r="O80" s="32">
        <v>7273277.7808099994</v>
      </c>
      <c r="P80" s="416">
        <v>3.2946535840843783E-2</v>
      </c>
      <c r="Q80" s="66"/>
      <c r="R80" s="32">
        <v>7439392.0996000003</v>
      </c>
      <c r="S80" s="416">
        <v>3.2253609437425966E-2</v>
      </c>
      <c r="T80" s="66"/>
      <c r="U80" s="32">
        <v>7437649.9979299977</v>
      </c>
      <c r="V80" s="416">
        <v>3.1500780580339706E-2</v>
      </c>
      <c r="W80" s="66"/>
      <c r="Y80" s="520"/>
      <c r="Z80" s="520"/>
      <c r="AA80" s="520"/>
    </row>
    <row r="81" spans="1:27" s="531" customFormat="1" ht="15" customHeight="1" x14ac:dyDescent="0.2">
      <c r="A81" s="2"/>
      <c r="B81" s="22"/>
      <c r="C81" s="32"/>
      <c r="D81" s="416"/>
      <c r="E81" s="32"/>
      <c r="F81" s="32"/>
      <c r="G81" s="416"/>
      <c r="H81" s="32"/>
      <c r="I81" s="32"/>
      <c r="J81" s="416"/>
      <c r="K81" s="32"/>
      <c r="L81" s="66"/>
      <c r="M81" s="416"/>
      <c r="N81" s="66"/>
      <c r="O81" s="66"/>
      <c r="P81" s="416"/>
      <c r="Q81" s="66"/>
      <c r="R81" s="66"/>
      <c r="S81" s="416"/>
      <c r="T81" s="66"/>
      <c r="U81" s="66"/>
      <c r="V81" s="416"/>
      <c r="W81" s="66"/>
      <c r="Y81" s="520"/>
      <c r="Z81" s="520"/>
      <c r="AA81" s="520"/>
    </row>
    <row r="82" spans="1:27" s="531" customFormat="1" ht="15" customHeight="1" x14ac:dyDescent="0.2">
      <c r="A82" s="2"/>
      <c r="B82" s="25" t="s">
        <v>426</v>
      </c>
      <c r="C82" s="529"/>
      <c r="D82" s="529"/>
      <c r="E82" s="529"/>
      <c r="F82" s="529"/>
      <c r="G82" s="529"/>
      <c r="H82" s="529"/>
      <c r="I82" s="529"/>
      <c r="J82" s="529"/>
      <c r="K82" s="529"/>
      <c r="L82" s="4"/>
      <c r="M82" s="4"/>
      <c r="N82" s="4"/>
      <c r="O82" s="4"/>
      <c r="P82" s="4"/>
      <c r="Q82" s="4"/>
      <c r="R82" s="4"/>
      <c r="S82" s="4"/>
      <c r="T82" s="4"/>
      <c r="U82" s="4"/>
      <c r="V82" s="4"/>
      <c r="W82" s="4"/>
      <c r="Y82" s="520"/>
      <c r="Z82" s="520"/>
      <c r="AA82" s="520"/>
    </row>
    <row r="83" spans="1:27" s="531" customFormat="1" ht="15" customHeight="1" x14ac:dyDescent="0.2">
      <c r="A83" s="2"/>
      <c r="B83" s="2" t="s">
        <v>1077</v>
      </c>
      <c r="C83" s="32">
        <v>2579</v>
      </c>
      <c r="D83" s="416">
        <v>1.3460948817977045E-5</v>
      </c>
      <c r="E83" s="32">
        <v>51</v>
      </c>
      <c r="F83" s="32">
        <v>37780.500150000007</v>
      </c>
      <c r="G83" s="416">
        <v>1.8473558034398988E-4</v>
      </c>
      <c r="H83" s="32">
        <v>54</v>
      </c>
      <c r="I83" s="32">
        <v>62469.228780000005</v>
      </c>
      <c r="J83" s="416">
        <v>2.8664310937915184E-4</v>
      </c>
      <c r="K83" s="32">
        <v>52</v>
      </c>
      <c r="L83" s="66">
        <v>74282.723719999995</v>
      </c>
      <c r="M83" s="416">
        <v>3.5189084259720847E-4</v>
      </c>
      <c r="N83" s="66">
        <v>48</v>
      </c>
      <c r="O83" s="66">
        <v>99646.98003999998</v>
      </c>
      <c r="P83" s="416">
        <v>4.5138146764883843E-4</v>
      </c>
      <c r="Q83" s="59">
        <v>44</v>
      </c>
      <c r="R83" s="66">
        <v>167281.64292999997</v>
      </c>
      <c r="S83" s="416">
        <v>7.2525237343052111E-4</v>
      </c>
      <c r="T83" s="59">
        <v>37</v>
      </c>
      <c r="U83" s="66">
        <v>164338.67071000001</v>
      </c>
      <c r="V83" s="416">
        <v>6.9602581572690103E-4</v>
      </c>
      <c r="W83" s="59">
        <v>38</v>
      </c>
      <c r="Y83" s="520"/>
      <c r="Z83" s="520"/>
      <c r="AA83" s="520"/>
    </row>
    <row r="84" spans="1:27" s="531" customFormat="1" ht="15" customHeight="1" x14ac:dyDescent="0.2">
      <c r="A84" s="2"/>
      <c r="B84" s="2" t="s">
        <v>1078</v>
      </c>
      <c r="C84" s="32" t="s">
        <v>1063</v>
      </c>
      <c r="D84" s="416" t="s">
        <v>1063</v>
      </c>
      <c r="E84" s="32" t="s">
        <v>1063</v>
      </c>
      <c r="F84" s="32">
        <v>147219.65950000001</v>
      </c>
      <c r="G84" s="416">
        <v>7.1986101633906186E-4</v>
      </c>
      <c r="H84" s="32">
        <v>35</v>
      </c>
      <c r="I84" s="32">
        <v>748742.33027999999</v>
      </c>
      <c r="J84" s="416">
        <v>3.4356407765348284E-3</v>
      </c>
      <c r="K84" s="32">
        <v>19</v>
      </c>
      <c r="L84" s="66">
        <v>769158.66191000002</v>
      </c>
      <c r="M84" s="416">
        <v>3.6436451987230836E-3</v>
      </c>
      <c r="N84" s="66">
        <v>16</v>
      </c>
      <c r="O84" s="66">
        <v>833427.2341799998</v>
      </c>
      <c r="P84" s="416">
        <v>3.7752635151779815E-3</v>
      </c>
      <c r="Q84" s="59">
        <v>16</v>
      </c>
      <c r="R84" s="66">
        <v>678835.91177999985</v>
      </c>
      <c r="S84" s="416">
        <v>2.9431045006793372E-3</v>
      </c>
      <c r="T84" s="59">
        <v>17</v>
      </c>
      <c r="U84" s="66">
        <v>875214.07153000007</v>
      </c>
      <c r="V84" s="416">
        <v>3.7068061061982442E-3</v>
      </c>
      <c r="W84" s="59">
        <v>16</v>
      </c>
      <c r="Y84" s="520"/>
      <c r="Z84" s="520"/>
      <c r="AA84" s="520"/>
    </row>
    <row r="85" spans="1:27" s="531" customFormat="1" ht="15" customHeight="1" x14ac:dyDescent="0.2">
      <c r="A85" s="2"/>
      <c r="B85" s="2" t="s">
        <v>1079</v>
      </c>
      <c r="C85" s="32" t="s">
        <v>1063</v>
      </c>
      <c r="D85" s="416" t="s">
        <v>1063</v>
      </c>
      <c r="E85" s="32" t="s">
        <v>1063</v>
      </c>
      <c r="F85" s="32">
        <v>32079.45117</v>
      </c>
      <c r="G85" s="416">
        <v>1.5685912059072181E-4</v>
      </c>
      <c r="H85" s="32">
        <v>55</v>
      </c>
      <c r="I85" s="32">
        <v>226183.56834999999</v>
      </c>
      <c r="J85" s="416">
        <v>1.0378543578734398E-3</v>
      </c>
      <c r="K85" s="32">
        <v>31</v>
      </c>
      <c r="L85" s="66">
        <v>242483.38878000001</v>
      </c>
      <c r="M85" s="416">
        <v>1.1486881433595969E-3</v>
      </c>
      <c r="N85" s="66">
        <v>28</v>
      </c>
      <c r="O85" s="66">
        <v>407438.47489000001</v>
      </c>
      <c r="P85" s="416">
        <v>1.8456171647011075E-3</v>
      </c>
      <c r="Q85" s="59">
        <v>20</v>
      </c>
      <c r="R85" s="66">
        <v>282617.69697000005</v>
      </c>
      <c r="S85" s="416">
        <v>1.225293773487931E-3</v>
      </c>
      <c r="T85" s="59">
        <v>24</v>
      </c>
      <c r="U85" s="66">
        <v>356201.27023999993</v>
      </c>
      <c r="V85" s="416">
        <v>1.5086241029614706E-3</v>
      </c>
      <c r="W85" s="59">
        <v>21</v>
      </c>
      <c r="Y85" s="520"/>
      <c r="Z85" s="520"/>
      <c r="AA85" s="520"/>
    </row>
    <row r="86" spans="1:27" s="531" customFormat="1" ht="15" customHeight="1" x14ac:dyDescent="0.2">
      <c r="A86" s="2"/>
      <c r="B86" s="2" t="s">
        <v>1080</v>
      </c>
      <c r="C86" s="32" t="s">
        <v>1063</v>
      </c>
      <c r="D86" s="416" t="s">
        <v>1063</v>
      </c>
      <c r="E86" s="32" t="s">
        <v>1063</v>
      </c>
      <c r="F86" s="32">
        <v>308.73887000000002</v>
      </c>
      <c r="G86" s="416">
        <v>1.509642648926066E-6</v>
      </c>
      <c r="H86" s="32">
        <v>59</v>
      </c>
      <c r="I86" s="32">
        <v>877.20454000000007</v>
      </c>
      <c r="J86" s="416">
        <v>4.0250959042992137E-6</v>
      </c>
      <c r="K86" s="32">
        <v>62</v>
      </c>
      <c r="L86" s="66">
        <v>179559.94249000002</v>
      </c>
      <c r="M86" s="416">
        <v>8.5060827464650756E-4</v>
      </c>
      <c r="N86" s="66">
        <v>32</v>
      </c>
      <c r="O86" s="66">
        <v>208894.97543000002</v>
      </c>
      <c r="P86" s="416">
        <v>9.4625367026889657E-4</v>
      </c>
      <c r="Q86" s="59">
        <v>31</v>
      </c>
      <c r="R86" s="66">
        <v>235445.26272999999</v>
      </c>
      <c r="S86" s="416">
        <v>1.0207768922939112E-3</v>
      </c>
      <c r="T86" s="59">
        <v>31</v>
      </c>
      <c r="U86" s="66">
        <v>272859.87492999993</v>
      </c>
      <c r="V86" s="416">
        <v>1.1556471535688095E-3</v>
      </c>
      <c r="W86" s="59">
        <v>27</v>
      </c>
      <c r="Y86" s="520"/>
      <c r="Z86" s="520"/>
      <c r="AA86" s="520"/>
    </row>
    <row r="87" spans="1:27" s="531" customFormat="1" ht="15" customHeight="1" x14ac:dyDescent="0.2">
      <c r="A87" s="2"/>
      <c r="B87" s="2" t="s">
        <v>1081</v>
      </c>
      <c r="C87" s="32" t="s">
        <v>1063</v>
      </c>
      <c r="D87" s="416" t="s">
        <v>1063</v>
      </c>
      <c r="E87" s="32" t="s">
        <v>1063</v>
      </c>
      <c r="F87" s="32" t="s">
        <v>1063</v>
      </c>
      <c r="G87" s="416" t="s">
        <v>1063</v>
      </c>
      <c r="H87" s="32" t="s">
        <v>1063</v>
      </c>
      <c r="I87" s="32">
        <v>21730.638850000003</v>
      </c>
      <c r="J87" s="32">
        <v>9.9712098426828005E-5</v>
      </c>
      <c r="K87" s="32">
        <v>58</v>
      </c>
      <c r="L87" s="66">
        <v>49582.923009999999</v>
      </c>
      <c r="M87" s="416">
        <v>2.3488337102700702E-4</v>
      </c>
      <c r="N87" s="66">
        <v>58</v>
      </c>
      <c r="O87" s="66">
        <v>74630.169439999998</v>
      </c>
      <c r="P87" s="416">
        <v>3.3806017401818192E-4</v>
      </c>
      <c r="Q87" s="59">
        <v>51</v>
      </c>
      <c r="R87" s="66">
        <v>99325.234360000002</v>
      </c>
      <c r="S87" s="416">
        <v>4.306262223361627E-4</v>
      </c>
      <c r="T87" s="59">
        <v>44</v>
      </c>
      <c r="U87" s="66">
        <v>105774.61370000002</v>
      </c>
      <c r="V87" s="416">
        <v>4.4798866551413856E-4</v>
      </c>
      <c r="W87" s="59">
        <v>44</v>
      </c>
      <c r="Y87" s="520"/>
      <c r="Z87" s="520"/>
      <c r="AA87" s="520"/>
    </row>
    <row r="88" spans="1:27" s="531" customFormat="1" ht="15" customHeight="1" x14ac:dyDescent="0.2">
      <c r="A88" s="2"/>
      <c r="B88" s="2" t="s">
        <v>1082</v>
      </c>
      <c r="C88" s="32" t="s">
        <v>1063</v>
      </c>
      <c r="D88" s="416" t="s">
        <v>1063</v>
      </c>
      <c r="E88" s="32" t="s">
        <v>1063</v>
      </c>
      <c r="F88" s="32" t="s">
        <v>1063</v>
      </c>
      <c r="G88" s="416" t="s">
        <v>1063</v>
      </c>
      <c r="H88" s="32" t="s">
        <v>1063</v>
      </c>
      <c r="I88" s="32">
        <v>3305.5114699999999</v>
      </c>
      <c r="J88" s="32">
        <v>1.516750093371732E-5</v>
      </c>
      <c r="K88" s="32">
        <v>61</v>
      </c>
      <c r="L88" s="66">
        <v>13484.3362</v>
      </c>
      <c r="M88" s="416">
        <v>6.3877765779938483E-5</v>
      </c>
      <c r="N88" s="66">
        <v>64</v>
      </c>
      <c r="O88" s="66">
        <v>101978.91685000001</v>
      </c>
      <c r="P88" s="416">
        <v>4.6194468852457031E-4</v>
      </c>
      <c r="Q88" s="59">
        <v>43</v>
      </c>
      <c r="R88" s="66">
        <v>274378.43218</v>
      </c>
      <c r="S88" s="416">
        <v>1.1895723025625734E-3</v>
      </c>
      <c r="T88" s="59">
        <v>26</v>
      </c>
      <c r="U88" s="66">
        <v>342692.40418999991</v>
      </c>
      <c r="V88" s="416">
        <v>1.4514098181472234E-3</v>
      </c>
      <c r="W88" s="59">
        <v>23</v>
      </c>
      <c r="Y88" s="520"/>
      <c r="Z88" s="520"/>
      <c r="AA88" s="520"/>
    </row>
    <row r="89" spans="1:27" s="531" customFormat="1" ht="15" customHeight="1" x14ac:dyDescent="0.2">
      <c r="A89" s="2"/>
      <c r="B89" s="22" t="s">
        <v>376</v>
      </c>
      <c r="C89" s="32">
        <v>2579</v>
      </c>
      <c r="D89" s="416">
        <v>1.3460948817977045E-5</v>
      </c>
      <c r="E89" s="32"/>
      <c r="F89" s="32">
        <v>217388.34969</v>
      </c>
      <c r="G89" s="416">
        <v>1.0629653599226992E-3</v>
      </c>
      <c r="H89" s="32"/>
      <c r="I89" s="66">
        <v>1063308.48227</v>
      </c>
      <c r="J89" s="416">
        <v>4.879042939052264E-3</v>
      </c>
      <c r="K89" s="32"/>
      <c r="L89" s="66">
        <v>1328551.9761100002</v>
      </c>
      <c r="M89" s="416">
        <v>6.2935935961333416E-3</v>
      </c>
      <c r="N89" s="66"/>
      <c r="O89" s="66">
        <v>1726016.7508299998</v>
      </c>
      <c r="P89" s="416">
        <v>7.818520680339577E-3</v>
      </c>
      <c r="Q89" s="66"/>
      <c r="R89" s="66">
        <v>1737884.18095</v>
      </c>
      <c r="S89" s="416">
        <v>7.5346260647904369E-3</v>
      </c>
      <c r="T89" s="66"/>
      <c r="U89" s="66">
        <v>2117080.9052999998</v>
      </c>
      <c r="V89" s="416">
        <v>8.9665016621167867E-3</v>
      </c>
      <c r="W89" s="66"/>
      <c r="Y89" s="520"/>
      <c r="Z89" s="520"/>
      <c r="AA89" s="520"/>
    </row>
    <row r="90" spans="1:27" s="531" customFormat="1" ht="15" customHeight="1" x14ac:dyDescent="0.2">
      <c r="A90" s="2"/>
      <c r="B90" s="22"/>
      <c r="C90" s="32"/>
      <c r="D90" s="416"/>
      <c r="E90" s="32"/>
      <c r="F90" s="32"/>
      <c r="G90" s="416"/>
      <c r="H90" s="32"/>
      <c r="I90" s="32"/>
      <c r="J90" s="416"/>
      <c r="K90" s="32"/>
      <c r="L90" s="66"/>
      <c r="M90" s="416"/>
      <c r="N90" s="66"/>
      <c r="O90" s="66"/>
      <c r="P90" s="416"/>
      <c r="Q90" s="66"/>
      <c r="R90" s="66"/>
      <c r="S90" s="416"/>
      <c r="T90" s="66"/>
      <c r="U90" s="66"/>
      <c r="V90" s="416"/>
      <c r="W90" s="66"/>
      <c r="Y90" s="520"/>
      <c r="Z90" s="520"/>
      <c r="AA90" s="520"/>
    </row>
    <row r="91" spans="1:27" s="527" customFormat="1" ht="15" customHeight="1" x14ac:dyDescent="0.15">
      <c r="A91" s="2"/>
      <c r="B91" s="25" t="s">
        <v>8</v>
      </c>
      <c r="C91" s="534">
        <v>191591249.24059999</v>
      </c>
      <c r="D91" s="530">
        <v>1</v>
      </c>
      <c r="E91" s="529"/>
      <c r="F91" s="534">
        <v>204511226.69304001</v>
      </c>
      <c r="G91" s="530">
        <v>1</v>
      </c>
      <c r="H91" s="529"/>
      <c r="I91" s="534">
        <v>217933823.40605998</v>
      </c>
      <c r="J91" s="530">
        <v>1</v>
      </c>
      <c r="K91" s="529"/>
      <c r="L91" s="534">
        <v>211095927.28171003</v>
      </c>
      <c r="M91" s="535">
        <v>0.99999999999999967</v>
      </c>
      <c r="N91" s="4"/>
      <c r="O91" s="534">
        <v>220760016.04373002</v>
      </c>
      <c r="P91" s="535">
        <v>1</v>
      </c>
      <c r="Q91" s="4"/>
      <c r="R91" s="534">
        <v>230653009.98428994</v>
      </c>
      <c r="S91" s="535">
        <v>1</v>
      </c>
      <c r="T91" s="4"/>
      <c r="U91" s="534">
        <v>236110022.06630999</v>
      </c>
      <c r="V91" s="535">
        <v>1</v>
      </c>
      <c r="W91" s="4"/>
      <c r="Y91" s="520"/>
      <c r="Z91" s="520"/>
      <c r="AA91" s="520"/>
    </row>
    <row r="92" spans="1:27" s="520" customFormat="1" ht="15" customHeight="1" thickBot="1" x14ac:dyDescent="0.2">
      <c r="A92" s="2"/>
      <c r="B92" s="536"/>
      <c r="C92" s="536"/>
      <c r="D92" s="536"/>
      <c r="E92" s="536"/>
      <c r="F92" s="537"/>
      <c r="G92" s="538"/>
      <c r="H92" s="537"/>
      <c r="I92" s="537"/>
      <c r="J92" s="538"/>
      <c r="K92" s="537"/>
      <c r="L92" s="537"/>
      <c r="M92" s="537"/>
      <c r="N92" s="537"/>
      <c r="O92" s="537"/>
      <c r="P92" s="537"/>
      <c r="Q92" s="537"/>
      <c r="R92" s="537"/>
      <c r="S92" s="537"/>
      <c r="T92" s="537"/>
      <c r="U92" s="537"/>
      <c r="V92" s="538"/>
      <c r="W92" s="537"/>
    </row>
    <row r="93" spans="1:27" s="520" customFormat="1" ht="13.5" thickTop="1" x14ac:dyDescent="0.15">
      <c r="A93" s="2"/>
      <c r="B93" s="696" t="s">
        <v>1083</v>
      </c>
      <c r="C93" s="696"/>
      <c r="D93" s="696"/>
      <c r="E93" s="696"/>
      <c r="F93" s="66"/>
      <c r="G93" s="372"/>
      <c r="H93" s="2"/>
      <c r="I93" s="66"/>
      <c r="J93" s="372"/>
      <c r="K93" s="2"/>
      <c r="L93" s="2"/>
      <c r="M93" s="2"/>
      <c r="N93" s="2"/>
      <c r="O93" s="2"/>
      <c r="P93" s="2"/>
      <c r="Q93" s="2"/>
      <c r="R93" s="2"/>
      <c r="S93" s="2"/>
      <c r="T93" s="2"/>
      <c r="U93" s="66"/>
      <c r="V93" s="372"/>
      <c r="W93" s="66"/>
    </row>
    <row r="94" spans="1:27" s="520" customFormat="1" x14ac:dyDescent="0.15">
      <c r="A94" s="2"/>
      <c r="B94" s="696" t="s">
        <v>1084</v>
      </c>
      <c r="C94" s="696"/>
      <c r="D94" s="696"/>
      <c r="E94" s="696"/>
      <c r="F94" s="66"/>
      <c r="G94" s="372"/>
      <c r="H94" s="66"/>
      <c r="I94" s="66"/>
      <c r="J94" s="372"/>
      <c r="K94" s="66"/>
      <c r="L94" s="66"/>
      <c r="M94" s="66"/>
      <c r="N94" s="66"/>
      <c r="O94" s="66"/>
      <c r="P94" s="66"/>
      <c r="Q94" s="66"/>
      <c r="R94" s="66"/>
      <c r="S94" s="66"/>
      <c r="T94" s="66"/>
      <c r="U94" s="66"/>
      <c r="V94" s="372"/>
      <c r="W94" s="66"/>
    </row>
    <row r="95" spans="1:27" s="520" customFormat="1" x14ac:dyDescent="0.15">
      <c r="A95" s="2"/>
      <c r="B95" s="696" t="s">
        <v>1085</v>
      </c>
      <c r="C95" s="696"/>
      <c r="D95" s="696"/>
      <c r="E95" s="696"/>
      <c r="F95" s="66"/>
      <c r="G95" s="372"/>
      <c r="H95" s="66"/>
      <c r="I95" s="66"/>
      <c r="J95" s="372"/>
      <c r="K95" s="66"/>
      <c r="L95" s="66"/>
      <c r="M95" s="66"/>
      <c r="N95" s="66"/>
      <c r="O95" s="66"/>
      <c r="P95" s="66"/>
      <c r="Q95" s="66"/>
      <c r="R95" s="66"/>
      <c r="S95" s="66"/>
      <c r="T95" s="66"/>
      <c r="U95" s="66"/>
      <c r="V95" s="539"/>
      <c r="W95" s="66"/>
    </row>
    <row r="96" spans="1:27" s="520" customFormat="1" x14ac:dyDescent="0.15">
      <c r="A96" s="2"/>
      <c r="B96" s="696" t="s">
        <v>1086</v>
      </c>
      <c r="C96" s="696"/>
      <c r="D96" s="696"/>
      <c r="E96" s="696"/>
      <c r="F96" s="66"/>
      <c r="G96" s="372"/>
      <c r="H96" s="66"/>
      <c r="I96" s="66"/>
      <c r="J96" s="372"/>
      <c r="K96" s="66"/>
      <c r="L96" s="66"/>
      <c r="M96" s="66"/>
      <c r="N96" s="66"/>
      <c r="O96" s="66"/>
      <c r="P96" s="66"/>
      <c r="Q96" s="66"/>
      <c r="R96" s="66"/>
      <c r="S96" s="66"/>
      <c r="T96" s="66"/>
      <c r="U96" s="66"/>
      <c r="V96" s="372"/>
      <c r="W96" s="66"/>
    </row>
    <row r="97" spans="1:27" s="520" customFormat="1" x14ac:dyDescent="0.15">
      <c r="A97" s="2"/>
      <c r="B97" s="696" t="s">
        <v>1087</v>
      </c>
      <c r="C97" s="696"/>
      <c r="D97" s="696"/>
      <c r="E97" s="696"/>
      <c r="F97" s="66"/>
      <c r="G97" s="372"/>
      <c r="H97" s="66"/>
      <c r="I97" s="66"/>
      <c r="J97" s="372"/>
      <c r="K97" s="66"/>
      <c r="L97" s="66"/>
      <c r="M97" s="66"/>
      <c r="N97" s="66"/>
      <c r="O97" s="66"/>
      <c r="P97" s="66"/>
      <c r="Q97" s="66"/>
      <c r="R97" s="66"/>
      <c r="S97" s="66"/>
      <c r="T97" s="66"/>
      <c r="U97" s="66"/>
      <c r="V97" s="372"/>
      <c r="W97" s="66"/>
    </row>
    <row r="98" spans="1:27" s="520" customFormat="1" x14ac:dyDescent="0.15">
      <c r="A98" s="2"/>
      <c r="B98" s="696" t="s">
        <v>1088</v>
      </c>
      <c r="C98" s="696"/>
      <c r="D98" s="696"/>
      <c r="E98" s="696"/>
      <c r="F98" s="66"/>
      <c r="G98" s="372"/>
      <c r="H98" s="66"/>
      <c r="I98" s="66"/>
      <c r="J98" s="372"/>
      <c r="K98" s="66"/>
      <c r="L98" s="66"/>
      <c r="M98" s="66"/>
      <c r="N98" s="66"/>
      <c r="O98" s="66"/>
      <c r="P98" s="66"/>
      <c r="Q98" s="66"/>
      <c r="R98" s="66"/>
      <c r="S98" s="66"/>
      <c r="T98" s="66"/>
      <c r="U98" s="66"/>
      <c r="V98" s="372"/>
      <c r="W98" s="66"/>
    </row>
    <row r="99" spans="1:27" s="520" customFormat="1" x14ac:dyDescent="0.15">
      <c r="A99" s="2"/>
      <c r="B99" s="696" t="s">
        <v>1089</v>
      </c>
      <c r="C99" s="696"/>
      <c r="D99" s="696"/>
      <c r="E99" s="696"/>
      <c r="F99" s="66"/>
      <c r="G99" s="372"/>
      <c r="H99" s="66"/>
      <c r="I99" s="66"/>
      <c r="J99" s="372"/>
      <c r="K99" s="66"/>
      <c r="L99" s="66"/>
      <c r="M99" s="66"/>
      <c r="N99" s="66"/>
      <c r="O99" s="66"/>
      <c r="P99" s="66"/>
      <c r="Q99" s="66"/>
      <c r="R99" s="66"/>
      <c r="S99" s="66"/>
      <c r="T99" s="66"/>
      <c r="U99" s="66"/>
      <c r="V99" s="372"/>
      <c r="W99" s="66"/>
    </row>
    <row r="100" spans="1:27" s="520" customFormat="1" x14ac:dyDescent="0.15">
      <c r="A100" s="2"/>
      <c r="B100" s="696" t="s">
        <v>1090</v>
      </c>
      <c r="C100" s="696"/>
      <c r="D100" s="696"/>
      <c r="E100" s="696"/>
      <c r="F100" s="66"/>
      <c r="G100" s="372"/>
      <c r="H100" s="66"/>
      <c r="I100" s="66"/>
      <c r="J100" s="372"/>
      <c r="K100" s="66"/>
      <c r="L100" s="66"/>
      <c r="M100" s="66"/>
      <c r="N100" s="66"/>
      <c r="O100" s="66"/>
      <c r="P100" s="66"/>
      <c r="Q100" s="66"/>
      <c r="R100" s="66"/>
      <c r="S100" s="66"/>
      <c r="T100" s="66"/>
      <c r="U100" s="66"/>
      <c r="V100" s="372"/>
      <c r="W100" s="66"/>
    </row>
    <row r="101" spans="1:27" s="520" customFormat="1" x14ac:dyDescent="0.15">
      <c r="A101" s="2" t="s">
        <v>749</v>
      </c>
      <c r="B101" s="696" t="s">
        <v>1091</v>
      </c>
      <c r="C101" s="696"/>
      <c r="D101" s="696"/>
      <c r="E101" s="696"/>
      <c r="F101" s="66"/>
      <c r="G101" s="372"/>
      <c r="H101" s="66"/>
      <c r="I101" s="66"/>
      <c r="J101" s="372"/>
      <c r="K101" s="66"/>
      <c r="L101" s="66"/>
      <c r="M101" s="66"/>
      <c r="N101" s="66"/>
      <c r="O101" s="66"/>
      <c r="P101" s="66"/>
      <c r="Q101" s="66"/>
      <c r="R101" s="66"/>
      <c r="S101" s="66"/>
      <c r="T101" s="66"/>
      <c r="U101" s="66"/>
      <c r="V101" s="372"/>
      <c r="W101" s="66"/>
    </row>
    <row r="102" spans="1:27" x14ac:dyDescent="0.2">
      <c r="B102" s="696" t="s">
        <v>1092</v>
      </c>
      <c r="C102" s="696"/>
      <c r="D102" s="696"/>
      <c r="E102" s="696"/>
      <c r="Y102" s="520"/>
      <c r="Z102" s="520"/>
      <c r="AA102" s="520"/>
    </row>
    <row r="103" spans="1:27" x14ac:dyDescent="0.2">
      <c r="B103" s="696" t="s">
        <v>1093</v>
      </c>
      <c r="C103" s="696"/>
      <c r="D103" s="696"/>
      <c r="E103" s="696"/>
    </row>
    <row r="104" spans="1:27" x14ac:dyDescent="0.2">
      <c r="B104" s="696" t="s">
        <v>1094</v>
      </c>
      <c r="C104" s="696"/>
      <c r="D104" s="696"/>
      <c r="E104" s="696"/>
    </row>
    <row r="105" spans="1:27" x14ac:dyDescent="0.2">
      <c r="B105" s="696" t="s">
        <v>1095</v>
      </c>
      <c r="C105" s="696"/>
      <c r="D105" s="696"/>
      <c r="E105" s="696"/>
    </row>
    <row r="106" spans="1:27" x14ac:dyDescent="0.2">
      <c r="B106" s="696" t="s">
        <v>1096</v>
      </c>
    </row>
    <row r="107" spans="1:27" x14ac:dyDescent="0.2">
      <c r="B107" s="696"/>
    </row>
  </sheetData>
  <mergeCells count="10">
    <mergeCell ref="B1:W1"/>
    <mergeCell ref="B2:W2"/>
    <mergeCell ref="B3:W3"/>
    <mergeCell ref="C5:E5"/>
    <mergeCell ref="F5:H5"/>
    <mergeCell ref="I5:K5"/>
    <mergeCell ref="L5:N5"/>
    <mergeCell ref="O5:Q5"/>
    <mergeCell ref="R5:T5"/>
    <mergeCell ref="U5:W5"/>
  </mergeCells>
  <pageMargins left="0.84" right="0.65" top="0.52" bottom="0.25" header="0.5" footer="0.17"/>
  <pageSetup scale="42" orientation="portrait"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8C28C-B118-46DA-BD7F-BC7DCFD533F0}">
  <sheetPr>
    <pageSetUpPr fitToPage="1"/>
  </sheetPr>
  <dimension ref="A1:Z105"/>
  <sheetViews>
    <sheetView topLeftCell="G1" zoomScale="85" zoomScaleNormal="85" workbookViewId="0">
      <selection activeCell="L25" sqref="L25"/>
    </sheetView>
  </sheetViews>
  <sheetFormatPr defaultColWidth="11.42578125" defaultRowHeight="12.75" x14ac:dyDescent="0.2"/>
  <cols>
    <col min="1" max="1" width="18.28515625" style="59" hidden="1" customWidth="1"/>
    <col min="2" max="2" width="45.7109375" style="540" customWidth="1"/>
    <col min="3" max="3" width="11.140625" style="540" bestFit="1" customWidth="1"/>
    <col min="4" max="4" width="15.42578125" style="540" customWidth="1"/>
    <col min="5" max="5" width="16.5703125" style="540" customWidth="1"/>
    <col min="6" max="6" width="11.140625" style="59" bestFit="1" customWidth="1"/>
    <col min="7" max="7" width="15.42578125" style="59" customWidth="1"/>
    <col min="8" max="8" width="16.5703125" style="59" customWidth="1"/>
    <col min="9" max="9" width="11.140625" style="59" bestFit="1" customWidth="1"/>
    <col min="10" max="10" width="15.42578125" style="59" customWidth="1"/>
    <col min="11" max="20" width="16.5703125" style="59" customWidth="1"/>
    <col min="21" max="21" width="13.85546875" style="59" bestFit="1" customWidth="1"/>
    <col min="22" max="22" width="15.42578125" style="59" customWidth="1"/>
    <col min="23" max="23" width="16.5703125" style="59" customWidth="1"/>
    <col min="24" max="25" width="11.42578125" style="59" customWidth="1"/>
    <col min="26" max="26" width="15.85546875" style="59" bestFit="1" customWidth="1"/>
    <col min="27" max="256" width="11.42578125" style="59"/>
    <col min="257" max="257" width="0" style="59" hidden="1" customWidth="1"/>
    <col min="258" max="258" width="45.7109375" style="59" customWidth="1"/>
    <col min="259" max="259" width="11.140625" style="59" bestFit="1" customWidth="1"/>
    <col min="260" max="260" width="15.42578125" style="59" customWidth="1"/>
    <col min="261" max="261" width="16.5703125" style="59" customWidth="1"/>
    <col min="262" max="262" width="11.140625" style="59" bestFit="1" customWidth="1"/>
    <col min="263" max="263" width="15.42578125" style="59" customWidth="1"/>
    <col min="264" max="264" width="16.5703125" style="59" customWidth="1"/>
    <col min="265" max="265" width="11.140625" style="59" bestFit="1" customWidth="1"/>
    <col min="266" max="266" width="15.42578125" style="59" customWidth="1"/>
    <col min="267" max="276" width="16.5703125" style="59" customWidth="1"/>
    <col min="277" max="277" width="13.85546875" style="59" bestFit="1" customWidth="1"/>
    <col min="278" max="278" width="15.42578125" style="59" customWidth="1"/>
    <col min="279" max="279" width="16.5703125" style="59" customWidth="1"/>
    <col min="280" max="281" width="11.42578125" style="59"/>
    <col min="282" max="282" width="15.85546875" style="59" bestFit="1" customWidth="1"/>
    <col min="283" max="512" width="11.42578125" style="59"/>
    <col min="513" max="513" width="0" style="59" hidden="1" customWidth="1"/>
    <col min="514" max="514" width="45.7109375" style="59" customWidth="1"/>
    <col min="515" max="515" width="11.140625" style="59" bestFit="1" customWidth="1"/>
    <col min="516" max="516" width="15.42578125" style="59" customWidth="1"/>
    <col min="517" max="517" width="16.5703125" style="59" customWidth="1"/>
    <col min="518" max="518" width="11.140625" style="59" bestFit="1" customWidth="1"/>
    <col min="519" max="519" width="15.42578125" style="59" customWidth="1"/>
    <col min="520" max="520" width="16.5703125" style="59" customWidth="1"/>
    <col min="521" max="521" width="11.140625" style="59" bestFit="1" customWidth="1"/>
    <col min="522" max="522" width="15.42578125" style="59" customWidth="1"/>
    <col min="523" max="532" width="16.5703125" style="59" customWidth="1"/>
    <col min="533" max="533" width="13.85546875" style="59" bestFit="1" customWidth="1"/>
    <col min="534" max="534" width="15.42578125" style="59" customWidth="1"/>
    <col min="535" max="535" width="16.5703125" style="59" customWidth="1"/>
    <col min="536" max="537" width="11.42578125" style="59"/>
    <col min="538" max="538" width="15.85546875" style="59" bestFit="1" customWidth="1"/>
    <col min="539" max="768" width="11.42578125" style="59"/>
    <col min="769" max="769" width="0" style="59" hidden="1" customWidth="1"/>
    <col min="770" max="770" width="45.7109375" style="59" customWidth="1"/>
    <col min="771" max="771" width="11.140625" style="59" bestFit="1" customWidth="1"/>
    <col min="772" max="772" width="15.42578125" style="59" customWidth="1"/>
    <col min="773" max="773" width="16.5703125" style="59" customWidth="1"/>
    <col min="774" max="774" width="11.140625" style="59" bestFit="1" customWidth="1"/>
    <col min="775" max="775" width="15.42578125" style="59" customWidth="1"/>
    <col min="776" max="776" width="16.5703125" style="59" customWidth="1"/>
    <col min="777" max="777" width="11.140625" style="59" bestFit="1" customWidth="1"/>
    <col min="778" max="778" width="15.42578125" style="59" customWidth="1"/>
    <col min="779" max="788" width="16.5703125" style="59" customWidth="1"/>
    <col min="789" max="789" width="13.85546875" style="59" bestFit="1" customWidth="1"/>
    <col min="790" max="790" width="15.42578125" style="59" customWidth="1"/>
    <col min="791" max="791" width="16.5703125" style="59" customWidth="1"/>
    <col min="792" max="793" width="11.42578125" style="59"/>
    <col min="794" max="794" width="15.85546875" style="59" bestFit="1" customWidth="1"/>
    <col min="795" max="1024" width="11.42578125" style="59"/>
    <col min="1025" max="1025" width="0" style="59" hidden="1" customWidth="1"/>
    <col min="1026" max="1026" width="45.7109375" style="59" customWidth="1"/>
    <col min="1027" max="1027" width="11.140625" style="59" bestFit="1" customWidth="1"/>
    <col min="1028" max="1028" width="15.42578125" style="59" customWidth="1"/>
    <col min="1029" max="1029" width="16.5703125" style="59" customWidth="1"/>
    <col min="1030" max="1030" width="11.140625" style="59" bestFit="1" customWidth="1"/>
    <col min="1031" max="1031" width="15.42578125" style="59" customWidth="1"/>
    <col min="1032" max="1032" width="16.5703125" style="59" customWidth="1"/>
    <col min="1033" max="1033" width="11.140625" style="59" bestFit="1" customWidth="1"/>
    <col min="1034" max="1034" width="15.42578125" style="59" customWidth="1"/>
    <col min="1035" max="1044" width="16.5703125" style="59" customWidth="1"/>
    <col min="1045" max="1045" width="13.85546875" style="59" bestFit="1" customWidth="1"/>
    <col min="1046" max="1046" width="15.42578125" style="59" customWidth="1"/>
    <col min="1047" max="1047" width="16.5703125" style="59" customWidth="1"/>
    <col min="1048" max="1049" width="11.42578125" style="59"/>
    <col min="1050" max="1050" width="15.85546875" style="59" bestFit="1" customWidth="1"/>
    <col min="1051" max="1280" width="11.42578125" style="59"/>
    <col min="1281" max="1281" width="0" style="59" hidden="1" customWidth="1"/>
    <col min="1282" max="1282" width="45.7109375" style="59" customWidth="1"/>
    <col min="1283" max="1283" width="11.140625" style="59" bestFit="1" customWidth="1"/>
    <col min="1284" max="1284" width="15.42578125" style="59" customWidth="1"/>
    <col min="1285" max="1285" width="16.5703125" style="59" customWidth="1"/>
    <col min="1286" max="1286" width="11.140625" style="59" bestFit="1" customWidth="1"/>
    <col min="1287" max="1287" width="15.42578125" style="59" customWidth="1"/>
    <col min="1288" max="1288" width="16.5703125" style="59" customWidth="1"/>
    <col min="1289" max="1289" width="11.140625" style="59" bestFit="1" customWidth="1"/>
    <col min="1290" max="1290" width="15.42578125" style="59" customWidth="1"/>
    <col min="1291" max="1300" width="16.5703125" style="59" customWidth="1"/>
    <col min="1301" max="1301" width="13.85546875" style="59" bestFit="1" customWidth="1"/>
    <col min="1302" max="1302" width="15.42578125" style="59" customWidth="1"/>
    <col min="1303" max="1303" width="16.5703125" style="59" customWidth="1"/>
    <col min="1304" max="1305" width="11.42578125" style="59"/>
    <col min="1306" max="1306" width="15.85546875" style="59" bestFit="1" customWidth="1"/>
    <col min="1307" max="1536" width="11.42578125" style="59"/>
    <col min="1537" max="1537" width="0" style="59" hidden="1" customWidth="1"/>
    <col min="1538" max="1538" width="45.7109375" style="59" customWidth="1"/>
    <col min="1539" max="1539" width="11.140625" style="59" bestFit="1" customWidth="1"/>
    <col min="1540" max="1540" width="15.42578125" style="59" customWidth="1"/>
    <col min="1541" max="1541" width="16.5703125" style="59" customWidth="1"/>
    <col min="1542" max="1542" width="11.140625" style="59" bestFit="1" customWidth="1"/>
    <col min="1543" max="1543" width="15.42578125" style="59" customWidth="1"/>
    <col min="1544" max="1544" width="16.5703125" style="59" customWidth="1"/>
    <col min="1545" max="1545" width="11.140625" style="59" bestFit="1" customWidth="1"/>
    <col min="1546" max="1546" width="15.42578125" style="59" customWidth="1"/>
    <col min="1547" max="1556" width="16.5703125" style="59" customWidth="1"/>
    <col min="1557" max="1557" width="13.85546875" style="59" bestFit="1" customWidth="1"/>
    <col min="1558" max="1558" width="15.42578125" style="59" customWidth="1"/>
    <col min="1559" max="1559" width="16.5703125" style="59" customWidth="1"/>
    <col min="1560" max="1561" width="11.42578125" style="59"/>
    <col min="1562" max="1562" width="15.85546875" style="59" bestFit="1" customWidth="1"/>
    <col min="1563" max="1792" width="11.42578125" style="59"/>
    <col min="1793" max="1793" width="0" style="59" hidden="1" customWidth="1"/>
    <col min="1794" max="1794" width="45.7109375" style="59" customWidth="1"/>
    <col min="1795" max="1795" width="11.140625" style="59" bestFit="1" customWidth="1"/>
    <col min="1796" max="1796" width="15.42578125" style="59" customWidth="1"/>
    <col min="1797" max="1797" width="16.5703125" style="59" customWidth="1"/>
    <col min="1798" max="1798" width="11.140625" style="59" bestFit="1" customWidth="1"/>
    <col min="1799" max="1799" width="15.42578125" style="59" customWidth="1"/>
    <col min="1800" max="1800" width="16.5703125" style="59" customWidth="1"/>
    <col min="1801" max="1801" width="11.140625" style="59" bestFit="1" customWidth="1"/>
    <col min="1802" max="1802" width="15.42578125" style="59" customWidth="1"/>
    <col min="1803" max="1812" width="16.5703125" style="59" customWidth="1"/>
    <col min="1813" max="1813" width="13.85546875" style="59" bestFit="1" customWidth="1"/>
    <col min="1814" max="1814" width="15.42578125" style="59" customWidth="1"/>
    <col min="1815" max="1815" width="16.5703125" style="59" customWidth="1"/>
    <col min="1816" max="1817" width="11.42578125" style="59"/>
    <col min="1818" max="1818" width="15.85546875" style="59" bestFit="1" customWidth="1"/>
    <col min="1819" max="2048" width="11.42578125" style="59"/>
    <col min="2049" max="2049" width="0" style="59" hidden="1" customWidth="1"/>
    <col min="2050" max="2050" width="45.7109375" style="59" customWidth="1"/>
    <col min="2051" max="2051" width="11.140625" style="59" bestFit="1" customWidth="1"/>
    <col min="2052" max="2052" width="15.42578125" style="59" customWidth="1"/>
    <col min="2053" max="2053" width="16.5703125" style="59" customWidth="1"/>
    <col min="2054" max="2054" width="11.140625" style="59" bestFit="1" customWidth="1"/>
    <col min="2055" max="2055" width="15.42578125" style="59" customWidth="1"/>
    <col min="2056" max="2056" width="16.5703125" style="59" customWidth="1"/>
    <col min="2057" max="2057" width="11.140625" style="59" bestFit="1" customWidth="1"/>
    <col min="2058" max="2058" width="15.42578125" style="59" customWidth="1"/>
    <col min="2059" max="2068" width="16.5703125" style="59" customWidth="1"/>
    <col min="2069" max="2069" width="13.85546875" style="59" bestFit="1" customWidth="1"/>
    <col min="2070" max="2070" width="15.42578125" style="59" customWidth="1"/>
    <col min="2071" max="2071" width="16.5703125" style="59" customWidth="1"/>
    <col min="2072" max="2073" width="11.42578125" style="59"/>
    <col min="2074" max="2074" width="15.85546875" style="59" bestFit="1" customWidth="1"/>
    <col min="2075" max="2304" width="11.42578125" style="59"/>
    <col min="2305" max="2305" width="0" style="59" hidden="1" customWidth="1"/>
    <col min="2306" max="2306" width="45.7109375" style="59" customWidth="1"/>
    <col min="2307" max="2307" width="11.140625" style="59" bestFit="1" customWidth="1"/>
    <col min="2308" max="2308" width="15.42578125" style="59" customWidth="1"/>
    <col min="2309" max="2309" width="16.5703125" style="59" customWidth="1"/>
    <col min="2310" max="2310" width="11.140625" style="59" bestFit="1" customWidth="1"/>
    <col min="2311" max="2311" width="15.42578125" style="59" customWidth="1"/>
    <col min="2312" max="2312" width="16.5703125" style="59" customWidth="1"/>
    <col min="2313" max="2313" width="11.140625" style="59" bestFit="1" customWidth="1"/>
    <col min="2314" max="2314" width="15.42578125" style="59" customWidth="1"/>
    <col min="2315" max="2324" width="16.5703125" style="59" customWidth="1"/>
    <col min="2325" max="2325" width="13.85546875" style="59" bestFit="1" customWidth="1"/>
    <col min="2326" max="2326" width="15.42578125" style="59" customWidth="1"/>
    <col min="2327" max="2327" width="16.5703125" style="59" customWidth="1"/>
    <col min="2328" max="2329" width="11.42578125" style="59"/>
    <col min="2330" max="2330" width="15.85546875" style="59" bestFit="1" customWidth="1"/>
    <col min="2331" max="2560" width="11.42578125" style="59"/>
    <col min="2561" max="2561" width="0" style="59" hidden="1" customWidth="1"/>
    <col min="2562" max="2562" width="45.7109375" style="59" customWidth="1"/>
    <col min="2563" max="2563" width="11.140625" style="59" bestFit="1" customWidth="1"/>
    <col min="2564" max="2564" width="15.42578125" style="59" customWidth="1"/>
    <col min="2565" max="2565" width="16.5703125" style="59" customWidth="1"/>
    <col min="2566" max="2566" width="11.140625" style="59" bestFit="1" customWidth="1"/>
    <col min="2567" max="2567" width="15.42578125" style="59" customWidth="1"/>
    <col min="2568" max="2568" width="16.5703125" style="59" customWidth="1"/>
    <col min="2569" max="2569" width="11.140625" style="59" bestFit="1" customWidth="1"/>
    <col min="2570" max="2570" width="15.42578125" style="59" customWidth="1"/>
    <col min="2571" max="2580" width="16.5703125" style="59" customWidth="1"/>
    <col min="2581" max="2581" width="13.85546875" style="59" bestFit="1" customWidth="1"/>
    <col min="2582" max="2582" width="15.42578125" style="59" customWidth="1"/>
    <col min="2583" max="2583" width="16.5703125" style="59" customWidth="1"/>
    <col min="2584" max="2585" width="11.42578125" style="59"/>
    <col min="2586" max="2586" width="15.85546875" style="59" bestFit="1" customWidth="1"/>
    <col min="2587" max="2816" width="11.42578125" style="59"/>
    <col min="2817" max="2817" width="0" style="59" hidden="1" customWidth="1"/>
    <col min="2818" max="2818" width="45.7109375" style="59" customWidth="1"/>
    <col min="2819" max="2819" width="11.140625" style="59" bestFit="1" customWidth="1"/>
    <col min="2820" max="2820" width="15.42578125" style="59" customWidth="1"/>
    <col min="2821" max="2821" width="16.5703125" style="59" customWidth="1"/>
    <col min="2822" max="2822" width="11.140625" style="59" bestFit="1" customWidth="1"/>
    <col min="2823" max="2823" width="15.42578125" style="59" customWidth="1"/>
    <col min="2824" max="2824" width="16.5703125" style="59" customWidth="1"/>
    <col min="2825" max="2825" width="11.140625" style="59" bestFit="1" customWidth="1"/>
    <col min="2826" max="2826" width="15.42578125" style="59" customWidth="1"/>
    <col min="2827" max="2836" width="16.5703125" style="59" customWidth="1"/>
    <col min="2837" max="2837" width="13.85546875" style="59" bestFit="1" customWidth="1"/>
    <col min="2838" max="2838" width="15.42578125" style="59" customWidth="1"/>
    <col min="2839" max="2839" width="16.5703125" style="59" customWidth="1"/>
    <col min="2840" max="2841" width="11.42578125" style="59"/>
    <col min="2842" max="2842" width="15.85546875" style="59" bestFit="1" customWidth="1"/>
    <col min="2843" max="3072" width="11.42578125" style="59"/>
    <col min="3073" max="3073" width="0" style="59" hidden="1" customWidth="1"/>
    <col min="3074" max="3074" width="45.7109375" style="59" customWidth="1"/>
    <col min="3075" max="3075" width="11.140625" style="59" bestFit="1" customWidth="1"/>
    <col min="3076" max="3076" width="15.42578125" style="59" customWidth="1"/>
    <col min="3077" max="3077" width="16.5703125" style="59" customWidth="1"/>
    <col min="3078" max="3078" width="11.140625" style="59" bestFit="1" customWidth="1"/>
    <col min="3079" max="3079" width="15.42578125" style="59" customWidth="1"/>
    <col min="3080" max="3080" width="16.5703125" style="59" customWidth="1"/>
    <col min="3081" max="3081" width="11.140625" style="59" bestFit="1" customWidth="1"/>
    <col min="3082" max="3082" width="15.42578125" style="59" customWidth="1"/>
    <col min="3083" max="3092" width="16.5703125" style="59" customWidth="1"/>
    <col min="3093" max="3093" width="13.85546875" style="59" bestFit="1" customWidth="1"/>
    <col min="3094" max="3094" width="15.42578125" style="59" customWidth="1"/>
    <col min="3095" max="3095" width="16.5703125" style="59" customWidth="1"/>
    <col min="3096" max="3097" width="11.42578125" style="59"/>
    <col min="3098" max="3098" width="15.85546875" style="59" bestFit="1" customWidth="1"/>
    <col min="3099" max="3328" width="11.42578125" style="59"/>
    <col min="3329" max="3329" width="0" style="59" hidden="1" customWidth="1"/>
    <col min="3330" max="3330" width="45.7109375" style="59" customWidth="1"/>
    <col min="3331" max="3331" width="11.140625" style="59" bestFit="1" customWidth="1"/>
    <col min="3332" max="3332" width="15.42578125" style="59" customWidth="1"/>
    <col min="3333" max="3333" width="16.5703125" style="59" customWidth="1"/>
    <col min="3334" max="3334" width="11.140625" style="59" bestFit="1" customWidth="1"/>
    <col min="3335" max="3335" width="15.42578125" style="59" customWidth="1"/>
    <col min="3336" max="3336" width="16.5703125" style="59" customWidth="1"/>
    <col min="3337" max="3337" width="11.140625" style="59" bestFit="1" customWidth="1"/>
    <col min="3338" max="3338" width="15.42578125" style="59" customWidth="1"/>
    <col min="3339" max="3348" width="16.5703125" style="59" customWidth="1"/>
    <col min="3349" max="3349" width="13.85546875" style="59" bestFit="1" customWidth="1"/>
    <col min="3350" max="3350" width="15.42578125" style="59" customWidth="1"/>
    <col min="3351" max="3351" width="16.5703125" style="59" customWidth="1"/>
    <col min="3352" max="3353" width="11.42578125" style="59"/>
    <col min="3354" max="3354" width="15.85546875" style="59" bestFit="1" customWidth="1"/>
    <col min="3355" max="3584" width="11.42578125" style="59"/>
    <col min="3585" max="3585" width="0" style="59" hidden="1" customWidth="1"/>
    <col min="3586" max="3586" width="45.7109375" style="59" customWidth="1"/>
    <col min="3587" max="3587" width="11.140625" style="59" bestFit="1" customWidth="1"/>
    <col min="3588" max="3588" width="15.42578125" style="59" customWidth="1"/>
    <col min="3589" max="3589" width="16.5703125" style="59" customWidth="1"/>
    <col min="3590" max="3590" width="11.140625" style="59" bestFit="1" customWidth="1"/>
    <col min="3591" max="3591" width="15.42578125" style="59" customWidth="1"/>
    <col min="3592" max="3592" width="16.5703125" style="59" customWidth="1"/>
    <col min="3593" max="3593" width="11.140625" style="59" bestFit="1" customWidth="1"/>
    <col min="3594" max="3594" width="15.42578125" style="59" customWidth="1"/>
    <col min="3595" max="3604" width="16.5703125" style="59" customWidth="1"/>
    <col min="3605" max="3605" width="13.85546875" style="59" bestFit="1" customWidth="1"/>
    <col min="3606" max="3606" width="15.42578125" style="59" customWidth="1"/>
    <col min="3607" max="3607" width="16.5703125" style="59" customWidth="1"/>
    <col min="3608" max="3609" width="11.42578125" style="59"/>
    <col min="3610" max="3610" width="15.85546875" style="59" bestFit="1" customWidth="1"/>
    <col min="3611" max="3840" width="11.42578125" style="59"/>
    <col min="3841" max="3841" width="0" style="59" hidden="1" customWidth="1"/>
    <col min="3842" max="3842" width="45.7109375" style="59" customWidth="1"/>
    <col min="3843" max="3843" width="11.140625" style="59" bestFit="1" customWidth="1"/>
    <col min="3844" max="3844" width="15.42578125" style="59" customWidth="1"/>
    <col min="3845" max="3845" width="16.5703125" style="59" customWidth="1"/>
    <col min="3846" max="3846" width="11.140625" style="59" bestFit="1" customWidth="1"/>
    <col min="3847" max="3847" width="15.42578125" style="59" customWidth="1"/>
    <col min="3848" max="3848" width="16.5703125" style="59" customWidth="1"/>
    <col min="3849" max="3849" width="11.140625" style="59" bestFit="1" customWidth="1"/>
    <col min="3850" max="3850" width="15.42578125" style="59" customWidth="1"/>
    <col min="3851" max="3860" width="16.5703125" style="59" customWidth="1"/>
    <col min="3861" max="3861" width="13.85546875" style="59" bestFit="1" customWidth="1"/>
    <col min="3862" max="3862" width="15.42578125" style="59" customWidth="1"/>
    <col min="3863" max="3863" width="16.5703125" style="59" customWidth="1"/>
    <col min="3864" max="3865" width="11.42578125" style="59"/>
    <col min="3866" max="3866" width="15.85546875" style="59" bestFit="1" customWidth="1"/>
    <col min="3867" max="4096" width="11.42578125" style="59"/>
    <col min="4097" max="4097" width="0" style="59" hidden="1" customWidth="1"/>
    <col min="4098" max="4098" width="45.7109375" style="59" customWidth="1"/>
    <col min="4099" max="4099" width="11.140625" style="59" bestFit="1" customWidth="1"/>
    <col min="4100" max="4100" width="15.42578125" style="59" customWidth="1"/>
    <col min="4101" max="4101" width="16.5703125" style="59" customWidth="1"/>
    <col min="4102" max="4102" width="11.140625" style="59" bestFit="1" customWidth="1"/>
    <col min="4103" max="4103" width="15.42578125" style="59" customWidth="1"/>
    <col min="4104" max="4104" width="16.5703125" style="59" customWidth="1"/>
    <col min="4105" max="4105" width="11.140625" style="59" bestFit="1" customWidth="1"/>
    <col min="4106" max="4106" width="15.42578125" style="59" customWidth="1"/>
    <col min="4107" max="4116" width="16.5703125" style="59" customWidth="1"/>
    <col min="4117" max="4117" width="13.85546875" style="59" bestFit="1" customWidth="1"/>
    <col min="4118" max="4118" width="15.42578125" style="59" customWidth="1"/>
    <col min="4119" max="4119" width="16.5703125" style="59" customWidth="1"/>
    <col min="4120" max="4121" width="11.42578125" style="59"/>
    <col min="4122" max="4122" width="15.85546875" style="59" bestFit="1" customWidth="1"/>
    <col min="4123" max="4352" width="11.42578125" style="59"/>
    <col min="4353" max="4353" width="0" style="59" hidden="1" customWidth="1"/>
    <col min="4354" max="4354" width="45.7109375" style="59" customWidth="1"/>
    <col min="4355" max="4355" width="11.140625" style="59" bestFit="1" customWidth="1"/>
    <col min="4356" max="4356" width="15.42578125" style="59" customWidth="1"/>
    <col min="4357" max="4357" width="16.5703125" style="59" customWidth="1"/>
    <col min="4358" max="4358" width="11.140625" style="59" bestFit="1" customWidth="1"/>
    <col min="4359" max="4359" width="15.42578125" style="59" customWidth="1"/>
    <col min="4360" max="4360" width="16.5703125" style="59" customWidth="1"/>
    <col min="4361" max="4361" width="11.140625" style="59" bestFit="1" customWidth="1"/>
    <col min="4362" max="4362" width="15.42578125" style="59" customWidth="1"/>
    <col min="4363" max="4372" width="16.5703125" style="59" customWidth="1"/>
    <col min="4373" max="4373" width="13.85546875" style="59" bestFit="1" customWidth="1"/>
    <col min="4374" max="4374" width="15.42578125" style="59" customWidth="1"/>
    <col min="4375" max="4375" width="16.5703125" style="59" customWidth="1"/>
    <col min="4376" max="4377" width="11.42578125" style="59"/>
    <col min="4378" max="4378" width="15.85546875" style="59" bestFit="1" customWidth="1"/>
    <col min="4379" max="4608" width="11.42578125" style="59"/>
    <col min="4609" max="4609" width="0" style="59" hidden="1" customWidth="1"/>
    <col min="4610" max="4610" width="45.7109375" style="59" customWidth="1"/>
    <col min="4611" max="4611" width="11.140625" style="59" bestFit="1" customWidth="1"/>
    <col min="4612" max="4612" width="15.42578125" style="59" customWidth="1"/>
    <col min="4613" max="4613" width="16.5703125" style="59" customWidth="1"/>
    <col min="4614" max="4614" width="11.140625" style="59" bestFit="1" customWidth="1"/>
    <col min="4615" max="4615" width="15.42578125" style="59" customWidth="1"/>
    <col min="4616" max="4616" width="16.5703125" style="59" customWidth="1"/>
    <col min="4617" max="4617" width="11.140625" style="59" bestFit="1" customWidth="1"/>
    <col min="4618" max="4618" width="15.42578125" style="59" customWidth="1"/>
    <col min="4619" max="4628" width="16.5703125" style="59" customWidth="1"/>
    <col min="4629" max="4629" width="13.85546875" style="59" bestFit="1" customWidth="1"/>
    <col min="4630" max="4630" width="15.42578125" style="59" customWidth="1"/>
    <col min="4631" max="4631" width="16.5703125" style="59" customWidth="1"/>
    <col min="4632" max="4633" width="11.42578125" style="59"/>
    <col min="4634" max="4634" width="15.85546875" style="59" bestFit="1" customWidth="1"/>
    <col min="4635" max="4864" width="11.42578125" style="59"/>
    <col min="4865" max="4865" width="0" style="59" hidden="1" customWidth="1"/>
    <col min="4866" max="4866" width="45.7109375" style="59" customWidth="1"/>
    <col min="4867" max="4867" width="11.140625" style="59" bestFit="1" customWidth="1"/>
    <col min="4868" max="4868" width="15.42578125" style="59" customWidth="1"/>
    <col min="4869" max="4869" width="16.5703125" style="59" customWidth="1"/>
    <col min="4870" max="4870" width="11.140625" style="59" bestFit="1" customWidth="1"/>
    <col min="4871" max="4871" width="15.42578125" style="59" customWidth="1"/>
    <col min="4872" max="4872" width="16.5703125" style="59" customWidth="1"/>
    <col min="4873" max="4873" width="11.140625" style="59" bestFit="1" customWidth="1"/>
    <col min="4874" max="4874" width="15.42578125" style="59" customWidth="1"/>
    <col min="4875" max="4884" width="16.5703125" style="59" customWidth="1"/>
    <col min="4885" max="4885" width="13.85546875" style="59" bestFit="1" customWidth="1"/>
    <col min="4886" max="4886" width="15.42578125" style="59" customWidth="1"/>
    <col min="4887" max="4887" width="16.5703125" style="59" customWidth="1"/>
    <col min="4888" max="4889" width="11.42578125" style="59"/>
    <col min="4890" max="4890" width="15.85546875" style="59" bestFit="1" customWidth="1"/>
    <col min="4891" max="5120" width="11.42578125" style="59"/>
    <col min="5121" max="5121" width="0" style="59" hidden="1" customWidth="1"/>
    <col min="5122" max="5122" width="45.7109375" style="59" customWidth="1"/>
    <col min="5123" max="5123" width="11.140625" style="59" bestFit="1" customWidth="1"/>
    <col min="5124" max="5124" width="15.42578125" style="59" customWidth="1"/>
    <col min="5125" max="5125" width="16.5703125" style="59" customWidth="1"/>
    <col min="5126" max="5126" width="11.140625" style="59" bestFit="1" customWidth="1"/>
    <col min="5127" max="5127" width="15.42578125" style="59" customWidth="1"/>
    <col min="5128" max="5128" width="16.5703125" style="59" customWidth="1"/>
    <col min="5129" max="5129" width="11.140625" style="59" bestFit="1" customWidth="1"/>
    <col min="5130" max="5130" width="15.42578125" style="59" customWidth="1"/>
    <col min="5131" max="5140" width="16.5703125" style="59" customWidth="1"/>
    <col min="5141" max="5141" width="13.85546875" style="59" bestFit="1" customWidth="1"/>
    <col min="5142" max="5142" width="15.42578125" style="59" customWidth="1"/>
    <col min="5143" max="5143" width="16.5703125" style="59" customWidth="1"/>
    <col min="5144" max="5145" width="11.42578125" style="59"/>
    <col min="5146" max="5146" width="15.85546875" style="59" bestFit="1" customWidth="1"/>
    <col min="5147" max="5376" width="11.42578125" style="59"/>
    <col min="5377" max="5377" width="0" style="59" hidden="1" customWidth="1"/>
    <col min="5378" max="5378" width="45.7109375" style="59" customWidth="1"/>
    <col min="5379" max="5379" width="11.140625" style="59" bestFit="1" customWidth="1"/>
    <col min="5380" max="5380" width="15.42578125" style="59" customWidth="1"/>
    <col min="5381" max="5381" width="16.5703125" style="59" customWidth="1"/>
    <col min="5382" max="5382" width="11.140625" style="59" bestFit="1" customWidth="1"/>
    <col min="5383" max="5383" width="15.42578125" style="59" customWidth="1"/>
    <col min="5384" max="5384" width="16.5703125" style="59" customWidth="1"/>
    <col min="5385" max="5385" width="11.140625" style="59" bestFit="1" customWidth="1"/>
    <col min="5386" max="5386" width="15.42578125" style="59" customWidth="1"/>
    <col min="5387" max="5396" width="16.5703125" style="59" customWidth="1"/>
    <col min="5397" max="5397" width="13.85546875" style="59" bestFit="1" customWidth="1"/>
    <col min="5398" max="5398" width="15.42578125" style="59" customWidth="1"/>
    <col min="5399" max="5399" width="16.5703125" style="59" customWidth="1"/>
    <col min="5400" max="5401" width="11.42578125" style="59"/>
    <col min="5402" max="5402" width="15.85546875" style="59" bestFit="1" customWidth="1"/>
    <col min="5403" max="5632" width="11.42578125" style="59"/>
    <col min="5633" max="5633" width="0" style="59" hidden="1" customWidth="1"/>
    <col min="5634" max="5634" width="45.7109375" style="59" customWidth="1"/>
    <col min="5635" max="5635" width="11.140625" style="59" bestFit="1" customWidth="1"/>
    <col min="5636" max="5636" width="15.42578125" style="59" customWidth="1"/>
    <col min="5637" max="5637" width="16.5703125" style="59" customWidth="1"/>
    <col min="5638" max="5638" width="11.140625" style="59" bestFit="1" customWidth="1"/>
    <col min="5639" max="5639" width="15.42578125" style="59" customWidth="1"/>
    <col min="5640" max="5640" width="16.5703125" style="59" customWidth="1"/>
    <col min="5641" max="5641" width="11.140625" style="59" bestFit="1" customWidth="1"/>
    <col min="5642" max="5642" width="15.42578125" style="59" customWidth="1"/>
    <col min="5643" max="5652" width="16.5703125" style="59" customWidth="1"/>
    <col min="5653" max="5653" width="13.85546875" style="59" bestFit="1" customWidth="1"/>
    <col min="5654" max="5654" width="15.42578125" style="59" customWidth="1"/>
    <col min="5655" max="5655" width="16.5703125" style="59" customWidth="1"/>
    <col min="5656" max="5657" width="11.42578125" style="59"/>
    <col min="5658" max="5658" width="15.85546875" style="59" bestFit="1" customWidth="1"/>
    <col min="5659" max="5888" width="11.42578125" style="59"/>
    <col min="5889" max="5889" width="0" style="59" hidden="1" customWidth="1"/>
    <col min="5890" max="5890" width="45.7109375" style="59" customWidth="1"/>
    <col min="5891" max="5891" width="11.140625" style="59" bestFit="1" customWidth="1"/>
    <col min="5892" max="5892" width="15.42578125" style="59" customWidth="1"/>
    <col min="5893" max="5893" width="16.5703125" style="59" customWidth="1"/>
    <col min="5894" max="5894" width="11.140625" style="59" bestFit="1" customWidth="1"/>
    <col min="5895" max="5895" width="15.42578125" style="59" customWidth="1"/>
    <col min="5896" max="5896" width="16.5703125" style="59" customWidth="1"/>
    <col min="5897" max="5897" width="11.140625" style="59" bestFit="1" customWidth="1"/>
    <col min="5898" max="5898" width="15.42578125" style="59" customWidth="1"/>
    <col min="5899" max="5908" width="16.5703125" style="59" customWidth="1"/>
    <col min="5909" max="5909" width="13.85546875" style="59" bestFit="1" customWidth="1"/>
    <col min="5910" max="5910" width="15.42578125" style="59" customWidth="1"/>
    <col min="5911" max="5911" width="16.5703125" style="59" customWidth="1"/>
    <col min="5912" max="5913" width="11.42578125" style="59"/>
    <col min="5914" max="5914" width="15.85546875" style="59" bestFit="1" customWidth="1"/>
    <col min="5915" max="6144" width="11.42578125" style="59"/>
    <col min="6145" max="6145" width="0" style="59" hidden="1" customWidth="1"/>
    <col min="6146" max="6146" width="45.7109375" style="59" customWidth="1"/>
    <col min="6147" max="6147" width="11.140625" style="59" bestFit="1" customWidth="1"/>
    <col min="6148" max="6148" width="15.42578125" style="59" customWidth="1"/>
    <col min="6149" max="6149" width="16.5703125" style="59" customWidth="1"/>
    <col min="6150" max="6150" width="11.140625" style="59" bestFit="1" customWidth="1"/>
    <col min="6151" max="6151" width="15.42578125" style="59" customWidth="1"/>
    <col min="6152" max="6152" width="16.5703125" style="59" customWidth="1"/>
    <col min="6153" max="6153" width="11.140625" style="59" bestFit="1" customWidth="1"/>
    <col min="6154" max="6154" width="15.42578125" style="59" customWidth="1"/>
    <col min="6155" max="6164" width="16.5703125" style="59" customWidth="1"/>
    <col min="6165" max="6165" width="13.85546875" style="59" bestFit="1" customWidth="1"/>
    <col min="6166" max="6166" width="15.42578125" style="59" customWidth="1"/>
    <col min="6167" max="6167" width="16.5703125" style="59" customWidth="1"/>
    <col min="6168" max="6169" width="11.42578125" style="59"/>
    <col min="6170" max="6170" width="15.85546875" style="59" bestFit="1" customWidth="1"/>
    <col min="6171" max="6400" width="11.42578125" style="59"/>
    <col min="6401" max="6401" width="0" style="59" hidden="1" customWidth="1"/>
    <col min="6402" max="6402" width="45.7109375" style="59" customWidth="1"/>
    <col min="6403" max="6403" width="11.140625" style="59" bestFit="1" customWidth="1"/>
    <col min="6404" max="6404" width="15.42578125" style="59" customWidth="1"/>
    <col min="6405" max="6405" width="16.5703125" style="59" customWidth="1"/>
    <col min="6406" max="6406" width="11.140625" style="59" bestFit="1" customWidth="1"/>
    <col min="6407" max="6407" width="15.42578125" style="59" customWidth="1"/>
    <col min="6408" max="6408" width="16.5703125" style="59" customWidth="1"/>
    <col min="6409" max="6409" width="11.140625" style="59" bestFit="1" customWidth="1"/>
    <col min="6410" max="6410" width="15.42578125" style="59" customWidth="1"/>
    <col min="6411" max="6420" width="16.5703125" style="59" customWidth="1"/>
    <col min="6421" max="6421" width="13.85546875" style="59" bestFit="1" customWidth="1"/>
    <col min="6422" max="6422" width="15.42578125" style="59" customWidth="1"/>
    <col min="6423" max="6423" width="16.5703125" style="59" customWidth="1"/>
    <col min="6424" max="6425" width="11.42578125" style="59"/>
    <col min="6426" max="6426" width="15.85546875" style="59" bestFit="1" customWidth="1"/>
    <col min="6427" max="6656" width="11.42578125" style="59"/>
    <col min="6657" max="6657" width="0" style="59" hidden="1" customWidth="1"/>
    <col min="6658" max="6658" width="45.7109375" style="59" customWidth="1"/>
    <col min="6659" max="6659" width="11.140625" style="59" bestFit="1" customWidth="1"/>
    <col min="6660" max="6660" width="15.42578125" style="59" customWidth="1"/>
    <col min="6661" max="6661" width="16.5703125" style="59" customWidth="1"/>
    <col min="6662" max="6662" width="11.140625" style="59" bestFit="1" customWidth="1"/>
    <col min="6663" max="6663" width="15.42578125" style="59" customWidth="1"/>
    <col min="6664" max="6664" width="16.5703125" style="59" customWidth="1"/>
    <col min="6665" max="6665" width="11.140625" style="59" bestFit="1" customWidth="1"/>
    <col min="6666" max="6666" width="15.42578125" style="59" customWidth="1"/>
    <col min="6667" max="6676" width="16.5703125" style="59" customWidth="1"/>
    <col min="6677" max="6677" width="13.85546875" style="59" bestFit="1" customWidth="1"/>
    <col min="6678" max="6678" width="15.42578125" style="59" customWidth="1"/>
    <col min="6679" max="6679" width="16.5703125" style="59" customWidth="1"/>
    <col min="6680" max="6681" width="11.42578125" style="59"/>
    <col min="6682" max="6682" width="15.85546875" style="59" bestFit="1" customWidth="1"/>
    <col min="6683" max="6912" width="11.42578125" style="59"/>
    <col min="6913" max="6913" width="0" style="59" hidden="1" customWidth="1"/>
    <col min="6914" max="6914" width="45.7109375" style="59" customWidth="1"/>
    <col min="6915" max="6915" width="11.140625" style="59" bestFit="1" customWidth="1"/>
    <col min="6916" max="6916" width="15.42578125" style="59" customWidth="1"/>
    <col min="6917" max="6917" width="16.5703125" style="59" customWidth="1"/>
    <col min="6918" max="6918" width="11.140625" style="59" bestFit="1" customWidth="1"/>
    <col min="6919" max="6919" width="15.42578125" style="59" customWidth="1"/>
    <col min="6920" max="6920" width="16.5703125" style="59" customWidth="1"/>
    <col min="6921" max="6921" width="11.140625" style="59" bestFit="1" customWidth="1"/>
    <col min="6922" max="6922" width="15.42578125" style="59" customWidth="1"/>
    <col min="6923" max="6932" width="16.5703125" style="59" customWidth="1"/>
    <col min="6933" max="6933" width="13.85546875" style="59" bestFit="1" customWidth="1"/>
    <col min="6934" max="6934" width="15.42578125" style="59" customWidth="1"/>
    <col min="6935" max="6935" width="16.5703125" style="59" customWidth="1"/>
    <col min="6936" max="6937" width="11.42578125" style="59"/>
    <col min="6938" max="6938" width="15.85546875" style="59" bestFit="1" customWidth="1"/>
    <col min="6939" max="7168" width="11.42578125" style="59"/>
    <col min="7169" max="7169" width="0" style="59" hidden="1" customWidth="1"/>
    <col min="7170" max="7170" width="45.7109375" style="59" customWidth="1"/>
    <col min="7171" max="7171" width="11.140625" style="59" bestFit="1" customWidth="1"/>
    <col min="7172" max="7172" width="15.42578125" style="59" customWidth="1"/>
    <col min="7173" max="7173" width="16.5703125" style="59" customWidth="1"/>
    <col min="7174" max="7174" width="11.140625" style="59" bestFit="1" customWidth="1"/>
    <col min="7175" max="7175" width="15.42578125" style="59" customWidth="1"/>
    <col min="7176" max="7176" width="16.5703125" style="59" customWidth="1"/>
    <col min="7177" max="7177" width="11.140625" style="59" bestFit="1" customWidth="1"/>
    <col min="7178" max="7178" width="15.42578125" style="59" customWidth="1"/>
    <col min="7179" max="7188" width="16.5703125" style="59" customWidth="1"/>
    <col min="7189" max="7189" width="13.85546875" style="59" bestFit="1" customWidth="1"/>
    <col min="7190" max="7190" width="15.42578125" style="59" customWidth="1"/>
    <col min="7191" max="7191" width="16.5703125" style="59" customWidth="1"/>
    <col min="7192" max="7193" width="11.42578125" style="59"/>
    <col min="7194" max="7194" width="15.85546875" style="59" bestFit="1" customWidth="1"/>
    <col min="7195" max="7424" width="11.42578125" style="59"/>
    <col min="7425" max="7425" width="0" style="59" hidden="1" customWidth="1"/>
    <col min="7426" max="7426" width="45.7109375" style="59" customWidth="1"/>
    <col min="7427" max="7427" width="11.140625" style="59" bestFit="1" customWidth="1"/>
    <col min="7428" max="7428" width="15.42578125" style="59" customWidth="1"/>
    <col min="7429" max="7429" width="16.5703125" style="59" customWidth="1"/>
    <col min="7430" max="7430" width="11.140625" style="59" bestFit="1" customWidth="1"/>
    <col min="7431" max="7431" width="15.42578125" style="59" customWidth="1"/>
    <col min="7432" max="7432" width="16.5703125" style="59" customWidth="1"/>
    <col min="7433" max="7433" width="11.140625" style="59" bestFit="1" customWidth="1"/>
    <col min="7434" max="7434" width="15.42578125" style="59" customWidth="1"/>
    <col min="7435" max="7444" width="16.5703125" style="59" customWidth="1"/>
    <col min="7445" max="7445" width="13.85546875" style="59" bestFit="1" customWidth="1"/>
    <col min="7446" max="7446" width="15.42578125" style="59" customWidth="1"/>
    <col min="7447" max="7447" width="16.5703125" style="59" customWidth="1"/>
    <col min="7448" max="7449" width="11.42578125" style="59"/>
    <col min="7450" max="7450" width="15.85546875" style="59" bestFit="1" customWidth="1"/>
    <col min="7451" max="7680" width="11.42578125" style="59"/>
    <col min="7681" max="7681" width="0" style="59" hidden="1" customWidth="1"/>
    <col min="7682" max="7682" width="45.7109375" style="59" customWidth="1"/>
    <col min="7683" max="7683" width="11.140625" style="59" bestFit="1" customWidth="1"/>
    <col min="7684" max="7684" width="15.42578125" style="59" customWidth="1"/>
    <col min="7685" max="7685" width="16.5703125" style="59" customWidth="1"/>
    <col min="7686" max="7686" width="11.140625" style="59" bestFit="1" customWidth="1"/>
    <col min="7687" max="7687" width="15.42578125" style="59" customWidth="1"/>
    <col min="7688" max="7688" width="16.5703125" style="59" customWidth="1"/>
    <col min="7689" max="7689" width="11.140625" style="59" bestFit="1" customWidth="1"/>
    <col min="7690" max="7690" width="15.42578125" style="59" customWidth="1"/>
    <col min="7691" max="7700" width="16.5703125" style="59" customWidth="1"/>
    <col min="7701" max="7701" width="13.85546875" style="59" bestFit="1" customWidth="1"/>
    <col min="7702" max="7702" width="15.42578125" style="59" customWidth="1"/>
    <col min="7703" max="7703" width="16.5703125" style="59" customWidth="1"/>
    <col min="7704" max="7705" width="11.42578125" style="59"/>
    <col min="7706" max="7706" width="15.85546875" style="59" bestFit="1" customWidth="1"/>
    <col min="7707" max="7936" width="11.42578125" style="59"/>
    <col min="7937" max="7937" width="0" style="59" hidden="1" customWidth="1"/>
    <col min="7938" max="7938" width="45.7109375" style="59" customWidth="1"/>
    <col min="7939" max="7939" width="11.140625" style="59" bestFit="1" customWidth="1"/>
    <col min="7940" max="7940" width="15.42578125" style="59" customWidth="1"/>
    <col min="7941" max="7941" width="16.5703125" style="59" customWidth="1"/>
    <col min="7942" max="7942" width="11.140625" style="59" bestFit="1" customWidth="1"/>
    <col min="7943" max="7943" width="15.42578125" style="59" customWidth="1"/>
    <col min="7944" max="7944" width="16.5703125" style="59" customWidth="1"/>
    <col min="7945" max="7945" width="11.140625" style="59" bestFit="1" customWidth="1"/>
    <col min="7946" max="7946" width="15.42578125" style="59" customWidth="1"/>
    <col min="7947" max="7956" width="16.5703125" style="59" customWidth="1"/>
    <col min="7957" max="7957" width="13.85546875" style="59" bestFit="1" customWidth="1"/>
    <col min="7958" max="7958" width="15.42578125" style="59" customWidth="1"/>
    <col min="7959" max="7959" width="16.5703125" style="59" customWidth="1"/>
    <col min="7960" max="7961" width="11.42578125" style="59"/>
    <col min="7962" max="7962" width="15.85546875" style="59" bestFit="1" customWidth="1"/>
    <col min="7963" max="8192" width="11.42578125" style="59"/>
    <col min="8193" max="8193" width="0" style="59" hidden="1" customWidth="1"/>
    <col min="8194" max="8194" width="45.7109375" style="59" customWidth="1"/>
    <col min="8195" max="8195" width="11.140625" style="59" bestFit="1" customWidth="1"/>
    <col min="8196" max="8196" width="15.42578125" style="59" customWidth="1"/>
    <col min="8197" max="8197" width="16.5703125" style="59" customWidth="1"/>
    <col min="8198" max="8198" width="11.140625" style="59" bestFit="1" customWidth="1"/>
    <col min="8199" max="8199" width="15.42578125" style="59" customWidth="1"/>
    <col min="8200" max="8200" width="16.5703125" style="59" customWidth="1"/>
    <col min="8201" max="8201" width="11.140625" style="59" bestFit="1" customWidth="1"/>
    <col min="8202" max="8202" width="15.42578125" style="59" customWidth="1"/>
    <col min="8203" max="8212" width="16.5703125" style="59" customWidth="1"/>
    <col min="8213" max="8213" width="13.85546875" style="59" bestFit="1" customWidth="1"/>
    <col min="8214" max="8214" width="15.42578125" style="59" customWidth="1"/>
    <col min="8215" max="8215" width="16.5703125" style="59" customWidth="1"/>
    <col min="8216" max="8217" width="11.42578125" style="59"/>
    <col min="8218" max="8218" width="15.85546875" style="59" bestFit="1" customWidth="1"/>
    <col min="8219" max="8448" width="11.42578125" style="59"/>
    <col min="8449" max="8449" width="0" style="59" hidden="1" customWidth="1"/>
    <col min="8450" max="8450" width="45.7109375" style="59" customWidth="1"/>
    <col min="8451" max="8451" width="11.140625" style="59" bestFit="1" customWidth="1"/>
    <col min="8452" max="8452" width="15.42578125" style="59" customWidth="1"/>
    <col min="8453" max="8453" width="16.5703125" style="59" customWidth="1"/>
    <col min="8454" max="8454" width="11.140625" style="59" bestFit="1" customWidth="1"/>
    <col min="8455" max="8455" width="15.42578125" style="59" customWidth="1"/>
    <col min="8456" max="8456" width="16.5703125" style="59" customWidth="1"/>
    <col min="8457" max="8457" width="11.140625" style="59" bestFit="1" customWidth="1"/>
    <col min="8458" max="8458" width="15.42578125" style="59" customWidth="1"/>
    <col min="8459" max="8468" width="16.5703125" style="59" customWidth="1"/>
    <col min="8469" max="8469" width="13.85546875" style="59" bestFit="1" customWidth="1"/>
    <col min="8470" max="8470" width="15.42578125" style="59" customWidth="1"/>
    <col min="8471" max="8471" width="16.5703125" style="59" customWidth="1"/>
    <col min="8472" max="8473" width="11.42578125" style="59"/>
    <col min="8474" max="8474" width="15.85546875" style="59" bestFit="1" customWidth="1"/>
    <col min="8475" max="8704" width="11.42578125" style="59"/>
    <col min="8705" max="8705" width="0" style="59" hidden="1" customWidth="1"/>
    <col min="8706" max="8706" width="45.7109375" style="59" customWidth="1"/>
    <col min="8707" max="8707" width="11.140625" style="59" bestFit="1" customWidth="1"/>
    <col min="8708" max="8708" width="15.42578125" style="59" customWidth="1"/>
    <col min="8709" max="8709" width="16.5703125" style="59" customWidth="1"/>
    <col min="8710" max="8710" width="11.140625" style="59" bestFit="1" customWidth="1"/>
    <col min="8711" max="8711" width="15.42578125" style="59" customWidth="1"/>
    <col min="8712" max="8712" width="16.5703125" style="59" customWidth="1"/>
    <col min="8713" max="8713" width="11.140625" style="59" bestFit="1" customWidth="1"/>
    <col min="8714" max="8714" width="15.42578125" style="59" customWidth="1"/>
    <col min="8715" max="8724" width="16.5703125" style="59" customWidth="1"/>
    <col min="8725" max="8725" width="13.85546875" style="59" bestFit="1" customWidth="1"/>
    <col min="8726" max="8726" width="15.42578125" style="59" customWidth="1"/>
    <col min="8727" max="8727" width="16.5703125" style="59" customWidth="1"/>
    <col min="8728" max="8729" width="11.42578125" style="59"/>
    <col min="8730" max="8730" width="15.85546875" style="59" bestFit="1" customWidth="1"/>
    <col min="8731" max="8960" width="11.42578125" style="59"/>
    <col min="8961" max="8961" width="0" style="59" hidden="1" customWidth="1"/>
    <col min="8962" max="8962" width="45.7109375" style="59" customWidth="1"/>
    <col min="8963" max="8963" width="11.140625" style="59" bestFit="1" customWidth="1"/>
    <col min="8964" max="8964" width="15.42578125" style="59" customWidth="1"/>
    <col min="8965" max="8965" width="16.5703125" style="59" customWidth="1"/>
    <col min="8966" max="8966" width="11.140625" style="59" bestFit="1" customWidth="1"/>
    <col min="8967" max="8967" width="15.42578125" style="59" customWidth="1"/>
    <col min="8968" max="8968" width="16.5703125" style="59" customWidth="1"/>
    <col min="8969" max="8969" width="11.140625" style="59" bestFit="1" customWidth="1"/>
    <col min="8970" max="8970" width="15.42578125" style="59" customWidth="1"/>
    <col min="8971" max="8980" width="16.5703125" style="59" customWidth="1"/>
    <col min="8981" max="8981" width="13.85546875" style="59" bestFit="1" customWidth="1"/>
    <col min="8982" max="8982" width="15.42578125" style="59" customWidth="1"/>
    <col min="8983" max="8983" width="16.5703125" style="59" customWidth="1"/>
    <col min="8984" max="8985" width="11.42578125" style="59"/>
    <col min="8986" max="8986" width="15.85546875" style="59" bestFit="1" customWidth="1"/>
    <col min="8987" max="9216" width="11.42578125" style="59"/>
    <col min="9217" max="9217" width="0" style="59" hidden="1" customWidth="1"/>
    <col min="9218" max="9218" width="45.7109375" style="59" customWidth="1"/>
    <col min="9219" max="9219" width="11.140625" style="59" bestFit="1" customWidth="1"/>
    <col min="9220" max="9220" width="15.42578125" style="59" customWidth="1"/>
    <col min="9221" max="9221" width="16.5703125" style="59" customWidth="1"/>
    <col min="9222" max="9222" width="11.140625" style="59" bestFit="1" customWidth="1"/>
    <col min="9223" max="9223" width="15.42578125" style="59" customWidth="1"/>
    <col min="9224" max="9224" width="16.5703125" style="59" customWidth="1"/>
    <col min="9225" max="9225" width="11.140625" style="59" bestFit="1" customWidth="1"/>
    <col min="9226" max="9226" width="15.42578125" style="59" customWidth="1"/>
    <col min="9227" max="9236" width="16.5703125" style="59" customWidth="1"/>
    <col min="9237" max="9237" width="13.85546875" style="59" bestFit="1" customWidth="1"/>
    <col min="9238" max="9238" width="15.42578125" style="59" customWidth="1"/>
    <col min="9239" max="9239" width="16.5703125" style="59" customWidth="1"/>
    <col min="9240" max="9241" width="11.42578125" style="59"/>
    <col min="9242" max="9242" width="15.85546875" style="59" bestFit="1" customWidth="1"/>
    <col min="9243" max="9472" width="11.42578125" style="59"/>
    <col min="9473" max="9473" width="0" style="59" hidden="1" customWidth="1"/>
    <col min="9474" max="9474" width="45.7109375" style="59" customWidth="1"/>
    <col min="9475" max="9475" width="11.140625" style="59" bestFit="1" customWidth="1"/>
    <col min="9476" max="9476" width="15.42578125" style="59" customWidth="1"/>
    <col min="9477" max="9477" width="16.5703125" style="59" customWidth="1"/>
    <col min="9478" max="9478" width="11.140625" style="59" bestFit="1" customWidth="1"/>
    <col min="9479" max="9479" width="15.42578125" style="59" customWidth="1"/>
    <col min="9480" max="9480" width="16.5703125" style="59" customWidth="1"/>
    <col min="9481" max="9481" width="11.140625" style="59" bestFit="1" customWidth="1"/>
    <col min="9482" max="9482" width="15.42578125" style="59" customWidth="1"/>
    <col min="9483" max="9492" width="16.5703125" style="59" customWidth="1"/>
    <col min="9493" max="9493" width="13.85546875" style="59" bestFit="1" customWidth="1"/>
    <col min="9494" max="9494" width="15.42578125" style="59" customWidth="1"/>
    <col min="9495" max="9495" width="16.5703125" style="59" customWidth="1"/>
    <col min="9496" max="9497" width="11.42578125" style="59"/>
    <col min="9498" max="9498" width="15.85546875" style="59" bestFit="1" customWidth="1"/>
    <col min="9499" max="9728" width="11.42578125" style="59"/>
    <col min="9729" max="9729" width="0" style="59" hidden="1" customWidth="1"/>
    <col min="9730" max="9730" width="45.7109375" style="59" customWidth="1"/>
    <col min="9731" max="9731" width="11.140625" style="59" bestFit="1" customWidth="1"/>
    <col min="9732" max="9732" width="15.42578125" style="59" customWidth="1"/>
    <col min="9733" max="9733" width="16.5703125" style="59" customWidth="1"/>
    <col min="9734" max="9734" width="11.140625" style="59" bestFit="1" customWidth="1"/>
    <col min="9735" max="9735" width="15.42578125" style="59" customWidth="1"/>
    <col min="9736" max="9736" width="16.5703125" style="59" customWidth="1"/>
    <col min="9737" max="9737" width="11.140625" style="59" bestFit="1" customWidth="1"/>
    <col min="9738" max="9738" width="15.42578125" style="59" customWidth="1"/>
    <col min="9739" max="9748" width="16.5703125" style="59" customWidth="1"/>
    <col min="9749" max="9749" width="13.85546875" style="59" bestFit="1" customWidth="1"/>
    <col min="9750" max="9750" width="15.42578125" style="59" customWidth="1"/>
    <col min="9751" max="9751" width="16.5703125" style="59" customWidth="1"/>
    <col min="9752" max="9753" width="11.42578125" style="59"/>
    <col min="9754" max="9754" width="15.85546875" style="59" bestFit="1" customWidth="1"/>
    <col min="9755" max="9984" width="11.42578125" style="59"/>
    <col min="9985" max="9985" width="0" style="59" hidden="1" customWidth="1"/>
    <col min="9986" max="9986" width="45.7109375" style="59" customWidth="1"/>
    <col min="9987" max="9987" width="11.140625" style="59" bestFit="1" customWidth="1"/>
    <col min="9988" max="9988" width="15.42578125" style="59" customWidth="1"/>
    <col min="9989" max="9989" width="16.5703125" style="59" customWidth="1"/>
    <col min="9990" max="9990" width="11.140625" style="59" bestFit="1" customWidth="1"/>
    <col min="9991" max="9991" width="15.42578125" style="59" customWidth="1"/>
    <col min="9992" max="9992" width="16.5703125" style="59" customWidth="1"/>
    <col min="9993" max="9993" width="11.140625" style="59" bestFit="1" customWidth="1"/>
    <col min="9994" max="9994" width="15.42578125" style="59" customWidth="1"/>
    <col min="9995" max="10004" width="16.5703125" style="59" customWidth="1"/>
    <col min="10005" max="10005" width="13.85546875" style="59" bestFit="1" customWidth="1"/>
    <col min="10006" max="10006" width="15.42578125" style="59" customWidth="1"/>
    <col min="10007" max="10007" width="16.5703125" style="59" customWidth="1"/>
    <col min="10008" max="10009" width="11.42578125" style="59"/>
    <col min="10010" max="10010" width="15.85546875" style="59" bestFit="1" customWidth="1"/>
    <col min="10011" max="10240" width="11.42578125" style="59"/>
    <col min="10241" max="10241" width="0" style="59" hidden="1" customWidth="1"/>
    <col min="10242" max="10242" width="45.7109375" style="59" customWidth="1"/>
    <col min="10243" max="10243" width="11.140625" style="59" bestFit="1" customWidth="1"/>
    <col min="10244" max="10244" width="15.42578125" style="59" customWidth="1"/>
    <col min="10245" max="10245" width="16.5703125" style="59" customWidth="1"/>
    <col min="10246" max="10246" width="11.140625" style="59" bestFit="1" customWidth="1"/>
    <col min="10247" max="10247" width="15.42578125" style="59" customWidth="1"/>
    <col min="10248" max="10248" width="16.5703125" style="59" customWidth="1"/>
    <col min="10249" max="10249" width="11.140625" style="59" bestFit="1" customWidth="1"/>
    <col min="10250" max="10250" width="15.42578125" style="59" customWidth="1"/>
    <col min="10251" max="10260" width="16.5703125" style="59" customWidth="1"/>
    <col min="10261" max="10261" width="13.85546875" style="59" bestFit="1" customWidth="1"/>
    <col min="10262" max="10262" width="15.42578125" style="59" customWidth="1"/>
    <col min="10263" max="10263" width="16.5703125" style="59" customWidth="1"/>
    <col min="10264" max="10265" width="11.42578125" style="59"/>
    <col min="10266" max="10266" width="15.85546875" style="59" bestFit="1" customWidth="1"/>
    <col min="10267" max="10496" width="11.42578125" style="59"/>
    <col min="10497" max="10497" width="0" style="59" hidden="1" customWidth="1"/>
    <col min="10498" max="10498" width="45.7109375" style="59" customWidth="1"/>
    <col min="10499" max="10499" width="11.140625" style="59" bestFit="1" customWidth="1"/>
    <col min="10500" max="10500" width="15.42578125" style="59" customWidth="1"/>
    <col min="10501" max="10501" width="16.5703125" style="59" customWidth="1"/>
    <col min="10502" max="10502" width="11.140625" style="59" bestFit="1" customWidth="1"/>
    <col min="10503" max="10503" width="15.42578125" style="59" customWidth="1"/>
    <col min="10504" max="10504" width="16.5703125" style="59" customWidth="1"/>
    <col min="10505" max="10505" width="11.140625" style="59" bestFit="1" customWidth="1"/>
    <col min="10506" max="10506" width="15.42578125" style="59" customWidth="1"/>
    <col min="10507" max="10516" width="16.5703125" style="59" customWidth="1"/>
    <col min="10517" max="10517" width="13.85546875" style="59" bestFit="1" customWidth="1"/>
    <col min="10518" max="10518" width="15.42578125" style="59" customWidth="1"/>
    <col min="10519" max="10519" width="16.5703125" style="59" customWidth="1"/>
    <col min="10520" max="10521" width="11.42578125" style="59"/>
    <col min="10522" max="10522" width="15.85546875" style="59" bestFit="1" customWidth="1"/>
    <col min="10523" max="10752" width="11.42578125" style="59"/>
    <col min="10753" max="10753" width="0" style="59" hidden="1" customWidth="1"/>
    <col min="10754" max="10754" width="45.7109375" style="59" customWidth="1"/>
    <col min="10755" max="10755" width="11.140625" style="59" bestFit="1" customWidth="1"/>
    <col min="10756" max="10756" width="15.42578125" style="59" customWidth="1"/>
    <col min="10757" max="10757" width="16.5703125" style="59" customWidth="1"/>
    <col min="10758" max="10758" width="11.140625" style="59" bestFit="1" customWidth="1"/>
    <col min="10759" max="10759" width="15.42578125" style="59" customWidth="1"/>
    <col min="10760" max="10760" width="16.5703125" style="59" customWidth="1"/>
    <col min="10761" max="10761" width="11.140625" style="59" bestFit="1" customWidth="1"/>
    <col min="10762" max="10762" width="15.42578125" style="59" customWidth="1"/>
    <col min="10763" max="10772" width="16.5703125" style="59" customWidth="1"/>
    <col min="10773" max="10773" width="13.85546875" style="59" bestFit="1" customWidth="1"/>
    <col min="10774" max="10774" width="15.42578125" style="59" customWidth="1"/>
    <col min="10775" max="10775" width="16.5703125" style="59" customWidth="1"/>
    <col min="10776" max="10777" width="11.42578125" style="59"/>
    <col min="10778" max="10778" width="15.85546875" style="59" bestFit="1" customWidth="1"/>
    <col min="10779" max="11008" width="11.42578125" style="59"/>
    <col min="11009" max="11009" width="0" style="59" hidden="1" customWidth="1"/>
    <col min="11010" max="11010" width="45.7109375" style="59" customWidth="1"/>
    <col min="11011" max="11011" width="11.140625" style="59" bestFit="1" customWidth="1"/>
    <col min="11012" max="11012" width="15.42578125" style="59" customWidth="1"/>
    <col min="11013" max="11013" width="16.5703125" style="59" customWidth="1"/>
    <col min="11014" max="11014" width="11.140625" style="59" bestFit="1" customWidth="1"/>
    <col min="11015" max="11015" width="15.42578125" style="59" customWidth="1"/>
    <col min="11016" max="11016" width="16.5703125" style="59" customWidth="1"/>
    <col min="11017" max="11017" width="11.140625" style="59" bestFit="1" customWidth="1"/>
    <col min="11018" max="11018" width="15.42578125" style="59" customWidth="1"/>
    <col min="11019" max="11028" width="16.5703125" style="59" customWidth="1"/>
    <col min="11029" max="11029" width="13.85546875" style="59" bestFit="1" customWidth="1"/>
    <col min="11030" max="11030" width="15.42578125" style="59" customWidth="1"/>
    <col min="11031" max="11031" width="16.5703125" style="59" customWidth="1"/>
    <col min="11032" max="11033" width="11.42578125" style="59"/>
    <col min="11034" max="11034" width="15.85546875" style="59" bestFit="1" customWidth="1"/>
    <col min="11035" max="11264" width="11.42578125" style="59"/>
    <col min="11265" max="11265" width="0" style="59" hidden="1" customWidth="1"/>
    <col min="11266" max="11266" width="45.7109375" style="59" customWidth="1"/>
    <col min="11267" max="11267" width="11.140625" style="59" bestFit="1" customWidth="1"/>
    <col min="11268" max="11268" width="15.42578125" style="59" customWidth="1"/>
    <col min="11269" max="11269" width="16.5703125" style="59" customWidth="1"/>
    <col min="11270" max="11270" width="11.140625" style="59" bestFit="1" customWidth="1"/>
    <col min="11271" max="11271" width="15.42578125" style="59" customWidth="1"/>
    <col min="11272" max="11272" width="16.5703125" style="59" customWidth="1"/>
    <col min="11273" max="11273" width="11.140625" style="59" bestFit="1" customWidth="1"/>
    <col min="11274" max="11274" width="15.42578125" style="59" customWidth="1"/>
    <col min="11275" max="11284" width="16.5703125" style="59" customWidth="1"/>
    <col min="11285" max="11285" width="13.85546875" style="59" bestFit="1" customWidth="1"/>
    <col min="11286" max="11286" width="15.42578125" style="59" customWidth="1"/>
    <col min="11287" max="11287" width="16.5703125" style="59" customWidth="1"/>
    <col min="11288" max="11289" width="11.42578125" style="59"/>
    <col min="11290" max="11290" width="15.85546875" style="59" bestFit="1" customWidth="1"/>
    <col min="11291" max="11520" width="11.42578125" style="59"/>
    <col min="11521" max="11521" width="0" style="59" hidden="1" customWidth="1"/>
    <col min="11522" max="11522" width="45.7109375" style="59" customWidth="1"/>
    <col min="11523" max="11523" width="11.140625" style="59" bestFit="1" customWidth="1"/>
    <col min="11524" max="11524" width="15.42578125" style="59" customWidth="1"/>
    <col min="11525" max="11525" width="16.5703125" style="59" customWidth="1"/>
    <col min="11526" max="11526" width="11.140625" style="59" bestFit="1" customWidth="1"/>
    <col min="11527" max="11527" width="15.42578125" style="59" customWidth="1"/>
    <col min="11528" max="11528" width="16.5703125" style="59" customWidth="1"/>
    <col min="11529" max="11529" width="11.140625" style="59" bestFit="1" customWidth="1"/>
    <col min="11530" max="11530" width="15.42578125" style="59" customWidth="1"/>
    <col min="11531" max="11540" width="16.5703125" style="59" customWidth="1"/>
    <col min="11541" max="11541" width="13.85546875" style="59" bestFit="1" customWidth="1"/>
    <col min="11542" max="11542" width="15.42578125" style="59" customWidth="1"/>
    <col min="11543" max="11543" width="16.5703125" style="59" customWidth="1"/>
    <col min="11544" max="11545" width="11.42578125" style="59"/>
    <col min="11546" max="11546" width="15.85546875" style="59" bestFit="1" customWidth="1"/>
    <col min="11547" max="11776" width="11.42578125" style="59"/>
    <col min="11777" max="11777" width="0" style="59" hidden="1" customWidth="1"/>
    <col min="11778" max="11778" width="45.7109375" style="59" customWidth="1"/>
    <col min="11779" max="11779" width="11.140625" style="59" bestFit="1" customWidth="1"/>
    <col min="11780" max="11780" width="15.42578125" style="59" customWidth="1"/>
    <col min="11781" max="11781" width="16.5703125" style="59" customWidth="1"/>
    <col min="11782" max="11782" width="11.140625" style="59" bestFit="1" customWidth="1"/>
    <col min="11783" max="11783" width="15.42578125" style="59" customWidth="1"/>
    <col min="11784" max="11784" width="16.5703125" style="59" customWidth="1"/>
    <col min="11785" max="11785" width="11.140625" style="59" bestFit="1" customWidth="1"/>
    <col min="11786" max="11786" width="15.42578125" style="59" customWidth="1"/>
    <col min="11787" max="11796" width="16.5703125" style="59" customWidth="1"/>
    <col min="11797" max="11797" width="13.85546875" style="59" bestFit="1" customWidth="1"/>
    <col min="11798" max="11798" width="15.42578125" style="59" customWidth="1"/>
    <col min="11799" max="11799" width="16.5703125" style="59" customWidth="1"/>
    <col min="11800" max="11801" width="11.42578125" style="59"/>
    <col min="11802" max="11802" width="15.85546875" style="59" bestFit="1" customWidth="1"/>
    <col min="11803" max="12032" width="11.42578125" style="59"/>
    <col min="12033" max="12033" width="0" style="59" hidden="1" customWidth="1"/>
    <col min="12034" max="12034" width="45.7109375" style="59" customWidth="1"/>
    <col min="12035" max="12035" width="11.140625" style="59" bestFit="1" customWidth="1"/>
    <col min="12036" max="12036" width="15.42578125" style="59" customWidth="1"/>
    <col min="12037" max="12037" width="16.5703125" style="59" customWidth="1"/>
    <col min="12038" max="12038" width="11.140625" style="59" bestFit="1" customWidth="1"/>
    <col min="12039" max="12039" width="15.42578125" style="59" customWidth="1"/>
    <col min="12040" max="12040" width="16.5703125" style="59" customWidth="1"/>
    <col min="12041" max="12041" width="11.140625" style="59" bestFit="1" customWidth="1"/>
    <col min="12042" max="12042" width="15.42578125" style="59" customWidth="1"/>
    <col min="12043" max="12052" width="16.5703125" style="59" customWidth="1"/>
    <col min="12053" max="12053" width="13.85546875" style="59" bestFit="1" customWidth="1"/>
    <col min="12054" max="12054" width="15.42578125" style="59" customWidth="1"/>
    <col min="12055" max="12055" width="16.5703125" style="59" customWidth="1"/>
    <col min="12056" max="12057" width="11.42578125" style="59"/>
    <col min="12058" max="12058" width="15.85546875" style="59" bestFit="1" customWidth="1"/>
    <col min="12059" max="12288" width="11.42578125" style="59"/>
    <col min="12289" max="12289" width="0" style="59" hidden="1" customWidth="1"/>
    <col min="12290" max="12290" width="45.7109375" style="59" customWidth="1"/>
    <col min="12291" max="12291" width="11.140625" style="59" bestFit="1" customWidth="1"/>
    <col min="12292" max="12292" width="15.42578125" style="59" customWidth="1"/>
    <col min="12293" max="12293" width="16.5703125" style="59" customWidth="1"/>
    <col min="12294" max="12294" width="11.140625" style="59" bestFit="1" customWidth="1"/>
    <col min="12295" max="12295" width="15.42578125" style="59" customWidth="1"/>
    <col min="12296" max="12296" width="16.5703125" style="59" customWidth="1"/>
    <col min="12297" max="12297" width="11.140625" style="59" bestFit="1" customWidth="1"/>
    <col min="12298" max="12298" width="15.42578125" style="59" customWidth="1"/>
    <col min="12299" max="12308" width="16.5703125" style="59" customWidth="1"/>
    <col min="12309" max="12309" width="13.85546875" style="59" bestFit="1" customWidth="1"/>
    <col min="12310" max="12310" width="15.42578125" style="59" customWidth="1"/>
    <col min="12311" max="12311" width="16.5703125" style="59" customWidth="1"/>
    <col min="12312" max="12313" width="11.42578125" style="59"/>
    <col min="12314" max="12314" width="15.85546875" style="59" bestFit="1" customWidth="1"/>
    <col min="12315" max="12544" width="11.42578125" style="59"/>
    <col min="12545" max="12545" width="0" style="59" hidden="1" customWidth="1"/>
    <col min="12546" max="12546" width="45.7109375" style="59" customWidth="1"/>
    <col min="12547" max="12547" width="11.140625" style="59" bestFit="1" customWidth="1"/>
    <col min="12548" max="12548" width="15.42578125" style="59" customWidth="1"/>
    <col min="12549" max="12549" width="16.5703125" style="59" customWidth="1"/>
    <col min="12550" max="12550" width="11.140625" style="59" bestFit="1" customWidth="1"/>
    <col min="12551" max="12551" width="15.42578125" style="59" customWidth="1"/>
    <col min="12552" max="12552" width="16.5703125" style="59" customWidth="1"/>
    <col min="12553" max="12553" width="11.140625" style="59" bestFit="1" customWidth="1"/>
    <col min="12554" max="12554" width="15.42578125" style="59" customWidth="1"/>
    <col min="12555" max="12564" width="16.5703125" style="59" customWidth="1"/>
    <col min="12565" max="12565" width="13.85546875" style="59" bestFit="1" customWidth="1"/>
    <col min="12566" max="12566" width="15.42578125" style="59" customWidth="1"/>
    <col min="12567" max="12567" width="16.5703125" style="59" customWidth="1"/>
    <col min="12568" max="12569" width="11.42578125" style="59"/>
    <col min="12570" max="12570" width="15.85546875" style="59" bestFit="1" customWidth="1"/>
    <col min="12571" max="12800" width="11.42578125" style="59"/>
    <col min="12801" max="12801" width="0" style="59" hidden="1" customWidth="1"/>
    <col min="12802" max="12802" width="45.7109375" style="59" customWidth="1"/>
    <col min="12803" max="12803" width="11.140625" style="59" bestFit="1" customWidth="1"/>
    <col min="12804" max="12804" width="15.42578125" style="59" customWidth="1"/>
    <col min="12805" max="12805" width="16.5703125" style="59" customWidth="1"/>
    <col min="12806" max="12806" width="11.140625" style="59" bestFit="1" customWidth="1"/>
    <col min="12807" max="12807" width="15.42578125" style="59" customWidth="1"/>
    <col min="12808" max="12808" width="16.5703125" style="59" customWidth="1"/>
    <col min="12809" max="12809" width="11.140625" style="59" bestFit="1" customWidth="1"/>
    <col min="12810" max="12810" width="15.42578125" style="59" customWidth="1"/>
    <col min="12811" max="12820" width="16.5703125" style="59" customWidth="1"/>
    <col min="12821" max="12821" width="13.85546875" style="59" bestFit="1" customWidth="1"/>
    <col min="12822" max="12822" width="15.42578125" style="59" customWidth="1"/>
    <col min="12823" max="12823" width="16.5703125" style="59" customWidth="1"/>
    <col min="12824" max="12825" width="11.42578125" style="59"/>
    <col min="12826" max="12826" width="15.85546875" style="59" bestFit="1" customWidth="1"/>
    <col min="12827" max="13056" width="11.42578125" style="59"/>
    <col min="13057" max="13057" width="0" style="59" hidden="1" customWidth="1"/>
    <col min="13058" max="13058" width="45.7109375" style="59" customWidth="1"/>
    <col min="13059" max="13059" width="11.140625" style="59" bestFit="1" customWidth="1"/>
    <col min="13060" max="13060" width="15.42578125" style="59" customWidth="1"/>
    <col min="13061" max="13061" width="16.5703125" style="59" customWidth="1"/>
    <col min="13062" max="13062" width="11.140625" style="59" bestFit="1" customWidth="1"/>
    <col min="13063" max="13063" width="15.42578125" style="59" customWidth="1"/>
    <col min="13064" max="13064" width="16.5703125" style="59" customWidth="1"/>
    <col min="13065" max="13065" width="11.140625" style="59" bestFit="1" customWidth="1"/>
    <col min="13066" max="13066" width="15.42578125" style="59" customWidth="1"/>
    <col min="13067" max="13076" width="16.5703125" style="59" customWidth="1"/>
    <col min="13077" max="13077" width="13.85546875" style="59" bestFit="1" customWidth="1"/>
    <col min="13078" max="13078" width="15.42578125" style="59" customWidth="1"/>
    <col min="13079" max="13079" width="16.5703125" style="59" customWidth="1"/>
    <col min="13080" max="13081" width="11.42578125" style="59"/>
    <col min="13082" max="13082" width="15.85546875" style="59" bestFit="1" customWidth="1"/>
    <col min="13083" max="13312" width="11.42578125" style="59"/>
    <col min="13313" max="13313" width="0" style="59" hidden="1" customWidth="1"/>
    <col min="13314" max="13314" width="45.7109375" style="59" customWidth="1"/>
    <col min="13315" max="13315" width="11.140625" style="59" bestFit="1" customWidth="1"/>
    <col min="13316" max="13316" width="15.42578125" style="59" customWidth="1"/>
    <col min="13317" max="13317" width="16.5703125" style="59" customWidth="1"/>
    <col min="13318" max="13318" width="11.140625" style="59" bestFit="1" customWidth="1"/>
    <col min="13319" max="13319" width="15.42578125" style="59" customWidth="1"/>
    <col min="13320" max="13320" width="16.5703125" style="59" customWidth="1"/>
    <col min="13321" max="13321" width="11.140625" style="59" bestFit="1" customWidth="1"/>
    <col min="13322" max="13322" width="15.42578125" style="59" customWidth="1"/>
    <col min="13323" max="13332" width="16.5703125" style="59" customWidth="1"/>
    <col min="13333" max="13333" width="13.85546875" style="59" bestFit="1" customWidth="1"/>
    <col min="13334" max="13334" width="15.42578125" style="59" customWidth="1"/>
    <col min="13335" max="13335" width="16.5703125" style="59" customWidth="1"/>
    <col min="13336" max="13337" width="11.42578125" style="59"/>
    <col min="13338" max="13338" width="15.85546875" style="59" bestFit="1" customWidth="1"/>
    <col min="13339" max="13568" width="11.42578125" style="59"/>
    <col min="13569" max="13569" width="0" style="59" hidden="1" customWidth="1"/>
    <col min="13570" max="13570" width="45.7109375" style="59" customWidth="1"/>
    <col min="13571" max="13571" width="11.140625" style="59" bestFit="1" customWidth="1"/>
    <col min="13572" max="13572" width="15.42578125" style="59" customWidth="1"/>
    <col min="13573" max="13573" width="16.5703125" style="59" customWidth="1"/>
    <col min="13574" max="13574" width="11.140625" style="59" bestFit="1" customWidth="1"/>
    <col min="13575" max="13575" width="15.42578125" style="59" customWidth="1"/>
    <col min="13576" max="13576" width="16.5703125" style="59" customWidth="1"/>
    <col min="13577" max="13577" width="11.140625" style="59" bestFit="1" customWidth="1"/>
    <col min="13578" max="13578" width="15.42578125" style="59" customWidth="1"/>
    <col min="13579" max="13588" width="16.5703125" style="59" customWidth="1"/>
    <col min="13589" max="13589" width="13.85546875" style="59" bestFit="1" customWidth="1"/>
    <col min="13590" max="13590" width="15.42578125" style="59" customWidth="1"/>
    <col min="13591" max="13591" width="16.5703125" style="59" customWidth="1"/>
    <col min="13592" max="13593" width="11.42578125" style="59"/>
    <col min="13594" max="13594" width="15.85546875" style="59" bestFit="1" customWidth="1"/>
    <col min="13595" max="13824" width="11.42578125" style="59"/>
    <col min="13825" max="13825" width="0" style="59" hidden="1" customWidth="1"/>
    <col min="13826" max="13826" width="45.7109375" style="59" customWidth="1"/>
    <col min="13827" max="13827" width="11.140625" style="59" bestFit="1" customWidth="1"/>
    <col min="13828" max="13828" width="15.42578125" style="59" customWidth="1"/>
    <col min="13829" max="13829" width="16.5703125" style="59" customWidth="1"/>
    <col min="13830" max="13830" width="11.140625" style="59" bestFit="1" customWidth="1"/>
    <col min="13831" max="13831" width="15.42578125" style="59" customWidth="1"/>
    <col min="13832" max="13832" width="16.5703125" style="59" customWidth="1"/>
    <col min="13833" max="13833" width="11.140625" style="59" bestFit="1" customWidth="1"/>
    <col min="13834" max="13834" width="15.42578125" style="59" customWidth="1"/>
    <col min="13835" max="13844" width="16.5703125" style="59" customWidth="1"/>
    <col min="13845" max="13845" width="13.85546875" style="59" bestFit="1" customWidth="1"/>
    <col min="13846" max="13846" width="15.42578125" style="59" customWidth="1"/>
    <col min="13847" max="13847" width="16.5703125" style="59" customWidth="1"/>
    <col min="13848" max="13849" width="11.42578125" style="59"/>
    <col min="13850" max="13850" width="15.85546875" style="59" bestFit="1" customWidth="1"/>
    <col min="13851" max="14080" width="11.42578125" style="59"/>
    <col min="14081" max="14081" width="0" style="59" hidden="1" customWidth="1"/>
    <col min="14082" max="14082" width="45.7109375" style="59" customWidth="1"/>
    <col min="14083" max="14083" width="11.140625" style="59" bestFit="1" customWidth="1"/>
    <col min="14084" max="14084" width="15.42578125" style="59" customWidth="1"/>
    <col min="14085" max="14085" width="16.5703125" style="59" customWidth="1"/>
    <col min="14086" max="14086" width="11.140625" style="59" bestFit="1" customWidth="1"/>
    <col min="14087" max="14087" width="15.42578125" style="59" customWidth="1"/>
    <col min="14088" max="14088" width="16.5703125" style="59" customWidth="1"/>
    <col min="14089" max="14089" width="11.140625" style="59" bestFit="1" customWidth="1"/>
    <col min="14090" max="14090" width="15.42578125" style="59" customWidth="1"/>
    <col min="14091" max="14100" width="16.5703125" style="59" customWidth="1"/>
    <col min="14101" max="14101" width="13.85546875" style="59" bestFit="1" customWidth="1"/>
    <col min="14102" max="14102" width="15.42578125" style="59" customWidth="1"/>
    <col min="14103" max="14103" width="16.5703125" style="59" customWidth="1"/>
    <col min="14104" max="14105" width="11.42578125" style="59"/>
    <col min="14106" max="14106" width="15.85546875" style="59" bestFit="1" customWidth="1"/>
    <col min="14107" max="14336" width="11.42578125" style="59"/>
    <col min="14337" max="14337" width="0" style="59" hidden="1" customWidth="1"/>
    <col min="14338" max="14338" width="45.7109375" style="59" customWidth="1"/>
    <col min="14339" max="14339" width="11.140625" style="59" bestFit="1" customWidth="1"/>
    <col min="14340" max="14340" width="15.42578125" style="59" customWidth="1"/>
    <col min="14341" max="14341" width="16.5703125" style="59" customWidth="1"/>
    <col min="14342" max="14342" width="11.140625" style="59" bestFit="1" customWidth="1"/>
    <col min="14343" max="14343" width="15.42578125" style="59" customWidth="1"/>
    <col min="14344" max="14344" width="16.5703125" style="59" customWidth="1"/>
    <col min="14345" max="14345" width="11.140625" style="59" bestFit="1" customWidth="1"/>
    <col min="14346" max="14346" width="15.42578125" style="59" customWidth="1"/>
    <col min="14347" max="14356" width="16.5703125" style="59" customWidth="1"/>
    <col min="14357" max="14357" width="13.85546875" style="59" bestFit="1" customWidth="1"/>
    <col min="14358" max="14358" width="15.42578125" style="59" customWidth="1"/>
    <col min="14359" max="14359" width="16.5703125" style="59" customWidth="1"/>
    <col min="14360" max="14361" width="11.42578125" style="59"/>
    <col min="14362" max="14362" width="15.85546875" style="59" bestFit="1" customWidth="1"/>
    <col min="14363" max="14592" width="11.42578125" style="59"/>
    <col min="14593" max="14593" width="0" style="59" hidden="1" customWidth="1"/>
    <col min="14594" max="14594" width="45.7109375" style="59" customWidth="1"/>
    <col min="14595" max="14595" width="11.140625" style="59" bestFit="1" customWidth="1"/>
    <col min="14596" max="14596" width="15.42578125" style="59" customWidth="1"/>
    <col min="14597" max="14597" width="16.5703125" style="59" customWidth="1"/>
    <col min="14598" max="14598" width="11.140625" style="59" bestFit="1" customWidth="1"/>
    <col min="14599" max="14599" width="15.42578125" style="59" customWidth="1"/>
    <col min="14600" max="14600" width="16.5703125" style="59" customWidth="1"/>
    <col min="14601" max="14601" width="11.140625" style="59" bestFit="1" customWidth="1"/>
    <col min="14602" max="14602" width="15.42578125" style="59" customWidth="1"/>
    <col min="14603" max="14612" width="16.5703125" style="59" customWidth="1"/>
    <col min="14613" max="14613" width="13.85546875" style="59" bestFit="1" customWidth="1"/>
    <col min="14614" max="14614" width="15.42578125" style="59" customWidth="1"/>
    <col min="14615" max="14615" width="16.5703125" style="59" customWidth="1"/>
    <col min="14616" max="14617" width="11.42578125" style="59"/>
    <col min="14618" max="14618" width="15.85546875" style="59" bestFit="1" customWidth="1"/>
    <col min="14619" max="14848" width="11.42578125" style="59"/>
    <col min="14849" max="14849" width="0" style="59" hidden="1" customWidth="1"/>
    <col min="14850" max="14850" width="45.7109375" style="59" customWidth="1"/>
    <col min="14851" max="14851" width="11.140625" style="59" bestFit="1" customWidth="1"/>
    <col min="14852" max="14852" width="15.42578125" style="59" customWidth="1"/>
    <col min="14853" max="14853" width="16.5703125" style="59" customWidth="1"/>
    <col min="14854" max="14854" width="11.140625" style="59" bestFit="1" customWidth="1"/>
    <col min="14855" max="14855" width="15.42578125" style="59" customWidth="1"/>
    <col min="14856" max="14856" width="16.5703125" style="59" customWidth="1"/>
    <col min="14857" max="14857" width="11.140625" style="59" bestFit="1" customWidth="1"/>
    <col min="14858" max="14858" width="15.42578125" style="59" customWidth="1"/>
    <col min="14859" max="14868" width="16.5703125" style="59" customWidth="1"/>
    <col min="14869" max="14869" width="13.85546875" style="59" bestFit="1" customWidth="1"/>
    <col min="14870" max="14870" width="15.42578125" style="59" customWidth="1"/>
    <col min="14871" max="14871" width="16.5703125" style="59" customWidth="1"/>
    <col min="14872" max="14873" width="11.42578125" style="59"/>
    <col min="14874" max="14874" width="15.85546875" style="59" bestFit="1" customWidth="1"/>
    <col min="14875" max="15104" width="11.42578125" style="59"/>
    <col min="15105" max="15105" width="0" style="59" hidden="1" customWidth="1"/>
    <col min="15106" max="15106" width="45.7109375" style="59" customWidth="1"/>
    <col min="15107" max="15107" width="11.140625" style="59" bestFit="1" customWidth="1"/>
    <col min="15108" max="15108" width="15.42578125" style="59" customWidth="1"/>
    <col min="15109" max="15109" width="16.5703125" style="59" customWidth="1"/>
    <col min="15110" max="15110" width="11.140625" style="59" bestFit="1" customWidth="1"/>
    <col min="15111" max="15111" width="15.42578125" style="59" customWidth="1"/>
    <col min="15112" max="15112" width="16.5703125" style="59" customWidth="1"/>
    <col min="15113" max="15113" width="11.140625" style="59" bestFit="1" customWidth="1"/>
    <col min="15114" max="15114" width="15.42578125" style="59" customWidth="1"/>
    <col min="15115" max="15124" width="16.5703125" style="59" customWidth="1"/>
    <col min="15125" max="15125" width="13.85546875" style="59" bestFit="1" customWidth="1"/>
    <col min="15126" max="15126" width="15.42578125" style="59" customWidth="1"/>
    <col min="15127" max="15127" width="16.5703125" style="59" customWidth="1"/>
    <col min="15128" max="15129" width="11.42578125" style="59"/>
    <col min="15130" max="15130" width="15.85546875" style="59" bestFit="1" customWidth="1"/>
    <col min="15131" max="15360" width="11.42578125" style="59"/>
    <col min="15361" max="15361" width="0" style="59" hidden="1" customWidth="1"/>
    <col min="15362" max="15362" width="45.7109375" style="59" customWidth="1"/>
    <col min="15363" max="15363" width="11.140625" style="59" bestFit="1" customWidth="1"/>
    <col min="15364" max="15364" width="15.42578125" style="59" customWidth="1"/>
    <col min="15365" max="15365" width="16.5703125" style="59" customWidth="1"/>
    <col min="15366" max="15366" width="11.140625" style="59" bestFit="1" customWidth="1"/>
    <col min="15367" max="15367" width="15.42578125" style="59" customWidth="1"/>
    <col min="15368" max="15368" width="16.5703125" style="59" customWidth="1"/>
    <col min="15369" max="15369" width="11.140625" style="59" bestFit="1" customWidth="1"/>
    <col min="15370" max="15370" width="15.42578125" style="59" customWidth="1"/>
    <col min="15371" max="15380" width="16.5703125" style="59" customWidth="1"/>
    <col min="15381" max="15381" width="13.85546875" style="59" bestFit="1" customWidth="1"/>
    <col min="15382" max="15382" width="15.42578125" style="59" customWidth="1"/>
    <col min="15383" max="15383" width="16.5703125" style="59" customWidth="1"/>
    <col min="15384" max="15385" width="11.42578125" style="59"/>
    <col min="15386" max="15386" width="15.85546875" style="59" bestFit="1" customWidth="1"/>
    <col min="15387" max="15616" width="11.42578125" style="59"/>
    <col min="15617" max="15617" width="0" style="59" hidden="1" customWidth="1"/>
    <col min="15618" max="15618" width="45.7109375" style="59" customWidth="1"/>
    <col min="15619" max="15619" width="11.140625" style="59" bestFit="1" customWidth="1"/>
    <col min="15620" max="15620" width="15.42578125" style="59" customWidth="1"/>
    <col min="15621" max="15621" width="16.5703125" style="59" customWidth="1"/>
    <col min="15622" max="15622" width="11.140625" style="59" bestFit="1" customWidth="1"/>
    <col min="15623" max="15623" width="15.42578125" style="59" customWidth="1"/>
    <col min="15624" max="15624" width="16.5703125" style="59" customWidth="1"/>
    <col min="15625" max="15625" width="11.140625" style="59" bestFit="1" customWidth="1"/>
    <col min="15626" max="15626" width="15.42578125" style="59" customWidth="1"/>
    <col min="15627" max="15636" width="16.5703125" style="59" customWidth="1"/>
    <col min="15637" max="15637" width="13.85546875" style="59" bestFit="1" customWidth="1"/>
    <col min="15638" max="15638" width="15.42578125" style="59" customWidth="1"/>
    <col min="15639" max="15639" width="16.5703125" style="59" customWidth="1"/>
    <col min="15640" max="15641" width="11.42578125" style="59"/>
    <col min="15642" max="15642" width="15.85546875" style="59" bestFit="1" customWidth="1"/>
    <col min="15643" max="15872" width="11.42578125" style="59"/>
    <col min="15873" max="15873" width="0" style="59" hidden="1" customWidth="1"/>
    <col min="15874" max="15874" width="45.7109375" style="59" customWidth="1"/>
    <col min="15875" max="15875" width="11.140625" style="59" bestFit="1" customWidth="1"/>
    <col min="15876" max="15876" width="15.42578125" style="59" customWidth="1"/>
    <col min="15877" max="15877" width="16.5703125" style="59" customWidth="1"/>
    <col min="15878" max="15878" width="11.140625" style="59" bestFit="1" customWidth="1"/>
    <col min="15879" max="15879" width="15.42578125" style="59" customWidth="1"/>
    <col min="15880" max="15880" width="16.5703125" style="59" customWidth="1"/>
    <col min="15881" max="15881" width="11.140625" style="59" bestFit="1" customWidth="1"/>
    <col min="15882" max="15882" width="15.42578125" style="59" customWidth="1"/>
    <col min="15883" max="15892" width="16.5703125" style="59" customWidth="1"/>
    <col min="15893" max="15893" width="13.85546875" style="59" bestFit="1" customWidth="1"/>
    <col min="15894" max="15894" width="15.42578125" style="59" customWidth="1"/>
    <col min="15895" max="15895" width="16.5703125" style="59" customWidth="1"/>
    <col min="15896" max="15897" width="11.42578125" style="59"/>
    <col min="15898" max="15898" width="15.85546875" style="59" bestFit="1" customWidth="1"/>
    <col min="15899" max="16128" width="11.42578125" style="59"/>
    <col min="16129" max="16129" width="0" style="59" hidden="1" customWidth="1"/>
    <col min="16130" max="16130" width="45.7109375" style="59" customWidth="1"/>
    <col min="16131" max="16131" width="11.140625" style="59" bestFit="1" customWidth="1"/>
    <col min="16132" max="16132" width="15.42578125" style="59" customWidth="1"/>
    <col min="16133" max="16133" width="16.5703125" style="59" customWidth="1"/>
    <col min="16134" max="16134" width="11.140625" style="59" bestFit="1" customWidth="1"/>
    <col min="16135" max="16135" width="15.42578125" style="59" customWidth="1"/>
    <col min="16136" max="16136" width="16.5703125" style="59" customWidth="1"/>
    <col min="16137" max="16137" width="11.140625" style="59" bestFit="1" customWidth="1"/>
    <col min="16138" max="16138" width="15.42578125" style="59" customWidth="1"/>
    <col min="16139" max="16148" width="16.5703125" style="59" customWidth="1"/>
    <col min="16149" max="16149" width="13.85546875" style="59" bestFit="1" customWidth="1"/>
    <col min="16150" max="16150" width="15.42578125" style="59" customWidth="1"/>
    <col min="16151" max="16151" width="16.5703125" style="59" customWidth="1"/>
    <col min="16152" max="16153" width="11.42578125" style="59"/>
    <col min="16154" max="16154" width="15.85546875" style="59" bestFit="1" customWidth="1"/>
    <col min="16155" max="16384" width="11.42578125" style="59"/>
  </cols>
  <sheetData>
    <row r="1" spans="1:26" s="518" customFormat="1" ht="25.5" customHeight="1" x14ac:dyDescent="0.25">
      <c r="A1" s="2"/>
      <c r="B1" s="740" t="s">
        <v>0</v>
      </c>
      <c r="C1" s="740"/>
      <c r="D1" s="740"/>
      <c r="E1" s="740"/>
      <c r="F1" s="740"/>
      <c r="G1" s="740"/>
      <c r="H1" s="740"/>
      <c r="I1" s="740"/>
      <c r="J1" s="740"/>
      <c r="K1" s="740"/>
      <c r="L1" s="740"/>
      <c r="M1" s="740"/>
      <c r="N1" s="740"/>
      <c r="O1" s="740"/>
      <c r="P1" s="740"/>
      <c r="Q1" s="740"/>
      <c r="R1" s="740"/>
      <c r="S1" s="740"/>
      <c r="T1" s="740"/>
      <c r="U1" s="740"/>
      <c r="V1" s="740"/>
      <c r="W1" s="740"/>
      <c r="Z1" s="541"/>
    </row>
    <row r="2" spans="1:26" s="518" customFormat="1" ht="18" x14ac:dyDescent="0.25">
      <c r="A2" s="2"/>
      <c r="B2" s="741" t="s">
        <v>1097</v>
      </c>
      <c r="C2" s="741"/>
      <c r="D2" s="741"/>
      <c r="E2" s="741"/>
      <c r="F2" s="741"/>
      <c r="G2" s="741"/>
      <c r="H2" s="741"/>
      <c r="I2" s="741"/>
      <c r="J2" s="741"/>
      <c r="K2" s="741"/>
      <c r="L2" s="741"/>
      <c r="M2" s="741"/>
      <c r="N2" s="741"/>
      <c r="O2" s="741"/>
      <c r="P2" s="741"/>
      <c r="Q2" s="741"/>
      <c r="R2" s="741"/>
      <c r="S2" s="741"/>
      <c r="T2" s="741"/>
      <c r="U2" s="741"/>
      <c r="V2" s="741"/>
      <c r="W2" s="741"/>
    </row>
    <row r="3" spans="1:26" s="519" customFormat="1" ht="30" customHeight="1" x14ac:dyDescent="0.25">
      <c r="A3" s="2"/>
      <c r="B3" s="745" t="s">
        <v>3</v>
      </c>
      <c r="C3" s="745"/>
      <c r="D3" s="745"/>
      <c r="E3" s="745"/>
      <c r="F3" s="745"/>
      <c r="G3" s="745"/>
      <c r="H3" s="745"/>
      <c r="I3" s="745"/>
      <c r="J3" s="745"/>
      <c r="K3" s="745"/>
      <c r="L3" s="745"/>
      <c r="M3" s="745"/>
      <c r="N3" s="745"/>
      <c r="O3" s="745"/>
      <c r="P3" s="745"/>
      <c r="Q3" s="745"/>
      <c r="R3" s="745"/>
      <c r="S3" s="745"/>
      <c r="T3" s="745"/>
      <c r="U3" s="745"/>
      <c r="V3" s="745"/>
      <c r="W3" s="745"/>
    </row>
    <row r="4" spans="1:26" s="520" customFormat="1" ht="15" customHeight="1" x14ac:dyDescent="0.15">
      <c r="A4" s="2"/>
      <c r="B4" s="2"/>
      <c r="C4" s="2"/>
      <c r="D4" s="2"/>
      <c r="E4" s="2"/>
      <c r="F4" s="2"/>
      <c r="G4" s="2"/>
      <c r="H4" s="2"/>
      <c r="I4" s="2"/>
      <c r="J4" s="2"/>
      <c r="K4" s="2"/>
      <c r="L4" s="2"/>
      <c r="M4" s="2"/>
      <c r="N4" s="2"/>
      <c r="O4" s="2"/>
      <c r="P4" s="2"/>
      <c r="Q4" s="2"/>
      <c r="R4" s="2"/>
      <c r="S4" s="2"/>
      <c r="T4" s="2"/>
      <c r="U4" s="2"/>
      <c r="V4" s="2"/>
      <c r="W4" s="2"/>
    </row>
    <row r="5" spans="1:26" s="520" customFormat="1" ht="15" customHeight="1" x14ac:dyDescent="0.15">
      <c r="A5" s="2"/>
      <c r="B5" s="521"/>
      <c r="C5" s="806" t="s">
        <v>1050</v>
      </c>
      <c r="D5" s="806"/>
      <c r="E5" s="806"/>
      <c r="F5" s="806" t="s">
        <v>1051</v>
      </c>
      <c r="G5" s="806"/>
      <c r="H5" s="806"/>
      <c r="I5" s="806" t="s">
        <v>1052</v>
      </c>
      <c r="J5" s="806"/>
      <c r="K5" s="806"/>
      <c r="L5" s="806" t="s">
        <v>1053</v>
      </c>
      <c r="M5" s="806"/>
      <c r="N5" s="806"/>
      <c r="O5" s="806" t="s">
        <v>1054</v>
      </c>
      <c r="P5" s="806"/>
      <c r="Q5" s="806"/>
      <c r="R5" s="806" t="s">
        <v>1055</v>
      </c>
      <c r="S5" s="806"/>
      <c r="T5" s="806"/>
      <c r="U5" s="806" t="s">
        <v>1056</v>
      </c>
      <c r="V5" s="806"/>
      <c r="W5" s="806"/>
    </row>
    <row r="6" spans="1:26" s="520" customFormat="1" ht="15" customHeight="1" thickBot="1" x14ac:dyDescent="0.2">
      <c r="A6" s="2"/>
      <c r="B6" s="522"/>
      <c r="C6" s="523" t="s">
        <v>1098</v>
      </c>
      <c r="D6" s="524" t="s">
        <v>1058</v>
      </c>
      <c r="E6" s="523" t="s">
        <v>1059</v>
      </c>
      <c r="F6" s="523" t="s">
        <v>1098</v>
      </c>
      <c r="G6" s="524" t="s">
        <v>1058</v>
      </c>
      <c r="H6" s="523" t="s">
        <v>1059</v>
      </c>
      <c r="I6" s="523" t="s">
        <v>1098</v>
      </c>
      <c r="J6" s="524" t="s">
        <v>1058</v>
      </c>
      <c r="K6" s="523" t="s">
        <v>1059</v>
      </c>
      <c r="L6" s="523" t="s">
        <v>1098</v>
      </c>
      <c r="M6" s="524" t="s">
        <v>1058</v>
      </c>
      <c r="N6" s="523" t="s">
        <v>1059</v>
      </c>
      <c r="O6" s="523" t="s">
        <v>1098</v>
      </c>
      <c r="P6" s="524" t="s">
        <v>1058</v>
      </c>
      <c r="Q6" s="523" t="s">
        <v>1059</v>
      </c>
      <c r="R6" s="523" t="s">
        <v>1098</v>
      </c>
      <c r="S6" s="523" t="s">
        <v>1058</v>
      </c>
      <c r="T6" s="523" t="s">
        <v>1059</v>
      </c>
      <c r="U6" s="523" t="s">
        <v>1098</v>
      </c>
      <c r="V6" s="524" t="s">
        <v>1058</v>
      </c>
      <c r="W6" s="523" t="s">
        <v>1059</v>
      </c>
    </row>
    <row r="7" spans="1:26" s="531" customFormat="1" ht="15" customHeight="1" thickTop="1" x14ac:dyDescent="0.2">
      <c r="A7" s="2"/>
      <c r="B7" s="25" t="s">
        <v>364</v>
      </c>
      <c r="C7" s="25"/>
      <c r="D7" s="25"/>
      <c r="E7" s="25"/>
      <c r="F7" s="4"/>
      <c r="G7" s="4"/>
      <c r="H7" s="4"/>
      <c r="I7" s="4"/>
      <c r="J7" s="4"/>
      <c r="K7" s="4"/>
      <c r="L7" s="4"/>
      <c r="M7" s="4"/>
      <c r="N7" s="4"/>
      <c r="O7" s="4"/>
      <c r="P7" s="4"/>
      <c r="Q7" s="4"/>
      <c r="R7" s="4"/>
      <c r="S7" s="4"/>
      <c r="T7" s="4"/>
      <c r="U7" s="4"/>
      <c r="V7" s="4"/>
      <c r="W7" s="4"/>
    </row>
    <row r="8" spans="1:26" s="531" customFormat="1" ht="15" customHeight="1" x14ac:dyDescent="0.2">
      <c r="A8" s="2" t="s">
        <v>1076</v>
      </c>
      <c r="B8" s="2" t="s">
        <v>373</v>
      </c>
      <c r="C8" s="66">
        <v>19513299.219260003</v>
      </c>
      <c r="D8" s="416">
        <v>0.10189901271198498</v>
      </c>
      <c r="E8" s="66">
        <v>3</v>
      </c>
      <c r="F8" s="66">
        <v>19598291.262990002</v>
      </c>
      <c r="G8" s="416">
        <v>9.8296351384206088E-2</v>
      </c>
      <c r="H8" s="66">
        <v>3</v>
      </c>
      <c r="I8" s="66">
        <v>20339044.25646</v>
      </c>
      <c r="J8" s="416">
        <v>9.4708962685514458E-2</v>
      </c>
      <c r="K8" s="66">
        <v>4</v>
      </c>
      <c r="L8" s="66">
        <v>22390592.432410005</v>
      </c>
      <c r="M8" s="416">
        <v>0.10476307663684875</v>
      </c>
      <c r="N8" s="66">
        <v>3</v>
      </c>
      <c r="O8" s="66">
        <v>23055281.187030006</v>
      </c>
      <c r="P8" s="416">
        <v>0.10368233262430511</v>
      </c>
      <c r="Q8" s="66">
        <v>3</v>
      </c>
      <c r="R8" s="66">
        <v>23469776.639010008</v>
      </c>
      <c r="S8" s="416">
        <v>0.10223116999174707</v>
      </c>
      <c r="T8" s="66">
        <v>3</v>
      </c>
      <c r="U8" s="66">
        <v>23365999.381090011</v>
      </c>
      <c r="V8" s="416">
        <v>0.10101064414496436</v>
      </c>
      <c r="W8" s="66">
        <v>3</v>
      </c>
    </row>
    <row r="9" spans="1:26" s="531" customFormat="1" ht="15" customHeight="1" x14ac:dyDescent="0.2">
      <c r="A9" s="2" t="s">
        <v>1076</v>
      </c>
      <c r="B9" s="2" t="s">
        <v>434</v>
      </c>
      <c r="C9" s="66">
        <v>20111436.971809998</v>
      </c>
      <c r="D9" s="416">
        <v>0.10502250667707624</v>
      </c>
      <c r="E9" s="66">
        <v>2</v>
      </c>
      <c r="F9" s="66">
        <v>22125826.554990001</v>
      </c>
      <c r="G9" s="416">
        <v>0.1109733492849154</v>
      </c>
      <c r="H9" s="66">
        <v>2</v>
      </c>
      <c r="I9" s="66">
        <v>24697830.654620003</v>
      </c>
      <c r="J9" s="416">
        <v>0.11500569507530445</v>
      </c>
      <c r="K9" s="66">
        <v>2</v>
      </c>
      <c r="L9" s="66">
        <v>30726086.533279978</v>
      </c>
      <c r="M9" s="416">
        <v>0.14376392084994891</v>
      </c>
      <c r="N9" s="66">
        <v>1</v>
      </c>
      <c r="O9" s="66">
        <v>32901851.672550008</v>
      </c>
      <c r="P9" s="416">
        <v>0.14796352737558305</v>
      </c>
      <c r="Q9" s="66">
        <v>1</v>
      </c>
      <c r="R9" s="66">
        <v>34667431.091590025</v>
      </c>
      <c r="S9" s="416">
        <v>0.15100663698736475</v>
      </c>
      <c r="T9" s="66">
        <v>1</v>
      </c>
      <c r="U9" s="66">
        <v>35310382.218889974</v>
      </c>
      <c r="V9" s="416">
        <v>0.15264591917354514</v>
      </c>
      <c r="W9" s="66">
        <v>1</v>
      </c>
    </row>
    <row r="10" spans="1:26" s="531" customFormat="1" ht="15" customHeight="1" x14ac:dyDescent="0.2">
      <c r="A10" s="2" t="s">
        <v>1076</v>
      </c>
      <c r="B10" s="2" t="s">
        <v>371</v>
      </c>
      <c r="C10" s="66">
        <v>25681501.997009996</v>
      </c>
      <c r="D10" s="416">
        <v>0.13410954748148263</v>
      </c>
      <c r="E10" s="66">
        <v>1</v>
      </c>
      <c r="F10" s="66">
        <v>25320421.576700002</v>
      </c>
      <c r="G10" s="416">
        <v>0.12699602343392352</v>
      </c>
      <c r="H10" s="66">
        <v>1</v>
      </c>
      <c r="I10" s="66">
        <v>25988637.388270002</v>
      </c>
      <c r="J10" s="416">
        <v>0.12101634952051712</v>
      </c>
      <c r="K10" s="66">
        <v>1</v>
      </c>
      <c r="L10" s="66">
        <v>27632598.431060053</v>
      </c>
      <c r="M10" s="416">
        <v>0.12928983615985642</v>
      </c>
      <c r="N10" s="66">
        <v>2</v>
      </c>
      <c r="O10" s="66">
        <v>27538924.370909996</v>
      </c>
      <c r="P10" s="416">
        <v>0.12384580754306965</v>
      </c>
      <c r="Q10" s="66">
        <v>2</v>
      </c>
      <c r="R10" s="66">
        <v>28147439.450309999</v>
      </c>
      <c r="S10" s="416">
        <v>0.12260643599369289</v>
      </c>
      <c r="T10" s="66">
        <v>2</v>
      </c>
      <c r="U10" s="66">
        <v>27876633.092860006</v>
      </c>
      <c r="V10" s="416">
        <v>0.12051000341896191</v>
      </c>
      <c r="W10" s="66">
        <v>2</v>
      </c>
    </row>
    <row r="11" spans="1:26" s="531" customFormat="1" ht="15" customHeight="1" x14ac:dyDescent="0.2">
      <c r="A11" s="2" t="s">
        <v>1076</v>
      </c>
      <c r="B11" s="2" t="s">
        <v>370</v>
      </c>
      <c r="C11" s="66">
        <v>16345417.584729999</v>
      </c>
      <c r="D11" s="416">
        <v>8.5356246350999296E-2</v>
      </c>
      <c r="E11" s="66">
        <v>5</v>
      </c>
      <c r="F11" s="66">
        <v>16089936.252730004</v>
      </c>
      <c r="G11" s="416">
        <v>8.0699996057030307E-2</v>
      </c>
      <c r="H11" s="66">
        <v>5</v>
      </c>
      <c r="I11" s="66">
        <v>17355460.971329998</v>
      </c>
      <c r="J11" s="416">
        <v>8.0815877324300761E-2</v>
      </c>
      <c r="K11" s="66">
        <v>5</v>
      </c>
      <c r="L11" s="66">
        <v>19030451.932790019</v>
      </c>
      <c r="M11" s="416">
        <v>8.9041355215903811E-2</v>
      </c>
      <c r="N11" s="66">
        <v>4</v>
      </c>
      <c r="O11" s="66">
        <v>19575400.279660013</v>
      </c>
      <c r="P11" s="416">
        <v>8.803289565565614E-2</v>
      </c>
      <c r="Q11" s="66">
        <v>4</v>
      </c>
      <c r="R11" s="66">
        <v>20388227.377800006</v>
      </c>
      <c r="S11" s="416">
        <v>8.8808358551902417E-2</v>
      </c>
      <c r="T11" s="66">
        <v>4</v>
      </c>
      <c r="U11" s="66">
        <v>20104186.789640002</v>
      </c>
      <c r="V11" s="416">
        <v>8.6909908046804318E-2</v>
      </c>
      <c r="W11" s="66">
        <v>4</v>
      </c>
    </row>
    <row r="12" spans="1:26" s="531" customFormat="1" ht="15" customHeight="1" x14ac:dyDescent="0.2">
      <c r="A12" s="2" t="s">
        <v>1076</v>
      </c>
      <c r="B12" s="2" t="s">
        <v>365</v>
      </c>
      <c r="C12" s="66">
        <v>15973089.098619999</v>
      </c>
      <c r="D12" s="416">
        <v>8.3411933525984888E-2</v>
      </c>
      <c r="E12" s="66">
        <v>6</v>
      </c>
      <c r="F12" s="66">
        <v>15817386.780310001</v>
      </c>
      <c r="G12" s="416">
        <v>7.9333008580873707E-2</v>
      </c>
      <c r="H12" s="66">
        <v>6</v>
      </c>
      <c r="I12" s="66">
        <v>16057812.36081</v>
      </c>
      <c r="J12" s="416">
        <v>7.4773363611120094E-2</v>
      </c>
      <c r="K12" s="66">
        <v>6</v>
      </c>
      <c r="L12" s="66">
        <v>16858927.502620008</v>
      </c>
      <c r="M12" s="416">
        <v>7.888103538589368E-2</v>
      </c>
      <c r="N12" s="66">
        <v>5</v>
      </c>
      <c r="O12" s="66">
        <v>17638244.149539996</v>
      </c>
      <c r="P12" s="416">
        <v>7.9321274895146621E-2</v>
      </c>
      <c r="Q12" s="66">
        <v>7</v>
      </c>
      <c r="R12" s="66">
        <v>18437131.80455</v>
      </c>
      <c r="S12" s="416">
        <v>8.0309650349987452E-2</v>
      </c>
      <c r="T12" s="66">
        <v>6</v>
      </c>
      <c r="U12" s="66">
        <v>18563145.884410005</v>
      </c>
      <c r="V12" s="416">
        <v>8.0248025884083862E-2</v>
      </c>
      <c r="W12" s="66">
        <v>7</v>
      </c>
    </row>
    <row r="13" spans="1:26" s="531" customFormat="1" ht="15" customHeight="1" x14ac:dyDescent="0.2">
      <c r="A13" s="2" t="s">
        <v>1076</v>
      </c>
      <c r="B13" s="2" t="s">
        <v>368</v>
      </c>
      <c r="C13" s="66">
        <v>10108545.860170001</v>
      </c>
      <c r="D13" s="416">
        <v>5.2787120074042064E-2</v>
      </c>
      <c r="E13" s="66">
        <v>9</v>
      </c>
      <c r="F13" s="66">
        <v>10601623.353329999</v>
      </c>
      <c r="G13" s="416">
        <v>5.3173048629492785E-2</v>
      </c>
      <c r="H13" s="66">
        <v>9</v>
      </c>
      <c r="I13" s="66">
        <v>11397054.536939999</v>
      </c>
      <c r="J13" s="416">
        <v>5.3070498262030585E-2</v>
      </c>
      <c r="K13" s="66">
        <v>9</v>
      </c>
      <c r="L13" s="66">
        <v>13368267.585089991</v>
      </c>
      <c r="M13" s="416">
        <v>6.2548628212779331E-2</v>
      </c>
      <c r="N13" s="66">
        <v>8</v>
      </c>
      <c r="O13" s="66">
        <v>13907856.249529993</v>
      </c>
      <c r="P13" s="416">
        <v>6.2545278283832037E-2</v>
      </c>
      <c r="Q13" s="66">
        <v>8</v>
      </c>
      <c r="R13" s="66">
        <v>14329939.038370002</v>
      </c>
      <c r="S13" s="416">
        <v>6.2419274641412642E-2</v>
      </c>
      <c r="T13" s="66">
        <v>8</v>
      </c>
      <c r="U13" s="66">
        <v>14674686.44627</v>
      </c>
      <c r="V13" s="416">
        <v>6.3438310786001664E-2</v>
      </c>
      <c r="W13" s="66">
        <v>8</v>
      </c>
    </row>
    <row r="14" spans="1:26" s="531" customFormat="1" ht="15" customHeight="1" x14ac:dyDescent="0.2">
      <c r="A14" s="2" t="s">
        <v>1076</v>
      </c>
      <c r="B14" s="2" t="s">
        <v>366</v>
      </c>
      <c r="C14" s="66">
        <v>8442511.4861699995</v>
      </c>
      <c r="D14" s="416">
        <v>4.408703703612972E-2</v>
      </c>
      <c r="E14" s="66">
        <v>10</v>
      </c>
      <c r="F14" s="66">
        <v>8784116.941300001</v>
      </c>
      <c r="G14" s="416">
        <v>4.4057241209214039E-2</v>
      </c>
      <c r="H14" s="66">
        <v>10</v>
      </c>
      <c r="I14" s="66">
        <v>9534881.6552400012</v>
      </c>
      <c r="J14" s="416">
        <v>4.4399271642771625E-2</v>
      </c>
      <c r="K14" s="66">
        <v>10</v>
      </c>
      <c r="L14" s="66">
        <v>10440000.570479995</v>
      </c>
      <c r="M14" s="416">
        <v>4.884759450450224E-2</v>
      </c>
      <c r="N14" s="66">
        <v>9</v>
      </c>
      <c r="O14" s="66">
        <v>11238733.127770005</v>
      </c>
      <c r="P14" s="416">
        <v>5.0541915189686558E-2</v>
      </c>
      <c r="Q14" s="66">
        <v>9</v>
      </c>
      <c r="R14" s="66">
        <v>11749941.89755</v>
      </c>
      <c r="S14" s="416">
        <v>5.1181156344070521E-2</v>
      </c>
      <c r="T14" s="66">
        <v>9</v>
      </c>
      <c r="U14" s="66">
        <v>11866605.530490004</v>
      </c>
      <c r="V14" s="416">
        <v>5.1299045630338248E-2</v>
      </c>
      <c r="W14" s="66">
        <v>9</v>
      </c>
    </row>
    <row r="15" spans="1:26" s="531" customFormat="1" ht="15" customHeight="1" x14ac:dyDescent="0.2">
      <c r="A15" s="2" t="s">
        <v>1076</v>
      </c>
      <c r="B15" s="2" t="s">
        <v>375</v>
      </c>
      <c r="C15" s="66">
        <v>12218608.015070001</v>
      </c>
      <c r="D15" s="416">
        <v>6.3805924970183739E-2</v>
      </c>
      <c r="E15" s="66">
        <v>8</v>
      </c>
      <c r="F15" s="66">
        <v>13157632.404539999</v>
      </c>
      <c r="G15" s="416">
        <v>6.5992858298992416E-2</v>
      </c>
      <c r="H15" s="66">
        <v>8</v>
      </c>
      <c r="I15" s="66">
        <v>14325664.206240002</v>
      </c>
      <c r="J15" s="416">
        <v>6.6707598432166421E-2</v>
      </c>
      <c r="K15" s="66">
        <v>8</v>
      </c>
      <c r="L15" s="66">
        <v>16155607.809210008</v>
      </c>
      <c r="M15" s="416">
        <v>7.5590281237099322E-2</v>
      </c>
      <c r="N15" s="66">
        <v>7</v>
      </c>
      <c r="O15" s="66">
        <v>17719867.041559994</v>
      </c>
      <c r="P15" s="416">
        <v>7.9688342716680544E-2</v>
      </c>
      <c r="Q15" s="66">
        <v>6</v>
      </c>
      <c r="R15" s="66">
        <v>18356729.34076</v>
      </c>
      <c r="S15" s="416">
        <v>7.995942810160829E-2</v>
      </c>
      <c r="T15" s="66">
        <v>7</v>
      </c>
      <c r="U15" s="66">
        <v>19117962.215339996</v>
      </c>
      <c r="V15" s="416">
        <v>8.264648332026521E-2</v>
      </c>
      <c r="W15" s="66">
        <v>6</v>
      </c>
    </row>
    <row r="16" spans="1:26" s="531" customFormat="1" ht="15" customHeight="1" x14ac:dyDescent="0.2">
      <c r="A16" s="2" t="s">
        <v>1076</v>
      </c>
      <c r="B16" s="2" t="s">
        <v>372</v>
      </c>
      <c r="C16" s="66">
        <v>82041.368229999993</v>
      </c>
      <c r="D16" s="416">
        <v>4.2842047886951148E-4</v>
      </c>
      <c r="E16" s="66">
        <v>50</v>
      </c>
      <c r="F16" s="66">
        <v>107566.4837</v>
      </c>
      <c r="G16" s="416">
        <v>5.3950585472243629E-4</v>
      </c>
      <c r="H16" s="66">
        <v>47</v>
      </c>
      <c r="I16" s="66">
        <v>112714.87134</v>
      </c>
      <c r="J16" s="416">
        <v>5.2485792396326787E-4</v>
      </c>
      <c r="K16" s="66">
        <v>46</v>
      </c>
      <c r="L16" s="66">
        <v>117051.10033000003</v>
      </c>
      <c r="M16" s="416">
        <v>5.4766900122523376E-4</v>
      </c>
      <c r="N16" s="66">
        <v>46</v>
      </c>
      <c r="O16" s="66">
        <v>130453.28121000002</v>
      </c>
      <c r="P16" s="416">
        <v>5.8666387040016933E-4</v>
      </c>
      <c r="Q16" s="66">
        <v>43</v>
      </c>
      <c r="R16" s="66">
        <v>112186.23601000001</v>
      </c>
      <c r="S16" s="416">
        <v>4.8866805767591422E-4</v>
      </c>
      <c r="T16" s="66">
        <v>44</v>
      </c>
      <c r="U16" s="66">
        <v>81735.670679999996</v>
      </c>
      <c r="V16" s="416">
        <v>3.5334130632945048E-4</v>
      </c>
      <c r="W16" s="66">
        <v>54</v>
      </c>
    </row>
    <row r="17" spans="1:26" s="531" customFormat="1" ht="15" customHeight="1" x14ac:dyDescent="0.2">
      <c r="A17" s="2" t="s">
        <v>1099</v>
      </c>
      <c r="B17" s="2" t="s">
        <v>369</v>
      </c>
      <c r="C17" s="66">
        <v>12905007.11906</v>
      </c>
      <c r="D17" s="416">
        <v>6.7390320434348658E-2</v>
      </c>
      <c r="E17" s="66">
        <v>7</v>
      </c>
      <c r="F17" s="66">
        <v>13876697.968430001</v>
      </c>
      <c r="G17" s="416">
        <v>6.9599372784767563E-2</v>
      </c>
      <c r="H17" s="66">
        <v>7</v>
      </c>
      <c r="I17" s="66">
        <v>15170827.55572</v>
      </c>
      <c r="J17" s="416">
        <v>7.0643110008805132E-2</v>
      </c>
      <c r="K17" s="66">
        <v>7</v>
      </c>
      <c r="L17" s="66">
        <v>16824713.584440004</v>
      </c>
      <c r="M17" s="416">
        <v>7.8720952291033264E-2</v>
      </c>
      <c r="N17" s="66">
        <v>6</v>
      </c>
      <c r="O17" s="66">
        <v>18285629.148359999</v>
      </c>
      <c r="P17" s="416">
        <v>8.2232641980159726E-2</v>
      </c>
      <c r="Q17" s="66">
        <v>5</v>
      </c>
      <c r="R17" s="66">
        <v>19195886.501690011</v>
      </c>
      <c r="S17" s="416">
        <v>8.3614683099912643E-2</v>
      </c>
      <c r="T17" s="66">
        <v>5</v>
      </c>
      <c r="U17" s="66">
        <v>19453855.770300001</v>
      </c>
      <c r="V17" s="416">
        <v>8.4098542947473376E-2</v>
      </c>
      <c r="W17" s="66">
        <v>5</v>
      </c>
    </row>
    <row r="18" spans="1:26" s="531" customFormat="1" ht="15" customHeight="1" x14ac:dyDescent="0.2">
      <c r="A18" s="2"/>
      <c r="B18" s="2" t="s">
        <v>367</v>
      </c>
      <c r="C18" s="66">
        <v>3215531.8658499997</v>
      </c>
      <c r="D18" s="416">
        <v>1.6791601263517485E-2</v>
      </c>
      <c r="E18" s="66">
        <v>13</v>
      </c>
      <c r="F18" s="66">
        <v>3444045.79764</v>
      </c>
      <c r="G18" s="416">
        <v>1.7273808791046157E-2</v>
      </c>
      <c r="H18" s="66">
        <v>13</v>
      </c>
      <c r="I18" s="66">
        <v>3947649.89004</v>
      </c>
      <c r="J18" s="416">
        <v>1.8382271134127857E-2</v>
      </c>
      <c r="K18" s="66">
        <v>13</v>
      </c>
      <c r="L18" s="66">
        <v>4188536.7264000005</v>
      </c>
      <c r="M18" s="416">
        <v>1.9597694674167596E-2</v>
      </c>
      <c r="N18" s="66">
        <v>11</v>
      </c>
      <c r="O18" s="66">
        <v>4299385.3542299988</v>
      </c>
      <c r="P18" s="416">
        <v>1.9334845615681034E-2</v>
      </c>
      <c r="Q18" s="66">
        <v>12</v>
      </c>
      <c r="R18" s="66">
        <v>4099350.0311300005</v>
      </c>
      <c r="S18" s="416">
        <v>1.7856213816349394E-2</v>
      </c>
      <c r="T18" s="66">
        <v>12</v>
      </c>
      <c r="U18" s="66">
        <v>4052856.21</v>
      </c>
      <c r="V18" s="416">
        <v>1.7520398324170523E-2</v>
      </c>
      <c r="W18" s="66">
        <v>12</v>
      </c>
    </row>
    <row r="19" spans="1:26" s="531" customFormat="1" ht="15" customHeight="1" x14ac:dyDescent="0.2">
      <c r="A19" s="2" t="s">
        <v>1076</v>
      </c>
      <c r="B19" s="2" t="s">
        <v>1062</v>
      </c>
      <c r="C19" s="66">
        <v>16775325.838169999</v>
      </c>
      <c r="D19" s="416">
        <v>8.7601238382176802E-2</v>
      </c>
      <c r="E19" s="66">
        <v>4</v>
      </c>
      <c r="F19" s="66">
        <v>18567618.147810005</v>
      </c>
      <c r="G19" s="416">
        <v>9.3126951392518711E-2</v>
      </c>
      <c r="H19" s="66">
        <v>4</v>
      </c>
      <c r="I19" s="66">
        <v>20984435.415589999</v>
      </c>
      <c r="J19" s="416">
        <v>9.7714233062867126E-2</v>
      </c>
      <c r="K19" s="66">
        <v>3</v>
      </c>
      <c r="L19" s="416" t="s">
        <v>1063</v>
      </c>
      <c r="M19" s="416" t="s">
        <v>1063</v>
      </c>
      <c r="N19" s="416" t="s">
        <v>1063</v>
      </c>
      <c r="O19" s="416" t="s">
        <v>1063</v>
      </c>
      <c r="P19" s="416" t="s">
        <v>1063</v>
      </c>
      <c r="Q19" s="416" t="s">
        <v>1063</v>
      </c>
      <c r="R19" s="416" t="s">
        <v>1063</v>
      </c>
      <c r="S19" s="416" t="s">
        <v>1063</v>
      </c>
      <c r="T19" s="416" t="s">
        <v>1063</v>
      </c>
      <c r="U19" s="416" t="s">
        <v>1063</v>
      </c>
      <c r="V19" s="416" t="s">
        <v>1063</v>
      </c>
      <c r="W19" s="416" t="s">
        <v>1063</v>
      </c>
    </row>
    <row r="20" spans="1:26" s="531" customFormat="1" ht="15" customHeight="1" x14ac:dyDescent="0.2">
      <c r="A20" s="2" t="s">
        <v>1076</v>
      </c>
      <c r="B20" s="2" t="s">
        <v>374</v>
      </c>
      <c r="C20" s="66">
        <v>7763556.7714499999</v>
      </c>
      <c r="D20" s="416">
        <v>4.0541519577659314E-2</v>
      </c>
      <c r="E20" s="66">
        <v>11</v>
      </c>
      <c r="F20" s="66">
        <v>8558062.4795300029</v>
      </c>
      <c r="G20" s="416">
        <v>4.2923452119750259E-2</v>
      </c>
      <c r="H20" s="66">
        <v>11</v>
      </c>
      <c r="I20" s="66">
        <v>8993744.6667600013</v>
      </c>
      <c r="J20" s="416">
        <v>4.1879461852130852E-2</v>
      </c>
      <c r="K20" s="66">
        <v>11</v>
      </c>
      <c r="L20" s="66">
        <v>9494855.2282200027</v>
      </c>
      <c r="M20" s="416">
        <v>4.4425365203377552E-2</v>
      </c>
      <c r="N20" s="66">
        <v>10</v>
      </c>
      <c r="O20" s="66">
        <v>9666930.7197299991</v>
      </c>
      <c r="P20" s="416">
        <v>4.3473333428828781E-2</v>
      </c>
      <c r="Q20" s="66">
        <v>10</v>
      </c>
      <c r="R20" s="66">
        <v>9984045.7566099986</v>
      </c>
      <c r="S20" s="416">
        <v>4.3489151799291761E-2</v>
      </c>
      <c r="T20" s="66">
        <v>10</v>
      </c>
      <c r="U20" s="66">
        <v>10144751.253519999</v>
      </c>
      <c r="V20" s="416">
        <v>4.3855511681550281E-2</v>
      </c>
      <c r="W20" s="66">
        <v>10</v>
      </c>
      <c r="Z20" s="542"/>
    </row>
    <row r="21" spans="1:26" s="531" customFormat="1" ht="15" customHeight="1" x14ac:dyDescent="0.2">
      <c r="A21" s="2" t="s">
        <v>1076</v>
      </c>
      <c r="B21" s="22" t="s">
        <v>376</v>
      </c>
      <c r="C21" s="66">
        <v>169135873.1956</v>
      </c>
      <c r="D21" s="416">
        <v>0.88323242896445531</v>
      </c>
      <c r="E21" s="66"/>
      <c r="F21" s="66">
        <v>176049226.00400004</v>
      </c>
      <c r="G21" s="416">
        <v>0.88298496782145353</v>
      </c>
      <c r="H21" s="66"/>
      <c r="I21" s="66">
        <v>188905758.42936</v>
      </c>
      <c r="J21" s="416">
        <v>0.87964155053561977</v>
      </c>
      <c r="K21" s="66"/>
      <c r="L21" s="66">
        <v>187227689.43633005</v>
      </c>
      <c r="M21" s="416">
        <v>0.87601740937263606</v>
      </c>
      <c r="N21" s="66"/>
      <c r="O21" s="66">
        <v>195958556.58207998</v>
      </c>
      <c r="P21" s="416">
        <v>0.88124885917902929</v>
      </c>
      <c r="Q21" s="66" t="s">
        <v>1100</v>
      </c>
      <c r="R21" s="66">
        <v>202938085.16538</v>
      </c>
      <c r="S21" s="416">
        <v>0.88397082773501556</v>
      </c>
      <c r="T21" s="66" t="s">
        <v>1100</v>
      </c>
      <c r="U21" s="66">
        <v>204612800.46349001</v>
      </c>
      <c r="V21" s="416">
        <v>0.88453613466448844</v>
      </c>
      <c r="W21" s="66" t="s">
        <v>1100</v>
      </c>
      <c r="Z21" s="542"/>
    </row>
    <row r="22" spans="1:26" s="531" customFormat="1" ht="15" customHeight="1" x14ac:dyDescent="0.2">
      <c r="A22" s="2"/>
      <c r="B22" s="22"/>
      <c r="C22" s="66"/>
      <c r="D22" s="416"/>
      <c r="E22" s="66"/>
      <c r="F22" s="66"/>
      <c r="G22" s="416"/>
      <c r="H22" s="66"/>
      <c r="I22" s="66"/>
      <c r="J22" s="416"/>
      <c r="K22" s="66"/>
      <c r="L22" s="66"/>
      <c r="M22" s="416"/>
      <c r="N22" s="66"/>
      <c r="O22" s="66"/>
      <c r="P22" s="416" t="s">
        <v>1100</v>
      </c>
      <c r="Q22" s="66" t="s">
        <v>1100</v>
      </c>
      <c r="R22" s="66"/>
      <c r="S22" s="416" t="s">
        <v>1100</v>
      </c>
      <c r="T22" s="66" t="s">
        <v>1100</v>
      </c>
      <c r="U22" s="66"/>
      <c r="V22" s="416" t="s">
        <v>1100</v>
      </c>
      <c r="W22" s="66" t="s">
        <v>1100</v>
      </c>
      <c r="Z22" s="542"/>
    </row>
    <row r="23" spans="1:26" s="520" customFormat="1" ht="15" customHeight="1" x14ac:dyDescent="0.2">
      <c r="A23" s="2"/>
      <c r="B23" s="4" t="s">
        <v>377</v>
      </c>
      <c r="C23" s="4"/>
      <c r="D23" s="4"/>
      <c r="E23" s="4"/>
      <c r="F23" s="4"/>
      <c r="G23" s="4"/>
      <c r="H23" s="4"/>
      <c r="I23" s="4"/>
      <c r="J23" s="4"/>
      <c r="K23" s="4"/>
      <c r="L23" s="4"/>
      <c r="M23" s="4"/>
      <c r="N23" s="4"/>
      <c r="O23" s="4"/>
      <c r="P23" s="530" t="s">
        <v>1100</v>
      </c>
      <c r="Q23" s="443" t="s">
        <v>1100</v>
      </c>
      <c r="R23" s="4"/>
      <c r="S23" s="530" t="s">
        <v>1100</v>
      </c>
      <c r="T23" s="443" t="s">
        <v>1100</v>
      </c>
      <c r="U23" s="4"/>
      <c r="V23" s="530" t="s">
        <v>1100</v>
      </c>
      <c r="W23" s="443" t="s">
        <v>1100</v>
      </c>
      <c r="Z23" s="542"/>
    </row>
    <row r="24" spans="1:26" s="531" customFormat="1" ht="15" customHeight="1" x14ac:dyDescent="0.2">
      <c r="A24" s="2" t="s">
        <v>1076</v>
      </c>
      <c r="B24" s="2" t="s">
        <v>379</v>
      </c>
      <c r="C24" s="66">
        <v>3424424.5969900005</v>
      </c>
      <c r="D24" s="416">
        <v>1.7882446561508596E-2</v>
      </c>
      <c r="E24" s="66">
        <v>12</v>
      </c>
      <c r="F24" s="66">
        <v>3615748.2094799997</v>
      </c>
      <c r="G24" s="416">
        <v>1.8134992063672209E-2</v>
      </c>
      <c r="H24" s="66">
        <v>12</v>
      </c>
      <c r="I24" s="66">
        <v>4144646.3068400011</v>
      </c>
      <c r="J24" s="416">
        <v>1.9299586916159527E-2</v>
      </c>
      <c r="K24" s="66">
        <v>12</v>
      </c>
      <c r="L24" s="66">
        <v>3829260.7833399959</v>
      </c>
      <c r="M24" s="416">
        <v>1.7916682737114525E-2</v>
      </c>
      <c r="N24" s="66">
        <v>13</v>
      </c>
      <c r="O24" s="66">
        <v>3896985.2607699996</v>
      </c>
      <c r="P24" s="416">
        <v>1.7525204692210444E-2</v>
      </c>
      <c r="Q24" s="66">
        <v>13</v>
      </c>
      <c r="R24" s="66">
        <v>3882351.7351799989</v>
      </c>
      <c r="S24" s="416">
        <v>1.6910998613733821E-2</v>
      </c>
      <c r="T24" s="66">
        <v>13</v>
      </c>
      <c r="U24" s="66">
        <v>3933677.9339999985</v>
      </c>
      <c r="V24" s="416">
        <v>1.70051935503234E-2</v>
      </c>
      <c r="W24" s="66">
        <v>13</v>
      </c>
      <c r="Z24" s="542"/>
    </row>
    <row r="25" spans="1:26" s="531" customFormat="1" ht="15" customHeight="1" x14ac:dyDescent="0.2">
      <c r="A25" s="2" t="s">
        <v>1076</v>
      </c>
      <c r="B25" s="2" t="s">
        <v>378</v>
      </c>
      <c r="C25" s="66">
        <v>794282.52010999992</v>
      </c>
      <c r="D25" s="416">
        <v>4.1477688377507859E-3</v>
      </c>
      <c r="E25" s="66">
        <v>19</v>
      </c>
      <c r="F25" s="66">
        <v>693635.13957999996</v>
      </c>
      <c r="G25" s="416">
        <v>3.4789667373372017E-3</v>
      </c>
      <c r="H25" s="66">
        <v>23</v>
      </c>
      <c r="I25" s="66">
        <v>641816.22237000009</v>
      </c>
      <c r="J25" s="416">
        <v>2.988623648630475E-3</v>
      </c>
      <c r="K25" s="66">
        <v>23</v>
      </c>
      <c r="L25" s="66">
        <v>538348.12887000013</v>
      </c>
      <c r="M25" s="416">
        <v>2.5188706575032531E-3</v>
      </c>
      <c r="N25" s="66">
        <v>22</v>
      </c>
      <c r="O25" s="66">
        <v>485825.46119000006</v>
      </c>
      <c r="P25" s="416">
        <v>2.1848146919498448E-3</v>
      </c>
      <c r="Q25" s="66">
        <v>24</v>
      </c>
      <c r="R25" s="66">
        <v>438166.46417000005</v>
      </c>
      <c r="S25" s="416">
        <v>1.9085938043735689E-3</v>
      </c>
      <c r="T25" s="66">
        <v>24</v>
      </c>
      <c r="U25" s="66">
        <v>409186.28050000005</v>
      </c>
      <c r="V25" s="416">
        <v>1.7689022880843263E-3</v>
      </c>
      <c r="W25" s="66">
        <v>24</v>
      </c>
      <c r="Z25" s="542"/>
    </row>
    <row r="26" spans="1:26" s="531" customFormat="1" ht="15" customHeight="1" x14ac:dyDescent="0.2">
      <c r="A26" s="2" t="s">
        <v>1076</v>
      </c>
      <c r="B26" s="22" t="s">
        <v>376</v>
      </c>
      <c r="C26" s="66">
        <v>4218707.1171000004</v>
      </c>
      <c r="D26" s="416">
        <v>2.2030210177230412E-2</v>
      </c>
      <c r="E26" s="543"/>
      <c r="F26" s="66">
        <v>4309383.3490599999</v>
      </c>
      <c r="G26" s="416">
        <v>2.1613958801009411E-2</v>
      </c>
      <c r="H26" s="543"/>
      <c r="I26" s="66">
        <v>4786462.5292100012</v>
      </c>
      <c r="J26" s="416">
        <v>2.2288210564790002E-2</v>
      </c>
      <c r="K26" s="543"/>
      <c r="L26" s="66">
        <v>4367608.912209996</v>
      </c>
      <c r="M26" s="416">
        <v>2.0435553394617778E-2</v>
      </c>
      <c r="N26" s="543"/>
      <c r="O26" s="544">
        <v>4382810.7219599998</v>
      </c>
      <c r="P26" s="416">
        <v>1.9710019384160289E-2</v>
      </c>
      <c r="Q26" s="66" t="s">
        <v>1100</v>
      </c>
      <c r="R26" s="544">
        <v>4320518.1993499994</v>
      </c>
      <c r="S26" s="416">
        <v>1.8819592418107392E-2</v>
      </c>
      <c r="T26" s="66" t="s">
        <v>1100</v>
      </c>
      <c r="U26" s="544">
        <v>4342864.2144999988</v>
      </c>
      <c r="V26" s="416">
        <v>1.8774095838407726E-2</v>
      </c>
      <c r="W26" s="66" t="s">
        <v>1100</v>
      </c>
      <c r="Z26" s="542"/>
    </row>
    <row r="27" spans="1:26" s="531" customFormat="1" ht="15" customHeight="1" x14ac:dyDescent="0.2">
      <c r="A27" s="2"/>
      <c r="B27" s="22"/>
      <c r="C27" s="66"/>
      <c r="D27" s="416"/>
      <c r="E27" s="543"/>
      <c r="F27" s="66"/>
      <c r="G27" s="416"/>
      <c r="H27" s="543"/>
      <c r="I27" s="66"/>
      <c r="J27" s="416"/>
      <c r="K27" s="543"/>
      <c r="L27" s="66"/>
      <c r="M27" s="416"/>
      <c r="N27" s="543"/>
      <c r="O27" s="66"/>
      <c r="P27" s="416" t="s">
        <v>1100</v>
      </c>
      <c r="Q27" s="66" t="s">
        <v>1100</v>
      </c>
      <c r="R27" s="66"/>
      <c r="S27" s="416" t="s">
        <v>1100</v>
      </c>
      <c r="T27" s="66" t="s">
        <v>1100</v>
      </c>
      <c r="U27" s="66"/>
      <c r="V27" s="416" t="s">
        <v>1100</v>
      </c>
      <c r="W27" s="66" t="s">
        <v>1100</v>
      </c>
      <c r="Z27" s="542"/>
    </row>
    <row r="28" spans="1:26" s="531" customFormat="1" ht="15" customHeight="1" x14ac:dyDescent="0.2">
      <c r="A28" s="2"/>
      <c r="B28" s="4" t="s">
        <v>435</v>
      </c>
      <c r="C28" s="4"/>
      <c r="D28" s="4"/>
      <c r="E28" s="4"/>
      <c r="F28" s="4"/>
      <c r="G28" s="4"/>
      <c r="H28" s="4"/>
      <c r="I28" s="4"/>
      <c r="J28" s="4"/>
      <c r="K28" s="4"/>
      <c r="L28" s="4"/>
      <c r="M28" s="4"/>
      <c r="N28" s="4"/>
      <c r="O28" s="4"/>
      <c r="P28" s="530" t="s">
        <v>1100</v>
      </c>
      <c r="Q28" s="443" t="s">
        <v>1100</v>
      </c>
      <c r="R28" s="4"/>
      <c r="S28" s="530" t="s">
        <v>1100</v>
      </c>
      <c r="T28" s="443" t="s">
        <v>1100</v>
      </c>
      <c r="U28" s="4"/>
      <c r="V28" s="530" t="s">
        <v>1100</v>
      </c>
      <c r="W28" s="443" t="s">
        <v>1100</v>
      </c>
      <c r="Z28" s="542"/>
    </row>
    <row r="29" spans="1:26" s="531" customFormat="1" ht="15" customHeight="1" x14ac:dyDescent="0.2">
      <c r="A29" s="2"/>
      <c r="B29" s="2" t="s">
        <v>436</v>
      </c>
      <c r="C29" s="66">
        <v>2371300.1074399999</v>
      </c>
      <c r="D29" s="416">
        <v>1.2382997861712666E-2</v>
      </c>
      <c r="E29" s="66">
        <v>14</v>
      </c>
      <c r="F29" s="66">
        <v>2626807.0635199999</v>
      </c>
      <c r="G29" s="416">
        <v>1.3174901151810083E-2</v>
      </c>
      <c r="H29" s="66">
        <v>14</v>
      </c>
      <c r="I29" s="66">
        <v>3239511.4605099997</v>
      </c>
      <c r="J29" s="416">
        <v>1.5084817465564542E-2</v>
      </c>
      <c r="K29" s="66">
        <v>14</v>
      </c>
      <c r="L29" s="66">
        <v>3830853.2217499968</v>
      </c>
      <c r="M29" s="416">
        <v>1.7924133578251934E-2</v>
      </c>
      <c r="N29" s="66">
        <v>12</v>
      </c>
      <c r="O29" s="66">
        <v>4404797.5072100013</v>
      </c>
      <c r="P29" s="416">
        <v>1.9808896563889171E-2</v>
      </c>
      <c r="Q29" s="66">
        <v>11</v>
      </c>
      <c r="R29" s="66">
        <v>4744912.1564200008</v>
      </c>
      <c r="S29" s="416">
        <v>2.066819504590486E-2</v>
      </c>
      <c r="T29" s="66">
        <v>11</v>
      </c>
      <c r="U29" s="66">
        <v>4827096.2899300009</v>
      </c>
      <c r="V29" s="416">
        <v>2.0867419263487598E-2</v>
      </c>
      <c r="W29" s="66">
        <v>11</v>
      </c>
      <c r="Z29" s="542"/>
    </row>
    <row r="30" spans="1:26" s="531" customFormat="1" ht="15" customHeight="1" x14ac:dyDescent="0.2">
      <c r="A30" s="2"/>
      <c r="B30" s="22" t="s">
        <v>376</v>
      </c>
      <c r="C30" s="66">
        <v>2371300.1074399999</v>
      </c>
      <c r="D30" s="416">
        <v>1.2382997861712666E-2</v>
      </c>
      <c r="E30" s="543"/>
      <c r="F30" s="66">
        <v>2626807.0635199999</v>
      </c>
      <c r="G30" s="416">
        <v>1.3174901151810083E-2</v>
      </c>
      <c r="H30" s="543"/>
      <c r="I30" s="66">
        <v>3239511.4605099997</v>
      </c>
      <c r="J30" s="416">
        <v>1.5084817465564542E-2</v>
      </c>
      <c r="K30" s="543"/>
      <c r="L30" s="66">
        <v>3830853.2217499968</v>
      </c>
      <c r="M30" s="416">
        <v>1.7924133578251934E-2</v>
      </c>
      <c r="N30" s="543"/>
      <c r="O30" s="544">
        <v>4404797.5072100013</v>
      </c>
      <c r="P30" s="416">
        <v>1.9808896563889171E-2</v>
      </c>
      <c r="Q30" s="66" t="s">
        <v>1100</v>
      </c>
      <c r="R30" s="544">
        <v>4744912.1564200008</v>
      </c>
      <c r="S30" s="416">
        <v>2.066819504590486E-2</v>
      </c>
      <c r="T30" s="66" t="s">
        <v>1100</v>
      </c>
      <c r="U30" s="544">
        <v>4827096.2899300009</v>
      </c>
      <c r="V30" s="416">
        <v>2.0867419263487598E-2</v>
      </c>
      <c r="W30" s="66" t="s">
        <v>1100</v>
      </c>
      <c r="Z30" s="542"/>
    </row>
    <row r="31" spans="1:26" s="531" customFormat="1" ht="15" customHeight="1" x14ac:dyDescent="0.2">
      <c r="A31" s="2"/>
      <c r="B31" s="22"/>
      <c r="C31" s="66"/>
      <c r="D31" s="416"/>
      <c r="E31" s="66"/>
      <c r="F31" s="66"/>
      <c r="G31" s="416"/>
      <c r="H31" s="66"/>
      <c r="I31" s="66"/>
      <c r="J31" s="416"/>
      <c r="K31" s="66"/>
      <c r="L31" s="66"/>
      <c r="M31" s="416"/>
      <c r="N31" s="66"/>
      <c r="O31" s="66"/>
      <c r="P31" s="416" t="s">
        <v>1100</v>
      </c>
      <c r="Q31" s="66" t="s">
        <v>1100</v>
      </c>
      <c r="R31" s="66"/>
      <c r="S31" s="416" t="s">
        <v>1100</v>
      </c>
      <c r="T31" s="66" t="s">
        <v>1100</v>
      </c>
      <c r="U31" s="66"/>
      <c r="V31" s="416" t="s">
        <v>1100</v>
      </c>
      <c r="W31" s="66" t="s">
        <v>1100</v>
      </c>
      <c r="Z31" s="542"/>
    </row>
    <row r="32" spans="1:26" s="531" customFormat="1" ht="15" customHeight="1" x14ac:dyDescent="0.2">
      <c r="A32" s="2"/>
      <c r="B32" s="25" t="s">
        <v>1101</v>
      </c>
      <c r="C32" s="4"/>
      <c r="D32" s="530"/>
      <c r="E32" s="4"/>
      <c r="F32" s="4"/>
      <c r="G32" s="530"/>
      <c r="H32" s="4"/>
      <c r="I32" s="4"/>
      <c r="J32" s="530"/>
      <c r="K32" s="4"/>
      <c r="L32" s="4"/>
      <c r="M32" s="530"/>
      <c r="N32" s="4"/>
      <c r="O32" s="4"/>
      <c r="P32" s="530" t="s">
        <v>1100</v>
      </c>
      <c r="Q32" s="443" t="s">
        <v>1100</v>
      </c>
      <c r="R32" s="4"/>
      <c r="S32" s="530" t="s">
        <v>1100</v>
      </c>
      <c r="T32" s="443" t="s">
        <v>1100</v>
      </c>
      <c r="U32" s="4"/>
      <c r="V32" s="530" t="s">
        <v>1100</v>
      </c>
      <c r="W32" s="443" t="s">
        <v>1100</v>
      </c>
      <c r="Z32" s="542"/>
    </row>
    <row r="33" spans="1:26" s="531" customFormat="1" ht="15" customHeight="1" x14ac:dyDescent="0.2">
      <c r="A33" s="2" t="s">
        <v>1076</v>
      </c>
      <c r="B33" s="2" t="s">
        <v>381</v>
      </c>
      <c r="C33" s="66">
        <v>1812032.7058700002</v>
      </c>
      <c r="D33" s="416">
        <v>9.4624888237266423E-3</v>
      </c>
      <c r="E33" s="66">
        <v>15</v>
      </c>
      <c r="F33" s="66">
        <v>1671830.6194199999</v>
      </c>
      <c r="G33" s="416">
        <v>8.3851621458304413E-3</v>
      </c>
      <c r="H33" s="66">
        <v>16</v>
      </c>
      <c r="I33" s="66">
        <v>1605459.4961400002</v>
      </c>
      <c r="J33" s="416">
        <v>7.4758381758638541E-3</v>
      </c>
      <c r="K33" s="66">
        <v>17</v>
      </c>
      <c r="L33" s="66">
        <v>1536258.3794999993</v>
      </c>
      <c r="M33" s="416">
        <v>7.187981060858265E-3</v>
      </c>
      <c r="N33" s="66">
        <v>16</v>
      </c>
      <c r="O33" s="66">
        <v>1447332.5240300004</v>
      </c>
      <c r="P33" s="416">
        <v>6.5088259369776415E-3</v>
      </c>
      <c r="Q33" s="66">
        <v>16</v>
      </c>
      <c r="R33" s="66">
        <v>1324874.4798600003</v>
      </c>
      <c r="S33" s="416">
        <v>5.7709738891664371E-3</v>
      </c>
      <c r="T33" s="66">
        <v>16</v>
      </c>
      <c r="U33" s="66">
        <v>1290322.9369999999</v>
      </c>
      <c r="V33" s="416">
        <v>5.5780345148375215E-3</v>
      </c>
      <c r="W33" s="66">
        <v>16</v>
      </c>
      <c r="Z33" s="542"/>
    </row>
    <row r="34" spans="1:26" s="531" customFormat="1" ht="15" customHeight="1" x14ac:dyDescent="0.2">
      <c r="A34" s="2" t="s">
        <v>1076</v>
      </c>
      <c r="B34" s="2" t="s">
        <v>383</v>
      </c>
      <c r="C34" s="66">
        <v>781167.69137999997</v>
      </c>
      <c r="D34" s="416">
        <v>4.0792819277865764E-3</v>
      </c>
      <c r="E34" s="66">
        <v>20</v>
      </c>
      <c r="F34" s="66">
        <v>764914.02136999997</v>
      </c>
      <c r="G34" s="416">
        <v>3.836470048043392E-3</v>
      </c>
      <c r="H34" s="66">
        <v>21</v>
      </c>
      <c r="I34" s="66">
        <v>806716.48396999994</v>
      </c>
      <c r="J34" s="416">
        <v>3.7564833634617452E-3</v>
      </c>
      <c r="K34" s="66">
        <v>21</v>
      </c>
      <c r="L34" s="66">
        <v>767495.63785000006</v>
      </c>
      <c r="M34" s="416">
        <v>3.5910262119791653E-3</v>
      </c>
      <c r="N34" s="66">
        <v>20</v>
      </c>
      <c r="O34" s="66">
        <v>515798.06856999994</v>
      </c>
      <c r="P34" s="416">
        <v>2.3196050604897471E-3</v>
      </c>
      <c r="Q34" s="66">
        <v>22</v>
      </c>
      <c r="R34" s="66">
        <v>406300.25680999993</v>
      </c>
      <c r="S34" s="416">
        <v>1.7697889187660233E-3</v>
      </c>
      <c r="T34" s="66">
        <v>24</v>
      </c>
      <c r="U34" s="66">
        <v>398717.97721999988</v>
      </c>
      <c r="V34" s="416">
        <v>1.7236480689014986E-3</v>
      </c>
      <c r="W34" s="66">
        <v>24</v>
      </c>
      <c r="Z34" s="542"/>
    </row>
    <row r="35" spans="1:26" s="531" customFormat="1" ht="15" customHeight="1" x14ac:dyDescent="0.2">
      <c r="A35" s="2" t="s">
        <v>1076</v>
      </c>
      <c r="B35" s="2" t="s">
        <v>382</v>
      </c>
      <c r="C35" s="66">
        <v>252403.64713999999</v>
      </c>
      <c r="D35" s="416">
        <v>1.3180610005799562E-3</v>
      </c>
      <c r="E35" s="66">
        <v>29</v>
      </c>
      <c r="F35" s="66">
        <v>240231.60378</v>
      </c>
      <c r="G35" s="416">
        <v>1.2048953565326089E-3</v>
      </c>
      <c r="H35" s="66">
        <v>33</v>
      </c>
      <c r="I35" s="66">
        <v>247765.51426</v>
      </c>
      <c r="J35" s="416">
        <v>1.1537225913333953E-3</v>
      </c>
      <c r="K35" s="66">
        <v>33</v>
      </c>
      <c r="L35" s="66">
        <v>262305.55360999994</v>
      </c>
      <c r="M35" s="416">
        <v>1.2272983351409102E-3</v>
      </c>
      <c r="N35" s="66">
        <v>32</v>
      </c>
      <c r="O35" s="66">
        <v>294616.94645000005</v>
      </c>
      <c r="P35" s="416">
        <v>1.3249273340361725E-3</v>
      </c>
      <c r="Q35" s="66">
        <v>29</v>
      </c>
      <c r="R35" s="66">
        <v>277188.68938000011</v>
      </c>
      <c r="S35" s="416">
        <v>1.2073964085664039E-3</v>
      </c>
      <c r="T35" s="66">
        <v>29</v>
      </c>
      <c r="U35" s="66">
        <v>271861.32475000009</v>
      </c>
      <c r="V35" s="416">
        <v>1.175249861271708E-3</v>
      </c>
      <c r="W35" s="66">
        <v>29</v>
      </c>
    </row>
    <row r="36" spans="1:26" s="531" customFormat="1" ht="15" customHeight="1" x14ac:dyDescent="0.2">
      <c r="A36" s="2" t="s">
        <v>1076</v>
      </c>
      <c r="B36" s="22" t="s">
        <v>376</v>
      </c>
      <c r="C36" s="66">
        <v>2845604.0443900004</v>
      </c>
      <c r="D36" s="416">
        <v>1.4859826530064204E-2</v>
      </c>
      <c r="E36" s="66"/>
      <c r="F36" s="66">
        <v>2676976.2445699996</v>
      </c>
      <c r="G36" s="416">
        <v>1.3426527550406442E-2</v>
      </c>
      <c r="H36" s="66"/>
      <c r="I36" s="66">
        <v>2659941.49437</v>
      </c>
      <c r="J36" s="416">
        <v>1.2386044130658993E-2</v>
      </c>
      <c r="K36" s="66"/>
      <c r="L36" s="66">
        <v>2566059.5709599992</v>
      </c>
      <c r="M36" s="416">
        <v>1.200630560797834E-2</v>
      </c>
      <c r="N36" s="66"/>
      <c r="O36" s="66">
        <v>2257747.5390500003</v>
      </c>
      <c r="P36" s="416">
        <v>1.015335833150356E-2</v>
      </c>
      <c r="Q36" s="66" t="s">
        <v>1100</v>
      </c>
      <c r="R36" s="66">
        <v>2008363.4260500004</v>
      </c>
      <c r="S36" s="416">
        <v>8.7481592164988641E-3</v>
      </c>
      <c r="T36" s="66" t="s">
        <v>1100</v>
      </c>
      <c r="U36" s="66">
        <v>1960902.2389699998</v>
      </c>
      <c r="V36" s="416">
        <v>8.4769324450107274E-3</v>
      </c>
      <c r="W36" s="66" t="s">
        <v>1100</v>
      </c>
      <c r="Z36" s="542"/>
    </row>
    <row r="37" spans="1:26" s="531" customFormat="1" ht="15" customHeight="1" x14ac:dyDescent="0.2">
      <c r="A37" s="2"/>
      <c r="B37" s="22"/>
      <c r="C37" s="66"/>
      <c r="D37" s="416"/>
      <c r="E37" s="66"/>
      <c r="F37" s="66"/>
      <c r="G37" s="416"/>
      <c r="H37" s="66"/>
      <c r="I37" s="66"/>
      <c r="J37" s="416"/>
      <c r="K37" s="66"/>
      <c r="L37" s="66"/>
      <c r="M37" s="416"/>
      <c r="N37" s="66"/>
      <c r="O37" s="66"/>
      <c r="P37" s="416" t="s">
        <v>1100</v>
      </c>
      <c r="Q37" s="66" t="s">
        <v>1100</v>
      </c>
      <c r="R37" s="66"/>
      <c r="S37" s="416" t="s">
        <v>1100</v>
      </c>
      <c r="T37" s="66" t="s">
        <v>1100</v>
      </c>
      <c r="U37" s="66"/>
      <c r="V37" s="416" t="s">
        <v>1100</v>
      </c>
      <c r="W37" s="66" t="s">
        <v>1100</v>
      </c>
      <c r="Z37" s="542"/>
    </row>
    <row r="38" spans="1:26" s="531" customFormat="1" ht="15" customHeight="1" x14ac:dyDescent="0.2">
      <c r="A38" s="2"/>
      <c r="B38" s="25" t="s">
        <v>384</v>
      </c>
      <c r="C38" s="4"/>
      <c r="D38" s="530"/>
      <c r="E38" s="4"/>
      <c r="F38" s="4"/>
      <c r="G38" s="530"/>
      <c r="H38" s="4"/>
      <c r="I38" s="4"/>
      <c r="J38" s="530"/>
      <c r="K38" s="4"/>
      <c r="L38" s="4"/>
      <c r="M38" s="530"/>
      <c r="N38" s="4"/>
      <c r="O38" s="4"/>
      <c r="P38" s="530" t="s">
        <v>1100</v>
      </c>
      <c r="Q38" s="443" t="s">
        <v>1100</v>
      </c>
      <c r="R38" s="4"/>
      <c r="S38" s="530" t="s">
        <v>1100</v>
      </c>
      <c r="T38" s="443" t="s">
        <v>1100</v>
      </c>
      <c r="U38" s="4"/>
      <c r="V38" s="530" t="s">
        <v>1100</v>
      </c>
      <c r="W38" s="443" t="s">
        <v>1100</v>
      </c>
      <c r="Z38" s="542"/>
    </row>
    <row r="39" spans="1:26" s="531" customFormat="1" ht="15" customHeight="1" x14ac:dyDescent="0.2">
      <c r="A39" s="2" t="s">
        <v>1076</v>
      </c>
      <c r="B39" s="2" t="s">
        <v>396</v>
      </c>
      <c r="C39" s="66">
        <v>1171948.66977</v>
      </c>
      <c r="D39" s="416">
        <v>6.119951631387296E-3</v>
      </c>
      <c r="E39" s="66">
        <v>17</v>
      </c>
      <c r="F39" s="66">
        <v>1145621.8426999999</v>
      </c>
      <c r="G39" s="416">
        <v>5.7459319127539351E-3</v>
      </c>
      <c r="H39" s="66">
        <v>18</v>
      </c>
      <c r="I39" s="66">
        <v>1215264.87301</v>
      </c>
      <c r="J39" s="416">
        <v>5.6588930167829352E-3</v>
      </c>
      <c r="K39" s="66">
        <v>18</v>
      </c>
      <c r="L39" s="66">
        <v>1305703.5706900014</v>
      </c>
      <c r="M39" s="416">
        <v>6.1092409079450327E-3</v>
      </c>
      <c r="N39" s="66">
        <v>17</v>
      </c>
      <c r="O39" s="66">
        <v>1077501.4606400002</v>
      </c>
      <c r="P39" s="416">
        <v>4.8456518026810782E-3</v>
      </c>
      <c r="Q39" s="66">
        <v>18</v>
      </c>
      <c r="R39" s="66">
        <v>1096255.1489400002</v>
      </c>
      <c r="S39" s="416">
        <v>4.775139031333385E-3</v>
      </c>
      <c r="T39" s="66">
        <v>18</v>
      </c>
      <c r="U39" s="66">
        <v>1078258.5568899997</v>
      </c>
      <c r="V39" s="416">
        <v>4.6612853835142787E-3</v>
      </c>
      <c r="W39" s="66">
        <v>18</v>
      </c>
      <c r="Z39" s="542"/>
    </row>
    <row r="40" spans="1:26" s="531" customFormat="1" ht="15" customHeight="1" x14ac:dyDescent="0.2">
      <c r="A40" s="2" t="s">
        <v>1076</v>
      </c>
      <c r="B40" s="2" t="s">
        <v>410</v>
      </c>
      <c r="C40" s="66">
        <v>758492.71574000013</v>
      </c>
      <c r="D40" s="416">
        <v>3.9608724208526512E-3</v>
      </c>
      <c r="E40" s="66">
        <v>22</v>
      </c>
      <c r="F40" s="66">
        <v>754205.56166999985</v>
      </c>
      <c r="G40" s="416">
        <v>3.7827611556032338E-3</v>
      </c>
      <c r="H40" s="66">
        <v>22</v>
      </c>
      <c r="I40" s="66">
        <v>771164.66134999995</v>
      </c>
      <c r="J40" s="416">
        <v>3.5909359464118915E-3</v>
      </c>
      <c r="K40" s="66">
        <v>22</v>
      </c>
      <c r="L40" s="66">
        <v>751518.82091000048</v>
      </c>
      <c r="M40" s="416">
        <v>3.5162724732136245E-3</v>
      </c>
      <c r="N40" s="66">
        <v>21</v>
      </c>
      <c r="O40" s="66">
        <v>723972.6948300004</v>
      </c>
      <c r="P40" s="416">
        <v>3.2557910331844587E-3</v>
      </c>
      <c r="Q40" s="66">
        <v>21</v>
      </c>
      <c r="R40" s="66">
        <v>713456.49630999984</v>
      </c>
      <c r="S40" s="416">
        <v>3.107719919019241E-3</v>
      </c>
      <c r="T40" s="66">
        <v>21</v>
      </c>
      <c r="U40" s="66">
        <v>722911.11593999993</v>
      </c>
      <c r="V40" s="416">
        <v>3.1251270827196255E-3</v>
      </c>
      <c r="W40" s="66">
        <v>21</v>
      </c>
      <c r="Z40" s="542"/>
    </row>
    <row r="41" spans="1:26" s="531" customFormat="1" ht="15" customHeight="1" x14ac:dyDescent="0.2">
      <c r="A41" s="2" t="s">
        <v>1076</v>
      </c>
      <c r="B41" s="2" t="s">
        <v>393</v>
      </c>
      <c r="C41" s="66">
        <v>364911.22950999998</v>
      </c>
      <c r="D41" s="416">
        <v>1.9055758141021235E-3</v>
      </c>
      <c r="E41" s="66">
        <v>23</v>
      </c>
      <c r="F41" s="66">
        <v>365390.73890000005</v>
      </c>
      <c r="G41" s="416">
        <v>1.8326381612296498E-3</v>
      </c>
      <c r="H41" s="66">
        <v>26</v>
      </c>
      <c r="I41" s="66">
        <v>332437.98602999997</v>
      </c>
      <c r="J41" s="416">
        <v>1.5480008016680901E-3</v>
      </c>
      <c r="K41" s="66">
        <v>28</v>
      </c>
      <c r="L41" s="66">
        <v>339168.86053999997</v>
      </c>
      <c r="M41" s="416">
        <v>1.5869331477872007E-3</v>
      </c>
      <c r="N41" s="66">
        <v>25</v>
      </c>
      <c r="O41" s="66">
        <v>309023.48514</v>
      </c>
      <c r="P41" s="416">
        <v>1.3897152463719282E-3</v>
      </c>
      <c r="Q41" s="66">
        <v>27</v>
      </c>
      <c r="R41" s="66">
        <v>279776.19691</v>
      </c>
      <c r="S41" s="416">
        <v>1.21866724110235E-3</v>
      </c>
      <c r="T41" s="66">
        <v>28</v>
      </c>
      <c r="U41" s="66">
        <v>280026.48744</v>
      </c>
      <c r="V41" s="416">
        <v>1.2105476599840027E-3</v>
      </c>
      <c r="W41" s="66">
        <v>28</v>
      </c>
      <c r="Z41" s="542"/>
    </row>
    <row r="42" spans="1:26" s="531" customFormat="1" ht="15" customHeight="1" x14ac:dyDescent="0.2">
      <c r="A42" s="2" t="s">
        <v>1076</v>
      </c>
      <c r="B42" s="2" t="s">
        <v>411</v>
      </c>
      <c r="C42" s="66">
        <v>101158.48117</v>
      </c>
      <c r="D42" s="416">
        <v>5.282500067220298E-4</v>
      </c>
      <c r="E42" s="66">
        <v>47</v>
      </c>
      <c r="F42" s="66">
        <v>93882.000149999993</v>
      </c>
      <c r="G42" s="416">
        <v>4.7087054435319091E-4</v>
      </c>
      <c r="H42" s="66">
        <v>50</v>
      </c>
      <c r="I42" s="66">
        <v>86289.497499999998</v>
      </c>
      <c r="J42" s="416">
        <v>4.0180790679402811E-4</v>
      </c>
      <c r="K42" s="66">
        <v>52</v>
      </c>
      <c r="L42" s="66">
        <v>93887.669860000009</v>
      </c>
      <c r="M42" s="416">
        <v>4.3928990188580035E-4</v>
      </c>
      <c r="N42" s="66">
        <v>52</v>
      </c>
      <c r="O42" s="66">
        <v>94126.921070000011</v>
      </c>
      <c r="P42" s="416">
        <v>4.232999224824745E-4</v>
      </c>
      <c r="Q42" s="66">
        <v>50</v>
      </c>
      <c r="R42" s="66">
        <v>94423.861319999996</v>
      </c>
      <c r="S42" s="416">
        <v>4.1129755797664257E-4</v>
      </c>
      <c r="T42" s="66">
        <v>50</v>
      </c>
      <c r="U42" s="66">
        <v>96357.408960000044</v>
      </c>
      <c r="V42" s="416">
        <v>4.165507234869797E-4</v>
      </c>
      <c r="W42" s="66">
        <v>49</v>
      </c>
      <c r="Z42" s="542"/>
    </row>
    <row r="43" spans="1:26" s="531" customFormat="1" ht="15" customHeight="1" x14ac:dyDescent="0.2">
      <c r="A43" s="2" t="s">
        <v>1076</v>
      </c>
      <c r="B43" s="2" t="s">
        <v>400</v>
      </c>
      <c r="C43" s="66">
        <v>199593.82615000004</v>
      </c>
      <c r="D43" s="416">
        <v>1.0422856505830167E-3</v>
      </c>
      <c r="E43" s="66">
        <v>36</v>
      </c>
      <c r="F43" s="66">
        <v>183462.43691999998</v>
      </c>
      <c r="G43" s="416">
        <v>9.2016635140770755E-4</v>
      </c>
      <c r="H43" s="66">
        <v>38</v>
      </c>
      <c r="I43" s="66">
        <v>201660.94502000004</v>
      </c>
      <c r="J43" s="416">
        <v>9.3903620426798542E-4</v>
      </c>
      <c r="K43" s="66">
        <v>38</v>
      </c>
      <c r="L43" s="66">
        <v>203466.33937999999</v>
      </c>
      <c r="M43" s="416">
        <v>9.5199623546502561E-4</v>
      </c>
      <c r="N43" s="66">
        <v>37</v>
      </c>
      <c r="O43" s="66">
        <v>197760.81550999999</v>
      </c>
      <c r="P43" s="416">
        <v>8.8935383122963466E-4</v>
      </c>
      <c r="Q43" s="66">
        <v>36</v>
      </c>
      <c r="R43" s="66">
        <v>209473.38955000002</v>
      </c>
      <c r="S43" s="416">
        <v>9.1243772896582682E-4</v>
      </c>
      <c r="T43" s="66">
        <v>34</v>
      </c>
      <c r="U43" s="66">
        <v>207085.51285</v>
      </c>
      <c r="V43" s="416">
        <v>8.9522560986616726E-4</v>
      </c>
      <c r="W43" s="66">
        <v>35</v>
      </c>
      <c r="Z43" s="542"/>
    </row>
    <row r="44" spans="1:26" s="531" customFormat="1" ht="15" customHeight="1" x14ac:dyDescent="0.2">
      <c r="A44" s="2" t="s">
        <v>1076</v>
      </c>
      <c r="B44" s="2" t="s">
        <v>386</v>
      </c>
      <c r="C44" s="66">
        <v>112733.19877000002</v>
      </c>
      <c r="D44" s="416">
        <v>5.8869499206977774E-4</v>
      </c>
      <c r="E44" s="66">
        <v>44</v>
      </c>
      <c r="F44" s="66">
        <v>112333.33829</v>
      </c>
      <c r="G44" s="416">
        <v>5.6341428671216316E-4</v>
      </c>
      <c r="H44" s="66">
        <v>45</v>
      </c>
      <c r="I44" s="66">
        <v>122448.88518000003</v>
      </c>
      <c r="J44" s="416">
        <v>5.7018445661290477E-4</v>
      </c>
      <c r="K44" s="66">
        <v>45</v>
      </c>
      <c r="L44" s="66">
        <v>116734.80641999998</v>
      </c>
      <c r="M44" s="416">
        <v>5.4618909741147221E-4</v>
      </c>
      <c r="N44" s="66">
        <v>47</v>
      </c>
      <c r="O44" s="66">
        <v>114392.55160999999</v>
      </c>
      <c r="P44" s="416">
        <v>5.1443686544336102E-4</v>
      </c>
      <c r="Q44" s="66">
        <v>45</v>
      </c>
      <c r="R44" s="66">
        <v>107113.09941999997</v>
      </c>
      <c r="S44" s="416">
        <v>4.665701614282948E-4</v>
      </c>
      <c r="T44" s="66">
        <v>45</v>
      </c>
      <c r="U44" s="66">
        <v>106060.92412000001</v>
      </c>
      <c r="V44" s="416">
        <v>4.584987823222145E-4</v>
      </c>
      <c r="W44" s="66">
        <v>45</v>
      </c>
      <c r="Z44" s="542"/>
    </row>
    <row r="45" spans="1:26" s="531" customFormat="1" ht="15" customHeight="1" x14ac:dyDescent="0.2">
      <c r="A45" s="2" t="s">
        <v>1076</v>
      </c>
      <c r="B45" s="2" t="s">
        <v>409</v>
      </c>
      <c r="C45" s="66">
        <v>328517.22124000004</v>
      </c>
      <c r="D45" s="416">
        <v>1.7155252917050658E-3</v>
      </c>
      <c r="E45" s="66">
        <v>26</v>
      </c>
      <c r="F45" s="66">
        <v>327425.90900000004</v>
      </c>
      <c r="G45" s="416">
        <v>1.6422233842465529E-3</v>
      </c>
      <c r="H45" s="66">
        <v>28</v>
      </c>
      <c r="I45" s="66">
        <v>335223.63727000001</v>
      </c>
      <c r="J45" s="416">
        <v>1.5609722144846105E-3</v>
      </c>
      <c r="K45" s="66">
        <v>27</v>
      </c>
      <c r="L45" s="66">
        <v>321017.86709999986</v>
      </c>
      <c r="M45" s="416">
        <v>1.5020066804536608E-3</v>
      </c>
      <c r="N45" s="66">
        <v>26</v>
      </c>
      <c r="O45" s="66">
        <v>312252.59380000009</v>
      </c>
      <c r="P45" s="416">
        <v>1.4042369308159461E-3</v>
      </c>
      <c r="Q45" s="66">
        <v>26</v>
      </c>
      <c r="R45" s="66">
        <v>302074.79765999998</v>
      </c>
      <c r="S45" s="416">
        <v>1.3157969274608609E-3</v>
      </c>
      <c r="T45" s="66">
        <v>26</v>
      </c>
      <c r="U45" s="66">
        <v>306410.66607000004</v>
      </c>
      <c r="V45" s="416">
        <v>1.3246058192429191E-3</v>
      </c>
      <c r="W45" s="66">
        <v>26</v>
      </c>
      <c r="Z45" s="542"/>
    </row>
    <row r="46" spans="1:26" s="531" customFormat="1" ht="15" customHeight="1" x14ac:dyDescent="0.2">
      <c r="A46" s="2" t="s">
        <v>1076</v>
      </c>
      <c r="B46" s="2" t="s">
        <v>407</v>
      </c>
      <c r="C46" s="66">
        <v>189189.47148000001</v>
      </c>
      <c r="D46" s="416">
        <v>9.8795043913219006E-4</v>
      </c>
      <c r="E46" s="66">
        <v>37</v>
      </c>
      <c r="F46" s="66">
        <v>178029.16958000002</v>
      </c>
      <c r="G46" s="416">
        <v>8.9291548813344229E-4</v>
      </c>
      <c r="H46" s="66">
        <v>39</v>
      </c>
      <c r="I46" s="66">
        <v>188683.34272000002</v>
      </c>
      <c r="J46" s="416">
        <v>8.7860586956394588E-4</v>
      </c>
      <c r="K46" s="66">
        <v>39</v>
      </c>
      <c r="L46" s="66">
        <v>193135.33474000011</v>
      </c>
      <c r="M46" s="416">
        <v>9.0365862072333948E-4</v>
      </c>
      <c r="N46" s="66">
        <v>38</v>
      </c>
      <c r="O46" s="66">
        <v>180038.22305999999</v>
      </c>
      <c r="P46" s="416">
        <v>8.0965323202811137E-4</v>
      </c>
      <c r="Q46" s="66">
        <v>39</v>
      </c>
      <c r="R46" s="66">
        <v>171532.03630000004</v>
      </c>
      <c r="S46" s="416">
        <v>7.4717033023947543E-4</v>
      </c>
      <c r="T46" s="66">
        <v>39</v>
      </c>
      <c r="U46" s="66">
        <v>173704.53888000004</v>
      </c>
      <c r="V46" s="416">
        <v>7.5092047538838445E-4</v>
      </c>
      <c r="W46" s="66">
        <v>38</v>
      </c>
      <c r="Z46" s="542"/>
    </row>
    <row r="47" spans="1:26" s="531" customFormat="1" ht="15" customHeight="1" x14ac:dyDescent="0.2">
      <c r="A47" s="2" t="s">
        <v>1076</v>
      </c>
      <c r="B47" s="2" t="s">
        <v>394</v>
      </c>
      <c r="C47" s="66">
        <v>176077.60759</v>
      </c>
      <c r="D47" s="416">
        <v>9.1948441728386841E-4</v>
      </c>
      <c r="E47" s="66">
        <v>39</v>
      </c>
      <c r="F47" s="66">
        <v>173292.81723000002</v>
      </c>
      <c r="G47" s="416">
        <v>8.6916004187399213E-4</v>
      </c>
      <c r="H47" s="66">
        <v>40</v>
      </c>
      <c r="I47" s="66">
        <v>182158.52492999999</v>
      </c>
      <c r="J47" s="416">
        <v>8.4822299036810462E-4</v>
      </c>
      <c r="K47" s="66">
        <v>40</v>
      </c>
      <c r="L47" s="66">
        <v>182136.48229999995</v>
      </c>
      <c r="M47" s="416">
        <v>8.5219622085306039E-4</v>
      </c>
      <c r="N47" s="66">
        <v>40</v>
      </c>
      <c r="O47" s="66">
        <v>182653.22984000001</v>
      </c>
      <c r="P47" s="416">
        <v>8.214132275180516E-4</v>
      </c>
      <c r="Q47" s="66">
        <v>38</v>
      </c>
      <c r="R47" s="66">
        <v>171631.14809000006</v>
      </c>
      <c r="S47" s="416">
        <v>7.4760204778018854E-4</v>
      </c>
      <c r="T47" s="66">
        <v>38</v>
      </c>
      <c r="U47" s="66">
        <v>171825.66927000001</v>
      </c>
      <c r="V47" s="416">
        <v>7.4279816799313169E-4</v>
      </c>
      <c r="W47" s="66">
        <v>39</v>
      </c>
      <c r="Z47" s="542"/>
    </row>
    <row r="48" spans="1:26" s="531" customFormat="1" ht="15" customHeight="1" x14ac:dyDescent="0.2">
      <c r="A48" s="2" t="s">
        <v>1076</v>
      </c>
      <c r="B48" s="2" t="s">
        <v>408</v>
      </c>
      <c r="C48" s="66">
        <v>154314.53187999999</v>
      </c>
      <c r="D48" s="416">
        <v>8.0583740077215863E-4</v>
      </c>
      <c r="E48" s="66">
        <v>41</v>
      </c>
      <c r="F48" s="66">
        <v>154198.69886999999</v>
      </c>
      <c r="G48" s="416">
        <v>7.7339239853711902E-4</v>
      </c>
      <c r="H48" s="66">
        <v>42</v>
      </c>
      <c r="I48" s="66">
        <v>158832.99768</v>
      </c>
      <c r="J48" s="416">
        <v>7.3960743980020893E-4</v>
      </c>
      <c r="K48" s="66">
        <v>42</v>
      </c>
      <c r="L48" s="66">
        <v>162942.3877600001</v>
      </c>
      <c r="M48" s="416">
        <v>7.6238920018851218E-4</v>
      </c>
      <c r="N48" s="66">
        <v>42</v>
      </c>
      <c r="O48" s="66">
        <v>161535.61112999998</v>
      </c>
      <c r="P48" s="416">
        <v>7.2644479275633576E-4</v>
      </c>
      <c r="Q48" s="66">
        <v>41</v>
      </c>
      <c r="R48" s="66">
        <v>162164.41188</v>
      </c>
      <c r="S48" s="416">
        <v>7.0636622633896801E-4</v>
      </c>
      <c r="T48" s="66">
        <v>40</v>
      </c>
      <c r="U48" s="66">
        <v>164154.54001</v>
      </c>
      <c r="V48" s="416">
        <v>7.0963606372212917E-4</v>
      </c>
      <c r="W48" s="66">
        <v>40</v>
      </c>
      <c r="Z48" s="542"/>
    </row>
    <row r="49" spans="1:26" s="531" customFormat="1" ht="15" customHeight="1" x14ac:dyDescent="0.2">
      <c r="A49" s="2" t="s">
        <v>1076</v>
      </c>
      <c r="B49" s="2" t="s">
        <v>398</v>
      </c>
      <c r="C49" s="66">
        <v>116177.84432999999</v>
      </c>
      <c r="D49" s="416">
        <v>6.0668488187737963E-4</v>
      </c>
      <c r="E49" s="66">
        <v>42</v>
      </c>
      <c r="F49" s="66">
        <v>120698.57520000001</v>
      </c>
      <c r="G49" s="416">
        <v>6.053706111530748E-4</v>
      </c>
      <c r="H49" s="66">
        <v>43</v>
      </c>
      <c r="I49" s="66">
        <v>134899.13662999996</v>
      </c>
      <c r="J49" s="416">
        <v>6.2815917681780333E-4</v>
      </c>
      <c r="K49" s="66">
        <v>43</v>
      </c>
      <c r="L49" s="66">
        <v>135188.38142999992</v>
      </c>
      <c r="M49" s="416">
        <v>6.3253131005422967E-4</v>
      </c>
      <c r="N49" s="66">
        <v>43</v>
      </c>
      <c r="O49" s="66">
        <v>134820.14339999994</v>
      </c>
      <c r="P49" s="416">
        <v>6.0630216734546016E-4</v>
      </c>
      <c r="Q49" s="66">
        <v>42</v>
      </c>
      <c r="R49" s="66">
        <v>144662.90919999999</v>
      </c>
      <c r="S49" s="416">
        <v>6.3013204980163356E-4</v>
      </c>
      <c r="T49" s="66">
        <v>42</v>
      </c>
      <c r="U49" s="66">
        <v>148580.82189999998</v>
      </c>
      <c r="V49" s="416">
        <v>6.4231126103056068E-4</v>
      </c>
      <c r="W49" s="66">
        <v>42</v>
      </c>
      <c r="Z49" s="542"/>
    </row>
    <row r="50" spans="1:26" s="531" customFormat="1" ht="15" customHeight="1" x14ac:dyDescent="0.2">
      <c r="A50" s="2" t="s">
        <v>1076</v>
      </c>
      <c r="B50" s="2" t="s">
        <v>414</v>
      </c>
      <c r="C50" s="66">
        <v>55025.075279999997</v>
      </c>
      <c r="D50" s="416">
        <v>2.8734214416931619E-4</v>
      </c>
      <c r="E50" s="66">
        <v>54</v>
      </c>
      <c r="F50" s="66">
        <v>55079.264549999993</v>
      </c>
      <c r="G50" s="416">
        <v>2.7625320338077512E-4</v>
      </c>
      <c r="H50" s="66">
        <v>58</v>
      </c>
      <c r="I50" s="66">
        <v>55820.14824000001</v>
      </c>
      <c r="J50" s="416">
        <v>2.5992707769849696E-4</v>
      </c>
      <c r="K50" s="66">
        <v>61</v>
      </c>
      <c r="L50" s="66">
        <v>56536.70883000001</v>
      </c>
      <c r="M50" s="416">
        <v>2.6452893454391631E-4</v>
      </c>
      <c r="N50" s="66">
        <v>62</v>
      </c>
      <c r="O50" s="66">
        <v>57520.535739999992</v>
      </c>
      <c r="P50" s="416">
        <v>2.5867666808930285E-4</v>
      </c>
      <c r="Q50" s="66">
        <v>61</v>
      </c>
      <c r="R50" s="66">
        <v>57223.158220000005</v>
      </c>
      <c r="S50" s="416">
        <v>2.4925633104364394E-4</v>
      </c>
      <c r="T50" s="66">
        <v>60</v>
      </c>
      <c r="U50" s="66">
        <v>57808.068910000002</v>
      </c>
      <c r="V50" s="416">
        <v>2.4990286878554181E-4</v>
      </c>
      <c r="W50" s="66">
        <v>59</v>
      </c>
      <c r="Z50" s="542"/>
    </row>
    <row r="51" spans="1:26" s="531" customFormat="1" ht="15" customHeight="1" x14ac:dyDescent="0.2">
      <c r="A51" s="2" t="s">
        <v>1076</v>
      </c>
      <c r="B51" s="2" t="s">
        <v>389</v>
      </c>
      <c r="C51" s="66">
        <v>112742.14984</v>
      </c>
      <c r="D51" s="416">
        <v>5.8874199033052336E-4</v>
      </c>
      <c r="E51" s="66">
        <v>43</v>
      </c>
      <c r="F51" s="66">
        <v>118230.98081000001</v>
      </c>
      <c r="G51" s="416">
        <v>5.9299425027659449E-4</v>
      </c>
      <c r="H51" s="66">
        <v>44</v>
      </c>
      <c r="I51" s="66">
        <v>122727.0907</v>
      </c>
      <c r="J51" s="416">
        <v>5.7147992339493968E-4</v>
      </c>
      <c r="K51" s="66">
        <v>44</v>
      </c>
      <c r="L51" s="66">
        <v>126543.42386000004</v>
      </c>
      <c r="M51" s="416">
        <v>5.9208252089591967E-4</v>
      </c>
      <c r="N51" s="66">
        <v>44</v>
      </c>
      <c r="O51" s="66">
        <v>121748.72313000003</v>
      </c>
      <c r="P51" s="416">
        <v>5.4751844081825395E-4</v>
      </c>
      <c r="Q51" s="66">
        <v>44</v>
      </c>
      <c r="R51" s="66">
        <v>118780.94223999999</v>
      </c>
      <c r="S51" s="416">
        <v>5.1739370530411426E-4</v>
      </c>
      <c r="T51" s="66">
        <v>43</v>
      </c>
      <c r="U51" s="66">
        <v>122224.09332000003</v>
      </c>
      <c r="V51" s="416">
        <v>5.2837176766678086E-4</v>
      </c>
      <c r="W51" s="66">
        <v>43</v>
      </c>
      <c r="Z51" s="542"/>
    </row>
    <row r="52" spans="1:26" s="531" customFormat="1" ht="15" customHeight="1" x14ac:dyDescent="0.2">
      <c r="A52" s="2" t="s">
        <v>1076</v>
      </c>
      <c r="B52" s="2" t="s">
        <v>412</v>
      </c>
      <c r="C52" s="66">
        <v>185443.72385000001</v>
      </c>
      <c r="D52" s="416">
        <v>9.6839394063306993E-4</v>
      </c>
      <c r="E52" s="66">
        <v>38</v>
      </c>
      <c r="F52" s="66">
        <v>186615.20939999999</v>
      </c>
      <c r="G52" s="416">
        <v>9.3597926220538369E-4</v>
      </c>
      <c r="H52" s="66">
        <v>37</v>
      </c>
      <c r="I52" s="66">
        <v>208062.24525000001</v>
      </c>
      <c r="J52" s="416">
        <v>9.6884392271224238E-4</v>
      </c>
      <c r="K52" s="66">
        <v>37</v>
      </c>
      <c r="L52" s="66">
        <v>208345.54465000003</v>
      </c>
      <c r="M52" s="416">
        <v>9.7482549097360402E-4</v>
      </c>
      <c r="N52" s="66">
        <v>36</v>
      </c>
      <c r="O52" s="66">
        <v>208680.30189</v>
      </c>
      <c r="P52" s="416">
        <v>9.3846005594896878E-4</v>
      </c>
      <c r="Q52" s="66">
        <v>34</v>
      </c>
      <c r="R52" s="66">
        <v>187934.90932999999</v>
      </c>
      <c r="S52" s="416">
        <v>8.1861902474028949E-4</v>
      </c>
      <c r="T52" s="66">
        <v>36</v>
      </c>
      <c r="U52" s="66">
        <v>187359.01512999999</v>
      </c>
      <c r="V52" s="416">
        <v>8.099484424348456E-4</v>
      </c>
      <c r="W52" s="66">
        <v>36</v>
      </c>
      <c r="Z52" s="542"/>
    </row>
    <row r="53" spans="1:26" s="531" customFormat="1" ht="15" customHeight="1" x14ac:dyDescent="0.2">
      <c r="A53" s="2" t="s">
        <v>1076</v>
      </c>
      <c r="B53" s="2" t="s">
        <v>413</v>
      </c>
      <c r="C53" s="66">
        <v>80083.997929999983</v>
      </c>
      <c r="D53" s="416">
        <v>4.1820096817184042E-4</v>
      </c>
      <c r="E53" s="66">
        <v>51</v>
      </c>
      <c r="F53" s="66">
        <v>73732.826199999996</v>
      </c>
      <c r="G53" s="416">
        <v>3.6981120932683088E-4</v>
      </c>
      <c r="H53" s="66">
        <v>52</v>
      </c>
      <c r="I53" s="66">
        <v>69782.360900000014</v>
      </c>
      <c r="J53" s="416">
        <v>3.2494226037617661E-4</v>
      </c>
      <c r="K53" s="66">
        <v>53</v>
      </c>
      <c r="L53" s="66">
        <v>67908.69789000001</v>
      </c>
      <c r="M53" s="416">
        <v>3.1773719890773486E-4</v>
      </c>
      <c r="N53" s="66">
        <v>57</v>
      </c>
      <c r="O53" s="66">
        <v>65243.169779999989</v>
      </c>
      <c r="P53" s="416">
        <v>2.9340626885953779E-4</v>
      </c>
      <c r="Q53" s="66">
        <v>56</v>
      </c>
      <c r="R53" s="66">
        <v>60366.768729999996</v>
      </c>
      <c r="S53" s="416">
        <v>2.6294947288213428E-4</v>
      </c>
      <c r="T53" s="66">
        <v>57</v>
      </c>
      <c r="U53" s="66">
        <v>60546.234369999991</v>
      </c>
      <c r="V53" s="416">
        <v>2.6173989113494446E-4</v>
      </c>
      <c r="W53" s="66">
        <v>57</v>
      </c>
      <c r="Z53" s="542"/>
    </row>
    <row r="54" spans="1:26" s="531" customFormat="1" ht="15" customHeight="1" x14ac:dyDescent="0.2">
      <c r="A54" s="2" t="s">
        <v>1076</v>
      </c>
      <c r="B54" s="2" t="s">
        <v>391</v>
      </c>
      <c r="C54" s="66">
        <v>230552.75467999998</v>
      </c>
      <c r="D54" s="416">
        <v>1.2039544455187342E-3</v>
      </c>
      <c r="E54" s="66">
        <v>32</v>
      </c>
      <c r="F54" s="66">
        <v>242044.13655999998</v>
      </c>
      <c r="G54" s="416">
        <v>1.2139862184168142E-3</v>
      </c>
      <c r="H54" s="66">
        <v>32</v>
      </c>
      <c r="I54" s="66">
        <v>252019.86357999998</v>
      </c>
      <c r="J54" s="416">
        <v>1.1735330114258265E-3</v>
      </c>
      <c r="K54" s="66">
        <v>32</v>
      </c>
      <c r="L54" s="66">
        <v>241892.3898299998</v>
      </c>
      <c r="M54" s="416">
        <v>1.1317874259079239E-3</v>
      </c>
      <c r="N54" s="66">
        <v>34</v>
      </c>
      <c r="O54" s="66">
        <v>229187.68094999998</v>
      </c>
      <c r="P54" s="416">
        <v>1.0306841706627713E-3</v>
      </c>
      <c r="Q54" s="66">
        <v>33</v>
      </c>
      <c r="R54" s="66">
        <v>215329.65872000001</v>
      </c>
      <c r="S54" s="416">
        <v>9.3794684472113337E-4</v>
      </c>
      <c r="T54" s="66">
        <v>33</v>
      </c>
      <c r="U54" s="66">
        <v>215583.67326999997</v>
      </c>
      <c r="V54" s="416">
        <v>9.3196294962515655E-4</v>
      </c>
      <c r="W54" s="66">
        <v>33</v>
      </c>
      <c r="Z54" s="542"/>
    </row>
    <row r="55" spans="1:26" s="531" customFormat="1" ht="15" customHeight="1" x14ac:dyDescent="0.2">
      <c r="A55" s="2" t="s">
        <v>1076</v>
      </c>
      <c r="B55" s="2" t="s">
        <v>403</v>
      </c>
      <c r="C55" s="66">
        <v>103063.68607000001</v>
      </c>
      <c r="D55" s="416">
        <v>5.3820319394214274E-4</v>
      </c>
      <c r="E55" s="66">
        <v>46</v>
      </c>
      <c r="F55" s="66">
        <v>97577.613290000008</v>
      </c>
      <c r="G55" s="416">
        <v>4.8940610354632999E-4</v>
      </c>
      <c r="H55" s="66">
        <v>49</v>
      </c>
      <c r="I55" s="66">
        <v>100584.39077</v>
      </c>
      <c r="J55" s="416">
        <v>4.6837222005431499E-4</v>
      </c>
      <c r="K55" s="66">
        <v>50</v>
      </c>
      <c r="L55" s="66">
        <v>100502.21013000005</v>
      </c>
      <c r="M55" s="416">
        <v>4.7023859568724215E-4</v>
      </c>
      <c r="N55" s="66">
        <v>50</v>
      </c>
      <c r="O55" s="66">
        <v>103361.16434000002</v>
      </c>
      <c r="P55" s="416">
        <v>4.6482740915622205E-4</v>
      </c>
      <c r="Q55" s="66">
        <v>47</v>
      </c>
      <c r="R55" s="66">
        <v>102216.50075000002</v>
      </c>
      <c r="S55" s="416">
        <v>4.4524124046267785E-4</v>
      </c>
      <c r="T55" s="66">
        <v>47</v>
      </c>
      <c r="U55" s="66">
        <v>105767.63433999999</v>
      </c>
      <c r="V55" s="416">
        <v>4.5723089777271336E-4</v>
      </c>
      <c r="W55" s="66">
        <v>46</v>
      </c>
      <c r="Z55" s="542"/>
    </row>
    <row r="56" spans="1:26" s="531" customFormat="1" ht="15" customHeight="1" x14ac:dyDescent="0.2">
      <c r="A56" s="2" t="s">
        <v>1076</v>
      </c>
      <c r="B56" s="2" t="s">
        <v>392</v>
      </c>
      <c r="C56" s="66">
        <v>61295.356189999999</v>
      </c>
      <c r="D56" s="416">
        <v>3.2008426582204883E-4</v>
      </c>
      <c r="E56" s="66">
        <v>53</v>
      </c>
      <c r="F56" s="66">
        <v>62107.243459999998</v>
      </c>
      <c r="G56" s="416">
        <v>3.115024337952003E-4</v>
      </c>
      <c r="H56" s="66">
        <v>53</v>
      </c>
      <c r="I56" s="66">
        <v>63011.15750999999</v>
      </c>
      <c r="J56" s="416">
        <v>2.9341208417353343E-4</v>
      </c>
      <c r="K56" s="66">
        <v>56</v>
      </c>
      <c r="L56" s="66">
        <v>61816.334880000002</v>
      </c>
      <c r="M56" s="416">
        <v>2.8923171407776354E-4</v>
      </c>
      <c r="N56" s="66">
        <v>59</v>
      </c>
      <c r="O56" s="66">
        <v>59270.879919999999</v>
      </c>
      <c r="P56" s="416">
        <v>2.6654817336419276E-4</v>
      </c>
      <c r="Q56" s="66">
        <v>59</v>
      </c>
      <c r="R56" s="66">
        <v>54475.426760000002</v>
      </c>
      <c r="S56" s="416">
        <v>2.3728758475774912E-4</v>
      </c>
      <c r="T56" s="66">
        <v>61</v>
      </c>
      <c r="U56" s="66">
        <v>53950.699860000008</v>
      </c>
      <c r="V56" s="416">
        <v>2.3322755667538745E-4</v>
      </c>
      <c r="W56" s="66">
        <v>61</v>
      </c>
      <c r="Z56" s="542"/>
    </row>
    <row r="57" spans="1:26" s="531" customFormat="1" ht="15" customHeight="1" x14ac:dyDescent="0.2">
      <c r="A57" s="2" t="s">
        <v>1076</v>
      </c>
      <c r="B57" s="2" t="s">
        <v>390</v>
      </c>
      <c r="C57" s="66">
        <v>224060.40239999999</v>
      </c>
      <c r="D57" s="416">
        <v>1.1700478114053065E-3</v>
      </c>
      <c r="E57" s="66">
        <v>34</v>
      </c>
      <c r="F57" s="66">
        <v>252382.11810000002</v>
      </c>
      <c r="G57" s="416">
        <v>1.2658369564440765E-3</v>
      </c>
      <c r="H57" s="66">
        <v>30</v>
      </c>
      <c r="I57" s="66">
        <v>292589.02283999999</v>
      </c>
      <c r="J57" s="416">
        <v>1.362443706642868E-3</v>
      </c>
      <c r="K57" s="66">
        <v>30</v>
      </c>
      <c r="L57" s="66">
        <v>273975.94635000022</v>
      </c>
      <c r="M57" s="416">
        <v>1.2819027969341158E-3</v>
      </c>
      <c r="N57" s="66">
        <v>31</v>
      </c>
      <c r="O57" s="66">
        <v>256847.66784000004</v>
      </c>
      <c r="P57" s="416">
        <v>1.1550744107057442E-3</v>
      </c>
      <c r="Q57" s="66">
        <v>32</v>
      </c>
      <c r="R57" s="66">
        <v>242478.77772000001</v>
      </c>
      <c r="S57" s="416">
        <v>1.0562047319735382E-3</v>
      </c>
      <c r="T57" s="66">
        <v>32</v>
      </c>
      <c r="U57" s="66">
        <v>239379.72589</v>
      </c>
      <c r="V57" s="416">
        <v>1.0348327034093211E-3</v>
      </c>
      <c r="W57" s="66">
        <v>32</v>
      </c>
      <c r="Z57" s="542"/>
    </row>
    <row r="58" spans="1:26" s="531" customFormat="1" ht="15" customHeight="1" x14ac:dyDescent="0.2">
      <c r="A58" s="2" t="s">
        <v>1076</v>
      </c>
      <c r="B58" s="2" t="s">
        <v>385</v>
      </c>
      <c r="C58" s="66">
        <v>239471.45837000001</v>
      </c>
      <c r="D58" s="416">
        <v>1.2505244998886019E-3</v>
      </c>
      <c r="E58" s="66">
        <v>30</v>
      </c>
      <c r="F58" s="66">
        <v>251409.29581999997</v>
      </c>
      <c r="G58" s="416">
        <v>1.2609577106268736E-3</v>
      </c>
      <c r="H58" s="66">
        <v>31</v>
      </c>
      <c r="I58" s="66">
        <v>294848.8062799999</v>
      </c>
      <c r="J58" s="416">
        <v>1.372966410797382E-3</v>
      </c>
      <c r="K58" s="66">
        <v>29</v>
      </c>
      <c r="L58" s="66">
        <v>310404.70128000039</v>
      </c>
      <c r="M58" s="416">
        <v>1.452348865122666E-3</v>
      </c>
      <c r="N58" s="66">
        <v>27</v>
      </c>
      <c r="O58" s="66">
        <v>322278.66121999989</v>
      </c>
      <c r="P58" s="416">
        <v>1.449325344560339E-3</v>
      </c>
      <c r="Q58" s="66">
        <v>25</v>
      </c>
      <c r="R58" s="66">
        <v>325442.71448999998</v>
      </c>
      <c r="S58" s="416">
        <v>1.4175844099130802E-3</v>
      </c>
      <c r="T58" s="66">
        <v>25</v>
      </c>
      <c r="U58" s="66">
        <v>330941.42362000002</v>
      </c>
      <c r="V58" s="416">
        <v>1.4306516844796858E-3</v>
      </c>
      <c r="W58" s="66">
        <v>25</v>
      </c>
      <c r="Z58" s="542"/>
    </row>
    <row r="59" spans="1:26" s="531" customFormat="1" ht="15" customHeight="1" x14ac:dyDescent="0.2">
      <c r="A59" s="2" t="s">
        <v>1076</v>
      </c>
      <c r="B59" s="2" t="s">
        <v>395</v>
      </c>
      <c r="C59" s="66">
        <v>64833.583039999998</v>
      </c>
      <c r="D59" s="416">
        <v>3.3856502635299312E-4</v>
      </c>
      <c r="E59" s="66">
        <v>52</v>
      </c>
      <c r="F59" s="66">
        <v>59798.658579999988</v>
      </c>
      <c r="G59" s="416">
        <v>2.9992359421578862E-4</v>
      </c>
      <c r="H59" s="66">
        <v>55</v>
      </c>
      <c r="I59" s="66">
        <v>60463.207350000004</v>
      </c>
      <c r="J59" s="416">
        <v>2.8154752880971172E-4</v>
      </c>
      <c r="K59" s="66">
        <v>58</v>
      </c>
      <c r="L59" s="66">
        <v>62890.788979999983</v>
      </c>
      <c r="M59" s="416">
        <v>2.9425896458758666E-4</v>
      </c>
      <c r="N59" s="66">
        <v>58</v>
      </c>
      <c r="O59" s="66">
        <v>64622.55575</v>
      </c>
      <c r="P59" s="416">
        <v>2.9061529399491683E-4</v>
      </c>
      <c r="Q59" s="66">
        <v>57</v>
      </c>
      <c r="R59" s="66">
        <v>66891.000929999995</v>
      </c>
      <c r="S59" s="416">
        <v>2.91368145175556E-4</v>
      </c>
      <c r="T59" s="66">
        <v>56</v>
      </c>
      <c r="U59" s="66">
        <v>67328.918399999995</v>
      </c>
      <c r="V59" s="416">
        <v>2.9106126839461048E-4</v>
      </c>
      <c r="W59" s="66">
        <v>56</v>
      </c>
      <c r="Z59" s="542"/>
    </row>
    <row r="60" spans="1:26" s="531" customFormat="1" ht="15" customHeight="1" x14ac:dyDescent="0.2">
      <c r="A60" s="2" t="s">
        <v>1076</v>
      </c>
      <c r="B60" s="2" t="s">
        <v>405</v>
      </c>
      <c r="C60" s="66">
        <v>163526.15749999997</v>
      </c>
      <c r="D60" s="416">
        <v>8.5393750963074237E-4</v>
      </c>
      <c r="E60" s="66">
        <v>40</v>
      </c>
      <c r="F60" s="66">
        <v>163435.53535999998</v>
      </c>
      <c r="G60" s="416">
        <v>8.1972028055069489E-4</v>
      </c>
      <c r="H60" s="66">
        <v>41</v>
      </c>
      <c r="I60" s="66">
        <v>175343.41076999999</v>
      </c>
      <c r="J60" s="416">
        <v>8.1648834322646448E-4</v>
      </c>
      <c r="K60" s="66">
        <v>41</v>
      </c>
      <c r="L60" s="66">
        <v>185751.54394000018</v>
      </c>
      <c r="M60" s="416">
        <v>8.6911068976590962E-4</v>
      </c>
      <c r="N60" s="66">
        <v>39</v>
      </c>
      <c r="O60" s="66">
        <v>190886.36439000003</v>
      </c>
      <c r="P60" s="416">
        <v>8.5843860959987925E-4</v>
      </c>
      <c r="Q60" s="66">
        <v>37</v>
      </c>
      <c r="R60" s="66">
        <v>187833.05356999999</v>
      </c>
      <c r="S60" s="416">
        <v>8.1817535483770119E-4</v>
      </c>
      <c r="T60" s="66">
        <v>37</v>
      </c>
      <c r="U60" s="66">
        <v>187309.20642</v>
      </c>
      <c r="V60" s="416">
        <v>8.0973312059908452E-4</v>
      </c>
      <c r="W60" s="66">
        <v>37</v>
      </c>
      <c r="Z60" s="542"/>
    </row>
    <row r="61" spans="1:26" s="531" customFormat="1" ht="15" customHeight="1" x14ac:dyDescent="0.2">
      <c r="A61" s="2" t="s">
        <v>1076</v>
      </c>
      <c r="B61" s="2" t="s">
        <v>397</v>
      </c>
      <c r="C61" s="66">
        <v>90660.458660000004</v>
      </c>
      <c r="D61" s="416">
        <v>4.7342914657683247E-4</v>
      </c>
      <c r="E61" s="66">
        <v>49</v>
      </c>
      <c r="F61" s="66">
        <v>86701.80481999999</v>
      </c>
      <c r="G61" s="416">
        <v>4.3485786377334135E-4</v>
      </c>
      <c r="H61" s="66">
        <v>51</v>
      </c>
      <c r="I61" s="66">
        <v>94280.300720000014</v>
      </c>
      <c r="J61" s="416">
        <v>4.3901716178396696E-4</v>
      </c>
      <c r="K61" s="66">
        <v>51</v>
      </c>
      <c r="L61" s="66">
        <v>97189.130820000006</v>
      </c>
      <c r="M61" s="416">
        <v>4.5473706830670316E-4</v>
      </c>
      <c r="N61" s="66">
        <v>51</v>
      </c>
      <c r="O61" s="66">
        <v>84445.961760000006</v>
      </c>
      <c r="P61" s="416">
        <v>3.7976350082015919E-4</v>
      </c>
      <c r="Q61" s="66">
        <v>52</v>
      </c>
      <c r="R61" s="66">
        <v>85687.024090000006</v>
      </c>
      <c r="S61" s="416">
        <v>3.7324107768761547E-4</v>
      </c>
      <c r="T61" s="66">
        <v>52</v>
      </c>
      <c r="U61" s="66">
        <v>85722.598469999997</v>
      </c>
      <c r="V61" s="416">
        <v>3.7057669770557459E-4</v>
      </c>
      <c r="W61" s="66">
        <v>51</v>
      </c>
      <c r="Z61" s="542"/>
    </row>
    <row r="62" spans="1:26" s="531" customFormat="1" ht="15" customHeight="1" x14ac:dyDescent="0.2">
      <c r="A62" s="2" t="s">
        <v>1076</v>
      </c>
      <c r="B62" s="2" t="s">
        <v>404</v>
      </c>
      <c r="C62" s="66">
        <v>95531.935710000005</v>
      </c>
      <c r="D62" s="416">
        <v>4.9887087172708982E-4</v>
      </c>
      <c r="E62" s="66">
        <v>48</v>
      </c>
      <c r="F62" s="66">
        <v>100788.91200999999</v>
      </c>
      <c r="G62" s="416">
        <v>5.0551255605001675E-4</v>
      </c>
      <c r="H62" s="66">
        <v>48</v>
      </c>
      <c r="I62" s="66">
        <v>102376.97871000001</v>
      </c>
      <c r="J62" s="416">
        <v>4.7671942369767407E-4</v>
      </c>
      <c r="K62" s="66">
        <v>49</v>
      </c>
      <c r="L62" s="66">
        <v>101320.43742</v>
      </c>
      <c r="M62" s="416">
        <v>4.7406698962310551E-4</v>
      </c>
      <c r="N62" s="66">
        <v>49</v>
      </c>
      <c r="O62" s="66">
        <v>101091.41204</v>
      </c>
      <c r="P62" s="416">
        <v>4.5462006399160209E-4</v>
      </c>
      <c r="Q62" s="66">
        <v>48</v>
      </c>
      <c r="R62" s="66">
        <v>100105.3315</v>
      </c>
      <c r="S62" s="416">
        <v>4.3604527299363229E-4</v>
      </c>
      <c r="T62" s="66">
        <v>48</v>
      </c>
      <c r="U62" s="66">
        <v>102660.26595000003</v>
      </c>
      <c r="V62" s="416">
        <v>4.4379782018204902E-4</v>
      </c>
      <c r="W62" s="66">
        <v>47</v>
      </c>
      <c r="Z62" s="542"/>
    </row>
    <row r="63" spans="1:26" s="531" customFormat="1" ht="15" customHeight="1" x14ac:dyDescent="0.2">
      <c r="A63" s="2" t="s">
        <v>1076</v>
      </c>
      <c r="B63" s="2" t="s">
        <v>402</v>
      </c>
      <c r="C63" s="66">
        <v>220042.41217000003</v>
      </c>
      <c r="D63" s="416">
        <v>1.1490656989969045E-3</v>
      </c>
      <c r="E63" s="66">
        <v>35</v>
      </c>
      <c r="F63" s="66">
        <v>212535.55826000002</v>
      </c>
      <c r="G63" s="416">
        <v>1.0659842552608371E-3</v>
      </c>
      <c r="H63" s="66">
        <v>36</v>
      </c>
      <c r="I63" s="66">
        <v>208506.03451</v>
      </c>
      <c r="J63" s="416">
        <v>9.7091043183310341E-4</v>
      </c>
      <c r="K63" s="66">
        <v>36</v>
      </c>
      <c r="L63" s="66">
        <v>210424.33940999996</v>
      </c>
      <c r="M63" s="416">
        <v>9.8455193905270513E-4</v>
      </c>
      <c r="N63" s="66">
        <v>35</v>
      </c>
      <c r="O63" s="66">
        <v>204689.32762</v>
      </c>
      <c r="P63" s="416">
        <v>9.2051217154016929E-4</v>
      </c>
      <c r="Q63" s="66">
        <v>35</v>
      </c>
      <c r="R63" s="66">
        <v>207918.03523999994</v>
      </c>
      <c r="S63" s="416">
        <v>9.0566281613607593E-4</v>
      </c>
      <c r="T63" s="66">
        <v>35</v>
      </c>
      <c r="U63" s="66">
        <v>213270.64794999998</v>
      </c>
      <c r="V63" s="416">
        <v>9.2196379770846627E-4</v>
      </c>
      <c r="W63" s="66">
        <v>34</v>
      </c>
      <c r="Z63" s="542"/>
    </row>
    <row r="64" spans="1:26" s="531" customFormat="1" ht="15" customHeight="1" x14ac:dyDescent="0.2">
      <c r="A64" s="2"/>
      <c r="B64" s="2" t="s">
        <v>387</v>
      </c>
      <c r="C64" s="66">
        <v>109291.15242</v>
      </c>
      <c r="D64" s="416">
        <v>5.707207683490911E-4</v>
      </c>
      <c r="E64" s="66">
        <v>45</v>
      </c>
      <c r="F64" s="66">
        <v>107826.59182000002</v>
      </c>
      <c r="G64" s="416">
        <v>5.4081044188354708E-4</v>
      </c>
      <c r="H64" s="66">
        <v>46</v>
      </c>
      <c r="I64" s="66">
        <v>108773.71429</v>
      </c>
      <c r="J64" s="416">
        <v>5.0650588680362367E-4</v>
      </c>
      <c r="K64" s="66">
        <v>48</v>
      </c>
      <c r="L64" s="66">
        <v>105046.83013000002</v>
      </c>
      <c r="M64" s="416">
        <v>4.9150236415529717E-4</v>
      </c>
      <c r="N64" s="66">
        <v>48</v>
      </c>
      <c r="O64" s="66">
        <v>100888.4716</v>
      </c>
      <c r="P64" s="416">
        <v>4.5370741677501389E-4</v>
      </c>
      <c r="Q64" s="66">
        <v>49</v>
      </c>
      <c r="R64" s="66">
        <v>98115.167939999999</v>
      </c>
      <c r="S64" s="416">
        <v>4.2737638992997468E-4</v>
      </c>
      <c r="T64" s="66">
        <v>49</v>
      </c>
      <c r="U64" s="66">
        <v>98013.058300000004</v>
      </c>
      <c r="V64" s="416">
        <v>4.2370805511161912E-4</v>
      </c>
      <c r="W64" s="66">
        <v>48</v>
      </c>
      <c r="Z64" s="542"/>
    </row>
    <row r="65" spans="1:26" s="531" customFormat="1" ht="15" customHeight="1" x14ac:dyDescent="0.2">
      <c r="A65" s="2"/>
      <c r="B65" s="2" t="s">
        <v>388</v>
      </c>
      <c r="C65" s="66">
        <v>252509.16699</v>
      </c>
      <c r="D65" s="416">
        <v>1.3186093136219874E-3</v>
      </c>
      <c r="E65" s="66">
        <v>28</v>
      </c>
      <c r="F65" s="66">
        <v>271467.56900999998</v>
      </c>
      <c r="G65" s="416">
        <v>1.3615611276894608E-3</v>
      </c>
      <c r="H65" s="66">
        <v>29</v>
      </c>
      <c r="I65" s="66">
        <v>290512.09653000004</v>
      </c>
      <c r="J65" s="416">
        <v>1.3527724785402067E-3</v>
      </c>
      <c r="K65" s="66">
        <v>31</v>
      </c>
      <c r="L65" s="66">
        <v>306708.36460999976</v>
      </c>
      <c r="M65" s="416">
        <v>1.4350541194385657E-3</v>
      </c>
      <c r="N65" s="66">
        <v>28</v>
      </c>
      <c r="O65" s="66">
        <v>300809.10307999997</v>
      </c>
      <c r="P65" s="416">
        <v>1.3527741964606751E-3</v>
      </c>
      <c r="Q65" s="66">
        <v>28</v>
      </c>
      <c r="R65" s="66">
        <v>301672.69656999997</v>
      </c>
      <c r="S65" s="416">
        <v>1.314045429544288E-3</v>
      </c>
      <c r="T65" s="66">
        <v>27</v>
      </c>
      <c r="U65" s="66">
        <v>305552.86858000001</v>
      </c>
      <c r="V65" s="416">
        <v>1.3208975816624217E-3</v>
      </c>
      <c r="W65" s="66">
        <v>27</v>
      </c>
      <c r="Z65" s="542"/>
    </row>
    <row r="66" spans="1:26" s="531" customFormat="1" ht="15" customHeight="1" x14ac:dyDescent="0.2">
      <c r="A66" s="2"/>
      <c r="B66" s="2" t="s">
        <v>406</v>
      </c>
      <c r="C66" s="66">
        <v>238228.51446000001</v>
      </c>
      <c r="D66" s="416">
        <v>1.2440387399057162E-3</v>
      </c>
      <c r="E66" s="66">
        <v>31</v>
      </c>
      <c r="F66" s="66">
        <v>218562.05544999999</v>
      </c>
      <c r="G66" s="416">
        <v>1.0962104967966407E-3</v>
      </c>
      <c r="H66" s="66">
        <v>35</v>
      </c>
      <c r="I66" s="66">
        <v>235561.91799999998</v>
      </c>
      <c r="J66" s="416">
        <v>1.0968964234838255E-3</v>
      </c>
      <c r="K66" s="66">
        <v>35</v>
      </c>
      <c r="L66" s="66">
        <v>276900.36009999999</v>
      </c>
      <c r="M66" s="416">
        <v>1.2955858016484357E-3</v>
      </c>
      <c r="N66" s="66">
        <v>30</v>
      </c>
      <c r="O66" s="66">
        <v>263678.15868000005</v>
      </c>
      <c r="P66" s="416">
        <v>1.1857919377449963E-3</v>
      </c>
      <c r="Q66" s="66">
        <v>30</v>
      </c>
      <c r="R66" s="66">
        <v>252859.97756999999</v>
      </c>
      <c r="S66" s="416">
        <v>1.1014238332418328E-3</v>
      </c>
      <c r="T66" s="66">
        <v>30</v>
      </c>
      <c r="U66" s="66">
        <v>255510.11956999995</v>
      </c>
      <c r="V66" s="416">
        <v>1.1045640009821214E-3</v>
      </c>
      <c r="W66" s="66">
        <v>30</v>
      </c>
      <c r="Z66" s="542"/>
    </row>
    <row r="67" spans="1:26" s="531" customFormat="1" ht="15" customHeight="1" x14ac:dyDescent="0.2">
      <c r="A67" s="2"/>
      <c r="B67" s="2" t="s">
        <v>399</v>
      </c>
      <c r="C67" s="66">
        <v>51576.978990000003</v>
      </c>
      <c r="D67" s="416">
        <v>2.6933658827479911E-4</v>
      </c>
      <c r="E67" s="66">
        <v>56</v>
      </c>
      <c r="F67" s="66">
        <v>61559.615409999999</v>
      </c>
      <c r="G67" s="416">
        <v>3.0875577397122361E-4</v>
      </c>
      <c r="H67" s="66">
        <v>54</v>
      </c>
      <c r="I67" s="66">
        <v>67246.83481</v>
      </c>
      <c r="J67" s="416">
        <v>3.1313555781837632E-4</v>
      </c>
      <c r="K67" s="66">
        <v>54</v>
      </c>
      <c r="L67" s="66">
        <v>82420.255149999983</v>
      </c>
      <c r="M67" s="416">
        <v>3.8563515158311038E-4</v>
      </c>
      <c r="N67" s="66">
        <v>53</v>
      </c>
      <c r="O67" s="66">
        <v>91910.443059999991</v>
      </c>
      <c r="P67" s="416">
        <v>4.133321581154729E-4</v>
      </c>
      <c r="Q67" s="66">
        <v>51</v>
      </c>
      <c r="R67" s="66">
        <v>85441.463960000037</v>
      </c>
      <c r="S67" s="416">
        <v>3.7217145100222572E-4</v>
      </c>
      <c r="T67" s="66">
        <v>53</v>
      </c>
      <c r="U67" s="66">
        <v>85378.908199999991</v>
      </c>
      <c r="V67" s="416">
        <v>3.6909093306983839E-4</v>
      </c>
      <c r="W67" s="66">
        <v>52</v>
      </c>
      <c r="Z67" s="542"/>
    </row>
    <row r="68" spans="1:26" s="531" customFormat="1" ht="15" customHeight="1" x14ac:dyDescent="0.2">
      <c r="A68" s="2"/>
      <c r="B68" s="2" t="s">
        <v>401</v>
      </c>
      <c r="C68" s="66">
        <v>224300.96023999999</v>
      </c>
      <c r="D68" s="416">
        <v>1.1713063203874928E-3</v>
      </c>
      <c r="E68" s="66">
        <v>33</v>
      </c>
      <c r="F68" s="66">
        <v>229251.12529999999</v>
      </c>
      <c r="G68" s="416">
        <v>1.1498221383344971E-3</v>
      </c>
      <c r="H68" s="66">
        <v>34</v>
      </c>
      <c r="I68" s="66">
        <v>236952.31825000001</v>
      </c>
      <c r="J68" s="416">
        <v>1.103370836132461E-3</v>
      </c>
      <c r="K68" s="66">
        <v>34</v>
      </c>
      <c r="L68" s="66">
        <v>251416.56172999981</v>
      </c>
      <c r="M68" s="416">
        <v>1.1763499605382248E-3</v>
      </c>
      <c r="N68" s="66">
        <v>33</v>
      </c>
      <c r="O68" s="66">
        <v>257236.78910999995</v>
      </c>
      <c r="P68" s="416">
        <v>1.1568243351859548E-3</v>
      </c>
      <c r="Q68" s="66">
        <v>31</v>
      </c>
      <c r="R68" s="66">
        <v>252212.83636999998</v>
      </c>
      <c r="S68" s="416">
        <v>1.098604973776596E-3</v>
      </c>
      <c r="T68" s="66">
        <v>31</v>
      </c>
      <c r="U68" s="66">
        <v>247937.81224000003</v>
      </c>
      <c r="V68" s="416">
        <v>1.0718291014988174E-3</v>
      </c>
      <c r="W68" s="66">
        <v>31</v>
      </c>
      <c r="Z68" s="542"/>
    </row>
    <row r="69" spans="1:26" s="531" customFormat="1" ht="15" customHeight="1" x14ac:dyDescent="0.2">
      <c r="A69" s="2"/>
      <c r="B69" s="2" t="s">
        <v>1065</v>
      </c>
      <c r="C69" s="66">
        <v>54122.804880000003</v>
      </c>
      <c r="D69" s="416">
        <v>2.8263187403681784E-4</v>
      </c>
      <c r="E69" s="66">
        <v>55</v>
      </c>
      <c r="F69" s="66">
        <v>54887.714740000003</v>
      </c>
      <c r="G69" s="416">
        <v>2.7529247434686729E-4</v>
      </c>
      <c r="H69" s="66">
        <v>59</v>
      </c>
      <c r="I69" s="66">
        <v>60755.906430000003</v>
      </c>
      <c r="J69" s="416">
        <v>2.8291048499861916E-4</v>
      </c>
      <c r="K69" s="66">
        <v>57</v>
      </c>
      <c r="L69" s="66">
        <v>69280.947770000028</v>
      </c>
      <c r="M69" s="416">
        <v>3.2415780255086381E-4</v>
      </c>
      <c r="N69" s="66">
        <v>56</v>
      </c>
      <c r="O69" s="66">
        <v>80797.030840000021</v>
      </c>
      <c r="P69" s="416">
        <v>3.6335382590440131E-4</v>
      </c>
      <c r="Q69" s="66">
        <v>53</v>
      </c>
      <c r="R69" s="66">
        <v>88130.743870000006</v>
      </c>
      <c r="S69" s="416">
        <v>3.8388559024876749E-4</v>
      </c>
      <c r="T69" s="66">
        <v>51</v>
      </c>
      <c r="U69" s="66">
        <v>89042.884230000011</v>
      </c>
      <c r="V69" s="416">
        <v>3.8493021188200555E-4</v>
      </c>
      <c r="W69" s="66">
        <v>50</v>
      </c>
      <c r="Z69" s="542"/>
    </row>
    <row r="70" spans="1:26" s="531" customFormat="1" ht="15" customHeight="1" x14ac:dyDescent="0.2">
      <c r="A70" s="2"/>
      <c r="B70" s="2" t="s">
        <v>416</v>
      </c>
      <c r="C70" s="416" t="s">
        <v>1063</v>
      </c>
      <c r="D70" s="416" t="s">
        <v>1063</v>
      </c>
      <c r="E70" s="416" t="s">
        <v>1063</v>
      </c>
      <c r="F70" s="66">
        <v>55476.561350000004</v>
      </c>
      <c r="G70" s="416">
        <v>2.7824586821734534E-4</v>
      </c>
      <c r="H70" s="66">
        <v>57</v>
      </c>
      <c r="I70" s="66">
        <v>64144.507459999993</v>
      </c>
      <c r="J70" s="416">
        <v>2.9868953953331948E-4</v>
      </c>
      <c r="K70" s="66">
        <v>55</v>
      </c>
      <c r="L70" s="66">
        <v>70035.984689999983</v>
      </c>
      <c r="M70" s="416">
        <v>3.2769053581606811E-4</v>
      </c>
      <c r="N70" s="66">
        <v>55</v>
      </c>
      <c r="O70" s="66">
        <v>74618.693880000006</v>
      </c>
      <c r="P70" s="416">
        <v>3.3556911217416381E-4</v>
      </c>
      <c r="Q70" s="66">
        <v>55</v>
      </c>
      <c r="R70" s="66">
        <v>80776.57481000002</v>
      </c>
      <c r="S70" s="416">
        <v>3.5185182533976244E-4</v>
      </c>
      <c r="T70" s="66">
        <v>54</v>
      </c>
      <c r="U70" s="66">
        <v>83852.774550000002</v>
      </c>
      <c r="V70" s="416">
        <v>3.6249349460707088E-4</v>
      </c>
      <c r="W70" s="66">
        <v>53</v>
      </c>
      <c r="Z70" s="542"/>
    </row>
    <row r="71" spans="1:26" s="531" customFormat="1" ht="15" customHeight="1" x14ac:dyDescent="0.2">
      <c r="A71" s="2"/>
      <c r="B71" s="2" t="s">
        <v>417</v>
      </c>
      <c r="C71" s="416" t="s">
        <v>1063</v>
      </c>
      <c r="D71" s="416" t="s">
        <v>1063</v>
      </c>
      <c r="E71" s="416" t="s">
        <v>1063</v>
      </c>
      <c r="F71" s="66">
        <v>57641.103479999998</v>
      </c>
      <c r="G71" s="416">
        <v>2.8910225314097347E-4</v>
      </c>
      <c r="H71" s="66">
        <v>56</v>
      </c>
      <c r="I71" s="66">
        <v>58411.458989999999</v>
      </c>
      <c r="J71" s="416">
        <v>2.7199354208265171E-4</v>
      </c>
      <c r="K71" s="66">
        <v>59</v>
      </c>
      <c r="L71" s="66">
        <v>59545.684880000023</v>
      </c>
      <c r="M71" s="416">
        <v>2.7860759679799335E-4</v>
      </c>
      <c r="N71" s="66">
        <v>61</v>
      </c>
      <c r="O71" s="66">
        <v>58616.51569</v>
      </c>
      <c r="P71" s="416">
        <v>2.6360541984919879E-4</v>
      </c>
      <c r="Q71" s="66">
        <v>60</v>
      </c>
      <c r="R71" s="66">
        <v>59678.898609999997</v>
      </c>
      <c r="S71" s="416">
        <v>2.599532037547546E-4</v>
      </c>
      <c r="T71" s="66">
        <v>58</v>
      </c>
      <c r="U71" s="66">
        <v>59303.561930000011</v>
      </c>
      <c r="V71" s="416">
        <v>2.5636784855382645E-4</v>
      </c>
      <c r="W71" s="66">
        <v>58</v>
      </c>
      <c r="Z71" s="542"/>
    </row>
    <row r="72" spans="1:26" s="531" customFormat="1" ht="15" customHeight="1" x14ac:dyDescent="0.2">
      <c r="A72" s="2"/>
      <c r="B72" s="2" t="s">
        <v>418</v>
      </c>
      <c r="C72" s="416" t="s">
        <v>1063</v>
      </c>
      <c r="D72" s="416" t="s">
        <v>1063</v>
      </c>
      <c r="E72" s="416" t="s">
        <v>1063</v>
      </c>
      <c r="F72" s="66">
        <v>20014.280970000003</v>
      </c>
      <c r="G72" s="416">
        <v>1.0038277156562702E-4</v>
      </c>
      <c r="H72" s="66">
        <v>63</v>
      </c>
      <c r="I72" s="66">
        <v>21244.862650000003</v>
      </c>
      <c r="J72" s="416">
        <v>9.8926915080518705E-5</v>
      </c>
      <c r="K72" s="66">
        <v>64</v>
      </c>
      <c r="L72" s="66">
        <v>22485.21096</v>
      </c>
      <c r="M72" s="416">
        <v>1.0520578614027521E-4</v>
      </c>
      <c r="N72" s="66">
        <v>67</v>
      </c>
      <c r="O72" s="66">
        <v>22632.020699999997</v>
      </c>
      <c r="P72" s="416">
        <v>1.0177888003802051E-4</v>
      </c>
      <c r="Q72" s="66">
        <v>65</v>
      </c>
      <c r="R72" s="66">
        <v>23146.066780000001</v>
      </c>
      <c r="S72" s="416">
        <v>1.0082113366573232E-4</v>
      </c>
      <c r="T72" s="66">
        <v>65</v>
      </c>
      <c r="U72" s="66">
        <v>23334.401420000009</v>
      </c>
      <c r="V72" s="416">
        <v>1.0087404693158123E-4</v>
      </c>
      <c r="W72" s="66">
        <v>65</v>
      </c>
      <c r="Z72" s="542"/>
    </row>
    <row r="73" spans="1:26" s="531" customFormat="1" ht="15" customHeight="1" x14ac:dyDescent="0.2">
      <c r="A73" s="2"/>
      <c r="B73" s="2" t="s">
        <v>420</v>
      </c>
      <c r="C73" s="416" t="s">
        <v>1063</v>
      </c>
      <c r="D73" s="416" t="s">
        <v>1063</v>
      </c>
      <c r="E73" s="416" t="s">
        <v>1063</v>
      </c>
      <c r="F73" s="66">
        <v>32707.584079999997</v>
      </c>
      <c r="G73" s="416">
        <v>1.6404675971560414E-4</v>
      </c>
      <c r="H73" s="66">
        <v>61</v>
      </c>
      <c r="I73" s="66">
        <v>35713.16822</v>
      </c>
      <c r="J73" s="416">
        <v>1.6629872444744748E-4</v>
      </c>
      <c r="K73" s="66">
        <v>62</v>
      </c>
      <c r="L73" s="66">
        <v>37764.224399999999</v>
      </c>
      <c r="M73" s="416">
        <v>1.7669458040876494E-4</v>
      </c>
      <c r="N73" s="66">
        <v>63</v>
      </c>
      <c r="O73" s="66">
        <v>36265.29460999999</v>
      </c>
      <c r="P73" s="416">
        <v>1.6308932899017104E-4</v>
      </c>
      <c r="Q73" s="66">
        <v>62</v>
      </c>
      <c r="R73" s="66">
        <v>37981.536609999996</v>
      </c>
      <c r="S73" s="416">
        <v>1.6544243200298565E-4</v>
      </c>
      <c r="T73" s="66">
        <v>62</v>
      </c>
      <c r="U73" s="66">
        <v>37672.410229999994</v>
      </c>
      <c r="V73" s="416">
        <v>1.6285690852603832E-4</v>
      </c>
      <c r="W73" s="66">
        <v>62</v>
      </c>
      <c r="Z73" s="542"/>
    </row>
    <row r="74" spans="1:26" s="531" customFormat="1" ht="15" customHeight="1" x14ac:dyDescent="0.2">
      <c r="A74" s="2"/>
      <c r="B74" s="2" t="s">
        <v>419</v>
      </c>
      <c r="C74" s="416" t="s">
        <v>1063</v>
      </c>
      <c r="D74" s="416" t="s">
        <v>1063</v>
      </c>
      <c r="E74" s="416" t="s">
        <v>1063</v>
      </c>
      <c r="F74" s="66">
        <v>17310.47928</v>
      </c>
      <c r="G74" s="416">
        <v>8.6821699458522163E-5</v>
      </c>
      <c r="H74" s="66">
        <v>64</v>
      </c>
      <c r="I74" s="66">
        <v>18932.089799999998</v>
      </c>
      <c r="J74" s="416">
        <v>8.8157465209188056E-5</v>
      </c>
      <c r="K74" s="66">
        <v>65</v>
      </c>
      <c r="L74" s="66">
        <v>19470.536860000004</v>
      </c>
      <c r="M74" s="416">
        <v>9.1100463347821136E-5</v>
      </c>
      <c r="N74" s="66">
        <v>68</v>
      </c>
      <c r="O74" s="66">
        <v>20506.198780000002</v>
      </c>
      <c r="P74" s="416">
        <v>9.221880685472434E-5</v>
      </c>
      <c r="Q74" s="66">
        <v>66</v>
      </c>
      <c r="R74" s="66">
        <v>23053.002279999993</v>
      </c>
      <c r="S74" s="416">
        <v>1.0041575730165206E-4</v>
      </c>
      <c r="T74" s="66">
        <v>66</v>
      </c>
      <c r="U74" s="66">
        <v>23133.056049999996</v>
      </c>
      <c r="V74" s="416">
        <v>1.0000363581893835E-4</v>
      </c>
      <c r="W74" s="66">
        <v>66</v>
      </c>
      <c r="Z74" s="542"/>
    </row>
    <row r="75" spans="1:26" s="531" customFormat="1" ht="15" customHeight="1" x14ac:dyDescent="0.2">
      <c r="A75" s="2"/>
      <c r="B75" s="2" t="s">
        <v>421</v>
      </c>
      <c r="C75" s="416" t="s">
        <v>1063</v>
      </c>
      <c r="D75" s="416" t="s">
        <v>1063</v>
      </c>
      <c r="E75" s="416" t="s">
        <v>1063</v>
      </c>
      <c r="F75" s="416" t="s">
        <v>1063</v>
      </c>
      <c r="G75" s="416" t="s">
        <v>1063</v>
      </c>
      <c r="H75" s="416" t="s">
        <v>1063</v>
      </c>
      <c r="I75" s="66">
        <v>111453.74949000002</v>
      </c>
      <c r="J75" s="416">
        <v>5.1898549747520417E-4</v>
      </c>
      <c r="K75" s="66">
        <v>47</v>
      </c>
      <c r="L75" s="66">
        <v>119392.16505</v>
      </c>
      <c r="M75" s="416">
        <v>5.5862258110095755E-4</v>
      </c>
      <c r="N75" s="66">
        <v>45</v>
      </c>
      <c r="O75" s="66">
        <v>111451.26648999998</v>
      </c>
      <c r="P75" s="416">
        <v>5.0120955757923839E-4</v>
      </c>
      <c r="Q75" s="66">
        <v>46</v>
      </c>
      <c r="R75" s="66">
        <v>106809.08377000001</v>
      </c>
      <c r="S75" s="416">
        <v>4.6524591041076965E-4</v>
      </c>
      <c r="T75" s="66">
        <v>46</v>
      </c>
      <c r="U75" s="66">
        <v>106735.35366000001</v>
      </c>
      <c r="V75" s="416">
        <v>4.6141432473727271E-4</v>
      </c>
      <c r="W75" s="66">
        <v>44</v>
      </c>
      <c r="Z75" s="542"/>
    </row>
    <row r="76" spans="1:26" s="531" customFormat="1" ht="15" customHeight="1" x14ac:dyDescent="0.2">
      <c r="A76" s="2"/>
      <c r="B76" s="2" t="s">
        <v>1102</v>
      </c>
      <c r="C76" s="416" t="s">
        <v>1063</v>
      </c>
      <c r="D76" s="416" t="s">
        <v>1063</v>
      </c>
      <c r="E76" s="416" t="s">
        <v>1063</v>
      </c>
      <c r="F76" s="416" t="s">
        <v>1063</v>
      </c>
      <c r="G76" s="416" t="s">
        <v>1063</v>
      </c>
      <c r="H76" s="416" t="s">
        <v>1063</v>
      </c>
      <c r="I76" s="416" t="s">
        <v>1063</v>
      </c>
      <c r="J76" s="416" t="s">
        <v>1063</v>
      </c>
      <c r="K76" s="416" t="s">
        <v>1063</v>
      </c>
      <c r="L76" s="66">
        <v>165422.75217000014</v>
      </c>
      <c r="M76" s="416">
        <v>7.7399454772706213E-4</v>
      </c>
      <c r="N76" s="66">
        <v>41</v>
      </c>
      <c r="O76" s="66">
        <v>162407.58694000001</v>
      </c>
      <c r="P76" s="416">
        <v>7.3036617134371253E-4</v>
      </c>
      <c r="Q76" s="66">
        <v>40</v>
      </c>
      <c r="R76" s="66">
        <v>159145.68228999997</v>
      </c>
      <c r="S76" s="416">
        <v>6.9321704888316476E-4</v>
      </c>
      <c r="T76" s="66">
        <v>41</v>
      </c>
      <c r="U76" s="66">
        <v>159945.61278000002</v>
      </c>
      <c r="V76" s="416">
        <v>6.9144097419363904E-4</v>
      </c>
      <c r="W76" s="66">
        <v>41</v>
      </c>
      <c r="Z76" s="542"/>
    </row>
    <row r="77" spans="1:26" s="531" customFormat="1" ht="15" customHeight="1" x14ac:dyDescent="0.2">
      <c r="A77" s="2"/>
      <c r="B77" s="2" t="s">
        <v>1103</v>
      </c>
      <c r="C77" s="416" t="s">
        <v>1063</v>
      </c>
      <c r="D77" s="416" t="s">
        <v>1063</v>
      </c>
      <c r="E77" s="416" t="s">
        <v>1063</v>
      </c>
      <c r="F77" s="416" t="s">
        <v>1063</v>
      </c>
      <c r="G77" s="416" t="s">
        <v>1063</v>
      </c>
      <c r="H77" s="416" t="s">
        <v>1063</v>
      </c>
      <c r="I77" s="416" t="s">
        <v>1063</v>
      </c>
      <c r="J77" s="416" t="s">
        <v>1063</v>
      </c>
      <c r="K77" s="416" t="s">
        <v>1063</v>
      </c>
      <c r="L77" s="66">
        <v>81978.498210000034</v>
      </c>
      <c r="M77" s="416">
        <v>3.8356822029043562E-4</v>
      </c>
      <c r="N77" s="66">
        <v>54</v>
      </c>
      <c r="O77" s="66">
        <v>78343.00185000003</v>
      </c>
      <c r="P77" s="416">
        <v>3.5231776661946821E-4</v>
      </c>
      <c r="Q77" s="66">
        <v>54</v>
      </c>
      <c r="R77" s="66">
        <v>70120.82591</v>
      </c>
      <c r="S77" s="416">
        <v>3.0543682557471891E-4</v>
      </c>
      <c r="T77" s="66">
        <v>55</v>
      </c>
      <c r="U77" s="66">
        <v>68605.215590000007</v>
      </c>
      <c r="V77" s="416">
        <v>2.9657866994802504E-4</v>
      </c>
      <c r="W77" s="66">
        <v>55</v>
      </c>
      <c r="Z77" s="542"/>
    </row>
    <row r="78" spans="1:26" s="531" customFormat="1" ht="15" customHeight="1" x14ac:dyDescent="0.2">
      <c r="A78" s="2"/>
      <c r="B78" s="2" t="s">
        <v>1104</v>
      </c>
      <c r="C78" s="416" t="s">
        <v>1063</v>
      </c>
      <c r="D78" s="416" t="s">
        <v>1063</v>
      </c>
      <c r="E78" s="416" t="s">
        <v>1063</v>
      </c>
      <c r="F78" s="416" t="s">
        <v>1063</v>
      </c>
      <c r="G78" s="416" t="s">
        <v>1063</v>
      </c>
      <c r="H78" s="416" t="s">
        <v>1063</v>
      </c>
      <c r="I78" s="416" t="s">
        <v>1063</v>
      </c>
      <c r="J78" s="416" t="s">
        <v>1063</v>
      </c>
      <c r="K78" s="416" t="s">
        <v>1063</v>
      </c>
      <c r="L78" s="66">
        <v>24951.986759999996</v>
      </c>
      <c r="M78" s="416">
        <v>1.167475540931077E-4</v>
      </c>
      <c r="N78" s="66">
        <v>66</v>
      </c>
      <c r="O78" s="66">
        <v>27515.833070000004</v>
      </c>
      <c r="P78" s="416">
        <v>1.2374196322548117E-4</v>
      </c>
      <c r="Q78" s="66">
        <v>64</v>
      </c>
      <c r="R78" s="66">
        <v>30178.88438</v>
      </c>
      <c r="S78" s="416">
        <v>1.3145513511555941E-4</v>
      </c>
      <c r="T78" s="66">
        <v>63</v>
      </c>
      <c r="U78" s="66">
        <v>29716.172810000004</v>
      </c>
      <c r="V78" s="416">
        <v>1.2846228864879609E-4</v>
      </c>
      <c r="W78" s="66">
        <v>63</v>
      </c>
      <c r="Z78" s="542"/>
    </row>
    <row r="79" spans="1:26" s="531" customFormat="1" ht="15" customHeight="1" x14ac:dyDescent="0.2">
      <c r="A79" s="2"/>
      <c r="B79" s="2" t="s">
        <v>1105</v>
      </c>
      <c r="C79" s="416" t="s">
        <v>1063</v>
      </c>
      <c r="D79" s="416" t="s">
        <v>1063</v>
      </c>
      <c r="E79" s="416" t="s">
        <v>1063</v>
      </c>
      <c r="F79" s="416" t="s">
        <v>1063</v>
      </c>
      <c r="G79" s="416" t="s">
        <v>1063</v>
      </c>
      <c r="H79" s="416" t="s">
        <v>1063</v>
      </c>
      <c r="I79" s="416" t="s">
        <v>1063</v>
      </c>
      <c r="J79" s="416" t="s">
        <v>1063</v>
      </c>
      <c r="K79" s="416" t="s">
        <v>1063</v>
      </c>
      <c r="L79" s="66">
        <v>31083.561840000002</v>
      </c>
      <c r="M79" s="416">
        <v>1.454365078110461E-4</v>
      </c>
      <c r="N79" s="66">
        <v>64</v>
      </c>
      <c r="O79" s="66">
        <v>28383.29925</v>
      </c>
      <c r="P79" s="416">
        <v>1.2764306147214631E-4</v>
      </c>
      <c r="Q79" s="66">
        <v>63</v>
      </c>
      <c r="R79" s="66">
        <v>26916.023259999998</v>
      </c>
      <c r="S79" s="416">
        <v>1.1724255376258013E-4</v>
      </c>
      <c r="T79" s="66">
        <v>64</v>
      </c>
      <c r="U79" s="66">
        <v>26993.08944</v>
      </c>
      <c r="V79" s="416">
        <v>1.1669046580578318E-4</v>
      </c>
      <c r="W79" s="66">
        <v>64</v>
      </c>
    </row>
    <row r="80" spans="1:26" s="531" customFormat="1" ht="15" customHeight="1" x14ac:dyDescent="0.2">
      <c r="A80" s="2" t="s">
        <v>1076</v>
      </c>
      <c r="B80" s="22" t="s">
        <v>376</v>
      </c>
      <c r="C80" s="66">
        <v>6529477.5273000002</v>
      </c>
      <c r="D80" s="416">
        <v>3.4097123286258579E-2</v>
      </c>
      <c r="E80" s="66"/>
      <c r="F80" s="66">
        <v>6697684.9266199982</v>
      </c>
      <c r="G80" s="416">
        <v>3.3592622038993922E-2</v>
      </c>
      <c r="H80" s="66"/>
      <c r="I80" s="66">
        <v>7139182.1303700004</v>
      </c>
      <c r="J80" s="416">
        <v>3.3243672881804652E-2</v>
      </c>
      <c r="K80" s="66"/>
      <c r="L80" s="66">
        <v>7634306.6447100006</v>
      </c>
      <c r="M80" s="416">
        <v>3.5720066563815878E-2</v>
      </c>
      <c r="N80" s="66"/>
      <c r="O80" s="544">
        <v>7274011.8440300021</v>
      </c>
      <c r="P80" s="416">
        <v>3.2712093572301745E-2</v>
      </c>
      <c r="Q80" s="22"/>
      <c r="R80" s="544">
        <v>7161486.2628500024</v>
      </c>
      <c r="S80" s="416">
        <v>3.1194464727631183E-2</v>
      </c>
      <c r="T80" s="22"/>
      <c r="U80" s="544">
        <v>7185955.7478100006</v>
      </c>
      <c r="V80" s="416">
        <v>3.1064711037822355E-2</v>
      </c>
      <c r="W80" s="22"/>
    </row>
    <row r="81" spans="1:26" s="531" customFormat="1" ht="15" customHeight="1" x14ac:dyDescent="0.2">
      <c r="A81" s="2"/>
      <c r="B81" s="22"/>
      <c r="C81" s="32"/>
      <c r="D81" s="416"/>
      <c r="E81" s="66"/>
      <c r="F81" s="32"/>
      <c r="G81" s="416"/>
      <c r="H81" s="66"/>
      <c r="I81" s="32"/>
      <c r="J81" s="416"/>
      <c r="K81" s="66"/>
      <c r="L81" s="32"/>
      <c r="M81" s="416"/>
      <c r="N81" s="66"/>
      <c r="O81" s="32"/>
      <c r="P81" s="416" t="s">
        <v>1100</v>
      </c>
      <c r="Q81" s="66"/>
      <c r="R81" s="32"/>
      <c r="S81" s="416" t="s">
        <v>1100</v>
      </c>
      <c r="T81" s="66"/>
      <c r="U81" s="32"/>
      <c r="V81" s="416" t="s">
        <v>1100</v>
      </c>
      <c r="W81" s="66"/>
      <c r="Z81" s="542"/>
    </row>
    <row r="82" spans="1:26" s="531" customFormat="1" ht="15" customHeight="1" x14ac:dyDescent="0.2">
      <c r="A82" s="2"/>
      <c r="B82" s="25" t="s">
        <v>426</v>
      </c>
      <c r="C82" s="4"/>
      <c r="D82" s="530"/>
      <c r="E82" s="4"/>
      <c r="F82" s="4"/>
      <c r="G82" s="530"/>
      <c r="H82" s="4"/>
      <c r="I82" s="4"/>
      <c r="J82" s="530"/>
      <c r="K82" s="4"/>
      <c r="L82" s="4"/>
      <c r="M82" s="530"/>
      <c r="N82" s="4"/>
      <c r="O82" s="4"/>
      <c r="P82" s="530" t="s">
        <v>1100</v>
      </c>
      <c r="Q82" s="4"/>
      <c r="R82" s="4"/>
      <c r="S82" s="530" t="s">
        <v>1100</v>
      </c>
      <c r="T82" s="4"/>
      <c r="U82" s="4"/>
      <c r="V82" s="530" t="s">
        <v>1100</v>
      </c>
      <c r="W82" s="4"/>
      <c r="Z82" s="542"/>
    </row>
    <row r="83" spans="1:26" s="531" customFormat="1" ht="15" customHeight="1" x14ac:dyDescent="0.2">
      <c r="A83" s="2"/>
      <c r="B83" s="2" t="s">
        <v>427</v>
      </c>
      <c r="C83" s="66">
        <v>770888.8261699999</v>
      </c>
      <c r="D83" s="416">
        <v>4.0256046919861883E-3</v>
      </c>
      <c r="E83" s="32">
        <v>21</v>
      </c>
      <c r="F83" s="66">
        <v>821143.84735000005</v>
      </c>
      <c r="G83" s="416">
        <v>4.1184939581197033E-3</v>
      </c>
      <c r="H83" s="32">
        <v>20</v>
      </c>
      <c r="I83" s="66">
        <v>863681.98626000003</v>
      </c>
      <c r="J83" s="416">
        <v>4.0217437937315513E-3</v>
      </c>
      <c r="K83" s="32">
        <v>20</v>
      </c>
      <c r="L83" s="66">
        <v>848197.59763000126</v>
      </c>
      <c r="M83" s="416">
        <v>3.9686216517915698E-3</v>
      </c>
      <c r="N83" s="32">
        <v>19</v>
      </c>
      <c r="O83" s="66">
        <v>815913.82201999985</v>
      </c>
      <c r="P83" s="416">
        <v>3.6692611814700396E-3</v>
      </c>
      <c r="Q83" s="66">
        <v>19</v>
      </c>
      <c r="R83" s="66">
        <v>758773.34542999999</v>
      </c>
      <c r="S83" s="416">
        <v>3.305113979351999E-3</v>
      </c>
      <c r="T83" s="66">
        <v>20</v>
      </c>
      <c r="U83" s="66">
        <v>750656.89934</v>
      </c>
      <c r="V83" s="416">
        <v>3.2450714261149614E-3</v>
      </c>
      <c r="W83" s="66">
        <v>20</v>
      </c>
      <c r="Z83" s="542"/>
    </row>
    <row r="84" spans="1:26" s="531" customFormat="1" ht="15" customHeight="1" x14ac:dyDescent="0.2">
      <c r="A84" s="2"/>
      <c r="B84" s="2" t="s">
        <v>459</v>
      </c>
      <c r="C84" s="66">
        <v>2271682.6220799997</v>
      </c>
      <c r="D84" s="416">
        <v>1.1862794440581276E-2</v>
      </c>
      <c r="E84" s="32">
        <v>14</v>
      </c>
      <c r="F84" s="66">
        <v>2527737.87751</v>
      </c>
      <c r="G84" s="416">
        <v>1.2678013979928114E-2</v>
      </c>
      <c r="H84" s="32">
        <v>15</v>
      </c>
      <c r="I84" s="66">
        <v>2912334.1314899996</v>
      </c>
      <c r="J84" s="416">
        <v>1.3561312965796338E-2</v>
      </c>
      <c r="K84" s="32">
        <v>15</v>
      </c>
      <c r="L84" s="66">
        <v>2948280.742389997</v>
      </c>
      <c r="M84" s="416">
        <v>1.3794675701160237E-2</v>
      </c>
      <c r="N84" s="32">
        <v>14</v>
      </c>
      <c r="O84" s="66">
        <v>2843732.9787499998</v>
      </c>
      <c r="P84" s="416">
        <v>1.2788604320442275E-2</v>
      </c>
      <c r="Q84" s="66">
        <v>14</v>
      </c>
      <c r="R84" s="66">
        <v>3042766.9360400001</v>
      </c>
      <c r="S84" s="416">
        <v>1.3253880881275139E-2</v>
      </c>
      <c r="T84" s="66">
        <v>14</v>
      </c>
      <c r="U84" s="66">
        <v>3020732.3964200001</v>
      </c>
      <c r="V84" s="416">
        <v>1.3058552308226248E-2</v>
      </c>
      <c r="W84" s="66">
        <v>14</v>
      </c>
      <c r="Z84" s="542"/>
    </row>
    <row r="85" spans="1:26" s="531" customFormat="1" ht="15" customHeight="1" x14ac:dyDescent="0.2">
      <c r="A85" s="2"/>
      <c r="B85" s="2" t="s">
        <v>460</v>
      </c>
      <c r="C85" s="66">
        <v>1377303.4752199999</v>
      </c>
      <c r="D85" s="416">
        <v>7.1923161688474636E-3</v>
      </c>
      <c r="E85" s="32">
        <v>16</v>
      </c>
      <c r="F85" s="66">
        <v>1467789.9495600001</v>
      </c>
      <c r="G85" s="416">
        <v>7.361784489478199E-3</v>
      </c>
      <c r="H85" s="32">
        <v>17</v>
      </c>
      <c r="I85" s="66">
        <v>1730560.3254999998</v>
      </c>
      <c r="J85" s="416">
        <v>8.0583714370331908E-3</v>
      </c>
      <c r="K85" s="32">
        <v>16</v>
      </c>
      <c r="L85" s="66">
        <v>1788073.5733899986</v>
      </c>
      <c r="M85" s="416">
        <v>8.3661961766689098E-3</v>
      </c>
      <c r="N85" s="32">
        <v>15</v>
      </c>
      <c r="O85" s="66">
        <v>1798955.9679199997</v>
      </c>
      <c r="P85" s="416">
        <v>8.0901182479304976E-3</v>
      </c>
      <c r="Q85" s="66">
        <v>15</v>
      </c>
      <c r="R85" s="66">
        <v>1884791.0372899997</v>
      </c>
      <c r="S85" s="416">
        <v>8.2098946187603335E-3</v>
      </c>
      <c r="T85" s="66">
        <v>15</v>
      </c>
      <c r="U85" s="66">
        <v>1923115.3372599999</v>
      </c>
      <c r="V85" s="416">
        <v>8.3135805926153831E-3</v>
      </c>
      <c r="W85" s="66">
        <v>15</v>
      </c>
      <c r="Z85" s="542"/>
    </row>
    <row r="86" spans="1:26" s="531" customFormat="1" ht="15" customHeight="1" x14ac:dyDescent="0.2">
      <c r="A86" s="2"/>
      <c r="B86" s="2" t="s">
        <v>461</v>
      </c>
      <c r="C86" s="66">
        <v>46097.48431</v>
      </c>
      <c r="D86" s="416">
        <v>2.4071986950973136E-4</v>
      </c>
      <c r="E86" s="32">
        <v>57</v>
      </c>
      <c r="F86" s="66">
        <v>49962.5599</v>
      </c>
      <c r="G86" s="416">
        <v>2.5059007839419058E-4</v>
      </c>
      <c r="H86" s="32">
        <v>60</v>
      </c>
      <c r="I86" s="66">
        <v>55988.344259999998</v>
      </c>
      <c r="J86" s="416">
        <v>2.6071028414522914E-4</v>
      </c>
      <c r="K86" s="32">
        <v>60</v>
      </c>
      <c r="L86" s="66">
        <v>60386.657499999994</v>
      </c>
      <c r="M86" s="416">
        <v>2.825424135878797E-4</v>
      </c>
      <c r="N86" s="32">
        <v>60</v>
      </c>
      <c r="O86" s="66">
        <v>61690.643719999993</v>
      </c>
      <c r="P86" s="416">
        <v>2.7743013802767263E-4</v>
      </c>
      <c r="Q86" s="66">
        <v>58</v>
      </c>
      <c r="R86" s="66">
        <v>57239.217270000001</v>
      </c>
      <c r="S86" s="416">
        <v>2.4932628209156855E-4</v>
      </c>
      <c r="T86" s="66">
        <v>59</v>
      </c>
      <c r="U86" s="66">
        <v>55731.967699999972</v>
      </c>
      <c r="V86" s="416">
        <v>2.409279340047954E-4</v>
      </c>
      <c r="W86" s="66">
        <v>60</v>
      </c>
      <c r="Z86" s="542"/>
    </row>
    <row r="87" spans="1:26" s="531" customFormat="1" ht="15" customHeight="1" x14ac:dyDescent="0.2">
      <c r="A87" s="2"/>
      <c r="B87" s="2" t="s">
        <v>462</v>
      </c>
      <c r="C87" s="66">
        <v>332900.15563000005</v>
      </c>
      <c r="D87" s="416">
        <v>1.7384134446881484E-3</v>
      </c>
      <c r="E87" s="32">
        <v>25</v>
      </c>
      <c r="F87" s="66">
        <v>365446.85824000003</v>
      </c>
      <c r="G87" s="416">
        <v>1.8329196309909703E-3</v>
      </c>
      <c r="H87" s="32">
        <v>25</v>
      </c>
      <c r="I87" s="66">
        <v>434221.26226999995</v>
      </c>
      <c r="J87" s="416">
        <v>2.0219556438855076E-3</v>
      </c>
      <c r="K87" s="32">
        <v>25</v>
      </c>
      <c r="L87" s="66">
        <v>463569.13645000028</v>
      </c>
      <c r="M87" s="416">
        <v>2.1689881192286926E-3</v>
      </c>
      <c r="N87" s="32">
        <v>24</v>
      </c>
      <c r="O87" s="66">
        <v>501767.38588000007</v>
      </c>
      <c r="P87" s="416">
        <v>2.2565074171424595E-3</v>
      </c>
      <c r="Q87" s="66">
        <v>23</v>
      </c>
      <c r="R87" s="66">
        <v>528531.80355000007</v>
      </c>
      <c r="S87" s="416">
        <v>2.302212990172023E-3</v>
      </c>
      <c r="T87" s="66">
        <v>22</v>
      </c>
      <c r="U87" s="66">
        <v>532871.24623000005</v>
      </c>
      <c r="V87" s="416">
        <v>2.3035893714686588E-3</v>
      </c>
      <c r="W87" s="66">
        <v>22</v>
      </c>
      <c r="Z87" s="542"/>
    </row>
    <row r="88" spans="1:26" s="531" customFormat="1" ht="15" customHeight="1" x14ac:dyDescent="0.2">
      <c r="A88" s="2"/>
      <c r="B88" s="2" t="s">
        <v>463</v>
      </c>
      <c r="C88" s="66">
        <v>272962.42324999999</v>
      </c>
      <c r="D88" s="416">
        <v>1.4254154721807339E-3</v>
      </c>
      <c r="E88" s="32">
        <v>27</v>
      </c>
      <c r="F88" s="66">
        <v>340924.92345</v>
      </c>
      <c r="G88" s="416">
        <v>1.7099284637308769E-3</v>
      </c>
      <c r="H88" s="32">
        <v>27</v>
      </c>
      <c r="I88" s="66">
        <v>447043.63884999999</v>
      </c>
      <c r="J88" s="416">
        <v>2.0816631684742858E-3</v>
      </c>
      <c r="K88" s="32">
        <v>24</v>
      </c>
      <c r="L88" s="66">
        <v>499955.15790999989</v>
      </c>
      <c r="M88" s="416">
        <v>2.3392342422926937E-3</v>
      </c>
      <c r="N88" s="32">
        <v>23</v>
      </c>
      <c r="O88" s="66">
        <v>811361.85921000014</v>
      </c>
      <c r="P88" s="416">
        <v>3.6487904650935525E-3</v>
      </c>
      <c r="Q88" s="66">
        <v>20</v>
      </c>
      <c r="R88" s="66">
        <v>842153.80176999979</v>
      </c>
      <c r="S88" s="416">
        <v>3.6683079601551975E-3</v>
      </c>
      <c r="T88" s="66">
        <v>19</v>
      </c>
      <c r="U88" s="66">
        <v>865304.38132000004</v>
      </c>
      <c r="V88" s="416">
        <v>3.7406896881684191E-3</v>
      </c>
      <c r="W88" s="66">
        <v>19</v>
      </c>
      <c r="Z88" s="542"/>
    </row>
    <row r="89" spans="1:26" s="531" customFormat="1" ht="15" customHeight="1" x14ac:dyDescent="0.2">
      <c r="A89" s="2"/>
      <c r="B89" s="2" t="s">
        <v>464</v>
      </c>
      <c r="C89" s="66">
        <v>37846.343829999998</v>
      </c>
      <c r="D89" s="416">
        <v>1.9763290846400619E-4</v>
      </c>
      <c r="E89" s="32">
        <v>58</v>
      </c>
      <c r="F89" s="66">
        <v>27865.578449999997</v>
      </c>
      <c r="G89" s="416">
        <v>1.3976140338407613E-4</v>
      </c>
      <c r="H89" s="32">
        <v>62</v>
      </c>
      <c r="I89" s="66">
        <v>30794.973169999997</v>
      </c>
      <c r="J89" s="416">
        <v>1.433971000841204E-4</v>
      </c>
      <c r="K89" s="32">
        <v>63</v>
      </c>
      <c r="L89" s="66">
        <v>26462.598299999991</v>
      </c>
      <c r="M89" s="416">
        <v>1.2381553646165165E-4</v>
      </c>
      <c r="N89" s="32">
        <v>65</v>
      </c>
      <c r="O89" s="66">
        <v>17123.413499999991</v>
      </c>
      <c r="P89" s="416">
        <v>7.7006020432719049E-5</v>
      </c>
      <c r="Q89" s="66">
        <v>67</v>
      </c>
      <c r="R89" s="66">
        <v>16158.582499999999</v>
      </c>
      <c r="S89" s="416">
        <v>7.0384598021161626E-5</v>
      </c>
      <c r="T89" s="66">
        <v>67</v>
      </c>
      <c r="U89" s="66">
        <v>15567.98314</v>
      </c>
      <c r="V89" s="416">
        <v>6.7300010556449265E-5</v>
      </c>
      <c r="W89" s="66">
        <v>67</v>
      </c>
      <c r="Z89" s="542"/>
    </row>
    <row r="90" spans="1:26" s="531" customFormat="1" ht="15" customHeight="1" x14ac:dyDescent="0.2">
      <c r="A90" s="2"/>
      <c r="B90" s="2" t="s">
        <v>465</v>
      </c>
      <c r="C90" s="66">
        <v>950834.13968000002</v>
      </c>
      <c r="D90" s="416">
        <v>4.9652826953037275E-3</v>
      </c>
      <c r="E90" s="32">
        <v>18</v>
      </c>
      <c r="F90" s="66">
        <v>1033638.8509099999</v>
      </c>
      <c r="G90" s="416">
        <v>5.1842748089618593E-3</v>
      </c>
      <c r="H90" s="32">
        <v>19</v>
      </c>
      <c r="I90" s="66">
        <v>1128672.6568500001</v>
      </c>
      <c r="J90" s="416">
        <v>5.2556754975256748E-3</v>
      </c>
      <c r="K90" s="32">
        <v>19</v>
      </c>
      <c r="L90" s="66">
        <v>1160675.9426500003</v>
      </c>
      <c r="M90" s="416">
        <v>5.4306728639471153E-3</v>
      </c>
      <c r="N90" s="32">
        <v>18</v>
      </c>
      <c r="O90" s="66">
        <v>1236137.1222300003</v>
      </c>
      <c r="P90" s="416">
        <v>5.5590551785767465E-3</v>
      </c>
      <c r="Q90" s="66">
        <v>17</v>
      </c>
      <c r="R90" s="66">
        <v>1271765.77202</v>
      </c>
      <c r="S90" s="416">
        <v>5.5396395470147207E-3</v>
      </c>
      <c r="T90" s="66">
        <v>17</v>
      </c>
      <c r="U90" s="66">
        <v>1228550.8793500001</v>
      </c>
      <c r="V90" s="416">
        <v>5.3109954196282633E-3</v>
      </c>
      <c r="W90" s="66">
        <v>17</v>
      </c>
      <c r="Z90" s="542"/>
    </row>
    <row r="91" spans="1:26" s="531" customFormat="1" ht="15" customHeight="1" x14ac:dyDescent="0.2">
      <c r="A91" s="2"/>
      <c r="B91" s="2" t="s">
        <v>1106</v>
      </c>
      <c r="C91" s="32">
        <v>334970.45262999996</v>
      </c>
      <c r="D91" s="416">
        <v>1.7492230446596246E-3</v>
      </c>
      <c r="E91" s="32">
        <v>24</v>
      </c>
      <c r="F91" s="32">
        <v>385053.09297999996</v>
      </c>
      <c r="G91" s="416">
        <v>1.9312558233387023E-3</v>
      </c>
      <c r="H91" s="32">
        <v>24</v>
      </c>
      <c r="I91" s="66">
        <v>418956.37221</v>
      </c>
      <c r="J91" s="416">
        <v>1.9508745308862165E-3</v>
      </c>
      <c r="K91" s="32">
        <v>26</v>
      </c>
      <c r="L91" s="66">
        <v>303872.36136000033</v>
      </c>
      <c r="M91" s="416">
        <v>1.4217847775612163E-3</v>
      </c>
      <c r="N91" s="32">
        <v>29</v>
      </c>
      <c r="O91" s="416" t="s">
        <v>1063</v>
      </c>
      <c r="P91" s="416" t="s">
        <v>1063</v>
      </c>
      <c r="Q91" s="416" t="s">
        <v>1063</v>
      </c>
      <c r="R91" s="416" t="s">
        <v>1063</v>
      </c>
      <c r="S91" s="416" t="s">
        <v>1063</v>
      </c>
      <c r="T91" s="416" t="s">
        <v>1063</v>
      </c>
      <c r="U91" s="416" t="s">
        <v>1063</v>
      </c>
      <c r="V91" s="416" t="s">
        <v>1063</v>
      </c>
      <c r="W91" s="416" t="s">
        <v>1063</v>
      </c>
    </row>
    <row r="92" spans="1:26" s="531" customFormat="1" ht="15" customHeight="1" x14ac:dyDescent="0.2">
      <c r="A92" s="2"/>
      <c r="B92" s="22" t="s">
        <v>376</v>
      </c>
      <c r="C92" s="66">
        <v>6395485.9227999998</v>
      </c>
      <c r="D92" s="416">
        <v>3.3397413180278841E-2</v>
      </c>
      <c r="E92" s="32"/>
      <c r="F92" s="66">
        <v>7019563.5383499991</v>
      </c>
      <c r="G92" s="416">
        <v>3.5207022636326683E-2</v>
      </c>
      <c r="H92" s="32"/>
      <c r="I92" s="66">
        <v>8022253.6908599986</v>
      </c>
      <c r="J92" s="416">
        <v>3.7355704421562108E-2</v>
      </c>
      <c r="K92" s="32"/>
      <c r="L92" s="66">
        <v>8099473.767579997</v>
      </c>
      <c r="M92" s="416">
        <v>3.7896531482699961E-2</v>
      </c>
      <c r="N92" s="32"/>
      <c r="O92" s="66">
        <v>8086683.1932299994</v>
      </c>
      <c r="P92" s="416">
        <v>3.636677296911596E-2</v>
      </c>
      <c r="Q92" s="32"/>
      <c r="R92" s="66">
        <v>8402180.4958699979</v>
      </c>
      <c r="S92" s="416">
        <v>3.6598760856842133E-2</v>
      </c>
      <c r="T92" s="32"/>
      <c r="U92" s="66">
        <v>8392531.0907600001</v>
      </c>
      <c r="V92" s="416">
        <v>3.6280706750783175E-2</v>
      </c>
      <c r="W92" s="32"/>
      <c r="Z92" s="542"/>
    </row>
    <row r="93" spans="1:26" s="531" customFormat="1" ht="15" customHeight="1" x14ac:dyDescent="0.2">
      <c r="A93" s="2"/>
      <c r="B93" s="22"/>
      <c r="C93" s="66"/>
      <c r="D93" s="416"/>
      <c r="E93" s="66"/>
      <c r="F93" s="66"/>
      <c r="G93" s="416"/>
      <c r="H93" s="66"/>
      <c r="I93" s="66"/>
      <c r="J93" s="416"/>
      <c r="K93" s="66"/>
      <c r="L93" s="66"/>
      <c r="M93" s="416"/>
      <c r="N93" s="66"/>
      <c r="O93" s="66"/>
      <c r="P93" s="416" t="s">
        <v>1100</v>
      </c>
      <c r="Q93" s="66"/>
      <c r="R93" s="66"/>
      <c r="S93" s="416" t="s">
        <v>1100</v>
      </c>
      <c r="T93" s="66"/>
      <c r="U93" s="66"/>
      <c r="V93" s="416" t="s">
        <v>1100</v>
      </c>
      <c r="W93" s="66"/>
    </row>
    <row r="94" spans="1:26" s="527" customFormat="1" ht="15" customHeight="1" x14ac:dyDescent="0.25">
      <c r="A94" s="2"/>
      <c r="B94" s="25" t="s">
        <v>8</v>
      </c>
      <c r="C94" s="443">
        <v>191496447.91463</v>
      </c>
      <c r="D94" s="545">
        <v>1</v>
      </c>
      <c r="E94" s="4"/>
      <c r="F94" s="443">
        <v>199379641.12612003</v>
      </c>
      <c r="G94" s="545">
        <v>1</v>
      </c>
      <c r="H94" s="4"/>
      <c r="I94" s="443">
        <v>214753109.73468</v>
      </c>
      <c r="J94" s="545">
        <v>1</v>
      </c>
      <c r="K94" s="4"/>
      <c r="L94" s="443">
        <v>213725991.55354005</v>
      </c>
      <c r="M94" s="546">
        <v>1</v>
      </c>
      <c r="N94" s="4"/>
      <c r="O94" s="443">
        <v>222364607.38755998</v>
      </c>
      <c r="P94" s="546">
        <v>1</v>
      </c>
      <c r="Q94" s="4"/>
      <c r="R94" s="443">
        <v>229575545.70592001</v>
      </c>
      <c r="S94" s="546">
        <v>1</v>
      </c>
      <c r="T94" s="4"/>
      <c r="U94" s="443">
        <v>231322150.04546002</v>
      </c>
      <c r="V94" s="546">
        <v>1</v>
      </c>
      <c r="W94" s="4"/>
    </row>
    <row r="95" spans="1:26" s="520" customFormat="1" ht="15" customHeight="1" thickBot="1" x14ac:dyDescent="0.2">
      <c r="A95" s="2"/>
      <c r="B95" s="536"/>
      <c r="C95" s="536"/>
      <c r="D95" s="536"/>
      <c r="E95" s="536"/>
      <c r="F95" s="537"/>
      <c r="G95" s="538"/>
      <c r="H95" s="537"/>
      <c r="I95" s="537"/>
      <c r="J95" s="538"/>
      <c r="K95" s="537"/>
      <c r="L95" s="537"/>
      <c r="M95" s="537"/>
      <c r="N95" s="537"/>
      <c r="O95" s="537"/>
      <c r="P95" s="537"/>
      <c r="Q95" s="537"/>
      <c r="R95" s="537"/>
      <c r="S95" s="537"/>
      <c r="T95" s="537"/>
      <c r="U95" s="537"/>
      <c r="V95" s="538"/>
      <c r="W95" s="537"/>
    </row>
    <row r="96" spans="1:26" s="520" customFormat="1" ht="13.5" thickTop="1" x14ac:dyDescent="0.15">
      <c r="A96" s="2"/>
      <c r="B96" s="696" t="s">
        <v>1107</v>
      </c>
      <c r="C96" s="696"/>
      <c r="D96" s="696"/>
      <c r="E96" s="696"/>
      <c r="F96" s="66"/>
      <c r="G96" s="372"/>
      <c r="H96" s="66"/>
      <c r="I96" s="66"/>
      <c r="J96" s="372"/>
      <c r="K96" s="66"/>
      <c r="L96" s="66"/>
      <c r="M96" s="66"/>
      <c r="N96" s="66"/>
      <c r="O96" s="66"/>
      <c r="P96" s="66"/>
      <c r="Q96" s="66"/>
      <c r="R96" s="66"/>
      <c r="S96" s="66"/>
      <c r="T96" s="66"/>
      <c r="U96" s="66"/>
      <c r="V96" s="372"/>
      <c r="W96" s="66"/>
    </row>
    <row r="97" spans="1:23" s="520" customFormat="1" x14ac:dyDescent="0.15">
      <c r="A97" s="2"/>
      <c r="B97" s="696" t="s">
        <v>1084</v>
      </c>
      <c r="C97" s="696"/>
      <c r="D97" s="696"/>
      <c r="E97" s="696"/>
      <c r="F97" s="66"/>
      <c r="G97" s="372"/>
      <c r="H97" s="66"/>
      <c r="I97" s="66"/>
      <c r="J97" s="372"/>
      <c r="K97" s="66"/>
      <c r="L97" s="66"/>
      <c r="M97" s="66"/>
      <c r="N97" s="66"/>
      <c r="O97" s="66"/>
      <c r="P97" s="66"/>
      <c r="Q97" s="66"/>
      <c r="R97" s="66"/>
      <c r="S97" s="66"/>
      <c r="T97" s="66"/>
      <c r="U97" s="66"/>
      <c r="V97" s="372"/>
      <c r="W97" s="66"/>
    </row>
    <row r="98" spans="1:23" s="520" customFormat="1" x14ac:dyDescent="0.15">
      <c r="A98" s="2"/>
      <c r="B98" s="696" t="s">
        <v>1085</v>
      </c>
      <c r="C98" s="696"/>
      <c r="D98" s="696"/>
      <c r="E98" s="696"/>
      <c r="F98" s="66"/>
      <c r="G98" s="372"/>
      <c r="H98" s="66"/>
      <c r="I98" s="66"/>
      <c r="J98" s="372"/>
      <c r="K98" s="372"/>
      <c r="L98" s="372"/>
      <c r="M98" s="372"/>
      <c r="N98" s="372"/>
      <c r="O98" s="372"/>
      <c r="P98" s="372"/>
      <c r="Q98" s="372"/>
      <c r="R98" s="372"/>
      <c r="S98" s="372"/>
      <c r="T98" s="372"/>
      <c r="U98" s="547"/>
      <c r="V98" s="372"/>
      <c r="W98" s="66"/>
    </row>
    <row r="99" spans="1:23" s="520" customFormat="1" x14ac:dyDescent="0.15">
      <c r="A99" s="2" t="s">
        <v>749</v>
      </c>
      <c r="B99" s="696" t="s">
        <v>1108</v>
      </c>
      <c r="C99" s="696"/>
      <c r="D99" s="696"/>
      <c r="E99" s="696"/>
      <c r="F99" s="66"/>
      <c r="G99" s="372"/>
      <c r="H99" s="66"/>
      <c r="I99" s="66"/>
      <c r="J99" s="372"/>
      <c r="K99" s="66"/>
      <c r="L99" s="66"/>
      <c r="M99" s="66"/>
      <c r="N99" s="66"/>
      <c r="O99" s="66"/>
      <c r="P99" s="66"/>
      <c r="Q99" s="66"/>
      <c r="R99" s="66"/>
      <c r="S99" s="66"/>
      <c r="T99" s="66"/>
      <c r="U99" s="66"/>
      <c r="V99" s="372"/>
      <c r="W99" s="66"/>
    </row>
    <row r="100" spans="1:23" s="520" customFormat="1" x14ac:dyDescent="0.15">
      <c r="A100" s="2"/>
      <c r="B100" s="696" t="s">
        <v>1109</v>
      </c>
      <c r="C100" s="696"/>
      <c r="D100" s="696"/>
      <c r="E100" s="696"/>
      <c r="F100" s="66"/>
      <c r="G100" s="372"/>
      <c r="H100" s="66"/>
      <c r="I100" s="66"/>
      <c r="J100" s="372"/>
      <c r="K100" s="66"/>
      <c r="L100" s="66"/>
      <c r="M100" s="66"/>
      <c r="N100" s="66"/>
      <c r="O100" s="66"/>
      <c r="P100" s="66"/>
      <c r="Q100" s="66"/>
      <c r="R100" s="66"/>
      <c r="S100" s="66"/>
      <c r="T100" s="66"/>
      <c r="U100" s="66"/>
      <c r="V100" s="372"/>
      <c r="W100" s="66"/>
    </row>
    <row r="101" spans="1:23" s="520" customFormat="1" x14ac:dyDescent="0.15">
      <c r="A101" s="2"/>
      <c r="B101" s="696" t="s">
        <v>1110</v>
      </c>
      <c r="C101" s="696"/>
      <c r="D101" s="696"/>
      <c r="E101" s="696"/>
      <c r="F101" s="66"/>
      <c r="G101" s="372"/>
      <c r="H101" s="66"/>
      <c r="I101" s="66"/>
      <c r="J101" s="372"/>
      <c r="K101" s="66"/>
      <c r="L101" s="66"/>
      <c r="M101" s="66"/>
      <c r="N101" s="66"/>
      <c r="O101" s="66"/>
      <c r="P101" s="66"/>
      <c r="Q101" s="66"/>
      <c r="R101" s="66"/>
      <c r="S101" s="66"/>
      <c r="T101" s="66"/>
      <c r="U101" s="66"/>
      <c r="V101" s="372"/>
      <c r="W101" s="66"/>
    </row>
    <row r="102" spans="1:23" x14ac:dyDescent="0.2">
      <c r="B102" s="696" t="s">
        <v>1111</v>
      </c>
      <c r="C102" s="696"/>
      <c r="D102" s="696"/>
      <c r="E102" s="696"/>
    </row>
    <row r="103" spans="1:23" x14ac:dyDescent="0.2">
      <c r="B103" s="696" t="s">
        <v>1112</v>
      </c>
      <c r="C103" s="696"/>
      <c r="D103" s="696"/>
      <c r="E103" s="696"/>
    </row>
    <row r="104" spans="1:23" x14ac:dyDescent="0.2">
      <c r="B104" s="696" t="s">
        <v>1113</v>
      </c>
    </row>
    <row r="105" spans="1:23" x14ac:dyDescent="0.2">
      <c r="B105" s="696"/>
    </row>
  </sheetData>
  <mergeCells count="10">
    <mergeCell ref="B1:W1"/>
    <mergeCell ref="B2:W2"/>
    <mergeCell ref="B3:W3"/>
    <mergeCell ref="C5:E5"/>
    <mergeCell ref="F5:H5"/>
    <mergeCell ref="I5:K5"/>
    <mergeCell ref="L5:N5"/>
    <mergeCell ref="O5:Q5"/>
    <mergeCell ref="R5:T5"/>
    <mergeCell ref="U5:W5"/>
  </mergeCells>
  <pageMargins left="0.9" right="0.65" top="0.56000000000000005" bottom="0.28000000000000003" header="0.5" footer="0.23"/>
  <pageSetup scale="33"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78A84-59FF-4ED5-A922-815EB5D0F1FB}">
  <sheetPr>
    <pageSetUpPr fitToPage="1"/>
  </sheetPr>
  <dimension ref="A1:Y47"/>
  <sheetViews>
    <sheetView topLeftCell="B1" zoomScaleNormal="100" workbookViewId="0">
      <selection activeCell="D16" sqref="D16"/>
    </sheetView>
  </sheetViews>
  <sheetFormatPr defaultColWidth="11.42578125" defaultRowHeight="12.75" x14ac:dyDescent="0.2"/>
  <cols>
    <col min="1" max="1" width="26" style="219" hidden="1" customWidth="1"/>
    <col min="2" max="2" width="26.140625" style="577" customWidth="1"/>
    <col min="3" max="3" width="21.7109375" style="577" bestFit="1" customWidth="1"/>
    <col min="4" max="4" width="15.42578125" style="577" customWidth="1"/>
    <col min="5" max="5" width="16.5703125" style="577" customWidth="1"/>
    <col min="6" max="6" width="21.140625" style="219" customWidth="1"/>
    <col min="7" max="7" width="15.42578125" style="219" customWidth="1"/>
    <col min="8" max="8" width="16.5703125" style="219" customWidth="1"/>
    <col min="9" max="9" width="21.140625" style="219" customWidth="1"/>
    <col min="10" max="10" width="15.42578125" style="219" customWidth="1"/>
    <col min="11" max="11" width="16.5703125" style="219" customWidth="1"/>
    <col min="12" max="12" width="23" style="219" customWidth="1"/>
    <col min="13" max="20" width="16.5703125" style="219" customWidth="1"/>
    <col min="21" max="21" width="21" style="219" bestFit="1" customWidth="1"/>
    <col min="22" max="22" width="15.42578125" style="219" customWidth="1"/>
    <col min="23" max="23" width="16.5703125" style="219" customWidth="1"/>
    <col min="24" max="24" width="11.42578125" style="219" customWidth="1"/>
    <col min="25" max="25" width="11.7109375" style="219" bestFit="1" customWidth="1"/>
    <col min="26" max="26" width="15.85546875" style="219" bestFit="1" customWidth="1"/>
    <col min="27" max="256" width="11.42578125" style="219"/>
    <col min="257" max="257" width="0" style="219" hidden="1" customWidth="1"/>
    <col min="258" max="258" width="26.140625" style="219" customWidth="1"/>
    <col min="259" max="259" width="21.7109375" style="219" bestFit="1" customWidth="1"/>
    <col min="260" max="260" width="15.42578125" style="219" customWidth="1"/>
    <col min="261" max="261" width="16.5703125" style="219" customWidth="1"/>
    <col min="262" max="262" width="21.140625" style="219" customWidth="1"/>
    <col min="263" max="263" width="15.42578125" style="219" customWidth="1"/>
    <col min="264" max="264" width="16.5703125" style="219" customWidth="1"/>
    <col min="265" max="265" width="21.140625" style="219" customWidth="1"/>
    <col min="266" max="266" width="15.42578125" style="219" customWidth="1"/>
    <col min="267" max="267" width="16.5703125" style="219" customWidth="1"/>
    <col min="268" max="268" width="23" style="219" customWidth="1"/>
    <col min="269" max="276" width="16.5703125" style="219" customWidth="1"/>
    <col min="277" max="277" width="21" style="219" bestFit="1" customWidth="1"/>
    <col min="278" max="278" width="15.42578125" style="219" customWidth="1"/>
    <col min="279" max="279" width="16.5703125" style="219" customWidth="1"/>
    <col min="280" max="280" width="11.42578125" style="219"/>
    <col min="281" max="281" width="11.7109375" style="219" bestFit="1" customWidth="1"/>
    <col min="282" max="282" width="15.85546875" style="219" bestFit="1" customWidth="1"/>
    <col min="283" max="512" width="11.42578125" style="219"/>
    <col min="513" max="513" width="0" style="219" hidden="1" customWidth="1"/>
    <col min="514" max="514" width="26.140625" style="219" customWidth="1"/>
    <col min="515" max="515" width="21.7109375" style="219" bestFit="1" customWidth="1"/>
    <col min="516" max="516" width="15.42578125" style="219" customWidth="1"/>
    <col min="517" max="517" width="16.5703125" style="219" customWidth="1"/>
    <col min="518" max="518" width="21.140625" style="219" customWidth="1"/>
    <col min="519" max="519" width="15.42578125" style="219" customWidth="1"/>
    <col min="520" max="520" width="16.5703125" style="219" customWidth="1"/>
    <col min="521" max="521" width="21.140625" style="219" customWidth="1"/>
    <col min="522" max="522" width="15.42578125" style="219" customWidth="1"/>
    <col min="523" max="523" width="16.5703125" style="219" customWidth="1"/>
    <col min="524" max="524" width="23" style="219" customWidth="1"/>
    <col min="525" max="532" width="16.5703125" style="219" customWidth="1"/>
    <col min="533" max="533" width="21" style="219" bestFit="1" customWidth="1"/>
    <col min="534" max="534" width="15.42578125" style="219" customWidth="1"/>
    <col min="535" max="535" width="16.5703125" style="219" customWidth="1"/>
    <col min="536" max="536" width="11.42578125" style="219"/>
    <col min="537" max="537" width="11.7109375" style="219" bestFit="1" customWidth="1"/>
    <col min="538" max="538" width="15.85546875" style="219" bestFit="1" customWidth="1"/>
    <col min="539" max="768" width="11.42578125" style="219"/>
    <col min="769" max="769" width="0" style="219" hidden="1" customWidth="1"/>
    <col min="770" max="770" width="26.140625" style="219" customWidth="1"/>
    <col min="771" max="771" width="21.7109375" style="219" bestFit="1" customWidth="1"/>
    <col min="772" max="772" width="15.42578125" style="219" customWidth="1"/>
    <col min="773" max="773" width="16.5703125" style="219" customWidth="1"/>
    <col min="774" max="774" width="21.140625" style="219" customWidth="1"/>
    <col min="775" max="775" width="15.42578125" style="219" customWidth="1"/>
    <col min="776" max="776" width="16.5703125" style="219" customWidth="1"/>
    <col min="777" max="777" width="21.140625" style="219" customWidth="1"/>
    <col min="778" max="778" width="15.42578125" style="219" customWidth="1"/>
    <col min="779" max="779" width="16.5703125" style="219" customWidth="1"/>
    <col min="780" max="780" width="23" style="219" customWidth="1"/>
    <col min="781" max="788" width="16.5703125" style="219" customWidth="1"/>
    <col min="789" max="789" width="21" style="219" bestFit="1" customWidth="1"/>
    <col min="790" max="790" width="15.42578125" style="219" customWidth="1"/>
    <col min="791" max="791" width="16.5703125" style="219" customWidth="1"/>
    <col min="792" max="792" width="11.42578125" style="219"/>
    <col min="793" max="793" width="11.7109375" style="219" bestFit="1" customWidth="1"/>
    <col min="794" max="794" width="15.85546875" style="219" bestFit="1" customWidth="1"/>
    <col min="795" max="1024" width="11.42578125" style="219"/>
    <col min="1025" max="1025" width="0" style="219" hidden="1" customWidth="1"/>
    <col min="1026" max="1026" width="26.140625" style="219" customWidth="1"/>
    <col min="1027" max="1027" width="21.7109375" style="219" bestFit="1" customWidth="1"/>
    <col min="1028" max="1028" width="15.42578125" style="219" customWidth="1"/>
    <col min="1029" max="1029" width="16.5703125" style="219" customWidth="1"/>
    <col min="1030" max="1030" width="21.140625" style="219" customWidth="1"/>
    <col min="1031" max="1031" width="15.42578125" style="219" customWidth="1"/>
    <col min="1032" max="1032" width="16.5703125" style="219" customWidth="1"/>
    <col min="1033" max="1033" width="21.140625" style="219" customWidth="1"/>
    <col min="1034" max="1034" width="15.42578125" style="219" customWidth="1"/>
    <col min="1035" max="1035" width="16.5703125" style="219" customWidth="1"/>
    <col min="1036" max="1036" width="23" style="219" customWidth="1"/>
    <col min="1037" max="1044" width="16.5703125" style="219" customWidth="1"/>
    <col min="1045" max="1045" width="21" style="219" bestFit="1" customWidth="1"/>
    <col min="1046" max="1046" width="15.42578125" style="219" customWidth="1"/>
    <col min="1047" max="1047" width="16.5703125" style="219" customWidth="1"/>
    <col min="1048" max="1048" width="11.42578125" style="219"/>
    <col min="1049" max="1049" width="11.7109375" style="219" bestFit="1" customWidth="1"/>
    <col min="1050" max="1050" width="15.85546875" style="219" bestFit="1" customWidth="1"/>
    <col min="1051" max="1280" width="11.42578125" style="219"/>
    <col min="1281" max="1281" width="0" style="219" hidden="1" customWidth="1"/>
    <col min="1282" max="1282" width="26.140625" style="219" customWidth="1"/>
    <col min="1283" max="1283" width="21.7109375" style="219" bestFit="1" customWidth="1"/>
    <col min="1284" max="1284" width="15.42578125" style="219" customWidth="1"/>
    <col min="1285" max="1285" width="16.5703125" style="219" customWidth="1"/>
    <col min="1286" max="1286" width="21.140625" style="219" customWidth="1"/>
    <col min="1287" max="1287" width="15.42578125" style="219" customWidth="1"/>
    <col min="1288" max="1288" width="16.5703125" style="219" customWidth="1"/>
    <col min="1289" max="1289" width="21.140625" style="219" customWidth="1"/>
    <col min="1290" max="1290" width="15.42578125" style="219" customWidth="1"/>
    <col min="1291" max="1291" width="16.5703125" style="219" customWidth="1"/>
    <col min="1292" max="1292" width="23" style="219" customWidth="1"/>
    <col min="1293" max="1300" width="16.5703125" style="219" customWidth="1"/>
    <col min="1301" max="1301" width="21" style="219" bestFit="1" customWidth="1"/>
    <col min="1302" max="1302" width="15.42578125" style="219" customWidth="1"/>
    <col min="1303" max="1303" width="16.5703125" style="219" customWidth="1"/>
    <col min="1304" max="1304" width="11.42578125" style="219"/>
    <col min="1305" max="1305" width="11.7109375" style="219" bestFit="1" customWidth="1"/>
    <col min="1306" max="1306" width="15.85546875" style="219" bestFit="1" customWidth="1"/>
    <col min="1307" max="1536" width="11.42578125" style="219"/>
    <col min="1537" max="1537" width="0" style="219" hidden="1" customWidth="1"/>
    <col min="1538" max="1538" width="26.140625" style="219" customWidth="1"/>
    <col min="1539" max="1539" width="21.7109375" style="219" bestFit="1" customWidth="1"/>
    <col min="1540" max="1540" width="15.42578125" style="219" customWidth="1"/>
    <col min="1541" max="1541" width="16.5703125" style="219" customWidth="1"/>
    <col min="1542" max="1542" width="21.140625" style="219" customWidth="1"/>
    <col min="1543" max="1543" width="15.42578125" style="219" customWidth="1"/>
    <col min="1544" max="1544" width="16.5703125" style="219" customWidth="1"/>
    <col min="1545" max="1545" width="21.140625" style="219" customWidth="1"/>
    <col min="1546" max="1546" width="15.42578125" style="219" customWidth="1"/>
    <col min="1547" max="1547" width="16.5703125" style="219" customWidth="1"/>
    <col min="1548" max="1548" width="23" style="219" customWidth="1"/>
    <col min="1549" max="1556" width="16.5703125" style="219" customWidth="1"/>
    <col min="1557" max="1557" width="21" style="219" bestFit="1" customWidth="1"/>
    <col min="1558" max="1558" width="15.42578125" style="219" customWidth="1"/>
    <col min="1559" max="1559" width="16.5703125" style="219" customWidth="1"/>
    <col min="1560" max="1560" width="11.42578125" style="219"/>
    <col min="1561" max="1561" width="11.7109375" style="219" bestFit="1" customWidth="1"/>
    <col min="1562" max="1562" width="15.85546875" style="219" bestFit="1" customWidth="1"/>
    <col min="1563" max="1792" width="11.42578125" style="219"/>
    <col min="1793" max="1793" width="0" style="219" hidden="1" customWidth="1"/>
    <col min="1794" max="1794" width="26.140625" style="219" customWidth="1"/>
    <col min="1795" max="1795" width="21.7109375" style="219" bestFit="1" customWidth="1"/>
    <col min="1796" max="1796" width="15.42578125" style="219" customWidth="1"/>
    <col min="1797" max="1797" width="16.5703125" style="219" customWidth="1"/>
    <col min="1798" max="1798" width="21.140625" style="219" customWidth="1"/>
    <col min="1799" max="1799" width="15.42578125" style="219" customWidth="1"/>
    <col min="1800" max="1800" width="16.5703125" style="219" customWidth="1"/>
    <col min="1801" max="1801" width="21.140625" style="219" customWidth="1"/>
    <col min="1802" max="1802" width="15.42578125" style="219" customWidth="1"/>
    <col min="1803" max="1803" width="16.5703125" style="219" customWidth="1"/>
    <col min="1804" max="1804" width="23" style="219" customWidth="1"/>
    <col min="1805" max="1812" width="16.5703125" style="219" customWidth="1"/>
    <col min="1813" max="1813" width="21" style="219" bestFit="1" customWidth="1"/>
    <col min="1814" max="1814" width="15.42578125" style="219" customWidth="1"/>
    <col min="1815" max="1815" width="16.5703125" style="219" customWidth="1"/>
    <col min="1816" max="1816" width="11.42578125" style="219"/>
    <col min="1817" max="1817" width="11.7109375" style="219" bestFit="1" customWidth="1"/>
    <col min="1818" max="1818" width="15.85546875" style="219" bestFit="1" customWidth="1"/>
    <col min="1819" max="2048" width="11.42578125" style="219"/>
    <col min="2049" max="2049" width="0" style="219" hidden="1" customWidth="1"/>
    <col min="2050" max="2050" width="26.140625" style="219" customWidth="1"/>
    <col min="2051" max="2051" width="21.7109375" style="219" bestFit="1" customWidth="1"/>
    <col min="2052" max="2052" width="15.42578125" style="219" customWidth="1"/>
    <col min="2053" max="2053" width="16.5703125" style="219" customWidth="1"/>
    <col min="2054" max="2054" width="21.140625" style="219" customWidth="1"/>
    <col min="2055" max="2055" width="15.42578125" style="219" customWidth="1"/>
    <col min="2056" max="2056" width="16.5703125" style="219" customWidth="1"/>
    <col min="2057" max="2057" width="21.140625" style="219" customWidth="1"/>
    <col min="2058" max="2058" width="15.42578125" style="219" customWidth="1"/>
    <col min="2059" max="2059" width="16.5703125" style="219" customWidth="1"/>
    <col min="2060" max="2060" width="23" style="219" customWidth="1"/>
    <col min="2061" max="2068" width="16.5703125" style="219" customWidth="1"/>
    <col min="2069" max="2069" width="21" style="219" bestFit="1" customWidth="1"/>
    <col min="2070" max="2070" width="15.42578125" style="219" customWidth="1"/>
    <col min="2071" max="2071" width="16.5703125" style="219" customWidth="1"/>
    <col min="2072" max="2072" width="11.42578125" style="219"/>
    <col min="2073" max="2073" width="11.7109375" style="219" bestFit="1" customWidth="1"/>
    <col min="2074" max="2074" width="15.85546875" style="219" bestFit="1" customWidth="1"/>
    <col min="2075" max="2304" width="11.42578125" style="219"/>
    <col min="2305" max="2305" width="0" style="219" hidden="1" customWidth="1"/>
    <col min="2306" max="2306" width="26.140625" style="219" customWidth="1"/>
    <col min="2307" max="2307" width="21.7109375" style="219" bestFit="1" customWidth="1"/>
    <col min="2308" max="2308" width="15.42578125" style="219" customWidth="1"/>
    <col min="2309" max="2309" width="16.5703125" style="219" customWidth="1"/>
    <col min="2310" max="2310" width="21.140625" style="219" customWidth="1"/>
    <col min="2311" max="2311" width="15.42578125" style="219" customWidth="1"/>
    <col min="2312" max="2312" width="16.5703125" style="219" customWidth="1"/>
    <col min="2313" max="2313" width="21.140625" style="219" customWidth="1"/>
    <col min="2314" max="2314" width="15.42578125" style="219" customWidth="1"/>
    <col min="2315" max="2315" width="16.5703125" style="219" customWidth="1"/>
    <col min="2316" max="2316" width="23" style="219" customWidth="1"/>
    <col min="2317" max="2324" width="16.5703125" style="219" customWidth="1"/>
    <col min="2325" max="2325" width="21" style="219" bestFit="1" customWidth="1"/>
    <col min="2326" max="2326" width="15.42578125" style="219" customWidth="1"/>
    <col min="2327" max="2327" width="16.5703125" style="219" customWidth="1"/>
    <col min="2328" max="2328" width="11.42578125" style="219"/>
    <col min="2329" max="2329" width="11.7109375" style="219" bestFit="1" customWidth="1"/>
    <col min="2330" max="2330" width="15.85546875" style="219" bestFit="1" customWidth="1"/>
    <col min="2331" max="2560" width="11.42578125" style="219"/>
    <col min="2561" max="2561" width="0" style="219" hidden="1" customWidth="1"/>
    <col min="2562" max="2562" width="26.140625" style="219" customWidth="1"/>
    <col min="2563" max="2563" width="21.7109375" style="219" bestFit="1" customWidth="1"/>
    <col min="2564" max="2564" width="15.42578125" style="219" customWidth="1"/>
    <col min="2565" max="2565" width="16.5703125" style="219" customWidth="1"/>
    <col min="2566" max="2566" width="21.140625" style="219" customWidth="1"/>
    <col min="2567" max="2567" width="15.42578125" style="219" customWidth="1"/>
    <col min="2568" max="2568" width="16.5703125" style="219" customWidth="1"/>
    <col min="2569" max="2569" width="21.140625" style="219" customWidth="1"/>
    <col min="2570" max="2570" width="15.42578125" style="219" customWidth="1"/>
    <col min="2571" max="2571" width="16.5703125" style="219" customWidth="1"/>
    <col min="2572" max="2572" width="23" style="219" customWidth="1"/>
    <col min="2573" max="2580" width="16.5703125" style="219" customWidth="1"/>
    <col min="2581" max="2581" width="21" style="219" bestFit="1" customWidth="1"/>
    <col min="2582" max="2582" width="15.42578125" style="219" customWidth="1"/>
    <col min="2583" max="2583" width="16.5703125" style="219" customWidth="1"/>
    <col min="2584" max="2584" width="11.42578125" style="219"/>
    <col min="2585" max="2585" width="11.7109375" style="219" bestFit="1" customWidth="1"/>
    <col min="2586" max="2586" width="15.85546875" style="219" bestFit="1" customWidth="1"/>
    <col min="2587" max="2816" width="11.42578125" style="219"/>
    <col min="2817" max="2817" width="0" style="219" hidden="1" customWidth="1"/>
    <col min="2818" max="2818" width="26.140625" style="219" customWidth="1"/>
    <col min="2819" max="2819" width="21.7109375" style="219" bestFit="1" customWidth="1"/>
    <col min="2820" max="2820" width="15.42578125" style="219" customWidth="1"/>
    <col min="2821" max="2821" width="16.5703125" style="219" customWidth="1"/>
    <col min="2822" max="2822" width="21.140625" style="219" customWidth="1"/>
    <col min="2823" max="2823" width="15.42578125" style="219" customWidth="1"/>
    <col min="2824" max="2824" width="16.5703125" style="219" customWidth="1"/>
    <col min="2825" max="2825" width="21.140625" style="219" customWidth="1"/>
    <col min="2826" max="2826" width="15.42578125" style="219" customWidth="1"/>
    <col min="2827" max="2827" width="16.5703125" style="219" customWidth="1"/>
    <col min="2828" max="2828" width="23" style="219" customWidth="1"/>
    <col min="2829" max="2836" width="16.5703125" style="219" customWidth="1"/>
    <col min="2837" max="2837" width="21" style="219" bestFit="1" customWidth="1"/>
    <col min="2838" max="2838" width="15.42578125" style="219" customWidth="1"/>
    <col min="2839" max="2839" width="16.5703125" style="219" customWidth="1"/>
    <col min="2840" max="2840" width="11.42578125" style="219"/>
    <col min="2841" max="2841" width="11.7109375" style="219" bestFit="1" customWidth="1"/>
    <col min="2842" max="2842" width="15.85546875" style="219" bestFit="1" customWidth="1"/>
    <col min="2843" max="3072" width="11.42578125" style="219"/>
    <col min="3073" max="3073" width="0" style="219" hidden="1" customWidth="1"/>
    <col min="3074" max="3074" width="26.140625" style="219" customWidth="1"/>
    <col min="3075" max="3075" width="21.7109375" style="219" bestFit="1" customWidth="1"/>
    <col min="3076" max="3076" width="15.42578125" style="219" customWidth="1"/>
    <col min="3077" max="3077" width="16.5703125" style="219" customWidth="1"/>
    <col min="3078" max="3078" width="21.140625" style="219" customWidth="1"/>
    <col min="3079" max="3079" width="15.42578125" style="219" customWidth="1"/>
    <col min="3080" max="3080" width="16.5703125" style="219" customWidth="1"/>
    <col min="3081" max="3081" width="21.140625" style="219" customWidth="1"/>
    <col min="3082" max="3082" width="15.42578125" style="219" customWidth="1"/>
    <col min="3083" max="3083" width="16.5703125" style="219" customWidth="1"/>
    <col min="3084" max="3084" width="23" style="219" customWidth="1"/>
    <col min="3085" max="3092" width="16.5703125" style="219" customWidth="1"/>
    <col min="3093" max="3093" width="21" style="219" bestFit="1" customWidth="1"/>
    <col min="3094" max="3094" width="15.42578125" style="219" customWidth="1"/>
    <col min="3095" max="3095" width="16.5703125" style="219" customWidth="1"/>
    <col min="3096" max="3096" width="11.42578125" style="219"/>
    <col min="3097" max="3097" width="11.7109375" style="219" bestFit="1" customWidth="1"/>
    <col min="3098" max="3098" width="15.85546875" style="219" bestFit="1" customWidth="1"/>
    <col min="3099" max="3328" width="11.42578125" style="219"/>
    <col min="3329" max="3329" width="0" style="219" hidden="1" customWidth="1"/>
    <col min="3330" max="3330" width="26.140625" style="219" customWidth="1"/>
    <col min="3331" max="3331" width="21.7109375" style="219" bestFit="1" customWidth="1"/>
    <col min="3332" max="3332" width="15.42578125" style="219" customWidth="1"/>
    <col min="3333" max="3333" width="16.5703125" style="219" customWidth="1"/>
    <col min="3334" max="3334" width="21.140625" style="219" customWidth="1"/>
    <col min="3335" max="3335" width="15.42578125" style="219" customWidth="1"/>
    <col min="3336" max="3336" width="16.5703125" style="219" customWidth="1"/>
    <col min="3337" max="3337" width="21.140625" style="219" customWidth="1"/>
    <col min="3338" max="3338" width="15.42578125" style="219" customWidth="1"/>
    <col min="3339" max="3339" width="16.5703125" style="219" customWidth="1"/>
    <col min="3340" max="3340" width="23" style="219" customWidth="1"/>
    <col min="3341" max="3348" width="16.5703125" style="219" customWidth="1"/>
    <col min="3349" max="3349" width="21" style="219" bestFit="1" customWidth="1"/>
    <col min="3350" max="3350" width="15.42578125" style="219" customWidth="1"/>
    <col min="3351" max="3351" width="16.5703125" style="219" customWidth="1"/>
    <col min="3352" max="3352" width="11.42578125" style="219"/>
    <col min="3353" max="3353" width="11.7109375" style="219" bestFit="1" customWidth="1"/>
    <col min="3354" max="3354" width="15.85546875" style="219" bestFit="1" customWidth="1"/>
    <col min="3355" max="3584" width="11.42578125" style="219"/>
    <col min="3585" max="3585" width="0" style="219" hidden="1" customWidth="1"/>
    <col min="3586" max="3586" width="26.140625" style="219" customWidth="1"/>
    <col min="3587" max="3587" width="21.7109375" style="219" bestFit="1" customWidth="1"/>
    <col min="3588" max="3588" width="15.42578125" style="219" customWidth="1"/>
    <col min="3589" max="3589" width="16.5703125" style="219" customWidth="1"/>
    <col min="3590" max="3590" width="21.140625" style="219" customWidth="1"/>
    <col min="3591" max="3591" width="15.42578125" style="219" customWidth="1"/>
    <col min="3592" max="3592" width="16.5703125" style="219" customWidth="1"/>
    <col min="3593" max="3593" width="21.140625" style="219" customWidth="1"/>
    <col min="3594" max="3594" width="15.42578125" style="219" customWidth="1"/>
    <col min="3595" max="3595" width="16.5703125" style="219" customWidth="1"/>
    <col min="3596" max="3596" width="23" style="219" customWidth="1"/>
    <col min="3597" max="3604" width="16.5703125" style="219" customWidth="1"/>
    <col min="3605" max="3605" width="21" style="219" bestFit="1" customWidth="1"/>
    <col min="3606" max="3606" width="15.42578125" style="219" customWidth="1"/>
    <col min="3607" max="3607" width="16.5703125" style="219" customWidth="1"/>
    <col min="3608" max="3608" width="11.42578125" style="219"/>
    <col min="3609" max="3609" width="11.7109375" style="219" bestFit="1" customWidth="1"/>
    <col min="3610" max="3610" width="15.85546875" style="219" bestFit="1" customWidth="1"/>
    <col min="3611" max="3840" width="11.42578125" style="219"/>
    <col min="3841" max="3841" width="0" style="219" hidden="1" customWidth="1"/>
    <col min="3842" max="3842" width="26.140625" style="219" customWidth="1"/>
    <col min="3843" max="3843" width="21.7109375" style="219" bestFit="1" customWidth="1"/>
    <col min="3844" max="3844" width="15.42578125" style="219" customWidth="1"/>
    <col min="3845" max="3845" width="16.5703125" style="219" customWidth="1"/>
    <col min="3846" max="3846" width="21.140625" style="219" customWidth="1"/>
    <col min="3847" max="3847" width="15.42578125" style="219" customWidth="1"/>
    <col min="3848" max="3848" width="16.5703125" style="219" customWidth="1"/>
    <col min="3849" max="3849" width="21.140625" style="219" customWidth="1"/>
    <col min="3850" max="3850" width="15.42578125" style="219" customWidth="1"/>
    <col min="3851" max="3851" width="16.5703125" style="219" customWidth="1"/>
    <col min="3852" max="3852" width="23" style="219" customWidth="1"/>
    <col min="3853" max="3860" width="16.5703125" style="219" customWidth="1"/>
    <col min="3861" max="3861" width="21" style="219" bestFit="1" customWidth="1"/>
    <col min="3862" max="3862" width="15.42578125" style="219" customWidth="1"/>
    <col min="3863" max="3863" width="16.5703125" style="219" customWidth="1"/>
    <col min="3864" max="3864" width="11.42578125" style="219"/>
    <col min="3865" max="3865" width="11.7109375" style="219" bestFit="1" customWidth="1"/>
    <col min="3866" max="3866" width="15.85546875" style="219" bestFit="1" customWidth="1"/>
    <col min="3867" max="4096" width="11.42578125" style="219"/>
    <col min="4097" max="4097" width="0" style="219" hidden="1" customWidth="1"/>
    <col min="4098" max="4098" width="26.140625" style="219" customWidth="1"/>
    <col min="4099" max="4099" width="21.7109375" style="219" bestFit="1" customWidth="1"/>
    <col min="4100" max="4100" width="15.42578125" style="219" customWidth="1"/>
    <col min="4101" max="4101" width="16.5703125" style="219" customWidth="1"/>
    <col min="4102" max="4102" width="21.140625" style="219" customWidth="1"/>
    <col min="4103" max="4103" width="15.42578125" style="219" customWidth="1"/>
    <col min="4104" max="4104" width="16.5703125" style="219" customWidth="1"/>
    <col min="4105" max="4105" width="21.140625" style="219" customWidth="1"/>
    <col min="4106" max="4106" width="15.42578125" style="219" customWidth="1"/>
    <col min="4107" max="4107" width="16.5703125" style="219" customWidth="1"/>
    <col min="4108" max="4108" width="23" style="219" customWidth="1"/>
    <col min="4109" max="4116" width="16.5703125" style="219" customWidth="1"/>
    <col min="4117" max="4117" width="21" style="219" bestFit="1" customWidth="1"/>
    <col min="4118" max="4118" width="15.42578125" style="219" customWidth="1"/>
    <col min="4119" max="4119" width="16.5703125" style="219" customWidth="1"/>
    <col min="4120" max="4120" width="11.42578125" style="219"/>
    <col min="4121" max="4121" width="11.7109375" style="219" bestFit="1" customWidth="1"/>
    <col min="4122" max="4122" width="15.85546875" style="219" bestFit="1" customWidth="1"/>
    <col min="4123" max="4352" width="11.42578125" style="219"/>
    <col min="4353" max="4353" width="0" style="219" hidden="1" customWidth="1"/>
    <col min="4354" max="4354" width="26.140625" style="219" customWidth="1"/>
    <col min="4355" max="4355" width="21.7109375" style="219" bestFit="1" customWidth="1"/>
    <col min="4356" max="4356" width="15.42578125" style="219" customWidth="1"/>
    <col min="4357" max="4357" width="16.5703125" style="219" customWidth="1"/>
    <col min="4358" max="4358" width="21.140625" style="219" customWidth="1"/>
    <col min="4359" max="4359" width="15.42578125" style="219" customWidth="1"/>
    <col min="4360" max="4360" width="16.5703125" style="219" customWidth="1"/>
    <col min="4361" max="4361" width="21.140625" style="219" customWidth="1"/>
    <col min="4362" max="4362" width="15.42578125" style="219" customWidth="1"/>
    <col min="4363" max="4363" width="16.5703125" style="219" customWidth="1"/>
    <col min="4364" max="4364" width="23" style="219" customWidth="1"/>
    <col min="4365" max="4372" width="16.5703125" style="219" customWidth="1"/>
    <col min="4373" max="4373" width="21" style="219" bestFit="1" customWidth="1"/>
    <col min="4374" max="4374" width="15.42578125" style="219" customWidth="1"/>
    <col min="4375" max="4375" width="16.5703125" style="219" customWidth="1"/>
    <col min="4376" max="4376" width="11.42578125" style="219"/>
    <col min="4377" max="4377" width="11.7109375" style="219" bestFit="1" customWidth="1"/>
    <col min="4378" max="4378" width="15.85546875" style="219" bestFit="1" customWidth="1"/>
    <col min="4379" max="4608" width="11.42578125" style="219"/>
    <col min="4609" max="4609" width="0" style="219" hidden="1" customWidth="1"/>
    <col min="4610" max="4610" width="26.140625" style="219" customWidth="1"/>
    <col min="4611" max="4611" width="21.7109375" style="219" bestFit="1" customWidth="1"/>
    <col min="4612" max="4612" width="15.42578125" style="219" customWidth="1"/>
    <col min="4613" max="4613" width="16.5703125" style="219" customWidth="1"/>
    <col min="4614" max="4614" width="21.140625" style="219" customWidth="1"/>
    <col min="4615" max="4615" width="15.42578125" style="219" customWidth="1"/>
    <col min="4616" max="4616" width="16.5703125" style="219" customWidth="1"/>
    <col min="4617" max="4617" width="21.140625" style="219" customWidth="1"/>
    <col min="4618" max="4618" width="15.42578125" style="219" customWidth="1"/>
    <col min="4619" max="4619" width="16.5703125" style="219" customWidth="1"/>
    <col min="4620" max="4620" width="23" style="219" customWidth="1"/>
    <col min="4621" max="4628" width="16.5703125" style="219" customWidth="1"/>
    <col min="4629" max="4629" width="21" style="219" bestFit="1" customWidth="1"/>
    <col min="4630" max="4630" width="15.42578125" style="219" customWidth="1"/>
    <col min="4631" max="4631" width="16.5703125" style="219" customWidth="1"/>
    <col min="4632" max="4632" width="11.42578125" style="219"/>
    <col min="4633" max="4633" width="11.7109375" style="219" bestFit="1" customWidth="1"/>
    <col min="4634" max="4634" width="15.85546875" style="219" bestFit="1" customWidth="1"/>
    <col min="4635" max="4864" width="11.42578125" style="219"/>
    <col min="4865" max="4865" width="0" style="219" hidden="1" customWidth="1"/>
    <col min="4866" max="4866" width="26.140625" style="219" customWidth="1"/>
    <col min="4867" max="4867" width="21.7109375" style="219" bestFit="1" customWidth="1"/>
    <col min="4868" max="4868" width="15.42578125" style="219" customWidth="1"/>
    <col min="4869" max="4869" width="16.5703125" style="219" customWidth="1"/>
    <col min="4870" max="4870" width="21.140625" style="219" customWidth="1"/>
    <col min="4871" max="4871" width="15.42578125" style="219" customWidth="1"/>
    <col min="4872" max="4872" width="16.5703125" style="219" customWidth="1"/>
    <col min="4873" max="4873" width="21.140625" style="219" customWidth="1"/>
    <col min="4874" max="4874" width="15.42578125" style="219" customWidth="1"/>
    <col min="4875" max="4875" width="16.5703125" style="219" customWidth="1"/>
    <col min="4876" max="4876" width="23" style="219" customWidth="1"/>
    <col min="4877" max="4884" width="16.5703125" style="219" customWidth="1"/>
    <col min="4885" max="4885" width="21" style="219" bestFit="1" customWidth="1"/>
    <col min="4886" max="4886" width="15.42578125" style="219" customWidth="1"/>
    <col min="4887" max="4887" width="16.5703125" style="219" customWidth="1"/>
    <col min="4888" max="4888" width="11.42578125" style="219"/>
    <col min="4889" max="4889" width="11.7109375" style="219" bestFit="1" customWidth="1"/>
    <col min="4890" max="4890" width="15.85546875" style="219" bestFit="1" customWidth="1"/>
    <col min="4891" max="5120" width="11.42578125" style="219"/>
    <col min="5121" max="5121" width="0" style="219" hidden="1" customWidth="1"/>
    <col min="5122" max="5122" width="26.140625" style="219" customWidth="1"/>
    <col min="5123" max="5123" width="21.7109375" style="219" bestFit="1" customWidth="1"/>
    <col min="5124" max="5124" width="15.42578125" style="219" customWidth="1"/>
    <col min="5125" max="5125" width="16.5703125" style="219" customWidth="1"/>
    <col min="5126" max="5126" width="21.140625" style="219" customWidth="1"/>
    <col min="5127" max="5127" width="15.42578125" style="219" customWidth="1"/>
    <col min="5128" max="5128" width="16.5703125" style="219" customWidth="1"/>
    <col min="5129" max="5129" width="21.140625" style="219" customWidth="1"/>
    <col min="5130" max="5130" width="15.42578125" style="219" customWidth="1"/>
    <col min="5131" max="5131" width="16.5703125" style="219" customWidth="1"/>
    <col min="5132" max="5132" width="23" style="219" customWidth="1"/>
    <col min="5133" max="5140" width="16.5703125" style="219" customWidth="1"/>
    <col min="5141" max="5141" width="21" style="219" bestFit="1" customWidth="1"/>
    <col min="5142" max="5142" width="15.42578125" style="219" customWidth="1"/>
    <col min="5143" max="5143" width="16.5703125" style="219" customWidth="1"/>
    <col min="5144" max="5144" width="11.42578125" style="219"/>
    <col min="5145" max="5145" width="11.7109375" style="219" bestFit="1" customWidth="1"/>
    <col min="5146" max="5146" width="15.85546875" style="219" bestFit="1" customWidth="1"/>
    <col min="5147" max="5376" width="11.42578125" style="219"/>
    <col min="5377" max="5377" width="0" style="219" hidden="1" customWidth="1"/>
    <col min="5378" max="5378" width="26.140625" style="219" customWidth="1"/>
    <col min="5379" max="5379" width="21.7109375" style="219" bestFit="1" customWidth="1"/>
    <col min="5380" max="5380" width="15.42578125" style="219" customWidth="1"/>
    <col min="5381" max="5381" width="16.5703125" style="219" customWidth="1"/>
    <col min="5382" max="5382" width="21.140625" style="219" customWidth="1"/>
    <col min="5383" max="5383" width="15.42578125" style="219" customWidth="1"/>
    <col min="5384" max="5384" width="16.5703125" style="219" customWidth="1"/>
    <col min="5385" max="5385" width="21.140625" style="219" customWidth="1"/>
    <col min="5386" max="5386" width="15.42578125" style="219" customWidth="1"/>
    <col min="5387" max="5387" width="16.5703125" style="219" customWidth="1"/>
    <col min="5388" max="5388" width="23" style="219" customWidth="1"/>
    <col min="5389" max="5396" width="16.5703125" style="219" customWidth="1"/>
    <col min="5397" max="5397" width="21" style="219" bestFit="1" customWidth="1"/>
    <col min="5398" max="5398" width="15.42578125" style="219" customWidth="1"/>
    <col min="5399" max="5399" width="16.5703125" style="219" customWidth="1"/>
    <col min="5400" max="5400" width="11.42578125" style="219"/>
    <col min="5401" max="5401" width="11.7109375" style="219" bestFit="1" customWidth="1"/>
    <col min="5402" max="5402" width="15.85546875" style="219" bestFit="1" customWidth="1"/>
    <col min="5403" max="5632" width="11.42578125" style="219"/>
    <col min="5633" max="5633" width="0" style="219" hidden="1" customWidth="1"/>
    <col min="5634" max="5634" width="26.140625" style="219" customWidth="1"/>
    <col min="5635" max="5635" width="21.7109375" style="219" bestFit="1" customWidth="1"/>
    <col min="5636" max="5636" width="15.42578125" style="219" customWidth="1"/>
    <col min="5637" max="5637" width="16.5703125" style="219" customWidth="1"/>
    <col min="5638" max="5638" width="21.140625" style="219" customWidth="1"/>
    <col min="5639" max="5639" width="15.42578125" style="219" customWidth="1"/>
    <col min="5640" max="5640" width="16.5703125" style="219" customWidth="1"/>
    <col min="5641" max="5641" width="21.140625" style="219" customWidth="1"/>
    <col min="5642" max="5642" width="15.42578125" style="219" customWidth="1"/>
    <col min="5643" max="5643" width="16.5703125" style="219" customWidth="1"/>
    <col min="5644" max="5644" width="23" style="219" customWidth="1"/>
    <col min="5645" max="5652" width="16.5703125" style="219" customWidth="1"/>
    <col min="5653" max="5653" width="21" style="219" bestFit="1" customWidth="1"/>
    <col min="5654" max="5654" width="15.42578125" style="219" customWidth="1"/>
    <col min="5655" max="5655" width="16.5703125" style="219" customWidth="1"/>
    <col min="5656" max="5656" width="11.42578125" style="219"/>
    <col min="5657" max="5657" width="11.7109375" style="219" bestFit="1" customWidth="1"/>
    <col min="5658" max="5658" width="15.85546875" style="219" bestFit="1" customWidth="1"/>
    <col min="5659" max="5888" width="11.42578125" style="219"/>
    <col min="5889" max="5889" width="0" style="219" hidden="1" customWidth="1"/>
    <col min="5890" max="5890" width="26.140625" style="219" customWidth="1"/>
    <col min="5891" max="5891" width="21.7109375" style="219" bestFit="1" customWidth="1"/>
    <col min="5892" max="5892" width="15.42578125" style="219" customWidth="1"/>
    <col min="5893" max="5893" width="16.5703125" style="219" customWidth="1"/>
    <col min="5894" max="5894" width="21.140625" style="219" customWidth="1"/>
    <col min="5895" max="5895" width="15.42578125" style="219" customWidth="1"/>
    <col min="5896" max="5896" width="16.5703125" style="219" customWidth="1"/>
    <col min="5897" max="5897" width="21.140625" style="219" customWidth="1"/>
    <col min="5898" max="5898" width="15.42578125" style="219" customWidth="1"/>
    <col min="5899" max="5899" width="16.5703125" style="219" customWidth="1"/>
    <col min="5900" max="5900" width="23" style="219" customWidth="1"/>
    <col min="5901" max="5908" width="16.5703125" style="219" customWidth="1"/>
    <col min="5909" max="5909" width="21" style="219" bestFit="1" customWidth="1"/>
    <col min="5910" max="5910" width="15.42578125" style="219" customWidth="1"/>
    <col min="5911" max="5911" width="16.5703125" style="219" customWidth="1"/>
    <col min="5912" max="5912" width="11.42578125" style="219"/>
    <col min="5913" max="5913" width="11.7109375" style="219" bestFit="1" customWidth="1"/>
    <col min="5914" max="5914" width="15.85546875" style="219" bestFit="1" customWidth="1"/>
    <col min="5915" max="6144" width="11.42578125" style="219"/>
    <col min="6145" max="6145" width="0" style="219" hidden="1" customWidth="1"/>
    <col min="6146" max="6146" width="26.140625" style="219" customWidth="1"/>
    <col min="6147" max="6147" width="21.7109375" style="219" bestFit="1" customWidth="1"/>
    <col min="6148" max="6148" width="15.42578125" style="219" customWidth="1"/>
    <col min="6149" max="6149" width="16.5703125" style="219" customWidth="1"/>
    <col min="6150" max="6150" width="21.140625" style="219" customWidth="1"/>
    <col min="6151" max="6151" width="15.42578125" style="219" customWidth="1"/>
    <col min="6152" max="6152" width="16.5703125" style="219" customWidth="1"/>
    <col min="6153" max="6153" width="21.140625" style="219" customWidth="1"/>
    <col min="6154" max="6154" width="15.42578125" style="219" customWidth="1"/>
    <col min="6155" max="6155" width="16.5703125" style="219" customWidth="1"/>
    <col min="6156" max="6156" width="23" style="219" customWidth="1"/>
    <col min="6157" max="6164" width="16.5703125" style="219" customWidth="1"/>
    <col min="6165" max="6165" width="21" style="219" bestFit="1" customWidth="1"/>
    <col min="6166" max="6166" width="15.42578125" style="219" customWidth="1"/>
    <col min="6167" max="6167" width="16.5703125" style="219" customWidth="1"/>
    <col min="6168" max="6168" width="11.42578125" style="219"/>
    <col min="6169" max="6169" width="11.7109375" style="219" bestFit="1" customWidth="1"/>
    <col min="6170" max="6170" width="15.85546875" style="219" bestFit="1" customWidth="1"/>
    <col min="6171" max="6400" width="11.42578125" style="219"/>
    <col min="6401" max="6401" width="0" style="219" hidden="1" customWidth="1"/>
    <col min="6402" max="6402" width="26.140625" style="219" customWidth="1"/>
    <col min="6403" max="6403" width="21.7109375" style="219" bestFit="1" customWidth="1"/>
    <col min="6404" max="6404" width="15.42578125" style="219" customWidth="1"/>
    <col min="6405" max="6405" width="16.5703125" style="219" customWidth="1"/>
    <col min="6406" max="6406" width="21.140625" style="219" customWidth="1"/>
    <col min="6407" max="6407" width="15.42578125" style="219" customWidth="1"/>
    <col min="6408" max="6408" width="16.5703125" style="219" customWidth="1"/>
    <col min="6409" max="6409" width="21.140625" style="219" customWidth="1"/>
    <col min="6410" max="6410" width="15.42578125" style="219" customWidth="1"/>
    <col min="6411" max="6411" width="16.5703125" style="219" customWidth="1"/>
    <col min="6412" max="6412" width="23" style="219" customWidth="1"/>
    <col min="6413" max="6420" width="16.5703125" style="219" customWidth="1"/>
    <col min="6421" max="6421" width="21" style="219" bestFit="1" customWidth="1"/>
    <col min="6422" max="6422" width="15.42578125" style="219" customWidth="1"/>
    <col min="6423" max="6423" width="16.5703125" style="219" customWidth="1"/>
    <col min="6424" max="6424" width="11.42578125" style="219"/>
    <col min="6425" max="6425" width="11.7109375" style="219" bestFit="1" customWidth="1"/>
    <col min="6426" max="6426" width="15.85546875" style="219" bestFit="1" customWidth="1"/>
    <col min="6427" max="6656" width="11.42578125" style="219"/>
    <col min="6657" max="6657" width="0" style="219" hidden="1" customWidth="1"/>
    <col min="6658" max="6658" width="26.140625" style="219" customWidth="1"/>
    <col min="6659" max="6659" width="21.7109375" style="219" bestFit="1" customWidth="1"/>
    <col min="6660" max="6660" width="15.42578125" style="219" customWidth="1"/>
    <col min="6661" max="6661" width="16.5703125" style="219" customWidth="1"/>
    <col min="6662" max="6662" width="21.140625" style="219" customWidth="1"/>
    <col min="6663" max="6663" width="15.42578125" style="219" customWidth="1"/>
    <col min="6664" max="6664" width="16.5703125" style="219" customWidth="1"/>
    <col min="6665" max="6665" width="21.140625" style="219" customWidth="1"/>
    <col min="6666" max="6666" width="15.42578125" style="219" customWidth="1"/>
    <col min="6667" max="6667" width="16.5703125" style="219" customWidth="1"/>
    <col min="6668" max="6668" width="23" style="219" customWidth="1"/>
    <col min="6669" max="6676" width="16.5703125" style="219" customWidth="1"/>
    <col min="6677" max="6677" width="21" style="219" bestFit="1" customWidth="1"/>
    <col min="6678" max="6678" width="15.42578125" style="219" customWidth="1"/>
    <col min="6679" max="6679" width="16.5703125" style="219" customWidth="1"/>
    <col min="6680" max="6680" width="11.42578125" style="219"/>
    <col min="6681" max="6681" width="11.7109375" style="219" bestFit="1" customWidth="1"/>
    <col min="6682" max="6682" width="15.85546875" style="219" bestFit="1" customWidth="1"/>
    <col min="6683" max="6912" width="11.42578125" style="219"/>
    <col min="6913" max="6913" width="0" style="219" hidden="1" customWidth="1"/>
    <col min="6914" max="6914" width="26.140625" style="219" customWidth="1"/>
    <col min="6915" max="6915" width="21.7109375" style="219" bestFit="1" customWidth="1"/>
    <col min="6916" max="6916" width="15.42578125" style="219" customWidth="1"/>
    <col min="6917" max="6917" width="16.5703125" style="219" customWidth="1"/>
    <col min="6918" max="6918" width="21.140625" style="219" customWidth="1"/>
    <col min="6919" max="6919" width="15.42578125" style="219" customWidth="1"/>
    <col min="6920" max="6920" width="16.5703125" style="219" customWidth="1"/>
    <col min="6921" max="6921" width="21.140625" style="219" customWidth="1"/>
    <col min="6922" max="6922" width="15.42578125" style="219" customWidth="1"/>
    <col min="6923" max="6923" width="16.5703125" style="219" customWidth="1"/>
    <col min="6924" max="6924" width="23" style="219" customWidth="1"/>
    <col min="6925" max="6932" width="16.5703125" style="219" customWidth="1"/>
    <col min="6933" max="6933" width="21" style="219" bestFit="1" customWidth="1"/>
    <col min="6934" max="6934" width="15.42578125" style="219" customWidth="1"/>
    <col min="6935" max="6935" width="16.5703125" style="219" customWidth="1"/>
    <col min="6936" max="6936" width="11.42578125" style="219"/>
    <col min="6937" max="6937" width="11.7109375" style="219" bestFit="1" customWidth="1"/>
    <col min="6938" max="6938" width="15.85546875" style="219" bestFit="1" customWidth="1"/>
    <col min="6939" max="7168" width="11.42578125" style="219"/>
    <col min="7169" max="7169" width="0" style="219" hidden="1" customWidth="1"/>
    <col min="7170" max="7170" width="26.140625" style="219" customWidth="1"/>
    <col min="7171" max="7171" width="21.7109375" style="219" bestFit="1" customWidth="1"/>
    <col min="7172" max="7172" width="15.42578125" style="219" customWidth="1"/>
    <col min="7173" max="7173" width="16.5703125" style="219" customWidth="1"/>
    <col min="7174" max="7174" width="21.140625" style="219" customWidth="1"/>
    <col min="7175" max="7175" width="15.42578125" style="219" customWidth="1"/>
    <col min="7176" max="7176" width="16.5703125" style="219" customWidth="1"/>
    <col min="7177" max="7177" width="21.140625" style="219" customWidth="1"/>
    <col min="7178" max="7178" width="15.42578125" style="219" customWidth="1"/>
    <col min="7179" max="7179" width="16.5703125" style="219" customWidth="1"/>
    <col min="7180" max="7180" width="23" style="219" customWidth="1"/>
    <col min="7181" max="7188" width="16.5703125" style="219" customWidth="1"/>
    <col min="7189" max="7189" width="21" style="219" bestFit="1" customWidth="1"/>
    <col min="7190" max="7190" width="15.42578125" style="219" customWidth="1"/>
    <col min="7191" max="7191" width="16.5703125" style="219" customWidth="1"/>
    <col min="7192" max="7192" width="11.42578125" style="219"/>
    <col min="7193" max="7193" width="11.7109375" style="219" bestFit="1" customWidth="1"/>
    <col min="7194" max="7194" width="15.85546875" style="219" bestFit="1" customWidth="1"/>
    <col min="7195" max="7424" width="11.42578125" style="219"/>
    <col min="7425" max="7425" width="0" style="219" hidden="1" customWidth="1"/>
    <col min="7426" max="7426" width="26.140625" style="219" customWidth="1"/>
    <col min="7427" max="7427" width="21.7109375" style="219" bestFit="1" customWidth="1"/>
    <col min="7428" max="7428" width="15.42578125" style="219" customWidth="1"/>
    <col min="7429" max="7429" width="16.5703125" style="219" customWidth="1"/>
    <col min="7430" max="7430" width="21.140625" style="219" customWidth="1"/>
    <col min="7431" max="7431" width="15.42578125" style="219" customWidth="1"/>
    <col min="7432" max="7432" width="16.5703125" style="219" customWidth="1"/>
    <col min="7433" max="7433" width="21.140625" style="219" customWidth="1"/>
    <col min="7434" max="7434" width="15.42578125" style="219" customWidth="1"/>
    <col min="7435" max="7435" width="16.5703125" style="219" customWidth="1"/>
    <col min="7436" max="7436" width="23" style="219" customWidth="1"/>
    <col min="7437" max="7444" width="16.5703125" style="219" customWidth="1"/>
    <col min="7445" max="7445" width="21" style="219" bestFit="1" customWidth="1"/>
    <col min="7446" max="7446" width="15.42578125" style="219" customWidth="1"/>
    <col min="7447" max="7447" width="16.5703125" style="219" customWidth="1"/>
    <col min="7448" max="7448" width="11.42578125" style="219"/>
    <col min="7449" max="7449" width="11.7109375" style="219" bestFit="1" customWidth="1"/>
    <col min="7450" max="7450" width="15.85546875" style="219" bestFit="1" customWidth="1"/>
    <col min="7451" max="7680" width="11.42578125" style="219"/>
    <col min="7681" max="7681" width="0" style="219" hidden="1" customWidth="1"/>
    <col min="7682" max="7682" width="26.140625" style="219" customWidth="1"/>
    <col min="7683" max="7683" width="21.7109375" style="219" bestFit="1" customWidth="1"/>
    <col min="7684" max="7684" width="15.42578125" style="219" customWidth="1"/>
    <col min="7685" max="7685" width="16.5703125" style="219" customWidth="1"/>
    <col min="7686" max="7686" width="21.140625" style="219" customWidth="1"/>
    <col min="7687" max="7687" width="15.42578125" style="219" customWidth="1"/>
    <col min="7688" max="7688" width="16.5703125" style="219" customWidth="1"/>
    <col min="7689" max="7689" width="21.140625" style="219" customWidth="1"/>
    <col min="7690" max="7690" width="15.42578125" style="219" customWidth="1"/>
    <col min="7691" max="7691" width="16.5703125" style="219" customWidth="1"/>
    <col min="7692" max="7692" width="23" style="219" customWidth="1"/>
    <col min="7693" max="7700" width="16.5703125" style="219" customWidth="1"/>
    <col min="7701" max="7701" width="21" style="219" bestFit="1" customWidth="1"/>
    <col min="7702" max="7702" width="15.42578125" style="219" customWidth="1"/>
    <col min="7703" max="7703" width="16.5703125" style="219" customWidth="1"/>
    <col min="7704" max="7704" width="11.42578125" style="219"/>
    <col min="7705" max="7705" width="11.7109375" style="219" bestFit="1" customWidth="1"/>
    <col min="7706" max="7706" width="15.85546875" style="219" bestFit="1" customWidth="1"/>
    <col min="7707" max="7936" width="11.42578125" style="219"/>
    <col min="7937" max="7937" width="0" style="219" hidden="1" customWidth="1"/>
    <col min="7938" max="7938" width="26.140625" style="219" customWidth="1"/>
    <col min="7939" max="7939" width="21.7109375" style="219" bestFit="1" customWidth="1"/>
    <col min="7940" max="7940" width="15.42578125" style="219" customWidth="1"/>
    <col min="7941" max="7941" width="16.5703125" style="219" customWidth="1"/>
    <col min="7942" max="7942" width="21.140625" style="219" customWidth="1"/>
    <col min="7943" max="7943" width="15.42578125" style="219" customWidth="1"/>
    <col min="7944" max="7944" width="16.5703125" style="219" customWidth="1"/>
    <col min="7945" max="7945" width="21.140625" style="219" customWidth="1"/>
    <col min="7946" max="7946" width="15.42578125" style="219" customWidth="1"/>
    <col min="7947" max="7947" width="16.5703125" style="219" customWidth="1"/>
    <col min="7948" max="7948" width="23" style="219" customWidth="1"/>
    <col min="7949" max="7956" width="16.5703125" style="219" customWidth="1"/>
    <col min="7957" max="7957" width="21" style="219" bestFit="1" customWidth="1"/>
    <col min="7958" max="7958" width="15.42578125" style="219" customWidth="1"/>
    <col min="7959" max="7959" width="16.5703125" style="219" customWidth="1"/>
    <col min="7960" max="7960" width="11.42578125" style="219"/>
    <col min="7961" max="7961" width="11.7109375" style="219" bestFit="1" customWidth="1"/>
    <col min="7962" max="7962" width="15.85546875" style="219" bestFit="1" customWidth="1"/>
    <col min="7963" max="8192" width="11.42578125" style="219"/>
    <col min="8193" max="8193" width="0" style="219" hidden="1" customWidth="1"/>
    <col min="8194" max="8194" width="26.140625" style="219" customWidth="1"/>
    <col min="8195" max="8195" width="21.7109375" style="219" bestFit="1" customWidth="1"/>
    <col min="8196" max="8196" width="15.42578125" style="219" customWidth="1"/>
    <col min="8197" max="8197" width="16.5703125" style="219" customWidth="1"/>
    <col min="8198" max="8198" width="21.140625" style="219" customWidth="1"/>
    <col min="8199" max="8199" width="15.42578125" style="219" customWidth="1"/>
    <col min="8200" max="8200" width="16.5703125" style="219" customWidth="1"/>
    <col min="8201" max="8201" width="21.140625" style="219" customWidth="1"/>
    <col min="8202" max="8202" width="15.42578125" style="219" customWidth="1"/>
    <col min="8203" max="8203" width="16.5703125" style="219" customWidth="1"/>
    <col min="8204" max="8204" width="23" style="219" customWidth="1"/>
    <col min="8205" max="8212" width="16.5703125" style="219" customWidth="1"/>
    <col min="8213" max="8213" width="21" style="219" bestFit="1" customWidth="1"/>
    <col min="8214" max="8214" width="15.42578125" style="219" customWidth="1"/>
    <col min="8215" max="8215" width="16.5703125" style="219" customWidth="1"/>
    <col min="8216" max="8216" width="11.42578125" style="219"/>
    <col min="8217" max="8217" width="11.7109375" style="219" bestFit="1" customWidth="1"/>
    <col min="8218" max="8218" width="15.85546875" style="219" bestFit="1" customWidth="1"/>
    <col min="8219" max="8448" width="11.42578125" style="219"/>
    <col min="8449" max="8449" width="0" style="219" hidden="1" customWidth="1"/>
    <col min="8450" max="8450" width="26.140625" style="219" customWidth="1"/>
    <col min="8451" max="8451" width="21.7109375" style="219" bestFit="1" customWidth="1"/>
    <col min="8452" max="8452" width="15.42578125" style="219" customWidth="1"/>
    <col min="8453" max="8453" width="16.5703125" style="219" customWidth="1"/>
    <col min="8454" max="8454" width="21.140625" style="219" customWidth="1"/>
    <col min="8455" max="8455" width="15.42578125" style="219" customWidth="1"/>
    <col min="8456" max="8456" width="16.5703125" style="219" customWidth="1"/>
    <col min="8457" max="8457" width="21.140625" style="219" customWidth="1"/>
    <col min="8458" max="8458" width="15.42578125" style="219" customWidth="1"/>
    <col min="8459" max="8459" width="16.5703125" style="219" customWidth="1"/>
    <col min="8460" max="8460" width="23" style="219" customWidth="1"/>
    <col min="8461" max="8468" width="16.5703125" style="219" customWidth="1"/>
    <col min="8469" max="8469" width="21" style="219" bestFit="1" customWidth="1"/>
    <col min="8470" max="8470" width="15.42578125" style="219" customWidth="1"/>
    <col min="8471" max="8471" width="16.5703125" style="219" customWidth="1"/>
    <col min="8472" max="8472" width="11.42578125" style="219"/>
    <col min="8473" max="8473" width="11.7109375" style="219" bestFit="1" customWidth="1"/>
    <col min="8474" max="8474" width="15.85546875" style="219" bestFit="1" customWidth="1"/>
    <col min="8475" max="8704" width="11.42578125" style="219"/>
    <col min="8705" max="8705" width="0" style="219" hidden="1" customWidth="1"/>
    <col min="8706" max="8706" width="26.140625" style="219" customWidth="1"/>
    <col min="8707" max="8707" width="21.7109375" style="219" bestFit="1" customWidth="1"/>
    <col min="8708" max="8708" width="15.42578125" style="219" customWidth="1"/>
    <col min="8709" max="8709" width="16.5703125" style="219" customWidth="1"/>
    <col min="8710" max="8710" width="21.140625" style="219" customWidth="1"/>
    <col min="8711" max="8711" width="15.42578125" style="219" customWidth="1"/>
    <col min="8712" max="8712" width="16.5703125" style="219" customWidth="1"/>
    <col min="8713" max="8713" width="21.140625" style="219" customWidth="1"/>
    <col min="8714" max="8714" width="15.42578125" style="219" customWidth="1"/>
    <col min="8715" max="8715" width="16.5703125" style="219" customWidth="1"/>
    <col min="8716" max="8716" width="23" style="219" customWidth="1"/>
    <col min="8717" max="8724" width="16.5703125" style="219" customWidth="1"/>
    <col min="8725" max="8725" width="21" style="219" bestFit="1" customWidth="1"/>
    <col min="8726" max="8726" width="15.42578125" style="219" customWidth="1"/>
    <col min="8727" max="8727" width="16.5703125" style="219" customWidth="1"/>
    <col min="8728" max="8728" width="11.42578125" style="219"/>
    <col min="8729" max="8729" width="11.7109375" style="219" bestFit="1" customWidth="1"/>
    <col min="8730" max="8730" width="15.85546875" style="219" bestFit="1" customWidth="1"/>
    <col min="8731" max="8960" width="11.42578125" style="219"/>
    <col min="8961" max="8961" width="0" style="219" hidden="1" customWidth="1"/>
    <col min="8962" max="8962" width="26.140625" style="219" customWidth="1"/>
    <col min="8963" max="8963" width="21.7109375" style="219" bestFit="1" customWidth="1"/>
    <col min="8964" max="8964" width="15.42578125" style="219" customWidth="1"/>
    <col min="8965" max="8965" width="16.5703125" style="219" customWidth="1"/>
    <col min="8966" max="8966" width="21.140625" style="219" customWidth="1"/>
    <col min="8967" max="8967" width="15.42578125" style="219" customWidth="1"/>
    <col min="8968" max="8968" width="16.5703125" style="219" customWidth="1"/>
    <col min="8969" max="8969" width="21.140625" style="219" customWidth="1"/>
    <col min="8970" max="8970" width="15.42578125" style="219" customWidth="1"/>
    <col min="8971" max="8971" width="16.5703125" style="219" customWidth="1"/>
    <col min="8972" max="8972" width="23" style="219" customWidth="1"/>
    <col min="8973" max="8980" width="16.5703125" style="219" customWidth="1"/>
    <col min="8981" max="8981" width="21" style="219" bestFit="1" customWidth="1"/>
    <col min="8982" max="8982" width="15.42578125" style="219" customWidth="1"/>
    <col min="8983" max="8983" width="16.5703125" style="219" customWidth="1"/>
    <col min="8984" max="8984" width="11.42578125" style="219"/>
    <col min="8985" max="8985" width="11.7109375" style="219" bestFit="1" customWidth="1"/>
    <col min="8986" max="8986" width="15.85546875" style="219" bestFit="1" customWidth="1"/>
    <col min="8987" max="9216" width="11.42578125" style="219"/>
    <col min="9217" max="9217" width="0" style="219" hidden="1" customWidth="1"/>
    <col min="9218" max="9218" width="26.140625" style="219" customWidth="1"/>
    <col min="9219" max="9219" width="21.7109375" style="219" bestFit="1" customWidth="1"/>
    <col min="9220" max="9220" width="15.42578125" style="219" customWidth="1"/>
    <col min="9221" max="9221" width="16.5703125" style="219" customWidth="1"/>
    <col min="9222" max="9222" width="21.140625" style="219" customWidth="1"/>
    <col min="9223" max="9223" width="15.42578125" style="219" customWidth="1"/>
    <col min="9224" max="9224" width="16.5703125" style="219" customWidth="1"/>
    <col min="9225" max="9225" width="21.140625" style="219" customWidth="1"/>
    <col min="9226" max="9226" width="15.42578125" style="219" customWidth="1"/>
    <col min="9227" max="9227" width="16.5703125" style="219" customWidth="1"/>
    <col min="9228" max="9228" width="23" style="219" customWidth="1"/>
    <col min="9229" max="9236" width="16.5703125" style="219" customWidth="1"/>
    <col min="9237" max="9237" width="21" style="219" bestFit="1" customWidth="1"/>
    <col min="9238" max="9238" width="15.42578125" style="219" customWidth="1"/>
    <col min="9239" max="9239" width="16.5703125" style="219" customWidth="1"/>
    <col min="9240" max="9240" width="11.42578125" style="219"/>
    <col min="9241" max="9241" width="11.7109375" style="219" bestFit="1" customWidth="1"/>
    <col min="9242" max="9242" width="15.85546875" style="219" bestFit="1" customWidth="1"/>
    <col min="9243" max="9472" width="11.42578125" style="219"/>
    <col min="9473" max="9473" width="0" style="219" hidden="1" customWidth="1"/>
    <col min="9474" max="9474" width="26.140625" style="219" customWidth="1"/>
    <col min="9475" max="9475" width="21.7109375" style="219" bestFit="1" customWidth="1"/>
    <col min="9476" max="9476" width="15.42578125" style="219" customWidth="1"/>
    <col min="9477" max="9477" width="16.5703125" style="219" customWidth="1"/>
    <col min="9478" max="9478" width="21.140625" style="219" customWidth="1"/>
    <col min="9479" max="9479" width="15.42578125" style="219" customWidth="1"/>
    <col min="9480" max="9480" width="16.5703125" style="219" customWidth="1"/>
    <col min="9481" max="9481" width="21.140625" style="219" customWidth="1"/>
    <col min="9482" max="9482" width="15.42578125" style="219" customWidth="1"/>
    <col min="9483" max="9483" width="16.5703125" style="219" customWidth="1"/>
    <col min="9484" max="9484" width="23" style="219" customWidth="1"/>
    <col min="9485" max="9492" width="16.5703125" style="219" customWidth="1"/>
    <col min="9493" max="9493" width="21" style="219" bestFit="1" customWidth="1"/>
    <col min="9494" max="9494" width="15.42578125" style="219" customWidth="1"/>
    <col min="9495" max="9495" width="16.5703125" style="219" customWidth="1"/>
    <col min="9496" max="9496" width="11.42578125" style="219"/>
    <col min="9497" max="9497" width="11.7109375" style="219" bestFit="1" customWidth="1"/>
    <col min="9498" max="9498" width="15.85546875" style="219" bestFit="1" customWidth="1"/>
    <col min="9499" max="9728" width="11.42578125" style="219"/>
    <col min="9729" max="9729" width="0" style="219" hidden="1" customWidth="1"/>
    <col min="9730" max="9730" width="26.140625" style="219" customWidth="1"/>
    <col min="9731" max="9731" width="21.7109375" style="219" bestFit="1" customWidth="1"/>
    <col min="9732" max="9732" width="15.42578125" style="219" customWidth="1"/>
    <col min="9733" max="9733" width="16.5703125" style="219" customWidth="1"/>
    <col min="9734" max="9734" width="21.140625" style="219" customWidth="1"/>
    <col min="9735" max="9735" width="15.42578125" style="219" customWidth="1"/>
    <col min="9736" max="9736" width="16.5703125" style="219" customWidth="1"/>
    <col min="9737" max="9737" width="21.140625" style="219" customWidth="1"/>
    <col min="9738" max="9738" width="15.42578125" style="219" customWidth="1"/>
    <col min="9739" max="9739" width="16.5703125" style="219" customWidth="1"/>
    <col min="9740" max="9740" width="23" style="219" customWidth="1"/>
    <col min="9741" max="9748" width="16.5703125" style="219" customWidth="1"/>
    <col min="9749" max="9749" width="21" style="219" bestFit="1" customWidth="1"/>
    <col min="9750" max="9750" width="15.42578125" style="219" customWidth="1"/>
    <col min="9751" max="9751" width="16.5703125" style="219" customWidth="1"/>
    <col min="9752" max="9752" width="11.42578125" style="219"/>
    <col min="9753" max="9753" width="11.7109375" style="219" bestFit="1" customWidth="1"/>
    <col min="9754" max="9754" width="15.85546875" style="219" bestFit="1" customWidth="1"/>
    <col min="9755" max="9984" width="11.42578125" style="219"/>
    <col min="9985" max="9985" width="0" style="219" hidden="1" customWidth="1"/>
    <col min="9986" max="9986" width="26.140625" style="219" customWidth="1"/>
    <col min="9987" max="9987" width="21.7109375" style="219" bestFit="1" customWidth="1"/>
    <col min="9988" max="9988" width="15.42578125" style="219" customWidth="1"/>
    <col min="9989" max="9989" width="16.5703125" style="219" customWidth="1"/>
    <col min="9990" max="9990" width="21.140625" style="219" customWidth="1"/>
    <col min="9991" max="9991" width="15.42578125" style="219" customWidth="1"/>
    <col min="9992" max="9992" width="16.5703125" style="219" customWidth="1"/>
    <col min="9993" max="9993" width="21.140625" style="219" customWidth="1"/>
    <col min="9994" max="9994" width="15.42578125" style="219" customWidth="1"/>
    <col min="9995" max="9995" width="16.5703125" style="219" customWidth="1"/>
    <col min="9996" max="9996" width="23" style="219" customWidth="1"/>
    <col min="9997" max="10004" width="16.5703125" style="219" customWidth="1"/>
    <col min="10005" max="10005" width="21" style="219" bestFit="1" customWidth="1"/>
    <col min="10006" max="10006" width="15.42578125" style="219" customWidth="1"/>
    <col min="10007" max="10007" width="16.5703125" style="219" customWidth="1"/>
    <col min="10008" max="10008" width="11.42578125" style="219"/>
    <col min="10009" max="10009" width="11.7109375" style="219" bestFit="1" customWidth="1"/>
    <col min="10010" max="10010" width="15.85546875" style="219" bestFit="1" customWidth="1"/>
    <col min="10011" max="10240" width="11.42578125" style="219"/>
    <col min="10241" max="10241" width="0" style="219" hidden="1" customWidth="1"/>
    <col min="10242" max="10242" width="26.140625" style="219" customWidth="1"/>
    <col min="10243" max="10243" width="21.7109375" style="219" bestFit="1" customWidth="1"/>
    <col min="10244" max="10244" width="15.42578125" style="219" customWidth="1"/>
    <col min="10245" max="10245" width="16.5703125" style="219" customWidth="1"/>
    <col min="10246" max="10246" width="21.140625" style="219" customWidth="1"/>
    <col min="10247" max="10247" width="15.42578125" style="219" customWidth="1"/>
    <col min="10248" max="10248" width="16.5703125" style="219" customWidth="1"/>
    <col min="10249" max="10249" width="21.140625" style="219" customWidth="1"/>
    <col min="10250" max="10250" width="15.42578125" style="219" customWidth="1"/>
    <col min="10251" max="10251" width="16.5703125" style="219" customWidth="1"/>
    <col min="10252" max="10252" width="23" style="219" customWidth="1"/>
    <col min="10253" max="10260" width="16.5703125" style="219" customWidth="1"/>
    <col min="10261" max="10261" width="21" style="219" bestFit="1" customWidth="1"/>
    <col min="10262" max="10262" width="15.42578125" style="219" customWidth="1"/>
    <col min="10263" max="10263" width="16.5703125" style="219" customWidth="1"/>
    <col min="10264" max="10264" width="11.42578125" style="219"/>
    <col min="10265" max="10265" width="11.7109375" style="219" bestFit="1" customWidth="1"/>
    <col min="10266" max="10266" width="15.85546875" style="219" bestFit="1" customWidth="1"/>
    <col min="10267" max="10496" width="11.42578125" style="219"/>
    <col min="10497" max="10497" width="0" style="219" hidden="1" customWidth="1"/>
    <col min="10498" max="10498" width="26.140625" style="219" customWidth="1"/>
    <col min="10499" max="10499" width="21.7109375" style="219" bestFit="1" customWidth="1"/>
    <col min="10500" max="10500" width="15.42578125" style="219" customWidth="1"/>
    <col min="10501" max="10501" width="16.5703125" style="219" customWidth="1"/>
    <col min="10502" max="10502" width="21.140625" style="219" customWidth="1"/>
    <col min="10503" max="10503" width="15.42578125" style="219" customWidth="1"/>
    <col min="10504" max="10504" width="16.5703125" style="219" customWidth="1"/>
    <col min="10505" max="10505" width="21.140625" style="219" customWidth="1"/>
    <col min="10506" max="10506" width="15.42578125" style="219" customWidth="1"/>
    <col min="10507" max="10507" width="16.5703125" style="219" customWidth="1"/>
    <col min="10508" max="10508" width="23" style="219" customWidth="1"/>
    <col min="10509" max="10516" width="16.5703125" style="219" customWidth="1"/>
    <col min="10517" max="10517" width="21" style="219" bestFit="1" customWidth="1"/>
    <col min="10518" max="10518" width="15.42578125" style="219" customWidth="1"/>
    <col min="10519" max="10519" width="16.5703125" style="219" customWidth="1"/>
    <col min="10520" max="10520" width="11.42578125" style="219"/>
    <col min="10521" max="10521" width="11.7109375" style="219" bestFit="1" customWidth="1"/>
    <col min="10522" max="10522" width="15.85546875" style="219" bestFit="1" customWidth="1"/>
    <col min="10523" max="10752" width="11.42578125" style="219"/>
    <col min="10753" max="10753" width="0" style="219" hidden="1" customWidth="1"/>
    <col min="10754" max="10754" width="26.140625" style="219" customWidth="1"/>
    <col min="10755" max="10755" width="21.7109375" style="219" bestFit="1" customWidth="1"/>
    <col min="10756" max="10756" width="15.42578125" style="219" customWidth="1"/>
    <col min="10757" max="10757" width="16.5703125" style="219" customWidth="1"/>
    <col min="10758" max="10758" width="21.140625" style="219" customWidth="1"/>
    <col min="10759" max="10759" width="15.42578125" style="219" customWidth="1"/>
    <col min="10760" max="10760" width="16.5703125" style="219" customWidth="1"/>
    <col min="10761" max="10761" width="21.140625" style="219" customWidth="1"/>
    <col min="10762" max="10762" width="15.42578125" style="219" customWidth="1"/>
    <col min="10763" max="10763" width="16.5703125" style="219" customWidth="1"/>
    <col min="10764" max="10764" width="23" style="219" customWidth="1"/>
    <col min="10765" max="10772" width="16.5703125" style="219" customWidth="1"/>
    <col min="10773" max="10773" width="21" style="219" bestFit="1" customWidth="1"/>
    <col min="10774" max="10774" width="15.42578125" style="219" customWidth="1"/>
    <col min="10775" max="10775" width="16.5703125" style="219" customWidth="1"/>
    <col min="10776" max="10776" width="11.42578125" style="219"/>
    <col min="10777" max="10777" width="11.7109375" style="219" bestFit="1" customWidth="1"/>
    <col min="10778" max="10778" width="15.85546875" style="219" bestFit="1" customWidth="1"/>
    <col min="10779" max="11008" width="11.42578125" style="219"/>
    <col min="11009" max="11009" width="0" style="219" hidden="1" customWidth="1"/>
    <col min="11010" max="11010" width="26.140625" style="219" customWidth="1"/>
    <col min="11011" max="11011" width="21.7109375" style="219" bestFit="1" customWidth="1"/>
    <col min="11012" max="11012" width="15.42578125" style="219" customWidth="1"/>
    <col min="11013" max="11013" width="16.5703125" style="219" customWidth="1"/>
    <col min="11014" max="11014" width="21.140625" style="219" customWidth="1"/>
    <col min="11015" max="11015" width="15.42578125" style="219" customWidth="1"/>
    <col min="11016" max="11016" width="16.5703125" style="219" customWidth="1"/>
    <col min="11017" max="11017" width="21.140625" style="219" customWidth="1"/>
    <col min="11018" max="11018" width="15.42578125" style="219" customWidth="1"/>
    <col min="11019" max="11019" width="16.5703125" style="219" customWidth="1"/>
    <col min="11020" max="11020" width="23" style="219" customWidth="1"/>
    <col min="11021" max="11028" width="16.5703125" style="219" customWidth="1"/>
    <col min="11029" max="11029" width="21" style="219" bestFit="1" customWidth="1"/>
    <col min="11030" max="11030" width="15.42578125" style="219" customWidth="1"/>
    <col min="11031" max="11031" width="16.5703125" style="219" customWidth="1"/>
    <col min="11032" max="11032" width="11.42578125" style="219"/>
    <col min="11033" max="11033" width="11.7109375" style="219" bestFit="1" customWidth="1"/>
    <col min="11034" max="11034" width="15.85546875" style="219" bestFit="1" customWidth="1"/>
    <col min="11035" max="11264" width="11.42578125" style="219"/>
    <col min="11265" max="11265" width="0" style="219" hidden="1" customWidth="1"/>
    <col min="11266" max="11266" width="26.140625" style="219" customWidth="1"/>
    <col min="11267" max="11267" width="21.7109375" style="219" bestFit="1" customWidth="1"/>
    <col min="11268" max="11268" width="15.42578125" style="219" customWidth="1"/>
    <col min="11269" max="11269" width="16.5703125" style="219" customWidth="1"/>
    <col min="11270" max="11270" width="21.140625" style="219" customWidth="1"/>
    <col min="11271" max="11271" width="15.42578125" style="219" customWidth="1"/>
    <col min="11272" max="11272" width="16.5703125" style="219" customWidth="1"/>
    <col min="11273" max="11273" width="21.140625" style="219" customWidth="1"/>
    <col min="11274" max="11274" width="15.42578125" style="219" customWidth="1"/>
    <col min="11275" max="11275" width="16.5703125" style="219" customWidth="1"/>
    <col min="11276" max="11276" width="23" style="219" customWidth="1"/>
    <col min="11277" max="11284" width="16.5703125" style="219" customWidth="1"/>
    <col min="11285" max="11285" width="21" style="219" bestFit="1" customWidth="1"/>
    <col min="11286" max="11286" width="15.42578125" style="219" customWidth="1"/>
    <col min="11287" max="11287" width="16.5703125" style="219" customWidth="1"/>
    <col min="11288" max="11288" width="11.42578125" style="219"/>
    <col min="11289" max="11289" width="11.7109375" style="219" bestFit="1" customWidth="1"/>
    <col min="11290" max="11290" width="15.85546875" style="219" bestFit="1" customWidth="1"/>
    <col min="11291" max="11520" width="11.42578125" style="219"/>
    <col min="11521" max="11521" width="0" style="219" hidden="1" customWidth="1"/>
    <col min="11522" max="11522" width="26.140625" style="219" customWidth="1"/>
    <col min="11523" max="11523" width="21.7109375" style="219" bestFit="1" customWidth="1"/>
    <col min="11524" max="11524" width="15.42578125" style="219" customWidth="1"/>
    <col min="11525" max="11525" width="16.5703125" style="219" customWidth="1"/>
    <col min="11526" max="11526" width="21.140625" style="219" customWidth="1"/>
    <col min="11527" max="11527" width="15.42578125" style="219" customWidth="1"/>
    <col min="11528" max="11528" width="16.5703125" style="219" customWidth="1"/>
    <col min="11529" max="11529" width="21.140625" style="219" customWidth="1"/>
    <col min="11530" max="11530" width="15.42578125" style="219" customWidth="1"/>
    <col min="11531" max="11531" width="16.5703125" style="219" customWidth="1"/>
    <col min="11532" max="11532" width="23" style="219" customWidth="1"/>
    <col min="11533" max="11540" width="16.5703125" style="219" customWidth="1"/>
    <col min="11541" max="11541" width="21" style="219" bestFit="1" customWidth="1"/>
    <col min="11542" max="11542" width="15.42578125" style="219" customWidth="1"/>
    <col min="11543" max="11543" width="16.5703125" style="219" customWidth="1"/>
    <col min="11544" max="11544" width="11.42578125" style="219"/>
    <col min="11545" max="11545" width="11.7109375" style="219" bestFit="1" customWidth="1"/>
    <col min="11546" max="11546" width="15.85546875" style="219" bestFit="1" customWidth="1"/>
    <col min="11547" max="11776" width="11.42578125" style="219"/>
    <col min="11777" max="11777" width="0" style="219" hidden="1" customWidth="1"/>
    <col min="11778" max="11778" width="26.140625" style="219" customWidth="1"/>
    <col min="11779" max="11779" width="21.7109375" style="219" bestFit="1" customWidth="1"/>
    <col min="11780" max="11780" width="15.42578125" style="219" customWidth="1"/>
    <col min="11781" max="11781" width="16.5703125" style="219" customWidth="1"/>
    <col min="11782" max="11782" width="21.140625" style="219" customWidth="1"/>
    <col min="11783" max="11783" width="15.42578125" style="219" customWidth="1"/>
    <col min="11784" max="11784" width="16.5703125" style="219" customWidth="1"/>
    <col min="11785" max="11785" width="21.140625" style="219" customWidth="1"/>
    <col min="11786" max="11786" width="15.42578125" style="219" customWidth="1"/>
    <col min="11787" max="11787" width="16.5703125" style="219" customWidth="1"/>
    <col min="11788" max="11788" width="23" style="219" customWidth="1"/>
    <col min="11789" max="11796" width="16.5703125" style="219" customWidth="1"/>
    <col min="11797" max="11797" width="21" style="219" bestFit="1" customWidth="1"/>
    <col min="11798" max="11798" width="15.42578125" style="219" customWidth="1"/>
    <col min="11799" max="11799" width="16.5703125" style="219" customWidth="1"/>
    <col min="11800" max="11800" width="11.42578125" style="219"/>
    <col min="11801" max="11801" width="11.7109375" style="219" bestFit="1" customWidth="1"/>
    <col min="11802" max="11802" width="15.85546875" style="219" bestFit="1" customWidth="1"/>
    <col min="11803" max="12032" width="11.42578125" style="219"/>
    <col min="12033" max="12033" width="0" style="219" hidden="1" customWidth="1"/>
    <col min="12034" max="12034" width="26.140625" style="219" customWidth="1"/>
    <col min="12035" max="12035" width="21.7109375" style="219" bestFit="1" customWidth="1"/>
    <col min="12036" max="12036" width="15.42578125" style="219" customWidth="1"/>
    <col min="12037" max="12037" width="16.5703125" style="219" customWidth="1"/>
    <col min="12038" max="12038" width="21.140625" style="219" customWidth="1"/>
    <col min="12039" max="12039" width="15.42578125" style="219" customWidth="1"/>
    <col min="12040" max="12040" width="16.5703125" style="219" customWidth="1"/>
    <col min="12041" max="12041" width="21.140625" style="219" customWidth="1"/>
    <col min="12042" max="12042" width="15.42578125" style="219" customWidth="1"/>
    <col min="12043" max="12043" width="16.5703125" style="219" customWidth="1"/>
    <col min="12044" max="12044" width="23" style="219" customWidth="1"/>
    <col min="12045" max="12052" width="16.5703125" style="219" customWidth="1"/>
    <col min="12053" max="12053" width="21" style="219" bestFit="1" customWidth="1"/>
    <col min="12054" max="12054" width="15.42578125" style="219" customWidth="1"/>
    <col min="12055" max="12055" width="16.5703125" style="219" customWidth="1"/>
    <col min="12056" max="12056" width="11.42578125" style="219"/>
    <col min="12057" max="12057" width="11.7109375" style="219" bestFit="1" customWidth="1"/>
    <col min="12058" max="12058" width="15.85546875" style="219" bestFit="1" customWidth="1"/>
    <col min="12059" max="12288" width="11.42578125" style="219"/>
    <col min="12289" max="12289" width="0" style="219" hidden="1" customWidth="1"/>
    <col min="12290" max="12290" width="26.140625" style="219" customWidth="1"/>
    <col min="12291" max="12291" width="21.7109375" style="219" bestFit="1" customWidth="1"/>
    <col min="12292" max="12292" width="15.42578125" style="219" customWidth="1"/>
    <col min="12293" max="12293" width="16.5703125" style="219" customWidth="1"/>
    <col min="12294" max="12294" width="21.140625" style="219" customWidth="1"/>
    <col min="12295" max="12295" width="15.42578125" style="219" customWidth="1"/>
    <col min="12296" max="12296" width="16.5703125" style="219" customWidth="1"/>
    <col min="12297" max="12297" width="21.140625" style="219" customWidth="1"/>
    <col min="12298" max="12298" width="15.42578125" style="219" customWidth="1"/>
    <col min="12299" max="12299" width="16.5703125" style="219" customWidth="1"/>
    <col min="12300" max="12300" width="23" style="219" customWidth="1"/>
    <col min="12301" max="12308" width="16.5703125" style="219" customWidth="1"/>
    <col min="12309" max="12309" width="21" style="219" bestFit="1" customWidth="1"/>
    <col min="12310" max="12310" width="15.42578125" style="219" customWidth="1"/>
    <col min="12311" max="12311" width="16.5703125" style="219" customWidth="1"/>
    <col min="12312" max="12312" width="11.42578125" style="219"/>
    <col min="12313" max="12313" width="11.7109375" style="219" bestFit="1" customWidth="1"/>
    <col min="12314" max="12314" width="15.85546875" style="219" bestFit="1" customWidth="1"/>
    <col min="12315" max="12544" width="11.42578125" style="219"/>
    <col min="12545" max="12545" width="0" style="219" hidden="1" customWidth="1"/>
    <col min="12546" max="12546" width="26.140625" style="219" customWidth="1"/>
    <col min="12547" max="12547" width="21.7109375" style="219" bestFit="1" customWidth="1"/>
    <col min="12548" max="12548" width="15.42578125" style="219" customWidth="1"/>
    <col min="12549" max="12549" width="16.5703125" style="219" customWidth="1"/>
    <col min="12550" max="12550" width="21.140625" style="219" customWidth="1"/>
    <col min="12551" max="12551" width="15.42578125" style="219" customWidth="1"/>
    <col min="12552" max="12552" width="16.5703125" style="219" customWidth="1"/>
    <col min="12553" max="12553" width="21.140625" style="219" customWidth="1"/>
    <col min="12554" max="12554" width="15.42578125" style="219" customWidth="1"/>
    <col min="12555" max="12555" width="16.5703125" style="219" customWidth="1"/>
    <col min="12556" max="12556" width="23" style="219" customWidth="1"/>
    <col min="12557" max="12564" width="16.5703125" style="219" customWidth="1"/>
    <col min="12565" max="12565" width="21" style="219" bestFit="1" customWidth="1"/>
    <col min="12566" max="12566" width="15.42578125" style="219" customWidth="1"/>
    <col min="12567" max="12567" width="16.5703125" style="219" customWidth="1"/>
    <col min="12568" max="12568" width="11.42578125" style="219"/>
    <col min="12569" max="12569" width="11.7109375" style="219" bestFit="1" customWidth="1"/>
    <col min="12570" max="12570" width="15.85546875" style="219" bestFit="1" customWidth="1"/>
    <col min="12571" max="12800" width="11.42578125" style="219"/>
    <col min="12801" max="12801" width="0" style="219" hidden="1" customWidth="1"/>
    <col min="12802" max="12802" width="26.140625" style="219" customWidth="1"/>
    <col min="12803" max="12803" width="21.7109375" style="219" bestFit="1" customWidth="1"/>
    <col min="12804" max="12804" width="15.42578125" style="219" customWidth="1"/>
    <col min="12805" max="12805" width="16.5703125" style="219" customWidth="1"/>
    <col min="12806" max="12806" width="21.140625" style="219" customWidth="1"/>
    <col min="12807" max="12807" width="15.42578125" style="219" customWidth="1"/>
    <col min="12808" max="12808" width="16.5703125" style="219" customWidth="1"/>
    <col min="12809" max="12809" width="21.140625" style="219" customWidth="1"/>
    <col min="12810" max="12810" width="15.42578125" style="219" customWidth="1"/>
    <col min="12811" max="12811" width="16.5703125" style="219" customWidth="1"/>
    <col min="12812" max="12812" width="23" style="219" customWidth="1"/>
    <col min="12813" max="12820" width="16.5703125" style="219" customWidth="1"/>
    <col min="12821" max="12821" width="21" style="219" bestFit="1" customWidth="1"/>
    <col min="12822" max="12822" width="15.42578125" style="219" customWidth="1"/>
    <col min="12823" max="12823" width="16.5703125" style="219" customWidth="1"/>
    <col min="12824" max="12824" width="11.42578125" style="219"/>
    <col min="12825" max="12825" width="11.7109375" style="219" bestFit="1" customWidth="1"/>
    <col min="12826" max="12826" width="15.85546875" style="219" bestFit="1" customWidth="1"/>
    <col min="12827" max="13056" width="11.42578125" style="219"/>
    <col min="13057" max="13057" width="0" style="219" hidden="1" customWidth="1"/>
    <col min="13058" max="13058" width="26.140625" style="219" customWidth="1"/>
    <col min="13059" max="13059" width="21.7109375" style="219" bestFit="1" customWidth="1"/>
    <col min="13060" max="13060" width="15.42578125" style="219" customWidth="1"/>
    <col min="13061" max="13061" width="16.5703125" style="219" customWidth="1"/>
    <col min="13062" max="13062" width="21.140625" style="219" customWidth="1"/>
    <col min="13063" max="13063" width="15.42578125" style="219" customWidth="1"/>
    <col min="13064" max="13064" width="16.5703125" style="219" customWidth="1"/>
    <col min="13065" max="13065" width="21.140625" style="219" customWidth="1"/>
    <col min="13066" max="13066" width="15.42578125" style="219" customWidth="1"/>
    <col min="13067" max="13067" width="16.5703125" style="219" customWidth="1"/>
    <col min="13068" max="13068" width="23" style="219" customWidth="1"/>
    <col min="13069" max="13076" width="16.5703125" style="219" customWidth="1"/>
    <col min="13077" max="13077" width="21" style="219" bestFit="1" customWidth="1"/>
    <col min="13078" max="13078" width="15.42578125" style="219" customWidth="1"/>
    <col min="13079" max="13079" width="16.5703125" style="219" customWidth="1"/>
    <col min="13080" max="13080" width="11.42578125" style="219"/>
    <col min="13081" max="13081" width="11.7109375" style="219" bestFit="1" customWidth="1"/>
    <col min="13082" max="13082" width="15.85546875" style="219" bestFit="1" customWidth="1"/>
    <col min="13083" max="13312" width="11.42578125" style="219"/>
    <col min="13313" max="13313" width="0" style="219" hidden="1" customWidth="1"/>
    <col min="13314" max="13314" width="26.140625" style="219" customWidth="1"/>
    <col min="13315" max="13315" width="21.7109375" style="219" bestFit="1" customWidth="1"/>
    <col min="13316" max="13316" width="15.42578125" style="219" customWidth="1"/>
    <col min="13317" max="13317" width="16.5703125" style="219" customWidth="1"/>
    <col min="13318" max="13318" width="21.140625" style="219" customWidth="1"/>
    <col min="13319" max="13319" width="15.42578125" style="219" customWidth="1"/>
    <col min="13320" max="13320" width="16.5703125" style="219" customWidth="1"/>
    <col min="13321" max="13321" width="21.140625" style="219" customWidth="1"/>
    <col min="13322" max="13322" width="15.42578125" style="219" customWidth="1"/>
    <col min="13323" max="13323" width="16.5703125" style="219" customWidth="1"/>
    <col min="13324" max="13324" width="23" style="219" customWidth="1"/>
    <col min="13325" max="13332" width="16.5703125" style="219" customWidth="1"/>
    <col min="13333" max="13333" width="21" style="219" bestFit="1" customWidth="1"/>
    <col min="13334" max="13334" width="15.42578125" style="219" customWidth="1"/>
    <col min="13335" max="13335" width="16.5703125" style="219" customWidth="1"/>
    <col min="13336" max="13336" width="11.42578125" style="219"/>
    <col min="13337" max="13337" width="11.7109375" style="219" bestFit="1" customWidth="1"/>
    <col min="13338" max="13338" width="15.85546875" style="219" bestFit="1" customWidth="1"/>
    <col min="13339" max="13568" width="11.42578125" style="219"/>
    <col min="13569" max="13569" width="0" style="219" hidden="1" customWidth="1"/>
    <col min="13570" max="13570" width="26.140625" style="219" customWidth="1"/>
    <col min="13571" max="13571" width="21.7109375" style="219" bestFit="1" customWidth="1"/>
    <col min="13572" max="13572" width="15.42578125" style="219" customWidth="1"/>
    <col min="13573" max="13573" width="16.5703125" style="219" customWidth="1"/>
    <col min="13574" max="13574" width="21.140625" style="219" customWidth="1"/>
    <col min="13575" max="13575" width="15.42578125" style="219" customWidth="1"/>
    <col min="13576" max="13576" width="16.5703125" style="219" customWidth="1"/>
    <col min="13577" max="13577" width="21.140625" style="219" customWidth="1"/>
    <col min="13578" max="13578" width="15.42578125" style="219" customWidth="1"/>
    <col min="13579" max="13579" width="16.5703125" style="219" customWidth="1"/>
    <col min="13580" max="13580" width="23" style="219" customWidth="1"/>
    <col min="13581" max="13588" width="16.5703125" style="219" customWidth="1"/>
    <col min="13589" max="13589" width="21" style="219" bestFit="1" customWidth="1"/>
    <col min="13590" max="13590" width="15.42578125" style="219" customWidth="1"/>
    <col min="13591" max="13591" width="16.5703125" style="219" customWidth="1"/>
    <col min="13592" max="13592" width="11.42578125" style="219"/>
    <col min="13593" max="13593" width="11.7109375" style="219" bestFit="1" customWidth="1"/>
    <col min="13594" max="13594" width="15.85546875" style="219" bestFit="1" customWidth="1"/>
    <col min="13595" max="13824" width="11.42578125" style="219"/>
    <col min="13825" max="13825" width="0" style="219" hidden="1" customWidth="1"/>
    <col min="13826" max="13826" width="26.140625" style="219" customWidth="1"/>
    <col min="13827" max="13827" width="21.7109375" style="219" bestFit="1" customWidth="1"/>
    <col min="13828" max="13828" width="15.42578125" style="219" customWidth="1"/>
    <col min="13829" max="13829" width="16.5703125" style="219" customWidth="1"/>
    <col min="13830" max="13830" width="21.140625" style="219" customWidth="1"/>
    <col min="13831" max="13831" width="15.42578125" style="219" customWidth="1"/>
    <col min="13832" max="13832" width="16.5703125" style="219" customWidth="1"/>
    <col min="13833" max="13833" width="21.140625" style="219" customWidth="1"/>
    <col min="13834" max="13834" width="15.42578125" style="219" customWidth="1"/>
    <col min="13835" max="13835" width="16.5703125" style="219" customWidth="1"/>
    <col min="13836" max="13836" width="23" style="219" customWidth="1"/>
    <col min="13837" max="13844" width="16.5703125" style="219" customWidth="1"/>
    <col min="13845" max="13845" width="21" style="219" bestFit="1" customWidth="1"/>
    <col min="13846" max="13846" width="15.42578125" style="219" customWidth="1"/>
    <col min="13847" max="13847" width="16.5703125" style="219" customWidth="1"/>
    <col min="13848" max="13848" width="11.42578125" style="219"/>
    <col min="13849" max="13849" width="11.7109375" style="219" bestFit="1" customWidth="1"/>
    <col min="13850" max="13850" width="15.85546875" style="219" bestFit="1" customWidth="1"/>
    <col min="13851" max="14080" width="11.42578125" style="219"/>
    <col min="14081" max="14081" width="0" style="219" hidden="1" customWidth="1"/>
    <col min="14082" max="14082" width="26.140625" style="219" customWidth="1"/>
    <col min="14083" max="14083" width="21.7109375" style="219" bestFit="1" customWidth="1"/>
    <col min="14084" max="14084" width="15.42578125" style="219" customWidth="1"/>
    <col min="14085" max="14085" width="16.5703125" style="219" customWidth="1"/>
    <col min="14086" max="14086" width="21.140625" style="219" customWidth="1"/>
    <col min="14087" max="14087" width="15.42578125" style="219" customWidth="1"/>
    <col min="14088" max="14088" width="16.5703125" style="219" customWidth="1"/>
    <col min="14089" max="14089" width="21.140625" style="219" customWidth="1"/>
    <col min="14090" max="14090" width="15.42578125" style="219" customWidth="1"/>
    <col min="14091" max="14091" width="16.5703125" style="219" customWidth="1"/>
    <col min="14092" max="14092" width="23" style="219" customWidth="1"/>
    <col min="14093" max="14100" width="16.5703125" style="219" customWidth="1"/>
    <col min="14101" max="14101" width="21" style="219" bestFit="1" customWidth="1"/>
    <col min="14102" max="14102" width="15.42578125" style="219" customWidth="1"/>
    <col min="14103" max="14103" width="16.5703125" style="219" customWidth="1"/>
    <col min="14104" max="14104" width="11.42578125" style="219"/>
    <col min="14105" max="14105" width="11.7109375" style="219" bestFit="1" customWidth="1"/>
    <col min="14106" max="14106" width="15.85546875" style="219" bestFit="1" customWidth="1"/>
    <col min="14107" max="14336" width="11.42578125" style="219"/>
    <col min="14337" max="14337" width="0" style="219" hidden="1" customWidth="1"/>
    <col min="14338" max="14338" width="26.140625" style="219" customWidth="1"/>
    <col min="14339" max="14339" width="21.7109375" style="219" bestFit="1" customWidth="1"/>
    <col min="14340" max="14340" width="15.42578125" style="219" customWidth="1"/>
    <col min="14341" max="14341" width="16.5703125" style="219" customWidth="1"/>
    <col min="14342" max="14342" width="21.140625" style="219" customWidth="1"/>
    <col min="14343" max="14343" width="15.42578125" style="219" customWidth="1"/>
    <col min="14344" max="14344" width="16.5703125" style="219" customWidth="1"/>
    <col min="14345" max="14345" width="21.140625" style="219" customWidth="1"/>
    <col min="14346" max="14346" width="15.42578125" style="219" customWidth="1"/>
    <col min="14347" max="14347" width="16.5703125" style="219" customWidth="1"/>
    <col min="14348" max="14348" width="23" style="219" customWidth="1"/>
    <col min="14349" max="14356" width="16.5703125" style="219" customWidth="1"/>
    <col min="14357" max="14357" width="21" style="219" bestFit="1" customWidth="1"/>
    <col min="14358" max="14358" width="15.42578125" style="219" customWidth="1"/>
    <col min="14359" max="14359" width="16.5703125" style="219" customWidth="1"/>
    <col min="14360" max="14360" width="11.42578125" style="219"/>
    <col min="14361" max="14361" width="11.7109375" style="219" bestFit="1" customWidth="1"/>
    <col min="14362" max="14362" width="15.85546875" style="219" bestFit="1" customWidth="1"/>
    <col min="14363" max="14592" width="11.42578125" style="219"/>
    <col min="14593" max="14593" width="0" style="219" hidden="1" customWidth="1"/>
    <col min="14594" max="14594" width="26.140625" style="219" customWidth="1"/>
    <col min="14595" max="14595" width="21.7109375" style="219" bestFit="1" customWidth="1"/>
    <col min="14596" max="14596" width="15.42578125" style="219" customWidth="1"/>
    <col min="14597" max="14597" width="16.5703125" style="219" customWidth="1"/>
    <col min="14598" max="14598" width="21.140625" style="219" customWidth="1"/>
    <col min="14599" max="14599" width="15.42578125" style="219" customWidth="1"/>
    <col min="14600" max="14600" width="16.5703125" style="219" customWidth="1"/>
    <col min="14601" max="14601" width="21.140625" style="219" customWidth="1"/>
    <col min="14602" max="14602" width="15.42578125" style="219" customWidth="1"/>
    <col min="14603" max="14603" width="16.5703125" style="219" customWidth="1"/>
    <col min="14604" max="14604" width="23" style="219" customWidth="1"/>
    <col min="14605" max="14612" width="16.5703125" style="219" customWidth="1"/>
    <col min="14613" max="14613" width="21" style="219" bestFit="1" customWidth="1"/>
    <col min="14614" max="14614" width="15.42578125" style="219" customWidth="1"/>
    <col min="14615" max="14615" width="16.5703125" style="219" customWidth="1"/>
    <col min="14616" max="14616" width="11.42578125" style="219"/>
    <col min="14617" max="14617" width="11.7109375" style="219" bestFit="1" customWidth="1"/>
    <col min="14618" max="14618" width="15.85546875" style="219" bestFit="1" customWidth="1"/>
    <col min="14619" max="14848" width="11.42578125" style="219"/>
    <col min="14849" max="14849" width="0" style="219" hidden="1" customWidth="1"/>
    <col min="14850" max="14850" width="26.140625" style="219" customWidth="1"/>
    <col min="14851" max="14851" width="21.7109375" style="219" bestFit="1" customWidth="1"/>
    <col min="14852" max="14852" width="15.42578125" style="219" customWidth="1"/>
    <col min="14853" max="14853" width="16.5703125" style="219" customWidth="1"/>
    <col min="14854" max="14854" width="21.140625" style="219" customWidth="1"/>
    <col min="14855" max="14855" width="15.42578125" style="219" customWidth="1"/>
    <col min="14856" max="14856" width="16.5703125" style="219" customWidth="1"/>
    <col min="14857" max="14857" width="21.140625" style="219" customWidth="1"/>
    <col min="14858" max="14858" width="15.42578125" style="219" customWidth="1"/>
    <col min="14859" max="14859" width="16.5703125" style="219" customWidth="1"/>
    <col min="14860" max="14860" width="23" style="219" customWidth="1"/>
    <col min="14861" max="14868" width="16.5703125" style="219" customWidth="1"/>
    <col min="14869" max="14869" width="21" style="219" bestFit="1" customWidth="1"/>
    <col min="14870" max="14870" width="15.42578125" style="219" customWidth="1"/>
    <col min="14871" max="14871" width="16.5703125" style="219" customWidth="1"/>
    <col min="14872" max="14872" width="11.42578125" style="219"/>
    <col min="14873" max="14873" width="11.7109375" style="219" bestFit="1" customWidth="1"/>
    <col min="14874" max="14874" width="15.85546875" style="219" bestFit="1" customWidth="1"/>
    <col min="14875" max="15104" width="11.42578125" style="219"/>
    <col min="15105" max="15105" width="0" style="219" hidden="1" customWidth="1"/>
    <col min="15106" max="15106" width="26.140625" style="219" customWidth="1"/>
    <col min="15107" max="15107" width="21.7109375" style="219" bestFit="1" customWidth="1"/>
    <col min="15108" max="15108" width="15.42578125" style="219" customWidth="1"/>
    <col min="15109" max="15109" width="16.5703125" style="219" customWidth="1"/>
    <col min="15110" max="15110" width="21.140625" style="219" customWidth="1"/>
    <col min="15111" max="15111" width="15.42578125" style="219" customWidth="1"/>
    <col min="15112" max="15112" width="16.5703125" style="219" customWidth="1"/>
    <col min="15113" max="15113" width="21.140625" style="219" customWidth="1"/>
    <col min="15114" max="15114" width="15.42578125" style="219" customWidth="1"/>
    <col min="15115" max="15115" width="16.5703125" style="219" customWidth="1"/>
    <col min="15116" max="15116" width="23" style="219" customWidth="1"/>
    <col min="15117" max="15124" width="16.5703125" style="219" customWidth="1"/>
    <col min="15125" max="15125" width="21" style="219" bestFit="1" customWidth="1"/>
    <col min="15126" max="15126" width="15.42578125" style="219" customWidth="1"/>
    <col min="15127" max="15127" width="16.5703125" style="219" customWidth="1"/>
    <col min="15128" max="15128" width="11.42578125" style="219"/>
    <col min="15129" max="15129" width="11.7109375" style="219" bestFit="1" customWidth="1"/>
    <col min="15130" max="15130" width="15.85546875" style="219" bestFit="1" customWidth="1"/>
    <col min="15131" max="15360" width="11.42578125" style="219"/>
    <col min="15361" max="15361" width="0" style="219" hidden="1" customWidth="1"/>
    <col min="15362" max="15362" width="26.140625" style="219" customWidth="1"/>
    <col min="15363" max="15363" width="21.7109375" style="219" bestFit="1" customWidth="1"/>
    <col min="15364" max="15364" width="15.42578125" style="219" customWidth="1"/>
    <col min="15365" max="15365" width="16.5703125" style="219" customWidth="1"/>
    <col min="15366" max="15366" width="21.140625" style="219" customWidth="1"/>
    <col min="15367" max="15367" width="15.42578125" style="219" customWidth="1"/>
    <col min="15368" max="15368" width="16.5703125" style="219" customWidth="1"/>
    <col min="15369" max="15369" width="21.140625" style="219" customWidth="1"/>
    <col min="15370" max="15370" width="15.42578125" style="219" customWidth="1"/>
    <col min="15371" max="15371" width="16.5703125" style="219" customWidth="1"/>
    <col min="15372" max="15372" width="23" style="219" customWidth="1"/>
    <col min="15373" max="15380" width="16.5703125" style="219" customWidth="1"/>
    <col min="15381" max="15381" width="21" style="219" bestFit="1" customWidth="1"/>
    <col min="15382" max="15382" width="15.42578125" style="219" customWidth="1"/>
    <col min="15383" max="15383" width="16.5703125" style="219" customWidth="1"/>
    <col min="15384" max="15384" width="11.42578125" style="219"/>
    <col min="15385" max="15385" width="11.7109375" style="219" bestFit="1" customWidth="1"/>
    <col min="15386" max="15386" width="15.85546875" style="219" bestFit="1" customWidth="1"/>
    <col min="15387" max="15616" width="11.42578125" style="219"/>
    <col min="15617" max="15617" width="0" style="219" hidden="1" customWidth="1"/>
    <col min="15618" max="15618" width="26.140625" style="219" customWidth="1"/>
    <col min="15619" max="15619" width="21.7109375" style="219" bestFit="1" customWidth="1"/>
    <col min="15620" max="15620" width="15.42578125" style="219" customWidth="1"/>
    <col min="15621" max="15621" width="16.5703125" style="219" customWidth="1"/>
    <col min="15622" max="15622" width="21.140625" style="219" customWidth="1"/>
    <col min="15623" max="15623" width="15.42578125" style="219" customWidth="1"/>
    <col min="15624" max="15624" width="16.5703125" style="219" customWidth="1"/>
    <col min="15625" max="15625" width="21.140625" style="219" customWidth="1"/>
    <col min="15626" max="15626" width="15.42578125" style="219" customWidth="1"/>
    <col min="15627" max="15627" width="16.5703125" style="219" customWidth="1"/>
    <col min="15628" max="15628" width="23" style="219" customWidth="1"/>
    <col min="15629" max="15636" width="16.5703125" style="219" customWidth="1"/>
    <col min="15637" max="15637" width="21" style="219" bestFit="1" customWidth="1"/>
    <col min="15638" max="15638" width="15.42578125" style="219" customWidth="1"/>
    <col min="15639" max="15639" width="16.5703125" style="219" customWidth="1"/>
    <col min="15640" max="15640" width="11.42578125" style="219"/>
    <col min="15641" max="15641" width="11.7109375" style="219" bestFit="1" customWidth="1"/>
    <col min="15642" max="15642" width="15.85546875" style="219" bestFit="1" customWidth="1"/>
    <col min="15643" max="15872" width="11.42578125" style="219"/>
    <col min="15873" max="15873" width="0" style="219" hidden="1" customWidth="1"/>
    <col min="15874" max="15874" width="26.140625" style="219" customWidth="1"/>
    <col min="15875" max="15875" width="21.7109375" style="219" bestFit="1" customWidth="1"/>
    <col min="15876" max="15876" width="15.42578125" style="219" customWidth="1"/>
    <col min="15877" max="15877" width="16.5703125" style="219" customWidth="1"/>
    <col min="15878" max="15878" width="21.140625" style="219" customWidth="1"/>
    <col min="15879" max="15879" width="15.42578125" style="219" customWidth="1"/>
    <col min="15880" max="15880" width="16.5703125" style="219" customWidth="1"/>
    <col min="15881" max="15881" width="21.140625" style="219" customWidth="1"/>
    <col min="15882" max="15882" width="15.42578125" style="219" customWidth="1"/>
    <col min="15883" max="15883" width="16.5703125" style="219" customWidth="1"/>
    <col min="15884" max="15884" width="23" style="219" customWidth="1"/>
    <col min="15885" max="15892" width="16.5703125" style="219" customWidth="1"/>
    <col min="15893" max="15893" width="21" style="219" bestFit="1" customWidth="1"/>
    <col min="15894" max="15894" width="15.42578125" style="219" customWidth="1"/>
    <col min="15895" max="15895" width="16.5703125" style="219" customWidth="1"/>
    <col min="15896" max="15896" width="11.42578125" style="219"/>
    <col min="15897" max="15897" width="11.7109375" style="219" bestFit="1" customWidth="1"/>
    <col min="15898" max="15898" width="15.85546875" style="219" bestFit="1" customWidth="1"/>
    <col min="15899" max="16128" width="11.42578125" style="219"/>
    <col min="16129" max="16129" width="0" style="219" hidden="1" customWidth="1"/>
    <col min="16130" max="16130" width="26.140625" style="219" customWidth="1"/>
    <col min="16131" max="16131" width="21.7109375" style="219" bestFit="1" customWidth="1"/>
    <col min="16132" max="16132" width="15.42578125" style="219" customWidth="1"/>
    <col min="16133" max="16133" width="16.5703125" style="219" customWidth="1"/>
    <col min="16134" max="16134" width="21.140625" style="219" customWidth="1"/>
    <col min="16135" max="16135" width="15.42578125" style="219" customWidth="1"/>
    <col min="16136" max="16136" width="16.5703125" style="219" customWidth="1"/>
    <col min="16137" max="16137" width="21.140625" style="219" customWidth="1"/>
    <col min="16138" max="16138" width="15.42578125" style="219" customWidth="1"/>
    <col min="16139" max="16139" width="16.5703125" style="219" customWidth="1"/>
    <col min="16140" max="16140" width="23" style="219" customWidth="1"/>
    <col min="16141" max="16148" width="16.5703125" style="219" customWidth="1"/>
    <col min="16149" max="16149" width="21" style="219" bestFit="1" customWidth="1"/>
    <col min="16150" max="16150" width="15.42578125" style="219" customWidth="1"/>
    <col min="16151" max="16151" width="16.5703125" style="219" customWidth="1"/>
    <col min="16152" max="16152" width="11.42578125" style="219"/>
    <col min="16153" max="16153" width="11.7109375" style="219" bestFit="1" customWidth="1"/>
    <col min="16154" max="16154" width="15.85546875" style="219" bestFit="1" customWidth="1"/>
    <col min="16155" max="16384" width="11.42578125" style="219"/>
  </cols>
  <sheetData>
    <row r="1" spans="1:25" s="548" customFormat="1" ht="33" customHeight="1" x14ac:dyDescent="0.5">
      <c r="A1" s="532"/>
      <c r="B1" s="807" t="s">
        <v>0</v>
      </c>
      <c r="C1" s="807"/>
      <c r="D1" s="807"/>
      <c r="E1" s="807"/>
      <c r="F1" s="807"/>
      <c r="G1" s="807"/>
      <c r="H1" s="807"/>
      <c r="I1" s="807"/>
      <c r="J1" s="807"/>
      <c r="K1" s="807"/>
      <c r="L1" s="807"/>
      <c r="M1" s="807"/>
      <c r="N1" s="807"/>
      <c r="O1" s="807"/>
      <c r="P1" s="807"/>
      <c r="Q1" s="807"/>
      <c r="R1" s="807"/>
      <c r="S1" s="807"/>
      <c r="T1" s="807"/>
      <c r="U1" s="807"/>
      <c r="V1" s="807"/>
      <c r="W1" s="807"/>
    </row>
    <row r="2" spans="1:25" s="549" customFormat="1" ht="26.25" x14ac:dyDescent="0.4">
      <c r="A2" s="532"/>
      <c r="B2" s="808" t="s">
        <v>1114</v>
      </c>
      <c r="C2" s="808"/>
      <c r="D2" s="808"/>
      <c r="E2" s="808"/>
      <c r="F2" s="808"/>
      <c r="G2" s="808"/>
      <c r="H2" s="808"/>
      <c r="I2" s="808"/>
      <c r="J2" s="808"/>
      <c r="K2" s="808"/>
      <c r="L2" s="808"/>
      <c r="M2" s="808"/>
      <c r="N2" s="808"/>
      <c r="O2" s="808"/>
      <c r="P2" s="808"/>
      <c r="Q2" s="808"/>
      <c r="R2" s="808"/>
      <c r="S2" s="808"/>
      <c r="T2" s="808"/>
      <c r="U2" s="808"/>
      <c r="V2" s="808"/>
      <c r="W2" s="808"/>
    </row>
    <row r="3" spans="1:25" s="550" customFormat="1" ht="26.25" x14ac:dyDescent="0.25">
      <c r="A3" s="532"/>
      <c r="B3" s="809" t="s">
        <v>3</v>
      </c>
      <c r="C3" s="809"/>
      <c r="D3" s="809"/>
      <c r="E3" s="809"/>
      <c r="F3" s="809"/>
      <c r="G3" s="809"/>
      <c r="H3" s="809"/>
      <c r="I3" s="809"/>
      <c r="J3" s="809"/>
      <c r="K3" s="809"/>
      <c r="L3" s="809"/>
      <c r="M3" s="809"/>
      <c r="N3" s="809"/>
      <c r="O3" s="809"/>
      <c r="P3" s="809"/>
      <c r="Q3" s="809"/>
      <c r="R3" s="809"/>
      <c r="S3" s="809"/>
      <c r="T3" s="809"/>
      <c r="U3" s="809"/>
      <c r="V3" s="809"/>
      <c r="W3" s="809"/>
    </row>
    <row r="4" spans="1:25" s="551" customFormat="1" ht="15" customHeight="1" x14ac:dyDescent="0.15">
      <c r="A4" s="532"/>
      <c r="B4" s="532"/>
      <c r="C4" s="532"/>
      <c r="D4" s="532"/>
      <c r="E4" s="532"/>
      <c r="F4" s="532"/>
      <c r="G4" s="532"/>
      <c r="H4" s="532"/>
      <c r="I4" s="532"/>
      <c r="J4" s="532"/>
      <c r="K4" s="532"/>
      <c r="L4" s="532"/>
      <c r="M4" s="532"/>
      <c r="N4" s="532"/>
      <c r="O4" s="532"/>
      <c r="P4" s="532"/>
      <c r="Q4" s="532"/>
      <c r="R4" s="532"/>
      <c r="S4" s="532"/>
      <c r="T4" s="532"/>
      <c r="U4" s="532"/>
      <c r="V4" s="532"/>
      <c r="W4" s="532"/>
    </row>
    <row r="5" spans="1:25" s="554" customFormat="1" ht="15" customHeight="1" x14ac:dyDescent="0.25">
      <c r="A5" s="552"/>
      <c r="B5" s="553"/>
      <c r="C5" s="810" t="s">
        <v>1050</v>
      </c>
      <c r="D5" s="810"/>
      <c r="E5" s="810"/>
      <c r="F5" s="810" t="s">
        <v>1051</v>
      </c>
      <c r="G5" s="810"/>
      <c r="H5" s="810"/>
      <c r="I5" s="810" t="s">
        <v>1052</v>
      </c>
      <c r="J5" s="810"/>
      <c r="K5" s="810"/>
      <c r="L5" s="810" t="s">
        <v>1053</v>
      </c>
      <c r="M5" s="810"/>
      <c r="N5" s="810"/>
      <c r="O5" s="810" t="s">
        <v>1054</v>
      </c>
      <c r="P5" s="810"/>
      <c r="Q5" s="810"/>
      <c r="R5" s="810" t="s">
        <v>1055</v>
      </c>
      <c r="S5" s="810"/>
      <c r="T5" s="810"/>
      <c r="U5" s="810" t="s">
        <v>1056</v>
      </c>
      <c r="V5" s="810"/>
      <c r="W5" s="810"/>
    </row>
    <row r="6" spans="1:25" s="558" customFormat="1" ht="25.5" customHeight="1" x14ac:dyDescent="0.2">
      <c r="A6" s="532"/>
      <c r="B6" s="555"/>
      <c r="C6" s="553" t="s">
        <v>1115</v>
      </c>
      <c r="D6" s="556" t="s">
        <v>1058</v>
      </c>
      <c r="E6" s="557" t="s">
        <v>1059</v>
      </c>
      <c r="F6" s="557" t="s">
        <v>1115</v>
      </c>
      <c r="G6" s="556" t="s">
        <v>1058</v>
      </c>
      <c r="H6" s="557" t="s">
        <v>1059</v>
      </c>
      <c r="I6" s="557" t="s">
        <v>1115</v>
      </c>
      <c r="J6" s="556" t="s">
        <v>1058</v>
      </c>
      <c r="K6" s="557" t="s">
        <v>1059</v>
      </c>
      <c r="L6" s="557" t="s">
        <v>1115</v>
      </c>
      <c r="M6" s="556" t="s">
        <v>1058</v>
      </c>
      <c r="N6" s="557" t="s">
        <v>1059</v>
      </c>
      <c r="O6" s="557" t="s">
        <v>1115</v>
      </c>
      <c r="P6" s="556" t="s">
        <v>1058</v>
      </c>
      <c r="Q6" s="557" t="s">
        <v>1059</v>
      </c>
      <c r="R6" s="557" t="s">
        <v>1115</v>
      </c>
      <c r="S6" s="557" t="s">
        <v>1058</v>
      </c>
      <c r="T6" s="557" t="s">
        <v>1059</v>
      </c>
      <c r="U6" s="557" t="s">
        <v>1115</v>
      </c>
      <c r="V6" s="556" t="s">
        <v>1058</v>
      </c>
      <c r="W6" s="557" t="s">
        <v>1059</v>
      </c>
    </row>
    <row r="7" spans="1:25" s="551" customFormat="1" ht="15" customHeight="1" x14ac:dyDescent="0.15">
      <c r="A7" s="532"/>
      <c r="B7" s="552"/>
      <c r="C7" s="552"/>
      <c r="D7" s="552"/>
      <c r="E7" s="552"/>
      <c r="F7" s="532"/>
      <c r="G7" s="532"/>
      <c r="H7" s="532"/>
      <c r="I7" s="532"/>
      <c r="J7" s="532"/>
      <c r="K7" s="532"/>
      <c r="L7" s="532"/>
      <c r="M7" s="532"/>
      <c r="N7" s="532"/>
      <c r="O7" s="532"/>
      <c r="P7" s="532"/>
      <c r="Q7" s="532"/>
      <c r="R7" s="532"/>
      <c r="S7" s="532"/>
      <c r="T7" s="532"/>
      <c r="U7" s="532"/>
      <c r="V7" s="532"/>
      <c r="W7" s="532"/>
    </row>
    <row r="8" spans="1:25" s="561" customFormat="1" ht="15" customHeight="1" x14ac:dyDescent="0.25">
      <c r="A8" s="532"/>
      <c r="B8" s="559" t="s">
        <v>364</v>
      </c>
      <c r="C8" s="559"/>
      <c r="D8" s="559"/>
      <c r="E8" s="559"/>
      <c r="F8" s="560"/>
      <c r="G8" s="560"/>
      <c r="H8" s="560"/>
      <c r="I8" s="560"/>
      <c r="J8" s="560"/>
      <c r="K8" s="560"/>
      <c r="L8" s="560"/>
      <c r="M8" s="560"/>
      <c r="N8" s="560"/>
      <c r="O8" s="560"/>
      <c r="P8" s="560"/>
      <c r="Q8" s="560"/>
      <c r="R8" s="560"/>
      <c r="S8" s="560"/>
      <c r="T8" s="560"/>
      <c r="U8" s="560"/>
      <c r="V8" s="560"/>
      <c r="W8" s="560"/>
    </row>
    <row r="9" spans="1:25" s="564" customFormat="1" ht="15" customHeight="1" x14ac:dyDescent="0.2">
      <c r="A9" s="532" t="s">
        <v>1116</v>
      </c>
      <c r="B9" s="532" t="s">
        <v>373</v>
      </c>
      <c r="C9" s="562">
        <v>2955995</v>
      </c>
      <c r="D9" s="563">
        <v>0.18110000000000001</v>
      </c>
      <c r="E9" s="562">
        <v>2</v>
      </c>
      <c r="F9" s="562">
        <v>2294984.9506199998</v>
      </c>
      <c r="G9" s="563">
        <v>0.14535333994872021</v>
      </c>
      <c r="H9" s="562">
        <v>3</v>
      </c>
      <c r="I9" s="562">
        <v>2420343.7037199996</v>
      </c>
      <c r="J9" s="563">
        <v>0.1420547836206805</v>
      </c>
      <c r="K9" s="562">
        <v>3</v>
      </c>
      <c r="L9" s="562">
        <v>2637949.07339</v>
      </c>
      <c r="M9" s="563">
        <v>0.16930709895599294</v>
      </c>
      <c r="N9" s="562">
        <v>2</v>
      </c>
      <c r="O9" s="562">
        <v>2421856.4594899998</v>
      </c>
      <c r="P9" s="563">
        <v>0.14122332825755532</v>
      </c>
      <c r="Q9" s="562">
        <v>2</v>
      </c>
      <c r="R9" s="562">
        <v>2449438.5944100004</v>
      </c>
      <c r="S9" s="563">
        <v>0.15491715457868946</v>
      </c>
      <c r="T9" s="562">
        <v>2</v>
      </c>
      <c r="U9" s="562">
        <v>2341994.4808800002</v>
      </c>
      <c r="V9" s="563">
        <v>0.15104976508906118</v>
      </c>
      <c r="W9" s="562">
        <v>2</v>
      </c>
      <c r="Y9" s="562"/>
    </row>
    <row r="10" spans="1:25" s="564" customFormat="1" ht="15" customHeight="1" x14ac:dyDescent="0.2">
      <c r="A10" s="532" t="s">
        <v>1116</v>
      </c>
      <c r="B10" s="532" t="s">
        <v>434</v>
      </c>
      <c r="C10" s="562">
        <v>824850</v>
      </c>
      <c r="D10" s="563">
        <v>5.0500000000000003E-2</v>
      </c>
      <c r="E10" s="562">
        <v>5</v>
      </c>
      <c r="F10" s="562">
        <v>808695.75572000002</v>
      </c>
      <c r="G10" s="563">
        <v>5.1218910635775911E-2</v>
      </c>
      <c r="H10" s="562">
        <v>5</v>
      </c>
      <c r="I10" s="562">
        <v>892157.75495000009</v>
      </c>
      <c r="J10" s="563">
        <v>5.2362512249870062E-2</v>
      </c>
      <c r="K10" s="562">
        <v>5</v>
      </c>
      <c r="L10" s="562">
        <v>1030468.3020499999</v>
      </c>
      <c r="M10" s="563">
        <v>6.6136833552282906E-2</v>
      </c>
      <c r="N10" s="562">
        <v>5</v>
      </c>
      <c r="O10" s="562">
        <v>1894760.2370200001</v>
      </c>
      <c r="P10" s="563">
        <v>0.11048728584781087</v>
      </c>
      <c r="Q10" s="562">
        <v>3</v>
      </c>
      <c r="R10" s="562">
        <v>1610241.85974</v>
      </c>
      <c r="S10" s="563">
        <v>0.10184133117838144</v>
      </c>
      <c r="T10" s="562">
        <v>4</v>
      </c>
      <c r="U10" s="562">
        <v>1525849.91872</v>
      </c>
      <c r="V10" s="563">
        <v>9.8411534982446647E-2</v>
      </c>
      <c r="W10" s="562">
        <v>4</v>
      </c>
      <c r="Y10" s="562"/>
    </row>
    <row r="11" spans="1:25" s="564" customFormat="1" ht="15" customHeight="1" x14ac:dyDescent="0.2">
      <c r="A11" s="532" t="s">
        <v>1116</v>
      </c>
      <c r="B11" s="532" t="s">
        <v>371</v>
      </c>
      <c r="C11" s="562">
        <v>2018812</v>
      </c>
      <c r="D11" s="563">
        <v>0.1237</v>
      </c>
      <c r="E11" s="562">
        <v>4</v>
      </c>
      <c r="F11" s="562">
        <v>1778459.1049200001</v>
      </c>
      <c r="G11" s="563">
        <v>0.11263907015708195</v>
      </c>
      <c r="H11" s="562">
        <v>4</v>
      </c>
      <c r="I11" s="562">
        <v>2062948.76449</v>
      </c>
      <c r="J11" s="563">
        <v>0.1210785641352362</v>
      </c>
      <c r="K11" s="562">
        <v>4</v>
      </c>
      <c r="L11" s="562">
        <v>1509292.6690100001</v>
      </c>
      <c r="M11" s="563">
        <v>9.6868421700517071E-2</v>
      </c>
      <c r="N11" s="562">
        <v>4</v>
      </c>
      <c r="O11" s="562">
        <v>1631793.9617600001</v>
      </c>
      <c r="P11" s="563">
        <v>9.5153192670575246E-2</v>
      </c>
      <c r="Q11" s="562">
        <v>4</v>
      </c>
      <c r="R11" s="562">
        <v>1632429.51406</v>
      </c>
      <c r="S11" s="563">
        <v>0.10324461121237548</v>
      </c>
      <c r="T11" s="562">
        <v>3</v>
      </c>
      <c r="U11" s="562">
        <v>1530306.21527</v>
      </c>
      <c r="V11" s="563">
        <v>9.8698949215289669E-2</v>
      </c>
      <c r="W11" s="562">
        <v>3</v>
      </c>
      <c r="Y11" s="562"/>
    </row>
    <row r="12" spans="1:25" s="564" customFormat="1" ht="15" customHeight="1" x14ac:dyDescent="0.2">
      <c r="A12" s="532" t="s">
        <v>1116</v>
      </c>
      <c r="B12" s="532" t="s">
        <v>370</v>
      </c>
      <c r="C12" s="562">
        <v>5624757</v>
      </c>
      <c r="D12" s="563">
        <v>0.34449999999999997</v>
      </c>
      <c r="E12" s="562">
        <v>1</v>
      </c>
      <c r="F12" s="562">
        <v>5409835.8529099999</v>
      </c>
      <c r="G12" s="563">
        <v>0.342633057172061</v>
      </c>
      <c r="H12" s="562">
        <v>1</v>
      </c>
      <c r="I12" s="562">
        <v>6135911.4183599995</v>
      </c>
      <c r="J12" s="563">
        <v>0.36012883935083817</v>
      </c>
      <c r="K12" s="562">
        <v>1</v>
      </c>
      <c r="L12" s="562">
        <v>5859416.1399799995</v>
      </c>
      <c r="M12" s="563">
        <v>0.37606516298704551</v>
      </c>
      <c r="N12" s="562">
        <v>1</v>
      </c>
      <c r="O12" s="562">
        <v>6931148.9602799984</v>
      </c>
      <c r="P12" s="563">
        <v>0.40416925659820557</v>
      </c>
      <c r="Q12" s="562">
        <v>1</v>
      </c>
      <c r="R12" s="562">
        <v>5885992.3818800002</v>
      </c>
      <c r="S12" s="563">
        <v>0.37226538103615087</v>
      </c>
      <c r="T12" s="562">
        <v>1</v>
      </c>
      <c r="U12" s="562">
        <v>6036408.3398799989</v>
      </c>
      <c r="V12" s="563">
        <v>0.38932545279864078</v>
      </c>
      <c r="W12" s="562">
        <v>1</v>
      </c>
      <c r="Y12" s="562"/>
    </row>
    <row r="13" spans="1:25" s="564" customFormat="1" ht="15" customHeight="1" x14ac:dyDescent="0.2">
      <c r="A13" s="532" t="s">
        <v>1116</v>
      </c>
      <c r="B13" s="532" t="s">
        <v>365</v>
      </c>
      <c r="C13" s="562">
        <v>2832813</v>
      </c>
      <c r="D13" s="563">
        <v>0.17349999999999999</v>
      </c>
      <c r="E13" s="562">
        <v>3</v>
      </c>
      <c r="F13" s="562">
        <v>3100260.53449</v>
      </c>
      <c r="G13" s="563">
        <v>0.19635563330277417</v>
      </c>
      <c r="H13" s="562">
        <v>2</v>
      </c>
      <c r="I13" s="562">
        <v>2786936.6253200001</v>
      </c>
      <c r="J13" s="563">
        <v>0.16357085097703214</v>
      </c>
      <c r="K13" s="562">
        <v>2</v>
      </c>
      <c r="L13" s="562">
        <v>2072460.6982200001</v>
      </c>
      <c r="M13" s="563">
        <v>0.13301329887503277</v>
      </c>
      <c r="N13" s="562">
        <v>3</v>
      </c>
      <c r="O13" s="562">
        <v>1522047.64591</v>
      </c>
      <c r="P13" s="563">
        <v>8.8753663942268329E-2</v>
      </c>
      <c r="Q13" s="562">
        <v>5</v>
      </c>
      <c r="R13" s="562">
        <v>1043045.81464</v>
      </c>
      <c r="S13" s="563">
        <v>6.5968459086095735E-2</v>
      </c>
      <c r="T13" s="562">
        <v>5</v>
      </c>
      <c r="U13" s="562">
        <v>1041571.8717600001</v>
      </c>
      <c r="V13" s="563">
        <v>6.7177436939819618E-2</v>
      </c>
      <c r="W13" s="562">
        <v>5</v>
      </c>
      <c r="Y13" s="562"/>
    </row>
    <row r="14" spans="1:25" s="564" customFormat="1" ht="15" customHeight="1" x14ac:dyDescent="0.2">
      <c r="A14" s="532" t="s">
        <v>1116</v>
      </c>
      <c r="B14" s="532" t="s">
        <v>368</v>
      </c>
      <c r="C14" s="562">
        <v>269632</v>
      </c>
      <c r="D14" s="563">
        <v>1.6500000000000001E-2</v>
      </c>
      <c r="E14" s="562">
        <v>9</v>
      </c>
      <c r="F14" s="562">
        <v>335408.88043999998</v>
      </c>
      <c r="G14" s="563">
        <v>2.1243189855011554E-2</v>
      </c>
      <c r="H14" s="562">
        <v>9</v>
      </c>
      <c r="I14" s="562">
        <v>346682.42413999996</v>
      </c>
      <c r="J14" s="563">
        <v>2.034748067830534E-2</v>
      </c>
      <c r="K14" s="562">
        <v>9</v>
      </c>
      <c r="L14" s="562">
        <v>341420.74091000005</v>
      </c>
      <c r="M14" s="563">
        <v>2.1912839694283134E-2</v>
      </c>
      <c r="N14" s="562">
        <v>9</v>
      </c>
      <c r="O14" s="562">
        <v>413655.5442</v>
      </c>
      <c r="P14" s="563">
        <v>2.4121087967540422E-2</v>
      </c>
      <c r="Q14" s="562">
        <v>8</v>
      </c>
      <c r="R14" s="562">
        <v>621823.17417000001</v>
      </c>
      <c r="S14" s="563">
        <v>3.9327818632950311E-2</v>
      </c>
      <c r="T14" s="562">
        <v>8</v>
      </c>
      <c r="U14" s="562">
        <v>601865.30551999994</v>
      </c>
      <c r="V14" s="563">
        <v>3.8818030425029931E-2</v>
      </c>
      <c r="W14" s="562">
        <v>8</v>
      </c>
      <c r="Y14" s="562"/>
    </row>
    <row r="15" spans="1:25" s="564" customFormat="1" ht="15" customHeight="1" x14ac:dyDescent="0.2">
      <c r="A15" s="532" t="s">
        <v>1116</v>
      </c>
      <c r="B15" s="532" t="s">
        <v>366</v>
      </c>
      <c r="C15" s="562">
        <v>534954</v>
      </c>
      <c r="D15" s="563">
        <v>3.2800000000000003E-2</v>
      </c>
      <c r="E15" s="562">
        <v>6</v>
      </c>
      <c r="F15" s="562">
        <v>592495.92102999997</v>
      </c>
      <c r="G15" s="563">
        <v>3.7525850008052405E-2</v>
      </c>
      <c r="H15" s="562">
        <v>6</v>
      </c>
      <c r="I15" s="562">
        <v>805560.82851999998</v>
      </c>
      <c r="J15" s="563">
        <v>4.7279966482786408E-2</v>
      </c>
      <c r="K15" s="562">
        <v>6</v>
      </c>
      <c r="L15" s="562">
        <v>806004.75236000004</v>
      </c>
      <c r="M15" s="563">
        <v>5.17304627838963E-2</v>
      </c>
      <c r="N15" s="562">
        <v>6</v>
      </c>
      <c r="O15" s="562">
        <v>891472.47904000012</v>
      </c>
      <c r="P15" s="563">
        <v>5.1983555857209707E-2</v>
      </c>
      <c r="Q15" s="562">
        <v>6</v>
      </c>
      <c r="R15" s="562">
        <v>950436.39796999993</v>
      </c>
      <c r="S15" s="563">
        <v>6.0111285384966726E-2</v>
      </c>
      <c r="T15" s="562">
        <v>6</v>
      </c>
      <c r="U15" s="562">
        <v>949336.09554999985</v>
      </c>
      <c r="V15" s="563">
        <v>6.1228579056904042E-2</v>
      </c>
      <c r="W15" s="562">
        <v>6</v>
      </c>
      <c r="Y15" s="562"/>
    </row>
    <row r="16" spans="1:25" s="564" customFormat="1" ht="15" customHeight="1" x14ac:dyDescent="0.2">
      <c r="A16" s="532" t="s">
        <v>1116</v>
      </c>
      <c r="B16" s="532" t="s">
        <v>375</v>
      </c>
      <c r="C16" s="562">
        <v>401</v>
      </c>
      <c r="D16" s="563">
        <v>0</v>
      </c>
      <c r="E16" s="562">
        <v>18</v>
      </c>
      <c r="F16" s="562">
        <v>304.08785</v>
      </c>
      <c r="G16" s="563">
        <v>1.9259466003637442E-5</v>
      </c>
      <c r="H16" s="562">
        <v>19</v>
      </c>
      <c r="I16" s="562">
        <v>27.818999999999999</v>
      </c>
      <c r="J16" s="563">
        <v>1.6327524142417756E-6</v>
      </c>
      <c r="K16" s="562">
        <v>20</v>
      </c>
      <c r="L16" s="562">
        <v>421.19416999999999</v>
      </c>
      <c r="M16" s="563">
        <v>2.7032805045108814E-5</v>
      </c>
      <c r="N16" s="562">
        <v>18</v>
      </c>
      <c r="O16" s="562">
        <v>87.208699999999993</v>
      </c>
      <c r="P16" s="563">
        <v>5.0853149528144106E-6</v>
      </c>
      <c r="Q16" s="562">
        <v>19</v>
      </c>
      <c r="R16" s="562">
        <v>40.6554</v>
      </c>
      <c r="S16" s="563">
        <v>2.5712907850117028E-6</v>
      </c>
      <c r="T16" s="562">
        <v>19</v>
      </c>
      <c r="U16" s="562">
        <v>40.6554</v>
      </c>
      <c r="V16" s="563">
        <v>2.6221191679727416E-6</v>
      </c>
      <c r="W16" s="562">
        <v>19</v>
      </c>
      <c r="Y16" s="219"/>
    </row>
    <row r="17" spans="1:25" s="564" customFormat="1" ht="15" customHeight="1" x14ac:dyDescent="0.2">
      <c r="A17" s="532" t="s">
        <v>1116</v>
      </c>
      <c r="B17" s="532" t="s">
        <v>372</v>
      </c>
      <c r="C17" s="562">
        <v>28633</v>
      </c>
      <c r="D17" s="563">
        <v>1.8E-3</v>
      </c>
      <c r="E17" s="562">
        <v>14</v>
      </c>
      <c r="F17" s="562">
        <v>44567.894289999997</v>
      </c>
      <c r="G17" s="563">
        <v>2.8227166752369821E-3</v>
      </c>
      <c r="H17" s="562">
        <v>13</v>
      </c>
      <c r="I17" s="562">
        <v>16156.58959</v>
      </c>
      <c r="J17" s="563">
        <v>9.4826236237772891E-4</v>
      </c>
      <c r="K17" s="562">
        <v>15</v>
      </c>
      <c r="L17" s="562">
        <v>6758.2307999999994</v>
      </c>
      <c r="M17" s="563">
        <v>4.3375228974857315E-4</v>
      </c>
      <c r="N17" s="562">
        <v>16</v>
      </c>
      <c r="O17" s="562">
        <v>10858.319100000001</v>
      </c>
      <c r="P17" s="563">
        <v>6.3317045755366516E-4</v>
      </c>
      <c r="Q17" s="562">
        <v>15</v>
      </c>
      <c r="R17" s="562">
        <v>22553.254380000002</v>
      </c>
      <c r="S17" s="563">
        <v>1.4264027696030252E-3</v>
      </c>
      <c r="T17" s="562">
        <v>13</v>
      </c>
      <c r="U17" s="562">
        <v>20629.390070000001</v>
      </c>
      <c r="V17" s="563">
        <v>1.3305174497393591E-3</v>
      </c>
      <c r="W17" s="562">
        <v>13</v>
      </c>
      <c r="Y17" s="219"/>
    </row>
    <row r="18" spans="1:25" s="564" customFormat="1" ht="15" customHeight="1" x14ac:dyDescent="0.2">
      <c r="A18" s="532"/>
      <c r="B18" s="532" t="s">
        <v>369</v>
      </c>
      <c r="C18" s="562">
        <v>136082</v>
      </c>
      <c r="D18" s="563">
        <v>8.3000000000000001E-3</v>
      </c>
      <c r="E18" s="562">
        <v>11</v>
      </c>
      <c r="F18" s="562">
        <v>212207.88043000002</v>
      </c>
      <c r="G18" s="563">
        <v>1.3440229390439455E-2</v>
      </c>
      <c r="H18" s="562">
        <v>11</v>
      </c>
      <c r="I18" s="562">
        <v>322471.07654000004</v>
      </c>
      <c r="J18" s="563">
        <v>1.8926468555441587E-2</v>
      </c>
      <c r="K18" s="562">
        <v>10</v>
      </c>
      <c r="L18" s="562">
        <v>313221.12099000002</v>
      </c>
      <c r="M18" s="563">
        <v>2.0102950379709935E-2</v>
      </c>
      <c r="N18" s="562">
        <v>10</v>
      </c>
      <c r="O18" s="562">
        <v>334135.90875999996</v>
      </c>
      <c r="P18" s="563">
        <v>1.9484137856537929E-2</v>
      </c>
      <c r="Q18" s="562">
        <v>9</v>
      </c>
      <c r="R18" s="562">
        <v>417833.33327999996</v>
      </c>
      <c r="S18" s="563">
        <v>2.6426280384243852E-2</v>
      </c>
      <c r="T18" s="562">
        <v>9</v>
      </c>
      <c r="U18" s="562">
        <v>352999.58717999997</v>
      </c>
      <c r="V18" s="563">
        <v>2.2767135087371979E-2</v>
      </c>
      <c r="W18" s="562">
        <v>9</v>
      </c>
      <c r="Y18" s="219"/>
    </row>
    <row r="19" spans="1:25" s="564" customFormat="1" ht="15" customHeight="1" x14ac:dyDescent="0.2">
      <c r="A19" s="532"/>
      <c r="B19" s="532" t="s">
        <v>367</v>
      </c>
      <c r="C19" s="562">
        <v>427926</v>
      </c>
      <c r="D19" s="563">
        <v>2.6200000000000001E-2</v>
      </c>
      <c r="E19" s="562">
        <v>7</v>
      </c>
      <c r="F19" s="562">
        <v>384956.83626000001</v>
      </c>
      <c r="G19" s="563">
        <v>2.4381319743019311E-2</v>
      </c>
      <c r="H19" s="562">
        <v>8</v>
      </c>
      <c r="I19" s="562">
        <v>372815.85666000005</v>
      </c>
      <c r="J19" s="563">
        <v>2.1881303786233541E-2</v>
      </c>
      <c r="K19" s="562">
        <v>8</v>
      </c>
      <c r="L19" s="562">
        <v>374142.53429000004</v>
      </c>
      <c r="M19" s="563">
        <v>2.4012968148501464E-2</v>
      </c>
      <c r="N19" s="562">
        <v>8</v>
      </c>
      <c r="O19" s="562">
        <v>296722.61628999998</v>
      </c>
      <c r="P19" s="563">
        <v>1.7302493414736716E-2</v>
      </c>
      <c r="Q19" s="562">
        <v>10</v>
      </c>
      <c r="R19" s="562">
        <v>265316.83984000003</v>
      </c>
      <c r="S19" s="563">
        <v>1.6780224653773372E-2</v>
      </c>
      <c r="T19" s="562">
        <v>10</v>
      </c>
      <c r="U19" s="562">
        <v>254310.71703999999</v>
      </c>
      <c r="V19" s="563">
        <v>1.6402077110826016E-2</v>
      </c>
      <c r="W19" s="562">
        <v>10</v>
      </c>
      <c r="Y19" s="219"/>
    </row>
    <row r="20" spans="1:25" s="564" customFormat="1" ht="15" customHeight="1" x14ac:dyDescent="0.2">
      <c r="A20" s="532" t="s">
        <v>1116</v>
      </c>
      <c r="B20" s="532" t="s">
        <v>1062</v>
      </c>
      <c r="C20" s="562">
        <v>373107</v>
      </c>
      <c r="D20" s="563">
        <v>2.29E-2</v>
      </c>
      <c r="E20" s="562">
        <v>8</v>
      </c>
      <c r="F20" s="562">
        <v>423511.22766000003</v>
      </c>
      <c r="G20" s="563">
        <v>2.6823169986161983E-2</v>
      </c>
      <c r="H20" s="562">
        <v>7</v>
      </c>
      <c r="I20" s="562">
        <v>463817.16988999996</v>
      </c>
      <c r="J20" s="563">
        <v>2.7222351770541189E-2</v>
      </c>
      <c r="K20" s="562">
        <v>7</v>
      </c>
      <c r="L20" s="562" t="s">
        <v>1063</v>
      </c>
      <c r="M20" s="562" t="s">
        <v>1063</v>
      </c>
      <c r="N20" s="562" t="s">
        <v>1063</v>
      </c>
      <c r="O20" s="562" t="s">
        <v>1063</v>
      </c>
      <c r="P20" s="562" t="s">
        <v>1063</v>
      </c>
      <c r="Q20" s="562" t="s">
        <v>1063</v>
      </c>
      <c r="R20" s="562" t="s">
        <v>1063</v>
      </c>
      <c r="S20" s="562" t="s">
        <v>1063</v>
      </c>
      <c r="T20" s="562" t="s">
        <v>1063</v>
      </c>
      <c r="U20" s="562" t="s">
        <v>1063</v>
      </c>
      <c r="V20" s="562" t="s">
        <v>1063</v>
      </c>
      <c r="W20" s="562" t="s">
        <v>1063</v>
      </c>
      <c r="Y20" s="219"/>
    </row>
    <row r="21" spans="1:25" s="564" customFormat="1" ht="15" customHeight="1" x14ac:dyDescent="0.2">
      <c r="A21" s="532" t="s">
        <v>1116</v>
      </c>
      <c r="B21" s="532" t="s">
        <v>374</v>
      </c>
      <c r="C21" s="562">
        <v>219758</v>
      </c>
      <c r="D21" s="563">
        <v>1.35E-2</v>
      </c>
      <c r="E21" s="562">
        <v>10</v>
      </c>
      <c r="F21" s="562">
        <v>285013.8296</v>
      </c>
      <c r="G21" s="563">
        <v>1.8051409031132663E-2</v>
      </c>
      <c r="H21" s="562">
        <v>10</v>
      </c>
      <c r="I21" s="562">
        <v>278957.12169999996</v>
      </c>
      <c r="J21" s="563">
        <v>1.6372548040030618E-2</v>
      </c>
      <c r="K21" s="562">
        <v>11</v>
      </c>
      <c r="L21" s="562">
        <v>485093.38314999995</v>
      </c>
      <c r="M21" s="563">
        <v>3.1133941990142508E-2</v>
      </c>
      <c r="N21" s="562">
        <v>7</v>
      </c>
      <c r="O21" s="562">
        <v>663251.52937</v>
      </c>
      <c r="P21" s="563">
        <v>3.8675532599182043E-2</v>
      </c>
      <c r="Q21" s="562">
        <v>7</v>
      </c>
      <c r="R21" s="562">
        <v>811405.54218000011</v>
      </c>
      <c r="S21" s="563">
        <v>5.131814207989243E-2</v>
      </c>
      <c r="T21" s="562">
        <v>7</v>
      </c>
      <c r="U21" s="562">
        <v>755913.37992000009</v>
      </c>
      <c r="V21" s="563">
        <v>4.875354719951823E-2</v>
      </c>
      <c r="W21" s="562">
        <v>7</v>
      </c>
      <c r="Y21" s="219"/>
    </row>
    <row r="22" spans="1:25" s="561" customFormat="1" ht="15" customHeight="1" x14ac:dyDescent="0.2">
      <c r="A22" s="532"/>
      <c r="B22" s="552" t="s">
        <v>376</v>
      </c>
      <c r="C22" s="565">
        <v>16247720</v>
      </c>
      <c r="D22" s="563">
        <v>0.99529999999999996</v>
      </c>
      <c r="E22" s="566"/>
      <c r="F22" s="565">
        <v>15670702.756220004</v>
      </c>
      <c r="G22" s="563">
        <v>0.99250715537147149</v>
      </c>
      <c r="H22" s="566"/>
      <c r="I22" s="565">
        <v>16904787.152880002</v>
      </c>
      <c r="J22" s="563">
        <v>0.9921755647617877</v>
      </c>
      <c r="K22" s="566"/>
      <c r="L22" s="565">
        <v>15436648.839319998</v>
      </c>
      <c r="M22" s="563">
        <v>0.99074476416219814</v>
      </c>
      <c r="N22" s="566"/>
      <c r="O22" s="565">
        <v>17011790.869919997</v>
      </c>
      <c r="P22" s="563">
        <v>0.99199179078412858</v>
      </c>
      <c r="Q22" s="566"/>
      <c r="R22" s="565">
        <v>15710557.361950004</v>
      </c>
      <c r="S22" s="563">
        <v>0.99362966228790794</v>
      </c>
      <c r="T22" s="566"/>
      <c r="U22" s="565">
        <v>15411225.957190001</v>
      </c>
      <c r="V22" s="563">
        <v>0.99396564747381555</v>
      </c>
      <c r="W22" s="566"/>
      <c r="Y22" s="219"/>
    </row>
    <row r="23" spans="1:25" s="564" customFormat="1" ht="15" customHeight="1" x14ac:dyDescent="0.2">
      <c r="A23" s="532"/>
      <c r="B23" s="532"/>
      <c r="C23" s="566"/>
      <c r="D23" s="566"/>
      <c r="E23" s="566"/>
      <c r="F23" s="566"/>
      <c r="G23" s="566"/>
      <c r="H23" s="566"/>
      <c r="I23" s="566"/>
      <c r="J23" s="566"/>
      <c r="K23" s="566"/>
      <c r="L23" s="566"/>
      <c r="M23" s="566"/>
      <c r="N23" s="566"/>
      <c r="O23" s="566"/>
      <c r="P23" s="566"/>
      <c r="Q23" s="566"/>
      <c r="R23" s="566"/>
      <c r="S23" s="566"/>
      <c r="T23" s="566"/>
      <c r="U23" s="566"/>
      <c r="V23" s="566"/>
      <c r="W23" s="566"/>
      <c r="Y23" s="219"/>
    </row>
    <row r="24" spans="1:25" s="561" customFormat="1" ht="15" customHeight="1" x14ac:dyDescent="0.2">
      <c r="A24" s="532"/>
      <c r="B24" s="555" t="s">
        <v>377</v>
      </c>
      <c r="C24" s="567"/>
      <c r="D24" s="567"/>
      <c r="E24" s="567"/>
      <c r="F24" s="567"/>
      <c r="G24" s="567"/>
      <c r="H24" s="567"/>
      <c r="I24" s="567"/>
      <c r="J24" s="567"/>
      <c r="K24" s="567"/>
      <c r="L24" s="567"/>
      <c r="M24" s="567"/>
      <c r="N24" s="567"/>
      <c r="O24" s="567"/>
      <c r="P24" s="567"/>
      <c r="Q24" s="567"/>
      <c r="R24" s="567"/>
      <c r="S24" s="567"/>
      <c r="T24" s="567"/>
      <c r="U24" s="567"/>
      <c r="V24" s="567"/>
      <c r="W24" s="567"/>
      <c r="Y24" s="219"/>
    </row>
    <row r="25" spans="1:25" s="564" customFormat="1" ht="15" customHeight="1" x14ac:dyDescent="0.2">
      <c r="A25" s="532"/>
      <c r="B25" s="532" t="s">
        <v>379</v>
      </c>
      <c r="C25" s="562">
        <v>33164</v>
      </c>
      <c r="D25" s="563">
        <v>2E-3</v>
      </c>
      <c r="E25" s="562">
        <v>12</v>
      </c>
      <c r="F25" s="562">
        <v>56016.253600000004</v>
      </c>
      <c r="G25" s="563">
        <v>3.5478008472233716E-3</v>
      </c>
      <c r="H25" s="562">
        <v>12</v>
      </c>
      <c r="I25" s="562">
        <v>39187.9421</v>
      </c>
      <c r="J25" s="563">
        <v>2.3000182275761862E-3</v>
      </c>
      <c r="K25" s="562">
        <v>12</v>
      </c>
      <c r="L25" s="562">
        <v>33479.770069999999</v>
      </c>
      <c r="M25" s="563">
        <v>2.1487764117375584E-3</v>
      </c>
      <c r="N25" s="562">
        <v>13</v>
      </c>
      <c r="O25" s="562">
        <v>30150.89084</v>
      </c>
      <c r="P25" s="563">
        <v>1.7581591748223177E-3</v>
      </c>
      <c r="Q25" s="562">
        <v>13</v>
      </c>
      <c r="R25" s="562">
        <v>27219.939010000002</v>
      </c>
      <c r="S25" s="563">
        <v>1.7215518318598163E-3</v>
      </c>
      <c r="T25" s="562">
        <v>12</v>
      </c>
      <c r="U25" s="562">
        <v>26203.185739999997</v>
      </c>
      <c r="V25" s="563">
        <v>1.6900061391796413E-3</v>
      </c>
      <c r="W25" s="562">
        <v>12</v>
      </c>
      <c r="Y25" s="219"/>
    </row>
    <row r="26" spans="1:25" s="564" customFormat="1" ht="15" customHeight="1" x14ac:dyDescent="0.2">
      <c r="A26" s="532" t="s">
        <v>1116</v>
      </c>
      <c r="B26" s="532" t="s">
        <v>378</v>
      </c>
      <c r="C26" s="562">
        <v>31953</v>
      </c>
      <c r="D26" s="563">
        <v>2E-3</v>
      </c>
      <c r="E26" s="562">
        <v>13</v>
      </c>
      <c r="F26" s="562">
        <v>29703.61508</v>
      </c>
      <c r="G26" s="563">
        <v>1.8812845196491488E-3</v>
      </c>
      <c r="H26" s="562">
        <v>14</v>
      </c>
      <c r="I26" s="562">
        <v>32284.249309999999</v>
      </c>
      <c r="J26" s="563">
        <v>1.8948267731725037E-3</v>
      </c>
      <c r="K26" s="562">
        <v>13</v>
      </c>
      <c r="L26" s="562">
        <v>37018.515009999996</v>
      </c>
      <c r="M26" s="563">
        <v>2.3758977939432645E-3</v>
      </c>
      <c r="N26" s="562">
        <v>12</v>
      </c>
      <c r="O26" s="562">
        <v>43792.882429999991</v>
      </c>
      <c r="P26" s="563">
        <v>2.5536511821426353E-3</v>
      </c>
      <c r="Q26" s="562">
        <v>11</v>
      </c>
      <c r="R26" s="562">
        <v>48258.726729999995</v>
      </c>
      <c r="S26" s="563">
        <v>3.0521706670515341E-3</v>
      </c>
      <c r="T26" s="562">
        <v>11</v>
      </c>
      <c r="U26" s="562">
        <v>45011.019369999995</v>
      </c>
      <c r="V26" s="563">
        <v>2.903040104391282E-3</v>
      </c>
      <c r="W26" s="562">
        <v>11</v>
      </c>
      <c r="Y26" s="219"/>
    </row>
    <row r="27" spans="1:25" s="561" customFormat="1" ht="15" customHeight="1" x14ac:dyDescent="0.2">
      <c r="A27" s="532"/>
      <c r="B27" s="552" t="s">
        <v>376</v>
      </c>
      <c r="C27" s="565">
        <v>65116</v>
      </c>
      <c r="D27" s="563">
        <v>4.0000000000000001E-3</v>
      </c>
      <c r="E27" s="566"/>
      <c r="F27" s="565">
        <v>85719.86868</v>
      </c>
      <c r="G27" s="563">
        <v>5.4290853668725204E-3</v>
      </c>
      <c r="H27" s="566"/>
      <c r="I27" s="565">
        <v>71472.191409999999</v>
      </c>
      <c r="J27" s="563">
        <v>4.1948450007486893E-3</v>
      </c>
      <c r="K27" s="566"/>
      <c r="L27" s="565">
        <v>70498.285080000001</v>
      </c>
      <c r="M27" s="563">
        <v>4.5246742056808233E-3</v>
      </c>
      <c r="N27" s="566"/>
      <c r="O27" s="565">
        <v>73943.773269999991</v>
      </c>
      <c r="P27" s="563">
        <v>4.3118103569649525E-3</v>
      </c>
      <c r="Q27" s="566"/>
      <c r="R27" s="565">
        <v>75478.665739999997</v>
      </c>
      <c r="S27" s="563">
        <v>4.7737224989113499E-3</v>
      </c>
      <c r="T27" s="566"/>
      <c r="U27" s="565">
        <v>71214.205109999995</v>
      </c>
      <c r="V27" s="563">
        <v>4.5930462435709238E-3</v>
      </c>
      <c r="W27" s="566"/>
      <c r="Y27" s="219"/>
    </row>
    <row r="28" spans="1:25" s="564" customFormat="1" ht="15" customHeight="1" x14ac:dyDescent="0.2">
      <c r="A28" s="532"/>
      <c r="B28" s="532"/>
      <c r="C28" s="566"/>
      <c r="D28" s="566"/>
      <c r="E28" s="566"/>
      <c r="F28" s="566"/>
      <c r="G28" s="566"/>
      <c r="H28" s="566"/>
      <c r="I28" s="566"/>
      <c r="J28" s="566"/>
      <c r="K28" s="566"/>
      <c r="L28" s="566"/>
      <c r="M28" s="566"/>
      <c r="N28" s="566"/>
      <c r="O28" s="566"/>
      <c r="P28" s="566"/>
      <c r="Q28" s="566"/>
      <c r="R28" s="566"/>
      <c r="S28" s="566"/>
      <c r="T28" s="566"/>
      <c r="U28" s="566"/>
      <c r="V28" s="566"/>
      <c r="W28" s="566"/>
      <c r="Y28" s="219"/>
    </row>
    <row r="29" spans="1:25" s="561" customFormat="1" ht="15" customHeight="1" x14ac:dyDescent="0.2">
      <c r="A29" s="532"/>
      <c r="B29" s="555" t="s">
        <v>1117</v>
      </c>
      <c r="C29" s="567"/>
      <c r="D29" s="567"/>
      <c r="E29" s="567"/>
      <c r="F29" s="567"/>
      <c r="G29" s="567"/>
      <c r="H29" s="567"/>
      <c r="I29" s="567"/>
      <c r="J29" s="567"/>
      <c r="K29" s="567"/>
      <c r="L29" s="567"/>
      <c r="M29" s="567"/>
      <c r="N29" s="567"/>
      <c r="O29" s="567"/>
      <c r="P29" s="567"/>
      <c r="Q29" s="567"/>
      <c r="R29" s="567"/>
      <c r="S29" s="567"/>
      <c r="T29" s="567"/>
      <c r="U29" s="567"/>
      <c r="V29" s="567"/>
      <c r="W29" s="567"/>
      <c r="Y29" s="219"/>
    </row>
    <row r="30" spans="1:25" s="564" customFormat="1" ht="15" customHeight="1" x14ac:dyDescent="0.2">
      <c r="A30" s="532" t="s">
        <v>1116</v>
      </c>
      <c r="B30" s="532" t="s">
        <v>381</v>
      </c>
      <c r="C30" s="562">
        <v>2329</v>
      </c>
      <c r="D30" s="563">
        <v>1E-4</v>
      </c>
      <c r="E30" s="562">
        <v>16</v>
      </c>
      <c r="F30" s="562">
        <v>2265.47982</v>
      </c>
      <c r="G30" s="563">
        <v>1.4348462648282946E-4</v>
      </c>
      <c r="H30" s="562">
        <v>17</v>
      </c>
      <c r="I30" s="562">
        <v>1996.8187700000001</v>
      </c>
      <c r="J30" s="563">
        <v>1.1719726329202319E-4</v>
      </c>
      <c r="K30" s="562">
        <v>18</v>
      </c>
      <c r="L30" s="562">
        <v>1799.26611</v>
      </c>
      <c r="M30" s="563">
        <v>1.1547930489137899E-4</v>
      </c>
      <c r="N30" s="562">
        <v>17</v>
      </c>
      <c r="O30" s="562">
        <v>1921.0178999999998</v>
      </c>
      <c r="P30" s="563">
        <v>1.1201842306437474E-4</v>
      </c>
      <c r="Q30" s="562">
        <v>17</v>
      </c>
      <c r="R30" s="562">
        <v>1938.32674</v>
      </c>
      <c r="S30" s="563">
        <v>1.2259138232322827E-4</v>
      </c>
      <c r="T30" s="562">
        <v>17</v>
      </c>
      <c r="U30" s="562">
        <v>1858.21325</v>
      </c>
      <c r="V30" s="563">
        <v>1.1984770980007388E-4</v>
      </c>
      <c r="W30" s="562">
        <v>17</v>
      </c>
      <c r="X30" s="568"/>
      <c r="Y30" s="219"/>
    </row>
    <row r="31" spans="1:25" s="564" customFormat="1" ht="15" customHeight="1" x14ac:dyDescent="0.2">
      <c r="A31" s="532"/>
      <c r="B31" s="532" t="s">
        <v>383</v>
      </c>
      <c r="C31" s="562" t="s">
        <v>1063</v>
      </c>
      <c r="D31" s="562" t="s">
        <v>1063</v>
      </c>
      <c r="E31" s="562" t="s">
        <v>1063</v>
      </c>
      <c r="F31" s="562">
        <v>1194.7472600000001</v>
      </c>
      <c r="G31" s="562">
        <v>7.5669561401118081E-5</v>
      </c>
      <c r="H31" s="562">
        <v>18</v>
      </c>
      <c r="I31" s="562">
        <v>30999.52794</v>
      </c>
      <c r="J31" s="562">
        <v>1.8194239219378979E-3</v>
      </c>
      <c r="K31" s="562">
        <v>14</v>
      </c>
      <c r="L31" s="562">
        <v>45043.187159999994</v>
      </c>
      <c r="M31" s="563">
        <v>2.8909319830011616E-3</v>
      </c>
      <c r="N31" s="562">
        <v>11</v>
      </c>
      <c r="O31" s="562">
        <v>37697.034850000004</v>
      </c>
      <c r="P31" s="563">
        <v>2.1981900314930847E-3</v>
      </c>
      <c r="Q31" s="562">
        <v>12</v>
      </c>
      <c r="R31" s="562">
        <v>10415.923780000001</v>
      </c>
      <c r="S31" s="563">
        <v>6.5876535055363534E-4</v>
      </c>
      <c r="T31" s="562">
        <v>14</v>
      </c>
      <c r="U31" s="562">
        <v>7694.9070999999994</v>
      </c>
      <c r="V31" s="563">
        <v>4.9629233515546616E-4</v>
      </c>
      <c r="W31" s="562">
        <v>15</v>
      </c>
      <c r="X31" s="568"/>
      <c r="Y31" s="219"/>
    </row>
    <row r="32" spans="1:25" s="561" customFormat="1" ht="15" customHeight="1" x14ac:dyDescent="0.2">
      <c r="A32" s="532"/>
      <c r="B32" s="552" t="s">
        <v>376</v>
      </c>
      <c r="C32" s="565">
        <v>2329</v>
      </c>
      <c r="D32" s="563">
        <v>1E-4</v>
      </c>
      <c r="E32" s="566"/>
      <c r="F32" s="565">
        <v>3460.2270800000001</v>
      </c>
      <c r="G32" s="563">
        <v>2.1915418788394755E-4</v>
      </c>
      <c r="H32" s="566"/>
      <c r="I32" s="565">
        <v>32996.346709999998</v>
      </c>
      <c r="J32" s="563">
        <v>1.9366211852299205E-3</v>
      </c>
      <c r="K32" s="566"/>
      <c r="L32" s="565">
        <v>46842.453269999991</v>
      </c>
      <c r="M32" s="563">
        <v>3.0064112878925406E-3</v>
      </c>
      <c r="N32" s="566"/>
      <c r="O32" s="565">
        <v>39618.052750000003</v>
      </c>
      <c r="P32" s="563">
        <v>2.3102084545574592E-3</v>
      </c>
      <c r="Q32" s="566"/>
      <c r="R32" s="565">
        <v>12354.250520000001</v>
      </c>
      <c r="S32" s="563">
        <v>7.8135673287686367E-4</v>
      </c>
      <c r="T32" s="566"/>
      <c r="U32" s="565">
        <v>9553.1203499999992</v>
      </c>
      <c r="V32" s="563">
        <v>6.1614004495553999E-4</v>
      </c>
      <c r="W32" s="566"/>
      <c r="Y32" s="219"/>
    </row>
    <row r="33" spans="1:25" s="564" customFormat="1" ht="15" customHeight="1" x14ac:dyDescent="0.2">
      <c r="A33" s="532"/>
      <c r="B33" s="532"/>
      <c r="C33" s="566"/>
      <c r="D33" s="566"/>
      <c r="E33" s="566"/>
      <c r="F33" s="566"/>
      <c r="G33" s="566"/>
      <c r="H33" s="566"/>
      <c r="I33" s="566"/>
      <c r="J33" s="566"/>
      <c r="K33" s="566"/>
      <c r="L33" s="566"/>
      <c r="M33" s="566"/>
      <c r="N33" s="566"/>
      <c r="O33" s="566"/>
      <c r="P33" s="566"/>
      <c r="Q33" s="566"/>
      <c r="R33" s="566"/>
      <c r="S33" s="566"/>
      <c r="T33" s="566"/>
      <c r="U33" s="566"/>
      <c r="V33" s="566"/>
      <c r="W33" s="566"/>
      <c r="Y33" s="219"/>
    </row>
    <row r="34" spans="1:25" s="561" customFormat="1" ht="15" customHeight="1" x14ac:dyDescent="0.2">
      <c r="A34" s="569"/>
      <c r="B34" s="555" t="s">
        <v>1118</v>
      </c>
      <c r="C34" s="567"/>
      <c r="D34" s="567"/>
      <c r="E34" s="567"/>
      <c r="F34" s="567"/>
      <c r="G34" s="567"/>
      <c r="H34" s="567"/>
      <c r="I34" s="567"/>
      <c r="J34" s="567"/>
      <c r="K34" s="567"/>
      <c r="L34" s="567"/>
      <c r="M34" s="567"/>
      <c r="N34" s="567"/>
      <c r="O34" s="567"/>
      <c r="P34" s="567"/>
      <c r="Q34" s="567"/>
      <c r="R34" s="567"/>
      <c r="S34" s="567"/>
      <c r="T34" s="567"/>
      <c r="U34" s="567"/>
      <c r="V34" s="567"/>
      <c r="W34" s="567"/>
      <c r="Y34" s="219"/>
    </row>
    <row r="35" spans="1:25" s="564" customFormat="1" ht="15" customHeight="1" x14ac:dyDescent="0.2">
      <c r="A35" s="532" t="s">
        <v>1116</v>
      </c>
      <c r="B35" s="532" t="s">
        <v>396</v>
      </c>
      <c r="C35" s="562">
        <v>8908</v>
      </c>
      <c r="D35" s="563">
        <v>5.0000000000000001E-4</v>
      </c>
      <c r="E35" s="562">
        <v>15</v>
      </c>
      <c r="F35" s="562">
        <v>14227.542230000001</v>
      </c>
      <c r="G35" s="563">
        <v>9.0110428908620008E-4</v>
      </c>
      <c r="H35" s="562">
        <v>16</v>
      </c>
      <c r="I35" s="562">
        <v>13148.910749999999</v>
      </c>
      <c r="J35" s="563">
        <v>7.7173571198505106E-4</v>
      </c>
      <c r="K35" s="562">
        <v>17</v>
      </c>
      <c r="L35" s="562">
        <v>12301.561089999999</v>
      </c>
      <c r="M35" s="563">
        <v>7.8953064021865802E-4</v>
      </c>
      <c r="N35" s="562">
        <v>15</v>
      </c>
      <c r="O35" s="562">
        <v>9951.6715000000004</v>
      </c>
      <c r="P35" s="563">
        <v>5.8030200982754035E-4</v>
      </c>
      <c r="Q35" s="562">
        <v>16</v>
      </c>
      <c r="R35" s="562">
        <v>10161.587</v>
      </c>
      <c r="S35" s="563">
        <v>6.4267957059073856E-4</v>
      </c>
      <c r="T35" s="562">
        <v>15</v>
      </c>
      <c r="U35" s="562">
        <v>10065.33345</v>
      </c>
      <c r="V35" s="563">
        <v>6.4917584801237234E-4</v>
      </c>
      <c r="W35" s="562">
        <v>14</v>
      </c>
      <c r="Y35" s="219"/>
    </row>
    <row r="36" spans="1:25" s="561" customFormat="1" ht="15" customHeight="1" x14ac:dyDescent="0.2">
      <c r="A36" s="532"/>
      <c r="B36" s="552" t="s">
        <v>376</v>
      </c>
      <c r="C36" s="565">
        <v>8908</v>
      </c>
      <c r="D36" s="563">
        <v>5.0000000000000001E-4</v>
      </c>
      <c r="E36" s="566"/>
      <c r="F36" s="565">
        <v>14227.542230000001</v>
      </c>
      <c r="G36" s="563">
        <v>9.0110428908620008E-4</v>
      </c>
      <c r="H36" s="566"/>
      <c r="I36" s="565">
        <v>13148.910749999999</v>
      </c>
      <c r="J36" s="563">
        <v>7.7173571198505095E-4</v>
      </c>
      <c r="K36" s="566"/>
      <c r="L36" s="565">
        <v>12301.561089999999</v>
      </c>
      <c r="M36" s="563">
        <v>7.8953064021865802E-4</v>
      </c>
      <c r="N36" s="566"/>
      <c r="O36" s="562">
        <v>9951.6715000000004</v>
      </c>
      <c r="P36" s="563">
        <v>5.8030200982754035E-4</v>
      </c>
      <c r="Q36" s="566"/>
      <c r="R36" s="562">
        <v>10161.587</v>
      </c>
      <c r="S36" s="563">
        <v>6.4267957059073856E-4</v>
      </c>
      <c r="T36" s="566"/>
      <c r="U36" s="562">
        <v>10065.33345</v>
      </c>
      <c r="V36" s="563">
        <v>6.4917584801237234E-4</v>
      </c>
      <c r="W36" s="566"/>
      <c r="Y36" s="219"/>
    </row>
    <row r="37" spans="1:25" s="561" customFormat="1" ht="15" customHeight="1" x14ac:dyDescent="0.2">
      <c r="A37" s="532"/>
      <c r="B37" s="552"/>
      <c r="C37" s="562"/>
      <c r="D37" s="563"/>
      <c r="E37" s="566"/>
      <c r="F37" s="562"/>
      <c r="G37" s="563"/>
      <c r="H37" s="566"/>
      <c r="I37" s="562"/>
      <c r="J37" s="563"/>
      <c r="K37" s="566"/>
      <c r="L37" s="562"/>
      <c r="M37" s="563"/>
      <c r="N37" s="566"/>
      <c r="O37" s="532"/>
      <c r="P37" s="532"/>
      <c r="Q37" s="566"/>
      <c r="R37" s="532"/>
      <c r="S37" s="532"/>
      <c r="T37" s="566"/>
      <c r="U37" s="532"/>
      <c r="V37" s="532"/>
      <c r="W37" s="566"/>
      <c r="Y37" s="219"/>
    </row>
    <row r="38" spans="1:25" s="561" customFormat="1" ht="15" customHeight="1" x14ac:dyDescent="0.2">
      <c r="A38" s="569"/>
      <c r="B38" s="555" t="s">
        <v>426</v>
      </c>
      <c r="C38" s="567"/>
      <c r="D38" s="567"/>
      <c r="E38" s="567"/>
      <c r="F38" s="567"/>
      <c r="G38" s="567"/>
      <c r="H38" s="567"/>
      <c r="I38" s="567"/>
      <c r="J38" s="567"/>
      <c r="K38" s="567"/>
      <c r="L38" s="567"/>
      <c r="M38" s="567"/>
      <c r="N38" s="567"/>
      <c r="O38" s="567"/>
      <c r="P38" s="567"/>
      <c r="Q38" s="567"/>
      <c r="R38" s="567"/>
      <c r="S38" s="567"/>
      <c r="T38" s="567"/>
      <c r="U38" s="567"/>
      <c r="V38" s="567"/>
      <c r="W38" s="567"/>
      <c r="Y38" s="219"/>
    </row>
    <row r="39" spans="1:25" s="564" customFormat="1" ht="15" customHeight="1" x14ac:dyDescent="0.2">
      <c r="A39" s="532" t="s">
        <v>1116</v>
      </c>
      <c r="B39" s="532" t="s">
        <v>465</v>
      </c>
      <c r="C39" s="562">
        <v>905</v>
      </c>
      <c r="D39" s="563">
        <v>1E-4</v>
      </c>
      <c r="E39" s="562">
        <v>17</v>
      </c>
      <c r="F39" s="562">
        <v>14896.94081</v>
      </c>
      <c r="G39" s="563">
        <v>9.4350078468572233E-4</v>
      </c>
      <c r="H39" s="562">
        <v>15</v>
      </c>
      <c r="I39" s="562">
        <v>15386.93685</v>
      </c>
      <c r="J39" s="563">
        <v>9.0308991299555138E-4</v>
      </c>
      <c r="K39" s="562">
        <v>16</v>
      </c>
      <c r="L39" s="562">
        <v>14332.17251</v>
      </c>
      <c r="M39" s="563">
        <v>9.1985799645730583E-4</v>
      </c>
      <c r="N39" s="562">
        <v>14</v>
      </c>
      <c r="O39" s="562">
        <v>13590.28053</v>
      </c>
      <c r="P39" s="563">
        <v>7.92476631255271E-4</v>
      </c>
      <c r="Q39" s="562">
        <v>14</v>
      </c>
      <c r="R39" s="562">
        <v>2578.6935600000002</v>
      </c>
      <c r="S39" s="563">
        <v>1.6309201208688202E-4</v>
      </c>
      <c r="T39" s="562">
        <v>16</v>
      </c>
      <c r="U39" s="562">
        <v>2578.6935600000002</v>
      </c>
      <c r="V39" s="563">
        <v>1.6631595832297474E-4</v>
      </c>
      <c r="W39" s="562">
        <v>16</v>
      </c>
      <c r="Y39" s="219"/>
    </row>
    <row r="40" spans="1:25" s="564" customFormat="1" ht="15" customHeight="1" x14ac:dyDescent="0.2">
      <c r="A40" s="532"/>
      <c r="B40" s="532" t="s">
        <v>460</v>
      </c>
      <c r="C40" s="562" t="s">
        <v>1063</v>
      </c>
      <c r="D40" s="562" t="s">
        <v>1063</v>
      </c>
      <c r="E40" s="562" t="s">
        <v>1063</v>
      </c>
      <c r="F40" s="562" t="s">
        <v>1063</v>
      </c>
      <c r="G40" s="562" t="s">
        <v>1063</v>
      </c>
      <c r="H40" s="562" t="s">
        <v>1063</v>
      </c>
      <c r="I40" s="562">
        <v>309.12953999999996</v>
      </c>
      <c r="J40" s="563">
        <v>1.8143427252900877E-5</v>
      </c>
      <c r="K40" s="562">
        <v>19</v>
      </c>
      <c r="L40" s="562">
        <v>230</v>
      </c>
      <c r="M40" s="563">
        <v>1.47617075525405E-5</v>
      </c>
      <c r="N40" s="562">
        <v>19</v>
      </c>
      <c r="O40" s="562">
        <v>230</v>
      </c>
      <c r="P40" s="570">
        <v>1.3411763266134164E-5</v>
      </c>
      <c r="Q40" s="562">
        <v>18</v>
      </c>
      <c r="R40" s="562">
        <v>150</v>
      </c>
      <c r="S40" s="570">
        <v>9.4868976261887819E-6</v>
      </c>
      <c r="T40" s="562">
        <v>18</v>
      </c>
      <c r="U40" s="562">
        <v>150</v>
      </c>
      <c r="V40" s="570">
        <v>9.6744313226757375E-6</v>
      </c>
      <c r="W40" s="562">
        <v>18</v>
      </c>
      <c r="Y40" s="219"/>
    </row>
    <row r="41" spans="1:25" s="564" customFormat="1" ht="15" customHeight="1" x14ac:dyDescent="0.2">
      <c r="A41" s="532"/>
      <c r="B41" s="552" t="s">
        <v>376</v>
      </c>
      <c r="C41" s="565">
        <v>905</v>
      </c>
      <c r="D41" s="563">
        <v>1E-4</v>
      </c>
      <c r="E41" s="562"/>
      <c r="F41" s="565">
        <v>14896.94081</v>
      </c>
      <c r="G41" s="563">
        <v>9.4350078468572233E-4</v>
      </c>
      <c r="H41" s="562"/>
      <c r="I41" s="565">
        <v>15696.06639</v>
      </c>
      <c r="J41" s="563">
        <v>9.2123334024845206E-4</v>
      </c>
      <c r="K41" s="562"/>
      <c r="L41" s="565">
        <v>14562.17251</v>
      </c>
      <c r="M41" s="563">
        <v>9.3461970400984633E-4</v>
      </c>
      <c r="N41" s="562"/>
      <c r="O41" s="565">
        <v>13820.28053</v>
      </c>
      <c r="P41" s="563">
        <v>8.0588839452140518E-4</v>
      </c>
      <c r="Q41" s="562"/>
      <c r="R41" s="565">
        <v>2728.6935600000002</v>
      </c>
      <c r="S41" s="563">
        <v>1.725789097130708E-4</v>
      </c>
      <c r="T41" s="562"/>
      <c r="U41" s="565">
        <v>2728.6935600000002</v>
      </c>
      <c r="V41" s="563">
        <v>1.7599038964565046E-4</v>
      </c>
      <c r="W41" s="562"/>
      <c r="Y41" s="219"/>
    </row>
    <row r="42" spans="1:25" s="561" customFormat="1" ht="15" customHeight="1" x14ac:dyDescent="0.25">
      <c r="A42" s="532"/>
      <c r="B42" s="552"/>
      <c r="C42" s="562"/>
      <c r="D42" s="563"/>
      <c r="E42" s="566"/>
      <c r="F42" s="562"/>
      <c r="G42" s="563"/>
      <c r="H42" s="566"/>
      <c r="I42" s="562"/>
      <c r="J42" s="563"/>
      <c r="K42" s="566"/>
      <c r="L42" s="562"/>
      <c r="M42" s="563"/>
      <c r="N42" s="566"/>
      <c r="O42" s="562"/>
      <c r="P42" s="563"/>
      <c r="Q42" s="566"/>
      <c r="R42" s="562"/>
      <c r="S42" s="563"/>
      <c r="T42" s="566"/>
      <c r="U42" s="562"/>
      <c r="V42" s="563"/>
      <c r="W42" s="566"/>
      <c r="Y42" s="566"/>
    </row>
    <row r="43" spans="1:25" s="561" customFormat="1" ht="15" customHeight="1" x14ac:dyDescent="0.2">
      <c r="A43" s="532"/>
      <c r="B43" s="817" t="s">
        <v>8</v>
      </c>
      <c r="C43" s="818">
        <v>16324979</v>
      </c>
      <c r="D43" s="819">
        <v>1</v>
      </c>
      <c r="E43" s="820"/>
      <c r="F43" s="818">
        <v>15789007.335020006</v>
      </c>
      <c r="G43" s="819">
        <v>1</v>
      </c>
      <c r="H43" s="820"/>
      <c r="I43" s="818">
        <v>17038100.668140005</v>
      </c>
      <c r="J43" s="819">
        <v>0.99999999999999989</v>
      </c>
      <c r="K43" s="820"/>
      <c r="L43" s="818">
        <v>15580853.311269999</v>
      </c>
      <c r="M43" s="821">
        <v>1</v>
      </c>
      <c r="N43" s="820"/>
      <c r="O43" s="818">
        <v>17149124.647969998</v>
      </c>
      <c r="P43" s="822">
        <v>0.99999999999999989</v>
      </c>
      <c r="Q43" s="820"/>
      <c r="R43" s="818">
        <v>15811280.558770005</v>
      </c>
      <c r="S43" s="822">
        <v>1</v>
      </c>
      <c r="T43" s="820"/>
      <c r="U43" s="818">
        <v>15504787.309660001</v>
      </c>
      <c r="V43" s="822">
        <v>1</v>
      </c>
      <c r="W43" s="820"/>
      <c r="Y43" s="571"/>
    </row>
    <row r="44" spans="1:25" s="574" customFormat="1" ht="4.5" customHeight="1" thickBot="1" x14ac:dyDescent="0.3">
      <c r="A44" s="532"/>
      <c r="B44" s="572"/>
      <c r="C44" s="572"/>
      <c r="D44" s="572"/>
      <c r="E44" s="572"/>
      <c r="F44" s="573"/>
      <c r="G44" s="572"/>
      <c r="H44" s="572"/>
      <c r="I44" s="573"/>
      <c r="J44" s="572"/>
      <c r="K44" s="572"/>
      <c r="L44" s="572"/>
      <c r="M44" s="572"/>
      <c r="N44" s="572"/>
      <c r="O44" s="572"/>
      <c r="P44" s="572"/>
      <c r="Q44" s="572"/>
      <c r="R44" s="572"/>
      <c r="S44" s="572"/>
      <c r="T44" s="572"/>
      <c r="U44" s="573"/>
      <c r="V44" s="572"/>
      <c r="W44" s="572"/>
    </row>
    <row r="45" spans="1:25" s="551" customFormat="1" ht="15" customHeight="1" thickTop="1" x14ac:dyDescent="0.15">
      <c r="A45" s="532"/>
      <c r="B45" s="575" t="s">
        <v>1119</v>
      </c>
      <c r="C45" s="575"/>
      <c r="D45" s="575"/>
      <c r="E45" s="575"/>
      <c r="F45" s="565"/>
      <c r="G45" s="576"/>
      <c r="H45" s="565"/>
      <c r="I45" s="565"/>
      <c r="J45" s="576"/>
      <c r="K45" s="565"/>
      <c r="L45" s="565"/>
      <c r="M45" s="565"/>
      <c r="N45" s="565"/>
      <c r="O45" s="565"/>
      <c r="P45" s="565"/>
      <c r="Q45" s="565"/>
      <c r="R45" s="565"/>
      <c r="S45" s="565"/>
      <c r="T45" s="565"/>
      <c r="U45" s="565"/>
      <c r="V45" s="576"/>
      <c r="W45" s="565"/>
    </row>
    <row r="46" spans="1:25" s="551" customFormat="1" ht="15" customHeight="1" x14ac:dyDescent="0.15">
      <c r="A46" s="532"/>
      <c r="B46" s="575"/>
      <c r="C46" s="575"/>
      <c r="D46" s="575"/>
      <c r="E46" s="575"/>
      <c r="F46" s="565"/>
      <c r="G46" s="576"/>
      <c r="H46" s="565"/>
      <c r="I46" s="565"/>
      <c r="J46" s="576"/>
      <c r="K46" s="565"/>
      <c r="L46" s="565"/>
      <c r="M46" s="565"/>
      <c r="N46" s="565"/>
      <c r="O46" s="565"/>
      <c r="P46" s="565"/>
      <c r="Q46" s="565"/>
      <c r="R46" s="565"/>
      <c r="S46" s="565"/>
      <c r="T46" s="565"/>
      <c r="U46" s="565"/>
      <c r="V46" s="576"/>
      <c r="W46" s="565"/>
    </row>
    <row r="47" spans="1:25" s="551" customFormat="1" ht="15" customHeight="1" x14ac:dyDescent="0.15">
      <c r="A47" s="532"/>
      <c r="B47" s="532"/>
      <c r="C47" s="532"/>
      <c r="D47" s="532"/>
      <c r="E47" s="532"/>
      <c r="F47" s="565"/>
      <c r="G47" s="576"/>
      <c r="H47" s="565"/>
      <c r="I47" s="565"/>
      <c r="J47" s="576"/>
      <c r="K47" s="565"/>
      <c r="L47" s="565"/>
      <c r="M47" s="565"/>
      <c r="N47" s="565"/>
      <c r="O47" s="565"/>
      <c r="P47" s="565"/>
      <c r="Q47" s="565"/>
      <c r="R47" s="565"/>
      <c r="S47" s="565"/>
      <c r="T47" s="565"/>
      <c r="U47" s="565"/>
      <c r="V47" s="576"/>
      <c r="W47" s="565"/>
    </row>
  </sheetData>
  <mergeCells count="10">
    <mergeCell ref="B1:W1"/>
    <mergeCell ref="B2:W2"/>
    <mergeCell ref="B3:W3"/>
    <mergeCell ref="C5:E5"/>
    <mergeCell ref="F5:H5"/>
    <mergeCell ref="I5:K5"/>
    <mergeCell ref="L5:N5"/>
    <mergeCell ref="O5:Q5"/>
    <mergeCell ref="R5:T5"/>
    <mergeCell ref="U5:W5"/>
  </mergeCells>
  <pageMargins left="0.94" right="0.65" top="0.52" bottom="0.32" header="0.5" footer="0.25"/>
  <pageSetup scale="34"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F6313-F486-41CF-9663-A724E6E77DB9}">
  <sheetPr>
    <pageSetUpPr fitToPage="1"/>
  </sheetPr>
  <dimension ref="A1:G72"/>
  <sheetViews>
    <sheetView zoomScaleNormal="100" workbookViewId="0">
      <selection activeCell="A9" sqref="A9"/>
    </sheetView>
  </sheetViews>
  <sheetFormatPr defaultColWidth="11.42578125" defaultRowHeight="12.75" x14ac:dyDescent="0.2"/>
  <cols>
    <col min="1" max="1" width="94" style="597" bestFit="1" customWidth="1"/>
    <col min="2" max="5" width="10.7109375" style="598" customWidth="1"/>
    <col min="6" max="256" width="11.42578125" style="360"/>
    <col min="257" max="257" width="94" style="360" bestFit="1" customWidth="1"/>
    <col min="258" max="261" width="10.7109375" style="360" customWidth="1"/>
    <col min="262" max="512" width="11.42578125" style="360"/>
    <col min="513" max="513" width="94" style="360" bestFit="1" customWidth="1"/>
    <col min="514" max="517" width="10.7109375" style="360" customWidth="1"/>
    <col min="518" max="768" width="11.42578125" style="360"/>
    <col min="769" max="769" width="94" style="360" bestFit="1" customWidth="1"/>
    <col min="770" max="773" width="10.7109375" style="360" customWidth="1"/>
    <col min="774" max="1024" width="11.42578125" style="360"/>
    <col min="1025" max="1025" width="94" style="360" bestFit="1" customWidth="1"/>
    <col min="1026" max="1029" width="10.7109375" style="360" customWidth="1"/>
    <col min="1030" max="1280" width="11.42578125" style="360"/>
    <col min="1281" max="1281" width="94" style="360" bestFit="1" customWidth="1"/>
    <col min="1282" max="1285" width="10.7109375" style="360" customWidth="1"/>
    <col min="1286" max="1536" width="11.42578125" style="360"/>
    <col min="1537" max="1537" width="94" style="360" bestFit="1" customWidth="1"/>
    <col min="1538" max="1541" width="10.7109375" style="360" customWidth="1"/>
    <col min="1542" max="1792" width="11.42578125" style="360"/>
    <col min="1793" max="1793" width="94" style="360" bestFit="1" customWidth="1"/>
    <col min="1794" max="1797" width="10.7109375" style="360" customWidth="1"/>
    <col min="1798" max="2048" width="11.42578125" style="360"/>
    <col min="2049" max="2049" width="94" style="360" bestFit="1" customWidth="1"/>
    <col min="2050" max="2053" width="10.7109375" style="360" customWidth="1"/>
    <col min="2054" max="2304" width="11.42578125" style="360"/>
    <col min="2305" max="2305" width="94" style="360" bestFit="1" customWidth="1"/>
    <col min="2306" max="2309" width="10.7109375" style="360" customWidth="1"/>
    <col min="2310" max="2560" width="11.42578125" style="360"/>
    <col min="2561" max="2561" width="94" style="360" bestFit="1" customWidth="1"/>
    <col min="2562" max="2565" width="10.7109375" style="360" customWidth="1"/>
    <col min="2566" max="2816" width="11.42578125" style="360"/>
    <col min="2817" max="2817" width="94" style="360" bestFit="1" customWidth="1"/>
    <col min="2818" max="2821" width="10.7109375" style="360" customWidth="1"/>
    <col min="2822" max="3072" width="11.42578125" style="360"/>
    <col min="3073" max="3073" width="94" style="360" bestFit="1" customWidth="1"/>
    <col min="3074" max="3077" width="10.7109375" style="360" customWidth="1"/>
    <col min="3078" max="3328" width="11.42578125" style="360"/>
    <col min="3329" max="3329" width="94" style="360" bestFit="1" customWidth="1"/>
    <col min="3330" max="3333" width="10.7109375" style="360" customWidth="1"/>
    <col min="3334" max="3584" width="11.42578125" style="360"/>
    <col min="3585" max="3585" width="94" style="360" bestFit="1" customWidth="1"/>
    <col min="3586" max="3589" width="10.7109375" style="360" customWidth="1"/>
    <col min="3590" max="3840" width="11.42578125" style="360"/>
    <col min="3841" max="3841" width="94" style="360" bestFit="1" customWidth="1"/>
    <col min="3842" max="3845" width="10.7109375" style="360" customWidth="1"/>
    <col min="3846" max="4096" width="11.42578125" style="360"/>
    <col min="4097" max="4097" width="94" style="360" bestFit="1" customWidth="1"/>
    <col min="4098" max="4101" width="10.7109375" style="360" customWidth="1"/>
    <col min="4102" max="4352" width="11.42578125" style="360"/>
    <col min="4353" max="4353" width="94" style="360" bestFit="1" customWidth="1"/>
    <col min="4354" max="4357" width="10.7109375" style="360" customWidth="1"/>
    <col min="4358" max="4608" width="11.42578125" style="360"/>
    <col min="4609" max="4609" width="94" style="360" bestFit="1" customWidth="1"/>
    <col min="4610" max="4613" width="10.7109375" style="360" customWidth="1"/>
    <col min="4614" max="4864" width="11.42578125" style="360"/>
    <col min="4865" max="4865" width="94" style="360" bestFit="1" customWidth="1"/>
    <col min="4866" max="4869" width="10.7109375" style="360" customWidth="1"/>
    <col min="4870" max="5120" width="11.42578125" style="360"/>
    <col min="5121" max="5121" width="94" style="360" bestFit="1" customWidth="1"/>
    <col min="5122" max="5125" width="10.7109375" style="360" customWidth="1"/>
    <col min="5126" max="5376" width="11.42578125" style="360"/>
    <col min="5377" max="5377" width="94" style="360" bestFit="1" customWidth="1"/>
    <col min="5378" max="5381" width="10.7109375" style="360" customWidth="1"/>
    <col min="5382" max="5632" width="11.42578125" style="360"/>
    <col min="5633" max="5633" width="94" style="360" bestFit="1" customWidth="1"/>
    <col min="5634" max="5637" width="10.7109375" style="360" customWidth="1"/>
    <col min="5638" max="5888" width="11.42578125" style="360"/>
    <col min="5889" max="5889" width="94" style="360" bestFit="1" customWidth="1"/>
    <col min="5890" max="5893" width="10.7109375" style="360" customWidth="1"/>
    <col min="5894" max="6144" width="11.42578125" style="360"/>
    <col min="6145" max="6145" width="94" style="360" bestFit="1" customWidth="1"/>
    <col min="6146" max="6149" width="10.7109375" style="360" customWidth="1"/>
    <col min="6150" max="6400" width="11.42578125" style="360"/>
    <col min="6401" max="6401" width="94" style="360" bestFit="1" customWidth="1"/>
    <col min="6402" max="6405" width="10.7109375" style="360" customWidth="1"/>
    <col min="6406" max="6656" width="11.42578125" style="360"/>
    <col min="6657" max="6657" width="94" style="360" bestFit="1" customWidth="1"/>
    <col min="6658" max="6661" width="10.7109375" style="360" customWidth="1"/>
    <col min="6662" max="6912" width="11.42578125" style="360"/>
    <col min="6913" max="6913" width="94" style="360" bestFit="1" customWidth="1"/>
    <col min="6914" max="6917" width="10.7109375" style="360" customWidth="1"/>
    <col min="6918" max="7168" width="11.42578125" style="360"/>
    <col min="7169" max="7169" width="94" style="360" bestFit="1" customWidth="1"/>
    <col min="7170" max="7173" width="10.7109375" style="360" customWidth="1"/>
    <col min="7174" max="7424" width="11.42578125" style="360"/>
    <col min="7425" max="7425" width="94" style="360" bestFit="1" customWidth="1"/>
    <col min="7426" max="7429" width="10.7109375" style="360" customWidth="1"/>
    <col min="7430" max="7680" width="11.42578125" style="360"/>
    <col min="7681" max="7681" width="94" style="360" bestFit="1" customWidth="1"/>
    <col min="7682" max="7685" width="10.7109375" style="360" customWidth="1"/>
    <col min="7686" max="7936" width="11.42578125" style="360"/>
    <col min="7937" max="7937" width="94" style="360" bestFit="1" customWidth="1"/>
    <col min="7938" max="7941" width="10.7109375" style="360" customWidth="1"/>
    <col min="7942" max="8192" width="11.42578125" style="360"/>
    <col min="8193" max="8193" width="94" style="360" bestFit="1" customWidth="1"/>
    <col min="8194" max="8197" width="10.7109375" style="360" customWidth="1"/>
    <col min="8198" max="8448" width="11.42578125" style="360"/>
    <col min="8449" max="8449" width="94" style="360" bestFit="1" customWidth="1"/>
    <col min="8450" max="8453" width="10.7109375" style="360" customWidth="1"/>
    <col min="8454" max="8704" width="11.42578125" style="360"/>
    <col min="8705" max="8705" width="94" style="360" bestFit="1" customWidth="1"/>
    <col min="8706" max="8709" width="10.7109375" style="360" customWidth="1"/>
    <col min="8710" max="8960" width="11.42578125" style="360"/>
    <col min="8961" max="8961" width="94" style="360" bestFit="1" customWidth="1"/>
    <col min="8962" max="8965" width="10.7109375" style="360" customWidth="1"/>
    <col min="8966" max="9216" width="11.42578125" style="360"/>
    <col min="9217" max="9217" width="94" style="360" bestFit="1" customWidth="1"/>
    <col min="9218" max="9221" width="10.7109375" style="360" customWidth="1"/>
    <col min="9222" max="9472" width="11.42578125" style="360"/>
    <col min="9473" max="9473" width="94" style="360" bestFit="1" customWidth="1"/>
    <col min="9474" max="9477" width="10.7109375" style="360" customWidth="1"/>
    <col min="9478" max="9728" width="11.42578125" style="360"/>
    <col min="9729" max="9729" width="94" style="360" bestFit="1" customWidth="1"/>
    <col min="9730" max="9733" width="10.7109375" style="360" customWidth="1"/>
    <col min="9734" max="9984" width="11.42578125" style="360"/>
    <col min="9985" max="9985" width="94" style="360" bestFit="1" customWidth="1"/>
    <col min="9986" max="9989" width="10.7109375" style="360" customWidth="1"/>
    <col min="9990" max="10240" width="11.42578125" style="360"/>
    <col min="10241" max="10241" width="94" style="360" bestFit="1" customWidth="1"/>
    <col min="10242" max="10245" width="10.7109375" style="360" customWidth="1"/>
    <col min="10246" max="10496" width="11.42578125" style="360"/>
    <col min="10497" max="10497" width="94" style="360" bestFit="1" customWidth="1"/>
    <col min="10498" max="10501" width="10.7109375" style="360" customWidth="1"/>
    <col min="10502" max="10752" width="11.42578125" style="360"/>
    <col min="10753" max="10753" width="94" style="360" bestFit="1" customWidth="1"/>
    <col min="10754" max="10757" width="10.7109375" style="360" customWidth="1"/>
    <col min="10758" max="11008" width="11.42578125" style="360"/>
    <col min="11009" max="11009" width="94" style="360" bestFit="1" customWidth="1"/>
    <col min="11010" max="11013" width="10.7109375" style="360" customWidth="1"/>
    <col min="11014" max="11264" width="11.42578125" style="360"/>
    <col min="11265" max="11265" width="94" style="360" bestFit="1" customWidth="1"/>
    <col min="11266" max="11269" width="10.7109375" style="360" customWidth="1"/>
    <col min="11270" max="11520" width="11.42578125" style="360"/>
    <col min="11521" max="11521" width="94" style="360" bestFit="1" customWidth="1"/>
    <col min="11522" max="11525" width="10.7109375" style="360" customWidth="1"/>
    <col min="11526" max="11776" width="11.42578125" style="360"/>
    <col min="11777" max="11777" width="94" style="360" bestFit="1" customWidth="1"/>
    <col min="11778" max="11781" width="10.7109375" style="360" customWidth="1"/>
    <col min="11782" max="12032" width="11.42578125" style="360"/>
    <col min="12033" max="12033" width="94" style="360" bestFit="1" customWidth="1"/>
    <col min="12034" max="12037" width="10.7109375" style="360" customWidth="1"/>
    <col min="12038" max="12288" width="11.42578125" style="360"/>
    <col min="12289" max="12289" width="94" style="360" bestFit="1" customWidth="1"/>
    <col min="12290" max="12293" width="10.7109375" style="360" customWidth="1"/>
    <col min="12294" max="12544" width="11.42578125" style="360"/>
    <col min="12545" max="12545" width="94" style="360" bestFit="1" customWidth="1"/>
    <col min="12546" max="12549" width="10.7109375" style="360" customWidth="1"/>
    <col min="12550" max="12800" width="11.42578125" style="360"/>
    <col min="12801" max="12801" width="94" style="360" bestFit="1" customWidth="1"/>
    <col min="12802" max="12805" width="10.7109375" style="360" customWidth="1"/>
    <col min="12806" max="13056" width="11.42578125" style="360"/>
    <col min="13057" max="13057" width="94" style="360" bestFit="1" customWidth="1"/>
    <col min="13058" max="13061" width="10.7109375" style="360" customWidth="1"/>
    <col min="13062" max="13312" width="11.42578125" style="360"/>
    <col min="13313" max="13313" width="94" style="360" bestFit="1" customWidth="1"/>
    <col min="13314" max="13317" width="10.7109375" style="360" customWidth="1"/>
    <col min="13318" max="13568" width="11.42578125" style="360"/>
    <col min="13569" max="13569" width="94" style="360" bestFit="1" customWidth="1"/>
    <col min="13570" max="13573" width="10.7109375" style="360" customWidth="1"/>
    <col min="13574" max="13824" width="11.42578125" style="360"/>
    <col min="13825" max="13825" width="94" style="360" bestFit="1" customWidth="1"/>
    <col min="13826" max="13829" width="10.7109375" style="360" customWidth="1"/>
    <col min="13830" max="14080" width="11.42578125" style="360"/>
    <col min="14081" max="14081" width="94" style="360" bestFit="1" customWidth="1"/>
    <col min="14082" max="14085" width="10.7109375" style="360" customWidth="1"/>
    <col min="14086" max="14336" width="11.42578125" style="360"/>
    <col min="14337" max="14337" width="94" style="360" bestFit="1" customWidth="1"/>
    <col min="14338" max="14341" width="10.7109375" style="360" customWidth="1"/>
    <col min="14342" max="14592" width="11.42578125" style="360"/>
    <col min="14593" max="14593" width="94" style="360" bestFit="1" customWidth="1"/>
    <col min="14594" max="14597" width="10.7109375" style="360" customWidth="1"/>
    <col min="14598" max="14848" width="11.42578125" style="360"/>
    <col min="14849" max="14849" width="94" style="360" bestFit="1" customWidth="1"/>
    <col min="14850" max="14853" width="10.7109375" style="360" customWidth="1"/>
    <col min="14854" max="15104" width="11.42578125" style="360"/>
    <col min="15105" max="15105" width="94" style="360" bestFit="1" customWidth="1"/>
    <col min="15106" max="15109" width="10.7109375" style="360" customWidth="1"/>
    <col min="15110" max="15360" width="11.42578125" style="360"/>
    <col min="15361" max="15361" width="94" style="360" bestFit="1" customWidth="1"/>
    <col min="15362" max="15365" width="10.7109375" style="360" customWidth="1"/>
    <col min="15366" max="15616" width="11.42578125" style="360"/>
    <col min="15617" max="15617" width="94" style="360" bestFit="1" customWidth="1"/>
    <col min="15618" max="15621" width="10.7109375" style="360" customWidth="1"/>
    <col min="15622" max="15872" width="11.42578125" style="360"/>
    <col min="15873" max="15873" width="94" style="360" bestFit="1" customWidth="1"/>
    <col min="15874" max="15877" width="10.7109375" style="360" customWidth="1"/>
    <col min="15878" max="16128" width="11.42578125" style="360"/>
    <col min="16129" max="16129" width="94" style="360" bestFit="1" customWidth="1"/>
    <col min="16130" max="16133" width="10.7109375" style="360" customWidth="1"/>
    <col min="16134" max="16384" width="11.42578125" style="360"/>
  </cols>
  <sheetData>
    <row r="1" spans="1:5" s="578" customFormat="1" ht="30" customHeight="1" x14ac:dyDescent="0.3">
      <c r="A1" s="789" t="s">
        <v>1120</v>
      </c>
      <c r="B1" s="789"/>
      <c r="C1" s="789"/>
      <c r="D1" s="789"/>
      <c r="E1" s="789"/>
    </row>
    <row r="2" spans="1:5" s="578" customFormat="1" ht="15" customHeight="1" x14ac:dyDescent="0.3">
      <c r="A2" s="790" t="s">
        <v>476</v>
      </c>
      <c r="B2" s="790"/>
      <c r="C2" s="790"/>
      <c r="D2" s="790"/>
      <c r="E2" s="798"/>
    </row>
    <row r="3" spans="1:5" s="578" customFormat="1" ht="15" customHeight="1" x14ac:dyDescent="0.3">
      <c r="A3" s="790" t="s">
        <v>2</v>
      </c>
      <c r="B3" s="790"/>
      <c r="C3" s="790"/>
      <c r="D3" s="790"/>
      <c r="E3" s="790"/>
    </row>
    <row r="4" spans="1:5" s="579" customFormat="1" ht="30" customHeight="1" x14ac:dyDescent="0.25">
      <c r="A4" s="791" t="s">
        <v>3</v>
      </c>
      <c r="B4" s="791"/>
      <c r="C4" s="791"/>
      <c r="D4" s="791"/>
      <c r="E4" s="791"/>
    </row>
    <row r="5" spans="1:5" ht="3.75" customHeight="1" x14ac:dyDescent="0.2">
      <c r="A5" s="358"/>
      <c r="B5" s="580"/>
      <c r="C5" s="580"/>
      <c r="D5" s="580"/>
      <c r="E5" s="580"/>
    </row>
    <row r="6" spans="1:5" s="454" customFormat="1" ht="30" customHeight="1" thickBot="1" x14ac:dyDescent="0.25">
      <c r="A6" s="581"/>
      <c r="B6" s="582" t="s">
        <v>1121</v>
      </c>
      <c r="C6" s="582" t="s">
        <v>1122</v>
      </c>
      <c r="D6" s="582" t="s">
        <v>1123</v>
      </c>
      <c r="E6" s="583" t="s">
        <v>1124</v>
      </c>
    </row>
    <row r="7" spans="1:5" s="358" customFormat="1" ht="15" customHeight="1" x14ac:dyDescent="0.25">
      <c r="A7" s="584" t="s">
        <v>9</v>
      </c>
      <c r="B7" s="585">
        <v>516926.18646</v>
      </c>
      <c r="C7" s="585">
        <v>77336.12318000001</v>
      </c>
      <c r="D7" s="585">
        <v>339944.44410000002</v>
      </c>
      <c r="E7" s="585">
        <v>934206.75374000007</v>
      </c>
    </row>
    <row r="8" spans="1:5" s="358" customFormat="1" ht="15" customHeight="1" x14ac:dyDescent="0.25">
      <c r="A8" s="353" t="s">
        <v>10</v>
      </c>
      <c r="B8" s="364">
        <v>49011.178590000003</v>
      </c>
      <c r="C8" s="364">
        <v>957.78809000000001</v>
      </c>
      <c r="D8" s="364">
        <v>19508.92943</v>
      </c>
      <c r="E8" s="364">
        <v>69477.896110000001</v>
      </c>
    </row>
    <row r="9" spans="1:5" s="586" customFormat="1" ht="15" customHeight="1" x14ac:dyDescent="0.25">
      <c r="A9" s="353" t="s">
        <v>19</v>
      </c>
      <c r="B9" s="364">
        <v>49664.617019999998</v>
      </c>
      <c r="C9" s="364">
        <v>548.66085999999996</v>
      </c>
      <c r="D9" s="364">
        <v>0</v>
      </c>
      <c r="E9" s="364">
        <v>50213.277879999994</v>
      </c>
    </row>
    <row r="10" spans="1:5" s="586" customFormat="1" ht="15" customHeight="1" x14ac:dyDescent="0.25">
      <c r="A10" s="353" t="s">
        <v>36</v>
      </c>
      <c r="B10" s="364">
        <v>380796.69442000001</v>
      </c>
      <c r="C10" s="364">
        <v>66144.912049999999</v>
      </c>
      <c r="D10" s="364">
        <v>309322.11804000003</v>
      </c>
      <c r="E10" s="364">
        <v>756263.72451000009</v>
      </c>
    </row>
    <row r="11" spans="1:5" s="586" customFormat="1" ht="15" customHeight="1" x14ac:dyDescent="0.25">
      <c r="A11" s="358" t="s">
        <v>38</v>
      </c>
      <c r="B11" s="364">
        <v>279928.11267</v>
      </c>
      <c r="C11" s="364">
        <v>18396.451089999999</v>
      </c>
      <c r="D11" s="364">
        <v>266486.4755</v>
      </c>
      <c r="E11" s="364">
        <v>564811.03925999999</v>
      </c>
    </row>
    <row r="12" spans="1:5" s="586" customFormat="1" ht="15" customHeight="1" x14ac:dyDescent="0.25">
      <c r="A12" s="358" t="s">
        <v>473</v>
      </c>
      <c r="B12" s="364">
        <v>101006.19477</v>
      </c>
      <c r="C12" s="364">
        <v>33202.695939999998</v>
      </c>
      <c r="D12" s="364">
        <v>30433.045019999998</v>
      </c>
      <c r="E12" s="364">
        <v>164641.93573</v>
      </c>
    </row>
    <row r="13" spans="1:5" s="586" customFormat="1" ht="15" customHeight="1" x14ac:dyDescent="0.25">
      <c r="A13" s="358" t="s">
        <v>42</v>
      </c>
      <c r="B13" s="364">
        <v>82.375950000000003</v>
      </c>
      <c r="C13" s="364">
        <v>0</v>
      </c>
      <c r="D13" s="364">
        <v>1091.1384699999999</v>
      </c>
      <c r="E13" s="364">
        <v>1173.51442</v>
      </c>
    </row>
    <row r="14" spans="1:5" s="586" customFormat="1" ht="15" customHeight="1" x14ac:dyDescent="0.25">
      <c r="A14" s="358" t="s">
        <v>474</v>
      </c>
      <c r="B14" s="364">
        <v>499.32054000000005</v>
      </c>
      <c r="C14" s="364">
        <v>639.73959000000002</v>
      </c>
      <c r="D14" s="364">
        <v>3055.7412000000004</v>
      </c>
      <c r="E14" s="364">
        <v>4194.8013300000002</v>
      </c>
    </row>
    <row r="15" spans="1:5" s="586" customFormat="1" ht="15" customHeight="1" x14ac:dyDescent="0.25">
      <c r="A15" s="358" t="s">
        <v>46</v>
      </c>
      <c r="B15" s="364">
        <v>74.266580000000005</v>
      </c>
      <c r="C15" s="364">
        <v>442.07390000000004</v>
      </c>
      <c r="D15" s="364">
        <v>0</v>
      </c>
      <c r="E15" s="364">
        <v>516.34048000000007</v>
      </c>
    </row>
    <row r="16" spans="1:5" s="586" customFormat="1" ht="15" customHeight="1" x14ac:dyDescent="0.25">
      <c r="A16" s="358" t="s">
        <v>475</v>
      </c>
      <c r="B16" s="364">
        <v>1980.87337</v>
      </c>
      <c r="C16" s="364">
        <v>5456.2216699999999</v>
      </c>
      <c r="D16" s="364">
        <v>841.89539000000002</v>
      </c>
      <c r="E16" s="364">
        <v>8278.9904299999998</v>
      </c>
    </row>
    <row r="17" spans="1:5" s="586" customFormat="1" ht="15" customHeight="1" x14ac:dyDescent="0.25">
      <c r="A17" s="358" t="s">
        <v>49</v>
      </c>
      <c r="B17" s="364">
        <v>8944.4741400000003</v>
      </c>
      <c r="C17" s="364">
        <v>9904.2284299999992</v>
      </c>
      <c r="D17" s="364">
        <v>8743.3399500000014</v>
      </c>
      <c r="E17" s="364">
        <v>27592.042520000003</v>
      </c>
    </row>
    <row r="18" spans="1:5" s="586" customFormat="1" ht="15" customHeight="1" x14ac:dyDescent="0.25">
      <c r="A18" s="358" t="s">
        <v>62</v>
      </c>
      <c r="B18" s="364">
        <v>-11718.9236</v>
      </c>
      <c r="C18" s="364">
        <v>-1896.49857</v>
      </c>
      <c r="D18" s="364">
        <v>-1329.5174900000002</v>
      </c>
      <c r="E18" s="364">
        <v>-14944.93966</v>
      </c>
    </row>
    <row r="19" spans="1:5" s="586" customFormat="1" ht="15" customHeight="1" x14ac:dyDescent="0.25">
      <c r="A19" s="353" t="s">
        <v>79</v>
      </c>
      <c r="B19" s="364">
        <v>14523.504269999999</v>
      </c>
      <c r="C19" s="364">
        <v>4492.0678499999995</v>
      </c>
      <c r="D19" s="364">
        <v>9244.7814499999986</v>
      </c>
      <c r="E19" s="364">
        <v>28260.353569999996</v>
      </c>
    </row>
    <row r="20" spans="1:5" s="586" customFormat="1" ht="15" customHeight="1" x14ac:dyDescent="0.25">
      <c r="A20" s="353" t="s">
        <v>90</v>
      </c>
      <c r="B20" s="364">
        <v>17809.065050000001</v>
      </c>
      <c r="C20" s="364">
        <v>5126.2701200000001</v>
      </c>
      <c r="D20" s="364">
        <v>1132.4889699999999</v>
      </c>
      <c r="E20" s="364">
        <v>24067.824140000001</v>
      </c>
    </row>
    <row r="21" spans="1:5" s="586" customFormat="1" ht="15" customHeight="1" x14ac:dyDescent="0.25">
      <c r="A21" s="353" t="s">
        <v>96</v>
      </c>
      <c r="B21" s="364">
        <v>17.916629999999998</v>
      </c>
      <c r="C21" s="364">
        <v>0</v>
      </c>
      <c r="D21" s="364">
        <v>0</v>
      </c>
      <c r="E21" s="364">
        <v>17.916629999999998</v>
      </c>
    </row>
    <row r="22" spans="1:5" s="586" customFormat="1" ht="15" customHeight="1" x14ac:dyDescent="0.25">
      <c r="A22" s="353" t="s">
        <v>109</v>
      </c>
      <c r="B22" s="364">
        <v>5073.6646499999997</v>
      </c>
      <c r="C22" s="364">
        <v>54.669400000000095</v>
      </c>
      <c r="D22" s="364">
        <v>574.96326999999997</v>
      </c>
      <c r="E22" s="364">
        <v>5703.2973199999997</v>
      </c>
    </row>
    <row r="23" spans="1:5" s="586" customFormat="1" ht="15" customHeight="1" x14ac:dyDescent="0.25">
      <c r="A23" s="353" t="s">
        <v>119</v>
      </c>
      <c r="B23" s="364">
        <v>29.545830000000002</v>
      </c>
      <c r="C23" s="364">
        <v>11.754809999999999</v>
      </c>
      <c r="D23" s="364">
        <v>161.16293999999999</v>
      </c>
      <c r="E23" s="364">
        <v>202.46357999999998</v>
      </c>
    </row>
    <row r="24" spans="1:5" s="358" customFormat="1" ht="15" customHeight="1" x14ac:dyDescent="0.25">
      <c r="A24" s="353" t="s">
        <v>130</v>
      </c>
      <c r="B24" s="364">
        <v>0</v>
      </c>
      <c r="C24" s="364">
        <v>0</v>
      </c>
      <c r="D24" s="364">
        <v>0</v>
      </c>
      <c r="E24" s="364">
        <v>0</v>
      </c>
    </row>
    <row r="25" spans="1:5" ht="15" customHeight="1" x14ac:dyDescent="0.2">
      <c r="A25" s="587" t="s">
        <v>137</v>
      </c>
      <c r="B25" s="588">
        <v>476003.10742000001</v>
      </c>
      <c r="C25" s="588">
        <v>41781.241309999998</v>
      </c>
      <c r="D25" s="588">
        <v>294585.59764000005</v>
      </c>
      <c r="E25" s="588">
        <v>812369.94637000002</v>
      </c>
    </row>
    <row r="26" spans="1:5" ht="15" customHeight="1" x14ac:dyDescent="0.2">
      <c r="A26" s="353" t="s">
        <v>138</v>
      </c>
      <c r="B26" s="364">
        <v>0</v>
      </c>
      <c r="C26" s="364">
        <v>0</v>
      </c>
      <c r="D26" s="364">
        <v>0</v>
      </c>
      <c r="E26" s="364">
        <v>0</v>
      </c>
    </row>
    <row r="27" spans="1:5" ht="15" customHeight="1" x14ac:dyDescent="0.2">
      <c r="A27" s="353" t="s">
        <v>163</v>
      </c>
      <c r="B27" s="364">
        <v>201487.29521000001</v>
      </c>
      <c r="C27" s="364">
        <v>39753.859049999999</v>
      </c>
      <c r="D27" s="364">
        <v>74713.528970000014</v>
      </c>
      <c r="E27" s="364">
        <v>315954.68323000002</v>
      </c>
    </row>
    <row r="28" spans="1:5" ht="15" customHeight="1" x14ac:dyDescent="0.2">
      <c r="A28" s="353" t="s">
        <v>172</v>
      </c>
      <c r="B28" s="364">
        <v>6668.9453700000004</v>
      </c>
      <c r="C28" s="364">
        <v>1560.07367</v>
      </c>
      <c r="D28" s="364">
        <v>8137.8306700000003</v>
      </c>
      <c r="E28" s="364">
        <v>16366.849710000002</v>
      </c>
    </row>
    <row r="29" spans="1:5" ht="15" customHeight="1" x14ac:dyDescent="0.2">
      <c r="A29" s="353" t="s">
        <v>175</v>
      </c>
      <c r="B29" s="364">
        <v>6721.5651699999999</v>
      </c>
      <c r="C29" s="364">
        <v>467.30859000000004</v>
      </c>
      <c r="D29" s="364">
        <v>892.66687999999999</v>
      </c>
      <c r="E29" s="364">
        <v>8081.5406399999993</v>
      </c>
    </row>
    <row r="30" spans="1:5" ht="15" customHeight="1" x14ac:dyDescent="0.2">
      <c r="A30" s="353" t="s">
        <v>182</v>
      </c>
      <c r="B30" s="364">
        <v>261125.30166999999</v>
      </c>
      <c r="C30" s="364">
        <v>0</v>
      </c>
      <c r="D30" s="364">
        <v>210841.57112000001</v>
      </c>
      <c r="E30" s="364">
        <v>471966.87278999999</v>
      </c>
    </row>
    <row r="31" spans="1:5" s="358" customFormat="1" ht="15" customHeight="1" x14ac:dyDescent="0.25">
      <c r="A31" s="353" t="s">
        <v>187</v>
      </c>
      <c r="B31" s="364">
        <v>0</v>
      </c>
      <c r="C31" s="364">
        <v>0</v>
      </c>
      <c r="D31" s="364">
        <v>0</v>
      </c>
      <c r="E31" s="364">
        <v>0</v>
      </c>
    </row>
    <row r="32" spans="1:5" s="358" customFormat="1" ht="15" customHeight="1" x14ac:dyDescent="0.25">
      <c r="A32" s="353" t="s">
        <v>156</v>
      </c>
      <c r="B32" s="364">
        <v>0</v>
      </c>
      <c r="C32" s="364">
        <v>0</v>
      </c>
      <c r="D32" s="364">
        <v>0</v>
      </c>
      <c r="E32" s="364">
        <v>0</v>
      </c>
    </row>
    <row r="33" spans="1:5" ht="15" customHeight="1" x14ac:dyDescent="0.2">
      <c r="A33" s="587" t="s">
        <v>196</v>
      </c>
      <c r="B33" s="588">
        <v>40923.079039999997</v>
      </c>
      <c r="C33" s="588">
        <v>35554.881869999997</v>
      </c>
      <c r="D33" s="588">
        <v>45358.846469999989</v>
      </c>
      <c r="E33" s="588">
        <v>121836.80737999998</v>
      </c>
    </row>
    <row r="34" spans="1:5" ht="15" customHeight="1" x14ac:dyDescent="0.2">
      <c r="A34" s="353" t="s">
        <v>197</v>
      </c>
      <c r="B34" s="364">
        <v>17000</v>
      </c>
      <c r="C34" s="364">
        <v>47997.3</v>
      </c>
      <c r="D34" s="364">
        <v>14861.6</v>
      </c>
      <c r="E34" s="364">
        <v>79858.900000000009</v>
      </c>
    </row>
    <row r="35" spans="1:5" ht="15" customHeight="1" x14ac:dyDescent="0.2">
      <c r="A35" s="353" t="s">
        <v>201</v>
      </c>
      <c r="B35" s="364">
        <v>0</v>
      </c>
      <c r="C35" s="364">
        <v>0</v>
      </c>
      <c r="D35" s="364">
        <v>11662</v>
      </c>
      <c r="E35" s="364">
        <v>11662</v>
      </c>
    </row>
    <row r="36" spans="1:5" ht="15" customHeight="1" x14ac:dyDescent="0.2">
      <c r="A36" s="353" t="s">
        <v>205</v>
      </c>
      <c r="B36" s="364">
        <v>0</v>
      </c>
      <c r="C36" s="364">
        <v>0</v>
      </c>
      <c r="D36" s="364">
        <v>0</v>
      </c>
      <c r="E36" s="364">
        <v>0</v>
      </c>
    </row>
    <row r="37" spans="1:5" ht="15" customHeight="1" x14ac:dyDescent="0.2">
      <c r="A37" s="353" t="s">
        <v>207</v>
      </c>
      <c r="B37" s="364">
        <v>23417.963800000001</v>
      </c>
      <c r="C37" s="364">
        <v>1441.3443300000001</v>
      </c>
      <c r="D37" s="364">
        <v>16941.647699999998</v>
      </c>
      <c r="E37" s="364">
        <v>41800.955829999999</v>
      </c>
    </row>
    <row r="38" spans="1:5" ht="15" customHeight="1" x14ac:dyDescent="0.2">
      <c r="A38" s="353" t="s">
        <v>211</v>
      </c>
      <c r="B38" s="364">
        <v>505.11523999999997</v>
      </c>
      <c r="C38" s="364">
        <v>-13883.762460000002</v>
      </c>
      <c r="D38" s="364">
        <v>1893.5987700000001</v>
      </c>
      <c r="E38" s="364">
        <v>-11485.048450000002</v>
      </c>
    </row>
    <row r="39" spans="1:5" ht="15" customHeight="1" x14ac:dyDescent="0.2">
      <c r="A39" s="358" t="s">
        <v>212</v>
      </c>
      <c r="B39" s="364">
        <v>0.13433</v>
      </c>
      <c r="C39" s="364">
        <v>-12842.619970000002</v>
      </c>
      <c r="D39" s="364">
        <v>0</v>
      </c>
      <c r="E39" s="364">
        <v>-12842.485640000001</v>
      </c>
    </row>
    <row r="40" spans="1:5" s="358" customFormat="1" ht="15" customHeight="1" x14ac:dyDescent="0.25">
      <c r="A40" s="358" t="s">
        <v>213</v>
      </c>
      <c r="B40" s="364">
        <v>504.98090999999999</v>
      </c>
      <c r="C40" s="364">
        <v>-1041.14249</v>
      </c>
      <c r="D40" s="364">
        <v>1893.5987700000001</v>
      </c>
      <c r="E40" s="364">
        <v>1357.4371900000001</v>
      </c>
    </row>
    <row r="41" spans="1:5" ht="15" customHeight="1" x14ac:dyDescent="0.2">
      <c r="A41" s="587" t="s">
        <v>214</v>
      </c>
      <c r="B41" s="588">
        <v>516926.18646</v>
      </c>
      <c r="C41" s="588">
        <v>77336.123179999995</v>
      </c>
      <c r="D41" s="588">
        <v>339944.44411000004</v>
      </c>
      <c r="E41" s="588">
        <v>934206.75375000003</v>
      </c>
    </row>
    <row r="42" spans="1:5" ht="15" customHeight="1" x14ac:dyDescent="0.2">
      <c r="A42" s="358" t="s">
        <v>215</v>
      </c>
      <c r="B42" s="364">
        <v>0</v>
      </c>
      <c r="C42" s="364">
        <v>0</v>
      </c>
      <c r="D42" s="364">
        <v>0</v>
      </c>
      <c r="E42" s="364">
        <v>0</v>
      </c>
    </row>
    <row r="43" spans="1:5" ht="15" customHeight="1" x14ac:dyDescent="0.2">
      <c r="A43" s="358" t="s">
        <v>235</v>
      </c>
      <c r="B43" s="364">
        <v>1582645.46575</v>
      </c>
      <c r="C43" s="364">
        <v>423335.72103000002</v>
      </c>
      <c r="D43" s="364">
        <v>5935572.0467600003</v>
      </c>
      <c r="E43" s="364">
        <v>7941553.2335400004</v>
      </c>
    </row>
    <row r="44" spans="1:5" x14ac:dyDescent="0.2">
      <c r="A44" s="587" t="s">
        <v>274</v>
      </c>
      <c r="B44" s="588">
        <v>12362.143890000001</v>
      </c>
      <c r="C44" s="588">
        <v>1206.9352799999997</v>
      </c>
      <c r="D44" s="588">
        <v>8912.0253600000015</v>
      </c>
      <c r="E44" s="588">
        <v>22481.104530000004</v>
      </c>
    </row>
    <row r="45" spans="1:5" ht="15" customHeight="1" x14ac:dyDescent="0.2">
      <c r="A45" s="358" t="s">
        <v>286</v>
      </c>
      <c r="B45" s="364">
        <v>7253.94524</v>
      </c>
      <c r="C45" s="364">
        <v>1079.2698300000002</v>
      </c>
      <c r="D45" s="364">
        <v>4566.023439999999</v>
      </c>
      <c r="E45" s="364">
        <v>12899.238509999999</v>
      </c>
    </row>
    <row r="46" spans="1:5" ht="15" customHeight="1" x14ac:dyDescent="0.2">
      <c r="A46" s="353" t="s">
        <v>294</v>
      </c>
      <c r="B46" s="364">
        <v>5108.1986500000012</v>
      </c>
      <c r="C46" s="364">
        <v>127.66544999999951</v>
      </c>
      <c r="D46" s="364">
        <v>4346.0019200000024</v>
      </c>
      <c r="E46" s="364">
        <v>9581.8660200000031</v>
      </c>
    </row>
    <row r="47" spans="1:5" ht="15" customHeight="1" x14ac:dyDescent="0.2">
      <c r="A47" s="358" t="s">
        <v>295</v>
      </c>
      <c r="B47" s="364">
        <v>693.07504000000006</v>
      </c>
      <c r="C47" s="364">
        <v>1709.1104100000002</v>
      </c>
      <c r="D47" s="364">
        <v>319.65526</v>
      </c>
      <c r="E47" s="364">
        <v>2721.8407100000004</v>
      </c>
    </row>
    <row r="48" spans="1:5" ht="15" customHeight="1" x14ac:dyDescent="0.2">
      <c r="A48" s="358" t="s">
        <v>303</v>
      </c>
      <c r="B48" s="364">
        <v>1149.4536799999998</v>
      </c>
      <c r="C48" s="364">
        <v>1645.2556499999998</v>
      </c>
      <c r="D48" s="364">
        <v>236.07830000000001</v>
      </c>
      <c r="E48" s="364">
        <v>3030.7876299999998</v>
      </c>
    </row>
    <row r="49" spans="1:7" ht="15" customHeight="1" x14ac:dyDescent="0.2">
      <c r="A49" s="353" t="s">
        <v>309</v>
      </c>
      <c r="B49" s="364">
        <v>4651.8200100000013</v>
      </c>
      <c r="C49" s="364">
        <v>191.52020999999991</v>
      </c>
      <c r="D49" s="364">
        <v>4429.5788800000018</v>
      </c>
      <c r="E49" s="364">
        <v>9272.9191000000028</v>
      </c>
    </row>
    <row r="50" spans="1:7" ht="15" customHeight="1" x14ac:dyDescent="0.2">
      <c r="A50" s="358" t="s">
        <v>310</v>
      </c>
      <c r="B50" s="364">
        <v>1476.9224600000002</v>
      </c>
      <c r="C50" s="364">
        <v>1962.17669</v>
      </c>
      <c r="D50" s="364">
        <v>191.32976000000002</v>
      </c>
      <c r="E50" s="364">
        <v>3630.4289100000001</v>
      </c>
    </row>
    <row r="51" spans="1:7" ht="15" customHeight="1" x14ac:dyDescent="0.2">
      <c r="A51" s="358" t="s">
        <v>318</v>
      </c>
      <c r="B51" s="364">
        <v>1781.0509</v>
      </c>
      <c r="C51" s="364">
        <v>2218.2889100000002</v>
      </c>
      <c r="D51" s="364">
        <v>247.27246</v>
      </c>
      <c r="E51" s="364">
        <v>4246.6122700000005</v>
      </c>
    </row>
    <row r="52" spans="1:7" ht="15" customHeight="1" x14ac:dyDescent="0.2">
      <c r="A52" s="353" t="s">
        <v>325</v>
      </c>
      <c r="B52" s="364">
        <v>4347.6915700000009</v>
      </c>
      <c r="C52" s="364">
        <v>-64.5920100000003</v>
      </c>
      <c r="D52" s="364">
        <v>4373.6361800000013</v>
      </c>
      <c r="E52" s="364">
        <v>8656.7357400000019</v>
      </c>
    </row>
    <row r="53" spans="1:7" ht="15" customHeight="1" x14ac:dyDescent="0.2">
      <c r="A53" s="358" t="s">
        <v>326</v>
      </c>
      <c r="B53" s="364">
        <v>3785.0866299999998</v>
      </c>
      <c r="C53" s="364">
        <v>877.16552999999999</v>
      </c>
      <c r="D53" s="364">
        <v>2492.8711999999996</v>
      </c>
      <c r="E53" s="364">
        <v>7155.1233599999996</v>
      </c>
    </row>
    <row r="54" spans="1:7" ht="15" customHeight="1" x14ac:dyDescent="0.2">
      <c r="A54" s="353" t="s">
        <v>336</v>
      </c>
      <c r="B54" s="364">
        <v>562.60494000000108</v>
      </c>
      <c r="C54" s="364">
        <v>-941.75754000000029</v>
      </c>
      <c r="D54" s="364">
        <v>1880.7649800000017</v>
      </c>
      <c r="E54" s="364">
        <v>1501.6123800000025</v>
      </c>
      <c r="G54" s="589"/>
    </row>
    <row r="55" spans="1:7" ht="15" customHeight="1" x14ac:dyDescent="0.2">
      <c r="A55" s="358" t="s">
        <v>337</v>
      </c>
      <c r="B55" s="364">
        <v>117.26551000000001</v>
      </c>
      <c r="C55" s="364">
        <v>0</v>
      </c>
      <c r="D55" s="364">
        <v>934.46825999999999</v>
      </c>
      <c r="E55" s="364">
        <v>1051.73377</v>
      </c>
      <c r="G55" s="589"/>
    </row>
    <row r="56" spans="1:7" ht="15" customHeight="1" x14ac:dyDescent="0.2">
      <c r="A56" s="358" t="s">
        <v>338</v>
      </c>
      <c r="B56" s="364">
        <v>1.0039999999999999E-2</v>
      </c>
      <c r="C56" s="364">
        <v>0</v>
      </c>
      <c r="D56" s="364">
        <v>934.46825999999999</v>
      </c>
      <c r="E56" s="364">
        <v>934.47829999999999</v>
      </c>
    </row>
    <row r="57" spans="1:7" ht="15" customHeight="1" x14ac:dyDescent="0.2">
      <c r="A57" s="358" t="s">
        <v>339</v>
      </c>
      <c r="B57" s="364">
        <v>117.25547</v>
      </c>
      <c r="C57" s="364">
        <v>0</v>
      </c>
      <c r="D57" s="364">
        <v>0</v>
      </c>
      <c r="E57" s="364">
        <v>117.25547</v>
      </c>
    </row>
    <row r="58" spans="1:7" ht="15" customHeight="1" x14ac:dyDescent="0.2">
      <c r="A58" s="358" t="s">
        <v>340</v>
      </c>
      <c r="B58" s="364">
        <v>6.5620600000000007</v>
      </c>
      <c r="C58" s="364">
        <v>0</v>
      </c>
      <c r="D58" s="364">
        <v>0</v>
      </c>
      <c r="E58" s="364">
        <v>6.5620600000000007</v>
      </c>
    </row>
    <row r="59" spans="1:7" ht="15" customHeight="1" x14ac:dyDescent="0.2">
      <c r="A59" s="358" t="s">
        <v>341</v>
      </c>
      <c r="B59" s="364">
        <v>6.5620600000000007</v>
      </c>
      <c r="C59" s="364">
        <v>0</v>
      </c>
      <c r="D59" s="364">
        <v>0</v>
      </c>
      <c r="E59" s="364">
        <v>6.5620600000000007</v>
      </c>
    </row>
    <row r="60" spans="1:7" ht="15" customHeight="1" x14ac:dyDescent="0.2">
      <c r="A60" s="358" t="s">
        <v>342</v>
      </c>
      <c r="B60" s="364">
        <v>0</v>
      </c>
      <c r="C60" s="364">
        <v>0</v>
      </c>
      <c r="D60" s="364">
        <v>0</v>
      </c>
      <c r="E60" s="364">
        <v>0</v>
      </c>
    </row>
    <row r="61" spans="1:7" ht="15" customHeight="1" x14ac:dyDescent="0.2">
      <c r="A61" s="353" t="s">
        <v>343</v>
      </c>
      <c r="B61" s="364">
        <v>673.30839000000105</v>
      </c>
      <c r="C61" s="364">
        <v>-941.75754000000029</v>
      </c>
      <c r="D61" s="364">
        <v>2815.2332400000018</v>
      </c>
      <c r="E61" s="364">
        <v>2546.7840900000028</v>
      </c>
    </row>
    <row r="62" spans="1:7" ht="15" customHeight="1" x14ac:dyDescent="0.2">
      <c r="A62" s="590" t="s">
        <v>1125</v>
      </c>
      <c r="B62" s="364">
        <v>0</v>
      </c>
      <c r="C62" s="364">
        <v>0</v>
      </c>
      <c r="D62" s="364">
        <v>0</v>
      </c>
      <c r="E62" s="364">
        <v>0</v>
      </c>
    </row>
    <row r="63" spans="1:7" ht="15" customHeight="1" x14ac:dyDescent="0.2">
      <c r="A63" s="353" t="s">
        <v>345</v>
      </c>
      <c r="B63" s="364">
        <v>673.30839000000105</v>
      </c>
      <c r="C63" s="364">
        <v>-941.75754000000029</v>
      </c>
      <c r="D63" s="364">
        <v>2815.2332400000018</v>
      </c>
      <c r="E63" s="364">
        <v>2546.7840900000028</v>
      </c>
    </row>
    <row r="64" spans="1:7" ht="15" customHeight="1" x14ac:dyDescent="0.2">
      <c r="A64" s="358" t="s">
        <v>1126</v>
      </c>
      <c r="B64" s="364">
        <v>0</v>
      </c>
      <c r="C64" s="364">
        <v>0</v>
      </c>
      <c r="D64" s="364">
        <v>0</v>
      </c>
      <c r="E64" s="364">
        <v>0</v>
      </c>
    </row>
    <row r="65" spans="1:5" ht="15" customHeight="1" x14ac:dyDescent="0.2">
      <c r="A65" s="358" t="s">
        <v>1127</v>
      </c>
      <c r="B65" s="364">
        <v>0</v>
      </c>
      <c r="C65" s="364">
        <v>99.384950000000003</v>
      </c>
      <c r="D65" s="364">
        <v>0</v>
      </c>
      <c r="E65" s="364">
        <v>99.384950000000003</v>
      </c>
    </row>
    <row r="66" spans="1:5" ht="15" customHeight="1" x14ac:dyDescent="0.2">
      <c r="A66" s="353" t="s">
        <v>347</v>
      </c>
      <c r="B66" s="364">
        <v>673.30839000000105</v>
      </c>
      <c r="C66" s="364">
        <v>-1041.1424900000002</v>
      </c>
      <c r="D66" s="364">
        <v>2815.2332400000018</v>
      </c>
      <c r="E66" s="364">
        <v>2447.3991400000027</v>
      </c>
    </row>
    <row r="67" spans="1:5" ht="15" customHeight="1" x14ac:dyDescent="0.2">
      <c r="A67" s="358" t="s">
        <v>348</v>
      </c>
      <c r="B67" s="364">
        <v>0</v>
      </c>
      <c r="C67" s="364">
        <v>0</v>
      </c>
      <c r="D67" s="364">
        <v>0</v>
      </c>
      <c r="E67" s="364">
        <v>0</v>
      </c>
    </row>
    <row r="68" spans="1:5" ht="15" customHeight="1" x14ac:dyDescent="0.2">
      <c r="A68" s="353" t="s">
        <v>349</v>
      </c>
      <c r="B68" s="364">
        <v>673.30839000000105</v>
      </c>
      <c r="C68" s="364">
        <v>-1041.1424900000002</v>
      </c>
      <c r="D68" s="364">
        <v>2815.2332400000018</v>
      </c>
      <c r="E68" s="364">
        <v>2447.3991400000027</v>
      </c>
    </row>
    <row r="69" spans="1:5" s="358" customFormat="1" ht="15" customHeight="1" x14ac:dyDescent="0.25">
      <c r="A69" s="362" t="s">
        <v>350</v>
      </c>
      <c r="B69" s="364">
        <v>168.32748000000001</v>
      </c>
      <c r="C69" s="364">
        <v>0</v>
      </c>
      <c r="D69" s="364">
        <v>921.63446999999996</v>
      </c>
      <c r="E69" s="364">
        <v>1089.9619499999999</v>
      </c>
    </row>
    <row r="70" spans="1:5" ht="15" customHeight="1" x14ac:dyDescent="0.2">
      <c r="A70" s="591" t="s">
        <v>351</v>
      </c>
      <c r="B70" s="588">
        <v>504.98091000000102</v>
      </c>
      <c r="C70" s="588">
        <v>-1041.1424900000002</v>
      </c>
      <c r="D70" s="588">
        <v>1893.5987700000019</v>
      </c>
      <c r="E70" s="588">
        <v>1357.4371900000028</v>
      </c>
    </row>
    <row r="71" spans="1:5" ht="3.75" customHeight="1" thickBot="1" x14ac:dyDescent="0.25">
      <c r="A71" s="592"/>
      <c r="B71" s="593"/>
      <c r="C71" s="594"/>
      <c r="D71" s="594"/>
      <c r="E71" s="594"/>
    </row>
    <row r="72" spans="1:5" s="454" customFormat="1" ht="15" customHeight="1" thickTop="1" x14ac:dyDescent="0.2">
      <c r="A72" s="353"/>
      <c r="B72" s="595"/>
      <c r="C72" s="595"/>
      <c r="D72" s="595"/>
      <c r="E72" s="596"/>
    </row>
  </sheetData>
  <mergeCells count="4">
    <mergeCell ref="A1:E1"/>
    <mergeCell ref="A2:E2"/>
    <mergeCell ref="A3:E3"/>
    <mergeCell ref="A4:E4"/>
  </mergeCells>
  <pageMargins left="0.84" right="0.53" top="0.52" bottom="0.21" header="0.5" footer="0.17"/>
  <pageSetup scale="42"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027E6-8D82-4758-91B4-DEC50495ED81}">
  <sheetPr>
    <pageSetUpPr fitToPage="1"/>
  </sheetPr>
  <dimension ref="A1:F89"/>
  <sheetViews>
    <sheetView zoomScaleNormal="100" workbookViewId="0">
      <selection activeCell="A11" sqref="A11"/>
    </sheetView>
  </sheetViews>
  <sheetFormatPr defaultRowHeight="12.75" x14ac:dyDescent="0.2"/>
  <cols>
    <col min="1" max="1" width="89.85546875" style="597" bestFit="1" customWidth="1"/>
    <col min="2" max="5" width="12.7109375" style="360" customWidth="1"/>
    <col min="6" max="255" width="11.42578125" style="360" customWidth="1"/>
    <col min="256" max="256" width="9.140625" style="360"/>
    <col min="257" max="257" width="89.85546875" style="360" bestFit="1" customWidth="1"/>
    <col min="258" max="261" width="12.7109375" style="360" customWidth="1"/>
    <col min="262" max="511" width="11.42578125" style="360" customWidth="1"/>
    <col min="512" max="512" width="9.140625" style="360"/>
    <col min="513" max="513" width="89.85546875" style="360" bestFit="1" customWidth="1"/>
    <col min="514" max="517" width="12.7109375" style="360" customWidth="1"/>
    <col min="518" max="767" width="11.42578125" style="360" customWidth="1"/>
    <col min="768" max="768" width="9.140625" style="360"/>
    <col min="769" max="769" width="89.85546875" style="360" bestFit="1" customWidth="1"/>
    <col min="770" max="773" width="12.7109375" style="360" customWidth="1"/>
    <col min="774" max="1023" width="11.42578125" style="360" customWidth="1"/>
    <col min="1024" max="1024" width="9.140625" style="360"/>
    <col min="1025" max="1025" width="89.85546875" style="360" bestFit="1" customWidth="1"/>
    <col min="1026" max="1029" width="12.7109375" style="360" customWidth="1"/>
    <col min="1030" max="1279" width="11.42578125" style="360" customWidth="1"/>
    <col min="1280" max="1280" width="9.140625" style="360"/>
    <col min="1281" max="1281" width="89.85546875" style="360" bestFit="1" customWidth="1"/>
    <col min="1282" max="1285" width="12.7109375" style="360" customWidth="1"/>
    <col min="1286" max="1535" width="11.42578125" style="360" customWidth="1"/>
    <col min="1536" max="1536" width="9.140625" style="360"/>
    <col min="1537" max="1537" width="89.85546875" style="360" bestFit="1" customWidth="1"/>
    <col min="1538" max="1541" width="12.7109375" style="360" customWidth="1"/>
    <col min="1542" max="1791" width="11.42578125" style="360" customWidth="1"/>
    <col min="1792" max="1792" width="9.140625" style="360"/>
    <col min="1793" max="1793" width="89.85546875" style="360" bestFit="1" customWidth="1"/>
    <col min="1794" max="1797" width="12.7109375" style="360" customWidth="1"/>
    <col min="1798" max="2047" width="11.42578125" style="360" customWidth="1"/>
    <col min="2048" max="2048" width="9.140625" style="360"/>
    <col min="2049" max="2049" width="89.85546875" style="360" bestFit="1" customWidth="1"/>
    <col min="2050" max="2053" width="12.7109375" style="360" customWidth="1"/>
    <col min="2054" max="2303" width="11.42578125" style="360" customWidth="1"/>
    <col min="2304" max="2304" width="9.140625" style="360"/>
    <col min="2305" max="2305" width="89.85546875" style="360" bestFit="1" customWidth="1"/>
    <col min="2306" max="2309" width="12.7109375" style="360" customWidth="1"/>
    <col min="2310" max="2559" width="11.42578125" style="360" customWidth="1"/>
    <col min="2560" max="2560" width="9.140625" style="360"/>
    <col min="2561" max="2561" width="89.85546875" style="360" bestFit="1" customWidth="1"/>
    <col min="2562" max="2565" width="12.7109375" style="360" customWidth="1"/>
    <col min="2566" max="2815" width="11.42578125" style="360" customWidth="1"/>
    <col min="2816" max="2816" width="9.140625" style="360"/>
    <col min="2817" max="2817" width="89.85546875" style="360" bestFit="1" customWidth="1"/>
    <col min="2818" max="2821" width="12.7109375" style="360" customWidth="1"/>
    <col min="2822" max="3071" width="11.42578125" style="360" customWidth="1"/>
    <col min="3072" max="3072" width="9.140625" style="360"/>
    <col min="3073" max="3073" width="89.85546875" style="360" bestFit="1" customWidth="1"/>
    <col min="3074" max="3077" width="12.7109375" style="360" customWidth="1"/>
    <col min="3078" max="3327" width="11.42578125" style="360" customWidth="1"/>
    <col min="3328" max="3328" width="9.140625" style="360"/>
    <col min="3329" max="3329" width="89.85546875" style="360" bestFit="1" customWidth="1"/>
    <col min="3330" max="3333" width="12.7109375" style="360" customWidth="1"/>
    <col min="3334" max="3583" width="11.42578125" style="360" customWidth="1"/>
    <col min="3584" max="3584" width="9.140625" style="360"/>
    <col min="3585" max="3585" width="89.85546875" style="360" bestFit="1" customWidth="1"/>
    <col min="3586" max="3589" width="12.7109375" style="360" customWidth="1"/>
    <col min="3590" max="3839" width="11.42578125" style="360" customWidth="1"/>
    <col min="3840" max="3840" width="9.140625" style="360"/>
    <col min="3841" max="3841" width="89.85546875" style="360" bestFit="1" customWidth="1"/>
    <col min="3842" max="3845" width="12.7109375" style="360" customWidth="1"/>
    <col min="3846" max="4095" width="11.42578125" style="360" customWidth="1"/>
    <col min="4096" max="4096" width="9.140625" style="360"/>
    <col min="4097" max="4097" width="89.85546875" style="360" bestFit="1" customWidth="1"/>
    <col min="4098" max="4101" width="12.7109375" style="360" customWidth="1"/>
    <col min="4102" max="4351" width="11.42578125" style="360" customWidth="1"/>
    <col min="4352" max="4352" width="9.140625" style="360"/>
    <col min="4353" max="4353" width="89.85546875" style="360" bestFit="1" customWidth="1"/>
    <col min="4354" max="4357" width="12.7109375" style="360" customWidth="1"/>
    <col min="4358" max="4607" width="11.42578125" style="360" customWidth="1"/>
    <col min="4608" max="4608" width="9.140625" style="360"/>
    <col min="4609" max="4609" width="89.85546875" style="360" bestFit="1" customWidth="1"/>
    <col min="4610" max="4613" width="12.7109375" style="360" customWidth="1"/>
    <col min="4614" max="4863" width="11.42578125" style="360" customWidth="1"/>
    <col min="4864" max="4864" width="9.140625" style="360"/>
    <col min="4865" max="4865" width="89.85546875" style="360" bestFit="1" customWidth="1"/>
    <col min="4866" max="4869" width="12.7109375" style="360" customWidth="1"/>
    <col min="4870" max="5119" width="11.42578125" style="360" customWidth="1"/>
    <col min="5120" max="5120" width="9.140625" style="360"/>
    <col min="5121" max="5121" width="89.85546875" style="360" bestFit="1" customWidth="1"/>
    <col min="5122" max="5125" width="12.7109375" style="360" customWidth="1"/>
    <col min="5126" max="5375" width="11.42578125" style="360" customWidth="1"/>
    <col min="5376" max="5376" width="9.140625" style="360"/>
    <col min="5377" max="5377" width="89.85546875" style="360" bestFit="1" customWidth="1"/>
    <col min="5378" max="5381" width="12.7109375" style="360" customWidth="1"/>
    <col min="5382" max="5631" width="11.42578125" style="360" customWidth="1"/>
    <col min="5632" max="5632" width="9.140625" style="360"/>
    <col min="5633" max="5633" width="89.85546875" style="360" bestFit="1" customWidth="1"/>
    <col min="5634" max="5637" width="12.7109375" style="360" customWidth="1"/>
    <col min="5638" max="5887" width="11.42578125" style="360" customWidth="1"/>
    <col min="5888" max="5888" width="9.140625" style="360"/>
    <col min="5889" max="5889" width="89.85546875" style="360" bestFit="1" customWidth="1"/>
    <col min="5890" max="5893" width="12.7109375" style="360" customWidth="1"/>
    <col min="5894" max="6143" width="11.42578125" style="360" customWidth="1"/>
    <col min="6144" max="6144" width="9.140625" style="360"/>
    <col min="6145" max="6145" width="89.85546875" style="360" bestFit="1" customWidth="1"/>
    <col min="6146" max="6149" width="12.7109375" style="360" customWidth="1"/>
    <col min="6150" max="6399" width="11.42578125" style="360" customWidth="1"/>
    <col min="6400" max="6400" width="9.140625" style="360"/>
    <col min="6401" max="6401" width="89.85546875" style="360" bestFit="1" customWidth="1"/>
    <col min="6402" max="6405" width="12.7109375" style="360" customWidth="1"/>
    <col min="6406" max="6655" width="11.42578125" style="360" customWidth="1"/>
    <col min="6656" max="6656" width="9.140625" style="360"/>
    <col min="6657" max="6657" width="89.85546875" style="360" bestFit="1" customWidth="1"/>
    <col min="6658" max="6661" width="12.7109375" style="360" customWidth="1"/>
    <col min="6662" max="6911" width="11.42578125" style="360" customWidth="1"/>
    <col min="6912" max="6912" width="9.140625" style="360"/>
    <col min="6913" max="6913" width="89.85546875" style="360" bestFit="1" customWidth="1"/>
    <col min="6914" max="6917" width="12.7109375" style="360" customWidth="1"/>
    <col min="6918" max="7167" width="11.42578125" style="360" customWidth="1"/>
    <col min="7168" max="7168" width="9.140625" style="360"/>
    <col min="7169" max="7169" width="89.85546875" style="360" bestFit="1" customWidth="1"/>
    <col min="7170" max="7173" width="12.7109375" style="360" customWidth="1"/>
    <col min="7174" max="7423" width="11.42578125" style="360" customWidth="1"/>
    <col min="7424" max="7424" width="9.140625" style="360"/>
    <col min="7425" max="7425" width="89.85546875" style="360" bestFit="1" customWidth="1"/>
    <col min="7426" max="7429" width="12.7109375" style="360" customWidth="1"/>
    <col min="7430" max="7679" width="11.42578125" style="360" customWidth="1"/>
    <col min="7680" max="7680" width="9.140625" style="360"/>
    <col min="7681" max="7681" width="89.85546875" style="360" bestFit="1" customWidth="1"/>
    <col min="7682" max="7685" width="12.7109375" style="360" customWidth="1"/>
    <col min="7686" max="7935" width="11.42578125" style="360" customWidth="1"/>
    <col min="7936" max="7936" width="9.140625" style="360"/>
    <col min="7937" max="7937" width="89.85546875" style="360" bestFit="1" customWidth="1"/>
    <col min="7938" max="7941" width="12.7109375" style="360" customWidth="1"/>
    <col min="7942" max="8191" width="11.42578125" style="360" customWidth="1"/>
    <col min="8192" max="8192" width="9.140625" style="360"/>
    <col min="8193" max="8193" width="89.85546875" style="360" bestFit="1" customWidth="1"/>
    <col min="8194" max="8197" width="12.7109375" style="360" customWidth="1"/>
    <col min="8198" max="8447" width="11.42578125" style="360" customWidth="1"/>
    <col min="8448" max="8448" width="9.140625" style="360"/>
    <col min="8449" max="8449" width="89.85546875" style="360" bestFit="1" customWidth="1"/>
    <col min="8450" max="8453" width="12.7109375" style="360" customWidth="1"/>
    <col min="8454" max="8703" width="11.42578125" style="360" customWidth="1"/>
    <col min="8704" max="8704" width="9.140625" style="360"/>
    <col min="8705" max="8705" width="89.85546875" style="360" bestFit="1" customWidth="1"/>
    <col min="8706" max="8709" width="12.7109375" style="360" customWidth="1"/>
    <col min="8710" max="8959" width="11.42578125" style="360" customWidth="1"/>
    <col min="8960" max="8960" width="9.140625" style="360"/>
    <col min="8961" max="8961" width="89.85546875" style="360" bestFit="1" customWidth="1"/>
    <col min="8962" max="8965" width="12.7109375" style="360" customWidth="1"/>
    <col min="8966" max="9215" width="11.42578125" style="360" customWidth="1"/>
    <col min="9216" max="9216" width="9.140625" style="360"/>
    <col min="9217" max="9217" width="89.85546875" style="360" bestFit="1" customWidth="1"/>
    <col min="9218" max="9221" width="12.7109375" style="360" customWidth="1"/>
    <col min="9222" max="9471" width="11.42578125" style="360" customWidth="1"/>
    <col min="9472" max="9472" width="9.140625" style="360"/>
    <col min="9473" max="9473" width="89.85546875" style="360" bestFit="1" customWidth="1"/>
    <col min="9474" max="9477" width="12.7109375" style="360" customWidth="1"/>
    <col min="9478" max="9727" width="11.42578125" style="360" customWidth="1"/>
    <col min="9728" max="9728" width="9.140625" style="360"/>
    <col min="9729" max="9729" width="89.85546875" style="360" bestFit="1" customWidth="1"/>
    <col min="9730" max="9733" width="12.7109375" style="360" customWidth="1"/>
    <col min="9734" max="9983" width="11.42578125" style="360" customWidth="1"/>
    <col min="9984" max="9984" width="9.140625" style="360"/>
    <col min="9985" max="9985" width="89.85546875" style="360" bestFit="1" customWidth="1"/>
    <col min="9986" max="9989" width="12.7109375" style="360" customWidth="1"/>
    <col min="9990" max="10239" width="11.42578125" style="360" customWidth="1"/>
    <col min="10240" max="10240" width="9.140625" style="360"/>
    <col min="10241" max="10241" width="89.85546875" style="360" bestFit="1" customWidth="1"/>
    <col min="10242" max="10245" width="12.7109375" style="360" customWidth="1"/>
    <col min="10246" max="10495" width="11.42578125" style="360" customWidth="1"/>
    <col min="10496" max="10496" width="9.140625" style="360"/>
    <col min="10497" max="10497" width="89.85546875" style="360" bestFit="1" customWidth="1"/>
    <col min="10498" max="10501" width="12.7109375" style="360" customWidth="1"/>
    <col min="10502" max="10751" width="11.42578125" style="360" customWidth="1"/>
    <col min="10752" max="10752" width="9.140625" style="360"/>
    <col min="10753" max="10753" width="89.85546875" style="360" bestFit="1" customWidth="1"/>
    <col min="10754" max="10757" width="12.7109375" style="360" customWidth="1"/>
    <col min="10758" max="11007" width="11.42578125" style="360" customWidth="1"/>
    <col min="11008" max="11008" width="9.140625" style="360"/>
    <col min="11009" max="11009" width="89.85546875" style="360" bestFit="1" customWidth="1"/>
    <col min="11010" max="11013" width="12.7109375" style="360" customWidth="1"/>
    <col min="11014" max="11263" width="11.42578125" style="360" customWidth="1"/>
    <col min="11264" max="11264" width="9.140625" style="360"/>
    <col min="11265" max="11265" width="89.85546875" style="360" bestFit="1" customWidth="1"/>
    <col min="11266" max="11269" width="12.7109375" style="360" customWidth="1"/>
    <col min="11270" max="11519" width="11.42578125" style="360" customWidth="1"/>
    <col min="11520" max="11520" width="9.140625" style="360"/>
    <col min="11521" max="11521" width="89.85546875" style="360" bestFit="1" customWidth="1"/>
    <col min="11522" max="11525" width="12.7109375" style="360" customWidth="1"/>
    <col min="11526" max="11775" width="11.42578125" style="360" customWidth="1"/>
    <col min="11776" max="11776" width="9.140625" style="360"/>
    <col min="11777" max="11777" width="89.85546875" style="360" bestFit="1" customWidth="1"/>
    <col min="11778" max="11781" width="12.7109375" style="360" customWidth="1"/>
    <col min="11782" max="12031" width="11.42578125" style="360" customWidth="1"/>
    <col min="12032" max="12032" width="9.140625" style="360"/>
    <col min="12033" max="12033" width="89.85546875" style="360" bestFit="1" customWidth="1"/>
    <col min="12034" max="12037" width="12.7109375" style="360" customWidth="1"/>
    <col min="12038" max="12287" width="11.42578125" style="360" customWidth="1"/>
    <col min="12288" max="12288" width="9.140625" style="360"/>
    <col min="12289" max="12289" width="89.85546875" style="360" bestFit="1" customWidth="1"/>
    <col min="12290" max="12293" width="12.7109375" style="360" customWidth="1"/>
    <col min="12294" max="12543" width="11.42578125" style="360" customWidth="1"/>
    <col min="12544" max="12544" width="9.140625" style="360"/>
    <col min="12545" max="12545" width="89.85546875" style="360" bestFit="1" customWidth="1"/>
    <col min="12546" max="12549" width="12.7109375" style="360" customWidth="1"/>
    <col min="12550" max="12799" width="11.42578125" style="360" customWidth="1"/>
    <col min="12800" max="12800" width="9.140625" style="360"/>
    <col min="12801" max="12801" width="89.85546875" style="360" bestFit="1" customWidth="1"/>
    <col min="12802" max="12805" width="12.7109375" style="360" customWidth="1"/>
    <col min="12806" max="13055" width="11.42578125" style="360" customWidth="1"/>
    <col min="13056" max="13056" width="9.140625" style="360"/>
    <col min="13057" max="13057" width="89.85546875" style="360" bestFit="1" customWidth="1"/>
    <col min="13058" max="13061" width="12.7109375" style="360" customWidth="1"/>
    <col min="13062" max="13311" width="11.42578125" style="360" customWidth="1"/>
    <col min="13312" max="13312" width="9.140625" style="360"/>
    <col min="13313" max="13313" width="89.85546875" style="360" bestFit="1" customWidth="1"/>
    <col min="13314" max="13317" width="12.7109375" style="360" customWidth="1"/>
    <col min="13318" max="13567" width="11.42578125" style="360" customWidth="1"/>
    <col min="13568" max="13568" width="9.140625" style="360"/>
    <col min="13569" max="13569" width="89.85546875" style="360" bestFit="1" customWidth="1"/>
    <col min="13570" max="13573" width="12.7109375" style="360" customWidth="1"/>
    <col min="13574" max="13823" width="11.42578125" style="360" customWidth="1"/>
    <col min="13824" max="13824" width="9.140625" style="360"/>
    <col min="13825" max="13825" width="89.85546875" style="360" bestFit="1" customWidth="1"/>
    <col min="13826" max="13829" width="12.7109375" style="360" customWidth="1"/>
    <col min="13830" max="14079" width="11.42578125" style="360" customWidth="1"/>
    <col min="14080" max="14080" width="9.140625" style="360"/>
    <col min="14081" max="14081" width="89.85546875" style="360" bestFit="1" customWidth="1"/>
    <col min="14082" max="14085" width="12.7109375" style="360" customWidth="1"/>
    <col min="14086" max="14335" width="11.42578125" style="360" customWidth="1"/>
    <col min="14336" max="14336" width="9.140625" style="360"/>
    <col min="14337" max="14337" width="89.85546875" style="360" bestFit="1" customWidth="1"/>
    <col min="14338" max="14341" width="12.7109375" style="360" customWidth="1"/>
    <col min="14342" max="14591" width="11.42578125" style="360" customWidth="1"/>
    <col min="14592" max="14592" width="9.140625" style="360"/>
    <col min="14593" max="14593" width="89.85546875" style="360" bestFit="1" customWidth="1"/>
    <col min="14594" max="14597" width="12.7109375" style="360" customWidth="1"/>
    <col min="14598" max="14847" width="11.42578125" style="360" customWidth="1"/>
    <col min="14848" max="14848" width="9.140625" style="360"/>
    <col min="14849" max="14849" width="89.85546875" style="360" bestFit="1" customWidth="1"/>
    <col min="14850" max="14853" width="12.7109375" style="360" customWidth="1"/>
    <col min="14854" max="15103" width="11.42578125" style="360" customWidth="1"/>
    <col min="15104" max="15104" width="9.140625" style="360"/>
    <col min="15105" max="15105" width="89.85546875" style="360" bestFit="1" customWidth="1"/>
    <col min="15106" max="15109" width="12.7109375" style="360" customWidth="1"/>
    <col min="15110" max="15359" width="11.42578125" style="360" customWidth="1"/>
    <col min="15360" max="15360" width="9.140625" style="360"/>
    <col min="15361" max="15361" width="89.85546875" style="360" bestFit="1" customWidth="1"/>
    <col min="15362" max="15365" width="12.7109375" style="360" customWidth="1"/>
    <col min="15366" max="15615" width="11.42578125" style="360" customWidth="1"/>
    <col min="15616" max="15616" width="9.140625" style="360"/>
    <col min="15617" max="15617" width="89.85546875" style="360" bestFit="1" customWidth="1"/>
    <col min="15618" max="15621" width="12.7109375" style="360" customWidth="1"/>
    <col min="15622" max="15871" width="11.42578125" style="360" customWidth="1"/>
    <col min="15872" max="15872" width="9.140625" style="360"/>
    <col min="15873" max="15873" width="89.85546875" style="360" bestFit="1" customWidth="1"/>
    <col min="15874" max="15877" width="12.7109375" style="360" customWidth="1"/>
    <col min="15878" max="16127" width="11.42578125" style="360" customWidth="1"/>
    <col min="16128" max="16128" width="9.140625" style="360"/>
    <col min="16129" max="16129" width="89.85546875" style="360" bestFit="1" customWidth="1"/>
    <col min="16130" max="16133" width="12.7109375" style="360" customWidth="1"/>
    <col min="16134" max="16383" width="11.42578125" style="360" customWidth="1"/>
    <col min="16384" max="16384" width="9.140625" style="360"/>
  </cols>
  <sheetData>
    <row r="1" spans="1:5" s="578" customFormat="1" ht="30" customHeight="1" x14ac:dyDescent="0.3">
      <c r="A1" s="789" t="s">
        <v>1128</v>
      </c>
      <c r="B1" s="789"/>
      <c r="C1" s="789"/>
      <c r="D1" s="789"/>
      <c r="E1" s="789"/>
    </row>
    <row r="2" spans="1:5" s="578" customFormat="1" ht="15" customHeight="1" x14ac:dyDescent="0.3">
      <c r="A2" s="790" t="s">
        <v>476</v>
      </c>
      <c r="B2" s="790"/>
      <c r="C2" s="790"/>
      <c r="D2" s="790"/>
      <c r="E2" s="790"/>
    </row>
    <row r="3" spans="1:5" s="578" customFormat="1" ht="15" customHeight="1" x14ac:dyDescent="0.3">
      <c r="A3" s="790" t="s">
        <v>2</v>
      </c>
      <c r="B3" s="790"/>
      <c r="C3" s="790"/>
      <c r="D3" s="790"/>
      <c r="E3" s="790"/>
    </row>
    <row r="4" spans="1:5" s="578" customFormat="1" ht="30" customHeight="1" x14ac:dyDescent="0.3">
      <c r="A4" s="791" t="s">
        <v>3</v>
      </c>
      <c r="B4" s="791"/>
      <c r="C4" s="791"/>
      <c r="D4" s="791"/>
      <c r="E4" s="791"/>
    </row>
    <row r="5" spans="1:5" ht="3.75" customHeight="1" x14ac:dyDescent="0.2">
      <c r="A5" s="358"/>
      <c r="B5" s="358"/>
      <c r="C5" s="358"/>
      <c r="D5" s="358"/>
      <c r="E5" s="358"/>
    </row>
    <row r="6" spans="1:5" ht="30" customHeight="1" thickBot="1" x14ac:dyDescent="0.25">
      <c r="A6" s="581"/>
      <c r="B6" s="599" t="s">
        <v>1129</v>
      </c>
      <c r="C6" s="599" t="s">
        <v>1130</v>
      </c>
      <c r="D6" s="599" t="s">
        <v>1131</v>
      </c>
      <c r="E6" s="600" t="s">
        <v>472</v>
      </c>
    </row>
    <row r="7" spans="1:5" s="358" customFormat="1" ht="15" customHeight="1" thickTop="1" x14ac:dyDescent="0.25">
      <c r="A7" s="601" t="s">
        <v>607</v>
      </c>
      <c r="B7" s="602">
        <v>6420.0433999999996</v>
      </c>
      <c r="C7" s="602">
        <v>21385.353020000002</v>
      </c>
      <c r="D7" s="602">
        <v>43660.162449999996</v>
      </c>
      <c r="E7" s="602">
        <v>71465.558869999993</v>
      </c>
    </row>
    <row r="8" spans="1:5" s="358" customFormat="1" ht="15" customHeight="1" x14ac:dyDescent="0.25">
      <c r="A8" s="353" t="s">
        <v>1132</v>
      </c>
      <c r="B8" s="364">
        <v>82.327309999999997</v>
      </c>
      <c r="C8" s="364">
        <v>2912.9052999999999</v>
      </c>
      <c r="D8" s="364">
        <v>5854.9219999999996</v>
      </c>
      <c r="E8" s="364">
        <v>8850.1546099999996</v>
      </c>
    </row>
    <row r="9" spans="1:5" s="586" customFormat="1" ht="15" customHeight="1" x14ac:dyDescent="0.25">
      <c r="A9" s="353" t="s">
        <v>1133</v>
      </c>
      <c r="B9" s="364">
        <v>94.610860000000102</v>
      </c>
      <c r="C9" s="364">
        <v>13660.063980000003</v>
      </c>
      <c r="D9" s="364">
        <v>5.5636599999999996</v>
      </c>
      <c r="E9" s="364">
        <v>13760.238500000003</v>
      </c>
    </row>
    <row r="10" spans="1:5" s="586" customFormat="1" ht="15" customHeight="1" x14ac:dyDescent="0.25">
      <c r="A10" s="353" t="s">
        <v>1134</v>
      </c>
      <c r="B10" s="364">
        <v>6066.2451199999996</v>
      </c>
      <c r="C10" s="364">
        <v>1462.3450799999998</v>
      </c>
      <c r="D10" s="364">
        <v>2474.2758600000002</v>
      </c>
      <c r="E10" s="364">
        <v>10002.86606</v>
      </c>
    </row>
    <row r="11" spans="1:5" s="586" customFormat="1" ht="15" customHeight="1" x14ac:dyDescent="0.25">
      <c r="A11" s="353" t="s">
        <v>1135</v>
      </c>
      <c r="B11" s="364">
        <v>0</v>
      </c>
      <c r="C11" s="364">
        <v>0</v>
      </c>
      <c r="D11" s="364">
        <v>0</v>
      </c>
      <c r="E11" s="364">
        <v>0</v>
      </c>
    </row>
    <row r="12" spans="1:5" s="586" customFormat="1" ht="15" customHeight="1" x14ac:dyDescent="0.25">
      <c r="A12" s="353" t="s">
        <v>1136</v>
      </c>
      <c r="B12" s="364">
        <v>6.3819999999999997</v>
      </c>
      <c r="C12" s="364">
        <v>42.223300000000002</v>
      </c>
      <c r="D12" s="364">
        <v>1046.66741</v>
      </c>
      <c r="E12" s="364">
        <v>1095.27271</v>
      </c>
    </row>
    <row r="13" spans="1:5" s="586" customFormat="1" ht="15" customHeight="1" x14ac:dyDescent="0.25">
      <c r="A13" s="353" t="s">
        <v>1137</v>
      </c>
      <c r="B13" s="364">
        <v>132.69535000000002</v>
      </c>
      <c r="C13" s="364">
        <v>3218.7190799999998</v>
      </c>
      <c r="D13" s="364">
        <v>34184.138989999992</v>
      </c>
      <c r="E13" s="364">
        <v>37535.553419999989</v>
      </c>
    </row>
    <row r="14" spans="1:5" s="586" customFormat="1" ht="15" customHeight="1" x14ac:dyDescent="0.25">
      <c r="A14" s="353" t="s">
        <v>1138</v>
      </c>
      <c r="B14" s="364">
        <v>37.782760000000003</v>
      </c>
      <c r="C14" s="364">
        <v>89.096279999999993</v>
      </c>
      <c r="D14" s="364">
        <v>94.594529999999992</v>
      </c>
      <c r="E14" s="364">
        <v>221.47357</v>
      </c>
    </row>
    <row r="15" spans="1:5" s="358" customFormat="1" ht="15" customHeight="1" x14ac:dyDescent="0.25">
      <c r="A15" s="353" t="s">
        <v>1139</v>
      </c>
      <c r="B15" s="364">
        <v>0</v>
      </c>
      <c r="C15" s="364">
        <v>0</v>
      </c>
      <c r="D15" s="364">
        <v>0</v>
      </c>
      <c r="E15" s="364">
        <v>0</v>
      </c>
    </row>
    <row r="16" spans="1:5" s="358" customFormat="1" ht="15" customHeight="1" x14ac:dyDescent="0.25">
      <c r="A16" s="587" t="s">
        <v>1140</v>
      </c>
      <c r="B16" s="603">
        <v>1517.3200800000002</v>
      </c>
      <c r="C16" s="603">
        <v>3737.7535000000003</v>
      </c>
      <c r="D16" s="603">
        <v>10225.057070000001</v>
      </c>
      <c r="E16" s="603">
        <v>15480.130650000001</v>
      </c>
    </row>
    <row r="17" spans="1:5" s="358" customFormat="1" ht="15" customHeight="1" x14ac:dyDescent="0.25">
      <c r="A17" s="353" t="s">
        <v>1141</v>
      </c>
      <c r="B17" s="364">
        <v>0</v>
      </c>
      <c r="C17" s="364">
        <v>0</v>
      </c>
      <c r="D17" s="364">
        <v>1963.4665600000001</v>
      </c>
      <c r="E17" s="364">
        <v>1963.4665600000001</v>
      </c>
    </row>
    <row r="18" spans="1:5" s="586" customFormat="1" ht="15" customHeight="1" x14ac:dyDescent="0.25">
      <c r="A18" s="353" t="s">
        <v>1142</v>
      </c>
      <c r="B18" s="364">
        <v>1028.8107500000001</v>
      </c>
      <c r="C18" s="364">
        <v>1540.61267</v>
      </c>
      <c r="D18" s="364">
        <v>3535.6774300000002</v>
      </c>
      <c r="E18" s="364">
        <v>6105.1008500000007</v>
      </c>
    </row>
    <row r="19" spans="1:5" s="586" customFormat="1" ht="15" customHeight="1" x14ac:dyDescent="0.25">
      <c r="A19" s="353" t="s">
        <v>1143</v>
      </c>
      <c r="B19" s="364">
        <v>488.50933000000003</v>
      </c>
      <c r="C19" s="364">
        <v>2197.1408300000003</v>
      </c>
      <c r="D19" s="364">
        <v>4725.9130800000003</v>
      </c>
      <c r="E19" s="364">
        <v>7411.5632400000004</v>
      </c>
    </row>
    <row r="20" spans="1:5" s="586" customFormat="1" ht="15" customHeight="1" x14ac:dyDescent="0.25">
      <c r="A20" s="353" t="s">
        <v>1144</v>
      </c>
      <c r="B20" s="364">
        <v>0</v>
      </c>
      <c r="C20" s="364">
        <v>0</v>
      </c>
      <c r="D20" s="364">
        <v>0</v>
      </c>
      <c r="E20" s="364">
        <v>0</v>
      </c>
    </row>
    <row r="21" spans="1:5" s="586" customFormat="1" ht="15" customHeight="1" x14ac:dyDescent="0.25">
      <c r="A21" s="353" t="s">
        <v>1145</v>
      </c>
      <c r="B21" s="364">
        <v>0</v>
      </c>
      <c r="C21" s="364">
        <v>0</v>
      </c>
      <c r="D21" s="364">
        <v>0</v>
      </c>
      <c r="E21" s="364">
        <v>0</v>
      </c>
    </row>
    <row r="22" spans="1:5" s="586" customFormat="1" ht="15" customHeight="1" x14ac:dyDescent="0.25">
      <c r="A22" s="353" t="s">
        <v>970</v>
      </c>
      <c r="B22" s="364">
        <v>0</v>
      </c>
      <c r="C22" s="364">
        <v>0</v>
      </c>
      <c r="D22" s="364">
        <v>0</v>
      </c>
      <c r="E22" s="364">
        <v>0</v>
      </c>
    </row>
    <row r="23" spans="1:5" ht="15" customHeight="1" x14ac:dyDescent="0.2">
      <c r="A23" s="587" t="s">
        <v>632</v>
      </c>
      <c r="B23" s="603">
        <v>4902.7233199999991</v>
      </c>
      <c r="C23" s="603">
        <v>17647.59952</v>
      </c>
      <c r="D23" s="603">
        <v>33435.105379999994</v>
      </c>
      <c r="E23" s="603">
        <v>55985.428220000002</v>
      </c>
    </row>
    <row r="24" spans="1:5" s="358" customFormat="1" ht="15" customHeight="1" x14ac:dyDescent="0.25">
      <c r="A24" s="353" t="s">
        <v>1146</v>
      </c>
      <c r="B24" s="364">
        <v>4296</v>
      </c>
      <c r="C24" s="364">
        <v>11000</v>
      </c>
      <c r="D24" s="364">
        <v>10805.7</v>
      </c>
      <c r="E24" s="364">
        <v>26101.7</v>
      </c>
    </row>
    <row r="25" spans="1:5" s="586" customFormat="1" ht="15" customHeight="1" x14ac:dyDescent="0.25">
      <c r="A25" s="353" t="s">
        <v>1147</v>
      </c>
      <c r="B25" s="364">
        <v>0</v>
      </c>
      <c r="C25" s="364">
        <v>0</v>
      </c>
      <c r="D25" s="364">
        <v>0</v>
      </c>
      <c r="E25" s="364">
        <v>0</v>
      </c>
    </row>
    <row r="26" spans="1:5" s="586" customFormat="1" ht="15" customHeight="1" x14ac:dyDescent="0.25">
      <c r="A26" s="353" t="s">
        <v>1148</v>
      </c>
      <c r="B26" s="364">
        <v>0</v>
      </c>
      <c r="C26" s="364">
        <v>0</v>
      </c>
      <c r="D26" s="364">
        <v>0</v>
      </c>
      <c r="E26" s="364">
        <v>0</v>
      </c>
    </row>
    <row r="27" spans="1:5" s="586" customFormat="1" ht="15" customHeight="1" x14ac:dyDescent="0.25">
      <c r="A27" s="353" t="s">
        <v>1149</v>
      </c>
      <c r="B27" s="364">
        <v>2323.7484499999996</v>
      </c>
      <c r="C27" s="364">
        <v>5276.2974999999997</v>
      </c>
      <c r="D27" s="364">
        <v>8847.4561299999987</v>
      </c>
      <c r="E27" s="364">
        <v>16447.502079999998</v>
      </c>
    </row>
    <row r="28" spans="1:5" s="586" customFormat="1" ht="15" customHeight="1" x14ac:dyDescent="0.25">
      <c r="A28" s="353" t="s">
        <v>1150</v>
      </c>
      <c r="B28" s="364">
        <v>-1717.0251300000002</v>
      </c>
      <c r="C28" s="364">
        <v>1371.3020200000001</v>
      </c>
      <c r="D28" s="364">
        <v>13781.949249999998</v>
      </c>
      <c r="E28" s="364">
        <v>13436.226139999999</v>
      </c>
    </row>
    <row r="29" spans="1:5" s="586" customFormat="1" ht="15" customHeight="1" x14ac:dyDescent="0.25">
      <c r="A29" s="604" t="s">
        <v>1151</v>
      </c>
      <c r="B29" s="364">
        <v>-1585.6428500000002</v>
      </c>
      <c r="C29" s="364">
        <v>343.07290999999998</v>
      </c>
      <c r="D29" s="364">
        <v>11379.981099999999</v>
      </c>
      <c r="E29" s="364">
        <v>10137.41116</v>
      </c>
    </row>
    <row r="30" spans="1:5" s="586" customFormat="1" ht="15" customHeight="1" x14ac:dyDescent="0.25">
      <c r="A30" s="604" t="s">
        <v>1152</v>
      </c>
      <c r="B30" s="364">
        <v>-131.38228000000001</v>
      </c>
      <c r="C30" s="364">
        <v>1028.22911</v>
      </c>
      <c r="D30" s="364">
        <v>2401.9681499999997</v>
      </c>
      <c r="E30" s="364">
        <v>3298.8149799999997</v>
      </c>
    </row>
    <row r="31" spans="1:5" s="586" customFormat="1" ht="15" customHeight="1" x14ac:dyDescent="0.25">
      <c r="A31" s="587" t="s">
        <v>636</v>
      </c>
      <c r="B31" s="603">
        <v>6420.0433999999996</v>
      </c>
      <c r="C31" s="603">
        <v>21385.353019999999</v>
      </c>
      <c r="D31" s="603">
        <v>43660.162449999996</v>
      </c>
      <c r="E31" s="603">
        <v>71465.558870000008</v>
      </c>
    </row>
    <row r="32" spans="1:5" s="586" customFormat="1" ht="15" customHeight="1" x14ac:dyDescent="0.25">
      <c r="A32" s="353" t="s">
        <v>1153</v>
      </c>
      <c r="B32" s="364">
        <v>0</v>
      </c>
      <c r="C32" s="364">
        <v>0</v>
      </c>
      <c r="D32" s="364">
        <v>0</v>
      </c>
      <c r="E32" s="364">
        <v>0</v>
      </c>
    </row>
    <row r="33" spans="1:5" s="586" customFormat="1" ht="15" customHeight="1" x14ac:dyDescent="0.25">
      <c r="A33" s="353" t="s">
        <v>1154</v>
      </c>
      <c r="B33" s="364">
        <v>421656.40466000006</v>
      </c>
      <c r="C33" s="364">
        <v>652335.72705999995</v>
      </c>
      <c r="D33" s="364">
        <v>946764.73396999994</v>
      </c>
      <c r="E33" s="364">
        <v>2020756.8656899999</v>
      </c>
    </row>
    <row r="34" spans="1:5" s="586" customFormat="1" ht="15" customHeight="1" x14ac:dyDescent="0.25">
      <c r="A34" s="359" t="s">
        <v>1155</v>
      </c>
      <c r="B34" s="364">
        <v>97701.865050000008</v>
      </c>
      <c r="C34" s="364">
        <v>439428.16687999998</v>
      </c>
      <c r="D34" s="364">
        <v>831832.84895999997</v>
      </c>
      <c r="E34" s="364">
        <v>1368962.8808899999</v>
      </c>
    </row>
    <row r="35" spans="1:5" s="586" customFormat="1" ht="15" customHeight="1" x14ac:dyDescent="0.25">
      <c r="A35" s="359" t="s">
        <v>1156</v>
      </c>
      <c r="B35" s="364">
        <v>0</v>
      </c>
      <c r="C35" s="364">
        <v>1029</v>
      </c>
      <c r="D35" s="364">
        <v>0</v>
      </c>
      <c r="E35" s="364">
        <v>1029</v>
      </c>
    </row>
    <row r="36" spans="1:5" s="586" customFormat="1" ht="15" customHeight="1" x14ac:dyDescent="0.25">
      <c r="A36" s="359" t="s">
        <v>1157</v>
      </c>
      <c r="B36" s="364">
        <v>0</v>
      </c>
      <c r="C36" s="364">
        <v>0</v>
      </c>
      <c r="D36" s="364">
        <v>0</v>
      </c>
      <c r="E36" s="364">
        <v>0</v>
      </c>
    </row>
    <row r="37" spans="1:5" s="586" customFormat="1" ht="15" customHeight="1" x14ac:dyDescent="0.25">
      <c r="A37" s="359" t="s">
        <v>1158</v>
      </c>
      <c r="B37" s="364">
        <v>0</v>
      </c>
      <c r="C37" s="364">
        <v>0</v>
      </c>
      <c r="D37" s="364">
        <v>0</v>
      </c>
      <c r="E37" s="364">
        <v>0</v>
      </c>
    </row>
    <row r="38" spans="1:5" s="586" customFormat="1" ht="15" customHeight="1" x14ac:dyDescent="0.25">
      <c r="A38" s="359" t="s">
        <v>1159</v>
      </c>
      <c r="B38" s="364">
        <v>0</v>
      </c>
      <c r="C38" s="364">
        <v>0</v>
      </c>
      <c r="D38" s="364">
        <v>0</v>
      </c>
      <c r="E38" s="364">
        <v>0</v>
      </c>
    </row>
    <row r="39" spans="1:5" s="586" customFormat="1" ht="15" customHeight="1" x14ac:dyDescent="0.25">
      <c r="A39" s="359" t="s">
        <v>1160</v>
      </c>
      <c r="B39" s="364">
        <v>323954.53961000004</v>
      </c>
      <c r="C39" s="364">
        <v>211878.56018</v>
      </c>
      <c r="D39" s="364">
        <v>114931.88501</v>
      </c>
      <c r="E39" s="364">
        <v>650764.98479999998</v>
      </c>
    </row>
    <row r="40" spans="1:5" s="586" customFormat="1" ht="15" customHeight="1" x14ac:dyDescent="0.25">
      <c r="A40" s="359" t="s">
        <v>1161</v>
      </c>
      <c r="B40" s="364">
        <v>0</v>
      </c>
      <c r="C40" s="364">
        <v>0</v>
      </c>
      <c r="D40" s="364">
        <v>0</v>
      </c>
      <c r="E40" s="364">
        <v>0</v>
      </c>
    </row>
    <row r="41" spans="1:5" s="358" customFormat="1" x14ac:dyDescent="0.25">
      <c r="A41" s="353" t="s">
        <v>1162</v>
      </c>
      <c r="B41" s="364">
        <v>1.1557200000000001</v>
      </c>
      <c r="C41" s="364">
        <v>184.78330000000003</v>
      </c>
      <c r="D41" s="364">
        <v>73.368930000000006</v>
      </c>
      <c r="E41" s="364">
        <v>259.30795000000001</v>
      </c>
    </row>
    <row r="42" spans="1:5" s="358" customFormat="1" ht="15" customHeight="1" x14ac:dyDescent="0.25">
      <c r="A42" s="358" t="s">
        <v>1163</v>
      </c>
      <c r="B42" s="364">
        <v>1.9181700000000002</v>
      </c>
      <c r="C42" s="364">
        <v>30.635630000000003</v>
      </c>
      <c r="D42" s="364">
        <v>58.504169999999995</v>
      </c>
      <c r="E42" s="364">
        <v>91.057969999999997</v>
      </c>
    </row>
    <row r="43" spans="1:5" s="358" customFormat="1" ht="15" customHeight="1" x14ac:dyDescent="0.25">
      <c r="A43" s="353" t="s">
        <v>646</v>
      </c>
      <c r="B43" s="364">
        <v>-0.76245000000000007</v>
      </c>
      <c r="C43" s="364">
        <v>154.14767000000003</v>
      </c>
      <c r="D43" s="364">
        <v>14.864760000000011</v>
      </c>
      <c r="E43" s="364">
        <v>168.24997999999999</v>
      </c>
    </row>
    <row r="44" spans="1:5" s="358" customFormat="1" ht="15" customHeight="1" x14ac:dyDescent="0.25">
      <c r="A44" s="590" t="s">
        <v>1164</v>
      </c>
      <c r="B44" s="364">
        <v>517.12497999999994</v>
      </c>
      <c r="C44" s="364">
        <v>2320.27178</v>
      </c>
      <c r="D44" s="364">
        <v>4461.0774200000005</v>
      </c>
      <c r="E44" s="364">
        <v>7298.4741800000011</v>
      </c>
    </row>
    <row r="45" spans="1:5" s="358" customFormat="1" ht="15" customHeight="1" x14ac:dyDescent="0.25">
      <c r="A45" s="358" t="s">
        <v>1165</v>
      </c>
      <c r="B45" s="364">
        <v>0.31494</v>
      </c>
      <c r="C45" s="364">
        <v>19.318099999999998</v>
      </c>
      <c r="D45" s="364">
        <v>7.4966999999999997</v>
      </c>
      <c r="E45" s="364">
        <v>27.129739999999998</v>
      </c>
    </row>
    <row r="46" spans="1:5" s="358" customFormat="1" ht="15" customHeight="1" x14ac:dyDescent="0.25">
      <c r="A46" s="353" t="s">
        <v>1166</v>
      </c>
      <c r="B46" s="364">
        <v>516.04759000000001</v>
      </c>
      <c r="C46" s="364">
        <v>2455.1013499999999</v>
      </c>
      <c r="D46" s="364">
        <v>4468.4454800000012</v>
      </c>
      <c r="E46" s="364">
        <v>7439.5944200000004</v>
      </c>
    </row>
    <row r="47" spans="1:5" s="358" customFormat="1" ht="15" customHeight="1" x14ac:dyDescent="0.25">
      <c r="A47" s="590" t="s">
        <v>1167</v>
      </c>
      <c r="B47" s="364">
        <v>40.591410000000003</v>
      </c>
      <c r="C47" s="364">
        <v>935.19574</v>
      </c>
      <c r="D47" s="364">
        <v>0</v>
      </c>
      <c r="E47" s="364">
        <v>975.78715</v>
      </c>
    </row>
    <row r="48" spans="1:5" s="358" customFormat="1" ht="15" customHeight="1" x14ac:dyDescent="0.25">
      <c r="A48" s="358" t="s">
        <v>1168</v>
      </c>
      <c r="B48" s="364">
        <v>254.27159000000003</v>
      </c>
      <c r="C48" s="364">
        <v>945.96481000000006</v>
      </c>
      <c r="D48" s="364">
        <v>0</v>
      </c>
      <c r="E48" s="364">
        <v>1200.2364</v>
      </c>
    </row>
    <row r="49" spans="1:5" s="358" customFormat="1" ht="15" customHeight="1" x14ac:dyDescent="0.25">
      <c r="A49" s="353" t="s">
        <v>1169</v>
      </c>
      <c r="B49" s="364">
        <v>302.36740999999995</v>
      </c>
      <c r="C49" s="364">
        <v>2444.3322800000001</v>
      </c>
      <c r="D49" s="364">
        <v>4468.4454800000012</v>
      </c>
      <c r="E49" s="364">
        <v>7215.1451699999998</v>
      </c>
    </row>
    <row r="50" spans="1:5" s="358" customFormat="1" ht="15" customHeight="1" x14ac:dyDescent="0.25">
      <c r="A50" s="590" t="s">
        <v>1170</v>
      </c>
      <c r="B50" s="364">
        <v>458.91485999999986</v>
      </c>
      <c r="C50" s="364">
        <v>1216.26648</v>
      </c>
      <c r="D50" s="364">
        <v>2107.8453799999993</v>
      </c>
      <c r="E50" s="364">
        <v>3783.0267199999989</v>
      </c>
    </row>
    <row r="51" spans="1:5" s="358" customFormat="1" ht="15" customHeight="1" x14ac:dyDescent="0.25">
      <c r="A51" s="353" t="s">
        <v>1171</v>
      </c>
      <c r="B51" s="364">
        <v>-156.54744999999991</v>
      </c>
      <c r="C51" s="364">
        <v>1228.0658000000001</v>
      </c>
      <c r="D51" s="364">
        <v>2360.6001000000019</v>
      </c>
      <c r="E51" s="364">
        <v>3432.1184500000008</v>
      </c>
    </row>
    <row r="52" spans="1:5" s="358" customFormat="1" ht="15" customHeight="1" x14ac:dyDescent="0.25">
      <c r="A52" s="605" t="s">
        <v>1172</v>
      </c>
      <c r="B52" s="364">
        <v>23.379920000000002</v>
      </c>
      <c r="C52" s="364">
        <v>147.36353</v>
      </c>
      <c r="D52" s="364">
        <v>0</v>
      </c>
      <c r="E52" s="364">
        <v>170.74345</v>
      </c>
    </row>
    <row r="53" spans="1:5" s="358" customFormat="1" ht="15" customHeight="1" x14ac:dyDescent="0.25">
      <c r="A53" s="359" t="s">
        <v>1173</v>
      </c>
      <c r="B53" s="364">
        <v>5.2000000000000006E-4</v>
      </c>
      <c r="C53" s="364">
        <v>6.8728299999999996</v>
      </c>
      <c r="D53" s="364">
        <v>0</v>
      </c>
      <c r="E53" s="364">
        <v>6.8733499999999994</v>
      </c>
    </row>
    <row r="54" spans="1:5" s="358" customFormat="1" ht="15" customHeight="1" x14ac:dyDescent="0.25">
      <c r="A54" s="590" t="s">
        <v>1174</v>
      </c>
      <c r="B54" s="364">
        <v>23.3794</v>
      </c>
      <c r="C54" s="364">
        <v>140.4907</v>
      </c>
      <c r="D54" s="364">
        <v>0</v>
      </c>
      <c r="E54" s="364">
        <v>163.87010000000001</v>
      </c>
    </row>
    <row r="55" spans="1:5" s="358" customFormat="1" ht="15" customHeight="1" x14ac:dyDescent="0.25">
      <c r="A55" s="353" t="s">
        <v>1175</v>
      </c>
      <c r="B55" s="364">
        <v>4.36E-2</v>
      </c>
      <c r="C55" s="364">
        <v>1.7130300000000001</v>
      </c>
      <c r="D55" s="364">
        <v>0</v>
      </c>
      <c r="E55" s="364">
        <v>1.7566300000000001</v>
      </c>
    </row>
    <row r="56" spans="1:5" s="358" customFormat="1" ht="15" customHeight="1" x14ac:dyDescent="0.25">
      <c r="A56" s="359" t="s">
        <v>1176</v>
      </c>
      <c r="B56" s="364">
        <v>4.36E-2</v>
      </c>
      <c r="C56" s="364">
        <v>1.7130300000000001</v>
      </c>
      <c r="D56" s="364">
        <v>0</v>
      </c>
      <c r="E56" s="364">
        <v>1.7566300000000001</v>
      </c>
    </row>
    <row r="57" spans="1:5" s="358" customFormat="1" ht="15" customHeight="1" x14ac:dyDescent="0.25">
      <c r="A57" s="590" t="s">
        <v>1177</v>
      </c>
      <c r="B57" s="364">
        <v>0</v>
      </c>
      <c r="C57" s="364">
        <v>0</v>
      </c>
      <c r="D57" s="364">
        <v>0</v>
      </c>
      <c r="E57" s="364">
        <v>0</v>
      </c>
    </row>
    <row r="58" spans="1:5" s="358" customFormat="1" ht="15" customHeight="1" x14ac:dyDescent="0.25">
      <c r="A58" s="353" t="s">
        <v>1178</v>
      </c>
      <c r="B58" s="364">
        <v>-133.21112999999991</v>
      </c>
      <c r="C58" s="364">
        <v>1373.7163000000003</v>
      </c>
      <c r="D58" s="364">
        <v>2360.6001000000019</v>
      </c>
      <c r="E58" s="364">
        <v>3601.1052700000009</v>
      </c>
    </row>
    <row r="59" spans="1:5" s="358" customFormat="1" ht="15" customHeight="1" x14ac:dyDescent="0.25">
      <c r="A59" s="590" t="s">
        <v>1179</v>
      </c>
      <c r="B59" s="364">
        <v>0</v>
      </c>
      <c r="C59" s="364">
        <v>0</v>
      </c>
      <c r="D59" s="364">
        <v>0</v>
      </c>
      <c r="E59" s="364">
        <v>0</v>
      </c>
    </row>
    <row r="60" spans="1:5" s="358" customFormat="1" ht="15" customHeight="1" x14ac:dyDescent="0.25">
      <c r="A60" s="353" t="s">
        <v>663</v>
      </c>
      <c r="B60" s="364">
        <v>-133.21112999999991</v>
      </c>
      <c r="C60" s="364">
        <v>1373.7163000000003</v>
      </c>
      <c r="D60" s="364">
        <v>2360.6001000000019</v>
      </c>
      <c r="E60" s="364">
        <v>3601.1052700000009</v>
      </c>
    </row>
    <row r="61" spans="1:5" s="358" customFormat="1" ht="15" customHeight="1" x14ac:dyDescent="0.25">
      <c r="A61" s="590" t="s">
        <v>1180</v>
      </c>
      <c r="B61" s="364">
        <v>2.33141</v>
      </c>
      <c r="C61" s="364">
        <v>0.38453999999999999</v>
      </c>
      <c r="D61" s="364">
        <v>41.368050000000004</v>
      </c>
      <c r="E61" s="364">
        <v>44.084000000000003</v>
      </c>
    </row>
    <row r="62" spans="1:5" s="358" customFormat="1" ht="15" customHeight="1" x14ac:dyDescent="0.25">
      <c r="A62" s="358" t="s">
        <v>1181</v>
      </c>
      <c r="B62" s="364">
        <v>0.50256000000000001</v>
      </c>
      <c r="C62" s="364">
        <v>3.1286900000000002</v>
      </c>
      <c r="D62" s="364">
        <v>0</v>
      </c>
      <c r="E62" s="364">
        <v>3.6312500000000001</v>
      </c>
    </row>
    <row r="63" spans="1:5" s="358" customFormat="1" ht="15" customHeight="1" x14ac:dyDescent="0.25">
      <c r="A63" s="353" t="s">
        <v>665</v>
      </c>
      <c r="B63" s="364">
        <v>-131.38227999999989</v>
      </c>
      <c r="C63" s="364">
        <v>1370.9721500000003</v>
      </c>
      <c r="D63" s="364">
        <v>2401.968150000002</v>
      </c>
      <c r="E63" s="364">
        <v>3641.5580200000009</v>
      </c>
    </row>
    <row r="64" spans="1:5" s="358" customFormat="1" ht="15" customHeight="1" x14ac:dyDescent="0.25">
      <c r="A64" s="590" t="s">
        <v>1182</v>
      </c>
      <c r="B64" s="364">
        <v>0</v>
      </c>
      <c r="C64" s="364">
        <v>0</v>
      </c>
      <c r="D64" s="364">
        <v>0</v>
      </c>
      <c r="E64" s="364">
        <v>0</v>
      </c>
    </row>
    <row r="65" spans="1:6" s="358" customFormat="1" ht="15" customHeight="1" x14ac:dyDescent="0.25">
      <c r="A65" s="353" t="s">
        <v>1183</v>
      </c>
      <c r="B65" s="364">
        <v>-131.38227999999989</v>
      </c>
      <c r="C65" s="364">
        <v>1370.9721500000003</v>
      </c>
      <c r="D65" s="364">
        <v>2401.968150000002</v>
      </c>
      <c r="E65" s="364">
        <v>3641.5580200000009</v>
      </c>
    </row>
    <row r="66" spans="1:6" s="358" customFormat="1" ht="15" customHeight="1" x14ac:dyDescent="0.25">
      <c r="A66" s="590" t="s">
        <v>1184</v>
      </c>
      <c r="B66" s="364">
        <v>0</v>
      </c>
      <c r="C66" s="364">
        <v>342.74303999999995</v>
      </c>
      <c r="D66" s="364">
        <v>0</v>
      </c>
      <c r="E66" s="364">
        <v>342.74303999999995</v>
      </c>
    </row>
    <row r="67" spans="1:6" s="358" customFormat="1" ht="15" customHeight="1" x14ac:dyDescent="0.25">
      <c r="A67" s="581" t="s">
        <v>1185</v>
      </c>
      <c r="B67" s="606">
        <v>-131.38227999999989</v>
      </c>
      <c r="C67" s="606">
        <v>1028.2291100000002</v>
      </c>
      <c r="D67" s="606">
        <v>2401.968150000002</v>
      </c>
      <c r="E67" s="606">
        <v>3298.814980000001</v>
      </c>
    </row>
    <row r="68" spans="1:6" ht="2.25" customHeight="1" thickBot="1" x14ac:dyDescent="0.25">
      <c r="A68" s="607"/>
      <c r="B68" s="607"/>
      <c r="C68" s="607"/>
      <c r="D68" s="607"/>
      <c r="E68" s="607"/>
    </row>
    <row r="69" spans="1:6" ht="15" customHeight="1" thickTop="1" x14ac:dyDescent="0.2">
      <c r="A69" s="362"/>
      <c r="B69" s="362"/>
      <c r="C69" s="362"/>
      <c r="D69" s="362"/>
      <c r="E69" s="362"/>
    </row>
    <row r="70" spans="1:6" ht="15" customHeight="1" x14ac:dyDescent="0.2">
      <c r="A70" s="362"/>
      <c r="B70" s="462"/>
      <c r="C70" s="462"/>
      <c r="D70" s="462"/>
      <c r="E70" s="462"/>
    </row>
    <row r="71" spans="1:6" ht="15" customHeight="1" x14ac:dyDescent="0.2">
      <c r="A71" s="790"/>
      <c r="B71" s="790"/>
      <c r="C71" s="790"/>
      <c r="D71" s="790"/>
      <c r="E71" s="790"/>
    </row>
    <row r="72" spans="1:6" ht="45" customHeight="1" x14ac:dyDescent="0.2">
      <c r="A72" s="812" t="s">
        <v>1186</v>
      </c>
      <c r="B72" s="813"/>
      <c r="C72" s="813"/>
      <c r="D72" s="813"/>
      <c r="E72" s="813"/>
    </row>
    <row r="73" spans="1:6" ht="25.5" x14ac:dyDescent="0.2">
      <c r="A73" s="581"/>
      <c r="B73" s="599" t="s">
        <v>1129</v>
      </c>
      <c r="C73" s="599" t="s">
        <v>1130</v>
      </c>
      <c r="D73" s="599" t="s">
        <v>1131</v>
      </c>
      <c r="E73" s="600" t="s">
        <v>472</v>
      </c>
    </row>
    <row r="74" spans="1:6" ht="15" customHeight="1" x14ac:dyDescent="0.2">
      <c r="A74" s="465" t="s">
        <v>1187</v>
      </c>
      <c r="B74" s="362">
        <v>97701.865050000008</v>
      </c>
      <c r="C74" s="362">
        <v>439428.16688999999</v>
      </c>
      <c r="D74" s="362">
        <v>831832.8489499999</v>
      </c>
      <c r="E74" s="362">
        <v>1368962.8808899999</v>
      </c>
      <c r="F74" s="589"/>
    </row>
    <row r="75" spans="1:6" ht="15" customHeight="1" x14ac:dyDescent="0.2">
      <c r="A75" s="465"/>
      <c r="B75" s="362"/>
      <c r="C75" s="362"/>
      <c r="D75" s="362"/>
      <c r="E75" s="362"/>
    </row>
    <row r="76" spans="1:6" ht="15" customHeight="1" x14ac:dyDescent="0.2">
      <c r="A76" s="358" t="s">
        <v>1188</v>
      </c>
      <c r="B76" s="362">
        <v>8961.0691400000014</v>
      </c>
      <c r="C76" s="362">
        <v>1736.41857</v>
      </c>
      <c r="D76" s="362">
        <v>92675.07789</v>
      </c>
      <c r="E76" s="362">
        <v>103372.5656</v>
      </c>
    </row>
    <row r="77" spans="1:6" ht="15" customHeight="1" x14ac:dyDescent="0.2">
      <c r="A77" s="358" t="s">
        <v>1189</v>
      </c>
      <c r="B77" s="362">
        <v>88740.795910000001</v>
      </c>
      <c r="C77" s="362">
        <v>437691.74832000001</v>
      </c>
      <c r="D77" s="362">
        <v>739157.77105999994</v>
      </c>
      <c r="E77" s="362">
        <v>1265590.3152899998</v>
      </c>
    </row>
    <row r="78" spans="1:6" ht="15" customHeight="1" x14ac:dyDescent="0.2">
      <c r="A78" s="358"/>
      <c r="B78" s="362"/>
      <c r="C78" s="362"/>
      <c r="D78" s="362"/>
      <c r="E78" s="362"/>
    </row>
    <row r="79" spans="1:6" ht="15" customHeight="1" x14ac:dyDescent="0.2">
      <c r="A79" s="353" t="s">
        <v>1190</v>
      </c>
      <c r="B79" s="362">
        <v>97701.865049999993</v>
      </c>
      <c r="C79" s="362">
        <v>439428.16688999999</v>
      </c>
      <c r="D79" s="362">
        <v>831832.84895000001</v>
      </c>
      <c r="E79" s="362">
        <v>1368962.8808900001</v>
      </c>
    </row>
    <row r="80" spans="1:6" ht="15" customHeight="1" x14ac:dyDescent="0.2">
      <c r="A80" s="358"/>
      <c r="B80" s="362"/>
      <c r="C80" s="362"/>
      <c r="D80" s="362"/>
      <c r="E80" s="362"/>
    </row>
    <row r="81" spans="1:6" ht="15" customHeight="1" x14ac:dyDescent="0.2">
      <c r="A81" s="358" t="s">
        <v>1191</v>
      </c>
      <c r="B81" s="362">
        <v>0</v>
      </c>
      <c r="C81" s="362">
        <v>0</v>
      </c>
      <c r="D81" s="362">
        <v>167839.15474999999</v>
      </c>
      <c r="E81" s="362">
        <v>167839.15474999999</v>
      </c>
    </row>
    <row r="82" spans="1:6" ht="15" customHeight="1" x14ac:dyDescent="0.2">
      <c r="A82" s="358" t="s">
        <v>1192</v>
      </c>
      <c r="B82" s="362">
        <v>97701.865049999993</v>
      </c>
      <c r="C82" s="362">
        <v>437691.74832000001</v>
      </c>
      <c r="D82" s="362">
        <v>663993.69420000003</v>
      </c>
      <c r="E82" s="362">
        <v>1199387.3075700002</v>
      </c>
    </row>
    <row r="83" spans="1:6" ht="15" customHeight="1" x14ac:dyDescent="0.2">
      <c r="A83" s="358" t="s">
        <v>1193</v>
      </c>
      <c r="B83" s="362">
        <v>0</v>
      </c>
      <c r="C83" s="362">
        <v>0</v>
      </c>
      <c r="D83" s="362">
        <v>0</v>
      </c>
      <c r="E83" s="362">
        <v>0</v>
      </c>
    </row>
    <row r="84" spans="1:6" ht="15" customHeight="1" x14ac:dyDescent="0.2">
      <c r="A84" s="358" t="s">
        <v>1194</v>
      </c>
      <c r="B84" s="362">
        <v>0</v>
      </c>
      <c r="C84" s="362">
        <v>1736.41857</v>
      </c>
      <c r="D84" s="362">
        <v>0</v>
      </c>
      <c r="E84" s="362">
        <v>1736.41857</v>
      </c>
    </row>
    <row r="85" spans="1:6" ht="15" customHeight="1" x14ac:dyDescent="0.2">
      <c r="A85" s="358" t="s">
        <v>1195</v>
      </c>
      <c r="B85" s="362">
        <v>0</v>
      </c>
      <c r="C85" s="362">
        <v>0</v>
      </c>
      <c r="D85" s="362">
        <v>0</v>
      </c>
      <c r="E85" s="362">
        <v>0</v>
      </c>
    </row>
    <row r="86" spans="1:6" ht="15" customHeight="1" x14ac:dyDescent="0.2">
      <c r="A86" s="608"/>
      <c r="B86" s="362"/>
      <c r="C86" s="362"/>
      <c r="D86" s="362"/>
      <c r="E86" s="362"/>
    </row>
    <row r="87" spans="1:6" ht="15" customHeight="1" x14ac:dyDescent="0.2">
      <c r="A87" s="609" t="s">
        <v>1196</v>
      </c>
      <c r="B87" s="362">
        <v>97701.865050000008</v>
      </c>
      <c r="C87" s="362">
        <v>439428.16688999999</v>
      </c>
      <c r="D87" s="362">
        <v>831832.8489499999</v>
      </c>
      <c r="E87" s="362">
        <v>1368962.8808899999</v>
      </c>
      <c r="F87" s="589"/>
    </row>
    <row r="88" spans="1:6" ht="15" customHeight="1" thickBot="1" x14ac:dyDescent="0.25">
      <c r="A88" s="610"/>
      <c r="B88" s="611"/>
      <c r="C88" s="611"/>
      <c r="D88" s="611"/>
      <c r="E88" s="611"/>
    </row>
    <row r="89" spans="1:6" ht="15" customHeight="1" x14ac:dyDescent="0.2">
      <c r="A89" s="811" t="s">
        <v>1197</v>
      </c>
      <c r="B89" s="811"/>
      <c r="C89" s="811"/>
      <c r="D89" s="811"/>
      <c r="E89" s="811"/>
    </row>
  </sheetData>
  <mergeCells count="7">
    <mergeCell ref="A89:E89"/>
    <mergeCell ref="A1:E1"/>
    <mergeCell ref="A2:E2"/>
    <mergeCell ref="A3:E3"/>
    <mergeCell ref="A4:E4"/>
    <mergeCell ref="A71:E71"/>
    <mergeCell ref="A72:E72"/>
  </mergeCells>
  <pageMargins left="0.89" right="0.57999999999999996" top="0.55000000000000004" bottom="0.4" header="0.5" footer="0.36"/>
  <pageSetup scale="34" orientation="portrait"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7FEE7-61A5-4C75-9E19-5B1CF766F892}">
  <sheetPr>
    <pageSetUpPr fitToPage="1"/>
  </sheetPr>
  <dimension ref="A1:I64"/>
  <sheetViews>
    <sheetView zoomScaleNormal="100" workbookViewId="0">
      <selection activeCell="A15" sqref="A15"/>
    </sheetView>
  </sheetViews>
  <sheetFormatPr defaultColWidth="11.42578125" defaultRowHeight="12.75" x14ac:dyDescent="0.2"/>
  <cols>
    <col min="1" max="1" width="91.28515625" style="597" customWidth="1"/>
    <col min="2" max="4" width="12.7109375" style="360" customWidth="1"/>
    <col min="5" max="5" width="11.42578125" style="360" customWidth="1"/>
    <col min="6" max="6" width="89.28515625" style="360" bestFit="1" customWidth="1"/>
    <col min="7" max="7" width="10.28515625" style="360" bestFit="1" customWidth="1"/>
    <col min="8" max="8" width="10.85546875" style="360" bestFit="1" customWidth="1"/>
    <col min="9" max="9" width="10.28515625" style="360" bestFit="1" customWidth="1"/>
    <col min="10" max="256" width="11.42578125" style="360"/>
    <col min="257" max="257" width="91.28515625" style="360" customWidth="1"/>
    <col min="258" max="260" width="12.7109375" style="360" customWidth="1"/>
    <col min="261" max="261" width="11.42578125" style="360"/>
    <col min="262" max="262" width="89.28515625" style="360" bestFit="1" customWidth="1"/>
    <col min="263" max="263" width="10.28515625" style="360" bestFit="1" customWidth="1"/>
    <col min="264" max="264" width="10.85546875" style="360" bestFit="1" customWidth="1"/>
    <col min="265" max="265" width="10.28515625" style="360" bestFit="1" customWidth="1"/>
    <col min="266" max="512" width="11.42578125" style="360"/>
    <col min="513" max="513" width="91.28515625" style="360" customWidth="1"/>
    <col min="514" max="516" width="12.7109375" style="360" customWidth="1"/>
    <col min="517" max="517" width="11.42578125" style="360"/>
    <col min="518" max="518" width="89.28515625" style="360" bestFit="1" customWidth="1"/>
    <col min="519" max="519" width="10.28515625" style="360" bestFit="1" customWidth="1"/>
    <col min="520" max="520" width="10.85546875" style="360" bestFit="1" customWidth="1"/>
    <col min="521" max="521" width="10.28515625" style="360" bestFit="1" customWidth="1"/>
    <col min="522" max="768" width="11.42578125" style="360"/>
    <col min="769" max="769" width="91.28515625" style="360" customWidth="1"/>
    <col min="770" max="772" width="12.7109375" style="360" customWidth="1"/>
    <col min="773" max="773" width="11.42578125" style="360"/>
    <col min="774" max="774" width="89.28515625" style="360" bestFit="1" customWidth="1"/>
    <col min="775" max="775" width="10.28515625" style="360" bestFit="1" customWidth="1"/>
    <col min="776" max="776" width="10.85546875" style="360" bestFit="1" customWidth="1"/>
    <col min="777" max="777" width="10.28515625" style="360" bestFit="1" customWidth="1"/>
    <col min="778" max="1024" width="11.42578125" style="360"/>
    <col min="1025" max="1025" width="91.28515625" style="360" customWidth="1"/>
    <col min="1026" max="1028" width="12.7109375" style="360" customWidth="1"/>
    <col min="1029" max="1029" width="11.42578125" style="360"/>
    <col min="1030" max="1030" width="89.28515625" style="360" bestFit="1" customWidth="1"/>
    <col min="1031" max="1031" width="10.28515625" style="360" bestFit="1" customWidth="1"/>
    <col min="1032" max="1032" width="10.85546875" style="360" bestFit="1" customWidth="1"/>
    <col min="1033" max="1033" width="10.28515625" style="360" bestFit="1" customWidth="1"/>
    <col min="1034" max="1280" width="11.42578125" style="360"/>
    <col min="1281" max="1281" width="91.28515625" style="360" customWidth="1"/>
    <col min="1282" max="1284" width="12.7109375" style="360" customWidth="1"/>
    <col min="1285" max="1285" width="11.42578125" style="360"/>
    <col min="1286" max="1286" width="89.28515625" style="360" bestFit="1" customWidth="1"/>
    <col min="1287" max="1287" width="10.28515625" style="360" bestFit="1" customWidth="1"/>
    <col min="1288" max="1288" width="10.85546875" style="360" bestFit="1" customWidth="1"/>
    <col min="1289" max="1289" width="10.28515625" style="360" bestFit="1" customWidth="1"/>
    <col min="1290" max="1536" width="11.42578125" style="360"/>
    <col min="1537" max="1537" width="91.28515625" style="360" customWidth="1"/>
    <col min="1538" max="1540" width="12.7109375" style="360" customWidth="1"/>
    <col min="1541" max="1541" width="11.42578125" style="360"/>
    <col min="1542" max="1542" width="89.28515625" style="360" bestFit="1" customWidth="1"/>
    <col min="1543" max="1543" width="10.28515625" style="360" bestFit="1" customWidth="1"/>
    <col min="1544" max="1544" width="10.85546875" style="360" bestFit="1" customWidth="1"/>
    <col min="1545" max="1545" width="10.28515625" style="360" bestFit="1" customWidth="1"/>
    <col min="1546" max="1792" width="11.42578125" style="360"/>
    <col min="1793" max="1793" width="91.28515625" style="360" customWidth="1"/>
    <col min="1794" max="1796" width="12.7109375" style="360" customWidth="1"/>
    <col min="1797" max="1797" width="11.42578125" style="360"/>
    <col min="1798" max="1798" width="89.28515625" style="360" bestFit="1" customWidth="1"/>
    <col min="1799" max="1799" width="10.28515625" style="360" bestFit="1" customWidth="1"/>
    <col min="1800" max="1800" width="10.85546875" style="360" bestFit="1" customWidth="1"/>
    <col min="1801" max="1801" width="10.28515625" style="360" bestFit="1" customWidth="1"/>
    <col min="1802" max="2048" width="11.42578125" style="360"/>
    <col min="2049" max="2049" width="91.28515625" style="360" customWidth="1"/>
    <col min="2050" max="2052" width="12.7109375" style="360" customWidth="1"/>
    <col min="2053" max="2053" width="11.42578125" style="360"/>
    <col min="2054" max="2054" width="89.28515625" style="360" bestFit="1" customWidth="1"/>
    <col min="2055" max="2055" width="10.28515625" style="360" bestFit="1" customWidth="1"/>
    <col min="2056" max="2056" width="10.85546875" style="360" bestFit="1" customWidth="1"/>
    <col min="2057" max="2057" width="10.28515625" style="360" bestFit="1" customWidth="1"/>
    <col min="2058" max="2304" width="11.42578125" style="360"/>
    <col min="2305" max="2305" width="91.28515625" style="360" customWidth="1"/>
    <col min="2306" max="2308" width="12.7109375" style="360" customWidth="1"/>
    <col min="2309" max="2309" width="11.42578125" style="360"/>
    <col min="2310" max="2310" width="89.28515625" style="360" bestFit="1" customWidth="1"/>
    <col min="2311" max="2311" width="10.28515625" style="360" bestFit="1" customWidth="1"/>
    <col min="2312" max="2312" width="10.85546875" style="360" bestFit="1" customWidth="1"/>
    <col min="2313" max="2313" width="10.28515625" style="360" bestFit="1" customWidth="1"/>
    <col min="2314" max="2560" width="11.42578125" style="360"/>
    <col min="2561" max="2561" width="91.28515625" style="360" customWidth="1"/>
    <col min="2562" max="2564" width="12.7109375" style="360" customWidth="1"/>
    <col min="2565" max="2565" width="11.42578125" style="360"/>
    <col min="2566" max="2566" width="89.28515625" style="360" bestFit="1" customWidth="1"/>
    <col min="2567" max="2567" width="10.28515625" style="360" bestFit="1" customWidth="1"/>
    <col min="2568" max="2568" width="10.85546875" style="360" bestFit="1" customWidth="1"/>
    <col min="2569" max="2569" width="10.28515625" style="360" bestFit="1" customWidth="1"/>
    <col min="2570" max="2816" width="11.42578125" style="360"/>
    <col min="2817" max="2817" width="91.28515625" style="360" customWidth="1"/>
    <col min="2818" max="2820" width="12.7109375" style="360" customWidth="1"/>
    <col min="2821" max="2821" width="11.42578125" style="360"/>
    <col min="2822" max="2822" width="89.28515625" style="360" bestFit="1" customWidth="1"/>
    <col min="2823" max="2823" width="10.28515625" style="360" bestFit="1" customWidth="1"/>
    <col min="2824" max="2824" width="10.85546875" style="360" bestFit="1" customWidth="1"/>
    <col min="2825" max="2825" width="10.28515625" style="360" bestFit="1" customWidth="1"/>
    <col min="2826" max="3072" width="11.42578125" style="360"/>
    <col min="3073" max="3073" width="91.28515625" style="360" customWidth="1"/>
    <col min="3074" max="3076" width="12.7109375" style="360" customWidth="1"/>
    <col min="3077" max="3077" width="11.42578125" style="360"/>
    <col min="3078" max="3078" width="89.28515625" style="360" bestFit="1" customWidth="1"/>
    <col min="3079" max="3079" width="10.28515625" style="360" bestFit="1" customWidth="1"/>
    <col min="3080" max="3080" width="10.85546875" style="360" bestFit="1" customWidth="1"/>
    <col min="3081" max="3081" width="10.28515625" style="360" bestFit="1" customWidth="1"/>
    <col min="3082" max="3328" width="11.42578125" style="360"/>
    <col min="3329" max="3329" width="91.28515625" style="360" customWidth="1"/>
    <col min="3330" max="3332" width="12.7109375" style="360" customWidth="1"/>
    <col min="3333" max="3333" width="11.42578125" style="360"/>
    <col min="3334" max="3334" width="89.28515625" style="360" bestFit="1" customWidth="1"/>
    <col min="3335" max="3335" width="10.28515625" style="360" bestFit="1" customWidth="1"/>
    <col min="3336" max="3336" width="10.85546875" style="360" bestFit="1" customWidth="1"/>
    <col min="3337" max="3337" width="10.28515625" style="360" bestFit="1" customWidth="1"/>
    <col min="3338" max="3584" width="11.42578125" style="360"/>
    <col min="3585" max="3585" width="91.28515625" style="360" customWidth="1"/>
    <col min="3586" max="3588" width="12.7109375" style="360" customWidth="1"/>
    <col min="3589" max="3589" width="11.42578125" style="360"/>
    <col min="3590" max="3590" width="89.28515625" style="360" bestFit="1" customWidth="1"/>
    <col min="3591" max="3591" width="10.28515625" style="360" bestFit="1" customWidth="1"/>
    <col min="3592" max="3592" width="10.85546875" style="360" bestFit="1" customWidth="1"/>
    <col min="3593" max="3593" width="10.28515625" style="360" bestFit="1" customWidth="1"/>
    <col min="3594" max="3840" width="11.42578125" style="360"/>
    <col min="3841" max="3841" width="91.28515625" style="360" customWidth="1"/>
    <col min="3842" max="3844" width="12.7109375" style="360" customWidth="1"/>
    <col min="3845" max="3845" width="11.42578125" style="360"/>
    <col min="3846" max="3846" width="89.28515625" style="360" bestFit="1" customWidth="1"/>
    <col min="3847" max="3847" width="10.28515625" style="360" bestFit="1" customWidth="1"/>
    <col min="3848" max="3848" width="10.85546875" style="360" bestFit="1" customWidth="1"/>
    <col min="3849" max="3849" width="10.28515625" style="360" bestFit="1" customWidth="1"/>
    <col min="3850" max="4096" width="11.42578125" style="360"/>
    <col min="4097" max="4097" width="91.28515625" style="360" customWidth="1"/>
    <col min="4098" max="4100" width="12.7109375" style="360" customWidth="1"/>
    <col min="4101" max="4101" width="11.42578125" style="360"/>
    <col min="4102" max="4102" width="89.28515625" style="360" bestFit="1" customWidth="1"/>
    <col min="4103" max="4103" width="10.28515625" style="360" bestFit="1" customWidth="1"/>
    <col min="4104" max="4104" width="10.85546875" style="360" bestFit="1" customWidth="1"/>
    <col min="4105" max="4105" width="10.28515625" style="360" bestFit="1" customWidth="1"/>
    <col min="4106" max="4352" width="11.42578125" style="360"/>
    <col min="4353" max="4353" width="91.28515625" style="360" customWidth="1"/>
    <col min="4354" max="4356" width="12.7109375" style="360" customWidth="1"/>
    <col min="4357" max="4357" width="11.42578125" style="360"/>
    <col min="4358" max="4358" width="89.28515625" style="360" bestFit="1" customWidth="1"/>
    <col min="4359" max="4359" width="10.28515625" style="360" bestFit="1" customWidth="1"/>
    <col min="4360" max="4360" width="10.85546875" style="360" bestFit="1" customWidth="1"/>
    <col min="4361" max="4361" width="10.28515625" style="360" bestFit="1" customWidth="1"/>
    <col min="4362" max="4608" width="11.42578125" style="360"/>
    <col min="4609" max="4609" width="91.28515625" style="360" customWidth="1"/>
    <col min="4610" max="4612" width="12.7109375" style="360" customWidth="1"/>
    <col min="4613" max="4613" width="11.42578125" style="360"/>
    <col min="4614" max="4614" width="89.28515625" style="360" bestFit="1" customWidth="1"/>
    <col min="4615" max="4615" width="10.28515625" style="360" bestFit="1" customWidth="1"/>
    <col min="4616" max="4616" width="10.85546875" style="360" bestFit="1" customWidth="1"/>
    <col min="4617" max="4617" width="10.28515625" style="360" bestFit="1" customWidth="1"/>
    <col min="4618" max="4864" width="11.42578125" style="360"/>
    <col min="4865" max="4865" width="91.28515625" style="360" customWidth="1"/>
    <col min="4866" max="4868" width="12.7109375" style="360" customWidth="1"/>
    <col min="4869" max="4869" width="11.42578125" style="360"/>
    <col min="4870" max="4870" width="89.28515625" style="360" bestFit="1" customWidth="1"/>
    <col min="4871" max="4871" width="10.28515625" style="360" bestFit="1" customWidth="1"/>
    <col min="4872" max="4872" width="10.85546875" style="360" bestFit="1" customWidth="1"/>
    <col min="4873" max="4873" width="10.28515625" style="360" bestFit="1" customWidth="1"/>
    <col min="4874" max="5120" width="11.42578125" style="360"/>
    <col min="5121" max="5121" width="91.28515625" style="360" customWidth="1"/>
    <col min="5122" max="5124" width="12.7109375" style="360" customWidth="1"/>
    <col min="5125" max="5125" width="11.42578125" style="360"/>
    <col min="5126" max="5126" width="89.28515625" style="360" bestFit="1" customWidth="1"/>
    <col min="5127" max="5127" width="10.28515625" style="360" bestFit="1" customWidth="1"/>
    <col min="5128" max="5128" width="10.85546875" style="360" bestFit="1" customWidth="1"/>
    <col min="5129" max="5129" width="10.28515625" style="360" bestFit="1" customWidth="1"/>
    <col min="5130" max="5376" width="11.42578125" style="360"/>
    <col min="5377" max="5377" width="91.28515625" style="360" customWidth="1"/>
    <col min="5378" max="5380" width="12.7109375" style="360" customWidth="1"/>
    <col min="5381" max="5381" width="11.42578125" style="360"/>
    <col min="5382" max="5382" width="89.28515625" style="360" bestFit="1" customWidth="1"/>
    <col min="5383" max="5383" width="10.28515625" style="360" bestFit="1" customWidth="1"/>
    <col min="5384" max="5384" width="10.85546875" style="360" bestFit="1" customWidth="1"/>
    <col min="5385" max="5385" width="10.28515625" style="360" bestFit="1" customWidth="1"/>
    <col min="5386" max="5632" width="11.42578125" style="360"/>
    <col min="5633" max="5633" width="91.28515625" style="360" customWidth="1"/>
    <col min="5634" max="5636" width="12.7109375" style="360" customWidth="1"/>
    <col min="5637" max="5637" width="11.42578125" style="360"/>
    <col min="5638" max="5638" width="89.28515625" style="360" bestFit="1" customWidth="1"/>
    <col min="5639" max="5639" width="10.28515625" style="360" bestFit="1" customWidth="1"/>
    <col min="5640" max="5640" width="10.85546875" style="360" bestFit="1" customWidth="1"/>
    <col min="5641" max="5641" width="10.28515625" style="360" bestFit="1" customWidth="1"/>
    <col min="5642" max="5888" width="11.42578125" style="360"/>
    <col min="5889" max="5889" width="91.28515625" style="360" customWidth="1"/>
    <col min="5890" max="5892" width="12.7109375" style="360" customWidth="1"/>
    <col min="5893" max="5893" width="11.42578125" style="360"/>
    <col min="5894" max="5894" width="89.28515625" style="360" bestFit="1" customWidth="1"/>
    <col min="5895" max="5895" width="10.28515625" style="360" bestFit="1" customWidth="1"/>
    <col min="5896" max="5896" width="10.85546875" style="360" bestFit="1" customWidth="1"/>
    <col min="5897" max="5897" width="10.28515625" style="360" bestFit="1" customWidth="1"/>
    <col min="5898" max="6144" width="11.42578125" style="360"/>
    <col min="6145" max="6145" width="91.28515625" style="360" customWidth="1"/>
    <col min="6146" max="6148" width="12.7109375" style="360" customWidth="1"/>
    <col min="6149" max="6149" width="11.42578125" style="360"/>
    <col min="6150" max="6150" width="89.28515625" style="360" bestFit="1" customWidth="1"/>
    <col min="6151" max="6151" width="10.28515625" style="360" bestFit="1" customWidth="1"/>
    <col min="6152" max="6152" width="10.85546875" style="360" bestFit="1" customWidth="1"/>
    <col min="6153" max="6153" width="10.28515625" style="360" bestFit="1" customWidth="1"/>
    <col min="6154" max="6400" width="11.42578125" style="360"/>
    <col min="6401" max="6401" width="91.28515625" style="360" customWidth="1"/>
    <col min="6402" max="6404" width="12.7109375" style="360" customWidth="1"/>
    <col min="6405" max="6405" width="11.42578125" style="360"/>
    <col min="6406" max="6406" width="89.28515625" style="360" bestFit="1" customWidth="1"/>
    <col min="6407" max="6407" width="10.28515625" style="360" bestFit="1" customWidth="1"/>
    <col min="6408" max="6408" width="10.85546875" style="360" bestFit="1" customWidth="1"/>
    <col min="6409" max="6409" width="10.28515625" style="360" bestFit="1" customWidth="1"/>
    <col min="6410" max="6656" width="11.42578125" style="360"/>
    <col min="6657" max="6657" width="91.28515625" style="360" customWidth="1"/>
    <col min="6658" max="6660" width="12.7109375" style="360" customWidth="1"/>
    <col min="6661" max="6661" width="11.42578125" style="360"/>
    <col min="6662" max="6662" width="89.28515625" style="360" bestFit="1" customWidth="1"/>
    <col min="6663" max="6663" width="10.28515625" style="360" bestFit="1" customWidth="1"/>
    <col min="6664" max="6664" width="10.85546875" style="360" bestFit="1" customWidth="1"/>
    <col min="6665" max="6665" width="10.28515625" style="360" bestFit="1" customWidth="1"/>
    <col min="6666" max="6912" width="11.42578125" style="360"/>
    <col min="6913" max="6913" width="91.28515625" style="360" customWidth="1"/>
    <col min="6914" max="6916" width="12.7109375" style="360" customWidth="1"/>
    <col min="6917" max="6917" width="11.42578125" style="360"/>
    <col min="6918" max="6918" width="89.28515625" style="360" bestFit="1" customWidth="1"/>
    <col min="6919" max="6919" width="10.28515625" style="360" bestFit="1" customWidth="1"/>
    <col min="6920" max="6920" width="10.85546875" style="360" bestFit="1" customWidth="1"/>
    <col min="6921" max="6921" width="10.28515625" style="360" bestFit="1" customWidth="1"/>
    <col min="6922" max="7168" width="11.42578125" style="360"/>
    <col min="7169" max="7169" width="91.28515625" style="360" customWidth="1"/>
    <col min="7170" max="7172" width="12.7109375" style="360" customWidth="1"/>
    <col min="7173" max="7173" width="11.42578125" style="360"/>
    <col min="7174" max="7174" width="89.28515625" style="360" bestFit="1" customWidth="1"/>
    <col min="7175" max="7175" width="10.28515625" style="360" bestFit="1" customWidth="1"/>
    <col min="7176" max="7176" width="10.85546875" style="360" bestFit="1" customWidth="1"/>
    <col min="7177" max="7177" width="10.28515625" style="360" bestFit="1" customWidth="1"/>
    <col min="7178" max="7424" width="11.42578125" style="360"/>
    <col min="7425" max="7425" width="91.28515625" style="360" customWidth="1"/>
    <col min="7426" max="7428" width="12.7109375" style="360" customWidth="1"/>
    <col min="7429" max="7429" width="11.42578125" style="360"/>
    <col min="7430" max="7430" width="89.28515625" style="360" bestFit="1" customWidth="1"/>
    <col min="7431" max="7431" width="10.28515625" style="360" bestFit="1" customWidth="1"/>
    <col min="7432" max="7432" width="10.85546875" style="360" bestFit="1" customWidth="1"/>
    <col min="7433" max="7433" width="10.28515625" style="360" bestFit="1" customWidth="1"/>
    <col min="7434" max="7680" width="11.42578125" style="360"/>
    <col min="7681" max="7681" width="91.28515625" style="360" customWidth="1"/>
    <col min="7682" max="7684" width="12.7109375" style="360" customWidth="1"/>
    <col min="7685" max="7685" width="11.42578125" style="360"/>
    <col min="7686" max="7686" width="89.28515625" style="360" bestFit="1" customWidth="1"/>
    <col min="7687" max="7687" width="10.28515625" style="360" bestFit="1" customWidth="1"/>
    <col min="7688" max="7688" width="10.85546875" style="360" bestFit="1" customWidth="1"/>
    <col min="7689" max="7689" width="10.28515625" style="360" bestFit="1" customWidth="1"/>
    <col min="7690" max="7936" width="11.42578125" style="360"/>
    <col min="7937" max="7937" width="91.28515625" style="360" customWidth="1"/>
    <col min="7938" max="7940" width="12.7109375" style="360" customWidth="1"/>
    <col min="7941" max="7941" width="11.42578125" style="360"/>
    <col min="7942" max="7942" width="89.28515625" style="360" bestFit="1" customWidth="1"/>
    <col min="7943" max="7943" width="10.28515625" style="360" bestFit="1" customWidth="1"/>
    <col min="7944" max="7944" width="10.85546875" style="360" bestFit="1" customWidth="1"/>
    <col min="7945" max="7945" width="10.28515625" style="360" bestFit="1" customWidth="1"/>
    <col min="7946" max="8192" width="11.42578125" style="360"/>
    <col min="8193" max="8193" width="91.28515625" style="360" customWidth="1"/>
    <col min="8194" max="8196" width="12.7109375" style="360" customWidth="1"/>
    <col min="8197" max="8197" width="11.42578125" style="360"/>
    <col min="8198" max="8198" width="89.28515625" style="360" bestFit="1" customWidth="1"/>
    <col min="8199" max="8199" width="10.28515625" style="360" bestFit="1" customWidth="1"/>
    <col min="8200" max="8200" width="10.85546875" style="360" bestFit="1" customWidth="1"/>
    <col min="8201" max="8201" width="10.28515625" style="360" bestFit="1" customWidth="1"/>
    <col min="8202" max="8448" width="11.42578125" style="360"/>
    <col min="8449" max="8449" width="91.28515625" style="360" customWidth="1"/>
    <col min="8450" max="8452" width="12.7109375" style="360" customWidth="1"/>
    <col min="8453" max="8453" width="11.42578125" style="360"/>
    <col min="8454" max="8454" width="89.28515625" style="360" bestFit="1" customWidth="1"/>
    <col min="8455" max="8455" width="10.28515625" style="360" bestFit="1" customWidth="1"/>
    <col min="8456" max="8456" width="10.85546875" style="360" bestFit="1" customWidth="1"/>
    <col min="8457" max="8457" width="10.28515625" style="360" bestFit="1" customWidth="1"/>
    <col min="8458" max="8704" width="11.42578125" style="360"/>
    <col min="8705" max="8705" width="91.28515625" style="360" customWidth="1"/>
    <col min="8706" max="8708" width="12.7109375" style="360" customWidth="1"/>
    <col min="8709" max="8709" width="11.42578125" style="360"/>
    <col min="8710" max="8710" width="89.28515625" style="360" bestFit="1" customWidth="1"/>
    <col min="8711" max="8711" width="10.28515625" style="360" bestFit="1" customWidth="1"/>
    <col min="8712" max="8712" width="10.85546875" style="360" bestFit="1" customWidth="1"/>
    <col min="8713" max="8713" width="10.28515625" style="360" bestFit="1" customWidth="1"/>
    <col min="8714" max="8960" width="11.42578125" style="360"/>
    <col min="8961" max="8961" width="91.28515625" style="360" customWidth="1"/>
    <col min="8962" max="8964" width="12.7109375" style="360" customWidth="1"/>
    <col min="8965" max="8965" width="11.42578125" style="360"/>
    <col min="8966" max="8966" width="89.28515625" style="360" bestFit="1" customWidth="1"/>
    <col min="8967" max="8967" width="10.28515625" style="360" bestFit="1" customWidth="1"/>
    <col min="8968" max="8968" width="10.85546875" style="360" bestFit="1" customWidth="1"/>
    <col min="8969" max="8969" width="10.28515625" style="360" bestFit="1" customWidth="1"/>
    <col min="8970" max="9216" width="11.42578125" style="360"/>
    <col min="9217" max="9217" width="91.28515625" style="360" customWidth="1"/>
    <col min="9218" max="9220" width="12.7109375" style="360" customWidth="1"/>
    <col min="9221" max="9221" width="11.42578125" style="360"/>
    <col min="9222" max="9222" width="89.28515625" style="360" bestFit="1" customWidth="1"/>
    <col min="9223" max="9223" width="10.28515625" style="360" bestFit="1" customWidth="1"/>
    <col min="9224" max="9224" width="10.85546875" style="360" bestFit="1" customWidth="1"/>
    <col min="9225" max="9225" width="10.28515625" style="360" bestFit="1" customWidth="1"/>
    <col min="9226" max="9472" width="11.42578125" style="360"/>
    <col min="9473" max="9473" width="91.28515625" style="360" customWidth="1"/>
    <col min="9474" max="9476" width="12.7109375" style="360" customWidth="1"/>
    <col min="9477" max="9477" width="11.42578125" style="360"/>
    <col min="9478" max="9478" width="89.28515625" style="360" bestFit="1" customWidth="1"/>
    <col min="9479" max="9479" width="10.28515625" style="360" bestFit="1" customWidth="1"/>
    <col min="9480" max="9480" width="10.85546875" style="360" bestFit="1" customWidth="1"/>
    <col min="9481" max="9481" width="10.28515625" style="360" bestFit="1" customWidth="1"/>
    <col min="9482" max="9728" width="11.42578125" style="360"/>
    <col min="9729" max="9729" width="91.28515625" style="360" customWidth="1"/>
    <col min="9730" max="9732" width="12.7109375" style="360" customWidth="1"/>
    <col min="9733" max="9733" width="11.42578125" style="360"/>
    <col min="9734" max="9734" width="89.28515625" style="360" bestFit="1" customWidth="1"/>
    <col min="9735" max="9735" width="10.28515625" style="360" bestFit="1" customWidth="1"/>
    <col min="9736" max="9736" width="10.85546875" style="360" bestFit="1" customWidth="1"/>
    <col min="9737" max="9737" width="10.28515625" style="360" bestFit="1" customWidth="1"/>
    <col min="9738" max="9984" width="11.42578125" style="360"/>
    <col min="9985" max="9985" width="91.28515625" style="360" customWidth="1"/>
    <col min="9986" max="9988" width="12.7109375" style="360" customWidth="1"/>
    <col min="9989" max="9989" width="11.42578125" style="360"/>
    <col min="9990" max="9990" width="89.28515625" style="360" bestFit="1" customWidth="1"/>
    <col min="9991" max="9991" width="10.28515625" style="360" bestFit="1" customWidth="1"/>
    <col min="9992" max="9992" width="10.85546875" style="360" bestFit="1" customWidth="1"/>
    <col min="9993" max="9993" width="10.28515625" style="360" bestFit="1" customWidth="1"/>
    <col min="9994" max="10240" width="11.42578125" style="360"/>
    <col min="10241" max="10241" width="91.28515625" style="360" customWidth="1"/>
    <col min="10242" max="10244" width="12.7109375" style="360" customWidth="1"/>
    <col min="10245" max="10245" width="11.42578125" style="360"/>
    <col min="10246" max="10246" width="89.28515625" style="360" bestFit="1" customWidth="1"/>
    <col min="10247" max="10247" width="10.28515625" style="360" bestFit="1" customWidth="1"/>
    <col min="10248" max="10248" width="10.85546875" style="360" bestFit="1" customWidth="1"/>
    <col min="10249" max="10249" width="10.28515625" style="360" bestFit="1" customWidth="1"/>
    <col min="10250" max="10496" width="11.42578125" style="360"/>
    <col min="10497" max="10497" width="91.28515625" style="360" customWidth="1"/>
    <col min="10498" max="10500" width="12.7109375" style="360" customWidth="1"/>
    <col min="10501" max="10501" width="11.42578125" style="360"/>
    <col min="10502" max="10502" width="89.28515625" style="360" bestFit="1" customWidth="1"/>
    <col min="10503" max="10503" width="10.28515625" style="360" bestFit="1" customWidth="1"/>
    <col min="10504" max="10504" width="10.85546875" style="360" bestFit="1" customWidth="1"/>
    <col min="10505" max="10505" width="10.28515625" style="360" bestFit="1" customWidth="1"/>
    <col min="10506" max="10752" width="11.42578125" style="360"/>
    <col min="10753" max="10753" width="91.28515625" style="360" customWidth="1"/>
    <col min="10754" max="10756" width="12.7109375" style="360" customWidth="1"/>
    <col min="10757" max="10757" width="11.42578125" style="360"/>
    <col min="10758" max="10758" width="89.28515625" style="360" bestFit="1" customWidth="1"/>
    <col min="10759" max="10759" width="10.28515625" style="360" bestFit="1" customWidth="1"/>
    <col min="10760" max="10760" width="10.85546875" style="360" bestFit="1" customWidth="1"/>
    <col min="10761" max="10761" width="10.28515625" style="360" bestFit="1" customWidth="1"/>
    <col min="10762" max="11008" width="11.42578125" style="360"/>
    <col min="11009" max="11009" width="91.28515625" style="360" customWidth="1"/>
    <col min="11010" max="11012" width="12.7109375" style="360" customWidth="1"/>
    <col min="11013" max="11013" width="11.42578125" style="360"/>
    <col min="11014" max="11014" width="89.28515625" style="360" bestFit="1" customWidth="1"/>
    <col min="11015" max="11015" width="10.28515625" style="360" bestFit="1" customWidth="1"/>
    <col min="11016" max="11016" width="10.85546875" style="360" bestFit="1" customWidth="1"/>
    <col min="11017" max="11017" width="10.28515625" style="360" bestFit="1" customWidth="1"/>
    <col min="11018" max="11264" width="11.42578125" style="360"/>
    <col min="11265" max="11265" width="91.28515625" style="360" customWidth="1"/>
    <col min="11266" max="11268" width="12.7109375" style="360" customWidth="1"/>
    <col min="11269" max="11269" width="11.42578125" style="360"/>
    <col min="11270" max="11270" width="89.28515625" style="360" bestFit="1" customWidth="1"/>
    <col min="11271" max="11271" width="10.28515625" style="360" bestFit="1" customWidth="1"/>
    <col min="11272" max="11272" width="10.85546875" style="360" bestFit="1" customWidth="1"/>
    <col min="11273" max="11273" width="10.28515625" style="360" bestFit="1" customWidth="1"/>
    <col min="11274" max="11520" width="11.42578125" style="360"/>
    <col min="11521" max="11521" width="91.28515625" style="360" customWidth="1"/>
    <col min="11522" max="11524" width="12.7109375" style="360" customWidth="1"/>
    <col min="11525" max="11525" width="11.42578125" style="360"/>
    <col min="11526" max="11526" width="89.28515625" style="360" bestFit="1" customWidth="1"/>
    <col min="11527" max="11527" width="10.28515625" style="360" bestFit="1" customWidth="1"/>
    <col min="11528" max="11528" width="10.85546875" style="360" bestFit="1" customWidth="1"/>
    <col min="11529" max="11529" width="10.28515625" style="360" bestFit="1" customWidth="1"/>
    <col min="11530" max="11776" width="11.42578125" style="360"/>
    <col min="11777" max="11777" width="91.28515625" style="360" customWidth="1"/>
    <col min="11778" max="11780" width="12.7109375" style="360" customWidth="1"/>
    <col min="11781" max="11781" width="11.42578125" style="360"/>
    <col min="11782" max="11782" width="89.28515625" style="360" bestFit="1" customWidth="1"/>
    <col min="11783" max="11783" width="10.28515625" style="360" bestFit="1" customWidth="1"/>
    <col min="11784" max="11784" width="10.85546875" style="360" bestFit="1" customWidth="1"/>
    <col min="11785" max="11785" width="10.28515625" style="360" bestFit="1" customWidth="1"/>
    <col min="11786" max="12032" width="11.42578125" style="360"/>
    <col min="12033" max="12033" width="91.28515625" style="360" customWidth="1"/>
    <col min="12034" max="12036" width="12.7109375" style="360" customWidth="1"/>
    <col min="12037" max="12037" width="11.42578125" style="360"/>
    <col min="12038" max="12038" width="89.28515625" style="360" bestFit="1" customWidth="1"/>
    <col min="12039" max="12039" width="10.28515625" style="360" bestFit="1" customWidth="1"/>
    <col min="12040" max="12040" width="10.85546875" style="360" bestFit="1" customWidth="1"/>
    <col min="12041" max="12041" width="10.28515625" style="360" bestFit="1" customWidth="1"/>
    <col min="12042" max="12288" width="11.42578125" style="360"/>
    <col min="12289" max="12289" width="91.28515625" style="360" customWidth="1"/>
    <col min="12290" max="12292" width="12.7109375" style="360" customWidth="1"/>
    <col min="12293" max="12293" width="11.42578125" style="360"/>
    <col min="12294" max="12294" width="89.28515625" style="360" bestFit="1" customWidth="1"/>
    <col min="12295" max="12295" width="10.28515625" style="360" bestFit="1" customWidth="1"/>
    <col min="12296" max="12296" width="10.85546875" style="360" bestFit="1" customWidth="1"/>
    <col min="12297" max="12297" width="10.28515625" style="360" bestFit="1" customWidth="1"/>
    <col min="12298" max="12544" width="11.42578125" style="360"/>
    <col min="12545" max="12545" width="91.28515625" style="360" customWidth="1"/>
    <col min="12546" max="12548" width="12.7109375" style="360" customWidth="1"/>
    <col min="12549" max="12549" width="11.42578125" style="360"/>
    <col min="12550" max="12550" width="89.28515625" style="360" bestFit="1" customWidth="1"/>
    <col min="12551" max="12551" width="10.28515625" style="360" bestFit="1" customWidth="1"/>
    <col min="12552" max="12552" width="10.85546875" style="360" bestFit="1" customWidth="1"/>
    <col min="12553" max="12553" width="10.28515625" style="360" bestFit="1" customWidth="1"/>
    <col min="12554" max="12800" width="11.42578125" style="360"/>
    <col min="12801" max="12801" width="91.28515625" style="360" customWidth="1"/>
    <col min="12802" max="12804" width="12.7109375" style="360" customWidth="1"/>
    <col min="12805" max="12805" width="11.42578125" style="360"/>
    <col min="12806" max="12806" width="89.28515625" style="360" bestFit="1" customWidth="1"/>
    <col min="12807" max="12807" width="10.28515625" style="360" bestFit="1" customWidth="1"/>
    <col min="12808" max="12808" width="10.85546875" style="360" bestFit="1" customWidth="1"/>
    <col min="12809" max="12809" width="10.28515625" style="360" bestFit="1" customWidth="1"/>
    <col min="12810" max="13056" width="11.42578125" style="360"/>
    <col min="13057" max="13057" width="91.28515625" style="360" customWidth="1"/>
    <col min="13058" max="13060" width="12.7109375" style="360" customWidth="1"/>
    <col min="13061" max="13061" width="11.42578125" style="360"/>
    <col min="13062" max="13062" width="89.28515625" style="360" bestFit="1" customWidth="1"/>
    <col min="13063" max="13063" width="10.28515625" style="360" bestFit="1" customWidth="1"/>
    <col min="13064" max="13064" width="10.85546875" style="360" bestFit="1" customWidth="1"/>
    <col min="13065" max="13065" width="10.28515625" style="360" bestFit="1" customWidth="1"/>
    <col min="13066" max="13312" width="11.42578125" style="360"/>
    <col min="13313" max="13313" width="91.28515625" style="360" customWidth="1"/>
    <col min="13314" max="13316" width="12.7109375" style="360" customWidth="1"/>
    <col min="13317" max="13317" width="11.42578125" style="360"/>
    <col min="13318" max="13318" width="89.28515625" style="360" bestFit="1" customWidth="1"/>
    <col min="13319" max="13319" width="10.28515625" style="360" bestFit="1" customWidth="1"/>
    <col min="13320" max="13320" width="10.85546875" style="360" bestFit="1" customWidth="1"/>
    <col min="13321" max="13321" width="10.28515625" style="360" bestFit="1" customWidth="1"/>
    <col min="13322" max="13568" width="11.42578125" style="360"/>
    <col min="13569" max="13569" width="91.28515625" style="360" customWidth="1"/>
    <col min="13570" max="13572" width="12.7109375" style="360" customWidth="1"/>
    <col min="13573" max="13573" width="11.42578125" style="360"/>
    <col min="13574" max="13574" width="89.28515625" style="360" bestFit="1" customWidth="1"/>
    <col min="13575" max="13575" width="10.28515625" style="360" bestFit="1" customWidth="1"/>
    <col min="13576" max="13576" width="10.85546875" style="360" bestFit="1" customWidth="1"/>
    <col min="13577" max="13577" width="10.28515625" style="360" bestFit="1" customWidth="1"/>
    <col min="13578" max="13824" width="11.42578125" style="360"/>
    <col min="13825" max="13825" width="91.28515625" style="360" customWidth="1"/>
    <col min="13826" max="13828" width="12.7109375" style="360" customWidth="1"/>
    <col min="13829" max="13829" width="11.42578125" style="360"/>
    <col min="13830" max="13830" width="89.28515625" style="360" bestFit="1" customWidth="1"/>
    <col min="13831" max="13831" width="10.28515625" style="360" bestFit="1" customWidth="1"/>
    <col min="13832" max="13832" width="10.85546875" style="360" bestFit="1" customWidth="1"/>
    <col min="13833" max="13833" width="10.28515625" style="360" bestFit="1" customWidth="1"/>
    <col min="13834" max="14080" width="11.42578125" style="360"/>
    <col min="14081" max="14081" width="91.28515625" style="360" customWidth="1"/>
    <col min="14082" max="14084" width="12.7109375" style="360" customWidth="1"/>
    <col min="14085" max="14085" width="11.42578125" style="360"/>
    <col min="14086" max="14086" width="89.28515625" style="360" bestFit="1" customWidth="1"/>
    <col min="14087" max="14087" width="10.28515625" style="360" bestFit="1" customWidth="1"/>
    <col min="14088" max="14088" width="10.85546875" style="360" bestFit="1" customWidth="1"/>
    <col min="14089" max="14089" width="10.28515625" style="360" bestFit="1" customWidth="1"/>
    <col min="14090" max="14336" width="11.42578125" style="360"/>
    <col min="14337" max="14337" width="91.28515625" style="360" customWidth="1"/>
    <col min="14338" max="14340" width="12.7109375" style="360" customWidth="1"/>
    <col min="14341" max="14341" width="11.42578125" style="360"/>
    <col min="14342" max="14342" width="89.28515625" style="360" bestFit="1" customWidth="1"/>
    <col min="14343" max="14343" width="10.28515625" style="360" bestFit="1" customWidth="1"/>
    <col min="14344" max="14344" width="10.85546875" style="360" bestFit="1" customWidth="1"/>
    <col min="14345" max="14345" width="10.28515625" style="360" bestFit="1" customWidth="1"/>
    <col min="14346" max="14592" width="11.42578125" style="360"/>
    <col min="14593" max="14593" width="91.28515625" style="360" customWidth="1"/>
    <col min="14594" max="14596" width="12.7109375" style="360" customWidth="1"/>
    <col min="14597" max="14597" width="11.42578125" style="360"/>
    <col min="14598" max="14598" width="89.28515625" style="360" bestFit="1" customWidth="1"/>
    <col min="14599" max="14599" width="10.28515625" style="360" bestFit="1" customWidth="1"/>
    <col min="14600" max="14600" width="10.85546875" style="360" bestFit="1" customWidth="1"/>
    <col min="14601" max="14601" width="10.28515625" style="360" bestFit="1" customWidth="1"/>
    <col min="14602" max="14848" width="11.42578125" style="360"/>
    <col min="14849" max="14849" width="91.28515625" style="360" customWidth="1"/>
    <col min="14850" max="14852" width="12.7109375" style="360" customWidth="1"/>
    <col min="14853" max="14853" width="11.42578125" style="360"/>
    <col min="14854" max="14854" width="89.28515625" style="360" bestFit="1" customWidth="1"/>
    <col min="14855" max="14855" width="10.28515625" style="360" bestFit="1" customWidth="1"/>
    <col min="14856" max="14856" width="10.85546875" style="360" bestFit="1" customWidth="1"/>
    <col min="14857" max="14857" width="10.28515625" style="360" bestFit="1" customWidth="1"/>
    <col min="14858" max="15104" width="11.42578125" style="360"/>
    <col min="15105" max="15105" width="91.28515625" style="360" customWidth="1"/>
    <col min="15106" max="15108" width="12.7109375" style="360" customWidth="1"/>
    <col min="15109" max="15109" width="11.42578125" style="360"/>
    <col min="15110" max="15110" width="89.28515625" style="360" bestFit="1" customWidth="1"/>
    <col min="15111" max="15111" width="10.28515625" style="360" bestFit="1" customWidth="1"/>
    <col min="15112" max="15112" width="10.85546875" style="360" bestFit="1" customWidth="1"/>
    <col min="15113" max="15113" width="10.28515625" style="360" bestFit="1" customWidth="1"/>
    <col min="15114" max="15360" width="11.42578125" style="360"/>
    <col min="15361" max="15361" width="91.28515625" style="360" customWidth="1"/>
    <col min="15362" max="15364" width="12.7109375" style="360" customWidth="1"/>
    <col min="15365" max="15365" width="11.42578125" style="360"/>
    <col min="15366" max="15366" width="89.28515625" style="360" bestFit="1" customWidth="1"/>
    <col min="15367" max="15367" width="10.28515625" style="360" bestFit="1" customWidth="1"/>
    <col min="15368" max="15368" width="10.85546875" style="360" bestFit="1" customWidth="1"/>
    <col min="15369" max="15369" width="10.28515625" style="360" bestFit="1" customWidth="1"/>
    <col min="15370" max="15616" width="11.42578125" style="360"/>
    <col min="15617" max="15617" width="91.28515625" style="360" customWidth="1"/>
    <col min="15618" max="15620" width="12.7109375" style="360" customWidth="1"/>
    <col min="15621" max="15621" width="11.42578125" style="360"/>
    <col min="15622" max="15622" width="89.28515625" style="360" bestFit="1" customWidth="1"/>
    <col min="15623" max="15623" width="10.28515625" style="360" bestFit="1" customWidth="1"/>
    <col min="15624" max="15624" width="10.85546875" style="360" bestFit="1" customWidth="1"/>
    <col min="15625" max="15625" width="10.28515625" style="360" bestFit="1" customWidth="1"/>
    <col min="15626" max="15872" width="11.42578125" style="360"/>
    <col min="15873" max="15873" width="91.28515625" style="360" customWidth="1"/>
    <col min="15874" max="15876" width="12.7109375" style="360" customWidth="1"/>
    <col min="15877" max="15877" width="11.42578125" style="360"/>
    <col min="15878" max="15878" width="89.28515625" style="360" bestFit="1" customWidth="1"/>
    <col min="15879" max="15879" width="10.28515625" style="360" bestFit="1" customWidth="1"/>
    <col min="15880" max="15880" width="10.85546875" style="360" bestFit="1" customWidth="1"/>
    <col min="15881" max="15881" width="10.28515625" style="360" bestFit="1" customWidth="1"/>
    <col min="15882" max="16128" width="11.42578125" style="360"/>
    <col min="16129" max="16129" width="91.28515625" style="360" customWidth="1"/>
    <col min="16130" max="16132" width="12.7109375" style="360" customWidth="1"/>
    <col min="16133" max="16133" width="11.42578125" style="360"/>
    <col min="16134" max="16134" width="89.28515625" style="360" bestFit="1" customWidth="1"/>
    <col min="16135" max="16135" width="10.28515625" style="360" bestFit="1" customWidth="1"/>
    <col min="16136" max="16136" width="10.85546875" style="360" bestFit="1" customWidth="1"/>
    <col min="16137" max="16137" width="10.28515625" style="360" bestFit="1" customWidth="1"/>
    <col min="16138" max="16384" width="11.42578125" style="360"/>
  </cols>
  <sheetData>
    <row r="1" spans="1:9" s="578" customFormat="1" ht="30" customHeight="1" x14ac:dyDescent="0.3">
      <c r="A1" s="789" t="s">
        <v>1198</v>
      </c>
      <c r="B1" s="789"/>
      <c r="C1" s="789"/>
      <c r="D1" s="789"/>
    </row>
    <row r="2" spans="1:9" s="578" customFormat="1" ht="15" customHeight="1" x14ac:dyDescent="0.3">
      <c r="A2" s="790" t="s">
        <v>476</v>
      </c>
      <c r="B2" s="790"/>
      <c r="C2" s="790"/>
      <c r="D2" s="790"/>
    </row>
    <row r="3" spans="1:9" s="578" customFormat="1" ht="15" customHeight="1" x14ac:dyDescent="0.3">
      <c r="A3" s="790" t="s">
        <v>2</v>
      </c>
      <c r="B3" s="790"/>
      <c r="C3" s="790"/>
      <c r="D3" s="790"/>
    </row>
    <row r="4" spans="1:9" s="578" customFormat="1" ht="30" customHeight="1" x14ac:dyDescent="0.3">
      <c r="A4" s="791" t="s">
        <v>3</v>
      </c>
      <c r="B4" s="791"/>
      <c r="C4" s="791"/>
      <c r="D4" s="791"/>
    </row>
    <row r="5" spans="1:9" ht="3.75" customHeight="1" x14ac:dyDescent="0.2">
      <c r="A5" s="358"/>
      <c r="B5" s="358"/>
      <c r="C5" s="358"/>
      <c r="D5" s="358"/>
    </row>
    <row r="6" spans="1:9" ht="30" customHeight="1" thickBot="1" x14ac:dyDescent="0.25">
      <c r="A6" s="355"/>
      <c r="B6" s="612" t="s">
        <v>1199</v>
      </c>
      <c r="C6" s="612" t="s">
        <v>1200</v>
      </c>
      <c r="D6" s="612" t="s">
        <v>1201</v>
      </c>
    </row>
    <row r="7" spans="1:9" s="358" customFormat="1" ht="15" customHeight="1" x14ac:dyDescent="0.25">
      <c r="A7" s="613" t="s">
        <v>607</v>
      </c>
      <c r="B7" s="614">
        <v>113457.05256</v>
      </c>
      <c r="C7" s="614">
        <v>3926.7898300000002</v>
      </c>
      <c r="D7" s="614">
        <v>117383.84238999999</v>
      </c>
      <c r="G7" s="615"/>
      <c r="H7" s="615"/>
      <c r="I7" s="615"/>
    </row>
    <row r="8" spans="1:9" s="358" customFormat="1" ht="15" customHeight="1" x14ac:dyDescent="0.25">
      <c r="A8" s="353" t="s">
        <v>1132</v>
      </c>
      <c r="B8" s="364">
        <v>5073.0762200000008</v>
      </c>
      <c r="C8" s="364">
        <v>1423.50604</v>
      </c>
      <c r="D8" s="364">
        <v>6496.582260000001</v>
      </c>
      <c r="G8" s="615"/>
      <c r="H8" s="615"/>
      <c r="I8" s="615"/>
    </row>
    <row r="9" spans="1:9" s="586" customFormat="1" ht="15" customHeight="1" x14ac:dyDescent="0.25">
      <c r="A9" s="353" t="s">
        <v>1133</v>
      </c>
      <c r="B9" s="364">
        <v>78233.792809999984</v>
      </c>
      <c r="C9" s="364">
        <v>0</v>
      </c>
      <c r="D9" s="364">
        <v>78233.792809999984</v>
      </c>
      <c r="G9" s="616"/>
      <c r="H9" s="616"/>
      <c r="I9" s="616"/>
    </row>
    <row r="10" spans="1:9" s="586" customFormat="1" ht="15" customHeight="1" x14ac:dyDescent="0.25">
      <c r="A10" s="353" t="s">
        <v>1134</v>
      </c>
      <c r="B10" s="364">
        <v>15053.338350000002</v>
      </c>
      <c r="C10" s="364">
        <v>1366.6369000000002</v>
      </c>
      <c r="D10" s="364">
        <v>16419.975250000003</v>
      </c>
      <c r="G10" s="616"/>
      <c r="H10" s="616"/>
      <c r="I10" s="616"/>
    </row>
    <row r="11" spans="1:9" s="586" customFormat="1" ht="15" customHeight="1" x14ac:dyDescent="0.25">
      <c r="A11" s="353" t="s">
        <v>1135</v>
      </c>
      <c r="B11" s="364">
        <v>1.7000000000000001E-2</v>
      </c>
      <c r="C11" s="364">
        <v>0</v>
      </c>
      <c r="D11" s="364">
        <v>1.7000000000000001E-2</v>
      </c>
      <c r="G11" s="616"/>
      <c r="H11" s="616"/>
      <c r="I11" s="616"/>
    </row>
    <row r="12" spans="1:9" s="586" customFormat="1" ht="15" customHeight="1" x14ac:dyDescent="0.25">
      <c r="A12" s="353" t="s">
        <v>1136</v>
      </c>
      <c r="B12" s="364">
        <v>9154.61751</v>
      </c>
      <c r="C12" s="364">
        <v>0</v>
      </c>
      <c r="D12" s="364">
        <v>9154.61751</v>
      </c>
      <c r="G12" s="616"/>
      <c r="H12" s="616"/>
      <c r="I12" s="616"/>
    </row>
    <row r="13" spans="1:9" s="586" customFormat="1" ht="15" customHeight="1" x14ac:dyDescent="0.25">
      <c r="A13" s="353" t="s">
        <v>1137</v>
      </c>
      <c r="B13" s="364">
        <v>4869.8626099999992</v>
      </c>
      <c r="C13" s="364">
        <v>0</v>
      </c>
      <c r="D13" s="364">
        <v>4869.8626099999992</v>
      </c>
      <c r="G13" s="616"/>
      <c r="H13" s="616"/>
      <c r="I13" s="616"/>
    </row>
    <row r="14" spans="1:9" s="586" customFormat="1" ht="15" customHeight="1" x14ac:dyDescent="0.25">
      <c r="A14" s="353" t="s">
        <v>1138</v>
      </c>
      <c r="B14" s="364">
        <v>1072.34806</v>
      </c>
      <c r="C14" s="364">
        <v>1136.64689</v>
      </c>
      <c r="D14" s="364">
        <v>2208.9949500000002</v>
      </c>
      <c r="G14" s="616"/>
      <c r="H14" s="616"/>
      <c r="I14" s="616"/>
    </row>
    <row r="15" spans="1:9" s="358" customFormat="1" ht="15" customHeight="1" x14ac:dyDescent="0.25">
      <c r="A15" s="353" t="s">
        <v>1139</v>
      </c>
      <c r="B15" s="364">
        <v>0</v>
      </c>
      <c r="C15" s="364">
        <v>0</v>
      </c>
      <c r="D15" s="364">
        <v>0</v>
      </c>
      <c r="G15" s="615"/>
      <c r="H15" s="615"/>
      <c r="I15" s="615"/>
    </row>
    <row r="16" spans="1:9" s="358" customFormat="1" ht="15" customHeight="1" x14ac:dyDescent="0.25">
      <c r="A16" s="355" t="s">
        <v>1140</v>
      </c>
      <c r="B16" s="588">
        <v>75591.354109999986</v>
      </c>
      <c r="C16" s="588">
        <v>447.44885000000005</v>
      </c>
      <c r="D16" s="588">
        <v>76038.802959999986</v>
      </c>
      <c r="G16" s="615"/>
      <c r="H16" s="615"/>
      <c r="I16" s="615"/>
    </row>
    <row r="17" spans="1:9" s="358" customFormat="1" ht="15" customHeight="1" x14ac:dyDescent="0.25">
      <c r="A17" s="353" t="s">
        <v>138</v>
      </c>
      <c r="B17" s="364">
        <v>0</v>
      </c>
      <c r="C17" s="364">
        <v>0</v>
      </c>
      <c r="D17" s="364">
        <v>0</v>
      </c>
      <c r="G17" s="615"/>
      <c r="H17" s="615"/>
      <c r="I17" s="615"/>
    </row>
    <row r="18" spans="1:9" s="358" customFormat="1" ht="15" customHeight="1" x14ac:dyDescent="0.25">
      <c r="A18" s="353" t="s">
        <v>1141</v>
      </c>
      <c r="B18" s="364">
        <v>0</v>
      </c>
      <c r="C18" s="364">
        <v>0</v>
      </c>
      <c r="D18" s="364">
        <v>0</v>
      </c>
      <c r="F18" s="586"/>
      <c r="G18" s="616"/>
      <c r="H18" s="616"/>
      <c r="I18" s="616"/>
    </row>
    <row r="19" spans="1:9" s="586" customFormat="1" ht="15" customHeight="1" x14ac:dyDescent="0.25">
      <c r="A19" s="353" t="s">
        <v>1142</v>
      </c>
      <c r="B19" s="364">
        <v>75591.354109999986</v>
      </c>
      <c r="C19" s="364">
        <v>447.44885000000005</v>
      </c>
      <c r="D19" s="364">
        <v>76038.802959999986</v>
      </c>
      <c r="G19" s="616"/>
      <c r="H19" s="616"/>
      <c r="I19" s="616"/>
    </row>
    <row r="20" spans="1:9" s="586" customFormat="1" ht="15" customHeight="1" x14ac:dyDescent="0.25">
      <c r="A20" s="353" t="s">
        <v>1143</v>
      </c>
      <c r="B20" s="364">
        <v>0</v>
      </c>
      <c r="C20" s="364">
        <v>0</v>
      </c>
      <c r="D20" s="364">
        <v>0</v>
      </c>
      <c r="G20" s="616"/>
      <c r="H20" s="616"/>
      <c r="I20" s="616"/>
    </row>
    <row r="21" spans="1:9" s="586" customFormat="1" ht="15" customHeight="1" x14ac:dyDescent="0.25">
      <c r="A21" s="353" t="s">
        <v>1144</v>
      </c>
      <c r="B21" s="364">
        <v>0</v>
      </c>
      <c r="C21" s="364">
        <v>0</v>
      </c>
      <c r="D21" s="364">
        <v>0</v>
      </c>
      <c r="G21" s="616"/>
      <c r="H21" s="616"/>
      <c r="I21" s="616"/>
    </row>
    <row r="22" spans="1:9" s="586" customFormat="1" ht="15" customHeight="1" x14ac:dyDescent="0.25">
      <c r="A22" s="353" t="s">
        <v>1145</v>
      </c>
      <c r="B22" s="364">
        <v>0</v>
      </c>
      <c r="C22" s="364">
        <v>0</v>
      </c>
      <c r="D22" s="364">
        <v>0</v>
      </c>
      <c r="G22" s="616"/>
      <c r="H22" s="616"/>
      <c r="I22" s="616"/>
    </row>
    <row r="23" spans="1:9" s="586" customFormat="1" ht="15" customHeight="1" x14ac:dyDescent="0.25">
      <c r="A23" s="353" t="s">
        <v>970</v>
      </c>
      <c r="B23" s="364">
        <v>0</v>
      </c>
      <c r="C23" s="364">
        <v>0</v>
      </c>
      <c r="D23" s="364">
        <v>0</v>
      </c>
      <c r="F23" s="360"/>
      <c r="G23" s="617"/>
      <c r="H23" s="617"/>
      <c r="I23" s="617"/>
    </row>
    <row r="24" spans="1:9" ht="15" customHeight="1" x14ac:dyDescent="0.2">
      <c r="A24" s="355" t="s">
        <v>632</v>
      </c>
      <c r="B24" s="588">
        <v>37865.698449999996</v>
      </c>
      <c r="C24" s="588">
        <v>3479.3409800000018</v>
      </c>
      <c r="D24" s="588">
        <v>41345.039429999997</v>
      </c>
      <c r="F24" s="358"/>
      <c r="G24" s="615"/>
      <c r="H24" s="615"/>
      <c r="I24" s="615"/>
    </row>
    <row r="25" spans="1:9" s="358" customFormat="1" ht="15" customHeight="1" x14ac:dyDescent="0.25">
      <c r="A25" s="353" t="s">
        <v>1146</v>
      </c>
      <c r="B25" s="364">
        <v>13000</v>
      </c>
      <c r="C25" s="364">
        <v>8991.2000000000007</v>
      </c>
      <c r="D25" s="364">
        <v>21991.200000000001</v>
      </c>
      <c r="F25" s="586"/>
      <c r="G25" s="616"/>
      <c r="H25" s="616"/>
      <c r="I25" s="616"/>
    </row>
    <row r="26" spans="1:9" s="586" customFormat="1" ht="15" customHeight="1" x14ac:dyDescent="0.25">
      <c r="A26" s="353" t="s">
        <v>1147</v>
      </c>
      <c r="B26" s="364">
        <v>0</v>
      </c>
      <c r="C26" s="364">
        <v>0</v>
      </c>
      <c r="D26" s="364">
        <v>0</v>
      </c>
      <c r="G26" s="616"/>
      <c r="H26" s="616"/>
      <c r="I26" s="616"/>
    </row>
    <row r="27" spans="1:9" s="586" customFormat="1" ht="15" customHeight="1" x14ac:dyDescent="0.25">
      <c r="A27" s="353" t="s">
        <v>1148</v>
      </c>
      <c r="B27" s="364">
        <v>0</v>
      </c>
      <c r="C27" s="364">
        <v>0</v>
      </c>
      <c r="D27" s="364">
        <v>0</v>
      </c>
      <c r="G27" s="616"/>
      <c r="H27" s="616"/>
      <c r="I27" s="616"/>
    </row>
    <row r="28" spans="1:9" s="586" customFormat="1" ht="15" customHeight="1" x14ac:dyDescent="0.25">
      <c r="A28" s="353" t="s">
        <v>1149</v>
      </c>
      <c r="B28" s="364">
        <v>8367.9322900000006</v>
      </c>
      <c r="C28" s="364">
        <v>32.524230000000003</v>
      </c>
      <c r="D28" s="364">
        <v>8400.4565200000015</v>
      </c>
      <c r="G28" s="616"/>
      <c r="H28" s="616"/>
      <c r="I28" s="616"/>
    </row>
    <row r="29" spans="1:9" s="586" customFormat="1" ht="15" customHeight="1" x14ac:dyDescent="0.25">
      <c r="A29" s="353" t="s">
        <v>1150</v>
      </c>
      <c r="B29" s="364">
        <v>16497.766159999999</v>
      </c>
      <c r="C29" s="364">
        <v>-5544.3832499999999</v>
      </c>
      <c r="D29" s="364">
        <v>10953.38291</v>
      </c>
      <c r="G29" s="616"/>
      <c r="H29" s="616"/>
      <c r="I29" s="616"/>
    </row>
    <row r="30" spans="1:9" s="586" customFormat="1" ht="15" customHeight="1" x14ac:dyDescent="0.25">
      <c r="A30" s="604" t="s">
        <v>1151</v>
      </c>
      <c r="B30" s="364">
        <v>0</v>
      </c>
      <c r="C30" s="364">
        <v>-5188.0885799999996</v>
      </c>
      <c r="D30" s="364">
        <v>-5188.0885799999996</v>
      </c>
      <c r="G30" s="616"/>
      <c r="H30" s="616"/>
      <c r="I30" s="616"/>
    </row>
    <row r="31" spans="1:9" s="586" customFormat="1" ht="15" customHeight="1" x14ac:dyDescent="0.25">
      <c r="A31" s="604" t="s">
        <v>1152</v>
      </c>
      <c r="B31" s="364">
        <v>16497.766159999999</v>
      </c>
      <c r="C31" s="364">
        <v>-356.29467</v>
      </c>
      <c r="D31" s="364">
        <v>16141.47149</v>
      </c>
      <c r="G31" s="616"/>
      <c r="H31" s="616"/>
      <c r="I31" s="616"/>
    </row>
    <row r="32" spans="1:9" s="586" customFormat="1" ht="15" customHeight="1" x14ac:dyDescent="0.25">
      <c r="A32" s="355" t="s">
        <v>636</v>
      </c>
      <c r="B32" s="588">
        <v>113457.05255999998</v>
      </c>
      <c r="C32" s="588">
        <v>3926.789830000002</v>
      </c>
      <c r="D32" s="588">
        <v>117383.84238999999</v>
      </c>
      <c r="G32" s="616"/>
      <c r="H32" s="616"/>
      <c r="I32" s="616"/>
    </row>
    <row r="33" spans="1:9" s="586" customFormat="1" ht="15" customHeight="1" x14ac:dyDescent="0.25">
      <c r="A33" s="353" t="s">
        <v>1153</v>
      </c>
      <c r="B33" s="364">
        <v>0</v>
      </c>
      <c r="C33" s="364">
        <v>0</v>
      </c>
      <c r="D33" s="364">
        <v>0</v>
      </c>
      <c r="G33" s="616"/>
      <c r="H33" s="616"/>
      <c r="I33" s="616"/>
    </row>
    <row r="34" spans="1:9" s="586" customFormat="1" ht="15" customHeight="1" x14ac:dyDescent="0.25">
      <c r="A34" s="353" t="s">
        <v>1154</v>
      </c>
      <c r="B34" s="364">
        <v>36158.10704000001</v>
      </c>
      <c r="C34" s="364">
        <v>8947.5691400000014</v>
      </c>
      <c r="D34" s="364">
        <v>45105.676180000009</v>
      </c>
      <c r="F34" s="358"/>
      <c r="G34" s="615"/>
      <c r="H34" s="615"/>
      <c r="I34" s="615"/>
    </row>
    <row r="35" spans="1:9" s="358" customFormat="1" ht="15" x14ac:dyDescent="0.25">
      <c r="A35" s="355" t="s">
        <v>1162</v>
      </c>
      <c r="B35" s="588">
        <v>715.75341000000003</v>
      </c>
      <c r="C35" s="588">
        <v>0</v>
      </c>
      <c r="D35" s="588">
        <v>715.75341000000003</v>
      </c>
      <c r="G35" s="615"/>
      <c r="H35" s="615"/>
      <c r="I35" s="615"/>
    </row>
    <row r="36" spans="1:9" s="358" customFormat="1" ht="15" customHeight="1" x14ac:dyDescent="0.25">
      <c r="A36" s="358" t="s">
        <v>1163</v>
      </c>
      <c r="B36" s="364">
        <v>0</v>
      </c>
      <c r="C36" s="364">
        <v>0.12179999999999999</v>
      </c>
      <c r="D36" s="364">
        <v>0.12179999999999999</v>
      </c>
      <c r="G36" s="615"/>
      <c r="H36" s="615"/>
      <c r="I36" s="615"/>
    </row>
    <row r="37" spans="1:9" s="358" customFormat="1" ht="15" customHeight="1" x14ac:dyDescent="0.25">
      <c r="A37" s="353" t="s">
        <v>646</v>
      </c>
      <c r="B37" s="364">
        <v>715.75341000000003</v>
      </c>
      <c r="C37" s="364">
        <v>-0.12179999999999999</v>
      </c>
      <c r="D37" s="364">
        <v>715.63161000000002</v>
      </c>
      <c r="G37" s="615"/>
      <c r="H37" s="615"/>
      <c r="I37" s="615"/>
    </row>
    <row r="38" spans="1:9" s="358" customFormat="1" ht="15" customHeight="1" x14ac:dyDescent="0.25">
      <c r="A38" s="590" t="s">
        <v>1164</v>
      </c>
      <c r="B38" s="364">
        <v>25814.480489999998</v>
      </c>
      <c r="C38" s="364">
        <v>3.73759</v>
      </c>
      <c r="D38" s="364">
        <v>25818.218079999999</v>
      </c>
      <c r="G38" s="615"/>
      <c r="H38" s="615"/>
      <c r="I38" s="615"/>
    </row>
    <row r="39" spans="1:9" s="358" customFormat="1" ht="15" customHeight="1" x14ac:dyDescent="0.25">
      <c r="A39" s="358" t="s">
        <v>1165</v>
      </c>
      <c r="B39" s="364">
        <v>62.211109999999991</v>
      </c>
      <c r="C39" s="364">
        <v>3.1703800000000002</v>
      </c>
      <c r="D39" s="364">
        <v>65.381489999999985</v>
      </c>
      <c r="G39" s="615"/>
      <c r="H39" s="615"/>
      <c r="I39" s="615"/>
    </row>
    <row r="40" spans="1:9" s="358" customFormat="1" ht="15" customHeight="1" x14ac:dyDescent="0.25">
      <c r="A40" s="353" t="s">
        <v>1166</v>
      </c>
      <c r="B40" s="364">
        <v>26468.022789999999</v>
      </c>
      <c r="C40" s="364">
        <v>0.44540999999999986</v>
      </c>
      <c r="D40" s="364">
        <v>26468.468199999999</v>
      </c>
      <c r="G40" s="615"/>
      <c r="H40" s="615"/>
      <c r="I40" s="615"/>
    </row>
    <row r="41" spans="1:9" s="358" customFormat="1" ht="15" customHeight="1" x14ac:dyDescent="0.25">
      <c r="A41" s="590" t="s">
        <v>1167</v>
      </c>
      <c r="B41" s="364">
        <v>0</v>
      </c>
      <c r="C41" s="364">
        <v>0</v>
      </c>
      <c r="D41" s="364">
        <v>0</v>
      </c>
      <c r="G41" s="615"/>
      <c r="H41" s="615"/>
      <c r="I41" s="615"/>
    </row>
    <row r="42" spans="1:9" s="358" customFormat="1" ht="15" customHeight="1" x14ac:dyDescent="0.25">
      <c r="A42" s="358" t="s">
        <v>1168</v>
      </c>
      <c r="B42" s="364">
        <v>0</v>
      </c>
      <c r="C42" s="364">
        <v>0</v>
      </c>
      <c r="D42" s="364">
        <v>0</v>
      </c>
      <c r="G42" s="615"/>
      <c r="H42" s="615"/>
      <c r="I42" s="615"/>
    </row>
    <row r="43" spans="1:9" s="358" customFormat="1" ht="15" customHeight="1" x14ac:dyDescent="0.25">
      <c r="A43" s="353" t="s">
        <v>1169</v>
      </c>
      <c r="B43" s="364">
        <v>26468.022789999999</v>
      </c>
      <c r="C43" s="364">
        <v>0.44540999999999986</v>
      </c>
      <c r="D43" s="364">
        <v>26468.468199999999</v>
      </c>
      <c r="G43" s="615"/>
      <c r="H43" s="615"/>
      <c r="I43" s="615"/>
    </row>
    <row r="44" spans="1:9" s="358" customFormat="1" ht="15" customHeight="1" x14ac:dyDescent="0.25">
      <c r="A44" s="590" t="s">
        <v>1170</v>
      </c>
      <c r="B44" s="364">
        <v>5223.7726899999998</v>
      </c>
      <c r="C44" s="364">
        <v>355.64890000000003</v>
      </c>
      <c r="D44" s="364">
        <v>5579.4215899999999</v>
      </c>
      <c r="G44" s="615"/>
      <c r="H44" s="615"/>
      <c r="I44" s="615"/>
    </row>
    <row r="45" spans="1:9" s="358" customFormat="1" ht="15" customHeight="1" x14ac:dyDescent="0.25">
      <c r="A45" s="353" t="s">
        <v>1171</v>
      </c>
      <c r="B45" s="364">
        <v>21244.250099999997</v>
      </c>
      <c r="C45" s="364">
        <v>-355.20349000000004</v>
      </c>
      <c r="D45" s="364">
        <v>20889.046609999998</v>
      </c>
      <c r="G45" s="615"/>
      <c r="H45" s="615"/>
      <c r="I45" s="615"/>
    </row>
    <row r="46" spans="1:9" s="358" customFormat="1" ht="15" customHeight="1" x14ac:dyDescent="0.25">
      <c r="A46" s="590" t="s">
        <v>1172</v>
      </c>
      <c r="B46" s="364">
        <v>0</v>
      </c>
      <c r="C46" s="364">
        <v>-1.0000000000000001E-5</v>
      </c>
      <c r="D46" s="364">
        <v>-1.0000000000000001E-5</v>
      </c>
      <c r="G46" s="615"/>
      <c r="H46" s="615"/>
      <c r="I46" s="615"/>
    </row>
    <row r="47" spans="1:9" s="358" customFormat="1" ht="15" customHeight="1" x14ac:dyDescent="0.25">
      <c r="A47" s="359" t="s">
        <v>1173</v>
      </c>
      <c r="B47" s="364">
        <v>0</v>
      </c>
      <c r="C47" s="364">
        <v>-1.0000000000000001E-5</v>
      </c>
      <c r="D47" s="364">
        <v>-1.0000000000000001E-5</v>
      </c>
      <c r="G47" s="615"/>
      <c r="H47" s="615"/>
      <c r="I47" s="615"/>
    </row>
    <row r="48" spans="1:9" s="358" customFormat="1" ht="15" customHeight="1" x14ac:dyDescent="0.25">
      <c r="A48" s="590" t="s">
        <v>1174</v>
      </c>
      <c r="B48" s="364">
        <v>0</v>
      </c>
      <c r="C48" s="364">
        <v>0</v>
      </c>
      <c r="D48" s="364">
        <v>0</v>
      </c>
      <c r="G48" s="615"/>
      <c r="H48" s="615"/>
      <c r="I48" s="615"/>
    </row>
    <row r="49" spans="1:9" s="358" customFormat="1" ht="15" customHeight="1" x14ac:dyDescent="0.25">
      <c r="A49" s="358" t="s">
        <v>1175</v>
      </c>
      <c r="B49" s="364">
        <v>0</v>
      </c>
      <c r="C49" s="364">
        <v>1.6383099999999999</v>
      </c>
      <c r="D49" s="364">
        <v>1.6383099999999999</v>
      </c>
      <c r="G49" s="615"/>
      <c r="H49" s="615"/>
      <c r="I49" s="615"/>
    </row>
    <row r="50" spans="1:9" s="358" customFormat="1" ht="15" customHeight="1" x14ac:dyDescent="0.25">
      <c r="A50" s="359" t="s">
        <v>1176</v>
      </c>
      <c r="B50" s="364">
        <v>0</v>
      </c>
      <c r="C50" s="364">
        <v>1.6383099999999999</v>
      </c>
      <c r="D50" s="364">
        <v>1.6383099999999999</v>
      </c>
      <c r="G50" s="615"/>
      <c r="H50" s="615"/>
      <c r="I50" s="615"/>
    </row>
    <row r="51" spans="1:9" s="358" customFormat="1" ht="15" customHeight="1" x14ac:dyDescent="0.25">
      <c r="A51" s="590" t="s">
        <v>1177</v>
      </c>
      <c r="B51" s="364">
        <v>0</v>
      </c>
      <c r="C51" s="364">
        <v>0</v>
      </c>
      <c r="D51" s="364">
        <v>0</v>
      </c>
      <c r="G51" s="615"/>
      <c r="H51" s="615"/>
      <c r="I51" s="615"/>
    </row>
    <row r="52" spans="1:9" s="358" customFormat="1" ht="15" customHeight="1" x14ac:dyDescent="0.25">
      <c r="A52" s="353" t="s">
        <v>1178</v>
      </c>
      <c r="B52" s="364">
        <v>21244.250099999997</v>
      </c>
      <c r="C52" s="364">
        <v>-356.84181000000001</v>
      </c>
      <c r="D52" s="364">
        <v>20887.408289999996</v>
      </c>
      <c r="G52" s="615"/>
      <c r="H52" s="615"/>
      <c r="I52" s="615"/>
    </row>
    <row r="53" spans="1:9" s="358" customFormat="1" ht="15" customHeight="1" x14ac:dyDescent="0.25">
      <c r="A53" s="590" t="s">
        <v>1179</v>
      </c>
      <c r="B53" s="364">
        <v>0</v>
      </c>
      <c r="C53" s="364">
        <v>0</v>
      </c>
      <c r="D53" s="364">
        <v>0</v>
      </c>
      <c r="G53" s="615"/>
      <c r="H53" s="615"/>
      <c r="I53" s="615"/>
    </row>
    <row r="54" spans="1:9" s="358" customFormat="1" ht="15" customHeight="1" x14ac:dyDescent="0.25">
      <c r="A54" s="353" t="s">
        <v>663</v>
      </c>
      <c r="B54" s="364">
        <v>21244.250099999997</v>
      </c>
      <c r="C54" s="364">
        <v>-356.84181000000001</v>
      </c>
      <c r="D54" s="364">
        <v>20887.408289999996</v>
      </c>
      <c r="G54" s="615"/>
      <c r="H54" s="615"/>
      <c r="I54" s="615"/>
    </row>
    <row r="55" spans="1:9" s="358" customFormat="1" ht="15" customHeight="1" x14ac:dyDescent="0.25">
      <c r="A55" s="590" t="s">
        <v>1180</v>
      </c>
      <c r="B55" s="364">
        <v>75.859059999999999</v>
      </c>
      <c r="C55" s="364">
        <v>1.44</v>
      </c>
      <c r="D55" s="364">
        <v>77.299059999999997</v>
      </c>
      <c r="G55" s="615"/>
      <c r="H55" s="615"/>
      <c r="I55" s="615"/>
    </row>
    <row r="56" spans="1:9" s="358" customFormat="1" ht="15" customHeight="1" x14ac:dyDescent="0.25">
      <c r="A56" s="358" t="s">
        <v>1181</v>
      </c>
      <c r="B56" s="364">
        <v>0.44400000000000001</v>
      </c>
      <c r="C56" s="364">
        <v>0.89285999999999999</v>
      </c>
      <c r="D56" s="364">
        <v>1.3368599999999999</v>
      </c>
      <c r="G56" s="615"/>
      <c r="H56" s="615"/>
      <c r="I56" s="615"/>
    </row>
    <row r="57" spans="1:9" s="358" customFormat="1" ht="15" customHeight="1" x14ac:dyDescent="0.25">
      <c r="A57" s="353" t="s">
        <v>665</v>
      </c>
      <c r="B57" s="364">
        <v>21319.665159999997</v>
      </c>
      <c r="C57" s="364">
        <v>-356.29467</v>
      </c>
      <c r="D57" s="364">
        <v>20963.370489999998</v>
      </c>
      <c r="G57" s="615"/>
      <c r="H57" s="615"/>
      <c r="I57" s="615"/>
    </row>
    <row r="58" spans="1:9" s="358" customFormat="1" ht="15" customHeight="1" x14ac:dyDescent="0.25">
      <c r="A58" s="590" t="s">
        <v>1182</v>
      </c>
      <c r="B58" s="364">
        <v>0</v>
      </c>
      <c r="C58" s="364">
        <v>0</v>
      </c>
      <c r="D58" s="364">
        <v>0</v>
      </c>
      <c r="G58" s="615"/>
      <c r="H58" s="615"/>
      <c r="I58" s="615"/>
    </row>
    <row r="59" spans="1:9" s="358" customFormat="1" ht="15" customHeight="1" x14ac:dyDescent="0.25">
      <c r="A59" s="353" t="s">
        <v>1183</v>
      </c>
      <c r="B59" s="364">
        <v>21319.665159999997</v>
      </c>
      <c r="C59" s="364">
        <v>-356.29467</v>
      </c>
      <c r="D59" s="364">
        <v>20963.370489999998</v>
      </c>
      <c r="G59" s="615"/>
      <c r="H59" s="615"/>
      <c r="I59" s="615"/>
    </row>
    <row r="60" spans="1:9" s="358" customFormat="1" ht="15" customHeight="1" x14ac:dyDescent="0.25">
      <c r="A60" s="590" t="s">
        <v>1184</v>
      </c>
      <c r="B60" s="364">
        <v>4821.8990000000003</v>
      </c>
      <c r="C60" s="364">
        <v>0</v>
      </c>
      <c r="D60" s="364">
        <v>4821.8990000000003</v>
      </c>
      <c r="G60" s="615"/>
      <c r="H60" s="615"/>
      <c r="I60" s="615"/>
    </row>
    <row r="61" spans="1:9" s="358" customFormat="1" ht="15" customHeight="1" x14ac:dyDescent="0.25">
      <c r="A61" s="355" t="s">
        <v>1185</v>
      </c>
      <c r="B61" s="588">
        <v>16497.766159999996</v>
      </c>
      <c r="C61" s="588">
        <v>-356.29467</v>
      </c>
      <c r="D61" s="588">
        <v>16141.471489999996</v>
      </c>
      <c r="F61" s="360"/>
      <c r="G61" s="617"/>
      <c r="H61" s="617"/>
      <c r="I61" s="617"/>
    </row>
    <row r="62" spans="1:9" ht="3.75" customHeight="1" thickBot="1" x14ac:dyDescent="0.25">
      <c r="A62" s="618"/>
      <c r="B62" s="619"/>
      <c r="C62" s="619"/>
      <c r="D62" s="619"/>
    </row>
    <row r="63" spans="1:9" ht="15" customHeight="1" thickTop="1" x14ac:dyDescent="0.2">
      <c r="A63" s="358"/>
      <c r="B63" s="462"/>
      <c r="C63" s="462"/>
      <c r="D63" s="462"/>
    </row>
    <row r="64" spans="1:9" x14ac:dyDescent="0.2">
      <c r="B64" s="620"/>
      <c r="C64" s="620"/>
      <c r="D64" s="620"/>
    </row>
  </sheetData>
  <mergeCells count="4">
    <mergeCell ref="A1:D1"/>
    <mergeCell ref="A2:D2"/>
    <mergeCell ref="A3:D3"/>
    <mergeCell ref="A4:D4"/>
  </mergeCells>
  <pageMargins left="0.89" right="0.57999999999999996" top="0.55000000000000004" bottom="0.4" header="0.5" footer="0.36"/>
  <pageSetup scale="70"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FEA30-4BE8-48D8-B7C9-84612F8F0A59}">
  <sheetPr>
    <pageSetUpPr fitToPage="1"/>
  </sheetPr>
  <dimension ref="A1:I62"/>
  <sheetViews>
    <sheetView zoomScaleNormal="100" workbookViewId="0">
      <selection activeCell="C13" sqref="C13"/>
    </sheetView>
  </sheetViews>
  <sheetFormatPr defaultColWidth="11.42578125" defaultRowHeight="12.75" x14ac:dyDescent="0.2"/>
  <cols>
    <col min="1" max="1" width="89.85546875" style="597" bestFit="1" customWidth="1"/>
    <col min="2" max="4" width="12.7109375" style="360" customWidth="1"/>
    <col min="5" max="5" width="11.42578125" style="360" customWidth="1"/>
    <col min="6" max="6" width="8.140625" style="360" customWidth="1"/>
    <col min="7" max="9" width="10.28515625" style="360" bestFit="1" customWidth="1"/>
    <col min="10" max="256" width="11.42578125" style="360"/>
    <col min="257" max="257" width="89.85546875" style="360" bestFit="1" customWidth="1"/>
    <col min="258" max="260" width="12.7109375" style="360" customWidth="1"/>
    <col min="261" max="261" width="11.42578125" style="360"/>
    <col min="262" max="262" width="8.140625" style="360" customWidth="1"/>
    <col min="263" max="265" width="10.28515625" style="360" bestFit="1" customWidth="1"/>
    <col min="266" max="512" width="11.42578125" style="360"/>
    <col min="513" max="513" width="89.85546875" style="360" bestFit="1" customWidth="1"/>
    <col min="514" max="516" width="12.7109375" style="360" customWidth="1"/>
    <col min="517" max="517" width="11.42578125" style="360"/>
    <col min="518" max="518" width="8.140625" style="360" customWidth="1"/>
    <col min="519" max="521" width="10.28515625" style="360" bestFit="1" customWidth="1"/>
    <col min="522" max="768" width="11.42578125" style="360"/>
    <col min="769" max="769" width="89.85546875" style="360" bestFit="1" customWidth="1"/>
    <col min="770" max="772" width="12.7109375" style="360" customWidth="1"/>
    <col min="773" max="773" width="11.42578125" style="360"/>
    <col min="774" max="774" width="8.140625" style="360" customWidth="1"/>
    <col min="775" max="777" width="10.28515625" style="360" bestFit="1" customWidth="1"/>
    <col min="778" max="1024" width="11.42578125" style="360"/>
    <col min="1025" max="1025" width="89.85546875" style="360" bestFit="1" customWidth="1"/>
    <col min="1026" max="1028" width="12.7109375" style="360" customWidth="1"/>
    <col min="1029" max="1029" width="11.42578125" style="360"/>
    <col min="1030" max="1030" width="8.140625" style="360" customWidth="1"/>
    <col min="1031" max="1033" width="10.28515625" style="360" bestFit="1" customWidth="1"/>
    <col min="1034" max="1280" width="11.42578125" style="360"/>
    <col min="1281" max="1281" width="89.85546875" style="360" bestFit="1" customWidth="1"/>
    <col min="1282" max="1284" width="12.7109375" style="360" customWidth="1"/>
    <col min="1285" max="1285" width="11.42578125" style="360"/>
    <col min="1286" max="1286" width="8.140625" style="360" customWidth="1"/>
    <col min="1287" max="1289" width="10.28515625" style="360" bestFit="1" customWidth="1"/>
    <col min="1290" max="1536" width="11.42578125" style="360"/>
    <col min="1537" max="1537" width="89.85546875" style="360" bestFit="1" customWidth="1"/>
    <col min="1538" max="1540" width="12.7109375" style="360" customWidth="1"/>
    <col min="1541" max="1541" width="11.42578125" style="360"/>
    <col min="1542" max="1542" width="8.140625" style="360" customWidth="1"/>
    <col min="1543" max="1545" width="10.28515625" style="360" bestFit="1" customWidth="1"/>
    <col min="1546" max="1792" width="11.42578125" style="360"/>
    <col min="1793" max="1793" width="89.85546875" style="360" bestFit="1" customWidth="1"/>
    <col min="1794" max="1796" width="12.7109375" style="360" customWidth="1"/>
    <col min="1797" max="1797" width="11.42578125" style="360"/>
    <col min="1798" max="1798" width="8.140625" style="360" customWidth="1"/>
    <col min="1799" max="1801" width="10.28515625" style="360" bestFit="1" customWidth="1"/>
    <col min="1802" max="2048" width="11.42578125" style="360"/>
    <col min="2049" max="2049" width="89.85546875" style="360" bestFit="1" customWidth="1"/>
    <col min="2050" max="2052" width="12.7109375" style="360" customWidth="1"/>
    <col min="2053" max="2053" width="11.42578125" style="360"/>
    <col min="2054" max="2054" width="8.140625" style="360" customWidth="1"/>
    <col min="2055" max="2057" width="10.28515625" style="360" bestFit="1" customWidth="1"/>
    <col min="2058" max="2304" width="11.42578125" style="360"/>
    <col min="2305" max="2305" width="89.85546875" style="360" bestFit="1" customWidth="1"/>
    <col min="2306" max="2308" width="12.7109375" style="360" customWidth="1"/>
    <col min="2309" max="2309" width="11.42578125" style="360"/>
    <col min="2310" max="2310" width="8.140625" style="360" customWidth="1"/>
    <col min="2311" max="2313" width="10.28515625" style="360" bestFit="1" customWidth="1"/>
    <col min="2314" max="2560" width="11.42578125" style="360"/>
    <col min="2561" max="2561" width="89.85546875" style="360" bestFit="1" customWidth="1"/>
    <col min="2562" max="2564" width="12.7109375" style="360" customWidth="1"/>
    <col min="2565" max="2565" width="11.42578125" style="360"/>
    <col min="2566" max="2566" width="8.140625" style="360" customWidth="1"/>
    <col min="2567" max="2569" width="10.28515625" style="360" bestFit="1" customWidth="1"/>
    <col min="2570" max="2816" width="11.42578125" style="360"/>
    <col min="2817" max="2817" width="89.85546875" style="360" bestFit="1" customWidth="1"/>
    <col min="2818" max="2820" width="12.7109375" style="360" customWidth="1"/>
    <col min="2821" max="2821" width="11.42578125" style="360"/>
    <col min="2822" max="2822" width="8.140625" style="360" customWidth="1"/>
    <col min="2823" max="2825" width="10.28515625" style="360" bestFit="1" customWidth="1"/>
    <col min="2826" max="3072" width="11.42578125" style="360"/>
    <col min="3073" max="3073" width="89.85546875" style="360" bestFit="1" customWidth="1"/>
    <col min="3074" max="3076" width="12.7109375" style="360" customWidth="1"/>
    <col min="3077" max="3077" width="11.42578125" style="360"/>
    <col min="3078" max="3078" width="8.140625" style="360" customWidth="1"/>
    <col min="3079" max="3081" width="10.28515625" style="360" bestFit="1" customWidth="1"/>
    <col min="3082" max="3328" width="11.42578125" style="360"/>
    <col min="3329" max="3329" width="89.85546875" style="360" bestFit="1" customWidth="1"/>
    <col min="3330" max="3332" width="12.7109375" style="360" customWidth="1"/>
    <col min="3333" max="3333" width="11.42578125" style="360"/>
    <col min="3334" max="3334" width="8.140625" style="360" customWidth="1"/>
    <col min="3335" max="3337" width="10.28515625" style="360" bestFit="1" customWidth="1"/>
    <col min="3338" max="3584" width="11.42578125" style="360"/>
    <col min="3585" max="3585" width="89.85546875" style="360" bestFit="1" customWidth="1"/>
    <col min="3586" max="3588" width="12.7109375" style="360" customWidth="1"/>
    <col min="3589" max="3589" width="11.42578125" style="360"/>
    <col min="3590" max="3590" width="8.140625" style="360" customWidth="1"/>
    <col min="3591" max="3593" width="10.28515625" style="360" bestFit="1" customWidth="1"/>
    <col min="3594" max="3840" width="11.42578125" style="360"/>
    <col min="3841" max="3841" width="89.85546875" style="360" bestFit="1" customWidth="1"/>
    <col min="3842" max="3844" width="12.7109375" style="360" customWidth="1"/>
    <col min="3845" max="3845" width="11.42578125" style="360"/>
    <col min="3846" max="3846" width="8.140625" style="360" customWidth="1"/>
    <col min="3847" max="3849" width="10.28515625" style="360" bestFit="1" customWidth="1"/>
    <col min="3850" max="4096" width="11.42578125" style="360"/>
    <col min="4097" max="4097" width="89.85546875" style="360" bestFit="1" customWidth="1"/>
    <col min="4098" max="4100" width="12.7109375" style="360" customWidth="1"/>
    <col min="4101" max="4101" width="11.42578125" style="360"/>
    <col min="4102" max="4102" width="8.140625" style="360" customWidth="1"/>
    <col min="4103" max="4105" width="10.28515625" style="360" bestFit="1" customWidth="1"/>
    <col min="4106" max="4352" width="11.42578125" style="360"/>
    <col min="4353" max="4353" width="89.85546875" style="360" bestFit="1" customWidth="1"/>
    <col min="4354" max="4356" width="12.7109375" style="360" customWidth="1"/>
    <col min="4357" max="4357" width="11.42578125" style="360"/>
    <col min="4358" max="4358" width="8.140625" style="360" customWidth="1"/>
    <col min="4359" max="4361" width="10.28515625" style="360" bestFit="1" customWidth="1"/>
    <col min="4362" max="4608" width="11.42578125" style="360"/>
    <col min="4609" max="4609" width="89.85546875" style="360" bestFit="1" customWidth="1"/>
    <col min="4610" max="4612" width="12.7109375" style="360" customWidth="1"/>
    <col min="4613" max="4613" width="11.42578125" style="360"/>
    <col min="4614" max="4614" width="8.140625" style="360" customWidth="1"/>
    <col min="4615" max="4617" width="10.28515625" style="360" bestFit="1" customWidth="1"/>
    <col min="4618" max="4864" width="11.42578125" style="360"/>
    <col min="4865" max="4865" width="89.85546875" style="360" bestFit="1" customWidth="1"/>
    <col min="4866" max="4868" width="12.7109375" style="360" customWidth="1"/>
    <col min="4869" max="4869" width="11.42578125" style="360"/>
    <col min="4870" max="4870" width="8.140625" style="360" customWidth="1"/>
    <col min="4871" max="4873" width="10.28515625" style="360" bestFit="1" customWidth="1"/>
    <col min="4874" max="5120" width="11.42578125" style="360"/>
    <col min="5121" max="5121" width="89.85546875" style="360" bestFit="1" customWidth="1"/>
    <col min="5122" max="5124" width="12.7109375" style="360" customWidth="1"/>
    <col min="5125" max="5125" width="11.42578125" style="360"/>
    <col min="5126" max="5126" width="8.140625" style="360" customWidth="1"/>
    <col min="5127" max="5129" width="10.28515625" style="360" bestFit="1" customWidth="1"/>
    <col min="5130" max="5376" width="11.42578125" style="360"/>
    <col min="5377" max="5377" width="89.85546875" style="360" bestFit="1" customWidth="1"/>
    <col min="5378" max="5380" width="12.7109375" style="360" customWidth="1"/>
    <col min="5381" max="5381" width="11.42578125" style="360"/>
    <col min="5382" max="5382" width="8.140625" style="360" customWidth="1"/>
    <col min="5383" max="5385" width="10.28515625" style="360" bestFit="1" customWidth="1"/>
    <col min="5386" max="5632" width="11.42578125" style="360"/>
    <col min="5633" max="5633" width="89.85546875" style="360" bestFit="1" customWidth="1"/>
    <col min="5634" max="5636" width="12.7109375" style="360" customWidth="1"/>
    <col min="5637" max="5637" width="11.42578125" style="360"/>
    <col min="5638" max="5638" width="8.140625" style="360" customWidth="1"/>
    <col min="5639" max="5641" width="10.28515625" style="360" bestFit="1" customWidth="1"/>
    <col min="5642" max="5888" width="11.42578125" style="360"/>
    <col min="5889" max="5889" width="89.85546875" style="360" bestFit="1" customWidth="1"/>
    <col min="5890" max="5892" width="12.7109375" style="360" customWidth="1"/>
    <col min="5893" max="5893" width="11.42578125" style="360"/>
    <col min="5894" max="5894" width="8.140625" style="360" customWidth="1"/>
    <col min="5895" max="5897" width="10.28515625" style="360" bestFit="1" customWidth="1"/>
    <col min="5898" max="6144" width="11.42578125" style="360"/>
    <col min="6145" max="6145" width="89.85546875" style="360" bestFit="1" customWidth="1"/>
    <col min="6146" max="6148" width="12.7109375" style="360" customWidth="1"/>
    <col min="6149" max="6149" width="11.42578125" style="360"/>
    <col min="6150" max="6150" width="8.140625" style="360" customWidth="1"/>
    <col min="6151" max="6153" width="10.28515625" style="360" bestFit="1" customWidth="1"/>
    <col min="6154" max="6400" width="11.42578125" style="360"/>
    <col min="6401" max="6401" width="89.85546875" style="360" bestFit="1" customWidth="1"/>
    <col min="6402" max="6404" width="12.7109375" style="360" customWidth="1"/>
    <col min="6405" max="6405" width="11.42578125" style="360"/>
    <col min="6406" max="6406" width="8.140625" style="360" customWidth="1"/>
    <col min="6407" max="6409" width="10.28515625" style="360" bestFit="1" customWidth="1"/>
    <col min="6410" max="6656" width="11.42578125" style="360"/>
    <col min="6657" max="6657" width="89.85546875" style="360" bestFit="1" customWidth="1"/>
    <col min="6658" max="6660" width="12.7109375" style="360" customWidth="1"/>
    <col min="6661" max="6661" width="11.42578125" style="360"/>
    <col min="6662" max="6662" width="8.140625" style="360" customWidth="1"/>
    <col min="6663" max="6665" width="10.28515625" style="360" bestFit="1" customWidth="1"/>
    <col min="6666" max="6912" width="11.42578125" style="360"/>
    <col min="6913" max="6913" width="89.85546875" style="360" bestFit="1" customWidth="1"/>
    <col min="6914" max="6916" width="12.7109375" style="360" customWidth="1"/>
    <col min="6917" max="6917" width="11.42578125" style="360"/>
    <col min="6918" max="6918" width="8.140625" style="360" customWidth="1"/>
    <col min="6919" max="6921" width="10.28515625" style="360" bestFit="1" customWidth="1"/>
    <col min="6922" max="7168" width="11.42578125" style="360"/>
    <col min="7169" max="7169" width="89.85546875" style="360" bestFit="1" customWidth="1"/>
    <col min="7170" max="7172" width="12.7109375" style="360" customWidth="1"/>
    <col min="7173" max="7173" width="11.42578125" style="360"/>
    <col min="7174" max="7174" width="8.140625" style="360" customWidth="1"/>
    <col min="7175" max="7177" width="10.28515625" style="360" bestFit="1" customWidth="1"/>
    <col min="7178" max="7424" width="11.42578125" style="360"/>
    <col min="7425" max="7425" width="89.85546875" style="360" bestFit="1" customWidth="1"/>
    <col min="7426" max="7428" width="12.7109375" style="360" customWidth="1"/>
    <col min="7429" max="7429" width="11.42578125" style="360"/>
    <col min="7430" max="7430" width="8.140625" style="360" customWidth="1"/>
    <col min="7431" max="7433" width="10.28515625" style="360" bestFit="1" customWidth="1"/>
    <col min="7434" max="7680" width="11.42578125" style="360"/>
    <col min="7681" max="7681" width="89.85546875" style="360" bestFit="1" customWidth="1"/>
    <col min="7682" max="7684" width="12.7109375" style="360" customWidth="1"/>
    <col min="7685" max="7685" width="11.42578125" style="360"/>
    <col min="7686" max="7686" width="8.140625" style="360" customWidth="1"/>
    <col min="7687" max="7689" width="10.28515625" style="360" bestFit="1" customWidth="1"/>
    <col min="7690" max="7936" width="11.42578125" style="360"/>
    <col min="7937" max="7937" width="89.85546875" style="360" bestFit="1" customWidth="1"/>
    <col min="7938" max="7940" width="12.7109375" style="360" customWidth="1"/>
    <col min="7941" max="7941" width="11.42578125" style="360"/>
    <col min="7942" max="7942" width="8.140625" style="360" customWidth="1"/>
    <col min="7943" max="7945" width="10.28515625" style="360" bestFit="1" customWidth="1"/>
    <col min="7946" max="8192" width="11.42578125" style="360"/>
    <col min="8193" max="8193" width="89.85546875" style="360" bestFit="1" customWidth="1"/>
    <col min="8194" max="8196" width="12.7109375" style="360" customWidth="1"/>
    <col min="8197" max="8197" width="11.42578125" style="360"/>
    <col min="8198" max="8198" width="8.140625" style="360" customWidth="1"/>
    <col min="8199" max="8201" width="10.28515625" style="360" bestFit="1" customWidth="1"/>
    <col min="8202" max="8448" width="11.42578125" style="360"/>
    <col min="8449" max="8449" width="89.85546875" style="360" bestFit="1" customWidth="1"/>
    <col min="8450" max="8452" width="12.7109375" style="360" customWidth="1"/>
    <col min="8453" max="8453" width="11.42578125" style="360"/>
    <col min="8454" max="8454" width="8.140625" style="360" customWidth="1"/>
    <col min="8455" max="8457" width="10.28515625" style="360" bestFit="1" customWidth="1"/>
    <col min="8458" max="8704" width="11.42578125" style="360"/>
    <col min="8705" max="8705" width="89.85546875" style="360" bestFit="1" customWidth="1"/>
    <col min="8706" max="8708" width="12.7109375" style="360" customWidth="1"/>
    <col min="8709" max="8709" width="11.42578125" style="360"/>
    <col min="8710" max="8710" width="8.140625" style="360" customWidth="1"/>
    <col min="8711" max="8713" width="10.28515625" style="360" bestFit="1" customWidth="1"/>
    <col min="8714" max="8960" width="11.42578125" style="360"/>
    <col min="8961" max="8961" width="89.85546875" style="360" bestFit="1" customWidth="1"/>
    <col min="8962" max="8964" width="12.7109375" style="360" customWidth="1"/>
    <col min="8965" max="8965" width="11.42578125" style="360"/>
    <col min="8966" max="8966" width="8.140625" style="360" customWidth="1"/>
    <col min="8967" max="8969" width="10.28515625" style="360" bestFit="1" customWidth="1"/>
    <col min="8970" max="9216" width="11.42578125" style="360"/>
    <col min="9217" max="9217" width="89.85546875" style="360" bestFit="1" customWidth="1"/>
    <col min="9218" max="9220" width="12.7109375" style="360" customWidth="1"/>
    <col min="9221" max="9221" width="11.42578125" style="360"/>
    <col min="9222" max="9222" width="8.140625" style="360" customWidth="1"/>
    <col min="9223" max="9225" width="10.28515625" style="360" bestFit="1" customWidth="1"/>
    <col min="9226" max="9472" width="11.42578125" style="360"/>
    <col min="9473" max="9473" width="89.85546875" style="360" bestFit="1" customWidth="1"/>
    <col min="9474" max="9476" width="12.7109375" style="360" customWidth="1"/>
    <col min="9477" max="9477" width="11.42578125" style="360"/>
    <col min="9478" max="9478" width="8.140625" style="360" customWidth="1"/>
    <col min="9479" max="9481" width="10.28515625" style="360" bestFit="1" customWidth="1"/>
    <col min="9482" max="9728" width="11.42578125" style="360"/>
    <col min="9729" max="9729" width="89.85546875" style="360" bestFit="1" customWidth="1"/>
    <col min="9730" max="9732" width="12.7109375" style="360" customWidth="1"/>
    <col min="9733" max="9733" width="11.42578125" style="360"/>
    <col min="9734" max="9734" width="8.140625" style="360" customWidth="1"/>
    <col min="9735" max="9737" width="10.28515625" style="360" bestFit="1" customWidth="1"/>
    <col min="9738" max="9984" width="11.42578125" style="360"/>
    <col min="9985" max="9985" width="89.85546875" style="360" bestFit="1" customWidth="1"/>
    <col min="9986" max="9988" width="12.7109375" style="360" customWidth="1"/>
    <col min="9989" max="9989" width="11.42578125" style="360"/>
    <col min="9990" max="9990" width="8.140625" style="360" customWidth="1"/>
    <col min="9991" max="9993" width="10.28515625" style="360" bestFit="1" customWidth="1"/>
    <col min="9994" max="10240" width="11.42578125" style="360"/>
    <col min="10241" max="10241" width="89.85546875" style="360" bestFit="1" customWidth="1"/>
    <col min="10242" max="10244" width="12.7109375" style="360" customWidth="1"/>
    <col min="10245" max="10245" width="11.42578125" style="360"/>
    <col min="10246" max="10246" width="8.140625" style="360" customWidth="1"/>
    <col min="10247" max="10249" width="10.28515625" style="360" bestFit="1" customWidth="1"/>
    <col min="10250" max="10496" width="11.42578125" style="360"/>
    <col min="10497" max="10497" width="89.85546875" style="360" bestFit="1" customWidth="1"/>
    <col min="10498" max="10500" width="12.7109375" style="360" customWidth="1"/>
    <col min="10501" max="10501" width="11.42578125" style="360"/>
    <col min="10502" max="10502" width="8.140625" style="360" customWidth="1"/>
    <col min="10503" max="10505" width="10.28515625" style="360" bestFit="1" customWidth="1"/>
    <col min="10506" max="10752" width="11.42578125" style="360"/>
    <col min="10753" max="10753" width="89.85546875" style="360" bestFit="1" customWidth="1"/>
    <col min="10754" max="10756" width="12.7109375" style="360" customWidth="1"/>
    <col min="10757" max="10757" width="11.42578125" style="360"/>
    <col min="10758" max="10758" width="8.140625" style="360" customWidth="1"/>
    <col min="10759" max="10761" width="10.28515625" style="360" bestFit="1" customWidth="1"/>
    <col min="10762" max="11008" width="11.42578125" style="360"/>
    <col min="11009" max="11009" width="89.85546875" style="360" bestFit="1" customWidth="1"/>
    <col min="11010" max="11012" width="12.7109375" style="360" customWidth="1"/>
    <col min="11013" max="11013" width="11.42578125" style="360"/>
    <col min="11014" max="11014" width="8.140625" style="360" customWidth="1"/>
    <col min="11015" max="11017" width="10.28515625" style="360" bestFit="1" customWidth="1"/>
    <col min="11018" max="11264" width="11.42578125" style="360"/>
    <col min="11265" max="11265" width="89.85546875" style="360" bestFit="1" customWidth="1"/>
    <col min="11266" max="11268" width="12.7109375" style="360" customWidth="1"/>
    <col min="11269" max="11269" width="11.42578125" style="360"/>
    <col min="11270" max="11270" width="8.140625" style="360" customWidth="1"/>
    <col min="11271" max="11273" width="10.28515625" style="360" bestFit="1" customWidth="1"/>
    <col min="11274" max="11520" width="11.42578125" style="360"/>
    <col min="11521" max="11521" width="89.85546875" style="360" bestFit="1" customWidth="1"/>
    <col min="11522" max="11524" width="12.7109375" style="360" customWidth="1"/>
    <col min="11525" max="11525" width="11.42578125" style="360"/>
    <col min="11526" max="11526" width="8.140625" style="360" customWidth="1"/>
    <col min="11527" max="11529" width="10.28515625" style="360" bestFit="1" customWidth="1"/>
    <col min="11530" max="11776" width="11.42578125" style="360"/>
    <col min="11777" max="11777" width="89.85546875" style="360" bestFit="1" customWidth="1"/>
    <col min="11778" max="11780" width="12.7109375" style="360" customWidth="1"/>
    <col min="11781" max="11781" width="11.42578125" style="360"/>
    <col min="11782" max="11782" width="8.140625" style="360" customWidth="1"/>
    <col min="11783" max="11785" width="10.28515625" style="360" bestFit="1" customWidth="1"/>
    <col min="11786" max="12032" width="11.42578125" style="360"/>
    <col min="12033" max="12033" width="89.85546875" style="360" bestFit="1" customWidth="1"/>
    <col min="12034" max="12036" width="12.7109375" style="360" customWidth="1"/>
    <col min="12037" max="12037" width="11.42578125" style="360"/>
    <col min="12038" max="12038" width="8.140625" style="360" customWidth="1"/>
    <col min="12039" max="12041" width="10.28515625" style="360" bestFit="1" customWidth="1"/>
    <col min="12042" max="12288" width="11.42578125" style="360"/>
    <col min="12289" max="12289" width="89.85546875" style="360" bestFit="1" customWidth="1"/>
    <col min="12290" max="12292" width="12.7109375" style="360" customWidth="1"/>
    <col min="12293" max="12293" width="11.42578125" style="360"/>
    <col min="12294" max="12294" width="8.140625" style="360" customWidth="1"/>
    <col min="12295" max="12297" width="10.28515625" style="360" bestFit="1" customWidth="1"/>
    <col min="12298" max="12544" width="11.42578125" style="360"/>
    <col min="12545" max="12545" width="89.85546875" style="360" bestFit="1" customWidth="1"/>
    <col min="12546" max="12548" width="12.7109375" style="360" customWidth="1"/>
    <col min="12549" max="12549" width="11.42578125" style="360"/>
    <col min="12550" max="12550" width="8.140625" style="360" customWidth="1"/>
    <col min="12551" max="12553" width="10.28515625" style="360" bestFit="1" customWidth="1"/>
    <col min="12554" max="12800" width="11.42578125" style="360"/>
    <col min="12801" max="12801" width="89.85546875" style="360" bestFit="1" customWidth="1"/>
    <col min="12802" max="12804" width="12.7109375" style="360" customWidth="1"/>
    <col min="12805" max="12805" width="11.42578125" style="360"/>
    <col min="12806" max="12806" width="8.140625" style="360" customWidth="1"/>
    <col min="12807" max="12809" width="10.28515625" style="360" bestFit="1" customWidth="1"/>
    <col min="12810" max="13056" width="11.42578125" style="360"/>
    <col min="13057" max="13057" width="89.85546875" style="360" bestFit="1" customWidth="1"/>
    <col min="13058" max="13060" width="12.7109375" style="360" customWidth="1"/>
    <col min="13061" max="13061" width="11.42578125" style="360"/>
    <col min="13062" max="13062" width="8.140625" style="360" customWidth="1"/>
    <col min="13063" max="13065" width="10.28515625" style="360" bestFit="1" customWidth="1"/>
    <col min="13066" max="13312" width="11.42578125" style="360"/>
    <col min="13313" max="13313" width="89.85546875" style="360" bestFit="1" customWidth="1"/>
    <col min="13314" max="13316" width="12.7109375" style="360" customWidth="1"/>
    <col min="13317" max="13317" width="11.42578125" style="360"/>
    <col min="13318" max="13318" width="8.140625" style="360" customWidth="1"/>
    <col min="13319" max="13321" width="10.28515625" style="360" bestFit="1" customWidth="1"/>
    <col min="13322" max="13568" width="11.42578125" style="360"/>
    <col min="13569" max="13569" width="89.85546875" style="360" bestFit="1" customWidth="1"/>
    <col min="13570" max="13572" width="12.7109375" style="360" customWidth="1"/>
    <col min="13573" max="13573" width="11.42578125" style="360"/>
    <col min="13574" max="13574" width="8.140625" style="360" customWidth="1"/>
    <col min="13575" max="13577" width="10.28515625" style="360" bestFit="1" customWidth="1"/>
    <col min="13578" max="13824" width="11.42578125" style="360"/>
    <col min="13825" max="13825" width="89.85546875" style="360" bestFit="1" customWidth="1"/>
    <col min="13826" max="13828" width="12.7109375" style="360" customWidth="1"/>
    <col min="13829" max="13829" width="11.42578125" style="360"/>
    <col min="13830" max="13830" width="8.140625" style="360" customWidth="1"/>
    <col min="13831" max="13833" width="10.28515625" style="360" bestFit="1" customWidth="1"/>
    <col min="13834" max="14080" width="11.42578125" style="360"/>
    <col min="14081" max="14081" width="89.85546875" style="360" bestFit="1" customWidth="1"/>
    <col min="14082" max="14084" width="12.7109375" style="360" customWidth="1"/>
    <col min="14085" max="14085" width="11.42578125" style="360"/>
    <col min="14086" max="14086" width="8.140625" style="360" customWidth="1"/>
    <col min="14087" max="14089" width="10.28515625" style="360" bestFit="1" customWidth="1"/>
    <col min="14090" max="14336" width="11.42578125" style="360"/>
    <col min="14337" max="14337" width="89.85546875" style="360" bestFit="1" customWidth="1"/>
    <col min="14338" max="14340" width="12.7109375" style="360" customWidth="1"/>
    <col min="14341" max="14341" width="11.42578125" style="360"/>
    <col min="14342" max="14342" width="8.140625" style="360" customWidth="1"/>
    <col min="14343" max="14345" width="10.28515625" style="360" bestFit="1" customWidth="1"/>
    <col min="14346" max="14592" width="11.42578125" style="360"/>
    <col min="14593" max="14593" width="89.85546875" style="360" bestFit="1" customWidth="1"/>
    <col min="14594" max="14596" width="12.7109375" style="360" customWidth="1"/>
    <col min="14597" max="14597" width="11.42578125" style="360"/>
    <col min="14598" max="14598" width="8.140625" style="360" customWidth="1"/>
    <col min="14599" max="14601" width="10.28515625" style="360" bestFit="1" customWidth="1"/>
    <col min="14602" max="14848" width="11.42578125" style="360"/>
    <col min="14849" max="14849" width="89.85546875" style="360" bestFit="1" customWidth="1"/>
    <col min="14850" max="14852" width="12.7109375" style="360" customWidth="1"/>
    <col min="14853" max="14853" width="11.42578125" style="360"/>
    <col min="14854" max="14854" width="8.140625" style="360" customWidth="1"/>
    <col min="14855" max="14857" width="10.28515625" style="360" bestFit="1" customWidth="1"/>
    <col min="14858" max="15104" width="11.42578125" style="360"/>
    <col min="15105" max="15105" width="89.85546875" style="360" bestFit="1" customWidth="1"/>
    <col min="15106" max="15108" width="12.7109375" style="360" customWidth="1"/>
    <col min="15109" max="15109" width="11.42578125" style="360"/>
    <col min="15110" max="15110" width="8.140625" style="360" customWidth="1"/>
    <col min="15111" max="15113" width="10.28515625" style="360" bestFit="1" customWidth="1"/>
    <col min="15114" max="15360" width="11.42578125" style="360"/>
    <col min="15361" max="15361" width="89.85546875" style="360" bestFit="1" customWidth="1"/>
    <col min="15362" max="15364" width="12.7109375" style="360" customWidth="1"/>
    <col min="15365" max="15365" width="11.42578125" style="360"/>
    <col min="15366" max="15366" width="8.140625" style="360" customWidth="1"/>
    <col min="15367" max="15369" width="10.28515625" style="360" bestFit="1" customWidth="1"/>
    <col min="15370" max="15616" width="11.42578125" style="360"/>
    <col min="15617" max="15617" width="89.85546875" style="360" bestFit="1" customWidth="1"/>
    <col min="15618" max="15620" width="12.7109375" style="360" customWidth="1"/>
    <col min="15621" max="15621" width="11.42578125" style="360"/>
    <col min="15622" max="15622" width="8.140625" style="360" customWidth="1"/>
    <col min="15623" max="15625" width="10.28515625" style="360" bestFit="1" customWidth="1"/>
    <col min="15626" max="15872" width="11.42578125" style="360"/>
    <col min="15873" max="15873" width="89.85546875" style="360" bestFit="1" customWidth="1"/>
    <col min="15874" max="15876" width="12.7109375" style="360" customWidth="1"/>
    <col min="15877" max="15877" width="11.42578125" style="360"/>
    <col min="15878" max="15878" width="8.140625" style="360" customWidth="1"/>
    <col min="15879" max="15881" width="10.28515625" style="360" bestFit="1" customWidth="1"/>
    <col min="15882" max="16128" width="11.42578125" style="360"/>
    <col min="16129" max="16129" width="89.85546875" style="360" bestFit="1" customWidth="1"/>
    <col min="16130" max="16132" width="12.7109375" style="360" customWidth="1"/>
    <col min="16133" max="16133" width="11.42578125" style="360"/>
    <col min="16134" max="16134" width="8.140625" style="360" customWidth="1"/>
    <col min="16135" max="16137" width="10.28515625" style="360" bestFit="1" customWidth="1"/>
    <col min="16138" max="16384" width="11.42578125" style="360"/>
  </cols>
  <sheetData>
    <row r="1" spans="1:9" s="578" customFormat="1" ht="30" customHeight="1" x14ac:dyDescent="0.3">
      <c r="A1" s="789" t="s">
        <v>1202</v>
      </c>
      <c r="B1" s="789"/>
      <c r="C1" s="789"/>
      <c r="D1" s="789"/>
      <c r="F1" s="360"/>
    </row>
    <row r="2" spans="1:9" s="578" customFormat="1" ht="15" customHeight="1" x14ac:dyDescent="0.3">
      <c r="A2" s="790" t="s">
        <v>476</v>
      </c>
      <c r="B2" s="790"/>
      <c r="C2" s="790"/>
      <c r="D2" s="790"/>
      <c r="F2" s="360"/>
    </row>
    <row r="3" spans="1:9" s="578" customFormat="1" ht="15" customHeight="1" x14ac:dyDescent="0.3">
      <c r="A3" s="790" t="s">
        <v>2</v>
      </c>
      <c r="B3" s="790"/>
      <c r="C3" s="790"/>
      <c r="D3" s="790"/>
      <c r="F3" s="360"/>
    </row>
    <row r="4" spans="1:9" s="578" customFormat="1" ht="30" customHeight="1" x14ac:dyDescent="0.3">
      <c r="A4" s="791" t="s">
        <v>3</v>
      </c>
      <c r="B4" s="791"/>
      <c r="C4" s="791"/>
      <c r="D4" s="791"/>
      <c r="F4" s="360"/>
    </row>
    <row r="5" spans="1:9" ht="3.75" customHeight="1" x14ac:dyDescent="0.2">
      <c r="A5" s="358"/>
      <c r="B5" s="358"/>
      <c r="C5" s="358"/>
      <c r="D5" s="358"/>
    </row>
    <row r="6" spans="1:9" ht="30" customHeight="1" thickBot="1" x14ac:dyDescent="0.25">
      <c r="A6" s="621"/>
      <c r="B6" s="612" t="s">
        <v>1203</v>
      </c>
      <c r="C6" s="612" t="s">
        <v>1204</v>
      </c>
      <c r="D6" s="612" t="s">
        <v>1201</v>
      </c>
    </row>
    <row r="7" spans="1:9" s="358" customFormat="1" ht="15" customHeight="1" x14ac:dyDescent="0.2">
      <c r="A7" s="613" t="s">
        <v>607</v>
      </c>
      <c r="B7" s="614">
        <v>15105.42769</v>
      </c>
      <c r="C7" s="614">
        <v>21111.493880000005</v>
      </c>
      <c r="D7" s="614">
        <v>36216.921570000006</v>
      </c>
      <c r="F7" s="360"/>
      <c r="G7" s="615"/>
      <c r="H7" s="615"/>
      <c r="I7" s="615"/>
    </row>
    <row r="8" spans="1:9" s="358" customFormat="1" ht="15" customHeight="1" x14ac:dyDescent="0.2">
      <c r="A8" s="353" t="s">
        <v>1132</v>
      </c>
      <c r="B8" s="364">
        <v>1336.9172000000001</v>
      </c>
      <c r="C8" s="364">
        <v>1817.4167299999999</v>
      </c>
      <c r="D8" s="364">
        <v>3154.3339299999998</v>
      </c>
      <c r="F8" s="360"/>
      <c r="G8" s="615"/>
      <c r="H8" s="615"/>
      <c r="I8" s="615"/>
    </row>
    <row r="9" spans="1:9" s="586" customFormat="1" ht="15" customHeight="1" x14ac:dyDescent="0.2">
      <c r="A9" s="353" t="s">
        <v>1133</v>
      </c>
      <c r="B9" s="364">
        <v>0</v>
      </c>
      <c r="C9" s="364">
        <v>3778.85043</v>
      </c>
      <c r="D9" s="364">
        <v>3778.85043</v>
      </c>
      <c r="F9" s="360"/>
      <c r="G9" s="616"/>
      <c r="H9" s="616"/>
      <c r="I9" s="616"/>
    </row>
    <row r="10" spans="1:9" s="586" customFormat="1" ht="15" customHeight="1" x14ac:dyDescent="0.2">
      <c r="A10" s="353" t="s">
        <v>1134</v>
      </c>
      <c r="B10" s="364">
        <v>2416.4288200000001</v>
      </c>
      <c r="C10" s="364">
        <v>2015.8700100000003</v>
      </c>
      <c r="D10" s="364">
        <v>4432.2988300000006</v>
      </c>
      <c r="F10" s="360"/>
      <c r="G10" s="616"/>
      <c r="H10" s="616"/>
      <c r="I10" s="616"/>
    </row>
    <row r="11" spans="1:9" s="586" customFormat="1" ht="15" customHeight="1" x14ac:dyDescent="0.2">
      <c r="A11" s="353" t="s">
        <v>1135</v>
      </c>
      <c r="B11" s="364">
        <v>3.7249400000000001</v>
      </c>
      <c r="C11" s="364">
        <v>2E-3</v>
      </c>
      <c r="D11" s="364">
        <v>3.7269399999999999</v>
      </c>
      <c r="F11" s="360"/>
      <c r="G11" s="616"/>
      <c r="H11" s="616"/>
      <c r="I11" s="616"/>
    </row>
    <row r="12" spans="1:9" s="586" customFormat="1" ht="15" customHeight="1" x14ac:dyDescent="0.2">
      <c r="A12" s="353" t="s">
        <v>1136</v>
      </c>
      <c r="B12" s="364">
        <v>146.30477999999999</v>
      </c>
      <c r="C12" s="364">
        <v>2.0579999999999998</v>
      </c>
      <c r="D12" s="364">
        <v>148.36277999999999</v>
      </c>
      <c r="F12" s="360"/>
      <c r="G12" s="616"/>
      <c r="H12" s="616"/>
      <c r="I12" s="616"/>
    </row>
    <row r="13" spans="1:9" s="586" customFormat="1" ht="15" customHeight="1" x14ac:dyDescent="0.2">
      <c r="A13" s="353" t="s">
        <v>1137</v>
      </c>
      <c r="B13" s="364">
        <v>10403.9555</v>
      </c>
      <c r="C13" s="364">
        <v>13235.226450000004</v>
      </c>
      <c r="D13" s="364">
        <v>23639.181950000006</v>
      </c>
      <c r="F13" s="360"/>
      <c r="G13" s="616"/>
      <c r="H13" s="616"/>
      <c r="I13" s="616"/>
    </row>
    <row r="14" spans="1:9" s="586" customFormat="1" ht="15" customHeight="1" x14ac:dyDescent="0.2">
      <c r="A14" s="353" t="s">
        <v>1138</v>
      </c>
      <c r="B14" s="364">
        <v>798.09645</v>
      </c>
      <c r="C14" s="364">
        <v>262.07026000000002</v>
      </c>
      <c r="D14" s="364">
        <v>1060.16671</v>
      </c>
      <c r="F14" s="360"/>
      <c r="G14" s="616"/>
      <c r="H14" s="616"/>
      <c r="I14" s="616"/>
    </row>
    <row r="15" spans="1:9" s="358" customFormat="1" ht="15" customHeight="1" x14ac:dyDescent="0.2">
      <c r="A15" s="353" t="s">
        <v>1139</v>
      </c>
      <c r="B15" s="364">
        <v>0</v>
      </c>
      <c r="C15" s="364">
        <v>0</v>
      </c>
      <c r="D15" s="364">
        <v>0</v>
      </c>
      <c r="F15" s="360"/>
      <c r="G15" s="615"/>
      <c r="H15" s="615"/>
      <c r="I15" s="615"/>
    </row>
    <row r="16" spans="1:9" s="358" customFormat="1" ht="15" customHeight="1" x14ac:dyDescent="0.2">
      <c r="A16" s="355" t="s">
        <v>1140</v>
      </c>
      <c r="B16" s="588">
        <v>8741.7839299999996</v>
      </c>
      <c r="C16" s="588">
        <v>2278.8777</v>
      </c>
      <c r="D16" s="588">
        <v>11020.661629999999</v>
      </c>
      <c r="F16" s="360"/>
      <c r="G16" s="615"/>
      <c r="H16" s="615"/>
      <c r="I16" s="615"/>
    </row>
    <row r="17" spans="1:9" s="358" customFormat="1" ht="15" customHeight="1" x14ac:dyDescent="0.2">
      <c r="A17" s="353" t="s">
        <v>1141</v>
      </c>
      <c r="B17" s="364">
        <v>1040.4349999999999</v>
      </c>
      <c r="C17" s="364">
        <v>0</v>
      </c>
      <c r="D17" s="364">
        <v>1040.4349999999999</v>
      </c>
      <c r="F17" s="360"/>
      <c r="G17" s="616"/>
      <c r="H17" s="616"/>
      <c r="I17" s="616"/>
    </row>
    <row r="18" spans="1:9" s="586" customFormat="1" ht="15" customHeight="1" x14ac:dyDescent="0.2">
      <c r="A18" s="353" t="s">
        <v>1142</v>
      </c>
      <c r="B18" s="364">
        <v>7469.2663100000009</v>
      </c>
      <c r="C18" s="364">
        <v>2278.8777</v>
      </c>
      <c r="D18" s="364">
        <v>9748.14401</v>
      </c>
      <c r="F18" s="360"/>
      <c r="G18" s="616"/>
      <c r="H18" s="616"/>
      <c r="I18" s="616"/>
    </row>
    <row r="19" spans="1:9" s="586" customFormat="1" ht="15" customHeight="1" x14ac:dyDescent="0.2">
      <c r="A19" s="353" t="s">
        <v>1143</v>
      </c>
      <c r="B19" s="364">
        <v>232.08261999999999</v>
      </c>
      <c r="C19" s="364">
        <v>0</v>
      </c>
      <c r="D19" s="364">
        <v>232.08261999999999</v>
      </c>
      <c r="F19" s="360"/>
      <c r="G19" s="616"/>
      <c r="H19" s="616"/>
      <c r="I19" s="616"/>
    </row>
    <row r="20" spans="1:9" s="586" customFormat="1" ht="15" customHeight="1" x14ac:dyDescent="0.2">
      <c r="A20" s="353" t="s">
        <v>1144</v>
      </c>
      <c r="B20" s="364">
        <v>0</v>
      </c>
      <c r="C20" s="364">
        <v>0</v>
      </c>
      <c r="D20" s="364">
        <v>0</v>
      </c>
      <c r="F20" s="360"/>
      <c r="G20" s="616"/>
      <c r="H20" s="616"/>
      <c r="I20" s="616"/>
    </row>
    <row r="21" spans="1:9" s="586" customFormat="1" ht="15" customHeight="1" x14ac:dyDescent="0.25">
      <c r="A21" s="353" t="s">
        <v>1145</v>
      </c>
      <c r="B21" s="364">
        <v>0</v>
      </c>
      <c r="C21" s="364">
        <v>0</v>
      </c>
      <c r="D21" s="364">
        <v>0</v>
      </c>
      <c r="F21" s="360"/>
      <c r="G21" s="617"/>
      <c r="H21" s="617"/>
      <c r="I21" s="617"/>
    </row>
    <row r="22" spans="1:9" s="586" customFormat="1" ht="15" customHeight="1" x14ac:dyDescent="0.2">
      <c r="A22" s="353" t="s">
        <v>970</v>
      </c>
      <c r="B22" s="364">
        <v>0</v>
      </c>
      <c r="C22" s="364">
        <v>0</v>
      </c>
      <c r="D22" s="364">
        <v>0</v>
      </c>
      <c r="F22" s="360"/>
      <c r="G22" s="615"/>
      <c r="H22" s="615"/>
      <c r="I22" s="615"/>
    </row>
    <row r="23" spans="1:9" ht="15" customHeight="1" x14ac:dyDescent="0.2">
      <c r="A23" s="355" t="s">
        <v>632</v>
      </c>
      <c r="B23" s="588">
        <v>6363.6437300000007</v>
      </c>
      <c r="C23" s="588">
        <v>18832.616179999997</v>
      </c>
      <c r="D23" s="588">
        <v>25196.259909999997</v>
      </c>
      <c r="G23" s="616"/>
      <c r="H23" s="616"/>
      <c r="I23" s="616"/>
    </row>
    <row r="24" spans="1:9" s="358" customFormat="1" ht="15" customHeight="1" x14ac:dyDescent="0.2">
      <c r="A24" s="353" t="s">
        <v>1146</v>
      </c>
      <c r="B24" s="364">
        <v>5072</v>
      </c>
      <c r="C24" s="364">
        <v>14284.6</v>
      </c>
      <c r="D24" s="364">
        <v>19356.599999999999</v>
      </c>
      <c r="F24" s="360"/>
      <c r="G24" s="616"/>
      <c r="H24" s="616"/>
      <c r="I24" s="616"/>
    </row>
    <row r="25" spans="1:9" s="586" customFormat="1" ht="15" customHeight="1" x14ac:dyDescent="0.2">
      <c r="A25" s="353" t="s">
        <v>1147</v>
      </c>
      <c r="B25" s="364">
        <v>0.58213999999999999</v>
      </c>
      <c r="C25" s="364">
        <v>0</v>
      </c>
      <c r="D25" s="364">
        <v>0.58213999999999999</v>
      </c>
      <c r="F25" s="360"/>
      <c r="G25" s="616"/>
      <c r="H25" s="616"/>
      <c r="I25" s="616"/>
    </row>
    <row r="26" spans="1:9" s="586" customFormat="1" ht="15" customHeight="1" x14ac:dyDescent="0.2">
      <c r="A26" s="353" t="s">
        <v>1148</v>
      </c>
      <c r="B26" s="364">
        <v>0</v>
      </c>
      <c r="C26" s="364">
        <v>0</v>
      </c>
      <c r="D26" s="364">
        <v>0</v>
      </c>
      <c r="F26" s="360"/>
      <c r="G26" s="616"/>
      <c r="H26" s="616"/>
      <c r="I26" s="616"/>
    </row>
    <row r="27" spans="1:9" s="586" customFormat="1" ht="15" customHeight="1" x14ac:dyDescent="0.2">
      <c r="A27" s="353" t="s">
        <v>1149</v>
      </c>
      <c r="B27" s="364">
        <v>507.41931</v>
      </c>
      <c r="C27" s="364">
        <v>4417.1475899999996</v>
      </c>
      <c r="D27" s="364">
        <v>4924.5668999999998</v>
      </c>
      <c r="F27" s="360"/>
      <c r="G27" s="616"/>
      <c r="H27" s="616"/>
      <c r="I27" s="616"/>
    </row>
    <row r="28" spans="1:9" s="586" customFormat="1" ht="15" customHeight="1" x14ac:dyDescent="0.2">
      <c r="A28" s="353" t="s">
        <v>1150</v>
      </c>
      <c r="B28" s="364">
        <v>783.64228000000003</v>
      </c>
      <c r="C28" s="364">
        <v>130.86858999999998</v>
      </c>
      <c r="D28" s="364">
        <v>914.51087000000007</v>
      </c>
      <c r="F28" s="360"/>
      <c r="G28" s="616"/>
      <c r="H28" s="616"/>
      <c r="I28" s="616"/>
    </row>
    <row r="29" spans="1:9" s="586" customFormat="1" ht="15" customHeight="1" x14ac:dyDescent="0.2">
      <c r="A29" s="604" t="s">
        <v>1151</v>
      </c>
      <c r="B29" s="364">
        <v>556.04723000000001</v>
      </c>
      <c r="C29" s="364">
        <v>120.21578</v>
      </c>
      <c r="D29" s="364">
        <v>676.26301000000001</v>
      </c>
      <c r="F29" s="360"/>
      <c r="G29" s="616"/>
      <c r="H29" s="616"/>
      <c r="I29" s="616"/>
    </row>
    <row r="30" spans="1:9" s="586" customFormat="1" ht="15" customHeight="1" x14ac:dyDescent="0.2">
      <c r="A30" s="604" t="s">
        <v>1152</v>
      </c>
      <c r="B30" s="364">
        <v>227.59504999999999</v>
      </c>
      <c r="C30" s="364">
        <v>10.652809999999999</v>
      </c>
      <c r="D30" s="364">
        <v>238.24785999999997</v>
      </c>
      <c r="F30" s="360"/>
      <c r="G30" s="616"/>
      <c r="H30" s="616"/>
      <c r="I30" s="616"/>
    </row>
    <row r="31" spans="1:9" s="586" customFormat="1" ht="15" customHeight="1" x14ac:dyDescent="0.2">
      <c r="A31" s="355" t="s">
        <v>636</v>
      </c>
      <c r="B31" s="588">
        <v>15105.427660000001</v>
      </c>
      <c r="C31" s="588">
        <v>21111.493879999998</v>
      </c>
      <c r="D31" s="588">
        <v>36216.921539999996</v>
      </c>
      <c r="F31" s="360"/>
      <c r="G31" s="616"/>
      <c r="H31" s="616"/>
      <c r="I31" s="616"/>
    </row>
    <row r="32" spans="1:9" s="586" customFormat="1" ht="15" customHeight="1" x14ac:dyDescent="0.2">
      <c r="A32" s="353" t="s">
        <v>1153</v>
      </c>
      <c r="B32" s="364">
        <v>0</v>
      </c>
      <c r="C32" s="364">
        <v>0</v>
      </c>
      <c r="D32" s="364">
        <v>0</v>
      </c>
      <c r="F32" s="360"/>
      <c r="G32" s="615"/>
      <c r="H32" s="615"/>
      <c r="I32" s="615"/>
    </row>
    <row r="33" spans="1:9" s="586" customFormat="1" ht="15" customHeight="1" x14ac:dyDescent="0.2">
      <c r="A33" s="353" t="s">
        <v>1154</v>
      </c>
      <c r="B33" s="364">
        <v>48942.786329999995</v>
      </c>
      <c r="C33" s="364">
        <v>27687.000379999998</v>
      </c>
      <c r="D33" s="364">
        <v>76629.786709999986</v>
      </c>
      <c r="F33" s="360"/>
      <c r="G33" s="615"/>
      <c r="H33" s="615"/>
      <c r="I33" s="615"/>
    </row>
    <row r="34" spans="1:9" s="358" customFormat="1" ht="15" x14ac:dyDescent="0.2">
      <c r="A34" s="355" t="s">
        <v>1162</v>
      </c>
      <c r="B34" s="588">
        <v>0.17179</v>
      </c>
      <c r="C34" s="588">
        <v>26.392199999999999</v>
      </c>
      <c r="D34" s="588">
        <v>26.56399</v>
      </c>
      <c r="F34" s="360"/>
      <c r="G34" s="615"/>
      <c r="H34" s="615"/>
      <c r="I34" s="615"/>
    </row>
    <row r="35" spans="1:9" s="358" customFormat="1" ht="15" customHeight="1" x14ac:dyDescent="0.2">
      <c r="A35" s="358" t="s">
        <v>1163</v>
      </c>
      <c r="B35" s="364">
        <v>81.457830000000001</v>
      </c>
      <c r="C35" s="364">
        <v>0</v>
      </c>
      <c r="D35" s="364">
        <v>81.457830000000001</v>
      </c>
      <c r="F35" s="360"/>
      <c r="G35" s="615"/>
      <c r="H35" s="615"/>
      <c r="I35" s="615"/>
    </row>
    <row r="36" spans="1:9" s="358" customFormat="1" ht="15" customHeight="1" x14ac:dyDescent="0.2">
      <c r="A36" s="353" t="s">
        <v>646</v>
      </c>
      <c r="B36" s="364">
        <v>-81.28604</v>
      </c>
      <c r="C36" s="364">
        <v>26.392199999999999</v>
      </c>
      <c r="D36" s="364">
        <v>-54.893839999999997</v>
      </c>
      <c r="F36" s="360"/>
      <c r="G36" s="615"/>
      <c r="H36" s="615"/>
      <c r="I36" s="615"/>
    </row>
    <row r="37" spans="1:9" s="358" customFormat="1" ht="15" customHeight="1" x14ac:dyDescent="0.2">
      <c r="A37" s="590" t="s">
        <v>1164</v>
      </c>
      <c r="B37" s="364">
        <v>3682.9913099999994</v>
      </c>
      <c r="C37" s="364">
        <v>3503.8191299999999</v>
      </c>
      <c r="D37" s="364">
        <v>7186.8104399999993</v>
      </c>
      <c r="F37" s="360"/>
      <c r="G37" s="615"/>
      <c r="H37" s="615"/>
      <c r="I37" s="615"/>
    </row>
    <row r="38" spans="1:9" s="358" customFormat="1" ht="15" customHeight="1" x14ac:dyDescent="0.2">
      <c r="A38" s="358" t="s">
        <v>1165</v>
      </c>
      <c r="B38" s="364">
        <v>4.1830500000000006</v>
      </c>
      <c r="C38" s="364">
        <v>69.815069999999992</v>
      </c>
      <c r="D38" s="364">
        <v>73.998119999999986</v>
      </c>
      <c r="F38" s="360"/>
      <c r="G38" s="615"/>
      <c r="H38" s="615"/>
      <c r="I38" s="615"/>
    </row>
    <row r="39" spans="1:9" s="358" customFormat="1" ht="15" customHeight="1" x14ac:dyDescent="0.2">
      <c r="A39" s="353" t="s">
        <v>1166</v>
      </c>
      <c r="B39" s="364">
        <v>3597.5222199999994</v>
      </c>
      <c r="C39" s="364">
        <v>3460.3962599999995</v>
      </c>
      <c r="D39" s="364">
        <v>7057.9184799999985</v>
      </c>
      <c r="F39" s="360"/>
      <c r="G39" s="615"/>
      <c r="H39" s="615"/>
      <c r="I39" s="615"/>
    </row>
    <row r="40" spans="1:9" s="358" customFormat="1" ht="15" customHeight="1" x14ac:dyDescent="0.2">
      <c r="A40" s="590" t="s">
        <v>1167</v>
      </c>
      <c r="B40" s="364">
        <v>0</v>
      </c>
      <c r="C40" s="364">
        <v>0</v>
      </c>
      <c r="D40" s="364">
        <v>0</v>
      </c>
      <c r="F40" s="360"/>
      <c r="G40" s="615"/>
      <c r="H40" s="615"/>
      <c r="I40" s="615"/>
    </row>
    <row r="41" spans="1:9" s="358" customFormat="1" ht="15" customHeight="1" x14ac:dyDescent="0.2">
      <c r="A41" s="358" t="s">
        <v>1168</v>
      </c>
      <c r="B41" s="364">
        <v>3</v>
      </c>
      <c r="C41" s="364">
        <v>0</v>
      </c>
      <c r="D41" s="364">
        <v>3</v>
      </c>
      <c r="F41" s="360"/>
      <c r="G41" s="615"/>
      <c r="H41" s="615"/>
      <c r="I41" s="615"/>
    </row>
    <row r="42" spans="1:9" s="358" customFormat="1" ht="15" customHeight="1" x14ac:dyDescent="0.2">
      <c r="A42" s="353" t="s">
        <v>1169</v>
      </c>
      <c r="B42" s="364">
        <v>3594.5222199999994</v>
      </c>
      <c r="C42" s="364">
        <v>3460.3962599999995</v>
      </c>
      <c r="D42" s="364">
        <v>7054.9184799999985</v>
      </c>
      <c r="F42" s="360"/>
      <c r="G42" s="615"/>
      <c r="H42" s="615"/>
      <c r="I42" s="615"/>
    </row>
    <row r="43" spans="1:9" s="358" customFormat="1" ht="15" customHeight="1" x14ac:dyDescent="0.2">
      <c r="A43" s="590" t="s">
        <v>1170</v>
      </c>
      <c r="B43" s="364">
        <v>3186.1725499999998</v>
      </c>
      <c r="C43" s="364">
        <v>3421.4124400000005</v>
      </c>
      <c r="D43" s="364">
        <v>6607.5849900000003</v>
      </c>
      <c r="F43" s="360"/>
      <c r="G43" s="615"/>
      <c r="H43" s="615"/>
      <c r="I43" s="615"/>
    </row>
    <row r="44" spans="1:9" s="358" customFormat="1" ht="15" customHeight="1" x14ac:dyDescent="0.2">
      <c r="A44" s="353" t="s">
        <v>1171</v>
      </c>
      <c r="B44" s="364">
        <v>408.34966999999961</v>
      </c>
      <c r="C44" s="364">
        <v>38.983819999999014</v>
      </c>
      <c r="D44" s="364">
        <v>447.33348999999862</v>
      </c>
      <c r="F44" s="360"/>
      <c r="G44" s="615"/>
      <c r="H44" s="615"/>
      <c r="I44" s="615"/>
    </row>
    <row r="45" spans="1:9" s="358" customFormat="1" ht="15" customHeight="1" x14ac:dyDescent="0.2">
      <c r="A45" s="590" t="s">
        <v>1172</v>
      </c>
      <c r="B45" s="364">
        <v>0</v>
      </c>
      <c r="C45" s="364">
        <v>2.0899999999999998E-3</v>
      </c>
      <c r="D45" s="364">
        <v>2.0899999999999998E-3</v>
      </c>
      <c r="F45" s="360"/>
      <c r="G45" s="615"/>
      <c r="H45" s="615"/>
      <c r="I45" s="615"/>
    </row>
    <row r="46" spans="1:9" s="358" customFormat="1" ht="15" customHeight="1" x14ac:dyDescent="0.2">
      <c r="A46" s="359" t="s">
        <v>1173</v>
      </c>
      <c r="B46" s="364">
        <v>0</v>
      </c>
      <c r="C46" s="364">
        <v>2.0899999999999998E-3</v>
      </c>
      <c r="D46" s="364">
        <v>2.0899999999999998E-3</v>
      </c>
      <c r="F46" s="360"/>
      <c r="G46" s="615"/>
      <c r="H46" s="615"/>
      <c r="I46" s="615"/>
    </row>
    <row r="47" spans="1:9" s="358" customFormat="1" ht="15" customHeight="1" x14ac:dyDescent="0.2">
      <c r="A47" s="590" t="s">
        <v>1174</v>
      </c>
      <c r="B47" s="364">
        <v>0</v>
      </c>
      <c r="C47" s="364">
        <v>0</v>
      </c>
      <c r="D47" s="364">
        <v>0</v>
      </c>
      <c r="F47" s="360"/>
      <c r="G47" s="615"/>
      <c r="H47" s="615"/>
      <c r="I47" s="615"/>
    </row>
    <row r="48" spans="1:9" s="358" customFormat="1" ht="15" customHeight="1" x14ac:dyDescent="0.2">
      <c r="A48" s="358" t="s">
        <v>1175</v>
      </c>
      <c r="B48" s="364">
        <v>71.022750000000002</v>
      </c>
      <c r="C48" s="364">
        <v>0.43297000000000002</v>
      </c>
      <c r="D48" s="364">
        <v>71.455719999999999</v>
      </c>
      <c r="F48" s="360"/>
      <c r="G48" s="615"/>
      <c r="H48" s="615"/>
      <c r="I48" s="615"/>
    </row>
    <row r="49" spans="1:9" s="358" customFormat="1" ht="15" customHeight="1" x14ac:dyDescent="0.2">
      <c r="A49" s="359" t="s">
        <v>1176</v>
      </c>
      <c r="B49" s="364">
        <v>71.022750000000002</v>
      </c>
      <c r="C49" s="364">
        <v>0.43297000000000002</v>
      </c>
      <c r="D49" s="364">
        <v>71.455719999999999</v>
      </c>
      <c r="F49" s="360"/>
      <c r="G49" s="615"/>
      <c r="H49" s="615"/>
      <c r="I49" s="615"/>
    </row>
    <row r="50" spans="1:9" s="358" customFormat="1" ht="15" customHeight="1" x14ac:dyDescent="0.2">
      <c r="A50" s="590" t="s">
        <v>1177</v>
      </c>
      <c r="B50" s="364">
        <v>0</v>
      </c>
      <c r="C50" s="364">
        <v>0</v>
      </c>
      <c r="D50" s="364">
        <v>0</v>
      </c>
      <c r="F50" s="360"/>
      <c r="G50" s="615"/>
      <c r="H50" s="615"/>
      <c r="I50" s="615"/>
    </row>
    <row r="51" spans="1:9" s="358" customFormat="1" ht="15" customHeight="1" x14ac:dyDescent="0.2">
      <c r="A51" s="353" t="s">
        <v>1178</v>
      </c>
      <c r="B51" s="364">
        <v>337.32691999999963</v>
      </c>
      <c r="C51" s="364">
        <v>38.552939999999019</v>
      </c>
      <c r="D51" s="364">
        <v>375.87985999999864</v>
      </c>
      <c r="F51" s="360"/>
      <c r="G51" s="615"/>
      <c r="H51" s="615"/>
      <c r="I51" s="615"/>
    </row>
    <row r="52" spans="1:9" s="358" customFormat="1" ht="15" customHeight="1" x14ac:dyDescent="0.2">
      <c r="A52" s="590" t="s">
        <v>1179</v>
      </c>
      <c r="B52" s="364">
        <v>0</v>
      </c>
      <c r="C52" s="364">
        <v>0</v>
      </c>
      <c r="D52" s="364">
        <v>0</v>
      </c>
      <c r="F52" s="360"/>
      <c r="G52" s="615"/>
      <c r="H52" s="615"/>
      <c r="I52" s="615"/>
    </row>
    <row r="53" spans="1:9" s="358" customFormat="1" ht="15" customHeight="1" x14ac:dyDescent="0.2">
      <c r="A53" s="353" t="s">
        <v>663</v>
      </c>
      <c r="B53" s="364">
        <v>337.32691999999963</v>
      </c>
      <c r="C53" s="364">
        <v>38.552939999999019</v>
      </c>
      <c r="D53" s="364">
        <v>375.87985999999864</v>
      </c>
      <c r="F53" s="360"/>
      <c r="G53" s="615"/>
      <c r="H53" s="615"/>
      <c r="I53" s="615"/>
    </row>
    <row r="54" spans="1:9" s="358" customFormat="1" ht="15" customHeight="1" x14ac:dyDescent="0.2">
      <c r="A54" s="590" t="s">
        <v>1180</v>
      </c>
      <c r="B54" s="364">
        <v>1.4399999999999999E-3</v>
      </c>
      <c r="C54" s="364">
        <v>0</v>
      </c>
      <c r="D54" s="364">
        <v>1.4399999999999999E-3</v>
      </c>
      <c r="F54" s="360"/>
      <c r="G54" s="615"/>
      <c r="H54" s="615"/>
      <c r="I54" s="615"/>
    </row>
    <row r="55" spans="1:9" s="358" customFormat="1" ht="15" customHeight="1" x14ac:dyDescent="0.2">
      <c r="A55" s="358" t="s">
        <v>1181</v>
      </c>
      <c r="B55" s="364">
        <v>13.305809999999999</v>
      </c>
      <c r="C55" s="364">
        <v>1.02213</v>
      </c>
      <c r="D55" s="364">
        <v>14.32794</v>
      </c>
      <c r="F55" s="360"/>
      <c r="G55" s="615"/>
      <c r="H55" s="615"/>
      <c r="I55" s="615"/>
    </row>
    <row r="56" spans="1:9" s="358" customFormat="1" ht="15" customHeight="1" x14ac:dyDescent="0.2">
      <c r="A56" s="353" t="s">
        <v>665</v>
      </c>
      <c r="B56" s="364">
        <v>324.02254999999963</v>
      </c>
      <c r="C56" s="364">
        <v>37.530809999999022</v>
      </c>
      <c r="D56" s="364">
        <v>361.55335999999863</v>
      </c>
      <c r="F56" s="360"/>
      <c r="G56" s="615"/>
      <c r="H56" s="615"/>
      <c r="I56" s="615"/>
    </row>
    <row r="57" spans="1:9" s="358" customFormat="1" ht="15" customHeight="1" x14ac:dyDescent="0.2">
      <c r="A57" s="590" t="s">
        <v>1182</v>
      </c>
      <c r="B57" s="364">
        <v>0</v>
      </c>
      <c r="C57" s="364">
        <v>0</v>
      </c>
      <c r="D57" s="364">
        <v>0</v>
      </c>
      <c r="F57" s="360"/>
      <c r="G57" s="615"/>
      <c r="H57" s="615"/>
      <c r="I57" s="615"/>
    </row>
    <row r="58" spans="1:9" s="358" customFormat="1" ht="15" customHeight="1" x14ac:dyDescent="0.2">
      <c r="A58" s="353" t="s">
        <v>1183</v>
      </c>
      <c r="B58" s="364">
        <v>324.02254999999963</v>
      </c>
      <c r="C58" s="364">
        <v>37.530809999999022</v>
      </c>
      <c r="D58" s="364">
        <v>361.55335999999863</v>
      </c>
      <c r="F58" s="360"/>
      <c r="G58" s="615"/>
      <c r="H58" s="615"/>
      <c r="I58" s="615"/>
    </row>
    <row r="59" spans="1:9" s="358" customFormat="1" ht="15" customHeight="1" x14ac:dyDescent="0.25">
      <c r="A59" s="590" t="s">
        <v>1184</v>
      </c>
      <c r="B59" s="364">
        <v>96.427490000000006</v>
      </c>
      <c r="C59" s="364">
        <v>26.878</v>
      </c>
      <c r="D59" s="364">
        <v>123.30549000000001</v>
      </c>
      <c r="F59" s="360"/>
      <c r="G59" s="617"/>
      <c r="H59" s="617"/>
      <c r="I59" s="617"/>
    </row>
    <row r="60" spans="1:9" s="358" customFormat="1" ht="15" customHeight="1" x14ac:dyDescent="0.25">
      <c r="A60" s="355" t="s">
        <v>1185</v>
      </c>
      <c r="B60" s="588">
        <v>227.59505999999962</v>
      </c>
      <c r="C60" s="588">
        <v>10.652809999999022</v>
      </c>
      <c r="D60" s="588">
        <v>238.24786999999864</v>
      </c>
      <c r="F60" s="360"/>
      <c r="G60" s="617"/>
      <c r="H60" s="617"/>
      <c r="I60" s="617"/>
    </row>
    <row r="61" spans="1:9" ht="3.75" customHeight="1" thickBot="1" x14ac:dyDescent="0.25">
      <c r="A61" s="607"/>
      <c r="B61" s="607"/>
      <c r="C61" s="607"/>
      <c r="D61" s="607"/>
    </row>
    <row r="62" spans="1:9" ht="15" customHeight="1" thickTop="1" x14ac:dyDescent="0.2">
      <c r="A62" s="362"/>
      <c r="B62" s="462"/>
      <c r="C62" s="462"/>
      <c r="D62" s="462"/>
    </row>
  </sheetData>
  <mergeCells count="4">
    <mergeCell ref="A1:D1"/>
    <mergeCell ref="A2:D2"/>
    <mergeCell ref="A3:D3"/>
    <mergeCell ref="A4:D4"/>
  </mergeCells>
  <pageMargins left="0.89" right="0.57999999999999996" top="0.55000000000000004" bottom="0.4" header="0.5" footer="0.36"/>
  <pageSetup scale="34" orientation="portrait"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9637C-1E68-4617-A355-5E4942A63370}">
  <sheetPr>
    <pageSetUpPr fitToPage="1"/>
  </sheetPr>
  <dimension ref="A1:C63"/>
  <sheetViews>
    <sheetView zoomScaleNormal="100" workbookViewId="0">
      <selection activeCell="A17" sqref="A17"/>
    </sheetView>
  </sheetViews>
  <sheetFormatPr defaultColWidth="11.42578125" defaultRowHeight="12.75" x14ac:dyDescent="0.2"/>
  <cols>
    <col min="1" max="1" width="89.85546875" style="597" bestFit="1" customWidth="1"/>
    <col min="2" max="3" width="12.7109375" style="360" customWidth="1"/>
    <col min="4" max="256" width="11.42578125" style="360"/>
    <col min="257" max="257" width="89.85546875" style="360" bestFit="1" customWidth="1"/>
    <col min="258" max="259" width="12.7109375" style="360" customWidth="1"/>
    <col min="260" max="512" width="11.42578125" style="360"/>
    <col min="513" max="513" width="89.85546875" style="360" bestFit="1" customWidth="1"/>
    <col min="514" max="515" width="12.7109375" style="360" customWidth="1"/>
    <col min="516" max="768" width="11.42578125" style="360"/>
    <col min="769" max="769" width="89.85546875" style="360" bestFit="1" customWidth="1"/>
    <col min="770" max="771" width="12.7109375" style="360" customWidth="1"/>
    <col min="772" max="1024" width="11.42578125" style="360"/>
    <col min="1025" max="1025" width="89.85546875" style="360" bestFit="1" customWidth="1"/>
    <col min="1026" max="1027" width="12.7109375" style="360" customWidth="1"/>
    <col min="1028" max="1280" width="11.42578125" style="360"/>
    <col min="1281" max="1281" width="89.85546875" style="360" bestFit="1" customWidth="1"/>
    <col min="1282" max="1283" width="12.7109375" style="360" customWidth="1"/>
    <col min="1284" max="1536" width="11.42578125" style="360"/>
    <col min="1537" max="1537" width="89.85546875" style="360" bestFit="1" customWidth="1"/>
    <col min="1538" max="1539" width="12.7109375" style="360" customWidth="1"/>
    <col min="1540" max="1792" width="11.42578125" style="360"/>
    <col min="1793" max="1793" width="89.85546875" style="360" bestFit="1" customWidth="1"/>
    <col min="1794" max="1795" width="12.7109375" style="360" customWidth="1"/>
    <col min="1796" max="2048" width="11.42578125" style="360"/>
    <col min="2049" max="2049" width="89.85546875" style="360" bestFit="1" customWidth="1"/>
    <col min="2050" max="2051" width="12.7109375" style="360" customWidth="1"/>
    <col min="2052" max="2304" width="11.42578125" style="360"/>
    <col min="2305" max="2305" width="89.85546875" style="360" bestFit="1" customWidth="1"/>
    <col min="2306" max="2307" width="12.7109375" style="360" customWidth="1"/>
    <col min="2308" max="2560" width="11.42578125" style="360"/>
    <col min="2561" max="2561" width="89.85546875" style="360" bestFit="1" customWidth="1"/>
    <col min="2562" max="2563" width="12.7109375" style="360" customWidth="1"/>
    <col min="2564" max="2816" width="11.42578125" style="360"/>
    <col min="2817" max="2817" width="89.85546875" style="360" bestFit="1" customWidth="1"/>
    <col min="2818" max="2819" width="12.7109375" style="360" customWidth="1"/>
    <col min="2820" max="3072" width="11.42578125" style="360"/>
    <col min="3073" max="3073" width="89.85546875" style="360" bestFit="1" customWidth="1"/>
    <col min="3074" max="3075" width="12.7109375" style="360" customWidth="1"/>
    <col min="3076" max="3328" width="11.42578125" style="360"/>
    <col min="3329" max="3329" width="89.85546875" style="360" bestFit="1" customWidth="1"/>
    <col min="3330" max="3331" width="12.7109375" style="360" customWidth="1"/>
    <col min="3332" max="3584" width="11.42578125" style="360"/>
    <col min="3585" max="3585" width="89.85546875" style="360" bestFit="1" customWidth="1"/>
    <col min="3586" max="3587" width="12.7109375" style="360" customWidth="1"/>
    <col min="3588" max="3840" width="11.42578125" style="360"/>
    <col min="3841" max="3841" width="89.85546875" style="360" bestFit="1" customWidth="1"/>
    <col min="3842" max="3843" width="12.7109375" style="360" customWidth="1"/>
    <col min="3844" max="4096" width="11.42578125" style="360"/>
    <col min="4097" max="4097" width="89.85546875" style="360" bestFit="1" customWidth="1"/>
    <col min="4098" max="4099" width="12.7109375" style="360" customWidth="1"/>
    <col min="4100" max="4352" width="11.42578125" style="360"/>
    <col min="4353" max="4353" width="89.85546875" style="360" bestFit="1" customWidth="1"/>
    <col min="4354" max="4355" width="12.7109375" style="360" customWidth="1"/>
    <col min="4356" max="4608" width="11.42578125" style="360"/>
    <col min="4609" max="4609" width="89.85546875" style="360" bestFit="1" customWidth="1"/>
    <col min="4610" max="4611" width="12.7109375" style="360" customWidth="1"/>
    <col min="4612" max="4864" width="11.42578125" style="360"/>
    <col min="4865" max="4865" width="89.85546875" style="360" bestFit="1" customWidth="1"/>
    <col min="4866" max="4867" width="12.7109375" style="360" customWidth="1"/>
    <col min="4868" max="5120" width="11.42578125" style="360"/>
    <col min="5121" max="5121" width="89.85546875" style="360" bestFit="1" customWidth="1"/>
    <col min="5122" max="5123" width="12.7109375" style="360" customWidth="1"/>
    <col min="5124" max="5376" width="11.42578125" style="360"/>
    <col min="5377" max="5377" width="89.85546875" style="360" bestFit="1" customWidth="1"/>
    <col min="5378" max="5379" width="12.7109375" style="360" customWidth="1"/>
    <col min="5380" max="5632" width="11.42578125" style="360"/>
    <col min="5633" max="5633" width="89.85546875" style="360" bestFit="1" customWidth="1"/>
    <col min="5634" max="5635" width="12.7109375" style="360" customWidth="1"/>
    <col min="5636" max="5888" width="11.42578125" style="360"/>
    <col min="5889" max="5889" width="89.85546875" style="360" bestFit="1" customWidth="1"/>
    <col min="5890" max="5891" width="12.7109375" style="360" customWidth="1"/>
    <col min="5892" max="6144" width="11.42578125" style="360"/>
    <col min="6145" max="6145" width="89.85546875" style="360" bestFit="1" customWidth="1"/>
    <col min="6146" max="6147" width="12.7109375" style="360" customWidth="1"/>
    <col min="6148" max="6400" width="11.42578125" style="360"/>
    <col min="6401" max="6401" width="89.85546875" style="360" bestFit="1" customWidth="1"/>
    <col min="6402" max="6403" width="12.7109375" style="360" customWidth="1"/>
    <col min="6404" max="6656" width="11.42578125" style="360"/>
    <col min="6657" max="6657" width="89.85546875" style="360" bestFit="1" customWidth="1"/>
    <col min="6658" max="6659" width="12.7109375" style="360" customWidth="1"/>
    <col min="6660" max="6912" width="11.42578125" style="360"/>
    <col min="6913" max="6913" width="89.85546875" style="360" bestFit="1" customWidth="1"/>
    <col min="6914" max="6915" width="12.7109375" style="360" customWidth="1"/>
    <col min="6916" max="7168" width="11.42578125" style="360"/>
    <col min="7169" max="7169" width="89.85546875" style="360" bestFit="1" customWidth="1"/>
    <col min="7170" max="7171" width="12.7109375" style="360" customWidth="1"/>
    <col min="7172" max="7424" width="11.42578125" style="360"/>
    <col min="7425" max="7425" width="89.85546875" style="360" bestFit="1" customWidth="1"/>
    <col min="7426" max="7427" width="12.7109375" style="360" customWidth="1"/>
    <col min="7428" max="7680" width="11.42578125" style="360"/>
    <col min="7681" max="7681" width="89.85546875" style="360" bestFit="1" customWidth="1"/>
    <col min="7682" max="7683" width="12.7109375" style="360" customWidth="1"/>
    <col min="7684" max="7936" width="11.42578125" style="360"/>
    <col min="7937" max="7937" width="89.85546875" style="360" bestFit="1" customWidth="1"/>
    <col min="7938" max="7939" width="12.7109375" style="360" customWidth="1"/>
    <col min="7940" max="8192" width="11.42578125" style="360"/>
    <col min="8193" max="8193" width="89.85546875" style="360" bestFit="1" customWidth="1"/>
    <col min="8194" max="8195" width="12.7109375" style="360" customWidth="1"/>
    <col min="8196" max="8448" width="11.42578125" style="360"/>
    <col min="8449" max="8449" width="89.85546875" style="360" bestFit="1" customWidth="1"/>
    <col min="8450" max="8451" width="12.7109375" style="360" customWidth="1"/>
    <col min="8452" max="8704" width="11.42578125" style="360"/>
    <col min="8705" max="8705" width="89.85546875" style="360" bestFit="1" customWidth="1"/>
    <col min="8706" max="8707" width="12.7109375" style="360" customWidth="1"/>
    <col min="8708" max="8960" width="11.42578125" style="360"/>
    <col min="8961" max="8961" width="89.85546875" style="360" bestFit="1" customWidth="1"/>
    <col min="8962" max="8963" width="12.7109375" style="360" customWidth="1"/>
    <col min="8964" max="9216" width="11.42578125" style="360"/>
    <col min="9217" max="9217" width="89.85546875" style="360" bestFit="1" customWidth="1"/>
    <col min="9218" max="9219" width="12.7109375" style="360" customWidth="1"/>
    <col min="9220" max="9472" width="11.42578125" style="360"/>
    <col min="9473" max="9473" width="89.85546875" style="360" bestFit="1" customWidth="1"/>
    <col min="9474" max="9475" width="12.7109375" style="360" customWidth="1"/>
    <col min="9476" max="9728" width="11.42578125" style="360"/>
    <col min="9729" max="9729" width="89.85546875" style="360" bestFit="1" customWidth="1"/>
    <col min="9730" max="9731" width="12.7109375" style="360" customWidth="1"/>
    <col min="9732" max="9984" width="11.42578125" style="360"/>
    <col min="9985" max="9985" width="89.85546875" style="360" bestFit="1" customWidth="1"/>
    <col min="9986" max="9987" width="12.7109375" style="360" customWidth="1"/>
    <col min="9988" max="10240" width="11.42578125" style="360"/>
    <col min="10241" max="10241" width="89.85546875" style="360" bestFit="1" customWidth="1"/>
    <col min="10242" max="10243" width="12.7109375" style="360" customWidth="1"/>
    <col min="10244" max="10496" width="11.42578125" style="360"/>
    <col min="10497" max="10497" width="89.85546875" style="360" bestFit="1" customWidth="1"/>
    <col min="10498" max="10499" width="12.7109375" style="360" customWidth="1"/>
    <col min="10500" max="10752" width="11.42578125" style="360"/>
    <col min="10753" max="10753" width="89.85546875" style="360" bestFit="1" customWidth="1"/>
    <col min="10754" max="10755" width="12.7109375" style="360" customWidth="1"/>
    <col min="10756" max="11008" width="11.42578125" style="360"/>
    <col min="11009" max="11009" width="89.85546875" style="360" bestFit="1" customWidth="1"/>
    <col min="11010" max="11011" width="12.7109375" style="360" customWidth="1"/>
    <col min="11012" max="11264" width="11.42578125" style="360"/>
    <col min="11265" max="11265" width="89.85546875" style="360" bestFit="1" customWidth="1"/>
    <col min="11266" max="11267" width="12.7109375" style="360" customWidth="1"/>
    <col min="11268" max="11520" width="11.42578125" style="360"/>
    <col min="11521" max="11521" width="89.85546875" style="360" bestFit="1" customWidth="1"/>
    <col min="11522" max="11523" width="12.7109375" style="360" customWidth="1"/>
    <col min="11524" max="11776" width="11.42578125" style="360"/>
    <col min="11777" max="11777" width="89.85546875" style="360" bestFit="1" customWidth="1"/>
    <col min="11778" max="11779" width="12.7109375" style="360" customWidth="1"/>
    <col min="11780" max="12032" width="11.42578125" style="360"/>
    <col min="12033" max="12033" width="89.85546875" style="360" bestFit="1" customWidth="1"/>
    <col min="12034" max="12035" width="12.7109375" style="360" customWidth="1"/>
    <col min="12036" max="12288" width="11.42578125" style="360"/>
    <col min="12289" max="12289" width="89.85546875" style="360" bestFit="1" customWidth="1"/>
    <col min="12290" max="12291" width="12.7109375" style="360" customWidth="1"/>
    <col min="12292" max="12544" width="11.42578125" style="360"/>
    <col min="12545" max="12545" width="89.85546875" style="360" bestFit="1" customWidth="1"/>
    <col min="12546" max="12547" width="12.7109375" style="360" customWidth="1"/>
    <col min="12548" max="12800" width="11.42578125" style="360"/>
    <col min="12801" max="12801" width="89.85546875" style="360" bestFit="1" customWidth="1"/>
    <col min="12802" max="12803" width="12.7109375" style="360" customWidth="1"/>
    <col min="12804" max="13056" width="11.42578125" style="360"/>
    <col min="13057" max="13057" width="89.85546875" style="360" bestFit="1" customWidth="1"/>
    <col min="13058" max="13059" width="12.7109375" style="360" customWidth="1"/>
    <col min="13060" max="13312" width="11.42578125" style="360"/>
    <col min="13313" max="13313" width="89.85546875" style="360" bestFit="1" customWidth="1"/>
    <col min="13314" max="13315" width="12.7109375" style="360" customWidth="1"/>
    <col min="13316" max="13568" width="11.42578125" style="360"/>
    <col min="13569" max="13569" width="89.85546875" style="360" bestFit="1" customWidth="1"/>
    <col min="13570" max="13571" width="12.7109375" style="360" customWidth="1"/>
    <col min="13572" max="13824" width="11.42578125" style="360"/>
    <col min="13825" max="13825" width="89.85546875" style="360" bestFit="1" customWidth="1"/>
    <col min="13826" max="13827" width="12.7109375" style="360" customWidth="1"/>
    <col min="13828" max="14080" width="11.42578125" style="360"/>
    <col min="14081" max="14081" width="89.85546875" style="360" bestFit="1" customWidth="1"/>
    <col min="14082" max="14083" width="12.7109375" style="360" customWidth="1"/>
    <col min="14084" max="14336" width="11.42578125" style="360"/>
    <col min="14337" max="14337" width="89.85546875" style="360" bestFit="1" customWidth="1"/>
    <col min="14338" max="14339" width="12.7109375" style="360" customWidth="1"/>
    <col min="14340" max="14592" width="11.42578125" style="360"/>
    <col min="14593" max="14593" width="89.85546875" style="360" bestFit="1" customWidth="1"/>
    <col min="14594" max="14595" width="12.7109375" style="360" customWidth="1"/>
    <col min="14596" max="14848" width="11.42578125" style="360"/>
    <col min="14849" max="14849" width="89.85546875" style="360" bestFit="1" customWidth="1"/>
    <col min="14850" max="14851" width="12.7109375" style="360" customWidth="1"/>
    <col min="14852" max="15104" width="11.42578125" style="360"/>
    <col min="15105" max="15105" width="89.85546875" style="360" bestFit="1" customWidth="1"/>
    <col min="15106" max="15107" width="12.7109375" style="360" customWidth="1"/>
    <col min="15108" max="15360" width="11.42578125" style="360"/>
    <col min="15361" max="15361" width="89.85546875" style="360" bestFit="1" customWidth="1"/>
    <col min="15362" max="15363" width="12.7109375" style="360" customWidth="1"/>
    <col min="15364" max="15616" width="11.42578125" style="360"/>
    <col min="15617" max="15617" width="89.85546875" style="360" bestFit="1" customWidth="1"/>
    <col min="15618" max="15619" width="12.7109375" style="360" customWidth="1"/>
    <col min="15620" max="15872" width="11.42578125" style="360"/>
    <col min="15873" max="15873" width="89.85546875" style="360" bestFit="1" customWidth="1"/>
    <col min="15874" max="15875" width="12.7109375" style="360" customWidth="1"/>
    <col min="15876" max="16128" width="11.42578125" style="360"/>
    <col min="16129" max="16129" width="89.85546875" style="360" bestFit="1" customWidth="1"/>
    <col min="16130" max="16131" width="12.7109375" style="360" customWidth="1"/>
    <col min="16132" max="16384" width="11.42578125" style="360"/>
  </cols>
  <sheetData>
    <row r="1" spans="1:3" s="578" customFormat="1" ht="30" customHeight="1" x14ac:dyDescent="0.3">
      <c r="A1" s="789" t="s">
        <v>1205</v>
      </c>
      <c r="B1" s="789"/>
      <c r="C1" s="789"/>
    </row>
    <row r="2" spans="1:3" s="578" customFormat="1" ht="15" customHeight="1" x14ac:dyDescent="0.3">
      <c r="A2" s="790" t="s">
        <v>476</v>
      </c>
      <c r="B2" s="790"/>
      <c r="C2" s="790"/>
    </row>
    <row r="3" spans="1:3" s="578" customFormat="1" ht="15" customHeight="1" x14ac:dyDescent="0.3">
      <c r="A3" s="790" t="s">
        <v>2</v>
      </c>
      <c r="B3" s="790"/>
      <c r="C3" s="790"/>
    </row>
    <row r="4" spans="1:3" s="578" customFormat="1" ht="30" customHeight="1" x14ac:dyDescent="0.3">
      <c r="A4" s="791" t="s">
        <v>3</v>
      </c>
      <c r="B4" s="791"/>
      <c r="C4" s="791"/>
    </row>
    <row r="5" spans="1:3" ht="3.75" customHeight="1" x14ac:dyDescent="0.2">
      <c r="A5" s="358"/>
      <c r="B5" s="358"/>
      <c r="C5" s="358"/>
    </row>
    <row r="6" spans="1:3" ht="30" customHeight="1" thickBot="1" x14ac:dyDescent="0.25">
      <c r="A6" s="621"/>
      <c r="B6" s="612" t="s">
        <v>1206</v>
      </c>
      <c r="C6" s="622" t="s">
        <v>472</v>
      </c>
    </row>
    <row r="7" spans="1:3" s="358" customFormat="1" ht="15" customHeight="1" x14ac:dyDescent="0.25">
      <c r="A7" s="613" t="s">
        <v>607</v>
      </c>
      <c r="B7" s="614">
        <v>97642.081630000015</v>
      </c>
      <c r="C7" s="614">
        <v>97642.081630000015</v>
      </c>
    </row>
    <row r="8" spans="1:3" s="358" customFormat="1" ht="15" customHeight="1" x14ac:dyDescent="0.25">
      <c r="A8" s="353" t="s">
        <v>1132</v>
      </c>
      <c r="B8" s="364">
        <v>17309.068589999999</v>
      </c>
      <c r="C8" s="364">
        <v>17309.068589999999</v>
      </c>
    </row>
    <row r="9" spans="1:3" s="586" customFormat="1" ht="15" customHeight="1" x14ac:dyDescent="0.25">
      <c r="A9" s="353" t="s">
        <v>1133</v>
      </c>
      <c r="B9" s="364">
        <v>0</v>
      </c>
      <c r="C9" s="364">
        <v>0</v>
      </c>
    </row>
    <row r="10" spans="1:3" s="586" customFormat="1" ht="15" customHeight="1" x14ac:dyDescent="0.25">
      <c r="A10" s="353" t="s">
        <v>1134</v>
      </c>
      <c r="B10" s="364">
        <v>9306.6556199999995</v>
      </c>
      <c r="C10" s="364">
        <v>9306.6556199999995</v>
      </c>
    </row>
    <row r="11" spans="1:3" s="586" customFormat="1" ht="15" customHeight="1" x14ac:dyDescent="0.25">
      <c r="A11" s="353" t="s">
        <v>1135</v>
      </c>
      <c r="B11" s="364">
        <v>0</v>
      </c>
      <c r="C11" s="364">
        <v>0</v>
      </c>
    </row>
    <row r="12" spans="1:3" s="586" customFormat="1" ht="15" customHeight="1" x14ac:dyDescent="0.25">
      <c r="A12" s="353" t="s">
        <v>1136</v>
      </c>
      <c r="B12" s="364">
        <v>0</v>
      </c>
      <c r="C12" s="364">
        <v>0</v>
      </c>
    </row>
    <row r="13" spans="1:3" s="586" customFormat="1" ht="15" customHeight="1" x14ac:dyDescent="0.25">
      <c r="A13" s="353" t="s">
        <v>1137</v>
      </c>
      <c r="B13" s="364">
        <v>0</v>
      </c>
      <c r="C13" s="364">
        <v>0</v>
      </c>
    </row>
    <row r="14" spans="1:3" s="586" customFormat="1" ht="15" customHeight="1" x14ac:dyDescent="0.25">
      <c r="A14" s="353" t="s">
        <v>1138</v>
      </c>
      <c r="B14" s="364">
        <v>293.29212999999999</v>
      </c>
      <c r="C14" s="364">
        <v>293.29212999999999</v>
      </c>
    </row>
    <row r="15" spans="1:3" s="586" customFormat="1" ht="15" customHeight="1" x14ac:dyDescent="0.25">
      <c r="A15" s="353" t="s">
        <v>1139</v>
      </c>
      <c r="B15" s="364">
        <v>70733.065290000013</v>
      </c>
      <c r="C15" s="364">
        <v>70733.065290000013</v>
      </c>
    </row>
    <row r="16" spans="1:3" s="358" customFormat="1" ht="15" customHeight="1" x14ac:dyDescent="0.25">
      <c r="A16" s="355" t="s">
        <v>1140</v>
      </c>
      <c r="B16" s="588">
        <v>71237.892240000001</v>
      </c>
      <c r="C16" s="588">
        <v>71237.892240000001</v>
      </c>
    </row>
    <row r="17" spans="1:3" s="358" customFormat="1" ht="15" customHeight="1" x14ac:dyDescent="0.25">
      <c r="A17" s="353" t="s">
        <v>138</v>
      </c>
      <c r="B17" s="364">
        <v>48020.58094</v>
      </c>
      <c r="C17" s="364">
        <v>48020.58094</v>
      </c>
    </row>
    <row r="18" spans="1:3" s="358" customFormat="1" ht="15" customHeight="1" x14ac:dyDescent="0.25">
      <c r="A18" s="353" t="s">
        <v>1141</v>
      </c>
      <c r="B18" s="364">
        <v>0</v>
      </c>
      <c r="C18" s="364">
        <v>0</v>
      </c>
    </row>
    <row r="19" spans="1:3" s="586" customFormat="1" ht="15" customHeight="1" x14ac:dyDescent="0.25">
      <c r="A19" s="353" t="s">
        <v>1142</v>
      </c>
      <c r="B19" s="364">
        <v>23040.05946</v>
      </c>
      <c r="C19" s="364">
        <v>23040.05946</v>
      </c>
    </row>
    <row r="20" spans="1:3" s="586" customFormat="1" ht="15" customHeight="1" x14ac:dyDescent="0.25">
      <c r="A20" s="353" t="s">
        <v>1143</v>
      </c>
      <c r="B20" s="364">
        <v>177.25183999999999</v>
      </c>
      <c r="C20" s="364">
        <v>177.25183999999999</v>
      </c>
    </row>
    <row r="21" spans="1:3" s="586" customFormat="1" ht="15" customHeight="1" x14ac:dyDescent="0.25">
      <c r="A21" s="353" t="s">
        <v>1144</v>
      </c>
      <c r="B21" s="364">
        <v>0</v>
      </c>
      <c r="C21" s="364">
        <v>0</v>
      </c>
    </row>
    <row r="22" spans="1:3" s="586" customFormat="1" ht="15" customHeight="1" x14ac:dyDescent="0.25">
      <c r="A22" s="353" t="s">
        <v>1145</v>
      </c>
      <c r="B22" s="364">
        <v>0</v>
      </c>
      <c r="C22" s="364">
        <v>0</v>
      </c>
    </row>
    <row r="23" spans="1:3" s="586" customFormat="1" ht="15" customHeight="1" x14ac:dyDescent="0.25">
      <c r="A23" s="353" t="s">
        <v>970</v>
      </c>
      <c r="B23" s="364">
        <v>0</v>
      </c>
      <c r="C23" s="364">
        <v>0</v>
      </c>
    </row>
    <row r="24" spans="1:3" ht="15" customHeight="1" x14ac:dyDescent="0.2">
      <c r="A24" s="355" t="s">
        <v>632</v>
      </c>
      <c r="B24" s="588">
        <v>26404.18939</v>
      </c>
      <c r="C24" s="588">
        <v>26404.18939</v>
      </c>
    </row>
    <row r="25" spans="1:3" s="358" customFormat="1" ht="15" customHeight="1" x14ac:dyDescent="0.25">
      <c r="A25" s="353" t="s">
        <v>1146</v>
      </c>
      <c r="B25" s="364">
        <v>9600</v>
      </c>
      <c r="C25" s="364">
        <v>9600</v>
      </c>
    </row>
    <row r="26" spans="1:3" s="586" customFormat="1" ht="15" customHeight="1" x14ac:dyDescent="0.25">
      <c r="A26" s="353" t="s">
        <v>1147</v>
      </c>
      <c r="B26" s="364">
        <v>0</v>
      </c>
      <c r="C26" s="364">
        <v>0</v>
      </c>
    </row>
    <row r="27" spans="1:3" s="586" customFormat="1" ht="15" customHeight="1" x14ac:dyDescent="0.25">
      <c r="A27" s="353" t="s">
        <v>1148</v>
      </c>
      <c r="B27" s="364">
        <v>0</v>
      </c>
      <c r="C27" s="364">
        <v>0</v>
      </c>
    </row>
    <row r="28" spans="1:3" s="586" customFormat="1" ht="15" customHeight="1" x14ac:dyDescent="0.25">
      <c r="A28" s="353" t="s">
        <v>1149</v>
      </c>
      <c r="B28" s="364">
        <v>9716.3189999999995</v>
      </c>
      <c r="C28" s="364">
        <v>9716.3189999999995</v>
      </c>
    </row>
    <row r="29" spans="1:3" s="586" customFormat="1" ht="15" customHeight="1" x14ac:dyDescent="0.25">
      <c r="A29" s="353" t="s">
        <v>1150</v>
      </c>
      <c r="B29" s="364">
        <v>7087.87039</v>
      </c>
      <c r="C29" s="364">
        <v>7087.87039</v>
      </c>
    </row>
    <row r="30" spans="1:3" s="586" customFormat="1" ht="15" customHeight="1" x14ac:dyDescent="0.25">
      <c r="A30" s="604" t="s">
        <v>1151</v>
      </c>
      <c r="B30" s="364">
        <v>6805.5192500000003</v>
      </c>
      <c r="C30" s="364">
        <v>6805.5192500000003</v>
      </c>
    </row>
    <row r="31" spans="1:3" s="586" customFormat="1" ht="15" customHeight="1" x14ac:dyDescent="0.25">
      <c r="A31" s="604" t="s">
        <v>1152</v>
      </c>
      <c r="B31" s="364">
        <v>282.35113999999999</v>
      </c>
      <c r="C31" s="364">
        <v>282.35113999999999</v>
      </c>
    </row>
    <row r="32" spans="1:3" s="586" customFormat="1" ht="15" customHeight="1" x14ac:dyDescent="0.25">
      <c r="A32" s="355" t="s">
        <v>636</v>
      </c>
      <c r="B32" s="588">
        <v>97642.081630000001</v>
      </c>
      <c r="C32" s="588">
        <v>97642.081630000001</v>
      </c>
    </row>
    <row r="33" spans="1:3" s="586" customFormat="1" ht="15" customHeight="1" x14ac:dyDescent="0.25">
      <c r="A33" s="353" t="s">
        <v>1153</v>
      </c>
      <c r="B33" s="364">
        <v>0</v>
      </c>
      <c r="C33" s="364">
        <v>0</v>
      </c>
    </row>
    <row r="34" spans="1:3" s="586" customFormat="1" ht="15" customHeight="1" x14ac:dyDescent="0.25">
      <c r="A34" s="353" t="s">
        <v>1154</v>
      </c>
      <c r="B34" s="364">
        <v>87047.221390000006</v>
      </c>
      <c r="C34" s="364">
        <v>87047.221390000006</v>
      </c>
    </row>
    <row r="35" spans="1:3" s="358" customFormat="1" x14ac:dyDescent="0.25">
      <c r="A35" s="355" t="s">
        <v>1162</v>
      </c>
      <c r="B35" s="588">
        <v>115.34882</v>
      </c>
      <c r="C35" s="588">
        <v>115.34882</v>
      </c>
    </row>
    <row r="36" spans="1:3" s="358" customFormat="1" ht="15" customHeight="1" x14ac:dyDescent="0.25">
      <c r="A36" s="358" t="s">
        <v>1163</v>
      </c>
      <c r="B36" s="364">
        <v>0</v>
      </c>
      <c r="C36" s="364">
        <v>0</v>
      </c>
    </row>
    <row r="37" spans="1:3" s="358" customFormat="1" ht="15" customHeight="1" x14ac:dyDescent="0.25">
      <c r="A37" s="353" t="s">
        <v>646</v>
      </c>
      <c r="B37" s="364">
        <v>115.34882</v>
      </c>
      <c r="C37" s="364">
        <v>115.34882</v>
      </c>
    </row>
    <row r="38" spans="1:3" s="358" customFormat="1" ht="15" customHeight="1" x14ac:dyDescent="0.25">
      <c r="A38" s="590" t="s">
        <v>1164</v>
      </c>
      <c r="B38" s="364">
        <v>4643.0492100000001</v>
      </c>
      <c r="C38" s="364">
        <v>4643.0492100000001</v>
      </c>
    </row>
    <row r="39" spans="1:3" s="358" customFormat="1" ht="15" customHeight="1" x14ac:dyDescent="0.25">
      <c r="A39" s="358" t="s">
        <v>1165</v>
      </c>
      <c r="B39" s="364">
        <v>1132.5675100000001</v>
      </c>
      <c r="C39" s="364">
        <v>1132.5675100000001</v>
      </c>
    </row>
    <row r="40" spans="1:3" s="358" customFormat="1" ht="15" customHeight="1" x14ac:dyDescent="0.25">
      <c r="A40" s="353" t="s">
        <v>1166</v>
      </c>
      <c r="B40" s="364">
        <v>3625.8305200000004</v>
      </c>
      <c r="C40" s="364">
        <v>3625.8305200000004</v>
      </c>
    </row>
    <row r="41" spans="1:3" s="358" customFormat="1" ht="15" customHeight="1" x14ac:dyDescent="0.25">
      <c r="A41" s="590" t="s">
        <v>1167</v>
      </c>
      <c r="B41" s="364">
        <v>0</v>
      </c>
      <c r="C41" s="364">
        <v>0</v>
      </c>
    </row>
    <row r="42" spans="1:3" s="358" customFormat="1" ht="15" customHeight="1" x14ac:dyDescent="0.25">
      <c r="A42" s="358" t="s">
        <v>1168</v>
      </c>
      <c r="B42" s="364">
        <v>0</v>
      </c>
      <c r="C42" s="364">
        <v>0</v>
      </c>
    </row>
    <row r="43" spans="1:3" s="358" customFormat="1" ht="15" customHeight="1" x14ac:dyDescent="0.25">
      <c r="A43" s="353" t="s">
        <v>1169</v>
      </c>
      <c r="B43" s="364">
        <v>3625.8305200000004</v>
      </c>
      <c r="C43" s="364">
        <v>3625.8305200000004</v>
      </c>
    </row>
    <row r="44" spans="1:3" s="358" customFormat="1" ht="15" customHeight="1" x14ac:dyDescent="0.25">
      <c r="A44" s="590" t="s">
        <v>1170</v>
      </c>
      <c r="B44" s="364">
        <v>3334.9286399999996</v>
      </c>
      <c r="C44" s="364">
        <v>3334.9286399999996</v>
      </c>
    </row>
    <row r="45" spans="1:3" s="358" customFormat="1" ht="15" customHeight="1" x14ac:dyDescent="0.25">
      <c r="A45" s="353" t="s">
        <v>1171</v>
      </c>
      <c r="B45" s="364">
        <v>290.9018800000008</v>
      </c>
      <c r="C45" s="364">
        <v>290.9018800000008</v>
      </c>
    </row>
    <row r="46" spans="1:3" s="358" customFormat="1" ht="15" customHeight="1" x14ac:dyDescent="0.25">
      <c r="A46" s="590" t="s">
        <v>1172</v>
      </c>
      <c r="B46" s="364">
        <v>0</v>
      </c>
      <c r="C46" s="364">
        <v>0</v>
      </c>
    </row>
    <row r="47" spans="1:3" s="358" customFormat="1" ht="15" customHeight="1" x14ac:dyDescent="0.25">
      <c r="A47" s="359" t="s">
        <v>1173</v>
      </c>
      <c r="B47" s="364">
        <v>0</v>
      </c>
      <c r="C47" s="364">
        <v>0</v>
      </c>
    </row>
    <row r="48" spans="1:3" s="358" customFormat="1" ht="15" customHeight="1" x14ac:dyDescent="0.25">
      <c r="A48" s="590" t="s">
        <v>1174</v>
      </c>
      <c r="B48" s="364">
        <v>0</v>
      </c>
      <c r="C48" s="364">
        <v>0</v>
      </c>
    </row>
    <row r="49" spans="1:3" s="358" customFormat="1" ht="15" customHeight="1" x14ac:dyDescent="0.25">
      <c r="A49" s="358" t="s">
        <v>1175</v>
      </c>
      <c r="B49" s="364">
        <v>10.679600000000001</v>
      </c>
      <c r="C49" s="364">
        <v>10.679600000000001</v>
      </c>
    </row>
    <row r="50" spans="1:3" s="358" customFormat="1" ht="15" customHeight="1" x14ac:dyDescent="0.25">
      <c r="A50" s="359" t="s">
        <v>1176</v>
      </c>
      <c r="B50" s="364">
        <v>10.679600000000001</v>
      </c>
      <c r="C50" s="364">
        <v>10.679600000000001</v>
      </c>
    </row>
    <row r="51" spans="1:3" s="358" customFormat="1" ht="15" customHeight="1" x14ac:dyDescent="0.25">
      <c r="A51" s="590" t="s">
        <v>1177</v>
      </c>
      <c r="B51" s="364">
        <v>0</v>
      </c>
      <c r="C51" s="364">
        <v>0</v>
      </c>
    </row>
    <row r="52" spans="1:3" s="358" customFormat="1" ht="15" customHeight="1" x14ac:dyDescent="0.25">
      <c r="A52" s="353" t="s">
        <v>1178</v>
      </c>
      <c r="B52" s="364">
        <v>280.22228000000081</v>
      </c>
      <c r="C52" s="364">
        <v>280.22228000000081</v>
      </c>
    </row>
    <row r="53" spans="1:3" s="358" customFormat="1" ht="15" customHeight="1" x14ac:dyDescent="0.25">
      <c r="A53" s="590" t="s">
        <v>1179</v>
      </c>
      <c r="B53" s="364">
        <v>0</v>
      </c>
      <c r="C53" s="364">
        <v>0</v>
      </c>
    </row>
    <row r="54" spans="1:3" s="358" customFormat="1" ht="15" customHeight="1" x14ac:dyDescent="0.25">
      <c r="A54" s="353" t="s">
        <v>663</v>
      </c>
      <c r="B54" s="364">
        <v>280.22228000000081</v>
      </c>
      <c r="C54" s="364">
        <v>280.22228000000081</v>
      </c>
    </row>
    <row r="55" spans="1:3" s="358" customFormat="1" ht="15" customHeight="1" x14ac:dyDescent="0.25">
      <c r="A55" s="590" t="s">
        <v>1180</v>
      </c>
      <c r="B55" s="364">
        <v>2.12886</v>
      </c>
      <c r="C55" s="364">
        <v>2.12886</v>
      </c>
    </row>
    <row r="56" spans="1:3" s="358" customFormat="1" ht="15" customHeight="1" x14ac:dyDescent="0.25">
      <c r="A56" s="358" t="s">
        <v>1181</v>
      </c>
      <c r="B56" s="364">
        <v>0</v>
      </c>
      <c r="C56" s="364">
        <v>0</v>
      </c>
    </row>
    <row r="57" spans="1:3" s="358" customFormat="1" ht="15" customHeight="1" x14ac:dyDescent="0.25">
      <c r="A57" s="353" t="s">
        <v>665</v>
      </c>
      <c r="B57" s="364">
        <v>282.35114000000078</v>
      </c>
      <c r="C57" s="364">
        <v>282.35114000000078</v>
      </c>
    </row>
    <row r="58" spans="1:3" s="358" customFormat="1" ht="15" customHeight="1" x14ac:dyDescent="0.25">
      <c r="A58" s="590" t="s">
        <v>1182</v>
      </c>
      <c r="B58" s="364">
        <v>0</v>
      </c>
      <c r="C58" s="364">
        <v>0</v>
      </c>
    </row>
    <row r="59" spans="1:3" s="358" customFormat="1" ht="15" customHeight="1" x14ac:dyDescent="0.25">
      <c r="A59" s="353" t="s">
        <v>1183</v>
      </c>
      <c r="B59" s="364">
        <v>282.35114000000078</v>
      </c>
      <c r="C59" s="364">
        <v>282.35114000000078</v>
      </c>
    </row>
    <row r="60" spans="1:3" s="358" customFormat="1" ht="15" customHeight="1" x14ac:dyDescent="0.25">
      <c r="A60" s="590" t="s">
        <v>1184</v>
      </c>
      <c r="B60" s="364">
        <v>0</v>
      </c>
      <c r="C60" s="364">
        <v>0</v>
      </c>
    </row>
    <row r="61" spans="1:3" s="358" customFormat="1" ht="15" customHeight="1" x14ac:dyDescent="0.25">
      <c r="A61" s="355" t="s">
        <v>1185</v>
      </c>
      <c r="B61" s="588">
        <v>282.35114000000078</v>
      </c>
      <c r="C61" s="588">
        <v>282.35114000000078</v>
      </c>
    </row>
    <row r="62" spans="1:3" ht="21" customHeight="1" thickBot="1" x14ac:dyDescent="0.25">
      <c r="A62" s="623"/>
      <c r="B62" s="624"/>
      <c r="C62" s="624"/>
    </row>
    <row r="63" spans="1:3" ht="15" customHeight="1" thickTop="1" x14ac:dyDescent="0.2">
      <c r="A63" s="608"/>
      <c r="B63" s="358"/>
      <c r="C63" s="462"/>
    </row>
  </sheetData>
  <mergeCells count="4">
    <mergeCell ref="A1:C1"/>
    <mergeCell ref="A2:C2"/>
    <mergeCell ref="A3:C3"/>
    <mergeCell ref="A4:C4"/>
  </mergeCells>
  <pageMargins left="0.89" right="0.57999999999999996" top="0.55000000000000004" bottom="0.4" header="0.5" footer="0.36"/>
  <pageSetup scale="34" orientation="portrait"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3B8B2-2557-48FD-9AAC-3C835AF6ECE7}">
  <dimension ref="A1:D62"/>
  <sheetViews>
    <sheetView zoomScaleNormal="100" workbookViewId="0">
      <selection activeCell="A14" sqref="A14"/>
    </sheetView>
  </sheetViews>
  <sheetFormatPr defaultColWidth="11.42578125" defaultRowHeight="15" x14ac:dyDescent="0.25"/>
  <cols>
    <col min="1" max="1" width="89.85546875" bestFit="1" customWidth="1"/>
    <col min="2" max="3" width="12.85546875" customWidth="1"/>
    <col min="4" max="4" width="15.42578125" customWidth="1"/>
    <col min="257" max="257" width="89.85546875" bestFit="1" customWidth="1"/>
    <col min="258" max="259" width="12.85546875" customWidth="1"/>
    <col min="260" max="260" width="15.42578125" customWidth="1"/>
    <col min="513" max="513" width="89.85546875" bestFit="1" customWidth="1"/>
    <col min="514" max="515" width="12.85546875" customWidth="1"/>
    <col min="516" max="516" width="15.42578125" customWidth="1"/>
    <col min="769" max="769" width="89.85546875" bestFit="1" customWidth="1"/>
    <col min="770" max="771" width="12.85546875" customWidth="1"/>
    <col min="772" max="772" width="15.42578125" customWidth="1"/>
    <col min="1025" max="1025" width="89.85546875" bestFit="1" customWidth="1"/>
    <col min="1026" max="1027" width="12.85546875" customWidth="1"/>
    <col min="1028" max="1028" width="15.42578125" customWidth="1"/>
    <col min="1281" max="1281" width="89.85546875" bestFit="1" customWidth="1"/>
    <col min="1282" max="1283" width="12.85546875" customWidth="1"/>
    <col min="1284" max="1284" width="15.42578125" customWidth="1"/>
    <col min="1537" max="1537" width="89.85546875" bestFit="1" customWidth="1"/>
    <col min="1538" max="1539" width="12.85546875" customWidth="1"/>
    <col min="1540" max="1540" width="15.42578125" customWidth="1"/>
    <col min="1793" max="1793" width="89.85546875" bestFit="1" customWidth="1"/>
    <col min="1794" max="1795" width="12.85546875" customWidth="1"/>
    <col min="1796" max="1796" width="15.42578125" customWidth="1"/>
    <col min="2049" max="2049" width="89.85546875" bestFit="1" customWidth="1"/>
    <col min="2050" max="2051" width="12.85546875" customWidth="1"/>
    <col min="2052" max="2052" width="15.42578125" customWidth="1"/>
    <col min="2305" max="2305" width="89.85546875" bestFit="1" customWidth="1"/>
    <col min="2306" max="2307" width="12.85546875" customWidth="1"/>
    <col min="2308" max="2308" width="15.42578125" customWidth="1"/>
    <col min="2561" max="2561" width="89.85546875" bestFit="1" customWidth="1"/>
    <col min="2562" max="2563" width="12.85546875" customWidth="1"/>
    <col min="2564" max="2564" width="15.42578125" customWidth="1"/>
    <col min="2817" max="2817" width="89.85546875" bestFit="1" customWidth="1"/>
    <col min="2818" max="2819" width="12.85546875" customWidth="1"/>
    <col min="2820" max="2820" width="15.42578125" customWidth="1"/>
    <col min="3073" max="3073" width="89.85546875" bestFit="1" customWidth="1"/>
    <col min="3074" max="3075" width="12.85546875" customWidth="1"/>
    <col min="3076" max="3076" width="15.42578125" customWidth="1"/>
    <col min="3329" max="3329" width="89.85546875" bestFit="1" customWidth="1"/>
    <col min="3330" max="3331" width="12.85546875" customWidth="1"/>
    <col min="3332" max="3332" width="15.42578125" customWidth="1"/>
    <col min="3585" max="3585" width="89.85546875" bestFit="1" customWidth="1"/>
    <col min="3586" max="3587" width="12.85546875" customWidth="1"/>
    <col min="3588" max="3588" width="15.42578125" customWidth="1"/>
    <col min="3841" max="3841" width="89.85546875" bestFit="1" customWidth="1"/>
    <col min="3842" max="3843" width="12.85546875" customWidth="1"/>
    <col min="3844" max="3844" width="15.42578125" customWidth="1"/>
    <col min="4097" max="4097" width="89.85546875" bestFit="1" customWidth="1"/>
    <col min="4098" max="4099" width="12.85546875" customWidth="1"/>
    <col min="4100" max="4100" width="15.42578125" customWidth="1"/>
    <col min="4353" max="4353" width="89.85546875" bestFit="1" customWidth="1"/>
    <col min="4354" max="4355" width="12.85546875" customWidth="1"/>
    <col min="4356" max="4356" width="15.42578125" customWidth="1"/>
    <col min="4609" max="4609" width="89.85546875" bestFit="1" customWidth="1"/>
    <col min="4610" max="4611" width="12.85546875" customWidth="1"/>
    <col min="4612" max="4612" width="15.42578125" customWidth="1"/>
    <col min="4865" max="4865" width="89.85546875" bestFit="1" customWidth="1"/>
    <col min="4866" max="4867" width="12.85546875" customWidth="1"/>
    <col min="4868" max="4868" width="15.42578125" customWidth="1"/>
    <col min="5121" max="5121" width="89.85546875" bestFit="1" customWidth="1"/>
    <col min="5122" max="5123" width="12.85546875" customWidth="1"/>
    <col min="5124" max="5124" width="15.42578125" customWidth="1"/>
    <col min="5377" max="5377" width="89.85546875" bestFit="1" customWidth="1"/>
    <col min="5378" max="5379" width="12.85546875" customWidth="1"/>
    <col min="5380" max="5380" width="15.42578125" customWidth="1"/>
    <col min="5633" max="5633" width="89.85546875" bestFit="1" customWidth="1"/>
    <col min="5634" max="5635" width="12.85546875" customWidth="1"/>
    <col min="5636" max="5636" width="15.42578125" customWidth="1"/>
    <col min="5889" max="5889" width="89.85546875" bestFit="1" customWidth="1"/>
    <col min="5890" max="5891" width="12.85546875" customWidth="1"/>
    <col min="5892" max="5892" width="15.42578125" customWidth="1"/>
    <col min="6145" max="6145" width="89.85546875" bestFit="1" customWidth="1"/>
    <col min="6146" max="6147" width="12.85546875" customWidth="1"/>
    <col min="6148" max="6148" width="15.42578125" customWidth="1"/>
    <col min="6401" max="6401" width="89.85546875" bestFit="1" customWidth="1"/>
    <col min="6402" max="6403" width="12.85546875" customWidth="1"/>
    <col min="6404" max="6404" width="15.42578125" customWidth="1"/>
    <col min="6657" max="6657" width="89.85546875" bestFit="1" customWidth="1"/>
    <col min="6658" max="6659" width="12.85546875" customWidth="1"/>
    <col min="6660" max="6660" width="15.42578125" customWidth="1"/>
    <col min="6913" max="6913" width="89.85546875" bestFit="1" customWidth="1"/>
    <col min="6914" max="6915" width="12.85546875" customWidth="1"/>
    <col min="6916" max="6916" width="15.42578125" customWidth="1"/>
    <col min="7169" max="7169" width="89.85546875" bestFit="1" customWidth="1"/>
    <col min="7170" max="7171" width="12.85546875" customWidth="1"/>
    <col min="7172" max="7172" width="15.42578125" customWidth="1"/>
    <col min="7425" max="7425" width="89.85546875" bestFit="1" customWidth="1"/>
    <col min="7426" max="7427" width="12.85546875" customWidth="1"/>
    <col min="7428" max="7428" width="15.42578125" customWidth="1"/>
    <col min="7681" max="7681" width="89.85546875" bestFit="1" customWidth="1"/>
    <col min="7682" max="7683" width="12.85546875" customWidth="1"/>
    <col min="7684" max="7684" width="15.42578125" customWidth="1"/>
    <col min="7937" max="7937" width="89.85546875" bestFit="1" customWidth="1"/>
    <col min="7938" max="7939" width="12.85546875" customWidth="1"/>
    <col min="7940" max="7940" width="15.42578125" customWidth="1"/>
    <col min="8193" max="8193" width="89.85546875" bestFit="1" customWidth="1"/>
    <col min="8194" max="8195" width="12.85546875" customWidth="1"/>
    <col min="8196" max="8196" width="15.42578125" customWidth="1"/>
    <col min="8449" max="8449" width="89.85546875" bestFit="1" customWidth="1"/>
    <col min="8450" max="8451" width="12.85546875" customWidth="1"/>
    <col min="8452" max="8452" width="15.42578125" customWidth="1"/>
    <col min="8705" max="8705" width="89.85546875" bestFit="1" customWidth="1"/>
    <col min="8706" max="8707" width="12.85546875" customWidth="1"/>
    <col min="8708" max="8708" width="15.42578125" customWidth="1"/>
    <col min="8961" max="8961" width="89.85546875" bestFit="1" customWidth="1"/>
    <col min="8962" max="8963" width="12.85546875" customWidth="1"/>
    <col min="8964" max="8964" width="15.42578125" customWidth="1"/>
    <col min="9217" max="9217" width="89.85546875" bestFit="1" customWidth="1"/>
    <col min="9218" max="9219" width="12.85546875" customWidth="1"/>
    <col min="9220" max="9220" width="15.42578125" customWidth="1"/>
    <col min="9473" max="9473" width="89.85546875" bestFit="1" customWidth="1"/>
    <col min="9474" max="9475" width="12.85546875" customWidth="1"/>
    <col min="9476" max="9476" width="15.42578125" customWidth="1"/>
    <col min="9729" max="9729" width="89.85546875" bestFit="1" customWidth="1"/>
    <col min="9730" max="9731" width="12.85546875" customWidth="1"/>
    <col min="9732" max="9732" width="15.42578125" customWidth="1"/>
    <col min="9985" max="9985" width="89.85546875" bestFit="1" customWidth="1"/>
    <col min="9986" max="9987" width="12.85546875" customWidth="1"/>
    <col min="9988" max="9988" width="15.42578125" customWidth="1"/>
    <col min="10241" max="10241" width="89.85546875" bestFit="1" customWidth="1"/>
    <col min="10242" max="10243" width="12.85546875" customWidth="1"/>
    <col min="10244" max="10244" width="15.42578125" customWidth="1"/>
    <col min="10497" max="10497" width="89.85546875" bestFit="1" customWidth="1"/>
    <col min="10498" max="10499" width="12.85546875" customWidth="1"/>
    <col min="10500" max="10500" width="15.42578125" customWidth="1"/>
    <col min="10753" max="10753" width="89.85546875" bestFit="1" customWidth="1"/>
    <col min="10754" max="10755" width="12.85546875" customWidth="1"/>
    <col min="10756" max="10756" width="15.42578125" customWidth="1"/>
    <col min="11009" max="11009" width="89.85546875" bestFit="1" customWidth="1"/>
    <col min="11010" max="11011" width="12.85546875" customWidth="1"/>
    <col min="11012" max="11012" width="15.42578125" customWidth="1"/>
    <col min="11265" max="11265" width="89.85546875" bestFit="1" customWidth="1"/>
    <col min="11266" max="11267" width="12.85546875" customWidth="1"/>
    <col min="11268" max="11268" width="15.42578125" customWidth="1"/>
    <col min="11521" max="11521" width="89.85546875" bestFit="1" customWidth="1"/>
    <col min="11522" max="11523" width="12.85546875" customWidth="1"/>
    <col min="11524" max="11524" width="15.42578125" customWidth="1"/>
    <col min="11777" max="11777" width="89.85546875" bestFit="1" customWidth="1"/>
    <col min="11778" max="11779" width="12.85546875" customWidth="1"/>
    <col min="11780" max="11780" width="15.42578125" customWidth="1"/>
    <col min="12033" max="12033" width="89.85546875" bestFit="1" customWidth="1"/>
    <col min="12034" max="12035" width="12.85546875" customWidth="1"/>
    <col min="12036" max="12036" width="15.42578125" customWidth="1"/>
    <col min="12289" max="12289" width="89.85546875" bestFit="1" customWidth="1"/>
    <col min="12290" max="12291" width="12.85546875" customWidth="1"/>
    <col min="12292" max="12292" width="15.42578125" customWidth="1"/>
    <col min="12545" max="12545" width="89.85546875" bestFit="1" customWidth="1"/>
    <col min="12546" max="12547" width="12.85546875" customWidth="1"/>
    <col min="12548" max="12548" width="15.42578125" customWidth="1"/>
    <col min="12801" max="12801" width="89.85546875" bestFit="1" customWidth="1"/>
    <col min="12802" max="12803" width="12.85546875" customWidth="1"/>
    <col min="12804" max="12804" width="15.42578125" customWidth="1"/>
    <col min="13057" max="13057" width="89.85546875" bestFit="1" customWidth="1"/>
    <col min="13058" max="13059" width="12.85546875" customWidth="1"/>
    <col min="13060" max="13060" width="15.42578125" customWidth="1"/>
    <col min="13313" max="13313" width="89.85546875" bestFit="1" customWidth="1"/>
    <col min="13314" max="13315" width="12.85546875" customWidth="1"/>
    <col min="13316" max="13316" width="15.42578125" customWidth="1"/>
    <col min="13569" max="13569" width="89.85546875" bestFit="1" customWidth="1"/>
    <col min="13570" max="13571" width="12.85546875" customWidth="1"/>
    <col min="13572" max="13572" width="15.42578125" customWidth="1"/>
    <col min="13825" max="13825" width="89.85546875" bestFit="1" customWidth="1"/>
    <col min="13826" max="13827" width="12.85546875" customWidth="1"/>
    <col min="13828" max="13828" width="15.42578125" customWidth="1"/>
    <col min="14081" max="14081" width="89.85546875" bestFit="1" customWidth="1"/>
    <col min="14082" max="14083" width="12.85546875" customWidth="1"/>
    <col min="14084" max="14084" width="15.42578125" customWidth="1"/>
    <col min="14337" max="14337" width="89.85546875" bestFit="1" customWidth="1"/>
    <col min="14338" max="14339" width="12.85546875" customWidth="1"/>
    <col min="14340" max="14340" width="15.42578125" customWidth="1"/>
    <col min="14593" max="14593" width="89.85546875" bestFit="1" customWidth="1"/>
    <col min="14594" max="14595" width="12.85546875" customWidth="1"/>
    <col min="14596" max="14596" width="15.42578125" customWidth="1"/>
    <col min="14849" max="14849" width="89.85546875" bestFit="1" customWidth="1"/>
    <col min="14850" max="14851" width="12.85546875" customWidth="1"/>
    <col min="14852" max="14852" width="15.42578125" customWidth="1"/>
    <col min="15105" max="15105" width="89.85546875" bestFit="1" customWidth="1"/>
    <col min="15106" max="15107" width="12.85546875" customWidth="1"/>
    <col min="15108" max="15108" width="15.42578125" customWidth="1"/>
    <col min="15361" max="15361" width="89.85546875" bestFit="1" customWidth="1"/>
    <col min="15362" max="15363" width="12.85546875" customWidth="1"/>
    <col min="15364" max="15364" width="15.42578125" customWidth="1"/>
    <col min="15617" max="15617" width="89.85546875" bestFit="1" customWidth="1"/>
    <col min="15618" max="15619" width="12.85546875" customWidth="1"/>
    <col min="15620" max="15620" width="15.42578125" customWidth="1"/>
    <col min="15873" max="15873" width="89.85546875" bestFit="1" customWidth="1"/>
    <col min="15874" max="15875" width="12.85546875" customWidth="1"/>
    <col min="15876" max="15876" width="15.42578125" customWidth="1"/>
    <col min="16129" max="16129" width="89.85546875" bestFit="1" customWidth="1"/>
    <col min="16130" max="16131" width="12.85546875" customWidth="1"/>
    <col min="16132" max="16132" width="15.42578125" customWidth="1"/>
  </cols>
  <sheetData>
    <row r="1" spans="1:4" ht="25.5" customHeight="1" x14ac:dyDescent="0.25">
      <c r="A1" s="789" t="s">
        <v>1207</v>
      </c>
      <c r="B1" s="789"/>
      <c r="C1" s="789"/>
      <c r="D1" s="789"/>
    </row>
    <row r="2" spans="1:4" ht="15" customHeight="1" x14ac:dyDescent="0.25">
      <c r="A2" s="790" t="s">
        <v>476</v>
      </c>
      <c r="B2" s="790"/>
      <c r="C2" s="790"/>
      <c r="D2" s="790"/>
    </row>
    <row r="3" spans="1:4" ht="15" customHeight="1" x14ac:dyDescent="0.25">
      <c r="A3" s="790" t="s">
        <v>2</v>
      </c>
      <c r="B3" s="790"/>
      <c r="C3" s="790"/>
      <c r="D3" s="790"/>
    </row>
    <row r="4" spans="1:4" ht="31.5" customHeight="1" x14ac:dyDescent="0.25">
      <c r="A4" s="791" t="s">
        <v>3</v>
      </c>
      <c r="B4" s="791"/>
      <c r="C4" s="791"/>
      <c r="D4" s="791"/>
    </row>
    <row r="5" spans="1:4" ht="3.75" customHeight="1" x14ac:dyDescent="0.25">
      <c r="A5" s="53"/>
      <c r="B5" s="53"/>
      <c r="C5" s="53"/>
      <c r="D5" s="53"/>
    </row>
    <row r="6" spans="1:4" ht="30" customHeight="1" thickBot="1" x14ac:dyDescent="0.3">
      <c r="A6" s="625"/>
      <c r="B6" s="626" t="s">
        <v>1208</v>
      </c>
      <c r="C6" s="626" t="s">
        <v>1209</v>
      </c>
      <c r="D6" s="627" t="s">
        <v>472</v>
      </c>
    </row>
    <row r="7" spans="1:4" ht="15" customHeight="1" thickTop="1" thickBot="1" x14ac:dyDescent="0.3">
      <c r="A7" s="628" t="s">
        <v>607</v>
      </c>
      <c r="B7" s="614">
        <v>70451.988090000013</v>
      </c>
      <c r="C7" s="614">
        <v>37195.489379999999</v>
      </c>
      <c r="D7" s="614">
        <v>107647.47747000001</v>
      </c>
    </row>
    <row r="8" spans="1:4" ht="15" customHeight="1" thickTop="1" x14ac:dyDescent="0.25">
      <c r="A8" s="353" t="s">
        <v>1132</v>
      </c>
      <c r="B8" s="364">
        <v>4291.5699199999999</v>
      </c>
      <c r="C8" s="364">
        <v>24114.395439999997</v>
      </c>
      <c r="D8" s="364">
        <v>28405.965359999995</v>
      </c>
    </row>
    <row r="9" spans="1:4" ht="15" customHeight="1" x14ac:dyDescent="0.25">
      <c r="A9" s="353" t="s">
        <v>1133</v>
      </c>
      <c r="B9" s="364">
        <v>54.205729999999996</v>
      </c>
      <c r="C9" s="364">
        <v>0</v>
      </c>
      <c r="D9" s="364">
        <v>54.205729999999996</v>
      </c>
    </row>
    <row r="10" spans="1:4" ht="15" customHeight="1" x14ac:dyDescent="0.25">
      <c r="A10" s="353" t="s">
        <v>1134</v>
      </c>
      <c r="B10" s="364">
        <v>10638.131149999999</v>
      </c>
      <c r="C10" s="364">
        <v>8586.0974700000006</v>
      </c>
      <c r="D10" s="364">
        <v>19224.228620000002</v>
      </c>
    </row>
    <row r="11" spans="1:4" ht="15" customHeight="1" x14ac:dyDescent="0.25">
      <c r="A11" s="353" t="s">
        <v>1135</v>
      </c>
      <c r="B11" s="364">
        <v>666.97758999999996</v>
      </c>
      <c r="C11" s="364">
        <v>0</v>
      </c>
      <c r="D11" s="364">
        <v>666.97758999999996</v>
      </c>
    </row>
    <row r="12" spans="1:4" ht="15" customHeight="1" x14ac:dyDescent="0.25">
      <c r="A12" s="353" t="s">
        <v>1136</v>
      </c>
      <c r="B12" s="364">
        <v>4.8869999999999996</v>
      </c>
      <c r="C12" s="364">
        <v>27.439399999999996</v>
      </c>
      <c r="D12" s="364">
        <v>32.326399999999992</v>
      </c>
    </row>
    <row r="13" spans="1:4" ht="15" customHeight="1" x14ac:dyDescent="0.25">
      <c r="A13" s="353" t="s">
        <v>1137</v>
      </c>
      <c r="B13" s="364">
        <v>47887.533720000007</v>
      </c>
      <c r="C13" s="364">
        <v>2717.9540299999985</v>
      </c>
      <c r="D13" s="364">
        <v>50605.487750000008</v>
      </c>
    </row>
    <row r="14" spans="1:4" ht="15" customHeight="1" x14ac:dyDescent="0.25">
      <c r="A14" s="353" t="s">
        <v>1138</v>
      </c>
      <c r="B14" s="364">
        <v>6908.6829799999996</v>
      </c>
      <c r="C14" s="364">
        <v>1749.60304</v>
      </c>
      <c r="D14" s="364">
        <v>8658.2860199999996</v>
      </c>
    </row>
    <row r="15" spans="1:4" ht="15" customHeight="1" thickBot="1" x14ac:dyDescent="0.3">
      <c r="A15" s="353" t="s">
        <v>1139</v>
      </c>
      <c r="B15" s="364">
        <v>0</v>
      </c>
      <c r="C15" s="364">
        <v>0</v>
      </c>
      <c r="D15" s="364">
        <v>0</v>
      </c>
    </row>
    <row r="16" spans="1:4" ht="15" customHeight="1" thickTop="1" thickBot="1" x14ac:dyDescent="0.3">
      <c r="A16" s="628" t="s">
        <v>1140</v>
      </c>
      <c r="B16" s="588">
        <v>23579.245419999999</v>
      </c>
      <c r="C16" s="588">
        <v>13442.338730000001</v>
      </c>
      <c r="D16" s="588">
        <v>37021.584150000002</v>
      </c>
    </row>
    <row r="17" spans="1:4" ht="15" customHeight="1" thickTop="1" x14ac:dyDescent="0.25">
      <c r="A17" s="353" t="s">
        <v>1141</v>
      </c>
      <c r="B17" s="364">
        <v>11135.599410000001</v>
      </c>
      <c r="C17" s="364">
        <v>0</v>
      </c>
      <c r="D17" s="629">
        <v>14985.106589999998</v>
      </c>
    </row>
    <row r="18" spans="1:4" ht="15" customHeight="1" x14ac:dyDescent="0.25">
      <c r="A18" s="353" t="s">
        <v>1142</v>
      </c>
      <c r="B18" s="364">
        <v>12443.64601</v>
      </c>
      <c r="C18" s="364">
        <v>12972.730370000001</v>
      </c>
      <c r="D18" s="629">
        <v>29256.929800000002</v>
      </c>
    </row>
    <row r="19" spans="1:4" ht="15" customHeight="1" x14ac:dyDescent="0.25">
      <c r="A19" s="353" t="s">
        <v>1143</v>
      </c>
      <c r="B19" s="364">
        <v>0</v>
      </c>
      <c r="C19" s="364">
        <v>469.60836</v>
      </c>
      <c r="D19" s="629">
        <v>803.82758000000001</v>
      </c>
    </row>
    <row r="20" spans="1:4" ht="15" customHeight="1" x14ac:dyDescent="0.25">
      <c r="A20" s="353" t="s">
        <v>1144</v>
      </c>
      <c r="B20" s="364">
        <v>0</v>
      </c>
      <c r="C20" s="364">
        <v>0</v>
      </c>
      <c r="D20" s="629">
        <v>0</v>
      </c>
    </row>
    <row r="21" spans="1:4" ht="15" customHeight="1" x14ac:dyDescent="0.25">
      <c r="A21" s="353" t="s">
        <v>1145</v>
      </c>
      <c r="B21" s="364">
        <v>0</v>
      </c>
      <c r="C21" s="364">
        <v>0</v>
      </c>
      <c r="D21" s="629">
        <v>0</v>
      </c>
    </row>
    <row r="22" spans="1:4" ht="15" customHeight="1" thickBot="1" x14ac:dyDescent="0.3">
      <c r="A22" s="353" t="s">
        <v>970</v>
      </c>
      <c r="B22" s="364">
        <v>0</v>
      </c>
      <c r="C22" s="364">
        <v>0</v>
      </c>
      <c r="D22" s="629">
        <v>0</v>
      </c>
    </row>
    <row r="23" spans="1:4" ht="15" customHeight="1" thickTop="1" thickBot="1" x14ac:dyDescent="0.3">
      <c r="A23" s="628" t="s">
        <v>632</v>
      </c>
      <c r="B23" s="588">
        <v>46872.742670000007</v>
      </c>
      <c r="C23" s="588">
        <v>23753.15065</v>
      </c>
      <c r="D23" s="588">
        <v>70625.893320000003</v>
      </c>
    </row>
    <row r="24" spans="1:4" ht="15" customHeight="1" thickTop="1" x14ac:dyDescent="0.25">
      <c r="A24" s="353" t="s">
        <v>1146</v>
      </c>
      <c r="B24" s="364">
        <v>39933.300000000003</v>
      </c>
      <c r="C24" s="364">
        <v>10896.1</v>
      </c>
      <c r="D24" s="364">
        <v>50829.4</v>
      </c>
    </row>
    <row r="25" spans="1:4" ht="15" customHeight="1" x14ac:dyDescent="0.25">
      <c r="A25" s="353" t="s">
        <v>1147</v>
      </c>
      <c r="B25" s="364">
        <v>0</v>
      </c>
      <c r="C25" s="364">
        <v>0</v>
      </c>
      <c r="D25" s="364">
        <v>0</v>
      </c>
    </row>
    <row r="26" spans="1:4" ht="15" customHeight="1" x14ac:dyDescent="0.25">
      <c r="A26" s="353" t="s">
        <v>1148</v>
      </c>
      <c r="B26" s="364">
        <v>0</v>
      </c>
      <c r="C26" s="364">
        <v>0</v>
      </c>
      <c r="D26" s="364">
        <v>0</v>
      </c>
    </row>
    <row r="27" spans="1:4" ht="15" customHeight="1" x14ac:dyDescent="0.25">
      <c r="A27" s="353" t="s">
        <v>1149</v>
      </c>
      <c r="B27" s="364">
        <v>3428.1286799999998</v>
      </c>
      <c r="C27" s="364">
        <v>5301.5840499999995</v>
      </c>
      <c r="D27" s="364">
        <v>8729.7127299999993</v>
      </c>
    </row>
    <row r="28" spans="1:4" ht="15" customHeight="1" x14ac:dyDescent="0.25">
      <c r="A28" s="353" t="s">
        <v>1150</v>
      </c>
      <c r="B28" s="364">
        <v>3511.3139899999996</v>
      </c>
      <c r="C28" s="364">
        <v>7555.4666000000007</v>
      </c>
      <c r="D28" s="364">
        <v>11066.78059</v>
      </c>
    </row>
    <row r="29" spans="1:4" ht="15" customHeight="1" x14ac:dyDescent="0.25">
      <c r="A29" s="358" t="s">
        <v>1210</v>
      </c>
      <c r="B29" s="364">
        <v>4176.2640199999996</v>
      </c>
      <c r="C29" s="364">
        <v>6889.4964400000008</v>
      </c>
      <c r="D29" s="364">
        <v>11065.760460000001</v>
      </c>
    </row>
    <row r="30" spans="1:4" ht="15" customHeight="1" thickBot="1" x14ac:dyDescent="0.3">
      <c r="A30" s="358" t="s">
        <v>1211</v>
      </c>
      <c r="B30" s="364">
        <v>-664.95003000000008</v>
      </c>
      <c r="C30" s="364">
        <v>665.97016000000008</v>
      </c>
      <c r="D30" s="364">
        <v>1.0201299999999947</v>
      </c>
    </row>
    <row r="31" spans="1:4" ht="15" customHeight="1" thickTop="1" thickBot="1" x14ac:dyDescent="0.3">
      <c r="A31" s="628" t="s">
        <v>636</v>
      </c>
      <c r="B31" s="588">
        <v>70451.988089999999</v>
      </c>
      <c r="C31" s="588">
        <v>37195.489379999999</v>
      </c>
      <c r="D31" s="588">
        <v>107647.47747000001</v>
      </c>
    </row>
    <row r="32" spans="1:4" ht="15" customHeight="1" thickTop="1" x14ac:dyDescent="0.25">
      <c r="A32" s="358" t="s">
        <v>1153</v>
      </c>
      <c r="B32" s="364">
        <v>0</v>
      </c>
      <c r="C32" s="364">
        <v>0</v>
      </c>
      <c r="D32" s="364">
        <v>0</v>
      </c>
    </row>
    <row r="33" spans="1:4" ht="15" customHeight="1" thickBot="1" x14ac:dyDescent="0.3">
      <c r="A33" s="358" t="s">
        <v>1154</v>
      </c>
      <c r="B33" s="364">
        <v>9215078.2483099997</v>
      </c>
      <c r="C33" s="364">
        <v>4150728.108</v>
      </c>
      <c r="D33" s="364">
        <v>13365806.356309999</v>
      </c>
    </row>
    <row r="34" spans="1:4" ht="16.5" thickTop="1" thickBot="1" x14ac:dyDescent="0.3">
      <c r="A34" s="628" t="s">
        <v>1162</v>
      </c>
      <c r="B34" s="588">
        <v>0</v>
      </c>
      <c r="C34" s="588">
        <v>174.93409</v>
      </c>
      <c r="D34" s="588">
        <v>174.93409</v>
      </c>
    </row>
    <row r="35" spans="1:4" ht="15" customHeight="1" thickTop="1" x14ac:dyDescent="0.25">
      <c r="A35" s="358" t="s">
        <v>1163</v>
      </c>
      <c r="B35" s="364">
        <v>214.72324</v>
      </c>
      <c r="C35" s="364">
        <v>0</v>
      </c>
      <c r="D35" s="364">
        <v>214.72324</v>
      </c>
    </row>
    <row r="36" spans="1:4" ht="15" customHeight="1" x14ac:dyDescent="0.25">
      <c r="A36" s="353" t="s">
        <v>646</v>
      </c>
      <c r="B36" s="364">
        <v>-214.72324</v>
      </c>
      <c r="C36" s="364">
        <v>174.93409</v>
      </c>
      <c r="D36" s="364">
        <v>-39.789150000000006</v>
      </c>
    </row>
    <row r="37" spans="1:4" ht="15" customHeight="1" x14ac:dyDescent="0.25">
      <c r="A37" s="590" t="s">
        <v>1164</v>
      </c>
      <c r="B37" s="364">
        <v>21670.264209999998</v>
      </c>
      <c r="C37" s="364">
        <v>14072.851510000002</v>
      </c>
      <c r="D37" s="364">
        <v>35743.115720000002</v>
      </c>
    </row>
    <row r="38" spans="1:4" ht="15" customHeight="1" x14ac:dyDescent="0.25">
      <c r="A38" s="358" t="s">
        <v>1165</v>
      </c>
      <c r="B38" s="364">
        <v>64.666629999999998</v>
      </c>
      <c r="C38" s="364">
        <v>12.474710000000002</v>
      </c>
      <c r="D38" s="364">
        <v>77.14134</v>
      </c>
    </row>
    <row r="39" spans="1:4" ht="15" customHeight="1" x14ac:dyDescent="0.25">
      <c r="A39" s="353" t="s">
        <v>1166</v>
      </c>
      <c r="B39" s="364">
        <v>21390.874339999998</v>
      </c>
      <c r="C39" s="364">
        <v>14235.310890000002</v>
      </c>
      <c r="D39" s="364">
        <v>35626.185230000003</v>
      </c>
    </row>
    <row r="40" spans="1:4" ht="15" customHeight="1" x14ac:dyDescent="0.25">
      <c r="A40" s="590" t="s">
        <v>1167</v>
      </c>
      <c r="B40" s="364">
        <v>66.369129999999998</v>
      </c>
      <c r="C40" s="364">
        <v>0</v>
      </c>
      <c r="D40" s="364">
        <v>66.369129999999998</v>
      </c>
    </row>
    <row r="41" spans="1:4" ht="15" customHeight="1" x14ac:dyDescent="0.25">
      <c r="A41" s="358" t="s">
        <v>1168</v>
      </c>
      <c r="B41" s="364">
        <v>11.51595</v>
      </c>
      <c r="C41" s="364">
        <v>0</v>
      </c>
      <c r="D41" s="364">
        <v>11.51595</v>
      </c>
    </row>
    <row r="42" spans="1:4" ht="15" customHeight="1" x14ac:dyDescent="0.25">
      <c r="A42" s="353" t="s">
        <v>1169</v>
      </c>
      <c r="B42" s="364">
        <v>21445.727519999997</v>
      </c>
      <c r="C42" s="364">
        <v>14235.310890000002</v>
      </c>
      <c r="D42" s="364">
        <v>35681.038410000001</v>
      </c>
    </row>
    <row r="43" spans="1:4" ht="15" customHeight="1" x14ac:dyDescent="0.25">
      <c r="A43" s="590" t="s">
        <v>1170</v>
      </c>
      <c r="B43" s="364">
        <v>22212.915680000006</v>
      </c>
      <c r="C43" s="364">
        <v>13569.34073</v>
      </c>
      <c r="D43" s="364">
        <v>35782.256410000002</v>
      </c>
    </row>
    <row r="44" spans="1:4" ht="15" customHeight="1" x14ac:dyDescent="0.25">
      <c r="A44" s="353" t="s">
        <v>1171</v>
      </c>
      <c r="B44" s="364">
        <v>-767.18816000000879</v>
      </c>
      <c r="C44" s="364">
        <v>665.97016000000258</v>
      </c>
      <c r="D44" s="364">
        <v>-101.21800000000621</v>
      </c>
    </row>
    <row r="45" spans="1:4" ht="15" customHeight="1" x14ac:dyDescent="0.25">
      <c r="A45" s="590" t="s">
        <v>1172</v>
      </c>
      <c r="B45" s="364">
        <v>2.537E-2</v>
      </c>
      <c r="C45" s="364">
        <v>0</v>
      </c>
      <c r="D45" s="364">
        <v>2.537E-2</v>
      </c>
    </row>
    <row r="46" spans="1:4" ht="15" customHeight="1" x14ac:dyDescent="0.25">
      <c r="A46" s="359" t="s">
        <v>1173</v>
      </c>
      <c r="B46" s="364">
        <v>2.537E-2</v>
      </c>
      <c r="C46" s="364">
        <v>0</v>
      </c>
      <c r="D46" s="364">
        <v>2.537E-2</v>
      </c>
    </row>
    <row r="47" spans="1:4" ht="15" customHeight="1" x14ac:dyDescent="0.25">
      <c r="A47" s="590" t="s">
        <v>1174</v>
      </c>
      <c r="B47" s="364">
        <v>0</v>
      </c>
      <c r="C47" s="364">
        <v>0</v>
      </c>
      <c r="D47" s="364">
        <v>0</v>
      </c>
    </row>
    <row r="48" spans="1:4" ht="15" customHeight="1" x14ac:dyDescent="0.25">
      <c r="A48" s="358" t="s">
        <v>1175</v>
      </c>
      <c r="B48" s="364">
        <v>-0.90871000000000002</v>
      </c>
      <c r="C48" s="364">
        <v>0</v>
      </c>
      <c r="D48" s="364">
        <v>-0.90871000000000002</v>
      </c>
    </row>
    <row r="49" spans="1:4" ht="15" customHeight="1" x14ac:dyDescent="0.25">
      <c r="A49" s="359" t="s">
        <v>1176</v>
      </c>
      <c r="B49" s="364">
        <v>-0.90871000000000002</v>
      </c>
      <c r="C49" s="364">
        <v>0</v>
      </c>
      <c r="D49" s="364">
        <v>-0.90871000000000002</v>
      </c>
    </row>
    <row r="50" spans="1:4" ht="15" customHeight="1" x14ac:dyDescent="0.25">
      <c r="A50" s="590" t="s">
        <v>1177</v>
      </c>
      <c r="B50" s="364">
        <v>0</v>
      </c>
      <c r="C50" s="364">
        <v>0</v>
      </c>
      <c r="D50" s="364">
        <v>0</v>
      </c>
    </row>
    <row r="51" spans="1:4" ht="15" customHeight="1" x14ac:dyDescent="0.25">
      <c r="A51" s="353" t="s">
        <v>1178</v>
      </c>
      <c r="B51" s="364">
        <v>-766.2540800000088</v>
      </c>
      <c r="C51" s="364">
        <v>665.97016000000258</v>
      </c>
      <c r="D51" s="364">
        <v>-100.28392000000622</v>
      </c>
    </row>
    <row r="52" spans="1:4" ht="15" customHeight="1" x14ac:dyDescent="0.25">
      <c r="A52" s="590" t="s">
        <v>1179</v>
      </c>
      <c r="B52" s="364">
        <v>111.30405</v>
      </c>
      <c r="C52" s="364">
        <v>0</v>
      </c>
      <c r="D52" s="364">
        <v>111.30405</v>
      </c>
    </row>
    <row r="53" spans="1:4" ht="15" customHeight="1" x14ac:dyDescent="0.25">
      <c r="A53" s="353" t="s">
        <v>663</v>
      </c>
      <c r="B53" s="364">
        <v>-654.95003000000884</v>
      </c>
      <c r="C53" s="364">
        <v>665.97016000000258</v>
      </c>
      <c r="D53" s="364">
        <v>11.020129999993742</v>
      </c>
    </row>
    <row r="54" spans="1:4" ht="15" customHeight="1" x14ac:dyDescent="0.25">
      <c r="A54" s="590" t="s">
        <v>1180</v>
      </c>
      <c r="B54" s="364">
        <v>0</v>
      </c>
      <c r="C54" s="364">
        <v>0</v>
      </c>
      <c r="D54" s="364">
        <v>0</v>
      </c>
    </row>
    <row r="55" spans="1:4" ht="15" customHeight="1" x14ac:dyDescent="0.25">
      <c r="A55" s="358" t="s">
        <v>1181</v>
      </c>
      <c r="B55" s="364">
        <v>10</v>
      </c>
      <c r="C55" s="364">
        <v>0</v>
      </c>
      <c r="D55" s="364">
        <v>10</v>
      </c>
    </row>
    <row r="56" spans="1:4" ht="15" customHeight="1" x14ac:dyDescent="0.25">
      <c r="A56" s="353" t="s">
        <v>665</v>
      </c>
      <c r="B56" s="364">
        <v>-664.95003000000884</v>
      </c>
      <c r="C56" s="364">
        <v>665.97016000000258</v>
      </c>
      <c r="D56" s="364">
        <v>1.0201299999937419</v>
      </c>
    </row>
    <row r="57" spans="1:4" ht="15" customHeight="1" x14ac:dyDescent="0.25">
      <c r="A57" s="590" t="s">
        <v>1182</v>
      </c>
      <c r="B57" s="364">
        <v>0</v>
      </c>
      <c r="C57" s="364">
        <v>0</v>
      </c>
      <c r="D57" s="364">
        <v>0</v>
      </c>
    </row>
    <row r="58" spans="1:4" ht="15" customHeight="1" x14ac:dyDescent="0.25">
      <c r="A58" s="353" t="s">
        <v>1183</v>
      </c>
      <c r="B58" s="364">
        <v>-664.95003000000884</v>
      </c>
      <c r="C58" s="364">
        <v>665.97016000000258</v>
      </c>
      <c r="D58" s="364">
        <v>1.0201299999937419</v>
      </c>
    </row>
    <row r="59" spans="1:4" ht="15" customHeight="1" thickBot="1" x14ac:dyDescent="0.3">
      <c r="A59" s="590" t="s">
        <v>1184</v>
      </c>
      <c r="B59" s="364">
        <v>0</v>
      </c>
      <c r="C59" s="364">
        <v>0</v>
      </c>
      <c r="D59" s="364">
        <v>0</v>
      </c>
    </row>
    <row r="60" spans="1:4" ht="15" customHeight="1" thickTop="1" thickBot="1" x14ac:dyDescent="0.3">
      <c r="A60" s="630" t="s">
        <v>1185</v>
      </c>
      <c r="B60" s="588">
        <v>-664.95003000000884</v>
      </c>
      <c r="C60" s="588">
        <v>665.97016000000258</v>
      </c>
      <c r="D60" s="588">
        <v>1.0201299999937419</v>
      </c>
    </row>
    <row r="61" spans="1:4" ht="3.75" customHeight="1" thickTop="1" thickBot="1" x14ac:dyDescent="0.3">
      <c r="A61" s="631"/>
      <c r="B61" s="632"/>
      <c r="C61" s="632"/>
      <c r="D61" s="632"/>
    </row>
    <row r="62" spans="1:4" ht="15" customHeight="1" thickTop="1" x14ac:dyDescent="0.25">
      <c r="A62" s="362"/>
      <c r="B62" s="362"/>
      <c r="C62" s="362"/>
      <c r="D62" s="362"/>
    </row>
  </sheetData>
  <mergeCells count="4">
    <mergeCell ref="A1:D1"/>
    <mergeCell ref="A2:D2"/>
    <mergeCell ref="A3:D3"/>
    <mergeCell ref="A4:D4"/>
  </mergeCells>
  <pageMargins left="0.7" right="0.7" top="0.75" bottom="0.75" header="0.3" footer="0.3"/>
  <pageSetup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E9D5F-CB82-4575-81F3-A64430D019EE}">
  <dimension ref="A1:H67"/>
  <sheetViews>
    <sheetView zoomScaleNormal="100" workbookViewId="0">
      <selection activeCell="A8" sqref="A8"/>
    </sheetView>
  </sheetViews>
  <sheetFormatPr defaultColWidth="11.42578125" defaultRowHeight="15" x14ac:dyDescent="0.25"/>
  <cols>
    <col min="1" max="1" width="89.85546875" bestFit="1" customWidth="1"/>
    <col min="2" max="3" width="12.140625" style="639" customWidth="1"/>
    <col min="4" max="4" width="15.140625" style="639" customWidth="1"/>
    <col min="5" max="5" width="11.42578125" customWidth="1"/>
    <col min="6" max="8" width="11.5703125" bestFit="1" customWidth="1"/>
    <col min="257" max="257" width="89.85546875" bestFit="1" customWidth="1"/>
    <col min="258" max="259" width="12.140625" customWidth="1"/>
    <col min="260" max="260" width="15.140625" customWidth="1"/>
    <col min="262" max="264" width="11.5703125" bestFit="1" customWidth="1"/>
    <col min="513" max="513" width="89.85546875" bestFit="1" customWidth="1"/>
    <col min="514" max="515" width="12.140625" customWidth="1"/>
    <col min="516" max="516" width="15.140625" customWidth="1"/>
    <col min="518" max="520" width="11.5703125" bestFit="1" customWidth="1"/>
    <col min="769" max="769" width="89.85546875" bestFit="1" customWidth="1"/>
    <col min="770" max="771" width="12.140625" customWidth="1"/>
    <col min="772" max="772" width="15.140625" customWidth="1"/>
    <col min="774" max="776" width="11.5703125" bestFit="1" customWidth="1"/>
    <col min="1025" max="1025" width="89.85546875" bestFit="1" customWidth="1"/>
    <col min="1026" max="1027" width="12.140625" customWidth="1"/>
    <col min="1028" max="1028" width="15.140625" customWidth="1"/>
    <col min="1030" max="1032" width="11.5703125" bestFit="1" customWidth="1"/>
    <col min="1281" max="1281" width="89.85546875" bestFit="1" customWidth="1"/>
    <col min="1282" max="1283" width="12.140625" customWidth="1"/>
    <col min="1284" max="1284" width="15.140625" customWidth="1"/>
    <col min="1286" max="1288" width="11.5703125" bestFit="1" customWidth="1"/>
    <col min="1537" max="1537" width="89.85546875" bestFit="1" customWidth="1"/>
    <col min="1538" max="1539" width="12.140625" customWidth="1"/>
    <col min="1540" max="1540" width="15.140625" customWidth="1"/>
    <col min="1542" max="1544" width="11.5703125" bestFit="1" customWidth="1"/>
    <col min="1793" max="1793" width="89.85546875" bestFit="1" customWidth="1"/>
    <col min="1794" max="1795" width="12.140625" customWidth="1"/>
    <col min="1796" max="1796" width="15.140625" customWidth="1"/>
    <col min="1798" max="1800" width="11.5703125" bestFit="1" customWidth="1"/>
    <col min="2049" max="2049" width="89.85546875" bestFit="1" customWidth="1"/>
    <col min="2050" max="2051" width="12.140625" customWidth="1"/>
    <col min="2052" max="2052" width="15.140625" customWidth="1"/>
    <col min="2054" max="2056" width="11.5703125" bestFit="1" customWidth="1"/>
    <col min="2305" max="2305" width="89.85546875" bestFit="1" customWidth="1"/>
    <col min="2306" max="2307" width="12.140625" customWidth="1"/>
    <col min="2308" max="2308" width="15.140625" customWidth="1"/>
    <col min="2310" max="2312" width="11.5703125" bestFit="1" customWidth="1"/>
    <col min="2561" max="2561" width="89.85546875" bestFit="1" customWidth="1"/>
    <col min="2562" max="2563" width="12.140625" customWidth="1"/>
    <col min="2564" max="2564" width="15.140625" customWidth="1"/>
    <col min="2566" max="2568" width="11.5703125" bestFit="1" customWidth="1"/>
    <col min="2817" max="2817" width="89.85546875" bestFit="1" customWidth="1"/>
    <col min="2818" max="2819" width="12.140625" customWidth="1"/>
    <col min="2820" max="2820" width="15.140625" customWidth="1"/>
    <col min="2822" max="2824" width="11.5703125" bestFit="1" customWidth="1"/>
    <col min="3073" max="3073" width="89.85546875" bestFit="1" customWidth="1"/>
    <col min="3074" max="3075" width="12.140625" customWidth="1"/>
    <col min="3076" max="3076" width="15.140625" customWidth="1"/>
    <col min="3078" max="3080" width="11.5703125" bestFit="1" customWidth="1"/>
    <col min="3329" max="3329" width="89.85546875" bestFit="1" customWidth="1"/>
    <col min="3330" max="3331" width="12.140625" customWidth="1"/>
    <col min="3332" max="3332" width="15.140625" customWidth="1"/>
    <col min="3334" max="3336" width="11.5703125" bestFit="1" customWidth="1"/>
    <col min="3585" max="3585" width="89.85546875" bestFit="1" customWidth="1"/>
    <col min="3586" max="3587" width="12.140625" customWidth="1"/>
    <col min="3588" max="3588" width="15.140625" customWidth="1"/>
    <col min="3590" max="3592" width="11.5703125" bestFit="1" customWidth="1"/>
    <col min="3841" max="3841" width="89.85546875" bestFit="1" customWidth="1"/>
    <col min="3842" max="3843" width="12.140625" customWidth="1"/>
    <col min="3844" max="3844" width="15.140625" customWidth="1"/>
    <col min="3846" max="3848" width="11.5703125" bestFit="1" customWidth="1"/>
    <col min="4097" max="4097" width="89.85546875" bestFit="1" customWidth="1"/>
    <col min="4098" max="4099" width="12.140625" customWidth="1"/>
    <col min="4100" max="4100" width="15.140625" customWidth="1"/>
    <col min="4102" max="4104" width="11.5703125" bestFit="1" customWidth="1"/>
    <col min="4353" max="4353" width="89.85546875" bestFit="1" customWidth="1"/>
    <col min="4354" max="4355" width="12.140625" customWidth="1"/>
    <col min="4356" max="4356" width="15.140625" customWidth="1"/>
    <col min="4358" max="4360" width="11.5703125" bestFit="1" customWidth="1"/>
    <col min="4609" max="4609" width="89.85546875" bestFit="1" customWidth="1"/>
    <col min="4610" max="4611" width="12.140625" customWidth="1"/>
    <col min="4612" max="4612" width="15.140625" customWidth="1"/>
    <col min="4614" max="4616" width="11.5703125" bestFit="1" customWidth="1"/>
    <col min="4865" max="4865" width="89.85546875" bestFit="1" customWidth="1"/>
    <col min="4866" max="4867" width="12.140625" customWidth="1"/>
    <col min="4868" max="4868" width="15.140625" customWidth="1"/>
    <col min="4870" max="4872" width="11.5703125" bestFit="1" customWidth="1"/>
    <col min="5121" max="5121" width="89.85546875" bestFit="1" customWidth="1"/>
    <col min="5122" max="5123" width="12.140625" customWidth="1"/>
    <col min="5124" max="5124" width="15.140625" customWidth="1"/>
    <col min="5126" max="5128" width="11.5703125" bestFit="1" customWidth="1"/>
    <col min="5377" max="5377" width="89.85546875" bestFit="1" customWidth="1"/>
    <col min="5378" max="5379" width="12.140625" customWidth="1"/>
    <col min="5380" max="5380" width="15.140625" customWidth="1"/>
    <col min="5382" max="5384" width="11.5703125" bestFit="1" customWidth="1"/>
    <col min="5633" max="5633" width="89.85546875" bestFit="1" customWidth="1"/>
    <col min="5634" max="5635" width="12.140625" customWidth="1"/>
    <col min="5636" max="5636" width="15.140625" customWidth="1"/>
    <col min="5638" max="5640" width="11.5703125" bestFit="1" customWidth="1"/>
    <col min="5889" max="5889" width="89.85546875" bestFit="1" customWidth="1"/>
    <col min="5890" max="5891" width="12.140625" customWidth="1"/>
    <col min="5892" max="5892" width="15.140625" customWidth="1"/>
    <col min="5894" max="5896" width="11.5703125" bestFit="1" customWidth="1"/>
    <col min="6145" max="6145" width="89.85546875" bestFit="1" customWidth="1"/>
    <col min="6146" max="6147" width="12.140625" customWidth="1"/>
    <col min="6148" max="6148" width="15.140625" customWidth="1"/>
    <col min="6150" max="6152" width="11.5703125" bestFit="1" customWidth="1"/>
    <col min="6401" max="6401" width="89.85546875" bestFit="1" customWidth="1"/>
    <col min="6402" max="6403" width="12.140625" customWidth="1"/>
    <col min="6404" max="6404" width="15.140625" customWidth="1"/>
    <col min="6406" max="6408" width="11.5703125" bestFit="1" customWidth="1"/>
    <col min="6657" max="6657" width="89.85546875" bestFit="1" customWidth="1"/>
    <col min="6658" max="6659" width="12.140625" customWidth="1"/>
    <col min="6660" max="6660" width="15.140625" customWidth="1"/>
    <col min="6662" max="6664" width="11.5703125" bestFit="1" customWidth="1"/>
    <col min="6913" max="6913" width="89.85546875" bestFit="1" customWidth="1"/>
    <col min="6914" max="6915" width="12.140625" customWidth="1"/>
    <col min="6916" max="6916" width="15.140625" customWidth="1"/>
    <col min="6918" max="6920" width="11.5703125" bestFit="1" customWidth="1"/>
    <col min="7169" max="7169" width="89.85546875" bestFit="1" customWidth="1"/>
    <col min="7170" max="7171" width="12.140625" customWidth="1"/>
    <col min="7172" max="7172" width="15.140625" customWidth="1"/>
    <col min="7174" max="7176" width="11.5703125" bestFit="1" customWidth="1"/>
    <col min="7425" max="7425" width="89.85546875" bestFit="1" customWidth="1"/>
    <col min="7426" max="7427" width="12.140625" customWidth="1"/>
    <col min="7428" max="7428" width="15.140625" customWidth="1"/>
    <col min="7430" max="7432" width="11.5703125" bestFit="1" customWidth="1"/>
    <col min="7681" max="7681" width="89.85546875" bestFit="1" customWidth="1"/>
    <col min="7682" max="7683" width="12.140625" customWidth="1"/>
    <col min="7684" max="7684" width="15.140625" customWidth="1"/>
    <col min="7686" max="7688" width="11.5703125" bestFit="1" customWidth="1"/>
    <col min="7937" max="7937" width="89.85546875" bestFit="1" customWidth="1"/>
    <col min="7938" max="7939" width="12.140625" customWidth="1"/>
    <col min="7940" max="7940" width="15.140625" customWidth="1"/>
    <col min="7942" max="7944" width="11.5703125" bestFit="1" customWidth="1"/>
    <col min="8193" max="8193" width="89.85546875" bestFit="1" customWidth="1"/>
    <col min="8194" max="8195" width="12.140625" customWidth="1"/>
    <col min="8196" max="8196" width="15.140625" customWidth="1"/>
    <col min="8198" max="8200" width="11.5703125" bestFit="1" customWidth="1"/>
    <col min="8449" max="8449" width="89.85546875" bestFit="1" customWidth="1"/>
    <col min="8450" max="8451" width="12.140625" customWidth="1"/>
    <col min="8452" max="8452" width="15.140625" customWidth="1"/>
    <col min="8454" max="8456" width="11.5703125" bestFit="1" customWidth="1"/>
    <col min="8705" max="8705" width="89.85546875" bestFit="1" customWidth="1"/>
    <col min="8706" max="8707" width="12.140625" customWidth="1"/>
    <col min="8708" max="8708" width="15.140625" customWidth="1"/>
    <col min="8710" max="8712" width="11.5703125" bestFit="1" customWidth="1"/>
    <col min="8961" max="8961" width="89.85546875" bestFit="1" customWidth="1"/>
    <col min="8962" max="8963" width="12.140625" customWidth="1"/>
    <col min="8964" max="8964" width="15.140625" customWidth="1"/>
    <col min="8966" max="8968" width="11.5703125" bestFit="1" customWidth="1"/>
    <col min="9217" max="9217" width="89.85546875" bestFit="1" customWidth="1"/>
    <col min="9218" max="9219" width="12.140625" customWidth="1"/>
    <col min="9220" max="9220" width="15.140625" customWidth="1"/>
    <col min="9222" max="9224" width="11.5703125" bestFit="1" customWidth="1"/>
    <col min="9473" max="9473" width="89.85546875" bestFit="1" customWidth="1"/>
    <col min="9474" max="9475" width="12.140625" customWidth="1"/>
    <col min="9476" max="9476" width="15.140625" customWidth="1"/>
    <col min="9478" max="9480" width="11.5703125" bestFit="1" customWidth="1"/>
    <col min="9729" max="9729" width="89.85546875" bestFit="1" customWidth="1"/>
    <col min="9730" max="9731" width="12.140625" customWidth="1"/>
    <col min="9732" max="9732" width="15.140625" customWidth="1"/>
    <col min="9734" max="9736" width="11.5703125" bestFit="1" customWidth="1"/>
    <col min="9985" max="9985" width="89.85546875" bestFit="1" customWidth="1"/>
    <col min="9986" max="9987" width="12.140625" customWidth="1"/>
    <col min="9988" max="9988" width="15.140625" customWidth="1"/>
    <col min="9990" max="9992" width="11.5703125" bestFit="1" customWidth="1"/>
    <col min="10241" max="10241" width="89.85546875" bestFit="1" customWidth="1"/>
    <col min="10242" max="10243" width="12.140625" customWidth="1"/>
    <col min="10244" max="10244" width="15.140625" customWidth="1"/>
    <col min="10246" max="10248" width="11.5703125" bestFit="1" customWidth="1"/>
    <col min="10497" max="10497" width="89.85546875" bestFit="1" customWidth="1"/>
    <col min="10498" max="10499" width="12.140625" customWidth="1"/>
    <col min="10500" max="10500" width="15.140625" customWidth="1"/>
    <col min="10502" max="10504" width="11.5703125" bestFit="1" customWidth="1"/>
    <col min="10753" max="10753" width="89.85546875" bestFit="1" customWidth="1"/>
    <col min="10754" max="10755" width="12.140625" customWidth="1"/>
    <col min="10756" max="10756" width="15.140625" customWidth="1"/>
    <col min="10758" max="10760" width="11.5703125" bestFit="1" customWidth="1"/>
    <col min="11009" max="11009" width="89.85546875" bestFit="1" customWidth="1"/>
    <col min="11010" max="11011" width="12.140625" customWidth="1"/>
    <col min="11012" max="11012" width="15.140625" customWidth="1"/>
    <col min="11014" max="11016" width="11.5703125" bestFit="1" customWidth="1"/>
    <col min="11265" max="11265" width="89.85546875" bestFit="1" customWidth="1"/>
    <col min="11266" max="11267" width="12.140625" customWidth="1"/>
    <col min="11268" max="11268" width="15.140625" customWidth="1"/>
    <col min="11270" max="11272" width="11.5703125" bestFit="1" customWidth="1"/>
    <col min="11521" max="11521" width="89.85546875" bestFit="1" customWidth="1"/>
    <col min="11522" max="11523" width="12.140625" customWidth="1"/>
    <col min="11524" max="11524" width="15.140625" customWidth="1"/>
    <col min="11526" max="11528" width="11.5703125" bestFit="1" customWidth="1"/>
    <col min="11777" max="11777" width="89.85546875" bestFit="1" customWidth="1"/>
    <col min="11778" max="11779" width="12.140625" customWidth="1"/>
    <col min="11780" max="11780" width="15.140625" customWidth="1"/>
    <col min="11782" max="11784" width="11.5703125" bestFit="1" customWidth="1"/>
    <col min="12033" max="12033" width="89.85546875" bestFit="1" customWidth="1"/>
    <col min="12034" max="12035" width="12.140625" customWidth="1"/>
    <col min="12036" max="12036" width="15.140625" customWidth="1"/>
    <col min="12038" max="12040" width="11.5703125" bestFit="1" customWidth="1"/>
    <col min="12289" max="12289" width="89.85546875" bestFit="1" customWidth="1"/>
    <col min="12290" max="12291" width="12.140625" customWidth="1"/>
    <col min="12292" max="12292" width="15.140625" customWidth="1"/>
    <col min="12294" max="12296" width="11.5703125" bestFit="1" customWidth="1"/>
    <col min="12545" max="12545" width="89.85546875" bestFit="1" customWidth="1"/>
    <col min="12546" max="12547" width="12.140625" customWidth="1"/>
    <col min="12548" max="12548" width="15.140625" customWidth="1"/>
    <col min="12550" max="12552" width="11.5703125" bestFit="1" customWidth="1"/>
    <col min="12801" max="12801" width="89.85546875" bestFit="1" customWidth="1"/>
    <col min="12802" max="12803" width="12.140625" customWidth="1"/>
    <col min="12804" max="12804" width="15.140625" customWidth="1"/>
    <col min="12806" max="12808" width="11.5703125" bestFit="1" customWidth="1"/>
    <col min="13057" max="13057" width="89.85546875" bestFit="1" customWidth="1"/>
    <col min="13058" max="13059" width="12.140625" customWidth="1"/>
    <col min="13060" max="13060" width="15.140625" customWidth="1"/>
    <col min="13062" max="13064" width="11.5703125" bestFit="1" customWidth="1"/>
    <col min="13313" max="13313" width="89.85546875" bestFit="1" customWidth="1"/>
    <col min="13314" max="13315" width="12.140625" customWidth="1"/>
    <col min="13316" max="13316" width="15.140625" customWidth="1"/>
    <col min="13318" max="13320" width="11.5703125" bestFit="1" customWidth="1"/>
    <col min="13569" max="13569" width="89.85546875" bestFit="1" customWidth="1"/>
    <col min="13570" max="13571" width="12.140625" customWidth="1"/>
    <col min="13572" max="13572" width="15.140625" customWidth="1"/>
    <col min="13574" max="13576" width="11.5703125" bestFit="1" customWidth="1"/>
    <col min="13825" max="13825" width="89.85546875" bestFit="1" customWidth="1"/>
    <col min="13826" max="13827" width="12.140625" customWidth="1"/>
    <col min="13828" max="13828" width="15.140625" customWidth="1"/>
    <col min="13830" max="13832" width="11.5703125" bestFit="1" customWidth="1"/>
    <col min="14081" max="14081" width="89.85546875" bestFit="1" customWidth="1"/>
    <col min="14082" max="14083" width="12.140625" customWidth="1"/>
    <col min="14084" max="14084" width="15.140625" customWidth="1"/>
    <col min="14086" max="14088" width="11.5703125" bestFit="1" customWidth="1"/>
    <col min="14337" max="14337" width="89.85546875" bestFit="1" customWidth="1"/>
    <col min="14338" max="14339" width="12.140625" customWidth="1"/>
    <col min="14340" max="14340" width="15.140625" customWidth="1"/>
    <col min="14342" max="14344" width="11.5703125" bestFit="1" customWidth="1"/>
    <col min="14593" max="14593" width="89.85546875" bestFit="1" customWidth="1"/>
    <col min="14594" max="14595" width="12.140625" customWidth="1"/>
    <col min="14596" max="14596" width="15.140625" customWidth="1"/>
    <col min="14598" max="14600" width="11.5703125" bestFit="1" customWidth="1"/>
    <col min="14849" max="14849" width="89.85546875" bestFit="1" customWidth="1"/>
    <col min="14850" max="14851" width="12.140625" customWidth="1"/>
    <col min="14852" max="14852" width="15.140625" customWidth="1"/>
    <col min="14854" max="14856" width="11.5703125" bestFit="1" customWidth="1"/>
    <col min="15105" max="15105" width="89.85546875" bestFit="1" customWidth="1"/>
    <col min="15106" max="15107" width="12.140625" customWidth="1"/>
    <col min="15108" max="15108" width="15.140625" customWidth="1"/>
    <col min="15110" max="15112" width="11.5703125" bestFit="1" customWidth="1"/>
    <col min="15361" max="15361" width="89.85546875" bestFit="1" customWidth="1"/>
    <col min="15362" max="15363" width="12.140625" customWidth="1"/>
    <col min="15364" max="15364" width="15.140625" customWidth="1"/>
    <col min="15366" max="15368" width="11.5703125" bestFit="1" customWidth="1"/>
    <col min="15617" max="15617" width="89.85546875" bestFit="1" customWidth="1"/>
    <col min="15618" max="15619" width="12.140625" customWidth="1"/>
    <col min="15620" max="15620" width="15.140625" customWidth="1"/>
    <col min="15622" max="15624" width="11.5703125" bestFit="1" customWidth="1"/>
    <col min="15873" max="15873" width="89.85546875" bestFit="1" customWidth="1"/>
    <col min="15874" max="15875" width="12.140625" customWidth="1"/>
    <col min="15876" max="15876" width="15.140625" customWidth="1"/>
    <col min="15878" max="15880" width="11.5703125" bestFit="1" customWidth="1"/>
    <col min="16129" max="16129" width="89.85546875" bestFit="1" customWidth="1"/>
    <col min="16130" max="16131" width="12.140625" customWidth="1"/>
    <col min="16132" max="16132" width="15.140625" customWidth="1"/>
    <col min="16134" max="16136" width="11.5703125" bestFit="1" customWidth="1"/>
  </cols>
  <sheetData>
    <row r="1" spans="1:8" ht="29.25" customHeight="1" x14ac:dyDescent="0.25">
      <c r="A1" s="789" t="s">
        <v>1212</v>
      </c>
      <c r="B1" s="789"/>
      <c r="C1" s="789"/>
      <c r="D1" s="789"/>
    </row>
    <row r="2" spans="1:8" ht="15" customHeight="1" x14ac:dyDescent="0.25">
      <c r="A2" s="790" t="s">
        <v>476</v>
      </c>
      <c r="B2" s="790"/>
      <c r="C2" s="790"/>
      <c r="D2" s="790"/>
    </row>
    <row r="3" spans="1:8" ht="15" customHeight="1" x14ac:dyDescent="0.25">
      <c r="A3" s="790" t="s">
        <v>2</v>
      </c>
      <c r="B3" s="790"/>
      <c r="C3" s="790"/>
      <c r="D3" s="790"/>
    </row>
    <row r="4" spans="1:8" ht="33" customHeight="1" x14ac:dyDescent="0.25">
      <c r="A4" s="791" t="s">
        <v>3</v>
      </c>
      <c r="B4" s="791"/>
      <c r="C4" s="791"/>
      <c r="D4" s="791"/>
    </row>
    <row r="5" spans="1:8" ht="3.75" customHeight="1" x14ac:dyDescent="0.25">
      <c r="A5" s="633"/>
      <c r="B5" s="633"/>
      <c r="C5" s="633"/>
      <c r="D5" s="633"/>
    </row>
    <row r="6" spans="1:8" ht="30" customHeight="1" thickBot="1" x14ac:dyDescent="0.3">
      <c r="A6" s="634"/>
      <c r="B6" s="626" t="s">
        <v>1213</v>
      </c>
      <c r="C6" s="626" t="s">
        <v>1214</v>
      </c>
      <c r="D6" s="627" t="s">
        <v>472</v>
      </c>
    </row>
    <row r="7" spans="1:8" ht="15" customHeight="1" thickTop="1" thickBot="1" x14ac:dyDescent="0.3">
      <c r="A7" s="635" t="s">
        <v>607</v>
      </c>
      <c r="B7" s="614">
        <v>245308.00036999999</v>
      </c>
      <c r="C7" s="614">
        <v>91953.810190000004</v>
      </c>
      <c r="D7" s="614">
        <v>337261.81056000001</v>
      </c>
      <c r="F7" s="636"/>
      <c r="G7" s="636"/>
      <c r="H7" s="636"/>
    </row>
    <row r="8" spans="1:8" ht="15" customHeight="1" thickTop="1" x14ac:dyDescent="0.25">
      <c r="A8" s="363" t="s">
        <v>1132</v>
      </c>
      <c r="B8" s="364">
        <v>112006.89519000001</v>
      </c>
      <c r="C8" s="364">
        <v>20057.346920000004</v>
      </c>
      <c r="D8" s="364">
        <v>132064.24211000002</v>
      </c>
      <c r="F8" s="636"/>
      <c r="G8" s="636"/>
      <c r="H8" s="636"/>
    </row>
    <row r="9" spans="1:8" ht="15" customHeight="1" x14ac:dyDescent="0.25">
      <c r="A9" s="363" t="s">
        <v>1133</v>
      </c>
      <c r="B9" s="364">
        <v>910.23537999999996</v>
      </c>
      <c r="C9" s="364">
        <v>0</v>
      </c>
      <c r="D9" s="364">
        <v>910.23537999999996</v>
      </c>
      <c r="F9" s="636"/>
      <c r="G9" s="636"/>
      <c r="H9" s="636"/>
    </row>
    <row r="10" spans="1:8" ht="15" customHeight="1" x14ac:dyDescent="0.25">
      <c r="A10" s="363" t="s">
        <v>1134</v>
      </c>
      <c r="B10" s="364">
        <v>59337.691210000005</v>
      </c>
      <c r="C10" s="364">
        <v>14201.44623</v>
      </c>
      <c r="D10" s="364">
        <v>73539.137440000006</v>
      </c>
      <c r="F10" s="636"/>
      <c r="G10" s="636"/>
      <c r="H10" s="636"/>
    </row>
    <row r="11" spans="1:8" ht="15" customHeight="1" x14ac:dyDescent="0.25">
      <c r="A11" s="363" t="s">
        <v>1135</v>
      </c>
      <c r="B11" s="364">
        <v>74.090919999999997</v>
      </c>
      <c r="C11" s="364">
        <v>0</v>
      </c>
      <c r="D11" s="364">
        <v>74.090919999999997</v>
      </c>
      <c r="F11" s="636"/>
      <c r="G11" s="636"/>
      <c r="H11" s="636"/>
    </row>
    <row r="12" spans="1:8" ht="15" customHeight="1" x14ac:dyDescent="0.25">
      <c r="A12" s="363" t="s">
        <v>1136</v>
      </c>
      <c r="B12" s="364">
        <v>225.32148999999998</v>
      </c>
      <c r="C12" s="364">
        <v>298.36197999999996</v>
      </c>
      <c r="D12" s="364">
        <v>523.68346999999994</v>
      </c>
      <c r="F12" s="636"/>
      <c r="G12" s="636"/>
      <c r="H12" s="636"/>
    </row>
    <row r="13" spans="1:8" ht="15" customHeight="1" x14ac:dyDescent="0.25">
      <c r="A13" s="363" t="s">
        <v>1137</v>
      </c>
      <c r="B13" s="364">
        <v>65291.450120000001</v>
      </c>
      <c r="C13" s="364">
        <v>56384.977250000004</v>
      </c>
      <c r="D13" s="364">
        <v>121676.42737</v>
      </c>
      <c r="F13" s="636"/>
      <c r="G13" s="636"/>
      <c r="H13" s="636"/>
    </row>
    <row r="14" spans="1:8" ht="15" customHeight="1" x14ac:dyDescent="0.25">
      <c r="A14" s="363" t="s">
        <v>1138</v>
      </c>
      <c r="B14" s="364">
        <v>7462.3160600000001</v>
      </c>
      <c r="C14" s="364">
        <v>1011.67781</v>
      </c>
      <c r="D14" s="364">
        <v>8473.9938700000002</v>
      </c>
      <c r="F14" s="636"/>
      <c r="G14" s="636"/>
      <c r="H14" s="636"/>
    </row>
    <row r="15" spans="1:8" ht="15" customHeight="1" thickBot="1" x14ac:dyDescent="0.3">
      <c r="A15" s="363" t="s">
        <v>1139</v>
      </c>
      <c r="B15" s="364">
        <v>0</v>
      </c>
      <c r="C15" s="364">
        <v>0</v>
      </c>
      <c r="D15" s="364">
        <v>0</v>
      </c>
      <c r="F15" s="636"/>
      <c r="G15" s="636"/>
      <c r="H15" s="636"/>
    </row>
    <row r="16" spans="1:8" ht="15" customHeight="1" thickTop="1" thickBot="1" x14ac:dyDescent="0.3">
      <c r="A16" s="635" t="s">
        <v>1140</v>
      </c>
      <c r="B16" s="588">
        <v>158199.40210000001</v>
      </c>
      <c r="C16" s="588">
        <v>23645.889170000002</v>
      </c>
      <c r="D16" s="588">
        <v>181845.29127000002</v>
      </c>
      <c r="F16" s="636"/>
      <c r="G16" s="636"/>
      <c r="H16" s="636"/>
    </row>
    <row r="17" spans="1:8" ht="15" customHeight="1" thickTop="1" x14ac:dyDescent="0.25">
      <c r="A17" s="363" t="s">
        <v>138</v>
      </c>
      <c r="B17" s="364">
        <v>0</v>
      </c>
      <c r="C17" s="364">
        <v>0</v>
      </c>
      <c r="D17" s="364">
        <v>0</v>
      </c>
      <c r="F17" s="636"/>
      <c r="G17" s="636"/>
      <c r="H17" s="636"/>
    </row>
    <row r="18" spans="1:8" ht="15" customHeight="1" x14ac:dyDescent="0.25">
      <c r="A18" s="363" t="s">
        <v>1141</v>
      </c>
      <c r="B18" s="364">
        <v>5550.603720000001</v>
      </c>
      <c r="C18" s="364">
        <v>4790.4901000000009</v>
      </c>
      <c r="D18" s="364">
        <v>10341.093820000002</v>
      </c>
      <c r="F18" s="636"/>
      <c r="G18" s="636"/>
      <c r="H18" s="636"/>
    </row>
    <row r="19" spans="1:8" ht="15" customHeight="1" x14ac:dyDescent="0.25">
      <c r="A19" s="363" t="s">
        <v>1142</v>
      </c>
      <c r="B19" s="364">
        <v>142355.37620999999</v>
      </c>
      <c r="C19" s="364">
        <v>18855.399069999999</v>
      </c>
      <c r="D19" s="364">
        <v>161210.77528</v>
      </c>
      <c r="F19" s="636"/>
      <c r="G19" s="636"/>
      <c r="H19" s="636"/>
    </row>
    <row r="20" spans="1:8" ht="15" customHeight="1" x14ac:dyDescent="0.25">
      <c r="A20" s="363" t="s">
        <v>1143</v>
      </c>
      <c r="B20" s="364">
        <v>10293.42217</v>
      </c>
      <c r="C20" s="364">
        <v>0</v>
      </c>
      <c r="D20" s="364">
        <v>10293.42217</v>
      </c>
      <c r="F20" s="636"/>
      <c r="G20" s="636"/>
      <c r="H20" s="636"/>
    </row>
    <row r="21" spans="1:8" ht="15" customHeight="1" x14ac:dyDescent="0.25">
      <c r="A21" s="363" t="s">
        <v>1144</v>
      </c>
      <c r="B21" s="364">
        <v>0</v>
      </c>
      <c r="C21" s="364">
        <v>0</v>
      </c>
      <c r="D21" s="364">
        <v>0</v>
      </c>
      <c r="F21" s="636"/>
      <c r="G21" s="636"/>
      <c r="H21" s="636"/>
    </row>
    <row r="22" spans="1:8" ht="15" customHeight="1" x14ac:dyDescent="0.25">
      <c r="A22" s="363" t="s">
        <v>1145</v>
      </c>
      <c r="B22" s="364">
        <v>0</v>
      </c>
      <c r="C22" s="364">
        <v>0</v>
      </c>
      <c r="D22" s="364">
        <v>0</v>
      </c>
      <c r="F22" s="636"/>
      <c r="G22" s="636"/>
      <c r="H22" s="636"/>
    </row>
    <row r="23" spans="1:8" ht="15" customHeight="1" thickBot="1" x14ac:dyDescent="0.3">
      <c r="A23" s="363" t="s">
        <v>970</v>
      </c>
      <c r="B23" s="364">
        <v>0</v>
      </c>
      <c r="C23" s="364">
        <v>0</v>
      </c>
      <c r="D23" s="364">
        <v>0</v>
      </c>
      <c r="F23" s="636"/>
      <c r="G23" s="636"/>
      <c r="H23" s="636"/>
    </row>
    <row r="24" spans="1:8" ht="15" customHeight="1" thickTop="1" thickBot="1" x14ac:dyDescent="0.3">
      <c r="A24" s="635" t="s">
        <v>632</v>
      </c>
      <c r="B24" s="588">
        <v>87108.598270000002</v>
      </c>
      <c r="C24" s="588">
        <v>68307.921020000009</v>
      </c>
      <c r="D24" s="588">
        <v>155416.51929000003</v>
      </c>
      <c r="F24" s="636"/>
      <c r="G24" s="636"/>
      <c r="H24" s="636"/>
    </row>
    <row r="25" spans="1:8" ht="15" customHeight="1" thickTop="1" x14ac:dyDescent="0.25">
      <c r="A25" s="363" t="s">
        <v>1146</v>
      </c>
      <c r="B25" s="364">
        <v>44600.4</v>
      </c>
      <c r="C25" s="364">
        <v>22880</v>
      </c>
      <c r="D25" s="364">
        <v>67480.399999999994</v>
      </c>
      <c r="F25" s="636"/>
      <c r="G25" s="636"/>
      <c r="H25" s="636"/>
    </row>
    <row r="26" spans="1:8" ht="15" customHeight="1" x14ac:dyDescent="0.25">
      <c r="A26" s="363" t="s">
        <v>1147</v>
      </c>
      <c r="B26" s="364">
        <v>0</v>
      </c>
      <c r="C26" s="364">
        <v>0</v>
      </c>
      <c r="D26" s="364">
        <v>0</v>
      </c>
      <c r="F26" s="636"/>
      <c r="G26" s="636"/>
      <c r="H26" s="636"/>
    </row>
    <row r="27" spans="1:8" ht="15" customHeight="1" x14ac:dyDescent="0.25">
      <c r="A27" s="363" t="s">
        <v>1148</v>
      </c>
      <c r="B27" s="364">
        <v>0</v>
      </c>
      <c r="C27" s="364">
        <v>0</v>
      </c>
      <c r="D27" s="364">
        <v>0</v>
      </c>
      <c r="F27" s="636"/>
      <c r="G27" s="636"/>
      <c r="H27" s="636"/>
    </row>
    <row r="28" spans="1:8" ht="15" customHeight="1" x14ac:dyDescent="0.25">
      <c r="A28" s="363" t="s">
        <v>1149</v>
      </c>
      <c r="B28" s="364">
        <v>22305.222030000001</v>
      </c>
      <c r="C28" s="364">
        <v>15749.170010000002</v>
      </c>
      <c r="D28" s="364">
        <v>38054.392040000006</v>
      </c>
      <c r="F28" s="636"/>
      <c r="G28" s="636"/>
      <c r="H28" s="636"/>
    </row>
    <row r="29" spans="1:8" ht="15" customHeight="1" x14ac:dyDescent="0.25">
      <c r="A29" s="363" t="s">
        <v>1150</v>
      </c>
      <c r="B29" s="364">
        <v>20202.97624</v>
      </c>
      <c r="C29" s="364">
        <v>29678.75101</v>
      </c>
      <c r="D29" s="364">
        <v>49881.727249999996</v>
      </c>
      <c r="F29" s="636"/>
      <c r="G29" s="636"/>
      <c r="H29" s="636"/>
    </row>
    <row r="30" spans="1:8" ht="15" customHeight="1" x14ac:dyDescent="0.25">
      <c r="A30" s="359" t="s">
        <v>1210</v>
      </c>
      <c r="B30" s="364">
        <v>11509.592279999999</v>
      </c>
      <c r="C30" s="364">
        <v>28301.758679999999</v>
      </c>
      <c r="D30" s="364">
        <v>39811.350959999996</v>
      </c>
      <c r="F30" s="636"/>
      <c r="G30" s="636"/>
      <c r="H30" s="636"/>
    </row>
    <row r="31" spans="1:8" ht="15" customHeight="1" thickBot="1" x14ac:dyDescent="0.3">
      <c r="A31" s="359" t="s">
        <v>1211</v>
      </c>
      <c r="B31" s="364">
        <v>8693.383960000001</v>
      </c>
      <c r="C31" s="364">
        <v>1376.99233</v>
      </c>
      <c r="D31" s="364">
        <v>10070.37629</v>
      </c>
      <c r="F31" s="636"/>
      <c r="G31" s="636"/>
      <c r="H31" s="636"/>
    </row>
    <row r="32" spans="1:8" ht="15" customHeight="1" thickTop="1" thickBot="1" x14ac:dyDescent="0.3">
      <c r="A32" s="635" t="s">
        <v>636</v>
      </c>
      <c r="B32" s="588">
        <v>245308.00037000002</v>
      </c>
      <c r="C32" s="588">
        <v>91953.810190000018</v>
      </c>
      <c r="D32" s="588">
        <v>337261.81056000001</v>
      </c>
      <c r="F32" s="636"/>
      <c r="G32" s="636"/>
      <c r="H32" s="636"/>
    </row>
    <row r="33" spans="1:8" ht="15" customHeight="1" thickTop="1" x14ac:dyDescent="0.25">
      <c r="A33" s="363" t="s">
        <v>1153</v>
      </c>
      <c r="B33" s="364">
        <v>0</v>
      </c>
      <c r="C33" s="364">
        <v>0</v>
      </c>
      <c r="D33" s="364">
        <v>0</v>
      </c>
      <c r="F33" s="636"/>
      <c r="G33" s="636"/>
      <c r="H33" s="636"/>
    </row>
    <row r="34" spans="1:8" ht="15" customHeight="1" thickBot="1" x14ac:dyDescent="0.3">
      <c r="A34" s="363" t="s">
        <v>1154</v>
      </c>
      <c r="B34" s="364">
        <v>288540.36142999999</v>
      </c>
      <c r="C34" s="364">
        <v>124959.73852999999</v>
      </c>
      <c r="D34" s="364">
        <v>413500.09995999996</v>
      </c>
      <c r="F34" s="636"/>
      <c r="G34" s="636"/>
      <c r="H34" s="636"/>
    </row>
    <row r="35" spans="1:8" ht="16.5" thickTop="1" thickBot="1" x14ac:dyDescent="0.3">
      <c r="A35" s="635" t="s">
        <v>1162</v>
      </c>
      <c r="B35" s="588">
        <v>1168.4455600000001</v>
      </c>
      <c r="C35" s="588">
        <v>21.061260000000001</v>
      </c>
      <c r="D35" s="588">
        <v>1189.5068200000001</v>
      </c>
      <c r="F35" s="636"/>
      <c r="G35" s="636"/>
      <c r="H35" s="636"/>
    </row>
    <row r="36" spans="1:8" ht="15" customHeight="1" thickTop="1" x14ac:dyDescent="0.25">
      <c r="A36" s="359" t="s">
        <v>1163</v>
      </c>
      <c r="B36" s="364">
        <v>187.00718000000001</v>
      </c>
      <c r="C36" s="364">
        <v>73.187429999999992</v>
      </c>
      <c r="D36" s="364">
        <v>260.19461000000001</v>
      </c>
      <c r="F36" s="636"/>
      <c r="G36" s="636"/>
      <c r="H36" s="636"/>
    </row>
    <row r="37" spans="1:8" ht="15" customHeight="1" x14ac:dyDescent="0.25">
      <c r="A37" s="363" t="s">
        <v>646</v>
      </c>
      <c r="B37" s="364">
        <v>981.43838000000005</v>
      </c>
      <c r="C37" s="364">
        <v>-52.126169999999988</v>
      </c>
      <c r="D37" s="364">
        <v>929.31221000000005</v>
      </c>
      <c r="F37" s="636"/>
      <c r="G37" s="636"/>
      <c r="H37" s="636"/>
    </row>
    <row r="38" spans="1:8" ht="15" customHeight="1" x14ac:dyDescent="0.25">
      <c r="A38" s="590" t="s">
        <v>1164</v>
      </c>
      <c r="B38" s="364">
        <v>40756.821520000005</v>
      </c>
      <c r="C38" s="364">
        <v>27038.535359999998</v>
      </c>
      <c r="D38" s="364">
        <v>67795.356880000007</v>
      </c>
      <c r="F38" s="636"/>
      <c r="G38" s="636"/>
      <c r="H38" s="636"/>
    </row>
    <row r="39" spans="1:8" ht="15" customHeight="1" x14ac:dyDescent="0.25">
      <c r="A39" s="359" t="s">
        <v>1165</v>
      </c>
      <c r="B39" s="364">
        <v>9586.1804699999993</v>
      </c>
      <c r="C39" s="364">
        <v>11069.584809999998</v>
      </c>
      <c r="D39" s="364">
        <v>20655.76528</v>
      </c>
      <c r="F39" s="636"/>
      <c r="G39" s="636"/>
      <c r="H39" s="636"/>
    </row>
    <row r="40" spans="1:8" ht="15" customHeight="1" x14ac:dyDescent="0.25">
      <c r="A40" s="363" t="s">
        <v>1166</v>
      </c>
      <c r="B40" s="364">
        <v>32152.079430000005</v>
      </c>
      <c r="C40" s="364">
        <v>15916.82438</v>
      </c>
      <c r="D40" s="364">
        <v>48068.903810000003</v>
      </c>
      <c r="F40" s="636"/>
      <c r="G40" s="636"/>
      <c r="H40" s="636"/>
    </row>
    <row r="41" spans="1:8" ht="15" customHeight="1" x14ac:dyDescent="0.25">
      <c r="A41" s="590" t="s">
        <v>1167</v>
      </c>
      <c r="B41" s="364">
        <v>17.163959999999999</v>
      </c>
      <c r="C41" s="364">
        <v>67.153679999999994</v>
      </c>
      <c r="D41" s="364">
        <v>84.317639999999997</v>
      </c>
      <c r="F41" s="636"/>
      <c r="G41" s="636"/>
      <c r="H41" s="636"/>
    </row>
    <row r="42" spans="1:8" ht="15" customHeight="1" x14ac:dyDescent="0.25">
      <c r="A42" s="359" t="s">
        <v>1168</v>
      </c>
      <c r="B42" s="364">
        <v>58.557660000000006</v>
      </c>
      <c r="C42" s="364">
        <v>19.344819999999999</v>
      </c>
      <c r="D42" s="364">
        <v>77.902479999999997</v>
      </c>
      <c r="F42" s="636"/>
      <c r="G42" s="636"/>
      <c r="H42" s="636"/>
    </row>
    <row r="43" spans="1:8" ht="15" customHeight="1" x14ac:dyDescent="0.25">
      <c r="A43" s="363" t="s">
        <v>1169</v>
      </c>
      <c r="B43" s="364">
        <v>32110.685730000008</v>
      </c>
      <c r="C43" s="364">
        <v>15964.633239999999</v>
      </c>
      <c r="D43" s="364">
        <v>48075.318970000008</v>
      </c>
      <c r="F43" s="636"/>
      <c r="G43" s="636"/>
      <c r="H43" s="636"/>
    </row>
    <row r="44" spans="1:8" ht="15" customHeight="1" x14ac:dyDescent="0.25">
      <c r="A44" s="590" t="s">
        <v>1170</v>
      </c>
      <c r="B44" s="364">
        <v>20395.296910000001</v>
      </c>
      <c r="C44" s="364">
        <v>14655.255239999999</v>
      </c>
      <c r="D44" s="364">
        <v>35050.552150000003</v>
      </c>
      <c r="F44" s="636"/>
      <c r="G44" s="636"/>
      <c r="H44" s="636"/>
    </row>
    <row r="45" spans="1:8" ht="15" customHeight="1" x14ac:dyDescent="0.25">
      <c r="A45" s="363" t="s">
        <v>1171</v>
      </c>
      <c r="B45" s="364">
        <v>11715.388820000007</v>
      </c>
      <c r="C45" s="364">
        <v>1309.3780000000006</v>
      </c>
      <c r="D45" s="364">
        <v>13024.766820000008</v>
      </c>
      <c r="F45" s="636"/>
      <c r="G45" s="636"/>
      <c r="H45" s="636"/>
    </row>
    <row r="46" spans="1:8" ht="15" customHeight="1" x14ac:dyDescent="0.25">
      <c r="A46" s="590" t="s">
        <v>1172</v>
      </c>
      <c r="B46" s="364">
        <v>12.747249999999999</v>
      </c>
      <c r="C46" s="364">
        <v>38.032609999999998</v>
      </c>
      <c r="D46" s="364">
        <v>50.779859999999999</v>
      </c>
      <c r="F46" s="636"/>
      <c r="G46" s="636"/>
      <c r="H46" s="636"/>
    </row>
    <row r="47" spans="1:8" ht="15" customHeight="1" x14ac:dyDescent="0.25">
      <c r="A47" s="359" t="s">
        <v>1173</v>
      </c>
      <c r="B47" s="364">
        <v>12.747249999999999</v>
      </c>
      <c r="C47" s="364">
        <v>38.032609999999998</v>
      </c>
      <c r="D47" s="364">
        <v>50.779859999999999</v>
      </c>
      <c r="F47" s="636"/>
      <c r="G47" s="636"/>
      <c r="H47" s="636"/>
    </row>
    <row r="48" spans="1:8" ht="15" customHeight="1" x14ac:dyDescent="0.25">
      <c r="A48" s="590" t="s">
        <v>1174</v>
      </c>
      <c r="B48" s="364">
        <v>0</v>
      </c>
      <c r="C48" s="364">
        <v>0</v>
      </c>
      <c r="D48" s="364">
        <v>0</v>
      </c>
      <c r="F48" s="636"/>
      <c r="G48" s="636"/>
      <c r="H48" s="636"/>
    </row>
    <row r="49" spans="1:8" ht="15" customHeight="1" x14ac:dyDescent="0.25">
      <c r="A49" s="358" t="s">
        <v>1175</v>
      </c>
      <c r="B49" s="364">
        <v>0</v>
      </c>
      <c r="C49" s="364">
        <v>0</v>
      </c>
      <c r="D49" s="364">
        <v>0</v>
      </c>
      <c r="F49" s="636"/>
      <c r="G49" s="636"/>
      <c r="H49" s="636"/>
    </row>
    <row r="50" spans="1:8" ht="15" customHeight="1" x14ac:dyDescent="0.25">
      <c r="A50" s="359" t="s">
        <v>1176</v>
      </c>
      <c r="B50" s="364">
        <v>0</v>
      </c>
      <c r="C50" s="364">
        <v>0</v>
      </c>
      <c r="D50" s="364">
        <v>0</v>
      </c>
      <c r="F50" s="636"/>
      <c r="G50" s="636"/>
      <c r="H50" s="636"/>
    </row>
    <row r="51" spans="1:8" ht="15" customHeight="1" x14ac:dyDescent="0.25">
      <c r="A51" s="590" t="s">
        <v>1177</v>
      </c>
      <c r="B51" s="364">
        <v>0</v>
      </c>
      <c r="C51" s="364">
        <v>0</v>
      </c>
      <c r="D51" s="364">
        <v>0</v>
      </c>
      <c r="F51" s="636"/>
      <c r="G51" s="636"/>
      <c r="H51" s="636"/>
    </row>
    <row r="52" spans="1:8" ht="15" customHeight="1" x14ac:dyDescent="0.25">
      <c r="A52" s="363" t="s">
        <v>1178</v>
      </c>
      <c r="B52" s="364">
        <v>11728.136070000008</v>
      </c>
      <c r="C52" s="364">
        <v>1347.4106100000006</v>
      </c>
      <c r="D52" s="364">
        <v>13075.546680000009</v>
      </c>
      <c r="F52" s="636"/>
      <c r="G52" s="636"/>
      <c r="H52" s="636"/>
    </row>
    <row r="53" spans="1:8" ht="15" customHeight="1" x14ac:dyDescent="0.25">
      <c r="A53" s="590" t="s">
        <v>1179</v>
      </c>
      <c r="B53" s="364">
        <v>19.680060000000001</v>
      </c>
      <c r="C53" s="364">
        <v>29.581719999999997</v>
      </c>
      <c r="D53" s="364">
        <v>49.261780000000002</v>
      </c>
      <c r="F53" s="636"/>
      <c r="G53" s="636"/>
      <c r="H53" s="636"/>
    </row>
    <row r="54" spans="1:8" ht="15" customHeight="1" x14ac:dyDescent="0.25">
      <c r="A54" s="363" t="s">
        <v>663</v>
      </c>
      <c r="B54" s="364">
        <v>11747.816130000008</v>
      </c>
      <c r="C54" s="364">
        <v>1376.9923300000005</v>
      </c>
      <c r="D54" s="364">
        <v>13124.808460000009</v>
      </c>
      <c r="F54" s="636"/>
      <c r="G54" s="636"/>
      <c r="H54" s="636"/>
    </row>
    <row r="55" spans="1:8" ht="15" customHeight="1" x14ac:dyDescent="0.25">
      <c r="A55" s="590" t="s">
        <v>1180</v>
      </c>
      <c r="B55" s="364">
        <v>0</v>
      </c>
      <c r="C55" s="364">
        <v>0</v>
      </c>
      <c r="D55" s="364">
        <v>0</v>
      </c>
      <c r="F55" s="636"/>
      <c r="G55" s="636"/>
      <c r="H55" s="636"/>
    </row>
    <row r="56" spans="1:8" ht="15" customHeight="1" x14ac:dyDescent="0.25">
      <c r="A56" s="359" t="s">
        <v>1181</v>
      </c>
      <c r="B56" s="364">
        <v>0</v>
      </c>
      <c r="C56" s="364">
        <v>0</v>
      </c>
      <c r="D56" s="364">
        <v>0</v>
      </c>
      <c r="F56" s="636"/>
      <c r="G56" s="636"/>
      <c r="H56" s="636"/>
    </row>
    <row r="57" spans="1:8" ht="15" customHeight="1" x14ac:dyDescent="0.25">
      <c r="A57" s="363" t="s">
        <v>665</v>
      </c>
      <c r="B57" s="364">
        <v>11747.816130000008</v>
      </c>
      <c r="C57" s="364">
        <v>1376.9923300000005</v>
      </c>
      <c r="D57" s="364">
        <v>13124.808460000009</v>
      </c>
      <c r="F57" s="636"/>
      <c r="G57" s="636"/>
      <c r="H57" s="636"/>
    </row>
    <row r="58" spans="1:8" ht="15" customHeight="1" x14ac:dyDescent="0.25">
      <c r="A58" s="590" t="s">
        <v>1182</v>
      </c>
      <c r="B58" s="364">
        <v>0</v>
      </c>
      <c r="C58" s="364">
        <v>0</v>
      </c>
      <c r="D58" s="364">
        <v>0</v>
      </c>
      <c r="F58" s="636"/>
      <c r="G58" s="636"/>
      <c r="H58" s="636"/>
    </row>
    <row r="59" spans="1:8" ht="15" customHeight="1" x14ac:dyDescent="0.25">
      <c r="A59" s="363" t="s">
        <v>1183</v>
      </c>
      <c r="B59" s="364">
        <v>11747.816130000008</v>
      </c>
      <c r="C59" s="364">
        <v>1376.9923300000005</v>
      </c>
      <c r="D59" s="364">
        <v>13124.808460000009</v>
      </c>
      <c r="F59" s="636"/>
      <c r="G59" s="636"/>
      <c r="H59" s="636"/>
    </row>
    <row r="60" spans="1:8" ht="15" customHeight="1" x14ac:dyDescent="0.25">
      <c r="A60" s="590" t="s">
        <v>1184</v>
      </c>
      <c r="B60" s="364">
        <v>3054.43217</v>
      </c>
      <c r="C60" s="364">
        <v>0</v>
      </c>
      <c r="D60" s="364">
        <v>3054.43217</v>
      </c>
      <c r="F60" s="636"/>
      <c r="G60" s="636"/>
      <c r="H60" s="636"/>
    </row>
    <row r="61" spans="1:8" ht="15" customHeight="1" x14ac:dyDescent="0.25">
      <c r="A61" s="357" t="s">
        <v>1185</v>
      </c>
      <c r="B61" s="588">
        <v>8693.3839600000083</v>
      </c>
      <c r="C61" s="588">
        <v>1376.9923300000005</v>
      </c>
      <c r="D61" s="588">
        <v>10070.376290000009</v>
      </c>
      <c r="F61" s="636"/>
      <c r="G61" s="636"/>
      <c r="H61" s="636"/>
    </row>
    <row r="62" spans="1:8" ht="3.75" customHeight="1" thickBot="1" x14ac:dyDescent="0.3">
      <c r="A62" s="637"/>
      <c r="B62" s="637"/>
      <c r="C62" s="637"/>
      <c r="D62" s="637"/>
    </row>
    <row r="63" spans="1:8" ht="15" customHeight="1" thickTop="1" x14ac:dyDescent="0.25">
      <c r="A63" s="633"/>
      <c r="B63" s="633"/>
      <c r="C63" s="633"/>
      <c r="D63" s="633"/>
    </row>
    <row r="64" spans="1:8" x14ac:dyDescent="0.25">
      <c r="A64" s="633"/>
      <c r="B64" s="638"/>
      <c r="C64" s="638"/>
      <c r="D64" s="633"/>
    </row>
    <row r="65" spans="1:4" x14ac:dyDescent="0.25">
      <c r="A65" s="633"/>
      <c r="B65" s="633"/>
      <c r="C65" s="633"/>
      <c r="D65" s="633"/>
    </row>
    <row r="66" spans="1:4" x14ac:dyDescent="0.25">
      <c r="A66" s="633"/>
      <c r="B66" s="633"/>
      <c r="C66" s="633"/>
      <c r="D66" s="633"/>
    </row>
    <row r="67" spans="1:4" x14ac:dyDescent="0.25">
      <c r="A67" s="633"/>
      <c r="B67" s="633"/>
      <c r="C67" s="633"/>
      <c r="D67" s="633"/>
    </row>
  </sheetData>
  <mergeCells count="4">
    <mergeCell ref="A1:D1"/>
    <mergeCell ref="A2:D2"/>
    <mergeCell ref="A3:D3"/>
    <mergeCell ref="A4:D4"/>
  </mergeCell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53275-2FA1-44C0-A5CC-549C38992352}">
  <sheetPr>
    <pageSetUpPr fitToPage="1"/>
  </sheetPr>
  <dimension ref="A1:I602"/>
  <sheetViews>
    <sheetView zoomScaleNormal="100" workbookViewId="0">
      <selection activeCell="C28" sqref="C28"/>
    </sheetView>
  </sheetViews>
  <sheetFormatPr defaultColWidth="80.5703125" defaultRowHeight="12.75" x14ac:dyDescent="0.2"/>
  <cols>
    <col min="1" max="1" width="80.5703125" style="597" customWidth="1"/>
    <col min="2" max="2" width="8.28515625" style="360" bestFit="1" customWidth="1"/>
    <col min="3" max="3" width="7.5703125" style="360" bestFit="1" customWidth="1"/>
    <col min="4" max="5" width="8.28515625" style="360" bestFit="1" customWidth="1"/>
    <col min="6" max="6" width="7" style="360" bestFit="1" customWidth="1"/>
    <col min="7" max="7" width="7.5703125" style="360" bestFit="1" customWidth="1"/>
    <col min="8" max="8" width="20.42578125" style="360" customWidth="1"/>
    <col min="9" max="9" width="17.7109375" style="454" customWidth="1"/>
    <col min="10" max="47" width="19.7109375" style="360" customWidth="1"/>
    <col min="48" max="253" width="80.5703125" style="360"/>
    <col min="254" max="255" width="0" style="360" hidden="1" customWidth="1"/>
    <col min="256" max="257" width="80.5703125" style="360"/>
    <col min="258" max="258" width="8.28515625" style="360" bestFit="1" customWidth="1"/>
    <col min="259" max="259" width="7.5703125" style="360" bestFit="1" customWidth="1"/>
    <col min="260" max="261" width="8.28515625" style="360" bestFit="1" customWidth="1"/>
    <col min="262" max="262" width="7" style="360" bestFit="1" customWidth="1"/>
    <col min="263" max="263" width="7.5703125" style="360" bestFit="1" customWidth="1"/>
    <col min="264" max="264" width="20.42578125" style="360" customWidth="1"/>
    <col min="265" max="265" width="17.7109375" style="360" customWidth="1"/>
    <col min="266" max="303" width="19.7109375" style="360" customWidth="1"/>
    <col min="304" max="509" width="80.5703125" style="360"/>
    <col min="510" max="511" width="0" style="360" hidden="1" customWidth="1"/>
    <col min="512" max="513" width="80.5703125" style="360"/>
    <col min="514" max="514" width="8.28515625" style="360" bestFit="1" customWidth="1"/>
    <col min="515" max="515" width="7.5703125" style="360" bestFit="1" customWidth="1"/>
    <col min="516" max="517" width="8.28515625" style="360" bestFit="1" customWidth="1"/>
    <col min="518" max="518" width="7" style="360" bestFit="1" customWidth="1"/>
    <col min="519" max="519" width="7.5703125" style="360" bestFit="1" customWidth="1"/>
    <col min="520" max="520" width="20.42578125" style="360" customWidth="1"/>
    <col min="521" max="521" width="17.7109375" style="360" customWidth="1"/>
    <col min="522" max="559" width="19.7109375" style="360" customWidth="1"/>
    <col min="560" max="765" width="80.5703125" style="360"/>
    <col min="766" max="767" width="0" style="360" hidden="1" customWidth="1"/>
    <col min="768" max="769" width="80.5703125" style="360"/>
    <col min="770" max="770" width="8.28515625" style="360" bestFit="1" customWidth="1"/>
    <col min="771" max="771" width="7.5703125" style="360" bestFit="1" customWidth="1"/>
    <col min="772" max="773" width="8.28515625" style="360" bestFit="1" customWidth="1"/>
    <col min="774" max="774" width="7" style="360" bestFit="1" customWidth="1"/>
    <col min="775" max="775" width="7.5703125" style="360" bestFit="1" customWidth="1"/>
    <col min="776" max="776" width="20.42578125" style="360" customWidth="1"/>
    <col min="777" max="777" width="17.7109375" style="360" customWidth="1"/>
    <col min="778" max="815" width="19.7109375" style="360" customWidth="1"/>
    <col min="816" max="1021" width="80.5703125" style="360"/>
    <col min="1022" max="1023" width="0" style="360" hidden="1" customWidth="1"/>
    <col min="1024" max="1025" width="80.5703125" style="360"/>
    <col min="1026" max="1026" width="8.28515625" style="360" bestFit="1" customWidth="1"/>
    <col min="1027" max="1027" width="7.5703125" style="360" bestFit="1" customWidth="1"/>
    <col min="1028" max="1029" width="8.28515625" style="360" bestFit="1" customWidth="1"/>
    <col min="1030" max="1030" width="7" style="360" bestFit="1" customWidth="1"/>
    <col min="1031" max="1031" width="7.5703125" style="360" bestFit="1" customWidth="1"/>
    <col min="1032" max="1032" width="20.42578125" style="360" customWidth="1"/>
    <col min="1033" max="1033" width="17.7109375" style="360" customWidth="1"/>
    <col min="1034" max="1071" width="19.7109375" style="360" customWidth="1"/>
    <col min="1072" max="1277" width="80.5703125" style="360"/>
    <col min="1278" max="1279" width="0" style="360" hidden="1" customWidth="1"/>
    <col min="1280" max="1281" width="80.5703125" style="360"/>
    <col min="1282" max="1282" width="8.28515625" style="360" bestFit="1" customWidth="1"/>
    <col min="1283" max="1283" width="7.5703125" style="360" bestFit="1" customWidth="1"/>
    <col min="1284" max="1285" width="8.28515625" style="360" bestFit="1" customWidth="1"/>
    <col min="1286" max="1286" width="7" style="360" bestFit="1" customWidth="1"/>
    <col min="1287" max="1287" width="7.5703125" style="360" bestFit="1" customWidth="1"/>
    <col min="1288" max="1288" width="20.42578125" style="360" customWidth="1"/>
    <col min="1289" max="1289" width="17.7109375" style="360" customWidth="1"/>
    <col min="1290" max="1327" width="19.7109375" style="360" customWidth="1"/>
    <col min="1328" max="1533" width="80.5703125" style="360"/>
    <col min="1534" max="1535" width="0" style="360" hidden="1" customWidth="1"/>
    <col min="1536" max="1537" width="80.5703125" style="360"/>
    <col min="1538" max="1538" width="8.28515625" style="360" bestFit="1" customWidth="1"/>
    <col min="1539" max="1539" width="7.5703125" style="360" bestFit="1" customWidth="1"/>
    <col min="1540" max="1541" width="8.28515625" style="360" bestFit="1" customWidth="1"/>
    <col min="1542" max="1542" width="7" style="360" bestFit="1" customWidth="1"/>
    <col min="1543" max="1543" width="7.5703125" style="360" bestFit="1" customWidth="1"/>
    <col min="1544" max="1544" width="20.42578125" style="360" customWidth="1"/>
    <col min="1545" max="1545" width="17.7109375" style="360" customWidth="1"/>
    <col min="1546" max="1583" width="19.7109375" style="360" customWidth="1"/>
    <col min="1584" max="1789" width="80.5703125" style="360"/>
    <col min="1790" max="1791" width="0" style="360" hidden="1" customWidth="1"/>
    <col min="1792" max="1793" width="80.5703125" style="360"/>
    <col min="1794" max="1794" width="8.28515625" style="360" bestFit="1" customWidth="1"/>
    <col min="1795" max="1795" width="7.5703125" style="360" bestFit="1" customWidth="1"/>
    <col min="1796" max="1797" width="8.28515625" style="360" bestFit="1" customWidth="1"/>
    <col min="1798" max="1798" width="7" style="360" bestFit="1" customWidth="1"/>
    <col min="1799" max="1799" width="7.5703125" style="360" bestFit="1" customWidth="1"/>
    <col min="1800" max="1800" width="20.42578125" style="360" customWidth="1"/>
    <col min="1801" max="1801" width="17.7109375" style="360" customWidth="1"/>
    <col min="1802" max="1839" width="19.7109375" style="360" customWidth="1"/>
    <col min="1840" max="2045" width="80.5703125" style="360"/>
    <col min="2046" max="2047" width="0" style="360" hidden="1" customWidth="1"/>
    <col min="2048" max="2049" width="80.5703125" style="360"/>
    <col min="2050" max="2050" width="8.28515625" style="360" bestFit="1" customWidth="1"/>
    <col min="2051" max="2051" width="7.5703125" style="360" bestFit="1" customWidth="1"/>
    <col min="2052" max="2053" width="8.28515625" style="360" bestFit="1" customWidth="1"/>
    <col min="2054" max="2054" width="7" style="360" bestFit="1" customWidth="1"/>
    <col min="2055" max="2055" width="7.5703125" style="360" bestFit="1" customWidth="1"/>
    <col min="2056" max="2056" width="20.42578125" style="360" customWidth="1"/>
    <col min="2057" max="2057" width="17.7109375" style="360" customWidth="1"/>
    <col min="2058" max="2095" width="19.7109375" style="360" customWidth="1"/>
    <col min="2096" max="2301" width="80.5703125" style="360"/>
    <col min="2302" max="2303" width="0" style="360" hidden="1" customWidth="1"/>
    <col min="2304" max="2305" width="80.5703125" style="360"/>
    <col min="2306" max="2306" width="8.28515625" style="360" bestFit="1" customWidth="1"/>
    <col min="2307" max="2307" width="7.5703125" style="360" bestFit="1" customWidth="1"/>
    <col min="2308" max="2309" width="8.28515625" style="360" bestFit="1" customWidth="1"/>
    <col min="2310" max="2310" width="7" style="360" bestFit="1" customWidth="1"/>
    <col min="2311" max="2311" width="7.5703125" style="360" bestFit="1" customWidth="1"/>
    <col min="2312" max="2312" width="20.42578125" style="360" customWidth="1"/>
    <col min="2313" max="2313" width="17.7109375" style="360" customWidth="1"/>
    <col min="2314" max="2351" width="19.7109375" style="360" customWidth="1"/>
    <col min="2352" max="2557" width="80.5703125" style="360"/>
    <col min="2558" max="2559" width="0" style="360" hidden="1" customWidth="1"/>
    <col min="2560" max="2561" width="80.5703125" style="360"/>
    <col min="2562" max="2562" width="8.28515625" style="360" bestFit="1" customWidth="1"/>
    <col min="2563" max="2563" width="7.5703125" style="360" bestFit="1" customWidth="1"/>
    <col min="2564" max="2565" width="8.28515625" style="360" bestFit="1" customWidth="1"/>
    <col min="2566" max="2566" width="7" style="360" bestFit="1" customWidth="1"/>
    <col min="2567" max="2567" width="7.5703125" style="360" bestFit="1" customWidth="1"/>
    <col min="2568" max="2568" width="20.42578125" style="360" customWidth="1"/>
    <col min="2569" max="2569" width="17.7109375" style="360" customWidth="1"/>
    <col min="2570" max="2607" width="19.7109375" style="360" customWidth="1"/>
    <col min="2608" max="2813" width="80.5703125" style="360"/>
    <col min="2814" max="2815" width="0" style="360" hidden="1" customWidth="1"/>
    <col min="2816" max="2817" width="80.5703125" style="360"/>
    <col min="2818" max="2818" width="8.28515625" style="360" bestFit="1" customWidth="1"/>
    <col min="2819" max="2819" width="7.5703125" style="360" bestFit="1" customWidth="1"/>
    <col min="2820" max="2821" width="8.28515625" style="360" bestFit="1" customWidth="1"/>
    <col min="2822" max="2822" width="7" style="360" bestFit="1" customWidth="1"/>
    <col min="2823" max="2823" width="7.5703125" style="360" bestFit="1" customWidth="1"/>
    <col min="2824" max="2824" width="20.42578125" style="360" customWidth="1"/>
    <col min="2825" max="2825" width="17.7109375" style="360" customWidth="1"/>
    <col min="2826" max="2863" width="19.7109375" style="360" customWidth="1"/>
    <col min="2864" max="3069" width="80.5703125" style="360"/>
    <col min="3070" max="3071" width="0" style="360" hidden="1" customWidth="1"/>
    <col min="3072" max="3073" width="80.5703125" style="360"/>
    <col min="3074" max="3074" width="8.28515625" style="360" bestFit="1" customWidth="1"/>
    <col min="3075" max="3075" width="7.5703125" style="360" bestFit="1" customWidth="1"/>
    <col min="3076" max="3077" width="8.28515625" style="360" bestFit="1" customWidth="1"/>
    <col min="3078" max="3078" width="7" style="360" bestFit="1" customWidth="1"/>
    <col min="3079" max="3079" width="7.5703125" style="360" bestFit="1" customWidth="1"/>
    <col min="3080" max="3080" width="20.42578125" style="360" customWidth="1"/>
    <col min="3081" max="3081" width="17.7109375" style="360" customWidth="1"/>
    <col min="3082" max="3119" width="19.7109375" style="360" customWidth="1"/>
    <col min="3120" max="3325" width="80.5703125" style="360"/>
    <col min="3326" max="3327" width="0" style="360" hidden="1" customWidth="1"/>
    <col min="3328" max="3329" width="80.5703125" style="360"/>
    <col min="3330" max="3330" width="8.28515625" style="360" bestFit="1" customWidth="1"/>
    <col min="3331" max="3331" width="7.5703125" style="360" bestFit="1" customWidth="1"/>
    <col min="3332" max="3333" width="8.28515625" style="360" bestFit="1" customWidth="1"/>
    <col min="3334" max="3334" width="7" style="360" bestFit="1" customWidth="1"/>
    <col min="3335" max="3335" width="7.5703125" style="360" bestFit="1" customWidth="1"/>
    <col min="3336" max="3336" width="20.42578125" style="360" customWidth="1"/>
    <col min="3337" max="3337" width="17.7109375" style="360" customWidth="1"/>
    <col min="3338" max="3375" width="19.7109375" style="360" customWidth="1"/>
    <col min="3376" max="3581" width="80.5703125" style="360"/>
    <col min="3582" max="3583" width="0" style="360" hidden="1" customWidth="1"/>
    <col min="3584" max="3585" width="80.5703125" style="360"/>
    <col min="3586" max="3586" width="8.28515625" style="360" bestFit="1" customWidth="1"/>
    <col min="3587" max="3587" width="7.5703125" style="360" bestFit="1" customWidth="1"/>
    <col min="3588" max="3589" width="8.28515625" style="360" bestFit="1" customWidth="1"/>
    <col min="3590" max="3590" width="7" style="360" bestFit="1" customWidth="1"/>
    <col min="3591" max="3591" width="7.5703125" style="360" bestFit="1" customWidth="1"/>
    <col min="3592" max="3592" width="20.42578125" style="360" customWidth="1"/>
    <col min="3593" max="3593" width="17.7109375" style="360" customWidth="1"/>
    <col min="3594" max="3631" width="19.7109375" style="360" customWidth="1"/>
    <col min="3632" max="3837" width="80.5703125" style="360"/>
    <col min="3838" max="3839" width="0" style="360" hidden="1" customWidth="1"/>
    <col min="3840" max="3841" width="80.5703125" style="360"/>
    <col min="3842" max="3842" width="8.28515625" style="360" bestFit="1" customWidth="1"/>
    <col min="3843" max="3843" width="7.5703125" style="360" bestFit="1" customWidth="1"/>
    <col min="3844" max="3845" width="8.28515625" style="360" bestFit="1" customWidth="1"/>
    <col min="3846" max="3846" width="7" style="360" bestFit="1" customWidth="1"/>
    <col min="3847" max="3847" width="7.5703125" style="360" bestFit="1" customWidth="1"/>
    <col min="3848" max="3848" width="20.42578125" style="360" customWidth="1"/>
    <col min="3849" max="3849" width="17.7109375" style="360" customWidth="1"/>
    <col min="3850" max="3887" width="19.7109375" style="360" customWidth="1"/>
    <col min="3888" max="4093" width="80.5703125" style="360"/>
    <col min="4094" max="4095" width="0" style="360" hidden="1" customWidth="1"/>
    <col min="4096" max="4097" width="80.5703125" style="360"/>
    <col min="4098" max="4098" width="8.28515625" style="360" bestFit="1" customWidth="1"/>
    <col min="4099" max="4099" width="7.5703125" style="360" bestFit="1" customWidth="1"/>
    <col min="4100" max="4101" width="8.28515625" style="360" bestFit="1" customWidth="1"/>
    <col min="4102" max="4102" width="7" style="360" bestFit="1" customWidth="1"/>
    <col min="4103" max="4103" width="7.5703125" style="360" bestFit="1" customWidth="1"/>
    <col min="4104" max="4104" width="20.42578125" style="360" customWidth="1"/>
    <col min="4105" max="4105" width="17.7109375" style="360" customWidth="1"/>
    <col min="4106" max="4143" width="19.7109375" style="360" customWidth="1"/>
    <col min="4144" max="4349" width="80.5703125" style="360"/>
    <col min="4350" max="4351" width="0" style="360" hidden="1" customWidth="1"/>
    <col min="4352" max="4353" width="80.5703125" style="360"/>
    <col min="4354" max="4354" width="8.28515625" style="360" bestFit="1" customWidth="1"/>
    <col min="4355" max="4355" width="7.5703125" style="360" bestFit="1" customWidth="1"/>
    <col min="4356" max="4357" width="8.28515625" style="360" bestFit="1" customWidth="1"/>
    <col min="4358" max="4358" width="7" style="360" bestFit="1" customWidth="1"/>
    <col min="4359" max="4359" width="7.5703125" style="360" bestFit="1" customWidth="1"/>
    <col min="4360" max="4360" width="20.42578125" style="360" customWidth="1"/>
    <col min="4361" max="4361" width="17.7109375" style="360" customWidth="1"/>
    <col min="4362" max="4399" width="19.7109375" style="360" customWidth="1"/>
    <col min="4400" max="4605" width="80.5703125" style="360"/>
    <col min="4606" max="4607" width="0" style="360" hidden="1" customWidth="1"/>
    <col min="4608" max="4609" width="80.5703125" style="360"/>
    <col min="4610" max="4610" width="8.28515625" style="360" bestFit="1" customWidth="1"/>
    <col min="4611" max="4611" width="7.5703125" style="360" bestFit="1" customWidth="1"/>
    <col min="4612" max="4613" width="8.28515625" style="360" bestFit="1" customWidth="1"/>
    <col min="4614" max="4614" width="7" style="360" bestFit="1" customWidth="1"/>
    <col min="4615" max="4615" width="7.5703125" style="360" bestFit="1" customWidth="1"/>
    <col min="4616" max="4616" width="20.42578125" style="360" customWidth="1"/>
    <col min="4617" max="4617" width="17.7109375" style="360" customWidth="1"/>
    <col min="4618" max="4655" width="19.7109375" style="360" customWidth="1"/>
    <col min="4656" max="4861" width="80.5703125" style="360"/>
    <col min="4862" max="4863" width="0" style="360" hidden="1" customWidth="1"/>
    <col min="4864" max="4865" width="80.5703125" style="360"/>
    <col min="4866" max="4866" width="8.28515625" style="360" bestFit="1" customWidth="1"/>
    <col min="4867" max="4867" width="7.5703125" style="360" bestFit="1" customWidth="1"/>
    <col min="4868" max="4869" width="8.28515625" style="360" bestFit="1" customWidth="1"/>
    <col min="4870" max="4870" width="7" style="360" bestFit="1" customWidth="1"/>
    <col min="4871" max="4871" width="7.5703125" style="360" bestFit="1" customWidth="1"/>
    <col min="4872" max="4872" width="20.42578125" style="360" customWidth="1"/>
    <col min="4873" max="4873" width="17.7109375" style="360" customWidth="1"/>
    <col min="4874" max="4911" width="19.7109375" style="360" customWidth="1"/>
    <col min="4912" max="5117" width="80.5703125" style="360"/>
    <col min="5118" max="5119" width="0" style="360" hidden="1" customWidth="1"/>
    <col min="5120" max="5121" width="80.5703125" style="360"/>
    <col min="5122" max="5122" width="8.28515625" style="360" bestFit="1" customWidth="1"/>
    <col min="5123" max="5123" width="7.5703125" style="360" bestFit="1" customWidth="1"/>
    <col min="5124" max="5125" width="8.28515625" style="360" bestFit="1" customWidth="1"/>
    <col min="5126" max="5126" width="7" style="360" bestFit="1" customWidth="1"/>
    <col min="5127" max="5127" width="7.5703125" style="360" bestFit="1" customWidth="1"/>
    <col min="5128" max="5128" width="20.42578125" style="360" customWidth="1"/>
    <col min="5129" max="5129" width="17.7109375" style="360" customWidth="1"/>
    <col min="5130" max="5167" width="19.7109375" style="360" customWidth="1"/>
    <col min="5168" max="5373" width="80.5703125" style="360"/>
    <col min="5374" max="5375" width="0" style="360" hidden="1" customWidth="1"/>
    <col min="5376" max="5377" width="80.5703125" style="360"/>
    <col min="5378" max="5378" width="8.28515625" style="360" bestFit="1" customWidth="1"/>
    <col min="5379" max="5379" width="7.5703125" style="360" bestFit="1" customWidth="1"/>
    <col min="5380" max="5381" width="8.28515625" style="360" bestFit="1" customWidth="1"/>
    <col min="5382" max="5382" width="7" style="360" bestFit="1" customWidth="1"/>
    <col min="5383" max="5383" width="7.5703125" style="360" bestFit="1" customWidth="1"/>
    <col min="5384" max="5384" width="20.42578125" style="360" customWidth="1"/>
    <col min="5385" max="5385" width="17.7109375" style="360" customWidth="1"/>
    <col min="5386" max="5423" width="19.7109375" style="360" customWidth="1"/>
    <col min="5424" max="5629" width="80.5703125" style="360"/>
    <col min="5630" max="5631" width="0" style="360" hidden="1" customWidth="1"/>
    <col min="5632" max="5633" width="80.5703125" style="360"/>
    <col min="5634" max="5634" width="8.28515625" style="360" bestFit="1" customWidth="1"/>
    <col min="5635" max="5635" width="7.5703125" style="360" bestFit="1" customWidth="1"/>
    <col min="5636" max="5637" width="8.28515625" style="360" bestFit="1" customWidth="1"/>
    <col min="5638" max="5638" width="7" style="360" bestFit="1" customWidth="1"/>
    <col min="5639" max="5639" width="7.5703125" style="360" bestFit="1" customWidth="1"/>
    <col min="5640" max="5640" width="20.42578125" style="360" customWidth="1"/>
    <col min="5641" max="5641" width="17.7109375" style="360" customWidth="1"/>
    <col min="5642" max="5679" width="19.7109375" style="360" customWidth="1"/>
    <col min="5680" max="5885" width="80.5703125" style="360"/>
    <col min="5886" max="5887" width="0" style="360" hidden="1" customWidth="1"/>
    <col min="5888" max="5889" width="80.5703125" style="360"/>
    <col min="5890" max="5890" width="8.28515625" style="360" bestFit="1" customWidth="1"/>
    <col min="5891" max="5891" width="7.5703125" style="360" bestFit="1" customWidth="1"/>
    <col min="5892" max="5893" width="8.28515625" style="360" bestFit="1" customWidth="1"/>
    <col min="5894" max="5894" width="7" style="360" bestFit="1" customWidth="1"/>
    <col min="5895" max="5895" width="7.5703125" style="360" bestFit="1" customWidth="1"/>
    <col min="5896" max="5896" width="20.42578125" style="360" customWidth="1"/>
    <col min="5897" max="5897" width="17.7109375" style="360" customWidth="1"/>
    <col min="5898" max="5935" width="19.7109375" style="360" customWidth="1"/>
    <col min="5936" max="6141" width="80.5703125" style="360"/>
    <col min="6142" max="6143" width="0" style="360" hidden="1" customWidth="1"/>
    <col min="6144" max="6145" width="80.5703125" style="360"/>
    <col min="6146" max="6146" width="8.28515625" style="360" bestFit="1" customWidth="1"/>
    <col min="6147" max="6147" width="7.5703125" style="360" bestFit="1" customWidth="1"/>
    <col min="6148" max="6149" width="8.28515625" style="360" bestFit="1" customWidth="1"/>
    <col min="6150" max="6150" width="7" style="360" bestFit="1" customWidth="1"/>
    <col min="6151" max="6151" width="7.5703125" style="360" bestFit="1" customWidth="1"/>
    <col min="6152" max="6152" width="20.42578125" style="360" customWidth="1"/>
    <col min="6153" max="6153" width="17.7109375" style="360" customWidth="1"/>
    <col min="6154" max="6191" width="19.7109375" style="360" customWidth="1"/>
    <col min="6192" max="6397" width="80.5703125" style="360"/>
    <col min="6398" max="6399" width="0" style="360" hidden="1" customWidth="1"/>
    <col min="6400" max="6401" width="80.5703125" style="360"/>
    <col min="6402" max="6402" width="8.28515625" style="360" bestFit="1" customWidth="1"/>
    <col min="6403" max="6403" width="7.5703125" style="360" bestFit="1" customWidth="1"/>
    <col min="6404" max="6405" width="8.28515625" style="360" bestFit="1" customWidth="1"/>
    <col min="6406" max="6406" width="7" style="360" bestFit="1" customWidth="1"/>
    <col min="6407" max="6407" width="7.5703125" style="360" bestFit="1" customWidth="1"/>
    <col min="6408" max="6408" width="20.42578125" style="360" customWidth="1"/>
    <col min="6409" max="6409" width="17.7109375" style="360" customWidth="1"/>
    <col min="6410" max="6447" width="19.7109375" style="360" customWidth="1"/>
    <col min="6448" max="6653" width="80.5703125" style="360"/>
    <col min="6654" max="6655" width="0" style="360" hidden="1" customWidth="1"/>
    <col min="6656" max="6657" width="80.5703125" style="360"/>
    <col min="6658" max="6658" width="8.28515625" style="360" bestFit="1" customWidth="1"/>
    <col min="6659" max="6659" width="7.5703125" style="360" bestFit="1" customWidth="1"/>
    <col min="6660" max="6661" width="8.28515625" style="360" bestFit="1" customWidth="1"/>
    <col min="6662" max="6662" width="7" style="360" bestFit="1" customWidth="1"/>
    <col min="6663" max="6663" width="7.5703125" style="360" bestFit="1" customWidth="1"/>
    <col min="6664" max="6664" width="20.42578125" style="360" customWidth="1"/>
    <col min="6665" max="6665" width="17.7109375" style="360" customWidth="1"/>
    <col min="6666" max="6703" width="19.7109375" style="360" customWidth="1"/>
    <col min="6704" max="6909" width="80.5703125" style="360"/>
    <col min="6910" max="6911" width="0" style="360" hidden="1" customWidth="1"/>
    <col min="6912" max="6913" width="80.5703125" style="360"/>
    <col min="6914" max="6914" width="8.28515625" style="360" bestFit="1" customWidth="1"/>
    <col min="6915" max="6915" width="7.5703125" style="360" bestFit="1" customWidth="1"/>
    <col min="6916" max="6917" width="8.28515625" style="360" bestFit="1" customWidth="1"/>
    <col min="6918" max="6918" width="7" style="360" bestFit="1" customWidth="1"/>
    <col min="6919" max="6919" width="7.5703125" style="360" bestFit="1" customWidth="1"/>
    <col min="6920" max="6920" width="20.42578125" style="360" customWidth="1"/>
    <col min="6921" max="6921" width="17.7109375" style="360" customWidth="1"/>
    <col min="6922" max="6959" width="19.7109375" style="360" customWidth="1"/>
    <col min="6960" max="7165" width="80.5703125" style="360"/>
    <col min="7166" max="7167" width="0" style="360" hidden="1" customWidth="1"/>
    <col min="7168" max="7169" width="80.5703125" style="360"/>
    <col min="7170" max="7170" width="8.28515625" style="360" bestFit="1" customWidth="1"/>
    <col min="7171" max="7171" width="7.5703125" style="360" bestFit="1" customWidth="1"/>
    <col min="7172" max="7173" width="8.28515625" style="360" bestFit="1" customWidth="1"/>
    <col min="7174" max="7174" width="7" style="360" bestFit="1" customWidth="1"/>
    <col min="7175" max="7175" width="7.5703125" style="360" bestFit="1" customWidth="1"/>
    <col min="7176" max="7176" width="20.42578125" style="360" customWidth="1"/>
    <col min="7177" max="7177" width="17.7109375" style="360" customWidth="1"/>
    <col min="7178" max="7215" width="19.7109375" style="360" customWidth="1"/>
    <col min="7216" max="7421" width="80.5703125" style="360"/>
    <col min="7422" max="7423" width="0" style="360" hidden="1" customWidth="1"/>
    <col min="7424" max="7425" width="80.5703125" style="360"/>
    <col min="7426" max="7426" width="8.28515625" style="360" bestFit="1" customWidth="1"/>
    <col min="7427" max="7427" width="7.5703125" style="360" bestFit="1" customWidth="1"/>
    <col min="7428" max="7429" width="8.28515625" style="360" bestFit="1" customWidth="1"/>
    <col min="7430" max="7430" width="7" style="360" bestFit="1" customWidth="1"/>
    <col min="7431" max="7431" width="7.5703125" style="360" bestFit="1" customWidth="1"/>
    <col min="7432" max="7432" width="20.42578125" style="360" customWidth="1"/>
    <col min="7433" max="7433" width="17.7109375" style="360" customWidth="1"/>
    <col min="7434" max="7471" width="19.7109375" style="360" customWidth="1"/>
    <col min="7472" max="7677" width="80.5703125" style="360"/>
    <col min="7678" max="7679" width="0" style="360" hidden="1" customWidth="1"/>
    <col min="7680" max="7681" width="80.5703125" style="360"/>
    <col min="7682" max="7682" width="8.28515625" style="360" bestFit="1" customWidth="1"/>
    <col min="7683" max="7683" width="7.5703125" style="360" bestFit="1" customWidth="1"/>
    <col min="7684" max="7685" width="8.28515625" style="360" bestFit="1" customWidth="1"/>
    <col min="7686" max="7686" width="7" style="360" bestFit="1" customWidth="1"/>
    <col min="7687" max="7687" width="7.5703125" style="360" bestFit="1" customWidth="1"/>
    <col min="7688" max="7688" width="20.42578125" style="360" customWidth="1"/>
    <col min="7689" max="7689" width="17.7109375" style="360" customWidth="1"/>
    <col min="7690" max="7727" width="19.7109375" style="360" customWidth="1"/>
    <col min="7728" max="7933" width="80.5703125" style="360"/>
    <col min="7934" max="7935" width="0" style="360" hidden="1" customWidth="1"/>
    <col min="7936" max="7937" width="80.5703125" style="360"/>
    <col min="7938" max="7938" width="8.28515625" style="360" bestFit="1" customWidth="1"/>
    <col min="7939" max="7939" width="7.5703125" style="360" bestFit="1" customWidth="1"/>
    <col min="7940" max="7941" width="8.28515625" style="360" bestFit="1" customWidth="1"/>
    <col min="7942" max="7942" width="7" style="360" bestFit="1" customWidth="1"/>
    <col min="7943" max="7943" width="7.5703125" style="360" bestFit="1" customWidth="1"/>
    <col min="7944" max="7944" width="20.42578125" style="360" customWidth="1"/>
    <col min="7945" max="7945" width="17.7109375" style="360" customWidth="1"/>
    <col min="7946" max="7983" width="19.7109375" style="360" customWidth="1"/>
    <col min="7984" max="8189" width="80.5703125" style="360"/>
    <col min="8190" max="8191" width="0" style="360" hidden="1" customWidth="1"/>
    <col min="8192" max="8193" width="80.5703125" style="360"/>
    <col min="8194" max="8194" width="8.28515625" style="360" bestFit="1" customWidth="1"/>
    <col min="8195" max="8195" width="7.5703125" style="360" bestFit="1" customWidth="1"/>
    <col min="8196" max="8197" width="8.28515625" style="360" bestFit="1" customWidth="1"/>
    <col min="8198" max="8198" width="7" style="360" bestFit="1" customWidth="1"/>
    <col min="8199" max="8199" width="7.5703125" style="360" bestFit="1" customWidth="1"/>
    <col min="8200" max="8200" width="20.42578125" style="360" customWidth="1"/>
    <col min="8201" max="8201" width="17.7109375" style="360" customWidth="1"/>
    <col min="8202" max="8239" width="19.7109375" style="360" customWidth="1"/>
    <col min="8240" max="8445" width="80.5703125" style="360"/>
    <col min="8446" max="8447" width="0" style="360" hidden="1" customWidth="1"/>
    <col min="8448" max="8449" width="80.5703125" style="360"/>
    <col min="8450" max="8450" width="8.28515625" style="360" bestFit="1" customWidth="1"/>
    <col min="8451" max="8451" width="7.5703125" style="360" bestFit="1" customWidth="1"/>
    <col min="8452" max="8453" width="8.28515625" style="360" bestFit="1" customWidth="1"/>
    <col min="8454" max="8454" width="7" style="360" bestFit="1" customWidth="1"/>
    <col min="8455" max="8455" width="7.5703125" style="360" bestFit="1" customWidth="1"/>
    <col min="8456" max="8456" width="20.42578125" style="360" customWidth="1"/>
    <col min="8457" max="8457" width="17.7109375" style="360" customWidth="1"/>
    <col min="8458" max="8495" width="19.7109375" style="360" customWidth="1"/>
    <col min="8496" max="8701" width="80.5703125" style="360"/>
    <col min="8702" max="8703" width="0" style="360" hidden="1" customWidth="1"/>
    <col min="8704" max="8705" width="80.5703125" style="360"/>
    <col min="8706" max="8706" width="8.28515625" style="360" bestFit="1" customWidth="1"/>
    <col min="8707" max="8707" width="7.5703125" style="360" bestFit="1" customWidth="1"/>
    <col min="8708" max="8709" width="8.28515625" style="360" bestFit="1" customWidth="1"/>
    <col min="8710" max="8710" width="7" style="360" bestFit="1" customWidth="1"/>
    <col min="8711" max="8711" width="7.5703125" style="360" bestFit="1" customWidth="1"/>
    <col min="8712" max="8712" width="20.42578125" style="360" customWidth="1"/>
    <col min="8713" max="8713" width="17.7109375" style="360" customWidth="1"/>
    <col min="8714" max="8751" width="19.7109375" style="360" customWidth="1"/>
    <col min="8752" max="8957" width="80.5703125" style="360"/>
    <col min="8958" max="8959" width="0" style="360" hidden="1" customWidth="1"/>
    <col min="8960" max="8961" width="80.5703125" style="360"/>
    <col min="8962" max="8962" width="8.28515625" style="360" bestFit="1" customWidth="1"/>
    <col min="8963" max="8963" width="7.5703125" style="360" bestFit="1" customWidth="1"/>
    <col min="8964" max="8965" width="8.28515625" style="360" bestFit="1" customWidth="1"/>
    <col min="8966" max="8966" width="7" style="360" bestFit="1" customWidth="1"/>
    <col min="8967" max="8967" width="7.5703125" style="360" bestFit="1" customWidth="1"/>
    <col min="8968" max="8968" width="20.42578125" style="360" customWidth="1"/>
    <col min="8969" max="8969" width="17.7109375" style="360" customWidth="1"/>
    <col min="8970" max="9007" width="19.7109375" style="360" customWidth="1"/>
    <col min="9008" max="9213" width="80.5703125" style="360"/>
    <col min="9214" max="9215" width="0" style="360" hidden="1" customWidth="1"/>
    <col min="9216" max="9217" width="80.5703125" style="360"/>
    <col min="9218" max="9218" width="8.28515625" style="360" bestFit="1" customWidth="1"/>
    <col min="9219" max="9219" width="7.5703125" style="360" bestFit="1" customWidth="1"/>
    <col min="9220" max="9221" width="8.28515625" style="360" bestFit="1" customWidth="1"/>
    <col min="9222" max="9222" width="7" style="360" bestFit="1" customWidth="1"/>
    <col min="9223" max="9223" width="7.5703125" style="360" bestFit="1" customWidth="1"/>
    <col min="9224" max="9224" width="20.42578125" style="360" customWidth="1"/>
    <col min="9225" max="9225" width="17.7109375" style="360" customWidth="1"/>
    <col min="9226" max="9263" width="19.7109375" style="360" customWidth="1"/>
    <col min="9264" max="9469" width="80.5703125" style="360"/>
    <col min="9470" max="9471" width="0" style="360" hidden="1" customWidth="1"/>
    <col min="9472" max="9473" width="80.5703125" style="360"/>
    <col min="9474" max="9474" width="8.28515625" style="360" bestFit="1" customWidth="1"/>
    <col min="9475" max="9475" width="7.5703125" style="360" bestFit="1" customWidth="1"/>
    <col min="9476" max="9477" width="8.28515625" style="360" bestFit="1" customWidth="1"/>
    <col min="9478" max="9478" width="7" style="360" bestFit="1" customWidth="1"/>
    <col min="9479" max="9479" width="7.5703125" style="360" bestFit="1" customWidth="1"/>
    <col min="9480" max="9480" width="20.42578125" style="360" customWidth="1"/>
    <col min="9481" max="9481" width="17.7109375" style="360" customWidth="1"/>
    <col min="9482" max="9519" width="19.7109375" style="360" customWidth="1"/>
    <col min="9520" max="9725" width="80.5703125" style="360"/>
    <col min="9726" max="9727" width="0" style="360" hidden="1" customWidth="1"/>
    <col min="9728" max="9729" width="80.5703125" style="360"/>
    <col min="9730" max="9730" width="8.28515625" style="360" bestFit="1" customWidth="1"/>
    <col min="9731" max="9731" width="7.5703125" style="360" bestFit="1" customWidth="1"/>
    <col min="9732" max="9733" width="8.28515625" style="360" bestFit="1" customWidth="1"/>
    <col min="9734" max="9734" width="7" style="360" bestFit="1" customWidth="1"/>
    <col min="9735" max="9735" width="7.5703125" style="360" bestFit="1" customWidth="1"/>
    <col min="9736" max="9736" width="20.42578125" style="360" customWidth="1"/>
    <col min="9737" max="9737" width="17.7109375" style="360" customWidth="1"/>
    <col min="9738" max="9775" width="19.7109375" style="360" customWidth="1"/>
    <col min="9776" max="9981" width="80.5703125" style="360"/>
    <col min="9982" max="9983" width="0" style="360" hidden="1" customWidth="1"/>
    <col min="9984" max="9985" width="80.5703125" style="360"/>
    <col min="9986" max="9986" width="8.28515625" style="360" bestFit="1" customWidth="1"/>
    <col min="9987" max="9987" width="7.5703125" style="360" bestFit="1" customWidth="1"/>
    <col min="9988" max="9989" width="8.28515625" style="360" bestFit="1" customWidth="1"/>
    <col min="9990" max="9990" width="7" style="360" bestFit="1" customWidth="1"/>
    <col min="9991" max="9991" width="7.5703125" style="360" bestFit="1" customWidth="1"/>
    <col min="9992" max="9992" width="20.42578125" style="360" customWidth="1"/>
    <col min="9993" max="9993" width="17.7109375" style="360" customWidth="1"/>
    <col min="9994" max="10031" width="19.7109375" style="360" customWidth="1"/>
    <col min="10032" max="10237" width="80.5703125" style="360"/>
    <col min="10238" max="10239" width="0" style="360" hidden="1" customWidth="1"/>
    <col min="10240" max="10241" width="80.5703125" style="360"/>
    <col min="10242" max="10242" width="8.28515625" style="360" bestFit="1" customWidth="1"/>
    <col min="10243" max="10243" width="7.5703125" style="360" bestFit="1" customWidth="1"/>
    <col min="10244" max="10245" width="8.28515625" style="360" bestFit="1" customWidth="1"/>
    <col min="10246" max="10246" width="7" style="360" bestFit="1" customWidth="1"/>
    <col min="10247" max="10247" width="7.5703125" style="360" bestFit="1" customWidth="1"/>
    <col min="10248" max="10248" width="20.42578125" style="360" customWidth="1"/>
    <col min="10249" max="10249" width="17.7109375" style="360" customWidth="1"/>
    <col min="10250" max="10287" width="19.7109375" style="360" customWidth="1"/>
    <col min="10288" max="10493" width="80.5703125" style="360"/>
    <col min="10494" max="10495" width="0" style="360" hidden="1" customWidth="1"/>
    <col min="10496" max="10497" width="80.5703125" style="360"/>
    <col min="10498" max="10498" width="8.28515625" style="360" bestFit="1" customWidth="1"/>
    <col min="10499" max="10499" width="7.5703125" style="360" bestFit="1" customWidth="1"/>
    <col min="10500" max="10501" width="8.28515625" style="360" bestFit="1" customWidth="1"/>
    <col min="10502" max="10502" width="7" style="360" bestFit="1" customWidth="1"/>
    <col min="10503" max="10503" width="7.5703125" style="360" bestFit="1" customWidth="1"/>
    <col min="10504" max="10504" width="20.42578125" style="360" customWidth="1"/>
    <col min="10505" max="10505" width="17.7109375" style="360" customWidth="1"/>
    <col min="10506" max="10543" width="19.7109375" style="360" customWidth="1"/>
    <col min="10544" max="10749" width="80.5703125" style="360"/>
    <col min="10750" max="10751" width="0" style="360" hidden="1" customWidth="1"/>
    <col min="10752" max="10753" width="80.5703125" style="360"/>
    <col min="10754" max="10754" width="8.28515625" style="360" bestFit="1" customWidth="1"/>
    <col min="10755" max="10755" width="7.5703125" style="360" bestFit="1" customWidth="1"/>
    <col min="10756" max="10757" width="8.28515625" style="360" bestFit="1" customWidth="1"/>
    <col min="10758" max="10758" width="7" style="360" bestFit="1" customWidth="1"/>
    <col min="10759" max="10759" width="7.5703125" style="360" bestFit="1" customWidth="1"/>
    <col min="10760" max="10760" width="20.42578125" style="360" customWidth="1"/>
    <col min="10761" max="10761" width="17.7109375" style="360" customWidth="1"/>
    <col min="10762" max="10799" width="19.7109375" style="360" customWidth="1"/>
    <col min="10800" max="11005" width="80.5703125" style="360"/>
    <col min="11006" max="11007" width="0" style="360" hidden="1" customWidth="1"/>
    <col min="11008" max="11009" width="80.5703125" style="360"/>
    <col min="11010" max="11010" width="8.28515625" style="360" bestFit="1" customWidth="1"/>
    <col min="11011" max="11011" width="7.5703125" style="360" bestFit="1" customWidth="1"/>
    <col min="11012" max="11013" width="8.28515625" style="360" bestFit="1" customWidth="1"/>
    <col min="11014" max="11014" width="7" style="360" bestFit="1" customWidth="1"/>
    <col min="11015" max="11015" width="7.5703125" style="360" bestFit="1" customWidth="1"/>
    <col min="11016" max="11016" width="20.42578125" style="360" customWidth="1"/>
    <col min="11017" max="11017" width="17.7109375" style="360" customWidth="1"/>
    <col min="11018" max="11055" width="19.7109375" style="360" customWidth="1"/>
    <col min="11056" max="11261" width="80.5703125" style="360"/>
    <col min="11262" max="11263" width="0" style="360" hidden="1" customWidth="1"/>
    <col min="11264" max="11265" width="80.5703125" style="360"/>
    <col min="11266" max="11266" width="8.28515625" style="360" bestFit="1" customWidth="1"/>
    <col min="11267" max="11267" width="7.5703125" style="360" bestFit="1" customWidth="1"/>
    <col min="11268" max="11269" width="8.28515625" style="360" bestFit="1" customWidth="1"/>
    <col min="11270" max="11270" width="7" style="360" bestFit="1" customWidth="1"/>
    <col min="11271" max="11271" width="7.5703125" style="360" bestFit="1" customWidth="1"/>
    <col min="11272" max="11272" width="20.42578125" style="360" customWidth="1"/>
    <col min="11273" max="11273" width="17.7109375" style="360" customWidth="1"/>
    <col min="11274" max="11311" width="19.7109375" style="360" customWidth="1"/>
    <col min="11312" max="11517" width="80.5703125" style="360"/>
    <col min="11518" max="11519" width="0" style="360" hidden="1" customWidth="1"/>
    <col min="11520" max="11521" width="80.5703125" style="360"/>
    <col min="11522" max="11522" width="8.28515625" style="360" bestFit="1" customWidth="1"/>
    <col min="11523" max="11523" width="7.5703125" style="360" bestFit="1" customWidth="1"/>
    <col min="11524" max="11525" width="8.28515625" style="360" bestFit="1" customWidth="1"/>
    <col min="11526" max="11526" width="7" style="360" bestFit="1" customWidth="1"/>
    <col min="11527" max="11527" width="7.5703125" style="360" bestFit="1" customWidth="1"/>
    <col min="11528" max="11528" width="20.42578125" style="360" customWidth="1"/>
    <col min="11529" max="11529" width="17.7109375" style="360" customWidth="1"/>
    <col min="11530" max="11567" width="19.7109375" style="360" customWidth="1"/>
    <col min="11568" max="11773" width="80.5703125" style="360"/>
    <col min="11774" max="11775" width="0" style="360" hidden="1" customWidth="1"/>
    <col min="11776" max="11777" width="80.5703125" style="360"/>
    <col min="11778" max="11778" width="8.28515625" style="360" bestFit="1" customWidth="1"/>
    <col min="11779" max="11779" width="7.5703125" style="360" bestFit="1" customWidth="1"/>
    <col min="11780" max="11781" width="8.28515625" style="360" bestFit="1" customWidth="1"/>
    <col min="11782" max="11782" width="7" style="360" bestFit="1" customWidth="1"/>
    <col min="11783" max="11783" width="7.5703125" style="360" bestFit="1" customWidth="1"/>
    <col min="11784" max="11784" width="20.42578125" style="360" customWidth="1"/>
    <col min="11785" max="11785" width="17.7109375" style="360" customWidth="1"/>
    <col min="11786" max="11823" width="19.7109375" style="360" customWidth="1"/>
    <col min="11824" max="12029" width="80.5703125" style="360"/>
    <col min="12030" max="12031" width="0" style="360" hidden="1" customWidth="1"/>
    <col min="12032" max="12033" width="80.5703125" style="360"/>
    <col min="12034" max="12034" width="8.28515625" style="360" bestFit="1" customWidth="1"/>
    <col min="12035" max="12035" width="7.5703125" style="360" bestFit="1" customWidth="1"/>
    <col min="12036" max="12037" width="8.28515625" style="360" bestFit="1" customWidth="1"/>
    <col min="12038" max="12038" width="7" style="360" bestFit="1" customWidth="1"/>
    <col min="12039" max="12039" width="7.5703125" style="360" bestFit="1" customWidth="1"/>
    <col min="12040" max="12040" width="20.42578125" style="360" customWidth="1"/>
    <col min="12041" max="12041" width="17.7109375" style="360" customWidth="1"/>
    <col min="12042" max="12079" width="19.7109375" style="360" customWidth="1"/>
    <col min="12080" max="12285" width="80.5703125" style="360"/>
    <col min="12286" max="12287" width="0" style="360" hidden="1" customWidth="1"/>
    <col min="12288" max="12289" width="80.5703125" style="360"/>
    <col min="12290" max="12290" width="8.28515625" style="360" bestFit="1" customWidth="1"/>
    <col min="12291" max="12291" width="7.5703125" style="360" bestFit="1" customWidth="1"/>
    <col min="12292" max="12293" width="8.28515625" style="360" bestFit="1" customWidth="1"/>
    <col min="12294" max="12294" width="7" style="360" bestFit="1" customWidth="1"/>
    <col min="12295" max="12295" width="7.5703125" style="360" bestFit="1" customWidth="1"/>
    <col min="12296" max="12296" width="20.42578125" style="360" customWidth="1"/>
    <col min="12297" max="12297" width="17.7109375" style="360" customWidth="1"/>
    <col min="12298" max="12335" width="19.7109375" style="360" customWidth="1"/>
    <col min="12336" max="12541" width="80.5703125" style="360"/>
    <col min="12542" max="12543" width="0" style="360" hidden="1" customWidth="1"/>
    <col min="12544" max="12545" width="80.5703125" style="360"/>
    <col min="12546" max="12546" width="8.28515625" style="360" bestFit="1" customWidth="1"/>
    <col min="12547" max="12547" width="7.5703125" style="360" bestFit="1" customWidth="1"/>
    <col min="12548" max="12549" width="8.28515625" style="360" bestFit="1" customWidth="1"/>
    <col min="12550" max="12550" width="7" style="360" bestFit="1" customWidth="1"/>
    <col min="12551" max="12551" width="7.5703125" style="360" bestFit="1" customWidth="1"/>
    <col min="12552" max="12552" width="20.42578125" style="360" customWidth="1"/>
    <col min="12553" max="12553" width="17.7109375" style="360" customWidth="1"/>
    <col min="12554" max="12591" width="19.7109375" style="360" customWidth="1"/>
    <col min="12592" max="12797" width="80.5703125" style="360"/>
    <col min="12798" max="12799" width="0" style="360" hidden="1" customWidth="1"/>
    <col min="12800" max="12801" width="80.5703125" style="360"/>
    <col min="12802" max="12802" width="8.28515625" style="360" bestFit="1" customWidth="1"/>
    <col min="12803" max="12803" width="7.5703125" style="360" bestFit="1" customWidth="1"/>
    <col min="12804" max="12805" width="8.28515625" style="360" bestFit="1" customWidth="1"/>
    <col min="12806" max="12806" width="7" style="360" bestFit="1" customWidth="1"/>
    <col min="12807" max="12807" width="7.5703125" style="360" bestFit="1" customWidth="1"/>
    <col min="12808" max="12808" width="20.42578125" style="360" customWidth="1"/>
    <col min="12809" max="12809" width="17.7109375" style="360" customWidth="1"/>
    <col min="12810" max="12847" width="19.7109375" style="360" customWidth="1"/>
    <col min="12848" max="13053" width="80.5703125" style="360"/>
    <col min="13054" max="13055" width="0" style="360" hidden="1" customWidth="1"/>
    <col min="13056" max="13057" width="80.5703125" style="360"/>
    <col min="13058" max="13058" width="8.28515625" style="360" bestFit="1" customWidth="1"/>
    <col min="13059" max="13059" width="7.5703125" style="360" bestFit="1" customWidth="1"/>
    <col min="13060" max="13061" width="8.28515625" style="360" bestFit="1" customWidth="1"/>
    <col min="13062" max="13062" width="7" style="360" bestFit="1" customWidth="1"/>
    <col min="13063" max="13063" width="7.5703125" style="360" bestFit="1" customWidth="1"/>
    <col min="13064" max="13064" width="20.42578125" style="360" customWidth="1"/>
    <col min="13065" max="13065" width="17.7109375" style="360" customWidth="1"/>
    <col min="13066" max="13103" width="19.7109375" style="360" customWidth="1"/>
    <col min="13104" max="13309" width="80.5703125" style="360"/>
    <col min="13310" max="13311" width="0" style="360" hidden="1" customWidth="1"/>
    <col min="13312" max="13313" width="80.5703125" style="360"/>
    <col min="13314" max="13314" width="8.28515625" style="360" bestFit="1" customWidth="1"/>
    <col min="13315" max="13315" width="7.5703125" style="360" bestFit="1" customWidth="1"/>
    <col min="13316" max="13317" width="8.28515625" style="360" bestFit="1" customWidth="1"/>
    <col min="13318" max="13318" width="7" style="360" bestFit="1" customWidth="1"/>
    <col min="13319" max="13319" width="7.5703125" style="360" bestFit="1" customWidth="1"/>
    <col min="13320" max="13320" width="20.42578125" style="360" customWidth="1"/>
    <col min="13321" max="13321" width="17.7109375" style="360" customWidth="1"/>
    <col min="13322" max="13359" width="19.7109375" style="360" customWidth="1"/>
    <col min="13360" max="13565" width="80.5703125" style="360"/>
    <col min="13566" max="13567" width="0" style="360" hidden="1" customWidth="1"/>
    <col min="13568" max="13569" width="80.5703125" style="360"/>
    <col min="13570" max="13570" width="8.28515625" style="360" bestFit="1" customWidth="1"/>
    <col min="13571" max="13571" width="7.5703125" style="360" bestFit="1" customWidth="1"/>
    <col min="13572" max="13573" width="8.28515625" style="360" bestFit="1" customWidth="1"/>
    <col min="13574" max="13574" width="7" style="360" bestFit="1" customWidth="1"/>
    <col min="13575" max="13575" width="7.5703125" style="360" bestFit="1" customWidth="1"/>
    <col min="13576" max="13576" width="20.42578125" style="360" customWidth="1"/>
    <col min="13577" max="13577" width="17.7109375" style="360" customWidth="1"/>
    <col min="13578" max="13615" width="19.7109375" style="360" customWidth="1"/>
    <col min="13616" max="13821" width="80.5703125" style="360"/>
    <col min="13822" max="13823" width="0" style="360" hidden="1" customWidth="1"/>
    <col min="13824" max="13825" width="80.5703125" style="360"/>
    <col min="13826" max="13826" width="8.28515625" style="360" bestFit="1" customWidth="1"/>
    <col min="13827" max="13827" width="7.5703125" style="360" bestFit="1" customWidth="1"/>
    <col min="13828" max="13829" width="8.28515625" style="360" bestFit="1" customWidth="1"/>
    <col min="13830" max="13830" width="7" style="360" bestFit="1" customWidth="1"/>
    <col min="13831" max="13831" width="7.5703125" style="360" bestFit="1" customWidth="1"/>
    <col min="13832" max="13832" width="20.42578125" style="360" customWidth="1"/>
    <col min="13833" max="13833" width="17.7109375" style="360" customWidth="1"/>
    <col min="13834" max="13871" width="19.7109375" style="360" customWidth="1"/>
    <col min="13872" max="14077" width="80.5703125" style="360"/>
    <col min="14078" max="14079" width="0" style="360" hidden="1" customWidth="1"/>
    <col min="14080" max="14081" width="80.5703125" style="360"/>
    <col min="14082" max="14082" width="8.28515625" style="360" bestFit="1" customWidth="1"/>
    <col min="14083" max="14083" width="7.5703125" style="360" bestFit="1" customWidth="1"/>
    <col min="14084" max="14085" width="8.28515625" style="360" bestFit="1" customWidth="1"/>
    <col min="14086" max="14086" width="7" style="360" bestFit="1" customWidth="1"/>
    <col min="14087" max="14087" width="7.5703125" style="360" bestFit="1" customWidth="1"/>
    <col min="14088" max="14088" width="20.42578125" style="360" customWidth="1"/>
    <col min="14089" max="14089" width="17.7109375" style="360" customWidth="1"/>
    <col min="14090" max="14127" width="19.7109375" style="360" customWidth="1"/>
    <col min="14128" max="14333" width="80.5703125" style="360"/>
    <col min="14334" max="14335" width="0" style="360" hidden="1" customWidth="1"/>
    <col min="14336" max="14337" width="80.5703125" style="360"/>
    <col min="14338" max="14338" width="8.28515625" style="360" bestFit="1" customWidth="1"/>
    <col min="14339" max="14339" width="7.5703125" style="360" bestFit="1" customWidth="1"/>
    <col min="14340" max="14341" width="8.28515625" style="360" bestFit="1" customWidth="1"/>
    <col min="14342" max="14342" width="7" style="360" bestFit="1" customWidth="1"/>
    <col min="14343" max="14343" width="7.5703125" style="360" bestFit="1" customWidth="1"/>
    <col min="14344" max="14344" width="20.42578125" style="360" customWidth="1"/>
    <col min="14345" max="14345" width="17.7109375" style="360" customWidth="1"/>
    <col min="14346" max="14383" width="19.7109375" style="360" customWidth="1"/>
    <col min="14384" max="14589" width="80.5703125" style="360"/>
    <col min="14590" max="14591" width="0" style="360" hidden="1" customWidth="1"/>
    <col min="14592" max="14593" width="80.5703125" style="360"/>
    <col min="14594" max="14594" width="8.28515625" style="360" bestFit="1" customWidth="1"/>
    <col min="14595" max="14595" width="7.5703125" style="360" bestFit="1" customWidth="1"/>
    <col min="14596" max="14597" width="8.28515625" style="360" bestFit="1" customWidth="1"/>
    <col min="14598" max="14598" width="7" style="360" bestFit="1" customWidth="1"/>
    <col min="14599" max="14599" width="7.5703125" style="360" bestFit="1" customWidth="1"/>
    <col min="14600" max="14600" width="20.42578125" style="360" customWidth="1"/>
    <col min="14601" max="14601" width="17.7109375" style="360" customWidth="1"/>
    <col min="14602" max="14639" width="19.7109375" style="360" customWidth="1"/>
    <col min="14640" max="14845" width="80.5703125" style="360"/>
    <col min="14846" max="14847" width="0" style="360" hidden="1" customWidth="1"/>
    <col min="14848" max="14849" width="80.5703125" style="360"/>
    <col min="14850" max="14850" width="8.28515625" style="360" bestFit="1" customWidth="1"/>
    <col min="14851" max="14851" width="7.5703125" style="360" bestFit="1" customWidth="1"/>
    <col min="14852" max="14853" width="8.28515625" style="360" bestFit="1" customWidth="1"/>
    <col min="14854" max="14854" width="7" style="360" bestFit="1" customWidth="1"/>
    <col min="14855" max="14855" width="7.5703125" style="360" bestFit="1" customWidth="1"/>
    <col min="14856" max="14856" width="20.42578125" style="360" customWidth="1"/>
    <col min="14857" max="14857" width="17.7109375" style="360" customWidth="1"/>
    <col min="14858" max="14895" width="19.7109375" style="360" customWidth="1"/>
    <col min="14896" max="15101" width="80.5703125" style="360"/>
    <col min="15102" max="15103" width="0" style="360" hidden="1" customWidth="1"/>
    <col min="15104" max="15105" width="80.5703125" style="360"/>
    <col min="15106" max="15106" width="8.28515625" style="360" bestFit="1" customWidth="1"/>
    <col min="15107" max="15107" width="7.5703125" style="360" bestFit="1" customWidth="1"/>
    <col min="15108" max="15109" width="8.28515625" style="360" bestFit="1" customWidth="1"/>
    <col min="15110" max="15110" width="7" style="360" bestFit="1" customWidth="1"/>
    <col min="15111" max="15111" width="7.5703125" style="360" bestFit="1" customWidth="1"/>
    <col min="15112" max="15112" width="20.42578125" style="360" customWidth="1"/>
    <col min="15113" max="15113" width="17.7109375" style="360" customWidth="1"/>
    <col min="15114" max="15151" width="19.7109375" style="360" customWidth="1"/>
    <col min="15152" max="15357" width="80.5703125" style="360"/>
    <col min="15358" max="15359" width="0" style="360" hidden="1" customWidth="1"/>
    <col min="15360" max="15361" width="80.5703125" style="360"/>
    <col min="15362" max="15362" width="8.28515625" style="360" bestFit="1" customWidth="1"/>
    <col min="15363" max="15363" width="7.5703125" style="360" bestFit="1" customWidth="1"/>
    <col min="15364" max="15365" width="8.28515625" style="360" bestFit="1" customWidth="1"/>
    <col min="15366" max="15366" width="7" style="360" bestFit="1" customWidth="1"/>
    <col min="15367" max="15367" width="7.5703125" style="360" bestFit="1" customWidth="1"/>
    <col min="15368" max="15368" width="20.42578125" style="360" customWidth="1"/>
    <col min="15369" max="15369" width="17.7109375" style="360" customWidth="1"/>
    <col min="15370" max="15407" width="19.7109375" style="360" customWidth="1"/>
    <col min="15408" max="15613" width="80.5703125" style="360"/>
    <col min="15614" max="15615" width="0" style="360" hidden="1" customWidth="1"/>
    <col min="15616" max="15617" width="80.5703125" style="360"/>
    <col min="15618" max="15618" width="8.28515625" style="360" bestFit="1" customWidth="1"/>
    <col min="15619" max="15619" width="7.5703125" style="360" bestFit="1" customWidth="1"/>
    <col min="15620" max="15621" width="8.28515625" style="360" bestFit="1" customWidth="1"/>
    <col min="15622" max="15622" width="7" style="360" bestFit="1" customWidth="1"/>
    <col min="15623" max="15623" width="7.5703125" style="360" bestFit="1" customWidth="1"/>
    <col min="15624" max="15624" width="20.42578125" style="360" customWidth="1"/>
    <col min="15625" max="15625" width="17.7109375" style="360" customWidth="1"/>
    <col min="15626" max="15663" width="19.7109375" style="360" customWidth="1"/>
    <col min="15664" max="15869" width="80.5703125" style="360"/>
    <col min="15870" max="15871" width="0" style="360" hidden="1" customWidth="1"/>
    <col min="15872" max="15873" width="80.5703125" style="360"/>
    <col min="15874" max="15874" width="8.28515625" style="360" bestFit="1" customWidth="1"/>
    <col min="15875" max="15875" width="7.5703125" style="360" bestFit="1" customWidth="1"/>
    <col min="15876" max="15877" width="8.28515625" style="360" bestFit="1" customWidth="1"/>
    <col min="15878" max="15878" width="7" style="360" bestFit="1" customWidth="1"/>
    <col min="15879" max="15879" width="7.5703125" style="360" bestFit="1" customWidth="1"/>
    <col min="15880" max="15880" width="20.42578125" style="360" customWidth="1"/>
    <col min="15881" max="15881" width="17.7109375" style="360" customWidth="1"/>
    <col min="15882" max="15919" width="19.7109375" style="360" customWidth="1"/>
    <col min="15920" max="16125" width="80.5703125" style="360"/>
    <col min="16126" max="16127" width="0" style="360" hidden="1" customWidth="1"/>
    <col min="16128" max="16129" width="80.5703125" style="360"/>
    <col min="16130" max="16130" width="8.28515625" style="360" bestFit="1" customWidth="1"/>
    <col min="16131" max="16131" width="7.5703125" style="360" bestFit="1" customWidth="1"/>
    <col min="16132" max="16133" width="8.28515625" style="360" bestFit="1" customWidth="1"/>
    <col min="16134" max="16134" width="7" style="360" bestFit="1" customWidth="1"/>
    <col min="16135" max="16135" width="7.5703125" style="360" bestFit="1" customWidth="1"/>
    <col min="16136" max="16136" width="20.42578125" style="360" customWidth="1"/>
    <col min="16137" max="16137" width="17.7109375" style="360" customWidth="1"/>
    <col min="16138" max="16175" width="19.7109375" style="360" customWidth="1"/>
    <col min="16176" max="16381" width="80.5703125" style="360"/>
    <col min="16382" max="16383" width="0" style="360" hidden="1" customWidth="1"/>
    <col min="16384" max="16384" width="80.5703125" style="360"/>
  </cols>
  <sheetData>
    <row r="1" spans="1:9" s="578" customFormat="1" ht="30.75" customHeight="1" x14ac:dyDescent="0.3">
      <c r="A1" s="814" t="s">
        <v>1215</v>
      </c>
      <c r="B1" s="814"/>
      <c r="C1" s="814"/>
      <c r="D1" s="814"/>
      <c r="E1" s="814"/>
      <c r="F1" s="814"/>
      <c r="G1" s="814"/>
      <c r="H1" s="814"/>
    </row>
    <row r="2" spans="1:9" s="578" customFormat="1" ht="18.75" customHeight="1" x14ac:dyDescent="0.3">
      <c r="A2" s="814" t="s">
        <v>1216</v>
      </c>
      <c r="B2" s="814"/>
      <c r="C2" s="814"/>
      <c r="D2" s="814"/>
      <c r="E2" s="814"/>
      <c r="F2" s="814"/>
      <c r="G2" s="814"/>
      <c r="H2" s="814"/>
    </row>
    <row r="3" spans="1:9" s="578" customFormat="1" ht="16.5" customHeight="1" x14ac:dyDescent="0.3">
      <c r="A3" s="814" t="s">
        <v>2</v>
      </c>
      <c r="B3" s="814"/>
      <c r="C3" s="814"/>
      <c r="D3" s="814"/>
      <c r="E3" s="814"/>
      <c r="F3" s="814"/>
      <c r="G3" s="814"/>
      <c r="H3" s="814"/>
    </row>
    <row r="4" spans="1:9" s="578" customFormat="1" ht="20.25" x14ac:dyDescent="0.3">
      <c r="A4" s="815" t="s">
        <v>3</v>
      </c>
      <c r="B4" s="815"/>
      <c r="C4" s="815"/>
      <c r="D4" s="815"/>
      <c r="E4" s="815"/>
      <c r="F4" s="815"/>
      <c r="G4" s="815"/>
      <c r="H4" s="815"/>
    </row>
    <row r="5" spans="1:9" ht="4.5" customHeight="1" x14ac:dyDescent="0.2">
      <c r="I5" s="360"/>
    </row>
    <row r="6" spans="1:9" ht="13.5" thickBot="1" x14ac:dyDescent="0.25">
      <c r="A6" s="640"/>
      <c r="B6" s="641" t="s">
        <v>1217</v>
      </c>
      <c r="C6" s="641" t="s">
        <v>1218</v>
      </c>
      <c r="D6" s="641" t="s">
        <v>1219</v>
      </c>
      <c r="E6" s="641" t="s">
        <v>1220</v>
      </c>
      <c r="F6" s="641" t="s">
        <v>1221</v>
      </c>
      <c r="G6" s="641" t="s">
        <v>1222</v>
      </c>
      <c r="H6" s="641" t="s">
        <v>1223</v>
      </c>
      <c r="I6" s="360"/>
    </row>
    <row r="7" spans="1:9" s="358" customFormat="1" x14ac:dyDescent="0.25">
      <c r="A7" s="642" t="s">
        <v>607</v>
      </c>
      <c r="B7" s="614">
        <v>14035.579339999998</v>
      </c>
      <c r="C7" s="614">
        <v>1699.38759</v>
      </c>
      <c r="D7" s="614">
        <v>14989.050449999999</v>
      </c>
      <c r="E7" s="614">
        <v>39233.97004</v>
      </c>
      <c r="F7" s="614">
        <v>5611.7562099999996</v>
      </c>
      <c r="G7" s="614">
        <v>11345.908339999998</v>
      </c>
      <c r="H7" s="614">
        <v>86915.651969999977</v>
      </c>
    </row>
    <row r="8" spans="1:9" s="358" customFormat="1" x14ac:dyDescent="0.25">
      <c r="A8" s="643" t="s">
        <v>1132</v>
      </c>
      <c r="B8" s="364">
        <v>11883.237369999999</v>
      </c>
      <c r="C8" s="364">
        <v>447.03899999999999</v>
      </c>
      <c r="D8" s="364">
        <v>6660.3840700000001</v>
      </c>
      <c r="E8" s="364">
        <v>14643.23309</v>
      </c>
      <c r="F8" s="364">
        <v>3049.8474799999999</v>
      </c>
      <c r="G8" s="364">
        <v>1144.2827299999999</v>
      </c>
      <c r="H8" s="364">
        <v>37828.023739999997</v>
      </c>
    </row>
    <row r="9" spans="1:9" s="586" customFormat="1" x14ac:dyDescent="0.25">
      <c r="A9" s="644" t="s">
        <v>1133</v>
      </c>
      <c r="B9" s="364">
        <v>326.02298999999999</v>
      </c>
      <c r="C9" s="364">
        <v>1077.41488</v>
      </c>
      <c r="D9" s="364">
        <v>42.574259999999995</v>
      </c>
      <c r="E9" s="364">
        <v>11.065</v>
      </c>
      <c r="F9" s="364">
        <v>55.109400000000001</v>
      </c>
      <c r="G9" s="364">
        <v>29.780080000000002</v>
      </c>
      <c r="H9" s="364">
        <v>1541.9666100000002</v>
      </c>
    </row>
    <row r="10" spans="1:9" s="586" customFormat="1" x14ac:dyDescent="0.25">
      <c r="A10" s="644" t="s">
        <v>1134</v>
      </c>
      <c r="B10" s="364">
        <v>1337.8179399999999</v>
      </c>
      <c r="C10" s="364">
        <v>34.379399999999997</v>
      </c>
      <c r="D10" s="364">
        <v>63.281549999999534</v>
      </c>
      <c r="E10" s="364">
        <v>2038.6574300000002</v>
      </c>
      <c r="F10" s="364">
        <v>2199.8656000000001</v>
      </c>
      <c r="G10" s="364">
        <v>517.75775999999996</v>
      </c>
      <c r="H10" s="364">
        <v>6191.7596799999992</v>
      </c>
    </row>
    <row r="11" spans="1:9" s="586" customFormat="1" x14ac:dyDescent="0.25">
      <c r="A11" s="644" t="s">
        <v>1135</v>
      </c>
      <c r="B11" s="364">
        <v>0</v>
      </c>
      <c r="C11" s="364">
        <v>0</v>
      </c>
      <c r="D11" s="364">
        <v>0</v>
      </c>
      <c r="E11" s="364">
        <v>0</v>
      </c>
      <c r="F11" s="364">
        <v>0</v>
      </c>
      <c r="G11" s="364">
        <v>0</v>
      </c>
      <c r="H11" s="364">
        <v>0</v>
      </c>
    </row>
    <row r="12" spans="1:9" s="586" customFormat="1" x14ac:dyDescent="0.25">
      <c r="A12" s="644" t="s">
        <v>1136</v>
      </c>
      <c r="B12" s="364">
        <v>15.121239999999998</v>
      </c>
      <c r="C12" s="364">
        <v>8.4721000000000011</v>
      </c>
      <c r="D12" s="364">
        <v>11.75</v>
      </c>
      <c r="E12" s="364">
        <v>0</v>
      </c>
      <c r="F12" s="364">
        <v>246.10024000000001</v>
      </c>
      <c r="G12" s="364">
        <v>0</v>
      </c>
      <c r="H12" s="364">
        <v>281.44358</v>
      </c>
    </row>
    <row r="13" spans="1:9" s="586" customFormat="1" x14ac:dyDescent="0.25">
      <c r="A13" s="644" t="s">
        <v>1137</v>
      </c>
      <c r="B13" s="364">
        <v>413.73077000000001</v>
      </c>
      <c r="C13" s="364">
        <v>37.184069999999998</v>
      </c>
      <c r="D13" s="364">
        <v>6684.6293900000001</v>
      </c>
      <c r="E13" s="364">
        <v>109.71673</v>
      </c>
      <c r="F13" s="364">
        <v>57.764009999999999</v>
      </c>
      <c r="G13" s="364">
        <v>703.68187999999986</v>
      </c>
      <c r="H13" s="364">
        <v>8006.7068500000005</v>
      </c>
    </row>
    <row r="14" spans="1:9" s="586" customFormat="1" x14ac:dyDescent="0.25">
      <c r="A14" s="644" t="s">
        <v>1138</v>
      </c>
      <c r="B14" s="364">
        <v>59.649029999999996</v>
      </c>
      <c r="C14" s="364">
        <v>94.898139999999998</v>
      </c>
      <c r="D14" s="364">
        <v>1526.43118</v>
      </c>
      <c r="E14" s="364">
        <v>22431.297790000001</v>
      </c>
      <c r="F14" s="364">
        <v>3.06948</v>
      </c>
      <c r="G14" s="364">
        <v>8950.4058899999982</v>
      </c>
      <c r="H14" s="364">
        <v>33065.751510000002</v>
      </c>
    </row>
    <row r="15" spans="1:9" s="358" customFormat="1" x14ac:dyDescent="0.25">
      <c r="A15" s="644" t="s">
        <v>1139</v>
      </c>
      <c r="B15" s="364">
        <v>0</v>
      </c>
      <c r="C15" s="364">
        <v>0</v>
      </c>
      <c r="D15" s="364">
        <v>0</v>
      </c>
      <c r="E15" s="364">
        <v>0</v>
      </c>
      <c r="F15" s="364">
        <v>0</v>
      </c>
      <c r="G15" s="364">
        <v>0</v>
      </c>
      <c r="H15" s="364">
        <v>0</v>
      </c>
    </row>
    <row r="16" spans="1:9" s="358" customFormat="1" x14ac:dyDescent="0.25">
      <c r="A16" s="642" t="s">
        <v>1140</v>
      </c>
      <c r="B16" s="588">
        <v>10274.95458</v>
      </c>
      <c r="C16" s="588">
        <v>1212.1983</v>
      </c>
      <c r="D16" s="588">
        <v>5781.0080900000003</v>
      </c>
      <c r="E16" s="588">
        <v>19327.629669999998</v>
      </c>
      <c r="F16" s="588">
        <v>3207.94859</v>
      </c>
      <c r="G16" s="588">
        <v>4440.2116799999994</v>
      </c>
      <c r="H16" s="588">
        <v>44243.95091</v>
      </c>
    </row>
    <row r="17" spans="1:9" s="358" customFormat="1" x14ac:dyDescent="0.25">
      <c r="A17" s="643" t="s">
        <v>1224</v>
      </c>
      <c r="B17" s="364">
        <v>0</v>
      </c>
      <c r="C17" s="364">
        <v>0</v>
      </c>
      <c r="D17" s="364">
        <v>1720.6607799999999</v>
      </c>
      <c r="E17" s="364">
        <v>0</v>
      </c>
      <c r="F17" s="364">
        <v>0</v>
      </c>
      <c r="G17" s="364">
        <v>0</v>
      </c>
      <c r="H17" s="364">
        <v>1720.6607799999999</v>
      </c>
    </row>
    <row r="18" spans="1:9" s="586" customFormat="1" x14ac:dyDescent="0.25">
      <c r="A18" s="644" t="s">
        <v>1142</v>
      </c>
      <c r="B18" s="364">
        <v>10274.95458</v>
      </c>
      <c r="C18" s="364">
        <v>1212.1983</v>
      </c>
      <c r="D18" s="364">
        <v>4060.3473100000001</v>
      </c>
      <c r="E18" s="364">
        <v>19327.629669999998</v>
      </c>
      <c r="F18" s="364">
        <v>3207.94859</v>
      </c>
      <c r="G18" s="364">
        <v>4440.2116799999994</v>
      </c>
      <c r="H18" s="364">
        <v>42523.290130000001</v>
      </c>
    </row>
    <row r="19" spans="1:9" s="586" customFormat="1" x14ac:dyDescent="0.25">
      <c r="A19" s="644" t="s">
        <v>1143</v>
      </c>
      <c r="B19" s="364">
        <v>0</v>
      </c>
      <c r="C19" s="364">
        <v>0</v>
      </c>
      <c r="D19" s="364">
        <v>0</v>
      </c>
      <c r="E19" s="364">
        <v>0</v>
      </c>
      <c r="F19" s="364">
        <v>0</v>
      </c>
      <c r="G19" s="364">
        <v>0</v>
      </c>
      <c r="H19" s="364">
        <v>0</v>
      </c>
    </row>
    <row r="20" spans="1:9" s="586" customFormat="1" x14ac:dyDescent="0.25">
      <c r="A20" s="644" t="s">
        <v>1144</v>
      </c>
      <c r="B20" s="364">
        <v>0</v>
      </c>
      <c r="C20" s="364">
        <v>0</v>
      </c>
      <c r="D20" s="364">
        <v>0</v>
      </c>
      <c r="E20" s="364">
        <v>0</v>
      </c>
      <c r="F20" s="364">
        <v>0</v>
      </c>
      <c r="G20" s="364">
        <v>0</v>
      </c>
      <c r="H20" s="364">
        <v>0</v>
      </c>
    </row>
    <row r="21" spans="1:9" s="586" customFormat="1" x14ac:dyDescent="0.25">
      <c r="A21" s="644" t="s">
        <v>1145</v>
      </c>
      <c r="B21" s="364">
        <v>0</v>
      </c>
      <c r="C21" s="364">
        <v>0</v>
      </c>
      <c r="D21" s="364">
        <v>0</v>
      </c>
      <c r="E21" s="364">
        <v>0</v>
      </c>
      <c r="F21" s="364">
        <v>0</v>
      </c>
      <c r="G21" s="364">
        <v>0</v>
      </c>
      <c r="H21" s="364">
        <v>0</v>
      </c>
    </row>
    <row r="22" spans="1:9" s="586" customFormat="1" x14ac:dyDescent="0.25">
      <c r="A22" s="644" t="s">
        <v>1225</v>
      </c>
      <c r="B22" s="364">
        <v>0</v>
      </c>
      <c r="C22" s="364">
        <v>0</v>
      </c>
      <c r="D22" s="364">
        <v>0</v>
      </c>
      <c r="E22" s="364">
        <v>0</v>
      </c>
      <c r="F22" s="364">
        <v>0</v>
      </c>
      <c r="G22" s="364">
        <v>0</v>
      </c>
      <c r="H22" s="364">
        <v>0</v>
      </c>
    </row>
    <row r="23" spans="1:9" x14ac:dyDescent="0.2">
      <c r="A23" s="645" t="s">
        <v>632</v>
      </c>
      <c r="B23" s="588">
        <v>3760.6247599999997</v>
      </c>
      <c r="C23" s="588">
        <v>487.1892899999998</v>
      </c>
      <c r="D23" s="588">
        <v>9208.0423599999995</v>
      </c>
      <c r="E23" s="588">
        <v>19906.340370000002</v>
      </c>
      <c r="F23" s="588">
        <v>2403.80762</v>
      </c>
      <c r="G23" s="588">
        <v>6905.6966599999996</v>
      </c>
      <c r="H23" s="588">
        <v>42671.701059999999</v>
      </c>
      <c r="I23" s="360"/>
    </row>
    <row r="24" spans="1:9" s="358" customFormat="1" x14ac:dyDescent="0.25">
      <c r="A24" s="643" t="s">
        <v>1146</v>
      </c>
      <c r="B24" s="364">
        <v>2188</v>
      </c>
      <c r="C24" s="364">
        <v>2700</v>
      </c>
      <c r="D24" s="364">
        <v>3322</v>
      </c>
      <c r="E24" s="364">
        <v>8398.5</v>
      </c>
      <c r="F24" s="364">
        <v>1577</v>
      </c>
      <c r="G24" s="364">
        <v>1900</v>
      </c>
      <c r="H24" s="364">
        <v>20085.5</v>
      </c>
    </row>
    <row r="25" spans="1:9" s="586" customFormat="1" x14ac:dyDescent="0.25">
      <c r="A25" s="644" t="s">
        <v>1147</v>
      </c>
      <c r="B25" s="364">
        <v>0</v>
      </c>
      <c r="C25" s="364">
        <v>0</v>
      </c>
      <c r="D25" s="364">
        <v>0</v>
      </c>
      <c r="E25" s="364">
        <v>0</v>
      </c>
      <c r="F25" s="364">
        <v>40</v>
      </c>
      <c r="G25" s="364">
        <v>0</v>
      </c>
      <c r="H25" s="364">
        <v>40</v>
      </c>
    </row>
    <row r="26" spans="1:9" s="586" customFormat="1" x14ac:dyDescent="0.25">
      <c r="A26" s="644" t="s">
        <v>1148</v>
      </c>
      <c r="B26" s="364">
        <v>0</v>
      </c>
      <c r="C26" s="364">
        <v>0</v>
      </c>
      <c r="D26" s="364">
        <v>0</v>
      </c>
      <c r="E26" s="364">
        <v>0</v>
      </c>
      <c r="F26" s="364">
        <v>0</v>
      </c>
      <c r="G26" s="364">
        <v>0</v>
      </c>
      <c r="H26" s="364">
        <v>0</v>
      </c>
    </row>
    <row r="27" spans="1:9" s="586" customFormat="1" x14ac:dyDescent="0.25">
      <c r="A27" s="644" t="s">
        <v>1149</v>
      </c>
      <c r="B27" s="364">
        <v>766.12711999999999</v>
      </c>
      <c r="C27" s="364">
        <v>0</v>
      </c>
      <c r="D27" s="364">
        <v>802.55035999999996</v>
      </c>
      <c r="E27" s="364">
        <v>2367.8907000000004</v>
      </c>
      <c r="F27" s="364">
        <v>105.21581</v>
      </c>
      <c r="G27" s="364">
        <v>469.50567000000001</v>
      </c>
      <c r="H27" s="364">
        <v>4511.2896600000004</v>
      </c>
    </row>
    <row r="28" spans="1:9" s="586" customFormat="1" x14ac:dyDescent="0.25">
      <c r="A28" s="644" t="s">
        <v>1150</v>
      </c>
      <c r="B28" s="364">
        <v>806.49763999999982</v>
      </c>
      <c r="C28" s="364">
        <v>-2212.8107100000002</v>
      </c>
      <c r="D28" s="364">
        <v>5083.4919999999993</v>
      </c>
      <c r="E28" s="364">
        <v>9139.9496700000018</v>
      </c>
      <c r="F28" s="364">
        <v>681.59181000000012</v>
      </c>
      <c r="G28" s="364">
        <v>4536.1909900000001</v>
      </c>
      <c r="H28" s="364">
        <v>18034.911400000001</v>
      </c>
    </row>
    <row r="29" spans="1:9" s="586" customFormat="1" x14ac:dyDescent="0.25">
      <c r="A29" s="646" t="s">
        <v>1151</v>
      </c>
      <c r="B29" s="364">
        <v>1087.5221299999998</v>
      </c>
      <c r="C29" s="364">
        <v>-1824.0887</v>
      </c>
      <c r="D29" s="364">
        <v>4857.4987699999992</v>
      </c>
      <c r="E29" s="364">
        <v>3.4080900000000001</v>
      </c>
      <c r="F29" s="364">
        <v>1202.3460400000001</v>
      </c>
      <c r="G29" s="364">
        <v>4226.6099899999999</v>
      </c>
      <c r="H29" s="364">
        <v>9553.2963199999995</v>
      </c>
    </row>
    <row r="30" spans="1:9" s="586" customFormat="1" x14ac:dyDescent="0.25">
      <c r="A30" s="646" t="s">
        <v>1152</v>
      </c>
      <c r="B30" s="364">
        <v>-281.02449000000001</v>
      </c>
      <c r="C30" s="364">
        <v>-388.72201000000001</v>
      </c>
      <c r="D30" s="364">
        <v>225.99323000000001</v>
      </c>
      <c r="E30" s="364">
        <v>9136.541580000001</v>
      </c>
      <c r="F30" s="364">
        <v>-520.75423000000001</v>
      </c>
      <c r="G30" s="364">
        <v>309.58100000000002</v>
      </c>
      <c r="H30" s="364">
        <v>8481.6150800000014</v>
      </c>
    </row>
    <row r="31" spans="1:9" s="586" customFormat="1" x14ac:dyDescent="0.25">
      <c r="A31" s="647" t="s">
        <v>636</v>
      </c>
      <c r="B31" s="588">
        <v>14035.57934</v>
      </c>
      <c r="C31" s="588">
        <v>1699.3875899999998</v>
      </c>
      <c r="D31" s="588">
        <v>14989.050449999999</v>
      </c>
      <c r="E31" s="588">
        <v>39233.97004</v>
      </c>
      <c r="F31" s="588">
        <v>5611.7562099999996</v>
      </c>
      <c r="G31" s="588">
        <v>11345.908339999998</v>
      </c>
      <c r="H31" s="588">
        <v>86915.651969999977</v>
      </c>
    </row>
    <row r="32" spans="1:9" s="586" customFormat="1" x14ac:dyDescent="0.25">
      <c r="A32" s="644" t="s">
        <v>1153</v>
      </c>
      <c r="B32" s="364">
        <v>0</v>
      </c>
      <c r="C32" s="364">
        <v>0</v>
      </c>
      <c r="D32" s="364">
        <v>0</v>
      </c>
      <c r="E32" s="364">
        <v>0</v>
      </c>
      <c r="F32" s="364">
        <v>0</v>
      </c>
      <c r="G32" s="364">
        <v>0</v>
      </c>
      <c r="H32" s="364">
        <v>0</v>
      </c>
    </row>
    <row r="33" spans="1:8" s="586" customFormat="1" x14ac:dyDescent="0.25">
      <c r="A33" s="644" t="s">
        <v>1154</v>
      </c>
      <c r="B33" s="364">
        <v>13361.48006</v>
      </c>
      <c r="C33" s="364">
        <v>4397.66219</v>
      </c>
      <c r="D33" s="364">
        <v>1450.89652</v>
      </c>
      <c r="E33" s="364">
        <v>8361.3555699999997</v>
      </c>
      <c r="F33" s="364">
        <v>3121.3</v>
      </c>
      <c r="G33" s="364">
        <v>0</v>
      </c>
      <c r="H33" s="364">
        <v>30692.694339999998</v>
      </c>
    </row>
    <row r="34" spans="1:8" s="358" customFormat="1" x14ac:dyDescent="0.25">
      <c r="A34" s="647" t="s">
        <v>1226</v>
      </c>
      <c r="B34" s="588">
        <v>0.23979999999999999</v>
      </c>
      <c r="C34" s="588">
        <v>0.15048</v>
      </c>
      <c r="D34" s="588">
        <v>33.280500000000004</v>
      </c>
      <c r="E34" s="588">
        <v>41.327019999999997</v>
      </c>
      <c r="F34" s="588">
        <v>0</v>
      </c>
      <c r="G34" s="588">
        <v>1.103E-2</v>
      </c>
      <c r="H34" s="588">
        <v>75.008830000000003</v>
      </c>
    </row>
    <row r="35" spans="1:8" s="358" customFormat="1" x14ac:dyDescent="0.25">
      <c r="A35" s="648" t="s">
        <v>1163</v>
      </c>
      <c r="B35" s="364">
        <v>610.62221</v>
      </c>
      <c r="C35" s="364">
        <v>0.26100000000000001</v>
      </c>
      <c r="D35" s="364">
        <v>41.704569999999997</v>
      </c>
      <c r="E35" s="364">
        <v>0</v>
      </c>
      <c r="F35" s="364">
        <v>9.5700000000000004E-3</v>
      </c>
      <c r="G35" s="364">
        <v>0</v>
      </c>
      <c r="H35" s="364">
        <v>652.59735000000001</v>
      </c>
    </row>
    <row r="36" spans="1:8" s="358" customFormat="1" x14ac:dyDescent="0.25">
      <c r="A36" s="643" t="s">
        <v>646</v>
      </c>
      <c r="B36" s="364">
        <v>-610.38241000000005</v>
      </c>
      <c r="C36" s="364">
        <v>-0.11052000000000001</v>
      </c>
      <c r="D36" s="364">
        <v>-8.4240699999999933</v>
      </c>
      <c r="E36" s="364">
        <v>41.327019999999997</v>
      </c>
      <c r="F36" s="364">
        <v>-9.5700000000000004E-3</v>
      </c>
      <c r="G36" s="364">
        <v>1.103E-2</v>
      </c>
      <c r="H36" s="364">
        <v>-577.58852000000013</v>
      </c>
    </row>
    <row r="37" spans="1:8" s="358" customFormat="1" x14ac:dyDescent="0.25">
      <c r="A37" s="649" t="s">
        <v>1164</v>
      </c>
      <c r="B37" s="364">
        <v>6627.0786600000001</v>
      </c>
      <c r="C37" s="364">
        <v>64.657160000000005</v>
      </c>
      <c r="D37" s="364">
        <v>1115.4027599999999</v>
      </c>
      <c r="E37" s="364">
        <v>33378.427560000004</v>
      </c>
      <c r="F37" s="364">
        <v>134.38019</v>
      </c>
      <c r="G37" s="364">
        <v>3912.8014600000001</v>
      </c>
      <c r="H37" s="364">
        <v>45232.747790000009</v>
      </c>
    </row>
    <row r="38" spans="1:8" s="358" customFormat="1" x14ac:dyDescent="0.25">
      <c r="A38" s="648" t="s">
        <v>1165</v>
      </c>
      <c r="B38" s="364">
        <v>4864.5103000000008</v>
      </c>
      <c r="C38" s="364">
        <v>9.5468099999999989</v>
      </c>
      <c r="D38" s="364">
        <v>1.0744500000000001</v>
      </c>
      <c r="E38" s="364">
        <v>22216.673910000001</v>
      </c>
      <c r="F38" s="364">
        <v>351.29712999999998</v>
      </c>
      <c r="G38" s="364">
        <v>1231.9463599999999</v>
      </c>
      <c r="H38" s="364">
        <v>28675.04896</v>
      </c>
    </row>
    <row r="39" spans="1:8" s="358" customFormat="1" x14ac:dyDescent="0.25">
      <c r="A39" s="643" t="s">
        <v>1166</v>
      </c>
      <c r="B39" s="364">
        <v>1152.1859499999991</v>
      </c>
      <c r="C39" s="364">
        <v>54.99983000000001</v>
      </c>
      <c r="D39" s="364">
        <v>1105.9042399999998</v>
      </c>
      <c r="E39" s="364">
        <v>11203.080669999999</v>
      </c>
      <c r="F39" s="364">
        <v>-216.92650999999998</v>
      </c>
      <c r="G39" s="364">
        <v>2680.8661300000003</v>
      </c>
      <c r="H39" s="364">
        <v>15980.11031</v>
      </c>
    </row>
    <row r="40" spans="1:8" s="358" customFormat="1" x14ac:dyDescent="0.25">
      <c r="A40" s="649" t="s">
        <v>1227</v>
      </c>
      <c r="B40" s="364">
        <v>0</v>
      </c>
      <c r="C40" s="364">
        <v>0</v>
      </c>
      <c r="D40" s="364">
        <v>0</v>
      </c>
      <c r="E40" s="364">
        <v>0</v>
      </c>
      <c r="F40" s="364">
        <v>0</v>
      </c>
      <c r="G40" s="364">
        <v>0</v>
      </c>
      <c r="H40" s="364">
        <v>0</v>
      </c>
    </row>
    <row r="41" spans="1:8" s="358" customFormat="1" x14ac:dyDescent="0.25">
      <c r="A41" s="648" t="s">
        <v>1228</v>
      </c>
      <c r="B41" s="364">
        <v>0</v>
      </c>
      <c r="C41" s="364">
        <v>0</v>
      </c>
      <c r="D41" s="364">
        <v>0</v>
      </c>
      <c r="E41" s="364">
        <v>0</v>
      </c>
      <c r="F41" s="364">
        <v>0</v>
      </c>
      <c r="G41" s="364">
        <v>16.280850000000001</v>
      </c>
      <c r="H41" s="364">
        <v>16.280850000000001</v>
      </c>
    </row>
    <row r="42" spans="1:8" s="358" customFormat="1" x14ac:dyDescent="0.25">
      <c r="A42" s="643" t="s">
        <v>1169</v>
      </c>
      <c r="B42" s="364">
        <v>1152.1859499999991</v>
      </c>
      <c r="C42" s="364">
        <v>54.99983000000001</v>
      </c>
      <c r="D42" s="364">
        <v>1105.9042399999998</v>
      </c>
      <c r="E42" s="364">
        <v>11203.080669999999</v>
      </c>
      <c r="F42" s="364">
        <v>-216.92650999999998</v>
      </c>
      <c r="G42" s="364">
        <v>2664.5852800000002</v>
      </c>
      <c r="H42" s="364">
        <v>15963.829460000001</v>
      </c>
    </row>
    <row r="43" spans="1:8" s="358" customFormat="1" x14ac:dyDescent="0.25">
      <c r="A43" s="649" t="s">
        <v>1170</v>
      </c>
      <c r="B43" s="364">
        <v>1432.40497</v>
      </c>
      <c r="C43" s="364">
        <v>443.72184000000004</v>
      </c>
      <c r="D43" s="364">
        <v>824.78204000000005</v>
      </c>
      <c r="E43" s="364">
        <v>2066.5390899999998</v>
      </c>
      <c r="F43" s="364">
        <v>699.07786999999996</v>
      </c>
      <c r="G43" s="364">
        <v>2262.29367</v>
      </c>
      <c r="H43" s="364">
        <v>7728.8194800000001</v>
      </c>
    </row>
    <row r="44" spans="1:8" s="358" customFormat="1" x14ac:dyDescent="0.25">
      <c r="A44" s="643" t="s">
        <v>1171</v>
      </c>
      <c r="B44" s="364">
        <v>-280.21902000000091</v>
      </c>
      <c r="C44" s="364">
        <v>-388.72201000000001</v>
      </c>
      <c r="D44" s="364">
        <v>281.12219999999979</v>
      </c>
      <c r="E44" s="364">
        <v>9136.5415799999992</v>
      </c>
      <c r="F44" s="364">
        <v>-916.00437999999997</v>
      </c>
      <c r="G44" s="364">
        <v>402.29161000000022</v>
      </c>
      <c r="H44" s="364">
        <v>8235.0099799999971</v>
      </c>
    </row>
    <row r="45" spans="1:8" s="358" customFormat="1" x14ac:dyDescent="0.25">
      <c r="A45" s="650" t="s">
        <v>1172</v>
      </c>
      <c r="B45" s="364">
        <v>0</v>
      </c>
      <c r="C45" s="364">
        <v>0</v>
      </c>
      <c r="D45" s="364">
        <v>7.0949999999999999E-2</v>
      </c>
      <c r="E45" s="364">
        <v>0</v>
      </c>
      <c r="F45" s="364">
        <v>430.37756000000002</v>
      </c>
      <c r="G45" s="364">
        <v>13.739660000000001</v>
      </c>
      <c r="H45" s="364">
        <v>444.18817000000001</v>
      </c>
    </row>
    <row r="46" spans="1:8" s="358" customFormat="1" x14ac:dyDescent="0.25">
      <c r="A46" s="651" t="s">
        <v>1173</v>
      </c>
      <c r="B46" s="364">
        <v>0</v>
      </c>
      <c r="C46" s="364">
        <v>0</v>
      </c>
      <c r="D46" s="364">
        <v>7.0949999999999999E-2</v>
      </c>
      <c r="E46" s="364">
        <v>0</v>
      </c>
      <c r="F46" s="364">
        <v>430.37756000000002</v>
      </c>
      <c r="G46" s="364">
        <v>13.739660000000001</v>
      </c>
      <c r="H46" s="364">
        <v>444.18817000000001</v>
      </c>
    </row>
    <row r="47" spans="1:8" s="358" customFormat="1" x14ac:dyDescent="0.25">
      <c r="A47" s="649" t="s">
        <v>1174</v>
      </c>
      <c r="B47" s="364">
        <v>0</v>
      </c>
      <c r="C47" s="364">
        <v>0</v>
      </c>
      <c r="D47" s="364">
        <v>0</v>
      </c>
      <c r="E47" s="364">
        <v>0</v>
      </c>
      <c r="F47" s="364">
        <v>0</v>
      </c>
      <c r="G47" s="364">
        <v>0</v>
      </c>
      <c r="H47" s="364">
        <v>0</v>
      </c>
    </row>
    <row r="48" spans="1:8" s="358" customFormat="1" x14ac:dyDescent="0.25">
      <c r="A48" s="643" t="s">
        <v>1175</v>
      </c>
      <c r="B48" s="364">
        <v>0</v>
      </c>
      <c r="C48" s="364">
        <v>0</v>
      </c>
      <c r="D48" s="364">
        <v>54.805930000000004</v>
      </c>
      <c r="E48" s="364">
        <v>0</v>
      </c>
      <c r="F48" s="364">
        <v>35.08061</v>
      </c>
      <c r="G48" s="364">
        <v>15.28891</v>
      </c>
      <c r="H48" s="364">
        <v>105.17545</v>
      </c>
    </row>
    <row r="49" spans="1:9" s="358" customFormat="1" x14ac:dyDescent="0.25">
      <c r="A49" s="651" t="s">
        <v>1176</v>
      </c>
      <c r="B49" s="364">
        <v>0</v>
      </c>
      <c r="C49" s="364">
        <v>0</v>
      </c>
      <c r="D49" s="364">
        <v>0.54692999999999992</v>
      </c>
      <c r="E49" s="364">
        <v>0</v>
      </c>
      <c r="F49" s="364">
        <v>35.08061</v>
      </c>
      <c r="G49" s="364">
        <v>15.28891</v>
      </c>
      <c r="H49" s="364">
        <v>50.916450000000005</v>
      </c>
    </row>
    <row r="50" spans="1:9" s="358" customFormat="1" x14ac:dyDescent="0.25">
      <c r="A50" s="649" t="s">
        <v>1177</v>
      </c>
      <c r="B50" s="364">
        <v>0</v>
      </c>
      <c r="C50" s="364">
        <v>0</v>
      </c>
      <c r="D50" s="364">
        <v>54.259</v>
      </c>
      <c r="E50" s="364">
        <v>0</v>
      </c>
      <c r="F50" s="364">
        <v>0</v>
      </c>
      <c r="G50" s="364">
        <v>0</v>
      </c>
      <c r="H50" s="364">
        <v>54.259</v>
      </c>
    </row>
    <row r="51" spans="1:9" s="358" customFormat="1" ht="25.5" x14ac:dyDescent="0.25">
      <c r="A51" s="643" t="s">
        <v>1178</v>
      </c>
      <c r="B51" s="364">
        <v>-280.21902000000091</v>
      </c>
      <c r="C51" s="364">
        <v>-388.72201000000001</v>
      </c>
      <c r="D51" s="364">
        <v>226.38721999999979</v>
      </c>
      <c r="E51" s="364">
        <v>9136.5415799999992</v>
      </c>
      <c r="F51" s="364">
        <v>-520.70742999999993</v>
      </c>
      <c r="G51" s="364">
        <v>400.74236000000025</v>
      </c>
      <c r="H51" s="364">
        <v>8574.0226999999977</v>
      </c>
    </row>
    <row r="52" spans="1:9" s="358" customFormat="1" x14ac:dyDescent="0.25">
      <c r="A52" s="649" t="s">
        <v>1179</v>
      </c>
      <c r="B52" s="364">
        <v>0</v>
      </c>
      <c r="C52" s="364">
        <v>0</v>
      </c>
      <c r="D52" s="364">
        <v>0</v>
      </c>
      <c r="E52" s="364">
        <v>0</v>
      </c>
      <c r="F52" s="364">
        <v>0</v>
      </c>
      <c r="G52" s="364">
        <v>0</v>
      </c>
      <c r="H52" s="364">
        <v>0</v>
      </c>
    </row>
    <row r="53" spans="1:9" s="358" customFormat="1" x14ac:dyDescent="0.25">
      <c r="A53" s="643" t="s">
        <v>663</v>
      </c>
      <c r="B53" s="364">
        <v>-280.21902000000091</v>
      </c>
      <c r="C53" s="364">
        <v>-388.72201000000001</v>
      </c>
      <c r="D53" s="364">
        <v>226.38721999999979</v>
      </c>
      <c r="E53" s="364">
        <v>9136.5415799999992</v>
      </c>
      <c r="F53" s="364">
        <v>-520.70742999999993</v>
      </c>
      <c r="G53" s="364">
        <v>400.74236000000025</v>
      </c>
      <c r="H53" s="364">
        <v>8574.0226999999977</v>
      </c>
    </row>
    <row r="54" spans="1:9" s="358" customFormat="1" x14ac:dyDescent="0.25">
      <c r="A54" s="649" t="s">
        <v>1180</v>
      </c>
      <c r="B54" s="364">
        <v>0.74099999999999999</v>
      </c>
      <c r="C54" s="364">
        <v>0</v>
      </c>
      <c r="D54" s="364">
        <v>0</v>
      </c>
      <c r="E54" s="364">
        <v>0</v>
      </c>
      <c r="F54" s="364">
        <v>0</v>
      </c>
      <c r="G54" s="364">
        <v>10.08135</v>
      </c>
      <c r="H54" s="364">
        <v>10.82235</v>
      </c>
    </row>
    <row r="55" spans="1:9" s="358" customFormat="1" x14ac:dyDescent="0.25">
      <c r="A55" s="648" t="s">
        <v>1181</v>
      </c>
      <c r="B55" s="364">
        <v>1.55484</v>
      </c>
      <c r="C55" s="364">
        <v>0</v>
      </c>
      <c r="D55" s="364">
        <v>0.39400000000000002</v>
      </c>
      <c r="E55" s="364">
        <v>0</v>
      </c>
      <c r="F55" s="364">
        <v>4.6799999999999994E-2</v>
      </c>
      <c r="G55" s="364">
        <v>101.2427</v>
      </c>
      <c r="H55" s="364">
        <v>103.23833999999999</v>
      </c>
    </row>
    <row r="56" spans="1:9" s="358" customFormat="1" ht="25.5" x14ac:dyDescent="0.25">
      <c r="A56" s="643" t="s">
        <v>665</v>
      </c>
      <c r="B56" s="364">
        <v>-281.03286000000094</v>
      </c>
      <c r="C56" s="364">
        <v>-388.72201000000001</v>
      </c>
      <c r="D56" s="364">
        <v>225.99321999999978</v>
      </c>
      <c r="E56" s="364">
        <v>9136.5415799999992</v>
      </c>
      <c r="F56" s="364">
        <v>-520.75422999999989</v>
      </c>
      <c r="G56" s="364">
        <v>309.58101000000022</v>
      </c>
      <c r="H56" s="364">
        <v>8481.60671</v>
      </c>
    </row>
    <row r="57" spans="1:9" s="358" customFormat="1" x14ac:dyDescent="0.25">
      <c r="A57" s="649" t="s">
        <v>1182</v>
      </c>
      <c r="B57" s="364">
        <v>0</v>
      </c>
      <c r="C57" s="364">
        <v>0</v>
      </c>
      <c r="D57" s="364">
        <v>0</v>
      </c>
      <c r="E57" s="364">
        <v>0</v>
      </c>
      <c r="F57" s="364">
        <v>0</v>
      </c>
      <c r="G57" s="364">
        <v>0</v>
      </c>
      <c r="H57" s="364">
        <v>0</v>
      </c>
    </row>
    <row r="58" spans="1:9" s="358" customFormat="1" x14ac:dyDescent="0.25">
      <c r="A58" s="643" t="s">
        <v>1183</v>
      </c>
      <c r="B58" s="364">
        <v>-281.03286000000094</v>
      </c>
      <c r="C58" s="364">
        <v>-388.72201000000001</v>
      </c>
      <c r="D58" s="364">
        <v>225.99321999999978</v>
      </c>
      <c r="E58" s="364">
        <v>9136.5415799999992</v>
      </c>
      <c r="F58" s="364">
        <v>-520.75422999999989</v>
      </c>
      <c r="G58" s="364">
        <v>309.58101000000022</v>
      </c>
      <c r="H58" s="364">
        <v>8481.60671</v>
      </c>
    </row>
    <row r="59" spans="1:9" s="358" customFormat="1" x14ac:dyDescent="0.25">
      <c r="A59" s="649" t="s">
        <v>1184</v>
      </c>
      <c r="B59" s="364">
        <v>0</v>
      </c>
      <c r="C59" s="364">
        <v>0</v>
      </c>
      <c r="D59" s="364">
        <v>0</v>
      </c>
      <c r="E59" s="364">
        <v>0</v>
      </c>
      <c r="F59" s="364">
        <v>0</v>
      </c>
      <c r="G59" s="364">
        <v>0</v>
      </c>
      <c r="H59" s="364">
        <v>0</v>
      </c>
    </row>
    <row r="60" spans="1:9" s="358" customFormat="1" x14ac:dyDescent="0.25">
      <c r="A60" s="642" t="s">
        <v>1185</v>
      </c>
      <c r="B60" s="588">
        <v>-281.03286000000094</v>
      </c>
      <c r="C60" s="588">
        <v>-388.72201000000001</v>
      </c>
      <c r="D60" s="588">
        <v>225.99321999999978</v>
      </c>
      <c r="E60" s="588">
        <v>9136.5415799999992</v>
      </c>
      <c r="F60" s="588">
        <v>-520.75422999999989</v>
      </c>
      <c r="G60" s="588">
        <v>309.58101000000022</v>
      </c>
      <c r="H60" s="588">
        <v>8481.60671</v>
      </c>
    </row>
    <row r="61" spans="1:9" ht="4.5" customHeight="1" thickBot="1" x14ac:dyDescent="0.25">
      <c r="A61" s="652"/>
      <c r="B61" s="653"/>
      <c r="C61" s="653"/>
      <c r="D61" s="653"/>
      <c r="E61" s="653"/>
      <c r="F61" s="653"/>
      <c r="G61" s="653"/>
      <c r="H61" s="653"/>
      <c r="I61" s="360"/>
    </row>
    <row r="62" spans="1:9" x14ac:dyDescent="0.2">
      <c r="B62" s="598"/>
      <c r="C62" s="598"/>
      <c r="D62" s="598"/>
      <c r="E62" s="598"/>
      <c r="F62" s="598"/>
      <c r="G62" s="598"/>
      <c r="H62" s="598"/>
      <c r="I62" s="360"/>
    </row>
    <row r="63" spans="1:9" x14ac:dyDescent="0.2">
      <c r="A63" s="654"/>
      <c r="H63" s="598"/>
      <c r="I63" s="360"/>
    </row>
    <row r="64" spans="1:9" x14ac:dyDescent="0.2">
      <c r="A64" s="360"/>
      <c r="I64" s="360"/>
    </row>
    <row r="65" spans="1:9" x14ac:dyDescent="0.2">
      <c r="A65" s="360"/>
      <c r="I65" s="360"/>
    </row>
    <row r="66" spans="1:9" x14ac:dyDescent="0.2">
      <c r="A66" s="360"/>
      <c r="I66" s="360"/>
    </row>
    <row r="67" spans="1:9" x14ac:dyDescent="0.2">
      <c r="A67" s="360"/>
      <c r="I67" s="360"/>
    </row>
    <row r="68" spans="1:9" x14ac:dyDescent="0.2">
      <c r="A68" s="360"/>
      <c r="I68" s="360"/>
    </row>
    <row r="69" spans="1:9" x14ac:dyDescent="0.2">
      <c r="A69" s="360"/>
      <c r="I69" s="360"/>
    </row>
    <row r="70" spans="1:9" x14ac:dyDescent="0.2">
      <c r="A70" s="360"/>
      <c r="I70" s="360"/>
    </row>
    <row r="71" spans="1:9" x14ac:dyDescent="0.2">
      <c r="A71" s="360"/>
      <c r="I71" s="360"/>
    </row>
    <row r="72" spans="1:9" x14ac:dyDescent="0.2">
      <c r="A72" s="360"/>
      <c r="I72" s="360"/>
    </row>
    <row r="73" spans="1:9" x14ac:dyDescent="0.2">
      <c r="A73" s="360"/>
      <c r="I73" s="360"/>
    </row>
    <row r="74" spans="1:9" x14ac:dyDescent="0.2">
      <c r="A74" s="360"/>
      <c r="I74" s="360"/>
    </row>
    <row r="75" spans="1:9" x14ac:dyDescent="0.2">
      <c r="A75" s="360"/>
      <c r="I75" s="360"/>
    </row>
    <row r="76" spans="1:9" ht="15.75" x14ac:dyDescent="0.25">
      <c r="A76" s="655"/>
      <c r="H76" s="598"/>
      <c r="I76" s="360"/>
    </row>
    <row r="77" spans="1:9" ht="15.75" x14ac:dyDescent="0.25">
      <c r="A77" s="655"/>
      <c r="B77" s="598"/>
      <c r="C77" s="598"/>
      <c r="D77" s="598"/>
      <c r="E77" s="598"/>
      <c r="F77" s="598"/>
      <c r="G77" s="598"/>
      <c r="H77" s="598"/>
      <c r="I77" s="360"/>
    </row>
    <row r="78" spans="1:9" ht="15.75" x14ac:dyDescent="0.25">
      <c r="A78" s="655"/>
      <c r="B78" s="598"/>
      <c r="C78" s="598"/>
      <c r="D78" s="598"/>
      <c r="E78" s="598"/>
      <c r="F78" s="598"/>
      <c r="G78" s="598"/>
      <c r="H78" s="598"/>
      <c r="I78" s="360"/>
    </row>
    <row r="79" spans="1:9" ht="15.75" x14ac:dyDescent="0.25">
      <c r="A79" s="655"/>
      <c r="B79" s="598"/>
      <c r="C79" s="598"/>
      <c r="D79" s="598"/>
      <c r="E79" s="598"/>
      <c r="F79" s="598"/>
      <c r="G79" s="598"/>
      <c r="H79" s="598"/>
      <c r="I79" s="360"/>
    </row>
    <row r="80" spans="1:9" ht="15.75" x14ac:dyDescent="0.25">
      <c r="A80" s="655"/>
      <c r="B80" s="598"/>
      <c r="C80" s="598"/>
      <c r="D80" s="598"/>
      <c r="E80" s="598"/>
      <c r="F80" s="598"/>
      <c r="G80" s="598"/>
      <c r="H80" s="598"/>
      <c r="I80" s="360"/>
    </row>
    <row r="81" spans="1:9" ht="15.75" x14ac:dyDescent="0.25">
      <c r="A81" s="655"/>
      <c r="B81" s="598"/>
      <c r="C81" s="598"/>
      <c r="D81" s="598"/>
      <c r="E81" s="598"/>
      <c r="F81" s="598"/>
      <c r="G81" s="598"/>
      <c r="H81" s="598"/>
      <c r="I81" s="360"/>
    </row>
    <row r="82" spans="1:9" ht="15.75" x14ac:dyDescent="0.25">
      <c r="A82" s="655"/>
      <c r="B82" s="598"/>
      <c r="C82" s="598"/>
      <c r="D82" s="598"/>
      <c r="E82" s="598"/>
      <c r="F82" s="598"/>
      <c r="G82" s="598"/>
      <c r="H82" s="598"/>
      <c r="I82" s="360"/>
    </row>
    <row r="83" spans="1:9" ht="15.75" x14ac:dyDescent="0.25">
      <c r="A83" s="655"/>
      <c r="B83" s="598"/>
      <c r="C83" s="598"/>
      <c r="D83" s="598"/>
      <c r="E83" s="598"/>
      <c r="F83" s="598"/>
      <c r="G83" s="598"/>
      <c r="H83" s="598"/>
      <c r="I83" s="360"/>
    </row>
    <row r="84" spans="1:9" ht="15.75" x14ac:dyDescent="0.25">
      <c r="A84" s="655"/>
      <c r="B84" s="598"/>
      <c r="C84" s="598"/>
      <c r="D84" s="598"/>
      <c r="E84" s="598"/>
      <c r="F84" s="598"/>
      <c r="G84" s="598"/>
      <c r="H84" s="598"/>
      <c r="I84" s="360"/>
    </row>
    <row r="85" spans="1:9" ht="15.75" x14ac:dyDescent="0.25">
      <c r="A85" s="655"/>
      <c r="B85" s="598"/>
      <c r="C85" s="598"/>
      <c r="D85" s="598"/>
      <c r="E85" s="598"/>
      <c r="F85" s="598"/>
      <c r="G85" s="598"/>
      <c r="H85" s="598"/>
      <c r="I85" s="360"/>
    </row>
    <row r="86" spans="1:9" ht="15.75" x14ac:dyDescent="0.25">
      <c r="A86" s="655"/>
      <c r="B86" s="598"/>
      <c r="C86" s="598"/>
      <c r="D86" s="598"/>
      <c r="E86" s="598"/>
      <c r="F86" s="598"/>
      <c r="G86" s="598"/>
      <c r="H86" s="598"/>
      <c r="I86" s="360"/>
    </row>
    <row r="87" spans="1:9" ht="15.75" x14ac:dyDescent="0.25">
      <c r="A87" s="655"/>
      <c r="B87" s="598"/>
      <c r="C87" s="598"/>
      <c r="D87" s="598"/>
      <c r="E87" s="598"/>
      <c r="F87" s="598"/>
      <c r="G87" s="598"/>
      <c r="H87" s="598"/>
      <c r="I87" s="360"/>
    </row>
    <row r="88" spans="1:9" ht="15.75" x14ac:dyDescent="0.25">
      <c r="A88" s="655"/>
      <c r="B88" s="598"/>
      <c r="C88" s="598"/>
      <c r="D88" s="598"/>
      <c r="E88" s="598"/>
      <c r="F88" s="598"/>
      <c r="G88" s="598"/>
      <c r="H88" s="598"/>
      <c r="I88" s="360"/>
    </row>
    <row r="89" spans="1:9" ht="15.75" x14ac:dyDescent="0.25">
      <c r="A89" s="655"/>
      <c r="B89" s="598"/>
      <c r="C89" s="598"/>
      <c r="D89" s="598"/>
      <c r="E89" s="598"/>
      <c r="F89" s="598"/>
      <c r="G89" s="598"/>
      <c r="H89" s="598"/>
      <c r="I89" s="360"/>
    </row>
    <row r="90" spans="1:9" ht="15.75" x14ac:dyDescent="0.25">
      <c r="A90" s="655"/>
      <c r="B90" s="598"/>
      <c r="C90" s="598"/>
      <c r="D90" s="598"/>
      <c r="E90" s="598"/>
      <c r="F90" s="598"/>
      <c r="G90" s="598"/>
      <c r="H90" s="598"/>
      <c r="I90" s="360"/>
    </row>
    <row r="91" spans="1:9" ht="15.75" x14ac:dyDescent="0.25">
      <c r="A91" s="655"/>
      <c r="B91" s="598"/>
      <c r="C91" s="598"/>
      <c r="D91" s="598"/>
      <c r="E91" s="598"/>
      <c r="F91" s="598"/>
      <c r="G91" s="598"/>
      <c r="H91" s="598"/>
      <c r="I91" s="360"/>
    </row>
    <row r="92" spans="1:9" ht="15.75" x14ac:dyDescent="0.25">
      <c r="A92" s="655"/>
      <c r="B92" s="598"/>
      <c r="C92" s="598"/>
      <c r="D92" s="598"/>
      <c r="E92" s="598"/>
      <c r="F92" s="598"/>
      <c r="G92" s="598"/>
      <c r="H92" s="598"/>
      <c r="I92" s="360"/>
    </row>
    <row r="93" spans="1:9" ht="15.75" x14ac:dyDescent="0.25">
      <c r="A93" s="655"/>
      <c r="B93" s="598"/>
      <c r="C93" s="598"/>
      <c r="D93" s="598"/>
      <c r="E93" s="598"/>
      <c r="F93" s="598"/>
      <c r="G93" s="598"/>
      <c r="H93" s="598"/>
      <c r="I93" s="360"/>
    </row>
    <row r="94" spans="1:9" ht="15.75" x14ac:dyDescent="0.25">
      <c r="A94" s="655"/>
      <c r="B94" s="598"/>
      <c r="C94" s="598"/>
      <c r="D94" s="598"/>
      <c r="E94" s="598"/>
      <c r="F94" s="598"/>
      <c r="G94" s="598"/>
      <c r="H94" s="598"/>
      <c r="I94" s="360"/>
    </row>
    <row r="95" spans="1:9" ht="15.75" x14ac:dyDescent="0.25">
      <c r="A95" s="655"/>
      <c r="B95" s="598"/>
      <c r="C95" s="598"/>
      <c r="D95" s="598"/>
      <c r="E95" s="598"/>
      <c r="F95" s="598"/>
      <c r="G95" s="598"/>
      <c r="H95" s="598"/>
      <c r="I95" s="360"/>
    </row>
    <row r="96" spans="1:9" ht="15.75" x14ac:dyDescent="0.25">
      <c r="A96" s="655"/>
      <c r="B96" s="598"/>
      <c r="C96" s="598"/>
      <c r="D96" s="598"/>
      <c r="E96" s="598"/>
      <c r="F96" s="598"/>
      <c r="G96" s="598"/>
      <c r="H96" s="598"/>
      <c r="I96" s="360"/>
    </row>
    <row r="97" spans="1:9" ht="15.75" x14ac:dyDescent="0.25">
      <c r="A97" s="655"/>
      <c r="B97" s="598"/>
      <c r="C97" s="598"/>
      <c r="D97" s="598"/>
      <c r="E97" s="598"/>
      <c r="F97" s="598"/>
      <c r="G97" s="598"/>
      <c r="H97" s="598"/>
      <c r="I97" s="360"/>
    </row>
    <row r="98" spans="1:9" ht="15.75" x14ac:dyDescent="0.25">
      <c r="A98" s="655"/>
      <c r="B98" s="598"/>
      <c r="C98" s="598"/>
      <c r="D98" s="598"/>
      <c r="E98" s="598"/>
      <c r="F98" s="598"/>
      <c r="G98" s="598"/>
      <c r="H98" s="598"/>
      <c r="I98" s="360"/>
    </row>
    <row r="99" spans="1:9" ht="15.75" x14ac:dyDescent="0.25">
      <c r="A99" s="655"/>
      <c r="B99" s="598"/>
      <c r="C99" s="598"/>
      <c r="D99" s="598"/>
      <c r="E99" s="598"/>
      <c r="F99" s="598"/>
      <c r="G99" s="598"/>
      <c r="H99" s="598"/>
      <c r="I99" s="360"/>
    </row>
    <row r="100" spans="1:9" ht="15.75" x14ac:dyDescent="0.25">
      <c r="A100" s="655"/>
      <c r="B100" s="598"/>
      <c r="C100" s="598"/>
      <c r="D100" s="598"/>
      <c r="E100" s="598"/>
      <c r="F100" s="598"/>
      <c r="G100" s="598"/>
      <c r="H100" s="598"/>
      <c r="I100" s="360"/>
    </row>
    <row r="101" spans="1:9" ht="15.75" x14ac:dyDescent="0.25">
      <c r="A101" s="655"/>
      <c r="B101" s="598"/>
      <c r="C101" s="598"/>
      <c r="D101" s="598"/>
      <c r="E101" s="598"/>
      <c r="F101" s="598"/>
      <c r="G101" s="598"/>
      <c r="H101" s="598"/>
      <c r="I101" s="360"/>
    </row>
    <row r="102" spans="1:9" ht="15.75" x14ac:dyDescent="0.25">
      <c r="A102" s="655"/>
      <c r="B102" s="598"/>
      <c r="C102" s="598"/>
      <c r="D102" s="598"/>
      <c r="E102" s="598"/>
      <c r="F102" s="598"/>
      <c r="G102" s="598"/>
      <c r="H102" s="598"/>
      <c r="I102" s="360"/>
    </row>
    <row r="103" spans="1:9" ht="15.75" x14ac:dyDescent="0.25">
      <c r="A103" s="655"/>
      <c r="B103" s="598"/>
      <c r="C103" s="598"/>
      <c r="D103" s="598"/>
      <c r="E103" s="598"/>
      <c r="F103" s="598"/>
      <c r="G103" s="598"/>
      <c r="H103" s="598"/>
      <c r="I103" s="360"/>
    </row>
    <row r="104" spans="1:9" ht="15.75" x14ac:dyDescent="0.25">
      <c r="A104" s="655"/>
      <c r="B104" s="598"/>
      <c r="C104" s="598"/>
      <c r="D104" s="598"/>
      <c r="E104" s="598"/>
      <c r="F104" s="598"/>
      <c r="G104" s="598"/>
      <c r="H104" s="598"/>
      <c r="I104" s="360"/>
    </row>
    <row r="105" spans="1:9" ht="15.75" x14ac:dyDescent="0.25">
      <c r="A105" s="655"/>
      <c r="B105" s="598"/>
      <c r="C105" s="598"/>
      <c r="D105" s="598"/>
      <c r="E105" s="598"/>
      <c r="F105" s="598"/>
      <c r="G105" s="598"/>
      <c r="H105" s="598"/>
      <c r="I105" s="360"/>
    </row>
    <row r="106" spans="1:9" ht="15.75" x14ac:dyDescent="0.25">
      <c r="A106" s="655"/>
      <c r="B106" s="598"/>
      <c r="C106" s="598"/>
      <c r="D106" s="598"/>
      <c r="E106" s="598"/>
      <c r="F106" s="598"/>
      <c r="G106" s="598"/>
      <c r="H106" s="598"/>
      <c r="I106" s="360"/>
    </row>
    <row r="107" spans="1:9" ht="15.75" x14ac:dyDescent="0.25">
      <c r="A107" s="655"/>
      <c r="B107" s="598"/>
      <c r="C107" s="598"/>
      <c r="D107" s="598"/>
      <c r="E107" s="598"/>
      <c r="F107" s="598"/>
      <c r="G107" s="598"/>
      <c r="H107" s="598"/>
      <c r="I107" s="360"/>
    </row>
    <row r="108" spans="1:9" ht="15.75" x14ac:dyDescent="0.25">
      <c r="A108" s="655"/>
      <c r="B108" s="598"/>
      <c r="C108" s="598"/>
      <c r="D108" s="598"/>
      <c r="E108" s="598"/>
      <c r="F108" s="598"/>
      <c r="G108" s="598"/>
      <c r="H108" s="598"/>
      <c r="I108" s="360"/>
    </row>
    <row r="109" spans="1:9" ht="15.75" x14ac:dyDescent="0.25">
      <c r="A109" s="655"/>
      <c r="B109" s="598"/>
      <c r="C109" s="598"/>
      <c r="D109" s="598"/>
      <c r="E109" s="598"/>
      <c r="F109" s="598"/>
      <c r="G109" s="598"/>
      <c r="H109" s="598"/>
      <c r="I109" s="360"/>
    </row>
    <row r="110" spans="1:9" ht="15.75" x14ac:dyDescent="0.25">
      <c r="A110" s="655"/>
      <c r="B110" s="598"/>
      <c r="C110" s="598"/>
      <c r="D110" s="598"/>
      <c r="E110" s="598"/>
      <c r="F110" s="598"/>
      <c r="G110" s="598"/>
      <c r="H110" s="598"/>
      <c r="I110" s="360"/>
    </row>
    <row r="111" spans="1:9" ht="15.75" x14ac:dyDescent="0.25">
      <c r="A111" s="655"/>
      <c r="B111" s="598"/>
      <c r="C111" s="598"/>
      <c r="D111" s="598"/>
      <c r="E111" s="598"/>
      <c r="F111" s="598"/>
      <c r="G111" s="598"/>
      <c r="H111" s="598"/>
      <c r="I111" s="360"/>
    </row>
    <row r="112" spans="1:9" ht="15.75" x14ac:dyDescent="0.25">
      <c r="A112" s="655"/>
      <c r="B112" s="598"/>
      <c r="C112" s="598"/>
      <c r="D112" s="598"/>
      <c r="E112" s="598"/>
      <c r="F112" s="598"/>
      <c r="G112" s="598"/>
      <c r="H112" s="598"/>
      <c r="I112" s="360"/>
    </row>
    <row r="113" spans="1:9" ht="15.75" x14ac:dyDescent="0.25">
      <c r="A113" s="655"/>
      <c r="B113" s="598"/>
      <c r="C113" s="598"/>
      <c r="D113" s="598"/>
      <c r="E113" s="598"/>
      <c r="F113" s="598"/>
      <c r="G113" s="598"/>
      <c r="H113" s="598"/>
      <c r="I113" s="360"/>
    </row>
    <row r="114" spans="1:9" ht="15.75" x14ac:dyDescent="0.25">
      <c r="A114" s="655"/>
      <c r="B114" s="598"/>
      <c r="C114" s="598"/>
      <c r="D114" s="598"/>
      <c r="E114" s="598"/>
      <c r="F114" s="598"/>
      <c r="G114" s="598"/>
      <c r="H114" s="598"/>
      <c r="I114" s="360"/>
    </row>
    <row r="115" spans="1:9" ht="15.75" x14ac:dyDescent="0.25">
      <c r="A115" s="655"/>
      <c r="B115" s="598"/>
      <c r="C115" s="598"/>
      <c r="D115" s="598"/>
      <c r="E115" s="598"/>
      <c r="F115" s="598"/>
      <c r="G115" s="598"/>
      <c r="H115" s="598"/>
      <c r="I115" s="360"/>
    </row>
    <row r="116" spans="1:9" ht="15.75" x14ac:dyDescent="0.25">
      <c r="A116" s="655"/>
      <c r="B116" s="598"/>
      <c r="C116" s="598"/>
      <c r="D116" s="598"/>
      <c r="E116" s="598"/>
      <c r="F116" s="598"/>
      <c r="G116" s="598"/>
      <c r="H116" s="598"/>
      <c r="I116" s="360"/>
    </row>
    <row r="117" spans="1:9" ht="15.75" x14ac:dyDescent="0.25">
      <c r="A117" s="655"/>
      <c r="B117" s="598"/>
      <c r="C117" s="598"/>
      <c r="D117" s="598"/>
      <c r="E117" s="598"/>
      <c r="F117" s="598"/>
      <c r="G117" s="598"/>
      <c r="H117" s="598"/>
      <c r="I117" s="360"/>
    </row>
    <row r="118" spans="1:9" ht="15.75" x14ac:dyDescent="0.25">
      <c r="A118" s="655"/>
      <c r="B118" s="598"/>
      <c r="C118" s="598"/>
      <c r="D118" s="598"/>
      <c r="E118" s="598"/>
      <c r="F118" s="598"/>
      <c r="G118" s="598"/>
      <c r="H118" s="598"/>
      <c r="I118" s="360"/>
    </row>
    <row r="119" spans="1:9" ht="15.75" x14ac:dyDescent="0.25">
      <c r="A119" s="655"/>
      <c r="B119" s="598"/>
      <c r="C119" s="598"/>
      <c r="D119" s="598"/>
      <c r="E119" s="598"/>
      <c r="F119" s="598"/>
      <c r="G119" s="598"/>
      <c r="H119" s="598"/>
      <c r="I119" s="360"/>
    </row>
    <row r="120" spans="1:9" ht="15.75" x14ac:dyDescent="0.25">
      <c r="A120" s="655"/>
      <c r="B120" s="598"/>
      <c r="C120" s="598"/>
      <c r="D120" s="598"/>
      <c r="E120" s="598"/>
      <c r="F120" s="598"/>
      <c r="G120" s="598"/>
      <c r="H120" s="598"/>
      <c r="I120" s="360"/>
    </row>
    <row r="121" spans="1:9" ht="15.75" x14ac:dyDescent="0.25">
      <c r="A121" s="655"/>
      <c r="B121" s="598"/>
      <c r="C121" s="598"/>
      <c r="D121" s="598"/>
      <c r="E121" s="598"/>
      <c r="F121" s="598"/>
      <c r="G121" s="598"/>
      <c r="H121" s="598"/>
      <c r="I121" s="360"/>
    </row>
    <row r="122" spans="1:9" ht="15.75" x14ac:dyDescent="0.25">
      <c r="A122" s="655"/>
      <c r="B122" s="598"/>
      <c r="C122" s="598"/>
      <c r="D122" s="598"/>
      <c r="E122" s="598"/>
      <c r="F122" s="598"/>
      <c r="G122" s="598"/>
      <c r="H122" s="598"/>
      <c r="I122" s="360"/>
    </row>
    <row r="123" spans="1:9" ht="15.75" x14ac:dyDescent="0.25">
      <c r="A123" s="655"/>
      <c r="B123" s="598"/>
      <c r="C123" s="598"/>
      <c r="D123" s="598"/>
      <c r="E123" s="598"/>
      <c r="F123" s="598"/>
      <c r="G123" s="598"/>
      <c r="H123" s="598"/>
      <c r="I123" s="360"/>
    </row>
    <row r="124" spans="1:9" ht="15.75" x14ac:dyDescent="0.25">
      <c r="A124" s="655"/>
      <c r="B124" s="598"/>
      <c r="C124" s="598"/>
      <c r="D124" s="598"/>
      <c r="E124" s="598"/>
      <c r="F124" s="598"/>
      <c r="G124" s="598"/>
      <c r="H124" s="598"/>
      <c r="I124" s="360"/>
    </row>
    <row r="125" spans="1:9" ht="15.75" x14ac:dyDescent="0.25">
      <c r="A125" s="655"/>
      <c r="B125" s="598"/>
      <c r="C125" s="598"/>
      <c r="D125" s="598"/>
      <c r="E125" s="598"/>
      <c r="F125" s="598"/>
      <c r="G125" s="598"/>
      <c r="H125" s="598"/>
      <c r="I125" s="360"/>
    </row>
    <row r="126" spans="1:9" ht="15.75" x14ac:dyDescent="0.25">
      <c r="A126" s="655"/>
      <c r="B126" s="598"/>
      <c r="C126" s="598"/>
      <c r="D126" s="598"/>
      <c r="E126" s="598"/>
      <c r="F126" s="598"/>
      <c r="G126" s="598"/>
      <c r="H126" s="598"/>
      <c r="I126" s="360"/>
    </row>
    <row r="127" spans="1:9" ht="15.75" x14ac:dyDescent="0.25">
      <c r="A127" s="655"/>
      <c r="B127" s="598"/>
      <c r="C127" s="598"/>
      <c r="D127" s="598"/>
      <c r="E127" s="598"/>
      <c r="F127" s="598"/>
      <c r="G127" s="598"/>
      <c r="H127" s="598"/>
      <c r="I127" s="360"/>
    </row>
    <row r="128" spans="1:9" ht="15.75" x14ac:dyDescent="0.25">
      <c r="A128" s="655"/>
      <c r="B128" s="598"/>
      <c r="C128" s="598"/>
      <c r="D128" s="598"/>
      <c r="E128" s="598"/>
      <c r="F128" s="598"/>
      <c r="G128" s="598"/>
      <c r="H128" s="598"/>
      <c r="I128" s="360"/>
    </row>
    <row r="129" spans="1:9" ht="15.75" x14ac:dyDescent="0.25">
      <c r="A129" s="655"/>
      <c r="I129" s="360"/>
    </row>
    <row r="130" spans="1:9" ht="15.75" x14ac:dyDescent="0.25">
      <c r="A130" s="655"/>
      <c r="I130" s="360"/>
    </row>
    <row r="131" spans="1:9" ht="15.75" x14ac:dyDescent="0.25">
      <c r="A131" s="655"/>
      <c r="I131" s="360"/>
    </row>
    <row r="132" spans="1:9" ht="15.75" x14ac:dyDescent="0.25">
      <c r="A132" s="655"/>
      <c r="I132" s="360"/>
    </row>
    <row r="133" spans="1:9" ht="15.75" x14ac:dyDescent="0.25">
      <c r="A133" s="655"/>
      <c r="I133" s="360"/>
    </row>
    <row r="134" spans="1:9" ht="15.75" x14ac:dyDescent="0.25">
      <c r="A134" s="655"/>
      <c r="I134" s="360"/>
    </row>
    <row r="135" spans="1:9" ht="15.75" x14ac:dyDescent="0.25">
      <c r="A135" s="655"/>
      <c r="I135" s="360"/>
    </row>
    <row r="136" spans="1:9" ht="15.75" x14ac:dyDescent="0.25">
      <c r="A136" s="655"/>
      <c r="I136" s="360"/>
    </row>
    <row r="137" spans="1:9" ht="15.75" x14ac:dyDescent="0.25">
      <c r="A137" s="655"/>
      <c r="I137" s="360"/>
    </row>
    <row r="138" spans="1:9" ht="15.75" x14ac:dyDescent="0.25">
      <c r="A138" s="655"/>
      <c r="I138" s="360"/>
    </row>
    <row r="139" spans="1:9" ht="15.75" x14ac:dyDescent="0.25">
      <c r="A139" s="655"/>
      <c r="I139" s="360"/>
    </row>
    <row r="140" spans="1:9" ht="15.75" x14ac:dyDescent="0.25">
      <c r="A140" s="655"/>
      <c r="I140" s="360"/>
    </row>
    <row r="141" spans="1:9" ht="15.75" x14ac:dyDescent="0.25">
      <c r="A141" s="655"/>
      <c r="I141" s="360"/>
    </row>
    <row r="142" spans="1:9" ht="15.75" x14ac:dyDescent="0.25">
      <c r="A142" s="655"/>
      <c r="I142" s="360"/>
    </row>
    <row r="143" spans="1:9" ht="15.75" x14ac:dyDescent="0.25">
      <c r="A143" s="655"/>
      <c r="I143" s="360"/>
    </row>
    <row r="144" spans="1:9" ht="15.75" x14ac:dyDescent="0.25">
      <c r="A144" s="655"/>
      <c r="I144" s="360"/>
    </row>
    <row r="145" spans="1:9" ht="15.75" x14ac:dyDescent="0.25">
      <c r="A145" s="655"/>
      <c r="I145" s="360"/>
    </row>
    <row r="146" spans="1:9" ht="15.75" x14ac:dyDescent="0.25">
      <c r="A146" s="655"/>
      <c r="I146" s="360"/>
    </row>
    <row r="147" spans="1:9" ht="15.75" x14ac:dyDescent="0.25">
      <c r="A147" s="655"/>
      <c r="I147" s="360"/>
    </row>
    <row r="148" spans="1:9" ht="15.75" x14ac:dyDescent="0.25">
      <c r="A148" s="655"/>
      <c r="I148" s="360"/>
    </row>
    <row r="149" spans="1:9" ht="15.75" x14ac:dyDescent="0.25">
      <c r="A149" s="655"/>
      <c r="I149" s="360"/>
    </row>
    <row r="150" spans="1:9" ht="15.75" x14ac:dyDescent="0.25">
      <c r="A150" s="655"/>
      <c r="I150" s="360"/>
    </row>
    <row r="151" spans="1:9" ht="15.75" x14ac:dyDescent="0.25">
      <c r="A151" s="655"/>
      <c r="I151" s="360"/>
    </row>
    <row r="152" spans="1:9" ht="15.75" x14ac:dyDescent="0.25">
      <c r="A152" s="655"/>
      <c r="I152" s="360"/>
    </row>
    <row r="153" spans="1:9" ht="15.75" x14ac:dyDescent="0.25">
      <c r="A153" s="655"/>
      <c r="I153" s="360"/>
    </row>
    <row r="154" spans="1:9" ht="15.75" x14ac:dyDescent="0.25">
      <c r="A154" s="655"/>
      <c r="I154" s="360"/>
    </row>
    <row r="155" spans="1:9" ht="15.75" x14ac:dyDescent="0.25">
      <c r="A155" s="655"/>
      <c r="I155" s="360"/>
    </row>
    <row r="156" spans="1:9" ht="15.75" x14ac:dyDescent="0.25">
      <c r="A156" s="655"/>
      <c r="I156" s="360"/>
    </row>
    <row r="157" spans="1:9" ht="15.75" x14ac:dyDescent="0.25">
      <c r="A157" s="655"/>
      <c r="I157" s="360"/>
    </row>
    <row r="158" spans="1:9" ht="15.75" x14ac:dyDescent="0.25">
      <c r="A158" s="655"/>
      <c r="I158" s="360"/>
    </row>
    <row r="159" spans="1:9" ht="15.75" x14ac:dyDescent="0.25">
      <c r="A159" s="655"/>
      <c r="I159" s="360"/>
    </row>
    <row r="160" spans="1:9" ht="15.75" x14ac:dyDescent="0.25">
      <c r="A160" s="655"/>
      <c r="I160" s="360"/>
    </row>
    <row r="161" spans="1:9" ht="15.75" x14ac:dyDescent="0.25">
      <c r="A161" s="655"/>
      <c r="I161" s="360"/>
    </row>
    <row r="162" spans="1:9" ht="15.75" x14ac:dyDescent="0.25">
      <c r="A162" s="655"/>
      <c r="I162" s="360"/>
    </row>
    <row r="163" spans="1:9" ht="15.75" x14ac:dyDescent="0.25">
      <c r="A163" s="655"/>
      <c r="I163" s="360"/>
    </row>
    <row r="164" spans="1:9" ht="15.75" x14ac:dyDescent="0.25">
      <c r="A164" s="655"/>
      <c r="I164" s="360"/>
    </row>
    <row r="165" spans="1:9" ht="15.75" x14ac:dyDescent="0.25">
      <c r="A165" s="655"/>
      <c r="I165" s="360"/>
    </row>
    <row r="166" spans="1:9" ht="15.75" x14ac:dyDescent="0.25">
      <c r="A166" s="655"/>
      <c r="I166" s="360"/>
    </row>
    <row r="167" spans="1:9" ht="15.75" x14ac:dyDescent="0.25">
      <c r="A167" s="655"/>
      <c r="I167" s="360"/>
    </row>
    <row r="168" spans="1:9" ht="15.75" x14ac:dyDescent="0.25">
      <c r="A168" s="655"/>
      <c r="I168" s="360"/>
    </row>
    <row r="169" spans="1:9" ht="15.75" x14ac:dyDescent="0.25">
      <c r="A169" s="655"/>
      <c r="I169" s="360"/>
    </row>
    <row r="170" spans="1:9" ht="15.75" x14ac:dyDescent="0.25">
      <c r="A170" s="655"/>
      <c r="I170" s="360"/>
    </row>
    <row r="171" spans="1:9" ht="15.75" x14ac:dyDescent="0.25">
      <c r="A171" s="655"/>
      <c r="I171" s="360"/>
    </row>
    <row r="172" spans="1:9" ht="15.75" x14ac:dyDescent="0.25">
      <c r="A172" s="655"/>
      <c r="I172" s="360"/>
    </row>
    <row r="173" spans="1:9" ht="15.75" x14ac:dyDescent="0.25">
      <c r="A173" s="655"/>
      <c r="I173" s="360"/>
    </row>
    <row r="174" spans="1:9" ht="15.75" x14ac:dyDescent="0.25">
      <c r="A174" s="655"/>
      <c r="I174" s="360"/>
    </row>
    <row r="175" spans="1:9" ht="15.75" x14ac:dyDescent="0.25">
      <c r="A175" s="655"/>
      <c r="I175" s="360"/>
    </row>
    <row r="176" spans="1:9" ht="15.75" x14ac:dyDescent="0.25">
      <c r="A176" s="655"/>
      <c r="I176" s="360"/>
    </row>
    <row r="177" spans="1:9" ht="15.75" x14ac:dyDescent="0.25">
      <c r="A177" s="655"/>
      <c r="I177" s="360"/>
    </row>
    <row r="178" spans="1:9" ht="15.75" x14ac:dyDescent="0.25">
      <c r="A178" s="655"/>
      <c r="I178" s="360"/>
    </row>
    <row r="179" spans="1:9" ht="15.75" x14ac:dyDescent="0.25">
      <c r="A179" s="655"/>
      <c r="I179" s="360"/>
    </row>
    <row r="180" spans="1:9" ht="15.75" x14ac:dyDescent="0.25">
      <c r="A180" s="655"/>
      <c r="I180" s="360"/>
    </row>
    <row r="181" spans="1:9" ht="15.75" x14ac:dyDescent="0.25">
      <c r="A181" s="655"/>
      <c r="I181" s="360"/>
    </row>
    <row r="182" spans="1:9" ht="15.75" x14ac:dyDescent="0.25">
      <c r="A182" s="655"/>
      <c r="I182" s="360"/>
    </row>
    <row r="183" spans="1:9" ht="15.75" x14ac:dyDescent="0.25">
      <c r="A183" s="655"/>
      <c r="I183" s="360"/>
    </row>
    <row r="184" spans="1:9" ht="15.75" x14ac:dyDescent="0.25">
      <c r="A184" s="655"/>
      <c r="I184" s="360"/>
    </row>
    <row r="185" spans="1:9" ht="15.75" x14ac:dyDescent="0.25">
      <c r="A185" s="655"/>
      <c r="I185" s="360"/>
    </row>
    <row r="186" spans="1:9" ht="15.75" x14ac:dyDescent="0.25">
      <c r="A186" s="655"/>
      <c r="I186" s="360"/>
    </row>
    <row r="187" spans="1:9" ht="15.75" x14ac:dyDescent="0.25">
      <c r="A187" s="655"/>
      <c r="I187" s="360"/>
    </row>
    <row r="188" spans="1:9" ht="15.75" x14ac:dyDescent="0.25">
      <c r="A188" s="655"/>
      <c r="I188" s="360"/>
    </row>
    <row r="189" spans="1:9" ht="15.75" x14ac:dyDescent="0.25">
      <c r="A189" s="655"/>
      <c r="I189" s="360"/>
    </row>
    <row r="190" spans="1:9" ht="15.75" x14ac:dyDescent="0.25">
      <c r="A190" s="655"/>
      <c r="I190" s="360"/>
    </row>
    <row r="191" spans="1:9" ht="15.75" x14ac:dyDescent="0.25">
      <c r="A191" s="655"/>
      <c r="I191" s="360"/>
    </row>
    <row r="192" spans="1:9" ht="15.75" x14ac:dyDescent="0.25">
      <c r="A192" s="655"/>
      <c r="I192" s="360"/>
    </row>
    <row r="193" spans="1:9" ht="15.75" x14ac:dyDescent="0.25">
      <c r="A193" s="655"/>
      <c r="I193" s="360"/>
    </row>
    <row r="194" spans="1:9" ht="15.75" x14ac:dyDescent="0.25">
      <c r="A194" s="655"/>
      <c r="I194" s="360"/>
    </row>
    <row r="195" spans="1:9" ht="15.75" x14ac:dyDescent="0.25">
      <c r="A195" s="655"/>
      <c r="I195" s="360"/>
    </row>
    <row r="196" spans="1:9" ht="15.75" x14ac:dyDescent="0.25">
      <c r="A196" s="655"/>
      <c r="I196" s="360"/>
    </row>
    <row r="197" spans="1:9" ht="15.75" x14ac:dyDescent="0.25">
      <c r="A197" s="655"/>
      <c r="I197" s="360"/>
    </row>
    <row r="198" spans="1:9" ht="15.75" x14ac:dyDescent="0.25">
      <c r="A198" s="655"/>
    </row>
    <row r="199" spans="1:9" ht="15.75" x14ac:dyDescent="0.25">
      <c r="A199" s="655"/>
    </row>
    <row r="200" spans="1:9" ht="15.75" x14ac:dyDescent="0.25">
      <c r="A200" s="655"/>
    </row>
    <row r="201" spans="1:9" ht="15.75" x14ac:dyDescent="0.25">
      <c r="A201" s="655"/>
    </row>
    <row r="202" spans="1:9" ht="15.75" x14ac:dyDescent="0.25">
      <c r="A202" s="655"/>
    </row>
    <row r="203" spans="1:9" ht="15.75" x14ac:dyDescent="0.25">
      <c r="A203" s="655"/>
    </row>
    <row r="204" spans="1:9" ht="15.75" x14ac:dyDescent="0.25">
      <c r="A204" s="655"/>
    </row>
    <row r="205" spans="1:9" ht="15.75" x14ac:dyDescent="0.25">
      <c r="A205" s="655"/>
    </row>
    <row r="206" spans="1:9" ht="15.75" x14ac:dyDescent="0.25">
      <c r="A206" s="655"/>
    </row>
    <row r="207" spans="1:9" ht="15.75" x14ac:dyDescent="0.25">
      <c r="A207" s="655"/>
    </row>
    <row r="208" spans="1:9" ht="15.75" x14ac:dyDescent="0.25">
      <c r="A208" s="655"/>
    </row>
    <row r="209" spans="1:1" ht="15.75" x14ac:dyDescent="0.25">
      <c r="A209" s="655"/>
    </row>
    <row r="210" spans="1:1" ht="15.75" x14ac:dyDescent="0.25">
      <c r="A210" s="655"/>
    </row>
    <row r="211" spans="1:1" ht="15.75" x14ac:dyDescent="0.25">
      <c r="A211" s="655"/>
    </row>
    <row r="212" spans="1:1" ht="15.75" x14ac:dyDescent="0.25">
      <c r="A212" s="655"/>
    </row>
    <row r="213" spans="1:1" ht="15.75" x14ac:dyDescent="0.25">
      <c r="A213" s="655"/>
    </row>
    <row r="214" spans="1:1" ht="15.75" x14ac:dyDescent="0.25">
      <c r="A214" s="655"/>
    </row>
    <row r="215" spans="1:1" ht="15.75" x14ac:dyDescent="0.25">
      <c r="A215" s="655"/>
    </row>
    <row r="216" spans="1:1" ht="15.75" x14ac:dyDescent="0.25">
      <c r="A216" s="655"/>
    </row>
    <row r="217" spans="1:1" ht="15.75" x14ac:dyDescent="0.25">
      <c r="A217" s="655"/>
    </row>
    <row r="218" spans="1:1" ht="15.75" x14ac:dyDescent="0.25">
      <c r="A218" s="655"/>
    </row>
    <row r="219" spans="1:1" ht="15.75" x14ac:dyDescent="0.25">
      <c r="A219" s="655"/>
    </row>
    <row r="220" spans="1:1" ht="15.75" x14ac:dyDescent="0.25">
      <c r="A220" s="655"/>
    </row>
    <row r="221" spans="1:1" ht="15.75" x14ac:dyDescent="0.25">
      <c r="A221" s="655"/>
    </row>
    <row r="222" spans="1:1" ht="15.75" x14ac:dyDescent="0.25">
      <c r="A222" s="655"/>
    </row>
    <row r="223" spans="1:1" ht="15.75" x14ac:dyDescent="0.25">
      <c r="A223" s="655"/>
    </row>
    <row r="224" spans="1:1" ht="15.75" x14ac:dyDescent="0.25">
      <c r="A224" s="655"/>
    </row>
    <row r="225" spans="1:1" ht="15.75" x14ac:dyDescent="0.25">
      <c r="A225" s="655"/>
    </row>
    <row r="226" spans="1:1" ht="15.75" x14ac:dyDescent="0.25">
      <c r="A226" s="655"/>
    </row>
    <row r="227" spans="1:1" ht="15.75" x14ac:dyDescent="0.25">
      <c r="A227" s="655"/>
    </row>
    <row r="228" spans="1:1" ht="15.75" x14ac:dyDescent="0.25">
      <c r="A228" s="655"/>
    </row>
    <row r="229" spans="1:1" ht="15.75" x14ac:dyDescent="0.25">
      <c r="A229" s="655"/>
    </row>
    <row r="230" spans="1:1" ht="15.75" x14ac:dyDescent="0.25">
      <c r="A230" s="655"/>
    </row>
    <row r="231" spans="1:1" ht="15.75" x14ac:dyDescent="0.25">
      <c r="A231" s="655"/>
    </row>
    <row r="232" spans="1:1" ht="15.75" x14ac:dyDescent="0.25">
      <c r="A232" s="655"/>
    </row>
    <row r="233" spans="1:1" ht="15.75" x14ac:dyDescent="0.25">
      <c r="A233" s="655"/>
    </row>
    <row r="234" spans="1:1" ht="15.75" x14ac:dyDescent="0.25">
      <c r="A234" s="655"/>
    </row>
    <row r="235" spans="1:1" ht="15.75" x14ac:dyDescent="0.25">
      <c r="A235" s="655"/>
    </row>
    <row r="236" spans="1:1" ht="15.75" x14ac:dyDescent="0.25">
      <c r="A236" s="655"/>
    </row>
    <row r="237" spans="1:1" ht="15.75" x14ac:dyDescent="0.25">
      <c r="A237" s="655"/>
    </row>
    <row r="238" spans="1:1" ht="15.75" x14ac:dyDescent="0.25">
      <c r="A238" s="655"/>
    </row>
    <row r="239" spans="1:1" ht="15.75" x14ac:dyDescent="0.25">
      <c r="A239" s="655"/>
    </row>
    <row r="240" spans="1:1" ht="15.75" x14ac:dyDescent="0.25">
      <c r="A240" s="655"/>
    </row>
    <row r="241" spans="1:1" ht="15.75" x14ac:dyDescent="0.25">
      <c r="A241" s="655"/>
    </row>
    <row r="242" spans="1:1" ht="15.75" x14ac:dyDescent="0.25">
      <c r="A242" s="655"/>
    </row>
    <row r="243" spans="1:1" ht="15.75" x14ac:dyDescent="0.25">
      <c r="A243" s="655"/>
    </row>
    <row r="244" spans="1:1" ht="15.75" x14ac:dyDescent="0.25">
      <c r="A244" s="655"/>
    </row>
    <row r="245" spans="1:1" ht="15.75" x14ac:dyDescent="0.25">
      <c r="A245" s="655"/>
    </row>
    <row r="246" spans="1:1" ht="15.75" x14ac:dyDescent="0.25">
      <c r="A246" s="655"/>
    </row>
    <row r="247" spans="1:1" ht="15.75" x14ac:dyDescent="0.25">
      <c r="A247" s="655"/>
    </row>
    <row r="248" spans="1:1" ht="15.75" x14ac:dyDescent="0.25">
      <c r="A248" s="655"/>
    </row>
    <row r="249" spans="1:1" ht="15.75" x14ac:dyDescent="0.25">
      <c r="A249" s="655"/>
    </row>
    <row r="250" spans="1:1" ht="15.75" x14ac:dyDescent="0.25">
      <c r="A250" s="655"/>
    </row>
    <row r="251" spans="1:1" ht="15.75" x14ac:dyDescent="0.25">
      <c r="A251" s="655"/>
    </row>
    <row r="252" spans="1:1" ht="15.75" x14ac:dyDescent="0.25">
      <c r="A252" s="655"/>
    </row>
    <row r="253" spans="1:1" ht="15.75" x14ac:dyDescent="0.25">
      <c r="A253" s="655"/>
    </row>
    <row r="254" spans="1:1" ht="15.75" x14ac:dyDescent="0.25">
      <c r="A254" s="655"/>
    </row>
    <row r="255" spans="1:1" ht="15.75" x14ac:dyDescent="0.25">
      <c r="A255" s="655"/>
    </row>
    <row r="256" spans="1:1" ht="15.75" x14ac:dyDescent="0.25">
      <c r="A256" s="655"/>
    </row>
    <row r="257" spans="1:1" ht="15.75" x14ac:dyDescent="0.25">
      <c r="A257" s="655"/>
    </row>
    <row r="258" spans="1:1" ht="15.75" x14ac:dyDescent="0.25">
      <c r="A258" s="655"/>
    </row>
    <row r="259" spans="1:1" ht="15.75" x14ac:dyDescent="0.25">
      <c r="A259" s="655"/>
    </row>
    <row r="260" spans="1:1" ht="15.75" x14ac:dyDescent="0.25">
      <c r="A260" s="655"/>
    </row>
    <row r="261" spans="1:1" ht="15.75" x14ac:dyDescent="0.25">
      <c r="A261" s="655"/>
    </row>
    <row r="262" spans="1:1" ht="15.75" x14ac:dyDescent="0.25">
      <c r="A262" s="655"/>
    </row>
    <row r="263" spans="1:1" ht="15.75" x14ac:dyDescent="0.25">
      <c r="A263" s="655"/>
    </row>
    <row r="264" spans="1:1" ht="15.75" x14ac:dyDescent="0.25">
      <c r="A264" s="655"/>
    </row>
    <row r="265" spans="1:1" ht="15.75" x14ac:dyDescent="0.25">
      <c r="A265" s="655"/>
    </row>
    <row r="266" spans="1:1" ht="15.75" x14ac:dyDescent="0.25">
      <c r="A266" s="655"/>
    </row>
    <row r="267" spans="1:1" ht="15.75" x14ac:dyDescent="0.25">
      <c r="A267" s="655"/>
    </row>
    <row r="268" spans="1:1" ht="15.75" x14ac:dyDescent="0.25">
      <c r="A268" s="655"/>
    </row>
    <row r="269" spans="1:1" ht="15.75" x14ac:dyDescent="0.25">
      <c r="A269" s="655"/>
    </row>
    <row r="270" spans="1:1" ht="15.75" x14ac:dyDescent="0.25">
      <c r="A270" s="655"/>
    </row>
    <row r="271" spans="1:1" ht="15.75" x14ac:dyDescent="0.25">
      <c r="A271" s="655"/>
    </row>
    <row r="272" spans="1:1" ht="15.75" x14ac:dyDescent="0.25">
      <c r="A272" s="655"/>
    </row>
    <row r="273" spans="1:1" ht="15.75" x14ac:dyDescent="0.25">
      <c r="A273" s="655"/>
    </row>
    <row r="274" spans="1:1" ht="15.75" x14ac:dyDescent="0.25">
      <c r="A274" s="655"/>
    </row>
    <row r="275" spans="1:1" ht="15.75" x14ac:dyDescent="0.25">
      <c r="A275" s="655"/>
    </row>
    <row r="276" spans="1:1" ht="15.75" x14ac:dyDescent="0.25">
      <c r="A276" s="655"/>
    </row>
    <row r="277" spans="1:1" ht="15.75" x14ac:dyDescent="0.25">
      <c r="A277" s="655"/>
    </row>
    <row r="278" spans="1:1" ht="15.75" x14ac:dyDescent="0.25">
      <c r="A278" s="655"/>
    </row>
    <row r="279" spans="1:1" ht="15.75" x14ac:dyDescent="0.25">
      <c r="A279" s="655"/>
    </row>
    <row r="280" spans="1:1" ht="15.75" x14ac:dyDescent="0.25">
      <c r="A280" s="655"/>
    </row>
    <row r="281" spans="1:1" ht="15.75" x14ac:dyDescent="0.25">
      <c r="A281" s="655"/>
    </row>
    <row r="282" spans="1:1" ht="15.75" x14ac:dyDescent="0.25">
      <c r="A282" s="655"/>
    </row>
    <row r="283" spans="1:1" ht="15.75" x14ac:dyDescent="0.25">
      <c r="A283" s="655"/>
    </row>
    <row r="284" spans="1:1" ht="15.75" x14ac:dyDescent="0.25">
      <c r="A284" s="655"/>
    </row>
    <row r="285" spans="1:1" ht="15.75" x14ac:dyDescent="0.25">
      <c r="A285" s="655"/>
    </row>
    <row r="286" spans="1:1" ht="15.75" x14ac:dyDescent="0.25">
      <c r="A286" s="655"/>
    </row>
    <row r="287" spans="1:1" ht="15.75" x14ac:dyDescent="0.25">
      <c r="A287" s="655"/>
    </row>
    <row r="288" spans="1:1" ht="15.75" x14ac:dyDescent="0.25">
      <c r="A288" s="655"/>
    </row>
    <row r="289" spans="1:1" ht="15.75" x14ac:dyDescent="0.25">
      <c r="A289" s="655"/>
    </row>
    <row r="290" spans="1:1" ht="15.75" x14ac:dyDescent="0.25">
      <c r="A290" s="655"/>
    </row>
    <row r="291" spans="1:1" ht="15.75" x14ac:dyDescent="0.25">
      <c r="A291" s="655"/>
    </row>
    <row r="292" spans="1:1" ht="15.75" x14ac:dyDescent="0.25">
      <c r="A292" s="655"/>
    </row>
    <row r="293" spans="1:1" ht="15.75" x14ac:dyDescent="0.25">
      <c r="A293" s="655"/>
    </row>
    <row r="294" spans="1:1" ht="15.75" x14ac:dyDescent="0.25">
      <c r="A294" s="655"/>
    </row>
    <row r="295" spans="1:1" ht="15.75" x14ac:dyDescent="0.25">
      <c r="A295" s="655"/>
    </row>
    <row r="296" spans="1:1" ht="15.75" x14ac:dyDescent="0.25">
      <c r="A296" s="655"/>
    </row>
    <row r="297" spans="1:1" ht="15.75" x14ac:dyDescent="0.25">
      <c r="A297" s="655"/>
    </row>
    <row r="298" spans="1:1" ht="15.75" x14ac:dyDescent="0.25">
      <c r="A298" s="655"/>
    </row>
    <row r="299" spans="1:1" ht="15.75" x14ac:dyDescent="0.25">
      <c r="A299" s="655"/>
    </row>
    <row r="300" spans="1:1" ht="15.75" x14ac:dyDescent="0.25">
      <c r="A300" s="655"/>
    </row>
    <row r="301" spans="1:1" ht="15.75" x14ac:dyDescent="0.25">
      <c r="A301" s="655"/>
    </row>
    <row r="302" spans="1:1" ht="15.75" x14ac:dyDescent="0.25">
      <c r="A302" s="655"/>
    </row>
    <row r="303" spans="1:1" ht="15.75" x14ac:dyDescent="0.25">
      <c r="A303" s="655"/>
    </row>
    <row r="304" spans="1:1" ht="15.75" x14ac:dyDescent="0.25">
      <c r="A304" s="655"/>
    </row>
    <row r="305" spans="1:1" ht="15.75" x14ac:dyDescent="0.25">
      <c r="A305" s="655"/>
    </row>
    <row r="306" spans="1:1" ht="15.75" x14ac:dyDescent="0.25">
      <c r="A306" s="655"/>
    </row>
    <row r="307" spans="1:1" ht="15.75" x14ac:dyDescent="0.25">
      <c r="A307" s="655"/>
    </row>
    <row r="308" spans="1:1" ht="15.75" x14ac:dyDescent="0.25">
      <c r="A308" s="655"/>
    </row>
    <row r="309" spans="1:1" ht="15.75" x14ac:dyDescent="0.25">
      <c r="A309" s="655"/>
    </row>
    <row r="310" spans="1:1" ht="15.75" x14ac:dyDescent="0.25">
      <c r="A310" s="655"/>
    </row>
    <row r="311" spans="1:1" ht="15.75" x14ac:dyDescent="0.25">
      <c r="A311" s="655"/>
    </row>
    <row r="312" spans="1:1" ht="15.75" x14ac:dyDescent="0.25">
      <c r="A312" s="655"/>
    </row>
    <row r="313" spans="1:1" ht="15.75" x14ac:dyDescent="0.25">
      <c r="A313" s="655"/>
    </row>
    <row r="314" spans="1:1" ht="15.75" x14ac:dyDescent="0.25">
      <c r="A314" s="655"/>
    </row>
    <row r="315" spans="1:1" ht="15.75" x14ac:dyDescent="0.25">
      <c r="A315" s="655"/>
    </row>
    <row r="316" spans="1:1" ht="15.75" x14ac:dyDescent="0.25">
      <c r="A316" s="655"/>
    </row>
    <row r="317" spans="1:1" ht="15.75" x14ac:dyDescent="0.25">
      <c r="A317" s="655"/>
    </row>
    <row r="318" spans="1:1" ht="15.75" x14ac:dyDescent="0.25">
      <c r="A318" s="655"/>
    </row>
    <row r="319" spans="1:1" ht="15.75" x14ac:dyDescent="0.25">
      <c r="A319" s="655"/>
    </row>
    <row r="320" spans="1:1" ht="15.75" x14ac:dyDescent="0.25">
      <c r="A320" s="655"/>
    </row>
    <row r="321" spans="1:1" ht="15.75" x14ac:dyDescent="0.25">
      <c r="A321" s="655"/>
    </row>
    <row r="322" spans="1:1" ht="15.75" x14ac:dyDescent="0.25">
      <c r="A322" s="655"/>
    </row>
    <row r="323" spans="1:1" ht="15.75" x14ac:dyDescent="0.25">
      <c r="A323" s="655"/>
    </row>
    <row r="324" spans="1:1" ht="15.75" x14ac:dyDescent="0.25">
      <c r="A324" s="655"/>
    </row>
    <row r="325" spans="1:1" ht="15.75" x14ac:dyDescent="0.25">
      <c r="A325" s="655"/>
    </row>
    <row r="326" spans="1:1" ht="15.75" x14ac:dyDescent="0.25">
      <c r="A326" s="655"/>
    </row>
    <row r="327" spans="1:1" ht="15.75" x14ac:dyDescent="0.25">
      <c r="A327" s="655"/>
    </row>
    <row r="328" spans="1:1" ht="15.75" x14ac:dyDescent="0.25">
      <c r="A328" s="655"/>
    </row>
    <row r="329" spans="1:1" ht="15.75" x14ac:dyDescent="0.25">
      <c r="A329" s="655"/>
    </row>
    <row r="330" spans="1:1" ht="15.75" x14ac:dyDescent="0.25">
      <c r="A330" s="655"/>
    </row>
    <row r="331" spans="1:1" ht="15.75" x14ac:dyDescent="0.25">
      <c r="A331" s="655"/>
    </row>
    <row r="332" spans="1:1" ht="15.75" x14ac:dyDescent="0.25">
      <c r="A332" s="655"/>
    </row>
    <row r="333" spans="1:1" ht="15.75" x14ac:dyDescent="0.25">
      <c r="A333" s="655"/>
    </row>
    <row r="334" spans="1:1" ht="15.75" x14ac:dyDescent="0.25">
      <c r="A334" s="655"/>
    </row>
    <row r="335" spans="1:1" ht="15.75" x14ac:dyDescent="0.25">
      <c r="A335" s="655"/>
    </row>
    <row r="336" spans="1:1" ht="15.75" x14ac:dyDescent="0.25">
      <c r="A336" s="655"/>
    </row>
    <row r="337" spans="1:1" ht="15.75" x14ac:dyDescent="0.25">
      <c r="A337" s="655"/>
    </row>
    <row r="338" spans="1:1" ht="15.75" x14ac:dyDescent="0.25">
      <c r="A338" s="655"/>
    </row>
    <row r="339" spans="1:1" ht="15.75" x14ac:dyDescent="0.25">
      <c r="A339" s="655"/>
    </row>
    <row r="340" spans="1:1" ht="15.75" x14ac:dyDescent="0.25">
      <c r="A340" s="655"/>
    </row>
    <row r="341" spans="1:1" ht="15.75" x14ac:dyDescent="0.25">
      <c r="A341" s="655"/>
    </row>
    <row r="342" spans="1:1" ht="15.75" x14ac:dyDescent="0.25">
      <c r="A342" s="655"/>
    </row>
    <row r="343" spans="1:1" ht="15.75" x14ac:dyDescent="0.25">
      <c r="A343" s="655"/>
    </row>
    <row r="344" spans="1:1" ht="15.75" x14ac:dyDescent="0.25">
      <c r="A344" s="655"/>
    </row>
    <row r="345" spans="1:1" ht="15.75" x14ac:dyDescent="0.25">
      <c r="A345" s="655"/>
    </row>
    <row r="346" spans="1:1" ht="15.75" x14ac:dyDescent="0.25">
      <c r="A346" s="655"/>
    </row>
    <row r="347" spans="1:1" ht="15.75" x14ac:dyDescent="0.25">
      <c r="A347" s="655"/>
    </row>
    <row r="348" spans="1:1" ht="15.75" x14ac:dyDescent="0.25">
      <c r="A348" s="655"/>
    </row>
    <row r="349" spans="1:1" ht="15.75" x14ac:dyDescent="0.25">
      <c r="A349" s="655"/>
    </row>
    <row r="350" spans="1:1" ht="15.75" x14ac:dyDescent="0.25">
      <c r="A350" s="655"/>
    </row>
    <row r="351" spans="1:1" ht="15.75" x14ac:dyDescent="0.25">
      <c r="A351" s="655"/>
    </row>
    <row r="352" spans="1:1" ht="15.75" x14ac:dyDescent="0.25">
      <c r="A352" s="655"/>
    </row>
    <row r="353" spans="1:1" ht="15.75" x14ac:dyDescent="0.25">
      <c r="A353" s="655"/>
    </row>
    <row r="354" spans="1:1" ht="15.75" x14ac:dyDescent="0.25">
      <c r="A354" s="655"/>
    </row>
    <row r="355" spans="1:1" ht="15.75" x14ac:dyDescent="0.25">
      <c r="A355" s="655"/>
    </row>
    <row r="356" spans="1:1" ht="15.75" x14ac:dyDescent="0.25">
      <c r="A356" s="655"/>
    </row>
    <row r="357" spans="1:1" ht="15.75" x14ac:dyDescent="0.25">
      <c r="A357" s="655"/>
    </row>
    <row r="358" spans="1:1" ht="15.75" x14ac:dyDescent="0.25">
      <c r="A358" s="655"/>
    </row>
    <row r="359" spans="1:1" ht="15.75" x14ac:dyDescent="0.25">
      <c r="A359" s="655"/>
    </row>
    <row r="360" spans="1:1" ht="15.75" x14ac:dyDescent="0.25">
      <c r="A360" s="655"/>
    </row>
    <row r="361" spans="1:1" ht="15.75" x14ac:dyDescent="0.25">
      <c r="A361" s="655"/>
    </row>
    <row r="362" spans="1:1" ht="15.75" x14ac:dyDescent="0.25">
      <c r="A362" s="655"/>
    </row>
    <row r="363" spans="1:1" ht="15.75" x14ac:dyDescent="0.25">
      <c r="A363" s="655"/>
    </row>
    <row r="364" spans="1:1" ht="15.75" x14ac:dyDescent="0.25">
      <c r="A364" s="655"/>
    </row>
    <row r="365" spans="1:1" ht="15.75" x14ac:dyDescent="0.25">
      <c r="A365" s="655"/>
    </row>
    <row r="366" spans="1:1" ht="15.75" x14ac:dyDescent="0.25">
      <c r="A366" s="655"/>
    </row>
    <row r="367" spans="1:1" ht="15.75" x14ac:dyDescent="0.25">
      <c r="A367" s="655"/>
    </row>
    <row r="368" spans="1:1" ht="15.75" x14ac:dyDescent="0.25">
      <c r="A368" s="655"/>
    </row>
    <row r="369" spans="1:1" ht="15.75" x14ac:dyDescent="0.25">
      <c r="A369" s="655"/>
    </row>
    <row r="370" spans="1:1" ht="15.75" x14ac:dyDescent="0.25">
      <c r="A370" s="655"/>
    </row>
    <row r="371" spans="1:1" ht="15.75" x14ac:dyDescent="0.25">
      <c r="A371" s="655"/>
    </row>
    <row r="372" spans="1:1" ht="15.75" x14ac:dyDescent="0.25">
      <c r="A372" s="655"/>
    </row>
    <row r="373" spans="1:1" ht="15.75" x14ac:dyDescent="0.25">
      <c r="A373" s="655"/>
    </row>
    <row r="374" spans="1:1" ht="15.75" x14ac:dyDescent="0.25">
      <c r="A374" s="655"/>
    </row>
    <row r="375" spans="1:1" ht="15.75" x14ac:dyDescent="0.25">
      <c r="A375" s="655"/>
    </row>
    <row r="376" spans="1:1" ht="15.75" x14ac:dyDescent="0.25">
      <c r="A376" s="655"/>
    </row>
    <row r="377" spans="1:1" ht="15.75" x14ac:dyDescent="0.25">
      <c r="A377" s="655"/>
    </row>
    <row r="378" spans="1:1" ht="15.75" x14ac:dyDescent="0.25">
      <c r="A378" s="655"/>
    </row>
    <row r="379" spans="1:1" ht="15.75" x14ac:dyDescent="0.25">
      <c r="A379" s="655"/>
    </row>
    <row r="380" spans="1:1" ht="15.75" x14ac:dyDescent="0.25">
      <c r="A380" s="655"/>
    </row>
    <row r="381" spans="1:1" ht="15.75" x14ac:dyDescent="0.25">
      <c r="A381" s="655"/>
    </row>
    <row r="382" spans="1:1" ht="15.75" x14ac:dyDescent="0.25">
      <c r="A382" s="655"/>
    </row>
    <row r="383" spans="1:1" ht="15.75" x14ac:dyDescent="0.25">
      <c r="A383" s="655"/>
    </row>
    <row r="384" spans="1:1" ht="15.75" x14ac:dyDescent="0.25">
      <c r="A384" s="655"/>
    </row>
    <row r="385" spans="1:1" ht="15.75" x14ac:dyDescent="0.25">
      <c r="A385" s="655"/>
    </row>
    <row r="386" spans="1:1" ht="15.75" x14ac:dyDescent="0.25">
      <c r="A386" s="655"/>
    </row>
    <row r="387" spans="1:1" ht="15.75" x14ac:dyDescent="0.25">
      <c r="A387" s="655"/>
    </row>
    <row r="388" spans="1:1" ht="15.75" x14ac:dyDescent="0.25">
      <c r="A388" s="655"/>
    </row>
    <row r="389" spans="1:1" ht="15.75" x14ac:dyDescent="0.25">
      <c r="A389" s="655"/>
    </row>
    <row r="390" spans="1:1" ht="15.75" x14ac:dyDescent="0.25">
      <c r="A390" s="655"/>
    </row>
    <row r="391" spans="1:1" ht="15.75" x14ac:dyDescent="0.25">
      <c r="A391" s="655"/>
    </row>
    <row r="392" spans="1:1" ht="15.75" x14ac:dyDescent="0.25">
      <c r="A392" s="655"/>
    </row>
    <row r="393" spans="1:1" ht="15.75" x14ac:dyDescent="0.25">
      <c r="A393" s="655"/>
    </row>
    <row r="394" spans="1:1" ht="15.75" x14ac:dyDescent="0.25">
      <c r="A394" s="655"/>
    </row>
    <row r="395" spans="1:1" ht="15.75" x14ac:dyDescent="0.25">
      <c r="A395" s="655"/>
    </row>
    <row r="396" spans="1:1" ht="15.75" x14ac:dyDescent="0.25">
      <c r="A396" s="655"/>
    </row>
    <row r="397" spans="1:1" ht="15.75" x14ac:dyDescent="0.25">
      <c r="A397" s="655"/>
    </row>
    <row r="398" spans="1:1" ht="15.75" x14ac:dyDescent="0.25">
      <c r="A398" s="655"/>
    </row>
    <row r="399" spans="1:1" ht="15.75" x14ac:dyDescent="0.25">
      <c r="A399" s="655"/>
    </row>
    <row r="400" spans="1:1" ht="15.75" x14ac:dyDescent="0.25">
      <c r="A400" s="655"/>
    </row>
    <row r="401" spans="1:1" ht="15.75" x14ac:dyDescent="0.25">
      <c r="A401" s="655"/>
    </row>
    <row r="402" spans="1:1" ht="15.75" x14ac:dyDescent="0.25">
      <c r="A402" s="655"/>
    </row>
    <row r="403" spans="1:1" ht="15.75" x14ac:dyDescent="0.25">
      <c r="A403" s="655"/>
    </row>
    <row r="404" spans="1:1" ht="15.75" x14ac:dyDescent="0.25">
      <c r="A404" s="655"/>
    </row>
    <row r="405" spans="1:1" ht="15.75" x14ac:dyDescent="0.25">
      <c r="A405" s="655"/>
    </row>
    <row r="406" spans="1:1" ht="15.75" x14ac:dyDescent="0.25">
      <c r="A406" s="655"/>
    </row>
    <row r="407" spans="1:1" ht="15.75" x14ac:dyDescent="0.25">
      <c r="A407" s="655"/>
    </row>
    <row r="408" spans="1:1" ht="15.75" x14ac:dyDescent="0.25">
      <c r="A408" s="655"/>
    </row>
    <row r="409" spans="1:1" ht="15.75" x14ac:dyDescent="0.25">
      <c r="A409" s="655"/>
    </row>
    <row r="410" spans="1:1" ht="15.75" x14ac:dyDescent="0.25">
      <c r="A410" s="655"/>
    </row>
    <row r="411" spans="1:1" ht="15.75" x14ac:dyDescent="0.25">
      <c r="A411" s="655"/>
    </row>
    <row r="412" spans="1:1" ht="15.75" x14ac:dyDescent="0.25">
      <c r="A412" s="655"/>
    </row>
    <row r="413" spans="1:1" ht="15.75" x14ac:dyDescent="0.25">
      <c r="A413" s="655"/>
    </row>
    <row r="414" spans="1:1" ht="15.75" x14ac:dyDescent="0.25">
      <c r="A414" s="655"/>
    </row>
    <row r="415" spans="1:1" ht="15.75" x14ac:dyDescent="0.25">
      <c r="A415" s="655"/>
    </row>
    <row r="416" spans="1:1" ht="15.75" x14ac:dyDescent="0.25">
      <c r="A416" s="655"/>
    </row>
    <row r="417" spans="1:1" ht="15.75" x14ac:dyDescent="0.25">
      <c r="A417" s="655"/>
    </row>
    <row r="418" spans="1:1" ht="15.75" x14ac:dyDescent="0.25">
      <c r="A418" s="655"/>
    </row>
    <row r="419" spans="1:1" ht="15.75" x14ac:dyDescent="0.25">
      <c r="A419" s="655"/>
    </row>
    <row r="420" spans="1:1" ht="15.75" x14ac:dyDescent="0.25">
      <c r="A420" s="655"/>
    </row>
    <row r="421" spans="1:1" ht="15.75" x14ac:dyDescent="0.25">
      <c r="A421" s="655"/>
    </row>
    <row r="422" spans="1:1" ht="15.75" x14ac:dyDescent="0.25">
      <c r="A422" s="655"/>
    </row>
    <row r="423" spans="1:1" ht="15.75" x14ac:dyDescent="0.25">
      <c r="A423" s="655"/>
    </row>
    <row r="424" spans="1:1" ht="15.75" x14ac:dyDescent="0.25">
      <c r="A424" s="655"/>
    </row>
    <row r="425" spans="1:1" ht="15.75" x14ac:dyDescent="0.25">
      <c r="A425" s="655"/>
    </row>
    <row r="426" spans="1:1" ht="15.75" x14ac:dyDescent="0.25">
      <c r="A426" s="655"/>
    </row>
    <row r="427" spans="1:1" ht="15.75" x14ac:dyDescent="0.25">
      <c r="A427" s="655"/>
    </row>
    <row r="428" spans="1:1" ht="15.75" x14ac:dyDescent="0.25">
      <c r="A428" s="655"/>
    </row>
    <row r="429" spans="1:1" ht="15.75" x14ac:dyDescent="0.25">
      <c r="A429" s="655"/>
    </row>
    <row r="430" spans="1:1" ht="15.75" x14ac:dyDescent="0.25">
      <c r="A430" s="655"/>
    </row>
    <row r="431" spans="1:1" ht="15.75" x14ac:dyDescent="0.25">
      <c r="A431" s="655"/>
    </row>
    <row r="432" spans="1:1" ht="15.75" x14ac:dyDescent="0.25">
      <c r="A432" s="655"/>
    </row>
    <row r="433" spans="1:1" ht="15.75" x14ac:dyDescent="0.25">
      <c r="A433" s="655"/>
    </row>
    <row r="434" spans="1:1" ht="15.75" x14ac:dyDescent="0.25">
      <c r="A434" s="655"/>
    </row>
    <row r="435" spans="1:1" ht="15.75" x14ac:dyDescent="0.25">
      <c r="A435" s="655"/>
    </row>
    <row r="436" spans="1:1" ht="15.75" x14ac:dyDescent="0.25">
      <c r="A436" s="655"/>
    </row>
    <row r="437" spans="1:1" ht="15.75" x14ac:dyDescent="0.25">
      <c r="A437" s="655"/>
    </row>
    <row r="438" spans="1:1" ht="15.75" x14ac:dyDescent="0.25">
      <c r="A438" s="655"/>
    </row>
    <row r="439" spans="1:1" ht="15.75" x14ac:dyDescent="0.25">
      <c r="A439" s="655"/>
    </row>
    <row r="440" spans="1:1" ht="15.75" x14ac:dyDescent="0.25">
      <c r="A440" s="655"/>
    </row>
    <row r="441" spans="1:1" ht="15.75" x14ac:dyDescent="0.25">
      <c r="A441" s="655"/>
    </row>
    <row r="442" spans="1:1" ht="15.75" x14ac:dyDescent="0.25">
      <c r="A442" s="655"/>
    </row>
    <row r="443" spans="1:1" ht="15.75" x14ac:dyDescent="0.25">
      <c r="A443" s="655"/>
    </row>
    <row r="444" spans="1:1" ht="15.75" x14ac:dyDescent="0.25">
      <c r="A444" s="655"/>
    </row>
    <row r="445" spans="1:1" ht="15.75" x14ac:dyDescent="0.25">
      <c r="A445" s="655"/>
    </row>
    <row r="446" spans="1:1" ht="15.75" x14ac:dyDescent="0.25">
      <c r="A446" s="655"/>
    </row>
    <row r="447" spans="1:1" ht="15.75" x14ac:dyDescent="0.25">
      <c r="A447" s="655"/>
    </row>
    <row r="448" spans="1:1" ht="15.75" x14ac:dyDescent="0.25">
      <c r="A448" s="655"/>
    </row>
    <row r="449" spans="1:1" ht="15.75" x14ac:dyDescent="0.25">
      <c r="A449" s="655"/>
    </row>
    <row r="450" spans="1:1" ht="15.75" x14ac:dyDescent="0.25">
      <c r="A450" s="655"/>
    </row>
    <row r="451" spans="1:1" ht="15.75" x14ac:dyDescent="0.25">
      <c r="A451" s="655"/>
    </row>
    <row r="452" spans="1:1" ht="15.75" x14ac:dyDescent="0.25">
      <c r="A452" s="655"/>
    </row>
    <row r="453" spans="1:1" ht="15.75" x14ac:dyDescent="0.25">
      <c r="A453" s="655"/>
    </row>
    <row r="454" spans="1:1" ht="15.75" x14ac:dyDescent="0.25">
      <c r="A454" s="655"/>
    </row>
    <row r="455" spans="1:1" ht="15.75" x14ac:dyDescent="0.25">
      <c r="A455" s="655"/>
    </row>
    <row r="456" spans="1:1" ht="15.75" x14ac:dyDescent="0.25">
      <c r="A456" s="655"/>
    </row>
    <row r="457" spans="1:1" ht="15.75" x14ac:dyDescent="0.25">
      <c r="A457" s="655"/>
    </row>
    <row r="458" spans="1:1" ht="15.75" x14ac:dyDescent="0.25">
      <c r="A458" s="655"/>
    </row>
    <row r="459" spans="1:1" ht="15.75" x14ac:dyDescent="0.25">
      <c r="A459" s="655"/>
    </row>
    <row r="460" spans="1:1" ht="15.75" x14ac:dyDescent="0.25">
      <c r="A460" s="655"/>
    </row>
    <row r="461" spans="1:1" ht="15.75" x14ac:dyDescent="0.25">
      <c r="A461" s="655"/>
    </row>
    <row r="462" spans="1:1" ht="15.75" x14ac:dyDescent="0.25">
      <c r="A462" s="655"/>
    </row>
    <row r="463" spans="1:1" ht="15.75" x14ac:dyDescent="0.25">
      <c r="A463" s="655"/>
    </row>
    <row r="464" spans="1:1" ht="15.75" x14ac:dyDescent="0.25">
      <c r="A464" s="655"/>
    </row>
    <row r="465" spans="1:1" ht="15.75" x14ac:dyDescent="0.25">
      <c r="A465" s="655"/>
    </row>
    <row r="466" spans="1:1" ht="15.75" x14ac:dyDescent="0.25">
      <c r="A466" s="655"/>
    </row>
    <row r="467" spans="1:1" ht="15.75" x14ac:dyDescent="0.25">
      <c r="A467" s="655"/>
    </row>
    <row r="468" spans="1:1" ht="15.75" x14ac:dyDescent="0.25">
      <c r="A468" s="655"/>
    </row>
    <row r="469" spans="1:1" ht="15.75" x14ac:dyDescent="0.25">
      <c r="A469" s="655"/>
    </row>
    <row r="470" spans="1:1" ht="15.75" x14ac:dyDescent="0.25">
      <c r="A470" s="655"/>
    </row>
    <row r="471" spans="1:1" ht="15.75" x14ac:dyDescent="0.25">
      <c r="A471" s="655"/>
    </row>
    <row r="472" spans="1:1" ht="15.75" x14ac:dyDescent="0.25">
      <c r="A472" s="655"/>
    </row>
    <row r="473" spans="1:1" ht="15.75" x14ac:dyDescent="0.25">
      <c r="A473" s="655"/>
    </row>
    <row r="474" spans="1:1" ht="15.75" x14ac:dyDescent="0.25">
      <c r="A474" s="655"/>
    </row>
    <row r="475" spans="1:1" ht="15.75" x14ac:dyDescent="0.25">
      <c r="A475" s="655"/>
    </row>
    <row r="476" spans="1:1" ht="15.75" x14ac:dyDescent="0.25">
      <c r="A476" s="655"/>
    </row>
    <row r="477" spans="1:1" ht="15.75" x14ac:dyDescent="0.25">
      <c r="A477" s="655"/>
    </row>
    <row r="478" spans="1:1" ht="15.75" x14ac:dyDescent="0.25">
      <c r="A478" s="655"/>
    </row>
    <row r="479" spans="1:1" ht="15.75" x14ac:dyDescent="0.25">
      <c r="A479" s="655"/>
    </row>
    <row r="480" spans="1:1" ht="15.75" x14ac:dyDescent="0.25">
      <c r="A480" s="655"/>
    </row>
    <row r="481" spans="1:1" ht="15.75" x14ac:dyDescent="0.25">
      <c r="A481" s="655"/>
    </row>
    <row r="482" spans="1:1" ht="15.75" x14ac:dyDescent="0.25">
      <c r="A482" s="655"/>
    </row>
    <row r="483" spans="1:1" ht="15.75" x14ac:dyDescent="0.25">
      <c r="A483" s="655"/>
    </row>
    <row r="484" spans="1:1" ht="15.75" x14ac:dyDescent="0.25">
      <c r="A484" s="655"/>
    </row>
    <row r="485" spans="1:1" ht="15.75" x14ac:dyDescent="0.25">
      <c r="A485" s="655"/>
    </row>
    <row r="486" spans="1:1" ht="15.75" x14ac:dyDescent="0.25">
      <c r="A486" s="655"/>
    </row>
    <row r="487" spans="1:1" ht="15.75" x14ac:dyDescent="0.25">
      <c r="A487" s="655"/>
    </row>
    <row r="488" spans="1:1" ht="15.75" x14ac:dyDescent="0.25">
      <c r="A488" s="655"/>
    </row>
    <row r="489" spans="1:1" ht="15.75" x14ac:dyDescent="0.25">
      <c r="A489" s="655"/>
    </row>
    <row r="490" spans="1:1" ht="15.75" x14ac:dyDescent="0.25">
      <c r="A490" s="655"/>
    </row>
    <row r="491" spans="1:1" ht="15.75" x14ac:dyDescent="0.25">
      <c r="A491" s="655"/>
    </row>
    <row r="492" spans="1:1" ht="15.75" x14ac:dyDescent="0.25">
      <c r="A492" s="655"/>
    </row>
    <row r="493" spans="1:1" ht="15.75" x14ac:dyDescent="0.25">
      <c r="A493" s="655"/>
    </row>
    <row r="494" spans="1:1" ht="15.75" x14ac:dyDescent="0.25">
      <c r="A494" s="655"/>
    </row>
    <row r="495" spans="1:1" ht="15.75" x14ac:dyDescent="0.25">
      <c r="A495" s="655"/>
    </row>
    <row r="496" spans="1:1" ht="15.75" x14ac:dyDescent="0.25">
      <c r="A496" s="655"/>
    </row>
    <row r="497" spans="1:1" ht="15.75" x14ac:dyDescent="0.25">
      <c r="A497" s="655"/>
    </row>
    <row r="498" spans="1:1" ht="15.75" x14ac:dyDescent="0.25">
      <c r="A498" s="655"/>
    </row>
    <row r="499" spans="1:1" ht="15.75" x14ac:dyDescent="0.25">
      <c r="A499" s="655"/>
    </row>
    <row r="500" spans="1:1" ht="15.75" x14ac:dyDescent="0.25">
      <c r="A500" s="655"/>
    </row>
    <row r="501" spans="1:1" ht="15.75" x14ac:dyDescent="0.25">
      <c r="A501" s="655"/>
    </row>
    <row r="502" spans="1:1" ht="15.75" x14ac:dyDescent="0.25">
      <c r="A502" s="655"/>
    </row>
    <row r="503" spans="1:1" ht="15.75" x14ac:dyDescent="0.25">
      <c r="A503" s="655"/>
    </row>
    <row r="504" spans="1:1" ht="15.75" x14ac:dyDescent="0.25">
      <c r="A504" s="655"/>
    </row>
    <row r="505" spans="1:1" ht="15.75" x14ac:dyDescent="0.25">
      <c r="A505" s="655"/>
    </row>
    <row r="506" spans="1:1" ht="15.75" x14ac:dyDescent="0.25">
      <c r="A506" s="655"/>
    </row>
    <row r="507" spans="1:1" ht="15.75" x14ac:dyDescent="0.25">
      <c r="A507" s="655"/>
    </row>
    <row r="508" spans="1:1" ht="15.75" x14ac:dyDescent="0.25">
      <c r="A508" s="655"/>
    </row>
    <row r="509" spans="1:1" ht="15.75" x14ac:dyDescent="0.25">
      <c r="A509" s="655"/>
    </row>
    <row r="510" spans="1:1" ht="15.75" x14ac:dyDescent="0.25">
      <c r="A510" s="655"/>
    </row>
    <row r="511" spans="1:1" ht="15.75" x14ac:dyDescent="0.25">
      <c r="A511" s="655"/>
    </row>
    <row r="512" spans="1:1" ht="15.75" x14ac:dyDescent="0.25">
      <c r="A512" s="655"/>
    </row>
    <row r="513" spans="1:1" ht="15.75" x14ac:dyDescent="0.25">
      <c r="A513" s="655"/>
    </row>
    <row r="514" spans="1:1" ht="15.75" x14ac:dyDescent="0.25">
      <c r="A514" s="655"/>
    </row>
    <row r="515" spans="1:1" ht="15.75" x14ac:dyDescent="0.25">
      <c r="A515" s="655"/>
    </row>
    <row r="516" spans="1:1" ht="15.75" x14ac:dyDescent="0.25">
      <c r="A516" s="655"/>
    </row>
    <row r="517" spans="1:1" ht="15.75" x14ac:dyDescent="0.25">
      <c r="A517" s="655"/>
    </row>
    <row r="518" spans="1:1" ht="15.75" x14ac:dyDescent="0.25">
      <c r="A518" s="655"/>
    </row>
    <row r="519" spans="1:1" ht="15.75" x14ac:dyDescent="0.25">
      <c r="A519" s="655"/>
    </row>
    <row r="520" spans="1:1" ht="15.75" x14ac:dyDescent="0.25">
      <c r="A520" s="655"/>
    </row>
    <row r="521" spans="1:1" ht="15.75" x14ac:dyDescent="0.25">
      <c r="A521" s="655"/>
    </row>
    <row r="522" spans="1:1" ht="15.75" x14ac:dyDescent="0.25">
      <c r="A522" s="655"/>
    </row>
    <row r="523" spans="1:1" ht="15.75" x14ac:dyDescent="0.25">
      <c r="A523" s="655"/>
    </row>
    <row r="524" spans="1:1" ht="15.75" x14ac:dyDescent="0.25">
      <c r="A524" s="655"/>
    </row>
    <row r="525" spans="1:1" ht="15.75" x14ac:dyDescent="0.25">
      <c r="A525" s="655"/>
    </row>
    <row r="526" spans="1:1" ht="15.75" x14ac:dyDescent="0.25">
      <c r="A526" s="655"/>
    </row>
    <row r="527" spans="1:1" ht="15.75" x14ac:dyDescent="0.25">
      <c r="A527" s="655"/>
    </row>
    <row r="528" spans="1:1" ht="15.75" x14ac:dyDescent="0.25">
      <c r="A528" s="655"/>
    </row>
    <row r="529" spans="1:1" ht="15.75" x14ac:dyDescent="0.25">
      <c r="A529" s="655"/>
    </row>
    <row r="530" spans="1:1" ht="15.75" x14ac:dyDescent="0.25">
      <c r="A530" s="655"/>
    </row>
    <row r="531" spans="1:1" ht="15.75" x14ac:dyDescent="0.25">
      <c r="A531" s="655"/>
    </row>
    <row r="532" spans="1:1" ht="15.75" x14ac:dyDescent="0.25">
      <c r="A532" s="655"/>
    </row>
    <row r="533" spans="1:1" ht="15.75" x14ac:dyDescent="0.25">
      <c r="A533" s="655"/>
    </row>
    <row r="534" spans="1:1" ht="15.75" x14ac:dyDescent="0.25">
      <c r="A534" s="655"/>
    </row>
    <row r="535" spans="1:1" ht="15.75" x14ac:dyDescent="0.25">
      <c r="A535" s="655"/>
    </row>
    <row r="536" spans="1:1" ht="15.75" x14ac:dyDescent="0.25">
      <c r="A536" s="655"/>
    </row>
    <row r="537" spans="1:1" ht="15.75" x14ac:dyDescent="0.25">
      <c r="A537" s="655"/>
    </row>
    <row r="538" spans="1:1" ht="15.75" x14ac:dyDescent="0.25">
      <c r="A538" s="655"/>
    </row>
    <row r="539" spans="1:1" ht="15.75" x14ac:dyDescent="0.25">
      <c r="A539" s="655"/>
    </row>
    <row r="540" spans="1:1" ht="15.75" x14ac:dyDescent="0.25">
      <c r="A540" s="655"/>
    </row>
    <row r="541" spans="1:1" ht="15.75" x14ac:dyDescent="0.25">
      <c r="A541" s="655"/>
    </row>
    <row r="542" spans="1:1" ht="15.75" x14ac:dyDescent="0.25">
      <c r="A542" s="655"/>
    </row>
    <row r="543" spans="1:1" ht="15.75" x14ac:dyDescent="0.25">
      <c r="A543" s="655"/>
    </row>
    <row r="544" spans="1:1" ht="15.75" x14ac:dyDescent="0.25">
      <c r="A544" s="655"/>
    </row>
    <row r="545" spans="1:1" ht="15.75" x14ac:dyDescent="0.25">
      <c r="A545" s="655"/>
    </row>
    <row r="546" spans="1:1" ht="15.75" x14ac:dyDescent="0.25">
      <c r="A546" s="655"/>
    </row>
    <row r="547" spans="1:1" ht="15.75" x14ac:dyDescent="0.25">
      <c r="A547" s="655"/>
    </row>
    <row r="548" spans="1:1" ht="15.75" x14ac:dyDescent="0.25">
      <c r="A548" s="655"/>
    </row>
    <row r="549" spans="1:1" ht="15.75" x14ac:dyDescent="0.25">
      <c r="A549" s="655"/>
    </row>
    <row r="550" spans="1:1" ht="15.75" x14ac:dyDescent="0.25">
      <c r="A550" s="655"/>
    </row>
    <row r="551" spans="1:1" ht="15.75" x14ac:dyDescent="0.25">
      <c r="A551" s="655"/>
    </row>
    <row r="552" spans="1:1" ht="15.75" x14ac:dyDescent="0.25">
      <c r="A552" s="655"/>
    </row>
    <row r="553" spans="1:1" ht="15.75" x14ac:dyDescent="0.25">
      <c r="A553" s="655"/>
    </row>
    <row r="554" spans="1:1" ht="15.75" x14ac:dyDescent="0.25">
      <c r="A554" s="655"/>
    </row>
    <row r="555" spans="1:1" ht="15.75" x14ac:dyDescent="0.25">
      <c r="A555" s="655"/>
    </row>
    <row r="556" spans="1:1" ht="15.75" x14ac:dyDescent="0.25">
      <c r="A556" s="655"/>
    </row>
    <row r="557" spans="1:1" ht="15.75" x14ac:dyDescent="0.25">
      <c r="A557" s="655"/>
    </row>
    <row r="558" spans="1:1" ht="15.75" x14ac:dyDescent="0.25">
      <c r="A558" s="655"/>
    </row>
    <row r="559" spans="1:1" ht="15.75" x14ac:dyDescent="0.25">
      <c r="A559" s="655"/>
    </row>
    <row r="560" spans="1:1" ht="15.75" x14ac:dyDescent="0.25">
      <c r="A560" s="655"/>
    </row>
    <row r="561" spans="1:1" ht="15.75" x14ac:dyDescent="0.25">
      <c r="A561" s="655"/>
    </row>
    <row r="562" spans="1:1" ht="15.75" x14ac:dyDescent="0.25">
      <c r="A562" s="655"/>
    </row>
    <row r="563" spans="1:1" ht="15.75" x14ac:dyDescent="0.25">
      <c r="A563" s="655"/>
    </row>
    <row r="564" spans="1:1" ht="15.75" x14ac:dyDescent="0.25">
      <c r="A564" s="655"/>
    </row>
    <row r="565" spans="1:1" ht="15.75" x14ac:dyDescent="0.25">
      <c r="A565" s="655"/>
    </row>
    <row r="566" spans="1:1" ht="15.75" x14ac:dyDescent="0.25">
      <c r="A566" s="655"/>
    </row>
    <row r="567" spans="1:1" ht="15.75" x14ac:dyDescent="0.25">
      <c r="A567" s="655"/>
    </row>
    <row r="568" spans="1:1" ht="15.75" x14ac:dyDescent="0.25">
      <c r="A568" s="655"/>
    </row>
    <row r="569" spans="1:1" ht="15.75" x14ac:dyDescent="0.25">
      <c r="A569" s="655"/>
    </row>
    <row r="570" spans="1:1" ht="15.75" x14ac:dyDescent="0.25">
      <c r="A570" s="655"/>
    </row>
    <row r="571" spans="1:1" ht="15.75" x14ac:dyDescent="0.25">
      <c r="A571" s="655"/>
    </row>
    <row r="572" spans="1:1" ht="15.75" x14ac:dyDescent="0.25">
      <c r="A572" s="655"/>
    </row>
    <row r="573" spans="1:1" ht="15.75" x14ac:dyDescent="0.25">
      <c r="A573" s="655"/>
    </row>
    <row r="574" spans="1:1" ht="15.75" x14ac:dyDescent="0.25">
      <c r="A574" s="655"/>
    </row>
    <row r="575" spans="1:1" ht="15.75" x14ac:dyDescent="0.25">
      <c r="A575" s="655"/>
    </row>
    <row r="576" spans="1:1" ht="15.75" x14ac:dyDescent="0.25">
      <c r="A576" s="655"/>
    </row>
    <row r="577" spans="1:1" ht="15.75" x14ac:dyDescent="0.25">
      <c r="A577" s="655"/>
    </row>
    <row r="578" spans="1:1" ht="15.75" x14ac:dyDescent="0.25">
      <c r="A578" s="655"/>
    </row>
    <row r="579" spans="1:1" ht="15.75" x14ac:dyDescent="0.25">
      <c r="A579" s="655"/>
    </row>
    <row r="580" spans="1:1" ht="15.75" x14ac:dyDescent="0.25">
      <c r="A580" s="655"/>
    </row>
    <row r="581" spans="1:1" ht="15.75" x14ac:dyDescent="0.25">
      <c r="A581" s="655"/>
    </row>
    <row r="582" spans="1:1" ht="15.75" x14ac:dyDescent="0.25">
      <c r="A582" s="655"/>
    </row>
    <row r="583" spans="1:1" ht="15.75" x14ac:dyDescent="0.25">
      <c r="A583" s="655"/>
    </row>
    <row r="584" spans="1:1" ht="15.75" x14ac:dyDescent="0.25">
      <c r="A584" s="655"/>
    </row>
    <row r="585" spans="1:1" ht="15.75" x14ac:dyDescent="0.25">
      <c r="A585" s="655"/>
    </row>
    <row r="586" spans="1:1" ht="15.75" x14ac:dyDescent="0.25">
      <c r="A586" s="655"/>
    </row>
    <row r="587" spans="1:1" ht="15.75" x14ac:dyDescent="0.25">
      <c r="A587" s="655"/>
    </row>
    <row r="588" spans="1:1" ht="15.75" x14ac:dyDescent="0.25">
      <c r="A588" s="655"/>
    </row>
    <row r="589" spans="1:1" ht="15.75" x14ac:dyDescent="0.25">
      <c r="A589" s="655"/>
    </row>
    <row r="590" spans="1:1" ht="15.75" x14ac:dyDescent="0.25">
      <c r="A590" s="655"/>
    </row>
    <row r="591" spans="1:1" ht="15.75" x14ac:dyDescent="0.25">
      <c r="A591" s="655"/>
    </row>
    <row r="592" spans="1:1" ht="15.75" x14ac:dyDescent="0.25">
      <c r="A592" s="655"/>
    </row>
    <row r="593" spans="1:1" ht="15.75" x14ac:dyDescent="0.25">
      <c r="A593" s="655"/>
    </row>
    <row r="594" spans="1:1" ht="15.75" x14ac:dyDescent="0.25">
      <c r="A594" s="655"/>
    </row>
    <row r="595" spans="1:1" ht="15.75" x14ac:dyDescent="0.25">
      <c r="A595" s="655"/>
    </row>
    <row r="596" spans="1:1" ht="15.75" x14ac:dyDescent="0.25">
      <c r="A596" s="655"/>
    </row>
    <row r="597" spans="1:1" ht="15.75" x14ac:dyDescent="0.25">
      <c r="A597" s="655"/>
    </row>
    <row r="598" spans="1:1" ht="15.75" x14ac:dyDescent="0.25">
      <c r="A598" s="655"/>
    </row>
    <row r="599" spans="1:1" ht="15.75" x14ac:dyDescent="0.25">
      <c r="A599" s="655"/>
    </row>
    <row r="600" spans="1:1" ht="15.75" x14ac:dyDescent="0.25">
      <c r="A600" s="655"/>
    </row>
    <row r="601" spans="1:1" ht="15.75" x14ac:dyDescent="0.25">
      <c r="A601" s="655"/>
    </row>
    <row r="602" spans="1:1" ht="15.75" x14ac:dyDescent="0.25">
      <c r="A602" s="655"/>
    </row>
  </sheetData>
  <mergeCells count="4">
    <mergeCell ref="A1:H1"/>
    <mergeCell ref="A2:H2"/>
    <mergeCell ref="A3:H3"/>
    <mergeCell ref="A4:H4"/>
  </mergeCells>
  <pageMargins left="0.89" right="0.57999999999999996" top="0.55000000000000004" bottom="0.4" header="0.5" footer="0.36"/>
  <pageSetup scale="34" orientation="portrait" r:id="rId1"/>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3737A-B604-4416-8A7B-5A2729E3EA32}">
  <dimension ref="A1:H166"/>
  <sheetViews>
    <sheetView zoomScale="115" zoomScaleNormal="115" workbookViewId="0">
      <selection activeCell="A24" sqref="A24"/>
    </sheetView>
  </sheetViews>
  <sheetFormatPr defaultColWidth="9.140625" defaultRowHeight="15" x14ac:dyDescent="0.25"/>
  <cols>
    <col min="1" max="1" width="85.7109375" style="728" customWidth="1"/>
    <col min="2" max="2" width="9.140625" style="728"/>
    <col min="257" max="257" width="85.7109375" customWidth="1"/>
    <col min="513" max="513" width="85.7109375" customWidth="1"/>
    <col min="769" max="769" width="85.7109375" customWidth="1"/>
    <col min="1025" max="1025" width="85.7109375" customWidth="1"/>
    <col min="1281" max="1281" width="85.7109375" customWidth="1"/>
    <col min="1537" max="1537" width="85.7109375" customWidth="1"/>
    <col min="1793" max="1793" width="85.7109375" customWidth="1"/>
    <col min="2049" max="2049" width="85.7109375" customWidth="1"/>
    <col min="2305" max="2305" width="85.7109375" customWidth="1"/>
    <col min="2561" max="2561" width="85.7109375" customWidth="1"/>
    <col min="2817" max="2817" width="85.7109375" customWidth="1"/>
    <col min="3073" max="3073" width="85.7109375" customWidth="1"/>
    <col min="3329" max="3329" width="85.7109375" customWidth="1"/>
    <col min="3585" max="3585" width="85.7109375" customWidth="1"/>
    <col min="3841" max="3841" width="85.7109375" customWidth="1"/>
    <col min="4097" max="4097" width="85.7109375" customWidth="1"/>
    <col min="4353" max="4353" width="85.7109375" customWidth="1"/>
    <col min="4609" max="4609" width="85.7109375" customWidth="1"/>
    <col min="4865" max="4865" width="85.7109375" customWidth="1"/>
    <col min="5121" max="5121" width="85.7109375" customWidth="1"/>
    <col min="5377" max="5377" width="85.7109375" customWidth="1"/>
    <col min="5633" max="5633" width="85.7109375" customWidth="1"/>
    <col min="5889" max="5889" width="85.7109375" customWidth="1"/>
    <col min="6145" max="6145" width="85.7109375" customWidth="1"/>
    <col min="6401" max="6401" width="85.7109375" customWidth="1"/>
    <col min="6657" max="6657" width="85.7109375" customWidth="1"/>
    <col min="6913" max="6913" width="85.7109375" customWidth="1"/>
    <col min="7169" max="7169" width="85.7109375" customWidth="1"/>
    <col min="7425" max="7425" width="85.7109375" customWidth="1"/>
    <col min="7681" max="7681" width="85.7109375" customWidth="1"/>
    <col min="7937" max="7937" width="85.7109375" customWidth="1"/>
    <col min="8193" max="8193" width="85.7109375" customWidth="1"/>
    <col min="8449" max="8449" width="85.7109375" customWidth="1"/>
    <col min="8705" max="8705" width="85.7109375" customWidth="1"/>
    <col min="8961" max="8961" width="85.7109375" customWidth="1"/>
    <col min="9217" max="9217" width="85.7109375" customWidth="1"/>
    <col min="9473" max="9473" width="85.7109375" customWidth="1"/>
    <col min="9729" max="9729" width="85.7109375" customWidth="1"/>
    <col min="9985" max="9985" width="85.7109375" customWidth="1"/>
    <col min="10241" max="10241" width="85.7109375" customWidth="1"/>
    <col min="10497" max="10497" width="85.7109375" customWidth="1"/>
    <col min="10753" max="10753" width="85.7109375" customWidth="1"/>
    <col min="11009" max="11009" width="85.7109375" customWidth="1"/>
    <col min="11265" max="11265" width="85.7109375" customWidth="1"/>
    <col min="11521" max="11521" width="85.7109375" customWidth="1"/>
    <col min="11777" max="11777" width="85.7109375" customWidth="1"/>
    <col min="12033" max="12033" width="85.7109375" customWidth="1"/>
    <col min="12289" max="12289" width="85.7109375" customWidth="1"/>
    <col min="12545" max="12545" width="85.7109375" customWidth="1"/>
    <col min="12801" max="12801" width="85.7109375" customWidth="1"/>
    <col min="13057" max="13057" width="85.7109375" customWidth="1"/>
    <col min="13313" max="13313" width="85.7109375" customWidth="1"/>
    <col min="13569" max="13569" width="85.7109375" customWidth="1"/>
    <col min="13825" max="13825" width="85.7109375" customWidth="1"/>
    <col min="14081" max="14081" width="85.7109375" customWidth="1"/>
    <col min="14337" max="14337" width="85.7109375" customWidth="1"/>
    <col min="14593" max="14593" width="85.7109375" customWidth="1"/>
    <col min="14849" max="14849" width="85.7109375" customWidth="1"/>
    <col min="15105" max="15105" width="85.7109375" customWidth="1"/>
    <col min="15361" max="15361" width="85.7109375" customWidth="1"/>
    <col min="15617" max="15617" width="85.7109375" customWidth="1"/>
    <col min="15873" max="15873" width="85.7109375" customWidth="1"/>
    <col min="16129" max="16129" width="85.7109375" customWidth="1"/>
  </cols>
  <sheetData>
    <row r="1" spans="1:8" ht="18" x14ac:dyDescent="0.25">
      <c r="A1" s="816" t="s">
        <v>1308</v>
      </c>
      <c r="B1" s="816"/>
      <c r="C1" s="727" t="s">
        <v>1309</v>
      </c>
      <c r="D1" s="728"/>
      <c r="E1" s="728"/>
      <c r="F1" s="728"/>
      <c r="G1" s="728"/>
      <c r="H1" s="728"/>
    </row>
    <row r="2" spans="1:8" x14ac:dyDescent="0.25">
      <c r="A2" s="729"/>
      <c r="B2" s="730"/>
      <c r="C2" s="728"/>
      <c r="D2" s="728"/>
      <c r="E2" s="728"/>
      <c r="F2" s="728"/>
      <c r="G2" s="728"/>
      <c r="H2" s="728"/>
    </row>
    <row r="3" spans="1:8" x14ac:dyDescent="0.25">
      <c r="A3" s="729" t="s">
        <v>1310</v>
      </c>
      <c r="B3" s="730"/>
      <c r="C3" s="728"/>
      <c r="D3" s="728"/>
      <c r="E3" s="728"/>
      <c r="F3" s="728"/>
      <c r="G3" s="728"/>
      <c r="H3" s="728"/>
    </row>
    <row r="4" spans="1:8" x14ac:dyDescent="0.25">
      <c r="A4" s="730" t="s">
        <v>1311</v>
      </c>
      <c r="B4" s="730" t="s">
        <v>373</v>
      </c>
      <c r="C4" s="728"/>
      <c r="D4" s="728"/>
      <c r="E4" s="728"/>
      <c r="F4" s="728"/>
      <c r="G4" s="728"/>
      <c r="H4" s="728"/>
    </row>
    <row r="5" spans="1:8" x14ac:dyDescent="0.25">
      <c r="A5" s="730" t="s">
        <v>1312</v>
      </c>
      <c r="B5" s="730" t="s">
        <v>371</v>
      </c>
      <c r="C5" s="728"/>
      <c r="D5" s="728"/>
      <c r="E5" s="728"/>
      <c r="F5" s="728"/>
      <c r="G5" s="728"/>
      <c r="H5" s="728"/>
    </row>
    <row r="6" spans="1:8" x14ac:dyDescent="0.25">
      <c r="A6" s="730" t="s">
        <v>1313</v>
      </c>
      <c r="B6" s="730" t="s">
        <v>370</v>
      </c>
      <c r="C6" s="728"/>
      <c r="D6" s="728"/>
      <c r="E6" s="728"/>
      <c r="F6" s="728"/>
      <c r="G6" s="728"/>
      <c r="H6" s="728"/>
    </row>
    <row r="7" spans="1:8" x14ac:dyDescent="0.25">
      <c r="A7" s="730" t="s">
        <v>1314</v>
      </c>
      <c r="B7" s="730" t="s">
        <v>366</v>
      </c>
      <c r="C7" s="728"/>
      <c r="D7" s="728"/>
      <c r="E7" s="728"/>
      <c r="F7" s="728"/>
      <c r="G7" s="728"/>
      <c r="H7" s="728"/>
    </row>
    <row r="8" spans="1:8" x14ac:dyDescent="0.25">
      <c r="A8" s="730" t="s">
        <v>1315</v>
      </c>
      <c r="B8" s="730" t="s">
        <v>375</v>
      </c>
      <c r="C8" s="728"/>
      <c r="D8" s="728"/>
      <c r="E8" s="728"/>
      <c r="F8" s="728"/>
      <c r="G8" s="728"/>
      <c r="H8" s="728"/>
    </row>
    <row r="9" spans="1:8" x14ac:dyDescent="0.25">
      <c r="A9" s="730" t="s">
        <v>1316</v>
      </c>
      <c r="B9" s="730" t="s">
        <v>368</v>
      </c>
      <c r="C9" s="728"/>
      <c r="D9" s="728"/>
      <c r="E9" s="728"/>
      <c r="F9" s="728"/>
      <c r="G9" s="728"/>
      <c r="H9" s="728"/>
    </row>
    <row r="10" spans="1:8" x14ac:dyDescent="0.25">
      <c r="A10" s="730" t="s">
        <v>1317</v>
      </c>
      <c r="B10" s="730" t="s">
        <v>365</v>
      </c>
      <c r="C10" s="728"/>
      <c r="D10" s="728"/>
      <c r="E10" s="728"/>
      <c r="F10" s="728"/>
      <c r="G10" s="728"/>
      <c r="H10" s="728"/>
    </row>
    <row r="11" spans="1:8" x14ac:dyDescent="0.25">
      <c r="A11" s="730" t="s">
        <v>1318</v>
      </c>
      <c r="B11" s="730" t="s">
        <v>372</v>
      </c>
      <c r="C11" s="728"/>
      <c r="D11" s="728"/>
      <c r="E11" s="728"/>
      <c r="F11" s="728"/>
      <c r="G11" s="728"/>
      <c r="H11" s="728"/>
    </row>
    <row r="12" spans="1:8" x14ac:dyDescent="0.25">
      <c r="A12" s="730" t="s">
        <v>1319</v>
      </c>
      <c r="B12" s="730" t="s">
        <v>369</v>
      </c>
      <c r="C12" s="728"/>
      <c r="D12" s="728"/>
      <c r="E12" s="728"/>
      <c r="F12" s="728"/>
      <c r="G12" s="728"/>
      <c r="H12" s="728"/>
    </row>
    <row r="13" spans="1:8" x14ac:dyDescent="0.25">
      <c r="A13" s="730" t="s">
        <v>1320</v>
      </c>
      <c r="B13" s="730" t="s">
        <v>367</v>
      </c>
      <c r="C13" s="728"/>
      <c r="D13" s="728"/>
      <c r="E13" s="728"/>
      <c r="F13" s="728"/>
      <c r="G13" s="728"/>
      <c r="H13" s="728"/>
    </row>
    <row r="14" spans="1:8" x14ac:dyDescent="0.25">
      <c r="A14" s="730" t="s">
        <v>1321</v>
      </c>
      <c r="B14" s="730" t="s">
        <v>374</v>
      </c>
      <c r="C14" s="728"/>
      <c r="D14" s="728"/>
      <c r="E14" s="728"/>
      <c r="F14" s="728"/>
      <c r="G14" s="728"/>
      <c r="H14" s="728"/>
    </row>
    <row r="15" spans="1:8" x14ac:dyDescent="0.25">
      <c r="A15" s="730" t="s">
        <v>1322</v>
      </c>
      <c r="B15" s="730" t="s">
        <v>1323</v>
      </c>
      <c r="C15" s="728"/>
      <c r="D15" s="728"/>
      <c r="E15" s="728"/>
      <c r="F15" s="728"/>
      <c r="G15" s="728"/>
      <c r="H15" s="728"/>
    </row>
    <row r="16" spans="1:8" x14ac:dyDescent="0.25">
      <c r="A16" s="730"/>
      <c r="B16" s="730"/>
      <c r="C16" s="728"/>
      <c r="D16" s="728"/>
      <c r="E16" s="728"/>
      <c r="F16" s="728"/>
      <c r="G16" s="728"/>
      <c r="H16" s="728"/>
    </row>
    <row r="17" spans="1:8" x14ac:dyDescent="0.25">
      <c r="A17" s="729" t="s">
        <v>1324</v>
      </c>
      <c r="B17" s="730"/>
      <c r="C17" s="728"/>
      <c r="D17" s="728"/>
      <c r="E17" s="728"/>
      <c r="F17" s="728"/>
      <c r="G17" s="728"/>
      <c r="H17" s="728"/>
    </row>
    <row r="18" spans="1:8" x14ac:dyDescent="0.25">
      <c r="A18" s="730" t="s">
        <v>1325</v>
      </c>
      <c r="B18" s="730" t="s">
        <v>378</v>
      </c>
      <c r="C18" s="728"/>
      <c r="D18" s="728"/>
      <c r="E18" s="728"/>
      <c r="F18" s="728"/>
      <c r="G18" s="728"/>
      <c r="H18" s="728"/>
    </row>
    <row r="19" spans="1:8" x14ac:dyDescent="0.25">
      <c r="A19" s="730" t="s">
        <v>1326</v>
      </c>
      <c r="B19" s="730" t="s">
        <v>379</v>
      </c>
      <c r="C19" s="728"/>
      <c r="D19" s="728"/>
      <c r="E19" s="728"/>
      <c r="F19" s="728"/>
      <c r="G19" s="728"/>
      <c r="H19" s="728"/>
    </row>
    <row r="20" spans="1:8" x14ac:dyDescent="0.25">
      <c r="A20" s="730"/>
      <c r="B20" s="730"/>
      <c r="C20" s="728"/>
      <c r="D20" s="728"/>
      <c r="E20" s="728"/>
      <c r="F20" s="728"/>
      <c r="G20" s="728"/>
      <c r="H20" s="728"/>
    </row>
    <row r="21" spans="1:8" x14ac:dyDescent="0.25">
      <c r="A21" s="729" t="s">
        <v>1327</v>
      </c>
      <c r="B21" s="730"/>
      <c r="C21" s="728"/>
      <c r="D21" s="728"/>
      <c r="E21" s="728"/>
      <c r="F21" s="728"/>
      <c r="G21" s="728"/>
      <c r="H21" s="728"/>
    </row>
    <row r="22" spans="1:8" x14ac:dyDescent="0.25">
      <c r="A22" s="730" t="s">
        <v>1328</v>
      </c>
      <c r="B22" s="730" t="s">
        <v>381</v>
      </c>
      <c r="C22" s="728"/>
      <c r="D22" s="728"/>
      <c r="E22" s="728"/>
      <c r="F22" s="728"/>
      <c r="G22" s="728"/>
      <c r="H22" s="728"/>
    </row>
    <row r="23" spans="1:8" x14ac:dyDescent="0.25">
      <c r="A23" s="730" t="s">
        <v>1329</v>
      </c>
      <c r="B23" s="730" t="s">
        <v>383</v>
      </c>
      <c r="C23" s="728"/>
      <c r="D23" s="728"/>
      <c r="E23" s="728"/>
      <c r="F23" s="728"/>
      <c r="G23" s="728"/>
      <c r="H23" s="728"/>
    </row>
    <row r="24" spans="1:8" x14ac:dyDescent="0.25">
      <c r="A24" s="730" t="s">
        <v>1330</v>
      </c>
      <c r="B24" s="730" t="s">
        <v>382</v>
      </c>
      <c r="C24" s="728"/>
      <c r="D24" s="728"/>
      <c r="E24" s="728"/>
      <c r="F24" s="728"/>
      <c r="G24" s="728"/>
      <c r="H24" s="728"/>
    </row>
    <row r="25" spans="1:8" x14ac:dyDescent="0.25">
      <c r="A25" s="730"/>
      <c r="B25" s="730"/>
      <c r="C25" s="728"/>
      <c r="D25" s="728"/>
      <c r="E25" s="728"/>
      <c r="F25" s="728"/>
      <c r="G25" s="728"/>
      <c r="H25" s="728"/>
    </row>
    <row r="26" spans="1:8" x14ac:dyDescent="0.25">
      <c r="A26" s="729" t="s">
        <v>1331</v>
      </c>
      <c r="B26" s="730"/>
      <c r="C26" s="728"/>
      <c r="D26" s="728"/>
      <c r="E26" s="728"/>
      <c r="F26" s="728"/>
      <c r="G26" s="728"/>
      <c r="H26" s="728"/>
    </row>
    <row r="27" spans="1:8" x14ac:dyDescent="0.25">
      <c r="A27" s="730" t="s">
        <v>1332</v>
      </c>
      <c r="B27" s="730" t="s">
        <v>396</v>
      </c>
      <c r="C27" s="728"/>
      <c r="D27" s="728"/>
      <c r="E27" s="728"/>
      <c r="F27" s="728"/>
      <c r="G27" s="728"/>
      <c r="H27" s="728"/>
    </row>
    <row r="28" spans="1:8" x14ac:dyDescent="0.25">
      <c r="A28" s="730" t="s">
        <v>1333</v>
      </c>
      <c r="B28" s="730" t="s">
        <v>410</v>
      </c>
      <c r="C28" s="728"/>
      <c r="D28" s="728"/>
      <c r="E28" s="728"/>
      <c r="F28" s="728"/>
      <c r="G28" s="728"/>
      <c r="H28" s="728"/>
    </row>
    <row r="29" spans="1:8" x14ac:dyDescent="0.25">
      <c r="A29" s="730" t="s">
        <v>1334</v>
      </c>
      <c r="B29" s="730" t="s">
        <v>393</v>
      </c>
      <c r="C29" s="728"/>
      <c r="D29" s="728"/>
      <c r="E29" s="728"/>
      <c r="F29" s="728"/>
      <c r="G29" s="728"/>
      <c r="H29" s="728"/>
    </row>
    <row r="30" spans="1:8" x14ac:dyDescent="0.25">
      <c r="A30" s="730" t="s">
        <v>1335</v>
      </c>
      <c r="B30" s="730" t="s">
        <v>411</v>
      </c>
      <c r="C30" s="728"/>
      <c r="D30" s="728"/>
      <c r="E30" s="728"/>
      <c r="F30" s="728"/>
      <c r="G30" s="728"/>
      <c r="H30" s="728"/>
    </row>
    <row r="31" spans="1:8" x14ac:dyDescent="0.25">
      <c r="A31" s="730" t="s">
        <v>1336</v>
      </c>
      <c r="B31" s="730" t="s">
        <v>400</v>
      </c>
      <c r="C31" s="728"/>
      <c r="D31" s="728"/>
      <c r="E31" s="728"/>
      <c r="F31" s="728"/>
      <c r="G31" s="728"/>
      <c r="H31" s="728"/>
    </row>
    <row r="32" spans="1:8" x14ac:dyDescent="0.25">
      <c r="A32" s="730" t="s">
        <v>1337</v>
      </c>
      <c r="B32" s="730" t="s">
        <v>409</v>
      </c>
      <c r="C32" s="728"/>
      <c r="D32" s="728"/>
      <c r="E32" s="728"/>
      <c r="F32" s="728"/>
      <c r="G32" s="728"/>
      <c r="H32" s="728"/>
    </row>
    <row r="33" spans="1:8" x14ac:dyDescent="0.25">
      <c r="A33" s="730" t="s">
        <v>1338</v>
      </c>
      <c r="B33" s="730" t="s">
        <v>407</v>
      </c>
      <c r="C33" s="728"/>
      <c r="D33" s="728"/>
      <c r="E33" s="728"/>
      <c r="F33" s="728"/>
      <c r="G33" s="728"/>
      <c r="H33" s="728"/>
    </row>
    <row r="34" spans="1:8" x14ac:dyDescent="0.25">
      <c r="A34" s="730" t="s">
        <v>1339</v>
      </c>
      <c r="B34" s="730" t="s">
        <v>394</v>
      </c>
      <c r="C34" s="728"/>
      <c r="D34" s="728"/>
      <c r="E34" s="728"/>
      <c r="F34" s="728"/>
      <c r="G34" s="728"/>
      <c r="H34" s="728"/>
    </row>
    <row r="35" spans="1:8" x14ac:dyDescent="0.25">
      <c r="A35" s="730" t="s">
        <v>1340</v>
      </c>
      <c r="B35" s="730" t="s">
        <v>408</v>
      </c>
      <c r="C35" s="728"/>
      <c r="D35" s="728"/>
      <c r="E35" s="728"/>
      <c r="F35" s="728"/>
      <c r="G35" s="728"/>
      <c r="H35" s="728"/>
    </row>
    <row r="36" spans="1:8" x14ac:dyDescent="0.25">
      <c r="A36" s="730" t="s">
        <v>1341</v>
      </c>
      <c r="B36" s="730" t="s">
        <v>398</v>
      </c>
      <c r="C36" s="728"/>
      <c r="D36" s="728"/>
      <c r="E36" s="728"/>
      <c r="F36" s="728"/>
      <c r="G36" s="728"/>
      <c r="H36" s="728"/>
    </row>
    <row r="37" spans="1:8" x14ac:dyDescent="0.25">
      <c r="A37" s="730" t="s">
        <v>1342</v>
      </c>
      <c r="B37" s="730" t="s">
        <v>403</v>
      </c>
      <c r="C37" s="728"/>
      <c r="D37" s="728"/>
      <c r="E37" s="728"/>
      <c r="F37" s="728"/>
      <c r="G37" s="728"/>
      <c r="H37" s="728"/>
    </row>
    <row r="38" spans="1:8" x14ac:dyDescent="0.25">
      <c r="A38" s="730" t="s">
        <v>1343</v>
      </c>
      <c r="B38" s="730" t="s">
        <v>392</v>
      </c>
      <c r="C38" s="728"/>
      <c r="D38" s="728"/>
      <c r="E38" s="728"/>
      <c r="F38" s="728"/>
      <c r="G38" s="728"/>
      <c r="H38" s="728"/>
    </row>
    <row r="39" spans="1:8" x14ac:dyDescent="0.25">
      <c r="A39" s="730" t="s">
        <v>1344</v>
      </c>
      <c r="B39" s="730" t="s">
        <v>391</v>
      </c>
      <c r="C39" s="728"/>
      <c r="D39" s="728"/>
      <c r="E39" s="728"/>
      <c r="F39" s="728"/>
      <c r="G39" s="728"/>
      <c r="H39" s="728"/>
    </row>
    <row r="40" spans="1:8" x14ac:dyDescent="0.25">
      <c r="A40" s="730" t="s">
        <v>1345</v>
      </c>
      <c r="B40" s="730" t="s">
        <v>389</v>
      </c>
      <c r="C40" s="728"/>
      <c r="D40" s="728"/>
      <c r="E40" s="728"/>
      <c r="F40" s="728"/>
      <c r="G40" s="728"/>
      <c r="H40" s="728"/>
    </row>
    <row r="41" spans="1:8" x14ac:dyDescent="0.25">
      <c r="A41" s="730" t="s">
        <v>1346</v>
      </c>
      <c r="B41" s="730" t="s">
        <v>413</v>
      </c>
      <c r="C41" s="728"/>
      <c r="D41" s="728"/>
      <c r="E41" s="728"/>
      <c r="F41" s="728"/>
      <c r="G41" s="728"/>
      <c r="H41" s="728"/>
    </row>
    <row r="42" spans="1:8" x14ac:dyDescent="0.25">
      <c r="A42" s="730" t="s">
        <v>1347</v>
      </c>
      <c r="B42" s="730" t="s">
        <v>414</v>
      </c>
      <c r="C42" s="728"/>
      <c r="D42" s="728"/>
      <c r="E42" s="728"/>
      <c r="F42" s="728"/>
      <c r="G42" s="728"/>
      <c r="H42" s="728"/>
    </row>
    <row r="43" spans="1:8" x14ac:dyDescent="0.25">
      <c r="A43" s="730" t="s">
        <v>1348</v>
      </c>
      <c r="B43" s="730" t="s">
        <v>397</v>
      </c>
      <c r="C43" s="728"/>
      <c r="D43" s="728"/>
      <c r="E43" s="728"/>
      <c r="F43" s="728"/>
      <c r="G43" s="728"/>
      <c r="H43" s="728"/>
    </row>
    <row r="44" spans="1:8" x14ac:dyDescent="0.25">
      <c r="A44" s="730" t="s">
        <v>1349</v>
      </c>
      <c r="B44" s="730" t="s">
        <v>405</v>
      </c>
      <c r="C44" s="728"/>
      <c r="D44" s="728"/>
      <c r="E44" s="728"/>
      <c r="F44" s="728"/>
      <c r="G44" s="728"/>
      <c r="H44" s="728"/>
    </row>
    <row r="45" spans="1:8" x14ac:dyDescent="0.25">
      <c r="A45" s="730" t="s">
        <v>1350</v>
      </c>
      <c r="B45" s="730" t="s">
        <v>395</v>
      </c>
      <c r="C45" s="728"/>
      <c r="D45" s="728"/>
      <c r="E45" s="728"/>
      <c r="F45" s="728"/>
      <c r="G45" s="728"/>
      <c r="H45" s="728"/>
    </row>
    <row r="46" spans="1:8" x14ac:dyDescent="0.25">
      <c r="A46" s="730" t="s">
        <v>1351</v>
      </c>
      <c r="B46" s="730" t="s">
        <v>390</v>
      </c>
      <c r="C46" s="728"/>
      <c r="D46" s="728"/>
      <c r="E46" s="728"/>
      <c r="F46" s="728"/>
      <c r="G46" s="728"/>
      <c r="H46" s="728"/>
    </row>
    <row r="47" spans="1:8" x14ac:dyDescent="0.25">
      <c r="A47" s="730" t="s">
        <v>1352</v>
      </c>
      <c r="B47" s="730" t="s">
        <v>385</v>
      </c>
      <c r="C47" s="728"/>
      <c r="D47" s="728"/>
      <c r="E47" s="728"/>
      <c r="F47" s="728"/>
      <c r="G47" s="728"/>
      <c r="H47" s="728"/>
    </row>
    <row r="48" spans="1:8" x14ac:dyDescent="0.25">
      <c r="A48" s="730" t="s">
        <v>1353</v>
      </c>
      <c r="B48" s="730" t="s">
        <v>386</v>
      </c>
      <c r="C48" s="728"/>
      <c r="D48" s="728"/>
      <c r="E48" s="728"/>
      <c r="F48" s="728"/>
      <c r="G48" s="728"/>
      <c r="H48" s="728"/>
    </row>
    <row r="49" spans="1:8" x14ac:dyDescent="0.25">
      <c r="A49" s="730" t="s">
        <v>1354</v>
      </c>
      <c r="B49" s="730" t="s">
        <v>412</v>
      </c>
      <c r="C49" s="728"/>
      <c r="D49" s="728"/>
      <c r="E49" s="728"/>
      <c r="F49" s="728"/>
      <c r="G49" s="728"/>
      <c r="H49" s="728"/>
    </row>
    <row r="50" spans="1:8" x14ac:dyDescent="0.25">
      <c r="A50" s="730" t="s">
        <v>1355</v>
      </c>
      <c r="B50" s="730" t="s">
        <v>404</v>
      </c>
      <c r="C50" s="728"/>
      <c r="D50" s="728"/>
      <c r="E50" s="728"/>
      <c r="F50" s="728"/>
      <c r="G50" s="728"/>
      <c r="H50" s="728"/>
    </row>
    <row r="51" spans="1:8" x14ac:dyDescent="0.25">
      <c r="A51" s="730" t="s">
        <v>1356</v>
      </c>
      <c r="B51" s="730" t="s">
        <v>402</v>
      </c>
      <c r="C51" s="728"/>
      <c r="D51" s="728"/>
      <c r="E51" s="728"/>
      <c r="F51" s="728"/>
      <c r="G51" s="728"/>
      <c r="H51" s="728"/>
    </row>
    <row r="52" spans="1:8" x14ac:dyDescent="0.25">
      <c r="A52" s="730" t="s">
        <v>1357</v>
      </c>
      <c r="B52" s="730" t="s">
        <v>387</v>
      </c>
      <c r="C52" s="728"/>
      <c r="D52" s="728"/>
      <c r="E52" s="728"/>
      <c r="F52" s="728"/>
      <c r="G52" s="728"/>
      <c r="H52" s="728"/>
    </row>
    <row r="53" spans="1:8" x14ac:dyDescent="0.25">
      <c r="A53" s="730" t="s">
        <v>1358</v>
      </c>
      <c r="B53" s="730" t="s">
        <v>388</v>
      </c>
      <c r="C53" s="728"/>
      <c r="D53" s="728"/>
      <c r="E53" s="728"/>
      <c r="F53" s="728"/>
      <c r="G53" s="728"/>
      <c r="H53" s="728"/>
    </row>
    <row r="54" spans="1:8" x14ac:dyDescent="0.25">
      <c r="A54" s="730" t="s">
        <v>1359</v>
      </c>
      <c r="B54" s="730" t="s">
        <v>406</v>
      </c>
      <c r="C54" s="728"/>
      <c r="D54" s="728"/>
      <c r="E54" s="728"/>
      <c r="F54" s="728"/>
      <c r="G54" s="728"/>
      <c r="H54" s="728"/>
    </row>
    <row r="55" spans="1:8" x14ac:dyDescent="0.25">
      <c r="A55" s="730" t="s">
        <v>1360</v>
      </c>
      <c r="B55" s="730" t="s">
        <v>399</v>
      </c>
      <c r="C55" s="728"/>
      <c r="D55" s="728"/>
      <c r="E55" s="728"/>
      <c r="F55" s="728"/>
      <c r="G55" s="728"/>
      <c r="H55" s="728"/>
    </row>
    <row r="56" spans="1:8" x14ac:dyDescent="0.25">
      <c r="A56" s="730" t="s">
        <v>1361</v>
      </c>
      <c r="B56" s="730" t="s">
        <v>401</v>
      </c>
      <c r="C56" s="728"/>
      <c r="D56" s="728"/>
      <c r="E56" s="728"/>
      <c r="F56" s="728"/>
      <c r="G56" s="728"/>
      <c r="H56" s="728"/>
    </row>
    <row r="57" spans="1:8" x14ac:dyDescent="0.25">
      <c r="A57" s="730" t="s">
        <v>1362</v>
      </c>
      <c r="B57" s="730" t="s">
        <v>415</v>
      </c>
      <c r="C57" s="728"/>
      <c r="D57" s="728"/>
      <c r="E57" s="728"/>
      <c r="F57" s="728"/>
      <c r="G57" s="728"/>
      <c r="H57" s="728"/>
    </row>
    <row r="58" spans="1:8" x14ac:dyDescent="0.25">
      <c r="A58" s="730" t="s">
        <v>1363</v>
      </c>
      <c r="B58" s="730" t="s">
        <v>1028</v>
      </c>
      <c r="C58" s="728"/>
      <c r="D58" s="728"/>
      <c r="E58" s="728"/>
      <c r="F58" s="728"/>
      <c r="G58" s="728"/>
      <c r="H58" s="728"/>
    </row>
    <row r="59" spans="1:8" x14ac:dyDescent="0.25">
      <c r="A59" s="730" t="s">
        <v>1364</v>
      </c>
      <c r="B59" s="730" t="s">
        <v>1029</v>
      </c>
      <c r="C59" s="728"/>
      <c r="D59" s="728"/>
      <c r="E59" s="728"/>
      <c r="F59" s="728"/>
      <c r="G59" s="728"/>
      <c r="H59" s="728"/>
    </row>
    <row r="60" spans="1:8" x14ac:dyDescent="0.25">
      <c r="A60" s="730" t="s">
        <v>1365</v>
      </c>
      <c r="B60" s="730" t="s">
        <v>1030</v>
      </c>
      <c r="C60" s="728"/>
      <c r="D60" s="728"/>
      <c r="E60" s="728"/>
      <c r="F60" s="728"/>
      <c r="G60" s="728"/>
      <c r="H60" s="728"/>
    </row>
    <row r="61" spans="1:8" x14ac:dyDescent="0.25">
      <c r="A61" s="730" t="s">
        <v>1366</v>
      </c>
      <c r="B61" s="730" t="s">
        <v>1032</v>
      </c>
      <c r="C61" s="728"/>
      <c r="D61" s="728"/>
      <c r="E61" s="728"/>
      <c r="F61" s="728"/>
      <c r="G61" s="728"/>
      <c r="H61" s="728"/>
    </row>
    <row r="62" spans="1:8" x14ac:dyDescent="0.25">
      <c r="A62" s="730" t="s">
        <v>1367</v>
      </c>
      <c r="B62" s="730" t="s">
        <v>1031</v>
      </c>
      <c r="C62" s="728"/>
      <c r="D62" s="728"/>
      <c r="E62" s="728"/>
      <c r="F62" s="728"/>
      <c r="G62" s="728"/>
      <c r="H62" s="728"/>
    </row>
    <row r="63" spans="1:8" x14ac:dyDescent="0.25">
      <c r="A63" s="730" t="s">
        <v>1368</v>
      </c>
      <c r="B63" s="730" t="s">
        <v>1033</v>
      </c>
      <c r="C63" s="728"/>
      <c r="D63" s="728"/>
      <c r="E63" s="728"/>
      <c r="F63" s="728"/>
      <c r="G63" s="728"/>
      <c r="H63" s="728"/>
    </row>
    <row r="64" spans="1:8" x14ac:dyDescent="0.25">
      <c r="A64" s="730" t="s">
        <v>1369</v>
      </c>
      <c r="B64" s="730" t="s">
        <v>1037</v>
      </c>
      <c r="C64" s="728"/>
      <c r="D64" s="728"/>
      <c r="E64" s="728"/>
      <c r="F64" s="728"/>
      <c r="G64" s="728"/>
      <c r="H64" s="728"/>
    </row>
    <row r="65" spans="1:8" x14ac:dyDescent="0.25">
      <c r="A65" s="730" t="s">
        <v>1370</v>
      </c>
      <c r="B65" s="730" t="s">
        <v>1036</v>
      </c>
      <c r="C65" s="728"/>
      <c r="D65" s="728"/>
      <c r="E65" s="728"/>
      <c r="F65" s="728"/>
      <c r="G65" s="728"/>
      <c r="H65" s="728"/>
    </row>
    <row r="66" spans="1:8" x14ac:dyDescent="0.25">
      <c r="A66" s="730" t="s">
        <v>1371</v>
      </c>
      <c r="B66" s="730" t="s">
        <v>1035</v>
      </c>
      <c r="C66" s="728"/>
      <c r="D66" s="728"/>
      <c r="E66" s="728"/>
      <c r="F66" s="728"/>
      <c r="G66" s="728"/>
      <c r="H66" s="728"/>
    </row>
    <row r="67" spans="1:8" x14ac:dyDescent="0.25">
      <c r="A67" s="730" t="s">
        <v>1372</v>
      </c>
      <c r="B67" s="730" t="s">
        <v>1034</v>
      </c>
      <c r="C67" s="728"/>
      <c r="D67" s="728"/>
      <c r="E67" s="728"/>
      <c r="F67" s="728"/>
      <c r="G67" s="728"/>
      <c r="H67" s="728"/>
    </row>
    <row r="68" spans="1:8" x14ac:dyDescent="0.25">
      <c r="A68" s="730"/>
      <c r="B68" s="730"/>
      <c r="C68" s="728"/>
      <c r="D68" s="728"/>
      <c r="E68" s="728"/>
      <c r="F68" s="728"/>
      <c r="G68" s="728"/>
      <c r="H68" s="728"/>
    </row>
    <row r="69" spans="1:8" x14ac:dyDescent="0.25">
      <c r="A69" s="729" t="s">
        <v>1373</v>
      </c>
      <c r="B69" s="730"/>
      <c r="C69" s="728"/>
      <c r="D69" s="728"/>
      <c r="E69" s="728"/>
      <c r="F69" s="728"/>
      <c r="G69" s="728"/>
      <c r="H69" s="728"/>
    </row>
    <row r="70" spans="1:8" x14ac:dyDescent="0.25">
      <c r="A70" s="730" t="s">
        <v>1374</v>
      </c>
      <c r="B70" s="730" t="s">
        <v>427</v>
      </c>
      <c r="C70" s="728"/>
      <c r="D70" s="728"/>
      <c r="E70" s="728"/>
      <c r="F70" s="728"/>
      <c r="G70" s="728"/>
      <c r="H70" s="728"/>
    </row>
    <row r="71" spans="1:8" x14ac:dyDescent="0.25">
      <c r="A71" s="730" t="s">
        <v>1375</v>
      </c>
      <c r="B71" s="730" t="s">
        <v>459</v>
      </c>
      <c r="C71" s="728"/>
      <c r="D71" s="728"/>
      <c r="E71" s="728"/>
      <c r="F71" s="728"/>
      <c r="G71" s="728"/>
      <c r="H71" s="728"/>
    </row>
    <row r="72" spans="1:8" x14ac:dyDescent="0.25">
      <c r="A72" s="730" t="s">
        <v>1376</v>
      </c>
      <c r="B72" s="730" t="s">
        <v>460</v>
      </c>
      <c r="C72" s="728"/>
      <c r="D72" s="728"/>
      <c r="E72" s="728"/>
      <c r="F72" s="728"/>
      <c r="G72" s="728"/>
      <c r="H72" s="728"/>
    </row>
    <row r="73" spans="1:8" x14ac:dyDescent="0.25">
      <c r="A73" s="730" t="s">
        <v>1377</v>
      </c>
      <c r="B73" s="730" t="s">
        <v>461</v>
      </c>
      <c r="C73" s="728"/>
      <c r="D73" s="728"/>
      <c r="E73" s="728"/>
      <c r="F73" s="728"/>
      <c r="G73" s="728"/>
      <c r="H73" s="728"/>
    </row>
    <row r="74" spans="1:8" x14ac:dyDescent="0.25">
      <c r="A74" s="730" t="s">
        <v>1378</v>
      </c>
      <c r="B74" s="730" t="s">
        <v>462</v>
      </c>
      <c r="C74" s="728"/>
      <c r="D74" s="728"/>
      <c r="E74" s="728"/>
      <c r="F74" s="728"/>
      <c r="G74" s="728"/>
      <c r="H74" s="728"/>
    </row>
    <row r="75" spans="1:8" x14ac:dyDescent="0.25">
      <c r="A75" s="730" t="s">
        <v>1379</v>
      </c>
      <c r="B75" s="730" t="s">
        <v>463</v>
      </c>
      <c r="C75" s="728"/>
      <c r="D75" s="728"/>
      <c r="E75" s="728"/>
      <c r="F75" s="728"/>
      <c r="G75" s="728"/>
      <c r="H75" s="728"/>
    </row>
    <row r="76" spans="1:8" x14ac:dyDescent="0.25">
      <c r="A76" s="730" t="s">
        <v>1380</v>
      </c>
      <c r="B76" s="730" t="s">
        <v>464</v>
      </c>
      <c r="C76" s="728"/>
      <c r="D76" s="728"/>
      <c r="E76" s="728"/>
      <c r="F76" s="728"/>
      <c r="G76" s="728"/>
      <c r="H76" s="728"/>
    </row>
    <row r="77" spans="1:8" x14ac:dyDescent="0.25">
      <c r="A77" s="730" t="s">
        <v>1381</v>
      </c>
      <c r="B77" s="730" t="s">
        <v>465</v>
      </c>
      <c r="C77" s="728"/>
      <c r="D77" s="728"/>
      <c r="E77" s="728"/>
      <c r="F77" s="728"/>
      <c r="G77" s="728"/>
      <c r="H77" s="728"/>
    </row>
    <row r="78" spans="1:8" x14ac:dyDescent="0.25">
      <c r="A78" s="730" t="s">
        <v>1382</v>
      </c>
      <c r="B78" s="730" t="s">
        <v>1106</v>
      </c>
      <c r="C78" s="728"/>
      <c r="D78" s="728"/>
      <c r="E78" s="728"/>
      <c r="F78" s="728"/>
      <c r="G78" s="728"/>
      <c r="H78" s="728"/>
    </row>
    <row r="79" spans="1:8" x14ac:dyDescent="0.25">
      <c r="A79" s="730"/>
      <c r="B79" s="730"/>
      <c r="C79" s="728"/>
      <c r="D79" s="728"/>
      <c r="E79" s="728"/>
      <c r="F79" s="728"/>
      <c r="G79" s="728"/>
      <c r="H79" s="728"/>
    </row>
    <row r="80" spans="1:8" x14ac:dyDescent="0.25">
      <c r="A80" s="729" t="s">
        <v>1383</v>
      </c>
      <c r="B80" s="730"/>
      <c r="C80" s="728"/>
      <c r="D80" s="728"/>
      <c r="E80" s="728"/>
      <c r="F80" s="728"/>
      <c r="G80" s="728"/>
      <c r="H80" s="728"/>
    </row>
    <row r="81" spans="1:8" x14ac:dyDescent="0.25">
      <c r="A81" s="730" t="s">
        <v>1384</v>
      </c>
      <c r="B81" s="730" t="s">
        <v>434</v>
      </c>
      <c r="C81" s="728"/>
      <c r="D81" s="728"/>
      <c r="E81" s="728"/>
      <c r="F81" s="728"/>
      <c r="G81" s="728"/>
      <c r="H81" s="728"/>
    </row>
    <row r="82" spans="1:8" x14ac:dyDescent="0.25">
      <c r="A82" s="730"/>
      <c r="B82" s="730"/>
      <c r="C82" s="728"/>
      <c r="D82" s="728"/>
      <c r="E82" s="728"/>
      <c r="F82" s="728"/>
      <c r="G82" s="728"/>
      <c r="H82" s="728"/>
    </row>
    <row r="83" spans="1:8" x14ac:dyDescent="0.25">
      <c r="A83" s="729" t="s">
        <v>1385</v>
      </c>
      <c r="B83" s="730"/>
      <c r="C83" s="728"/>
      <c r="D83" s="728"/>
      <c r="E83" s="728"/>
      <c r="F83" s="728"/>
      <c r="G83" s="728"/>
      <c r="H83" s="728"/>
    </row>
    <row r="84" spans="1:8" x14ac:dyDescent="0.25">
      <c r="A84" s="730" t="s">
        <v>1386</v>
      </c>
      <c r="B84" s="730" t="s">
        <v>436</v>
      </c>
      <c r="C84" s="728"/>
      <c r="D84" s="728"/>
      <c r="E84" s="728"/>
      <c r="F84" s="728"/>
      <c r="G84" s="728"/>
      <c r="H84" s="728"/>
    </row>
    <row r="85" spans="1:8" x14ac:dyDescent="0.25">
      <c r="A85" s="730"/>
      <c r="B85" s="730"/>
      <c r="C85" s="728"/>
      <c r="D85" s="728"/>
      <c r="E85" s="728"/>
      <c r="F85" s="728"/>
      <c r="G85" s="728"/>
      <c r="H85" s="728"/>
    </row>
    <row r="86" spans="1:8" x14ac:dyDescent="0.25">
      <c r="A86" s="729" t="s">
        <v>1387</v>
      </c>
      <c r="B86" s="730"/>
      <c r="C86" s="728"/>
      <c r="D86" s="728"/>
      <c r="E86" s="728"/>
      <c r="F86" s="728"/>
      <c r="G86" s="728"/>
      <c r="H86" s="728"/>
    </row>
    <row r="87" spans="1:8" x14ac:dyDescent="0.25">
      <c r="A87" s="729" t="s">
        <v>1296</v>
      </c>
      <c r="B87" s="730"/>
      <c r="C87" s="728"/>
      <c r="D87" s="728"/>
      <c r="E87" s="728"/>
      <c r="F87" s="728"/>
      <c r="G87" s="728"/>
      <c r="H87" s="728"/>
    </row>
    <row r="88" spans="1:8" x14ac:dyDescent="0.25">
      <c r="A88" s="730" t="s">
        <v>1388</v>
      </c>
      <c r="B88" s="730" t="s">
        <v>1121</v>
      </c>
      <c r="C88" s="728"/>
      <c r="D88" s="728"/>
      <c r="E88" s="728"/>
      <c r="F88" s="728"/>
      <c r="G88" s="728"/>
      <c r="H88" s="728"/>
    </row>
    <row r="89" spans="1:8" x14ac:dyDescent="0.25">
      <c r="A89" s="730" t="s">
        <v>1389</v>
      </c>
      <c r="B89" s="730" t="s">
        <v>1122</v>
      </c>
      <c r="C89" s="728"/>
      <c r="D89" s="728"/>
      <c r="E89" s="728"/>
      <c r="F89" s="728"/>
      <c r="G89" s="728"/>
      <c r="H89" s="728"/>
    </row>
    <row r="90" spans="1:8" x14ac:dyDescent="0.25">
      <c r="A90" s="730" t="s">
        <v>1390</v>
      </c>
      <c r="B90" s="730" t="s">
        <v>1123</v>
      </c>
      <c r="C90" s="728"/>
      <c r="D90" s="728"/>
      <c r="E90" s="728"/>
      <c r="F90" s="728"/>
      <c r="G90" s="728"/>
      <c r="H90" s="728"/>
    </row>
    <row r="91" spans="1:8" x14ac:dyDescent="0.25">
      <c r="A91" s="730"/>
      <c r="B91" s="730"/>
      <c r="C91" s="728"/>
      <c r="D91" s="728"/>
      <c r="E91" s="728"/>
      <c r="F91" s="728"/>
      <c r="G91" s="728"/>
      <c r="H91" s="728"/>
    </row>
    <row r="92" spans="1:8" x14ac:dyDescent="0.25">
      <c r="A92" s="729" t="s">
        <v>1297</v>
      </c>
      <c r="B92" s="730"/>
      <c r="C92" s="728"/>
      <c r="D92" s="728"/>
      <c r="E92" s="728"/>
      <c r="F92" s="728"/>
      <c r="G92" s="728"/>
      <c r="H92" s="728"/>
    </row>
    <row r="93" spans="1:8" x14ac:dyDescent="0.25">
      <c r="A93" s="730" t="s">
        <v>1391</v>
      </c>
      <c r="B93" s="730" t="s">
        <v>1129</v>
      </c>
      <c r="C93" s="728"/>
      <c r="D93" s="728"/>
      <c r="E93" s="728"/>
      <c r="F93" s="728"/>
      <c r="G93" s="728"/>
      <c r="H93" s="728"/>
    </row>
    <row r="94" spans="1:8" x14ac:dyDescent="0.25">
      <c r="A94" s="730" t="s">
        <v>1392</v>
      </c>
      <c r="B94" s="730" t="s">
        <v>1130</v>
      </c>
      <c r="C94" s="728"/>
      <c r="D94" s="728"/>
      <c r="E94" s="728"/>
      <c r="F94" s="728"/>
      <c r="G94" s="728"/>
      <c r="H94" s="728"/>
    </row>
    <row r="95" spans="1:8" x14ac:dyDescent="0.25">
      <c r="A95" s="730" t="s">
        <v>1393</v>
      </c>
      <c r="B95" s="730" t="s">
        <v>1131</v>
      </c>
      <c r="C95" s="728"/>
      <c r="D95" s="728"/>
      <c r="E95" s="728"/>
      <c r="F95" s="728"/>
      <c r="G95" s="728"/>
      <c r="H95" s="728"/>
    </row>
    <row r="96" spans="1:8" x14ac:dyDescent="0.25">
      <c r="A96" s="730"/>
      <c r="B96" s="730"/>
      <c r="C96" s="728"/>
      <c r="D96" s="728"/>
      <c r="E96" s="728"/>
      <c r="F96" s="728"/>
      <c r="G96" s="728"/>
      <c r="H96" s="728"/>
    </row>
    <row r="97" spans="1:8" x14ac:dyDescent="0.25">
      <c r="A97" s="729" t="s">
        <v>1394</v>
      </c>
      <c r="B97" s="730"/>
      <c r="C97" s="728"/>
      <c r="D97" s="728"/>
      <c r="E97" s="728"/>
      <c r="F97" s="728"/>
      <c r="G97" s="728"/>
      <c r="H97" s="728"/>
    </row>
    <row r="98" spans="1:8" x14ac:dyDescent="0.25">
      <c r="A98" s="730" t="s">
        <v>1395</v>
      </c>
      <c r="B98" s="730" t="s">
        <v>1199</v>
      </c>
      <c r="C98" s="728"/>
      <c r="D98" s="728"/>
      <c r="E98" s="728"/>
      <c r="F98" s="728"/>
      <c r="G98" s="728"/>
      <c r="H98" s="728"/>
    </row>
    <row r="99" spans="1:8" ht="29.25" x14ac:dyDescent="0.25">
      <c r="A99" s="731" t="s">
        <v>1396</v>
      </c>
      <c r="B99" s="730" t="s">
        <v>1200</v>
      </c>
      <c r="C99" s="728"/>
      <c r="D99" s="728"/>
      <c r="E99" s="728"/>
      <c r="F99" s="728"/>
      <c r="G99" s="728"/>
      <c r="H99" s="728"/>
    </row>
    <row r="100" spans="1:8" x14ac:dyDescent="0.25">
      <c r="A100" s="730"/>
      <c r="B100" s="730"/>
      <c r="C100" s="728"/>
      <c r="D100" s="728"/>
      <c r="E100" s="728"/>
      <c r="F100" s="728"/>
      <c r="G100" s="728"/>
      <c r="H100" s="728"/>
    </row>
    <row r="101" spans="1:8" x14ac:dyDescent="0.25">
      <c r="A101" s="729" t="s">
        <v>1299</v>
      </c>
      <c r="B101" s="730"/>
      <c r="C101" s="728"/>
      <c r="D101" s="728"/>
      <c r="E101" s="728"/>
      <c r="F101" s="728"/>
      <c r="G101" s="728"/>
      <c r="H101" s="728"/>
    </row>
    <row r="102" spans="1:8" x14ac:dyDescent="0.25">
      <c r="A102" s="730" t="s">
        <v>1397</v>
      </c>
      <c r="B102" s="730" t="s">
        <v>1203</v>
      </c>
      <c r="C102" s="728"/>
      <c r="D102" s="728"/>
      <c r="E102" s="728"/>
      <c r="F102" s="728"/>
      <c r="G102" s="728"/>
      <c r="H102" s="728"/>
    </row>
    <row r="103" spans="1:8" x14ac:dyDescent="0.25">
      <c r="A103" s="730" t="s">
        <v>1398</v>
      </c>
      <c r="B103" s="730" t="s">
        <v>1204</v>
      </c>
      <c r="C103" s="728"/>
      <c r="D103" s="728"/>
      <c r="E103" s="728"/>
      <c r="F103" s="728"/>
      <c r="G103" s="728"/>
      <c r="H103" s="728"/>
    </row>
    <row r="104" spans="1:8" x14ac:dyDescent="0.25">
      <c r="A104" s="730"/>
      <c r="B104" s="730"/>
      <c r="C104" s="728"/>
      <c r="D104" s="728"/>
      <c r="E104" s="728"/>
      <c r="F104" s="728"/>
      <c r="G104" s="728"/>
      <c r="H104" s="728"/>
    </row>
    <row r="105" spans="1:8" x14ac:dyDescent="0.25">
      <c r="A105" s="729" t="s">
        <v>1399</v>
      </c>
      <c r="B105" s="730"/>
      <c r="C105" s="728"/>
      <c r="D105" s="728"/>
      <c r="E105" s="728"/>
      <c r="F105" s="728"/>
      <c r="G105" s="728"/>
      <c r="H105" s="728"/>
    </row>
    <row r="106" spans="1:8" x14ac:dyDescent="0.25">
      <c r="A106" s="730" t="s">
        <v>1400</v>
      </c>
      <c r="B106" s="730" t="s">
        <v>1206</v>
      </c>
      <c r="C106" s="728"/>
      <c r="D106" s="728"/>
      <c r="E106" s="728"/>
      <c r="F106" s="728"/>
      <c r="G106" s="728"/>
      <c r="H106" s="728"/>
    </row>
    <row r="107" spans="1:8" x14ac:dyDescent="0.25">
      <c r="A107" s="730"/>
      <c r="B107" s="730"/>
      <c r="C107" s="728"/>
      <c r="D107" s="728"/>
      <c r="E107" s="728"/>
      <c r="F107" s="728"/>
      <c r="G107" s="728"/>
      <c r="H107" s="728"/>
    </row>
    <row r="108" spans="1:8" x14ac:dyDescent="0.25">
      <c r="A108" s="729" t="s">
        <v>1401</v>
      </c>
      <c r="B108" s="730"/>
      <c r="C108" s="728"/>
      <c r="D108" s="728"/>
      <c r="E108" s="728"/>
      <c r="F108" s="728"/>
      <c r="G108" s="728"/>
      <c r="H108" s="728"/>
    </row>
    <row r="109" spans="1:8" x14ac:dyDescent="0.25">
      <c r="A109" s="730" t="s">
        <v>1402</v>
      </c>
      <c r="B109" s="730" t="s">
        <v>1209</v>
      </c>
      <c r="C109" s="728"/>
      <c r="D109" s="728"/>
      <c r="E109" s="728"/>
      <c r="F109" s="728"/>
      <c r="G109" s="728"/>
      <c r="H109" s="728"/>
    </row>
    <row r="110" spans="1:8" x14ac:dyDescent="0.25">
      <c r="A110" s="730" t="s">
        <v>1403</v>
      </c>
      <c r="B110" s="730" t="s">
        <v>1208</v>
      </c>
      <c r="C110" s="728"/>
      <c r="D110" s="728"/>
      <c r="E110" s="728"/>
      <c r="F110" s="728"/>
      <c r="G110" s="728"/>
      <c r="H110" s="728"/>
    </row>
    <row r="111" spans="1:8" x14ac:dyDescent="0.25">
      <c r="A111" s="730"/>
      <c r="B111" s="730"/>
      <c r="C111" s="728"/>
      <c r="D111" s="728"/>
      <c r="E111" s="728"/>
      <c r="F111" s="728"/>
      <c r="G111" s="728"/>
      <c r="H111" s="728"/>
    </row>
    <row r="112" spans="1:8" x14ac:dyDescent="0.25">
      <c r="A112" s="729" t="s">
        <v>1404</v>
      </c>
      <c r="B112" s="730"/>
      <c r="C112" s="728"/>
      <c r="D112" s="728"/>
      <c r="E112" s="728"/>
      <c r="F112" s="728"/>
      <c r="G112" s="728"/>
      <c r="H112" s="728"/>
    </row>
    <row r="113" spans="1:8" x14ac:dyDescent="0.25">
      <c r="A113" s="730" t="s">
        <v>1405</v>
      </c>
      <c r="B113" s="730" t="s">
        <v>1217</v>
      </c>
      <c r="C113" s="728"/>
      <c r="D113" s="728"/>
      <c r="E113" s="728"/>
      <c r="F113" s="728"/>
      <c r="G113" s="728"/>
      <c r="H113" s="728"/>
    </row>
    <row r="114" spans="1:8" x14ac:dyDescent="0.25">
      <c r="A114" s="730" t="s">
        <v>1406</v>
      </c>
      <c r="B114" s="730" t="s">
        <v>1218</v>
      </c>
      <c r="C114" s="728"/>
      <c r="D114" s="728"/>
      <c r="E114" s="728"/>
      <c r="F114" s="728"/>
      <c r="G114" s="728"/>
      <c r="H114" s="728"/>
    </row>
    <row r="115" spans="1:8" x14ac:dyDescent="0.25">
      <c r="A115" s="730" t="s">
        <v>1407</v>
      </c>
      <c r="B115" s="730" t="s">
        <v>1219</v>
      </c>
      <c r="C115" s="728"/>
      <c r="D115" s="728"/>
      <c r="E115" s="728"/>
      <c r="F115" s="728"/>
      <c r="G115" s="728"/>
      <c r="H115" s="728"/>
    </row>
    <row r="116" spans="1:8" x14ac:dyDescent="0.25">
      <c r="A116" s="730" t="s">
        <v>1408</v>
      </c>
      <c r="B116" s="730" t="s">
        <v>1220</v>
      </c>
      <c r="C116" s="728"/>
      <c r="D116" s="728"/>
      <c r="E116" s="728"/>
      <c r="F116" s="728"/>
      <c r="G116" s="728"/>
      <c r="H116" s="728"/>
    </row>
    <row r="117" spans="1:8" x14ac:dyDescent="0.25">
      <c r="A117" s="730" t="s">
        <v>1409</v>
      </c>
      <c r="B117" s="730" t="s">
        <v>1221</v>
      </c>
      <c r="C117" s="728"/>
      <c r="D117" s="728"/>
      <c r="E117" s="728"/>
      <c r="F117" s="728"/>
      <c r="G117" s="728"/>
      <c r="H117" s="728"/>
    </row>
    <row r="118" spans="1:8" x14ac:dyDescent="0.25">
      <c r="A118" s="730" t="s">
        <v>1410</v>
      </c>
      <c r="B118" s="730" t="s">
        <v>1411</v>
      </c>
      <c r="C118" s="728"/>
      <c r="D118" s="728"/>
      <c r="E118" s="728"/>
      <c r="F118" s="728"/>
      <c r="G118" s="728"/>
      <c r="H118" s="728"/>
    </row>
    <row r="119" spans="1:8" x14ac:dyDescent="0.25">
      <c r="A119" s="730" t="s">
        <v>1412</v>
      </c>
      <c r="B119" s="730" t="s">
        <v>1222</v>
      </c>
      <c r="C119" s="728"/>
      <c r="D119" s="728"/>
      <c r="E119" s="728"/>
      <c r="F119" s="728"/>
      <c r="G119" s="728"/>
      <c r="H119" s="728"/>
    </row>
    <row r="120" spans="1:8" x14ac:dyDescent="0.25">
      <c r="B120" s="730"/>
      <c r="C120" s="728"/>
      <c r="D120" s="728"/>
      <c r="E120" s="728"/>
      <c r="F120" s="728"/>
      <c r="G120" s="728"/>
      <c r="H120" s="728"/>
    </row>
    <row r="121" spans="1:8" x14ac:dyDescent="0.25">
      <c r="A121" s="729" t="s">
        <v>1302</v>
      </c>
      <c r="B121" s="730"/>
      <c r="C121" s="728"/>
      <c r="D121" s="728"/>
      <c r="E121" s="728"/>
      <c r="F121" s="728"/>
      <c r="G121" s="728"/>
      <c r="H121" s="728"/>
    </row>
    <row r="122" spans="1:8" x14ac:dyDescent="0.25">
      <c r="A122" s="731" t="s">
        <v>1413</v>
      </c>
      <c r="B122" s="730" t="s">
        <v>1214</v>
      </c>
      <c r="C122" s="728"/>
      <c r="D122" s="728"/>
      <c r="E122" s="728"/>
      <c r="F122" s="728"/>
      <c r="G122" s="728"/>
      <c r="H122" s="728"/>
    </row>
    <row r="123" spans="1:8" x14ac:dyDescent="0.25">
      <c r="A123" s="731" t="s">
        <v>1414</v>
      </c>
      <c r="B123" s="730" t="s">
        <v>1213</v>
      </c>
      <c r="C123" s="728"/>
      <c r="D123" s="728"/>
      <c r="E123" s="728"/>
      <c r="F123" s="728"/>
      <c r="G123" s="728"/>
      <c r="H123" s="728"/>
    </row>
    <row r="124" spans="1:8" x14ac:dyDescent="0.25">
      <c r="A124" s="730"/>
      <c r="B124" s="730"/>
      <c r="C124" s="728"/>
      <c r="D124" s="728"/>
      <c r="E124" s="728"/>
      <c r="F124" s="728"/>
      <c r="G124" s="728"/>
      <c r="H124" s="728"/>
    </row>
    <row r="125" spans="1:8" x14ac:dyDescent="0.25">
      <c r="A125" s="729" t="s">
        <v>1415</v>
      </c>
      <c r="B125" s="732"/>
      <c r="C125" s="733"/>
      <c r="D125" s="733"/>
      <c r="E125" s="733"/>
      <c r="F125" s="733"/>
      <c r="G125" s="733"/>
      <c r="H125" s="733"/>
    </row>
    <row r="126" spans="1:8" x14ac:dyDescent="0.25">
      <c r="A126" s="731" t="s">
        <v>1416</v>
      </c>
      <c r="B126" s="730" t="s">
        <v>1417</v>
      </c>
      <c r="C126" s="733"/>
      <c r="D126" s="733"/>
      <c r="E126" s="733"/>
      <c r="F126" s="733"/>
      <c r="G126" s="733"/>
      <c r="H126" s="733"/>
    </row>
    <row r="127" spans="1:8" x14ac:dyDescent="0.25">
      <c r="A127" s="731" t="s">
        <v>1418</v>
      </c>
      <c r="B127" s="730" t="s">
        <v>1419</v>
      </c>
      <c r="C127" s="733"/>
      <c r="D127" s="733"/>
      <c r="E127" s="733"/>
      <c r="F127" s="733"/>
      <c r="G127" s="733"/>
      <c r="H127" s="733"/>
    </row>
    <row r="128" spans="1:8" x14ac:dyDescent="0.25">
      <c r="A128" s="731" t="s">
        <v>1420</v>
      </c>
      <c r="B128" s="730" t="s">
        <v>1421</v>
      </c>
      <c r="C128" s="733"/>
      <c r="D128" s="733"/>
      <c r="E128" s="733"/>
      <c r="F128" s="733"/>
      <c r="G128" s="733"/>
      <c r="H128" s="733"/>
    </row>
    <row r="129" spans="1:8" x14ac:dyDescent="0.25">
      <c r="A129" s="731" t="s">
        <v>1422</v>
      </c>
      <c r="B129" s="730" t="s">
        <v>1423</v>
      </c>
      <c r="C129" s="733"/>
      <c r="D129" s="733"/>
      <c r="E129" s="733"/>
      <c r="F129" s="733"/>
      <c r="G129" s="733"/>
      <c r="H129" s="733"/>
    </row>
    <row r="130" spans="1:8" x14ac:dyDescent="0.25">
      <c r="A130" s="731" t="s">
        <v>1424</v>
      </c>
      <c r="B130" s="730" t="s">
        <v>1425</v>
      </c>
      <c r="C130" s="733"/>
      <c r="D130" s="733"/>
      <c r="E130" s="733"/>
      <c r="F130" s="733"/>
      <c r="G130" s="733"/>
      <c r="H130" s="733"/>
    </row>
    <row r="131" spans="1:8" x14ac:dyDescent="0.25">
      <c r="A131" s="731" t="s">
        <v>1426</v>
      </c>
      <c r="B131" s="730" t="s">
        <v>1427</v>
      </c>
      <c r="C131" s="733"/>
      <c r="D131" s="733"/>
      <c r="E131" s="733"/>
      <c r="F131" s="733"/>
      <c r="G131" s="733"/>
      <c r="H131" s="733"/>
    </row>
    <row r="132" spans="1:8" x14ac:dyDescent="0.25">
      <c r="A132" s="731" t="s">
        <v>1428</v>
      </c>
      <c r="B132" s="730" t="s">
        <v>1429</v>
      </c>
      <c r="C132" s="733"/>
      <c r="D132" s="733"/>
      <c r="E132" s="733"/>
      <c r="F132" s="733"/>
      <c r="G132" s="733"/>
      <c r="H132" s="733"/>
    </row>
    <row r="133" spans="1:8" x14ac:dyDescent="0.25">
      <c r="A133" s="734"/>
      <c r="B133" s="732"/>
      <c r="C133" s="733"/>
      <c r="D133" s="733"/>
      <c r="E133" s="733"/>
      <c r="F133" s="733"/>
      <c r="G133" s="733"/>
      <c r="H133" s="733"/>
    </row>
    <row r="134" spans="1:8" x14ac:dyDescent="0.25">
      <c r="A134" s="729" t="s">
        <v>1430</v>
      </c>
      <c r="B134" s="730"/>
      <c r="C134" s="728"/>
      <c r="D134" s="728"/>
      <c r="E134" s="728"/>
      <c r="F134" s="728"/>
      <c r="G134" s="728"/>
      <c r="H134" s="728"/>
    </row>
    <row r="135" spans="1:8" x14ac:dyDescent="0.25">
      <c r="A135" s="730" t="s">
        <v>1431</v>
      </c>
      <c r="B135" s="730" t="s">
        <v>1432</v>
      </c>
      <c r="C135" s="728"/>
      <c r="D135" s="728"/>
      <c r="E135" s="728"/>
      <c r="F135" s="728"/>
      <c r="G135" s="728"/>
      <c r="H135" s="728"/>
    </row>
    <row r="136" spans="1:8" x14ac:dyDescent="0.25">
      <c r="A136" s="730" t="s">
        <v>1433</v>
      </c>
      <c r="B136" s="730" t="s">
        <v>1434</v>
      </c>
      <c r="C136" s="728"/>
      <c r="D136" s="728"/>
      <c r="E136" s="728"/>
      <c r="F136" s="728"/>
      <c r="G136" s="728"/>
      <c r="H136" s="728"/>
    </row>
    <row r="137" spans="1:8" x14ac:dyDescent="0.25">
      <c r="A137" s="730" t="s">
        <v>1435</v>
      </c>
      <c r="B137" s="730" t="s">
        <v>1436</v>
      </c>
      <c r="C137" s="728"/>
      <c r="D137" s="728"/>
      <c r="E137" s="728"/>
      <c r="F137" s="728"/>
      <c r="G137" s="728"/>
      <c r="H137" s="728"/>
    </row>
    <row r="138" spans="1:8" x14ac:dyDescent="0.25">
      <c r="A138" s="730" t="s">
        <v>1437</v>
      </c>
      <c r="B138" s="730" t="s">
        <v>1438</v>
      </c>
      <c r="C138" s="728"/>
      <c r="D138" s="728"/>
      <c r="E138" s="728"/>
      <c r="F138" s="728"/>
      <c r="G138" s="728"/>
      <c r="H138" s="728"/>
    </row>
    <row r="139" spans="1:8" x14ac:dyDescent="0.25">
      <c r="A139" s="730" t="s">
        <v>1439</v>
      </c>
      <c r="B139" s="730" t="s">
        <v>1440</v>
      </c>
      <c r="C139" s="728"/>
      <c r="D139" s="728"/>
      <c r="E139" s="728"/>
      <c r="F139" s="728"/>
      <c r="G139" s="728"/>
      <c r="H139" s="728"/>
    </row>
    <row r="140" spans="1:8" x14ac:dyDescent="0.25">
      <c r="A140" s="730"/>
      <c r="B140" s="730"/>
      <c r="C140" s="728"/>
      <c r="D140" s="728"/>
      <c r="E140" s="728"/>
      <c r="F140" s="728"/>
      <c r="G140" s="728"/>
      <c r="H140" s="728"/>
    </row>
    <row r="141" spans="1:8" x14ac:dyDescent="0.25">
      <c r="A141" s="730"/>
      <c r="B141" s="730"/>
      <c r="C141" s="728"/>
      <c r="D141" s="728"/>
      <c r="E141" s="728"/>
      <c r="F141" s="728"/>
      <c r="G141" s="728"/>
      <c r="H141" s="728"/>
    </row>
    <row r="142" spans="1:8" x14ac:dyDescent="0.25">
      <c r="A142" s="735" t="s">
        <v>1441</v>
      </c>
      <c r="B142" s="736"/>
      <c r="C142" s="728"/>
      <c r="D142" s="728"/>
      <c r="E142" s="728"/>
      <c r="F142" s="728"/>
      <c r="G142" s="728"/>
      <c r="H142" s="728"/>
    </row>
    <row r="143" spans="1:8" x14ac:dyDescent="0.25">
      <c r="A143" s="735" t="s">
        <v>1442</v>
      </c>
      <c r="B143" s="736"/>
      <c r="C143" s="728"/>
      <c r="D143" s="728"/>
      <c r="E143" s="728"/>
      <c r="F143" s="728"/>
      <c r="G143" s="728"/>
      <c r="H143" s="728"/>
    </row>
    <row r="144" spans="1:8" x14ac:dyDescent="0.25">
      <c r="A144" s="735" t="s">
        <v>1443</v>
      </c>
      <c r="B144" s="736"/>
      <c r="C144" s="728"/>
      <c r="D144" s="728"/>
      <c r="E144" s="728"/>
      <c r="F144" s="728"/>
      <c r="G144" s="728"/>
      <c r="H144" s="728"/>
    </row>
    <row r="145" spans="1:8" x14ac:dyDescent="0.25">
      <c r="A145" s="735" t="s">
        <v>1444</v>
      </c>
      <c r="B145" s="736"/>
      <c r="C145" s="728"/>
      <c r="D145" s="728"/>
      <c r="E145" s="728"/>
      <c r="F145" s="728"/>
      <c r="G145" s="728"/>
      <c r="H145" s="728"/>
    </row>
    <row r="146" spans="1:8" ht="28.5" x14ac:dyDescent="0.25">
      <c r="A146" s="735" t="s">
        <v>1445</v>
      </c>
      <c r="B146" s="736"/>
      <c r="C146" s="728"/>
      <c r="D146" s="728"/>
      <c r="E146" s="728"/>
      <c r="F146" s="728"/>
      <c r="G146" s="728"/>
      <c r="H146" s="728"/>
    </row>
    <row r="147" spans="1:8" ht="28.5" x14ac:dyDescent="0.25">
      <c r="A147" s="735" t="s">
        <v>1446</v>
      </c>
      <c r="B147" s="736"/>
      <c r="C147" s="728"/>
      <c r="D147" s="728"/>
      <c r="E147" s="728"/>
      <c r="F147" s="728"/>
      <c r="G147" s="728"/>
      <c r="H147" s="728"/>
    </row>
    <row r="148" spans="1:8" x14ac:dyDescent="0.25">
      <c r="A148" s="735" t="s">
        <v>1447</v>
      </c>
      <c r="B148" s="736"/>
      <c r="C148" s="728"/>
      <c r="D148" s="728"/>
      <c r="E148" s="728"/>
      <c r="F148" s="728"/>
      <c r="G148" s="728"/>
      <c r="H148" s="728"/>
    </row>
    <row r="149" spans="1:8" x14ac:dyDescent="0.25">
      <c r="A149" s="735" t="s">
        <v>1448</v>
      </c>
      <c r="B149" s="736"/>
      <c r="C149" s="728"/>
      <c r="D149" s="728"/>
      <c r="E149" s="728"/>
      <c r="F149" s="728"/>
      <c r="G149" s="728"/>
      <c r="H149" s="728"/>
    </row>
    <row r="150" spans="1:8" ht="28.5" x14ac:dyDescent="0.25">
      <c r="A150" s="735" t="s">
        <v>1449</v>
      </c>
      <c r="B150" s="736"/>
      <c r="C150" s="728"/>
      <c r="D150" s="728"/>
      <c r="E150" s="728"/>
      <c r="F150" s="728"/>
      <c r="G150" s="728"/>
      <c r="H150" s="728"/>
    </row>
    <row r="151" spans="1:8" ht="28.5" x14ac:dyDescent="0.25">
      <c r="A151" s="735" t="s">
        <v>1450</v>
      </c>
      <c r="B151" s="736"/>
      <c r="C151" s="728"/>
      <c r="D151" s="728"/>
      <c r="E151" s="728"/>
      <c r="F151" s="728"/>
      <c r="G151" s="728"/>
      <c r="H151" s="728"/>
    </row>
    <row r="152" spans="1:8" ht="28.5" x14ac:dyDescent="0.25">
      <c r="A152" s="735" t="s">
        <v>1451</v>
      </c>
      <c r="B152" s="736"/>
      <c r="C152" s="728"/>
      <c r="D152" s="728"/>
      <c r="E152" s="728"/>
      <c r="F152" s="728"/>
      <c r="G152" s="728"/>
      <c r="H152" s="728"/>
    </row>
    <row r="153" spans="1:8" ht="28.5" x14ac:dyDescent="0.25">
      <c r="A153" s="735" t="s">
        <v>1452</v>
      </c>
      <c r="B153" s="736"/>
      <c r="C153" s="728"/>
      <c r="D153" s="728"/>
      <c r="E153" s="728"/>
      <c r="F153" s="728"/>
      <c r="G153" s="728"/>
      <c r="H153" s="728"/>
    </row>
    <row r="154" spans="1:8" x14ac:dyDescent="0.25">
      <c r="A154" s="735" t="s">
        <v>1453</v>
      </c>
      <c r="B154" s="736"/>
      <c r="C154" s="728"/>
      <c r="D154" s="728"/>
      <c r="E154" s="728"/>
      <c r="F154" s="728"/>
      <c r="G154" s="728"/>
      <c r="H154" s="728"/>
    </row>
    <row r="155" spans="1:8" x14ac:dyDescent="0.25">
      <c r="A155" s="735" t="s">
        <v>1454</v>
      </c>
      <c r="B155" s="736"/>
      <c r="C155" s="728"/>
      <c r="D155" s="728"/>
      <c r="E155" s="728"/>
      <c r="F155" s="728"/>
      <c r="G155" s="728"/>
      <c r="H155" s="728"/>
    </row>
    <row r="156" spans="1:8" ht="30" customHeight="1" x14ac:dyDescent="0.25">
      <c r="A156" s="735" t="s">
        <v>1455</v>
      </c>
      <c r="B156" s="736"/>
    </row>
    <row r="157" spans="1:8" ht="30" customHeight="1" x14ac:dyDescent="0.25">
      <c r="A157" s="735" t="s">
        <v>1456</v>
      </c>
      <c r="B157" s="737"/>
    </row>
    <row r="158" spans="1:8" ht="30" customHeight="1" x14ac:dyDescent="0.25">
      <c r="A158" s="735" t="s">
        <v>1457</v>
      </c>
      <c r="B158" s="738"/>
    </row>
    <row r="159" spans="1:8" ht="45" customHeight="1" x14ac:dyDescent="0.25">
      <c r="A159" s="735" t="s">
        <v>1458</v>
      </c>
      <c r="B159" s="738"/>
    </row>
    <row r="160" spans="1:8" s="728" customFormat="1" ht="30" customHeight="1" x14ac:dyDescent="0.25">
      <c r="A160" s="735" t="s">
        <v>1459</v>
      </c>
      <c r="C160"/>
      <c r="D160"/>
      <c r="E160"/>
      <c r="F160"/>
      <c r="G160"/>
      <c r="H160"/>
    </row>
    <row r="161" spans="1:8" s="728" customFormat="1" ht="45" customHeight="1" x14ac:dyDescent="0.25">
      <c r="A161" s="735" t="s">
        <v>1460</v>
      </c>
      <c r="C161"/>
      <c r="D161"/>
      <c r="E161"/>
      <c r="F161"/>
      <c r="G161"/>
      <c r="H161"/>
    </row>
    <row r="162" spans="1:8" s="728" customFormat="1" ht="42.75" x14ac:dyDescent="0.25">
      <c r="A162" s="735" t="s">
        <v>1461</v>
      </c>
      <c r="C162"/>
      <c r="D162"/>
      <c r="E162"/>
      <c r="F162"/>
      <c r="G162"/>
      <c r="H162"/>
    </row>
    <row r="163" spans="1:8" s="728" customFormat="1" ht="29.25" customHeight="1" x14ac:dyDescent="0.25">
      <c r="A163" s="735" t="s">
        <v>1462</v>
      </c>
      <c r="C163"/>
      <c r="D163"/>
      <c r="E163"/>
      <c r="F163"/>
      <c r="G163"/>
      <c r="H163"/>
    </row>
    <row r="164" spans="1:8" s="728" customFormat="1" ht="29.25" customHeight="1" x14ac:dyDescent="0.25">
      <c r="A164" s="735" t="s">
        <v>1463</v>
      </c>
      <c r="C164"/>
      <c r="D164"/>
      <c r="E164"/>
      <c r="F164"/>
      <c r="G164"/>
      <c r="H164"/>
    </row>
    <row r="165" spans="1:8" s="728" customFormat="1" ht="29.25" customHeight="1" x14ac:dyDescent="0.25">
      <c r="A165" s="735" t="s">
        <v>1464</v>
      </c>
      <c r="C165"/>
      <c r="D165"/>
      <c r="E165"/>
      <c r="F165"/>
      <c r="G165"/>
      <c r="H165"/>
    </row>
    <row r="166" spans="1:8" s="728" customFormat="1" ht="42.75" x14ac:dyDescent="0.25">
      <c r="A166" s="735" t="s">
        <v>1465</v>
      </c>
      <c r="C166"/>
      <c r="D166"/>
      <c r="E166"/>
      <c r="F166"/>
      <c r="G166"/>
      <c r="H166"/>
    </row>
  </sheetData>
  <mergeCells count="1">
    <mergeCell ref="A1:B1"/>
  </mergeCells>
  <hyperlinks>
    <hyperlink ref="C1" location="ÍNDICE!A1" display="ÍNDICE!A1" xr:uid="{357956D6-034D-4732-A89F-3BD090D546E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94</vt:i4>
      </vt:variant>
      <vt:variant>
        <vt:lpstr>Named Ranges</vt:lpstr>
      </vt:variant>
      <vt:variant>
        <vt:i4>63</vt:i4>
      </vt:variant>
    </vt:vector>
  </HeadingPairs>
  <TitlesOfParts>
    <vt:vector size="157" baseType="lpstr">
      <vt:lpstr>ÍNDICE</vt:lpstr>
      <vt:lpstr>1</vt:lpstr>
      <vt:lpstr>2</vt:lpstr>
      <vt:lpstr>3</vt:lpstr>
      <vt:lpstr>4</vt:lpstr>
      <vt:lpstr>5</vt:lpstr>
      <vt:lpstr>6</vt:lpstr>
      <vt:lpstr>7</vt:lpstr>
      <vt:lpstr>8-1</vt:lpstr>
      <vt:lpstr>8-2</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31-1</vt:lpstr>
      <vt:lpstr>31-2</vt:lpstr>
      <vt:lpstr>32</vt:lpstr>
      <vt:lpstr>33</vt:lpstr>
      <vt:lpstr>34</vt:lpstr>
      <vt:lpstr>35</vt:lpstr>
      <vt:lpstr>36</vt:lpstr>
      <vt:lpstr>37</vt:lpstr>
      <vt:lpstr>38</vt:lpstr>
      <vt:lpstr>39</vt:lpstr>
      <vt:lpstr>40</vt:lpstr>
      <vt:lpstr>41</vt:lpstr>
      <vt:lpstr>42</vt:lpstr>
      <vt:lpstr>43</vt:lpstr>
      <vt:lpstr>44</vt:lpstr>
      <vt:lpstr>45-1</vt:lpstr>
      <vt:lpstr>45-2</vt:lpstr>
      <vt:lpstr>46</vt:lpstr>
      <vt:lpstr>47</vt:lpstr>
      <vt:lpstr>48</vt:lpstr>
      <vt:lpstr>49</vt:lpstr>
      <vt:lpstr>50</vt:lpstr>
      <vt:lpstr>51</vt:lpstr>
      <vt:lpstr>52</vt:lpstr>
      <vt:lpstr>53-1</vt:lpstr>
      <vt:lpstr>53-2</vt:lpstr>
      <vt:lpstr>54-1</vt:lpstr>
      <vt:lpstr>54-2</vt:lpstr>
      <vt:lpstr>55-1</vt:lpstr>
      <vt:lpstr>55-2</vt:lpstr>
      <vt:lpstr>56</vt:lpstr>
      <vt:lpstr>57</vt:lpstr>
      <vt:lpstr>58</vt:lpstr>
      <vt:lpstr>59</vt:lpstr>
      <vt:lpstr>60</vt:lpstr>
      <vt:lpstr>61</vt:lpstr>
      <vt:lpstr>62-1</vt:lpstr>
      <vt:lpstr>62-2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Abreviaturas</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'20'!Print_Area</vt:lpstr>
      <vt:lpstr>'21'!Print_Area</vt:lpstr>
      <vt:lpstr>'22'!Print_Area</vt:lpstr>
      <vt:lpstr>'23'!Print_Area</vt:lpstr>
      <vt:lpstr>'24'!Print_Area</vt:lpstr>
      <vt:lpstr>'25'!Print_Area</vt:lpstr>
      <vt:lpstr>'30'!Print_Area</vt:lpstr>
      <vt:lpstr>'31-1'!Print_Area</vt:lpstr>
      <vt:lpstr>'31-2'!Print_Area</vt:lpstr>
      <vt:lpstr>'32'!Print_Area</vt:lpstr>
      <vt:lpstr>'33'!Print_Area</vt:lpstr>
      <vt:lpstr>'34'!Print_Area</vt:lpstr>
      <vt:lpstr>'35'!Print_Area</vt:lpstr>
      <vt:lpstr>'36'!Print_Area</vt:lpstr>
      <vt:lpstr>'37'!Print_Area</vt:lpstr>
      <vt:lpstr>'38'!Print_Area</vt:lpstr>
      <vt:lpstr>'39'!Print_Area</vt:lpstr>
      <vt:lpstr>'44'!Print_Area</vt:lpstr>
      <vt:lpstr>'45-1'!Print_Area</vt:lpstr>
      <vt:lpstr>'45-2'!Print_Area</vt:lpstr>
      <vt:lpstr>'46'!Print_Area</vt:lpstr>
      <vt:lpstr>'47'!Print_Area</vt:lpstr>
      <vt:lpstr>'52'!Print_Area</vt:lpstr>
      <vt:lpstr>'53-1'!Print_Area</vt:lpstr>
      <vt:lpstr>'53-2'!Print_Area</vt:lpstr>
      <vt:lpstr>'54-1'!Print_Area</vt:lpstr>
      <vt:lpstr>'54-2'!Print_Area</vt:lpstr>
      <vt:lpstr>'55-1'!Print_Area</vt:lpstr>
      <vt:lpstr>'55-2'!Print_Area</vt:lpstr>
      <vt:lpstr>'57'!Print_Area</vt:lpstr>
      <vt:lpstr>'61'!Print_Area</vt:lpstr>
      <vt:lpstr>'62-1'!Print_Area</vt:lpstr>
      <vt:lpstr>'62-2'!Print_Area</vt:lpstr>
      <vt:lpstr>'63'!Print_Area</vt:lpstr>
      <vt:lpstr>'64'!Print_Area</vt:lpstr>
      <vt:lpstr>'69'!Print_Area</vt:lpstr>
      <vt:lpstr>'7'!Print_Area</vt:lpstr>
      <vt:lpstr>'70'!Print_Area</vt:lpstr>
      <vt:lpstr>'71'!Print_Area</vt:lpstr>
      <vt:lpstr>'72'!Print_Area</vt:lpstr>
      <vt:lpstr>'73'!Print_Area</vt:lpstr>
      <vt:lpstr>'75'!Print_Area</vt:lpstr>
      <vt:lpstr>'76'!Print_Area</vt:lpstr>
      <vt:lpstr>'77'!Print_Area</vt:lpstr>
      <vt:lpstr>'78'!Print_Area</vt:lpstr>
      <vt:lpstr>'79'!Print_Area</vt:lpstr>
      <vt:lpstr>'80'!Print_Area</vt:lpstr>
      <vt:lpstr>'81'!Print_Area</vt:lpstr>
      <vt:lpstr>'8-1'!Print_Area</vt:lpstr>
      <vt:lpstr>'82'!Print_Area</vt:lpstr>
      <vt:lpstr>'8-2'!Print_Area</vt:lpstr>
      <vt:lpstr>'85'!Print_Area</vt:lpstr>
      <vt:lpstr>'9'!Print_Area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Adolfo Godoy Quisbert</dc:creator>
  <cp:lastModifiedBy>Sergio Adolfo Godoy Quisbert</cp:lastModifiedBy>
  <dcterms:created xsi:type="dcterms:W3CDTF">2026-04-22T14:25:56Z</dcterms:created>
  <dcterms:modified xsi:type="dcterms:W3CDTF">2026-04-23T15:28:50Z</dcterms:modified>
</cp:coreProperties>
</file>